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75" yWindow="-180" windowWidth="18915" windowHeight="11805"/>
  </bookViews>
  <sheets>
    <sheet name="INDICE" sheetId="15" r:id="rId1"/>
    <sheet name="ESTIMACIONES" sheetId="10" r:id="rId2"/>
    <sheet name="CUENTA DE RESULTADOS" sheetId="1" r:id="rId3"/>
    <sheet name="CUENTA DE RESULTADOS ANUAL" sheetId="12" r:id="rId4"/>
    <sheet name="BALANCE" sheetId="3" r:id="rId5"/>
    <sheet name="BALANCE ANUAL" sheetId="13" r:id="rId6"/>
    <sheet name="TESORERÍA" sheetId="2" r:id="rId7"/>
    <sheet name="TESORERÍA ANUAL" sheetId="14" r:id="rId8"/>
    <sheet name="RATIOS" sheetId="11" r:id="rId9"/>
    <sheet name="Información" sheetId="9" r:id="rId10"/>
    <sheet name="Hoja1" sheetId="16" r:id="rId11"/>
  </sheets>
  <definedNames>
    <definedName name="_xlnm.Print_Area" localSheetId="4">BALANCE!$A$1:$AM$35</definedName>
    <definedName name="_xlnm.Print_Area" localSheetId="5">'BALANCE ANUAL'!$A$1:$AM$35</definedName>
    <definedName name="_xlnm.Print_Area" localSheetId="2">'CUENTA DE RESULTADOS'!$A$1:$AP$27</definedName>
    <definedName name="_xlnm.Print_Area" localSheetId="3">'CUENTA DE RESULTADOS ANUAL'!$A$1:$AP$27</definedName>
    <definedName name="_xlnm.Print_Area" localSheetId="1">ESTIMACIONES!$A$1:$Z$163</definedName>
    <definedName name="_xlnm.Print_Area" localSheetId="0">INDICE!$A$1:$D$12</definedName>
    <definedName name="_xlnm.Print_Area" localSheetId="9">Información!$A$1:$C$182</definedName>
    <definedName name="_xlnm.Print_Area" localSheetId="8">RATIOS!$A$1:$F$21</definedName>
    <definedName name="_xlnm.Print_Area" localSheetId="6">TESORERÍA!$A$1:$AP$34</definedName>
    <definedName name="_xlnm.Print_Area" localSheetId="7">'TESORERÍA ANUAL'!$A$1:$AP$34</definedName>
    <definedName name="_xlnm.Print_Titles" localSheetId="4">BALANCE!$B:$B</definedName>
    <definedName name="_xlnm.Print_Titles" localSheetId="5">'BALANCE ANUAL'!$B:$B</definedName>
    <definedName name="_xlnm.Print_Titles" localSheetId="2">'CUENTA DE RESULTADOS'!$B:$B</definedName>
    <definedName name="_xlnm.Print_Titles" localSheetId="3">'CUENTA DE RESULTADOS ANUAL'!$B:$B</definedName>
    <definedName name="_xlnm.Print_Titles" localSheetId="6">TESORERÍA!$B:$B</definedName>
    <definedName name="_xlnm.Print_Titles" localSheetId="7">'TESORERÍA ANUAL'!$B:$B</definedName>
  </definedNames>
  <calcPr calcId="145621"/>
</workbook>
</file>

<file path=xl/calcChain.xml><?xml version="1.0" encoding="utf-8"?>
<calcChain xmlns="http://schemas.openxmlformats.org/spreadsheetml/2006/main">
  <c r="AN25" i="14" l="1"/>
  <c r="AM25" i="14"/>
  <c r="AL25" i="14"/>
  <c r="AK25" i="14"/>
  <c r="AJ25" i="14"/>
  <c r="AI25" i="14"/>
  <c r="AH25" i="14"/>
  <c r="AG25" i="14"/>
  <c r="AF25" i="14"/>
  <c r="AE25" i="14"/>
  <c r="AD25" i="14"/>
  <c r="AC25" i="14"/>
  <c r="AO25" i="14" s="1"/>
  <c r="AA25" i="14"/>
  <c r="Z25" i="14"/>
  <c r="Y25" i="14"/>
  <c r="X25" i="14"/>
  <c r="W25" i="14"/>
  <c r="V25" i="14"/>
  <c r="U25" i="14"/>
  <c r="T25" i="14"/>
  <c r="S25" i="14"/>
  <c r="R25" i="14"/>
  <c r="Q25" i="14"/>
  <c r="P25" i="14"/>
  <c r="AB25" i="14" s="1"/>
  <c r="N25" i="14"/>
  <c r="M25" i="14"/>
  <c r="L25" i="14"/>
  <c r="K25" i="14"/>
  <c r="J25" i="14"/>
  <c r="I25" i="14"/>
  <c r="H25" i="14"/>
  <c r="G25" i="14"/>
  <c r="F25" i="14"/>
  <c r="E25" i="14"/>
  <c r="D25" i="14"/>
  <c r="C25" i="14"/>
  <c r="O25" i="14" s="1"/>
  <c r="AN24" i="14"/>
  <c r="AN26" i="14" s="1"/>
  <c r="AM24" i="14"/>
  <c r="AM26" i="14" s="1"/>
  <c r="AL24" i="14"/>
  <c r="AL26" i="14" s="1"/>
  <c r="AK24" i="14"/>
  <c r="AK26" i="14" s="1"/>
  <c r="AJ24" i="14"/>
  <c r="AJ26" i="14" s="1"/>
  <c r="AI24" i="14"/>
  <c r="AI26" i="14" s="1"/>
  <c r="AH24" i="14"/>
  <c r="AH26" i="14" s="1"/>
  <c r="AG24" i="14"/>
  <c r="AG26" i="14" s="1"/>
  <c r="AF24" i="14"/>
  <c r="AF26" i="14" s="1"/>
  <c r="AE24" i="14"/>
  <c r="AE26" i="14" s="1"/>
  <c r="AD24" i="14"/>
  <c r="AD26" i="14" s="1"/>
  <c r="AC24" i="14"/>
  <c r="AO24" i="14" s="1"/>
  <c r="AA24" i="14"/>
  <c r="AA26" i="14" s="1"/>
  <c r="Z24" i="14"/>
  <c r="Z26" i="14" s="1"/>
  <c r="Y24" i="14"/>
  <c r="Y26" i="14" s="1"/>
  <c r="X24" i="14"/>
  <c r="X26" i="14" s="1"/>
  <c r="W24" i="14"/>
  <c r="W26" i="14" s="1"/>
  <c r="V24" i="14"/>
  <c r="V26" i="14" s="1"/>
  <c r="U24" i="14"/>
  <c r="U26" i="14" s="1"/>
  <c r="T24" i="14"/>
  <c r="T26" i="14" s="1"/>
  <c r="S24" i="14"/>
  <c r="S26" i="14" s="1"/>
  <c r="R24" i="14"/>
  <c r="R26" i="14" s="1"/>
  <c r="Q24" i="14"/>
  <c r="Q26" i="14" s="1"/>
  <c r="P24" i="14"/>
  <c r="AB24" i="14" s="1"/>
  <c r="N24" i="14"/>
  <c r="N26" i="14" s="1"/>
  <c r="M24" i="14"/>
  <c r="M26" i="14" s="1"/>
  <c r="L24" i="14"/>
  <c r="L26" i="14" s="1"/>
  <c r="K24" i="14"/>
  <c r="K26" i="14" s="1"/>
  <c r="J24" i="14"/>
  <c r="J26" i="14" s="1"/>
  <c r="I24" i="14"/>
  <c r="I26" i="14" s="1"/>
  <c r="H24" i="14"/>
  <c r="H26" i="14" s="1"/>
  <c r="G24" i="14"/>
  <c r="G26" i="14" s="1"/>
  <c r="F24" i="14"/>
  <c r="F26" i="14" s="1"/>
  <c r="E24" i="14"/>
  <c r="E26" i="14" s="1"/>
  <c r="D24" i="14"/>
  <c r="D26" i="14" s="1"/>
  <c r="C24" i="14"/>
  <c r="O24" i="14" s="1"/>
  <c r="AC23" i="14"/>
  <c r="AO23" i="14" s="1"/>
  <c r="P23" i="14"/>
  <c r="C23" i="14"/>
  <c r="AC22" i="14"/>
  <c r="AC26" i="14" s="1"/>
  <c r="P22" i="14"/>
  <c r="C22" i="14"/>
  <c r="AC20" i="14"/>
  <c r="AO20" i="14" s="1"/>
  <c r="P20" i="14"/>
  <c r="AB20" i="14" s="1"/>
  <c r="C20" i="14"/>
  <c r="O20" i="14" s="1"/>
  <c r="AC19" i="14"/>
  <c r="AO19" i="14" s="1"/>
  <c r="P19" i="14"/>
  <c r="AB19" i="14" s="1"/>
  <c r="C19" i="14"/>
  <c r="AC18" i="14"/>
  <c r="AO18" i="14" s="1"/>
  <c r="P18" i="14"/>
  <c r="AB18" i="14" s="1"/>
  <c r="C18" i="14"/>
  <c r="I18" i="14" s="1"/>
  <c r="AC17" i="14"/>
  <c r="AO17" i="14" s="1"/>
  <c r="P17" i="14"/>
  <c r="AB17" i="14" s="1"/>
  <c r="C17" i="14"/>
  <c r="O17" i="14" s="1"/>
  <c r="AN16" i="14"/>
  <c r="AN21" i="14" s="1"/>
  <c r="AM16" i="14"/>
  <c r="AL16" i="14"/>
  <c r="AL21" i="14" s="1"/>
  <c r="AK16" i="14"/>
  <c r="AK21" i="14" s="1"/>
  <c r="AJ16" i="14"/>
  <c r="AJ21" i="14" s="1"/>
  <c r="AI16" i="14"/>
  <c r="AH16" i="14"/>
  <c r="AH21" i="14" s="1"/>
  <c r="AG16" i="14"/>
  <c r="AG21" i="14" s="1"/>
  <c r="AF16" i="14"/>
  <c r="AF21" i="14" s="1"/>
  <c r="AE16" i="14"/>
  <c r="AD16" i="14"/>
  <c r="AD21" i="14" s="1"/>
  <c r="AA16" i="14"/>
  <c r="Z16" i="14"/>
  <c r="Z21" i="14" s="1"/>
  <c r="Y16" i="14"/>
  <c r="Y21" i="14" s="1"/>
  <c r="X16" i="14"/>
  <c r="X21" i="14" s="1"/>
  <c r="W16" i="14"/>
  <c r="V16" i="14"/>
  <c r="V21" i="14" s="1"/>
  <c r="U16" i="14"/>
  <c r="U21" i="14" s="1"/>
  <c r="T16" i="14"/>
  <c r="T21" i="14" s="1"/>
  <c r="S16" i="14"/>
  <c r="R16" i="14"/>
  <c r="R21" i="14" s="1"/>
  <c r="Q16" i="14"/>
  <c r="Q21" i="14" s="1"/>
  <c r="N16" i="14"/>
  <c r="N21" i="14" s="1"/>
  <c r="M16" i="14"/>
  <c r="M21" i="14" s="1"/>
  <c r="L16" i="14"/>
  <c r="L21" i="14" s="1"/>
  <c r="K16" i="14"/>
  <c r="J16" i="14"/>
  <c r="J21" i="14" s="1"/>
  <c r="H16" i="14"/>
  <c r="H21" i="14" s="1"/>
  <c r="G16" i="14"/>
  <c r="F16" i="14"/>
  <c r="F21" i="14" s="1"/>
  <c r="E16" i="14"/>
  <c r="E21" i="14" s="1"/>
  <c r="D16" i="14"/>
  <c r="D21" i="14" s="1"/>
  <c r="AC7" i="14"/>
  <c r="AO7" i="14" s="1"/>
  <c r="P7" i="14"/>
  <c r="AB7" i="14" s="1"/>
  <c r="C7" i="14"/>
  <c r="O7" i="14" s="1"/>
  <c r="AG31" i="13"/>
  <c r="AE31" i="13"/>
  <c r="AK31" i="13" s="1"/>
  <c r="AD31" i="13"/>
  <c r="AJ31" i="13" s="1"/>
  <c r="AC31" i="13"/>
  <c r="AI31" i="13" s="1"/>
  <c r="AB31" i="13"/>
  <c r="AH31" i="13" s="1"/>
  <c r="U31" i="13"/>
  <c r="S31" i="13"/>
  <c r="Y31" i="13" s="1"/>
  <c r="R31" i="13"/>
  <c r="X31" i="13" s="1"/>
  <c r="Q31" i="13"/>
  <c r="W31" i="13" s="1"/>
  <c r="P31" i="13"/>
  <c r="V31" i="13" s="1"/>
  <c r="I31" i="13"/>
  <c r="G31" i="13"/>
  <c r="M31" i="13" s="1"/>
  <c r="F31" i="13"/>
  <c r="L31" i="13" s="1"/>
  <c r="E31" i="13"/>
  <c r="K31" i="13" s="1"/>
  <c r="D31" i="13"/>
  <c r="J31" i="13" s="1"/>
  <c r="AL21" i="13"/>
  <c r="AK21" i="13"/>
  <c r="AJ21" i="13"/>
  <c r="AI21" i="13"/>
  <c r="AH21" i="13"/>
  <c r="AG21" i="13"/>
  <c r="AF21" i="13"/>
  <c r="AE21" i="13"/>
  <c r="AD21" i="13"/>
  <c r="AC21" i="13"/>
  <c r="AB21" i="13"/>
  <c r="AA21" i="13"/>
  <c r="Z21" i="13"/>
  <c r="Y21" i="13"/>
  <c r="X21" i="13"/>
  <c r="W21" i="13"/>
  <c r="V21" i="13"/>
  <c r="U21" i="13"/>
  <c r="T21" i="13"/>
  <c r="S21" i="13"/>
  <c r="R21" i="13"/>
  <c r="Q21" i="13"/>
  <c r="P21" i="13"/>
  <c r="O21" i="13"/>
  <c r="N21" i="13"/>
  <c r="M21" i="13"/>
  <c r="L21" i="13"/>
  <c r="K21" i="13"/>
  <c r="J21" i="13"/>
  <c r="I21" i="13"/>
  <c r="H21" i="13"/>
  <c r="G21" i="13"/>
  <c r="F21" i="13"/>
  <c r="E21" i="13"/>
  <c r="D21" i="13"/>
  <c r="C21" i="13"/>
  <c r="AL20" i="13"/>
  <c r="AK20" i="13"/>
  <c r="AJ20" i="13"/>
  <c r="AI20" i="13"/>
  <c r="AH20" i="13"/>
  <c r="AG20" i="13"/>
  <c r="AF20" i="13"/>
  <c r="AE20" i="13"/>
  <c r="AD20" i="13"/>
  <c r="AC20" i="13"/>
  <c r="AB20" i="13"/>
  <c r="AA20" i="13"/>
  <c r="Z20" i="13"/>
  <c r="Y20" i="13"/>
  <c r="X20" i="13"/>
  <c r="W20" i="13"/>
  <c r="V20" i="13"/>
  <c r="U20" i="13"/>
  <c r="T20" i="13"/>
  <c r="S20" i="13"/>
  <c r="R20" i="13"/>
  <c r="Q20" i="13"/>
  <c r="P20" i="13"/>
  <c r="O20" i="13"/>
  <c r="N20" i="13"/>
  <c r="M20" i="13"/>
  <c r="L20" i="13"/>
  <c r="K20" i="13"/>
  <c r="J20" i="13"/>
  <c r="I20" i="13"/>
  <c r="H20" i="13"/>
  <c r="G20" i="13"/>
  <c r="F20" i="13"/>
  <c r="E20" i="13"/>
  <c r="D20" i="13"/>
  <c r="C20" i="13"/>
  <c r="C11" i="13"/>
  <c r="AI11" i="13" s="1"/>
  <c r="C9" i="13"/>
  <c r="AI9" i="13" s="1"/>
  <c r="AL8" i="13"/>
  <c r="AK8" i="13"/>
  <c r="AJ8" i="13"/>
  <c r="AI8" i="13"/>
  <c r="AH8" i="13"/>
  <c r="AG8" i="13"/>
  <c r="AF8" i="13"/>
  <c r="AE8" i="13"/>
  <c r="AD8" i="13"/>
  <c r="AC8" i="13"/>
  <c r="AB8" i="13"/>
  <c r="AA8" i="13"/>
  <c r="Z8" i="13"/>
  <c r="Y8" i="13"/>
  <c r="X8" i="13"/>
  <c r="W8" i="13"/>
  <c r="V8" i="13"/>
  <c r="U8" i="13"/>
  <c r="T8" i="13"/>
  <c r="S8" i="13"/>
  <c r="R8" i="13"/>
  <c r="Q8" i="13"/>
  <c r="P8" i="13"/>
  <c r="O8" i="13"/>
  <c r="N8" i="13"/>
  <c r="M8" i="13"/>
  <c r="L8" i="13"/>
  <c r="K8" i="13"/>
  <c r="J8" i="13"/>
  <c r="I8" i="13"/>
  <c r="H8" i="13"/>
  <c r="G8" i="13"/>
  <c r="F8" i="13"/>
  <c r="E8" i="13"/>
  <c r="D8" i="13"/>
  <c r="C8" i="13"/>
  <c r="C7" i="13"/>
  <c r="AI7" i="13" s="1"/>
  <c r="AL6" i="13"/>
  <c r="AK6" i="13"/>
  <c r="AJ6" i="13"/>
  <c r="AI6" i="13"/>
  <c r="AH6" i="13"/>
  <c r="AG6" i="13"/>
  <c r="AF6" i="13"/>
  <c r="AE6" i="13"/>
  <c r="AD6" i="13"/>
  <c r="AC6" i="13"/>
  <c r="AB6" i="13"/>
  <c r="AA6" i="13"/>
  <c r="Z6" i="13"/>
  <c r="Y6" i="13"/>
  <c r="X6" i="13"/>
  <c r="W6" i="13"/>
  <c r="V6" i="13"/>
  <c r="U6" i="13"/>
  <c r="T6" i="13"/>
  <c r="S6" i="13"/>
  <c r="R6" i="13"/>
  <c r="Q6" i="13"/>
  <c r="P6" i="13"/>
  <c r="O6" i="13"/>
  <c r="N6" i="13"/>
  <c r="M6" i="13"/>
  <c r="L6" i="13"/>
  <c r="K6" i="13"/>
  <c r="J6" i="13"/>
  <c r="I6" i="13"/>
  <c r="H6" i="13"/>
  <c r="G6" i="13"/>
  <c r="F6" i="13"/>
  <c r="E6" i="13"/>
  <c r="D6" i="13"/>
  <c r="C6" i="13"/>
  <c r="C5" i="13"/>
  <c r="AI5" i="13" s="1"/>
  <c r="AN22" i="12"/>
  <c r="AM22" i="12"/>
  <c r="AL22" i="12"/>
  <c r="AK22" i="12"/>
  <c r="AJ22" i="12"/>
  <c r="AI22" i="12"/>
  <c r="AH22" i="12"/>
  <c r="AG22" i="12"/>
  <c r="AF22" i="12"/>
  <c r="AE22" i="12"/>
  <c r="AD22" i="12"/>
  <c r="AC22" i="12"/>
  <c r="AA22" i="12"/>
  <c r="Z22" i="12"/>
  <c r="Y22" i="12"/>
  <c r="X22" i="12"/>
  <c r="W22" i="12"/>
  <c r="V22" i="12"/>
  <c r="U22" i="12"/>
  <c r="T22" i="12"/>
  <c r="S22" i="12"/>
  <c r="R22" i="12"/>
  <c r="Q22" i="12"/>
  <c r="P22" i="12"/>
  <c r="N22" i="12"/>
  <c r="M22" i="12"/>
  <c r="L22" i="12"/>
  <c r="K22" i="12"/>
  <c r="J22" i="12"/>
  <c r="I22" i="12"/>
  <c r="H22" i="12"/>
  <c r="G22" i="12"/>
  <c r="F22" i="12"/>
  <c r="E22" i="12"/>
  <c r="D22" i="12"/>
  <c r="C22" i="12"/>
  <c r="AN21" i="12"/>
  <c r="AM21" i="12"/>
  <c r="AL21" i="12"/>
  <c r="AK21" i="12"/>
  <c r="AJ21" i="12"/>
  <c r="AI21" i="12"/>
  <c r="AH21" i="12"/>
  <c r="AG21" i="12"/>
  <c r="AF21" i="12"/>
  <c r="AE21" i="12"/>
  <c r="AD21" i="12"/>
  <c r="AC21" i="12"/>
  <c r="AA21" i="12"/>
  <c r="Z21" i="12"/>
  <c r="Y21" i="12"/>
  <c r="X21" i="12"/>
  <c r="W21" i="12"/>
  <c r="V21" i="12"/>
  <c r="U21" i="12"/>
  <c r="T21" i="12"/>
  <c r="S21" i="12"/>
  <c r="R21" i="12"/>
  <c r="Q21" i="12"/>
  <c r="P21" i="12"/>
  <c r="N21" i="12"/>
  <c r="M21" i="12"/>
  <c r="L21" i="12"/>
  <c r="K21" i="12"/>
  <c r="J21" i="12"/>
  <c r="I21" i="12"/>
  <c r="H21" i="12"/>
  <c r="G21" i="12"/>
  <c r="F21" i="12"/>
  <c r="E21" i="12"/>
  <c r="D21" i="12"/>
  <c r="C21" i="12"/>
  <c r="N15" i="12"/>
  <c r="M15" i="12"/>
  <c r="L15" i="12"/>
  <c r="K15" i="12"/>
  <c r="J15" i="12"/>
  <c r="I15" i="12"/>
  <c r="H15" i="12"/>
  <c r="G15" i="12"/>
  <c r="F15" i="12"/>
  <c r="E15" i="12"/>
  <c r="D15" i="12"/>
  <c r="C15" i="12"/>
  <c r="N14" i="12"/>
  <c r="M14" i="12"/>
  <c r="L14" i="12"/>
  <c r="K14" i="12"/>
  <c r="J14" i="12"/>
  <c r="I14" i="12"/>
  <c r="H14" i="12"/>
  <c r="G14" i="12"/>
  <c r="F14" i="12"/>
  <c r="E14" i="12"/>
  <c r="D14" i="12"/>
  <c r="C14" i="12"/>
  <c r="N13" i="12"/>
  <c r="M13" i="12"/>
  <c r="L13" i="12"/>
  <c r="K13" i="12"/>
  <c r="J13" i="12"/>
  <c r="I13" i="12"/>
  <c r="H13" i="12"/>
  <c r="G13" i="12"/>
  <c r="F13" i="12"/>
  <c r="E13" i="12"/>
  <c r="D13" i="12"/>
  <c r="C13" i="12"/>
  <c r="N11" i="12"/>
  <c r="M11" i="12"/>
  <c r="L11" i="12"/>
  <c r="K11" i="12"/>
  <c r="J11" i="12"/>
  <c r="I11" i="12"/>
  <c r="H11" i="12"/>
  <c r="G11" i="12"/>
  <c r="F11" i="12"/>
  <c r="E11" i="12"/>
  <c r="D11" i="12"/>
  <c r="C11" i="12"/>
  <c r="N10" i="12"/>
  <c r="M10" i="12"/>
  <c r="L10" i="12"/>
  <c r="K10" i="12"/>
  <c r="J10" i="12"/>
  <c r="I10" i="12"/>
  <c r="H10" i="12"/>
  <c r="G10" i="12"/>
  <c r="F10" i="12"/>
  <c r="E10" i="12"/>
  <c r="D10" i="12"/>
  <c r="C10" i="12"/>
  <c r="N7" i="12"/>
  <c r="M7" i="12"/>
  <c r="L7" i="12"/>
  <c r="K7" i="12"/>
  <c r="J7" i="12"/>
  <c r="I7" i="12"/>
  <c r="H7" i="12"/>
  <c r="G7" i="12"/>
  <c r="F7" i="12"/>
  <c r="E7" i="12"/>
  <c r="D7" i="12"/>
  <c r="C7" i="12"/>
  <c r="N5" i="12"/>
  <c r="N17" i="12" s="1"/>
  <c r="M5" i="12"/>
  <c r="M17" i="12" s="1"/>
  <c r="L5" i="12"/>
  <c r="L17" i="12" s="1"/>
  <c r="K5" i="12"/>
  <c r="K17" i="12" s="1"/>
  <c r="J5" i="12"/>
  <c r="J17" i="12" s="1"/>
  <c r="I5" i="12"/>
  <c r="I17" i="12" s="1"/>
  <c r="H5" i="12"/>
  <c r="H17" i="12" s="1"/>
  <c r="G5" i="12"/>
  <c r="F5" i="12"/>
  <c r="F17" i="12" s="1"/>
  <c r="E5" i="12"/>
  <c r="E17" i="12" s="1"/>
  <c r="D5" i="12"/>
  <c r="D17" i="12" s="1"/>
  <c r="C5" i="12"/>
  <c r="C17" i="12" s="1"/>
  <c r="N4" i="12"/>
  <c r="L4" i="12"/>
  <c r="K4" i="12"/>
  <c r="J4" i="12"/>
  <c r="I4" i="12"/>
  <c r="G4" i="12"/>
  <c r="C4" i="12"/>
  <c r="AC2" i="12"/>
  <c r="P2" i="12"/>
  <c r="C2" i="12"/>
  <c r="F11" i="13" l="1"/>
  <c r="AI4" i="13"/>
  <c r="J7" i="13"/>
  <c r="C16" i="14"/>
  <c r="C21" i="14" s="1"/>
  <c r="G17" i="12"/>
  <c r="M4" i="12"/>
  <c r="H4" i="12"/>
  <c r="F4" i="12"/>
  <c r="E4" i="12"/>
  <c r="D4" i="12"/>
  <c r="Z11" i="13"/>
  <c r="V11" i="13"/>
  <c r="Z7" i="13"/>
  <c r="J11" i="13"/>
  <c r="N5" i="13"/>
  <c r="AD5" i="13"/>
  <c r="F7" i="13"/>
  <c r="V7" i="13"/>
  <c r="AL7" i="13"/>
  <c r="N9" i="13"/>
  <c r="AD9" i="13"/>
  <c r="AL11" i="13"/>
  <c r="P26" i="14"/>
  <c r="O7" i="12"/>
  <c r="AA7" i="12" s="1"/>
  <c r="O10" i="12"/>
  <c r="O11" i="12"/>
  <c r="O13" i="12"/>
  <c r="O14" i="12"/>
  <c r="O15" i="12"/>
  <c r="O21" i="12"/>
  <c r="AB21" i="12"/>
  <c r="AO21" i="12"/>
  <c r="O22" i="12"/>
  <c r="AB22" i="12"/>
  <c r="AO22" i="12"/>
  <c r="C4" i="13"/>
  <c r="J5" i="13"/>
  <c r="Z5" i="13"/>
  <c r="R7" i="13"/>
  <c r="AH7" i="13"/>
  <c r="J9" i="13"/>
  <c r="Z9" i="13"/>
  <c r="R11" i="13"/>
  <c r="AH11" i="13"/>
  <c r="P16" i="14"/>
  <c r="P21" i="14" s="1"/>
  <c r="AC16" i="14"/>
  <c r="AC21" i="14" s="1"/>
  <c r="C26" i="14"/>
  <c r="F5" i="13"/>
  <c r="V5" i="13"/>
  <c r="V4" i="13" s="1"/>
  <c r="AL5" i="13"/>
  <c r="N7" i="13"/>
  <c r="AD7" i="13"/>
  <c r="F9" i="13"/>
  <c r="V9" i="13"/>
  <c r="AL9" i="13"/>
  <c r="N11" i="13"/>
  <c r="AD11" i="13"/>
  <c r="R5" i="13"/>
  <c r="AH5" i="13"/>
  <c r="R9" i="13"/>
  <c r="AH9" i="13"/>
  <c r="AO16" i="14"/>
  <c r="AB16" i="14"/>
  <c r="I19" i="14"/>
  <c r="O19" i="14" s="1"/>
  <c r="G21" i="14"/>
  <c r="K21" i="14"/>
  <c r="S21" i="14"/>
  <c r="W21" i="14"/>
  <c r="AA21" i="14"/>
  <c r="AE21" i="14"/>
  <c r="AI21" i="14"/>
  <c r="AM21" i="14"/>
  <c r="O22" i="14"/>
  <c r="AO22" i="14"/>
  <c r="AO26" i="14" s="1"/>
  <c r="AB23" i="14"/>
  <c r="O18" i="14"/>
  <c r="AB22" i="14"/>
  <c r="AB26" i="14" s="1"/>
  <c r="O23" i="14"/>
  <c r="E5" i="13"/>
  <c r="I5" i="13"/>
  <c r="M5" i="13"/>
  <c r="Q5" i="13"/>
  <c r="U5" i="13"/>
  <c r="Y5" i="13"/>
  <c r="AC5" i="13"/>
  <c r="AG5" i="13"/>
  <c r="AK5" i="13"/>
  <c r="E7" i="13"/>
  <c r="I7" i="13"/>
  <c r="M7" i="13"/>
  <c r="Q7" i="13"/>
  <c r="U7" i="13"/>
  <c r="Y7" i="13"/>
  <c r="AC7" i="13"/>
  <c r="AG7" i="13"/>
  <c r="AK7" i="13"/>
  <c r="E9" i="13"/>
  <c r="I9" i="13"/>
  <c r="M9" i="13"/>
  <c r="Q9" i="13"/>
  <c r="U9" i="13"/>
  <c r="Y9" i="13"/>
  <c r="AC9" i="13"/>
  <c r="AG9" i="13"/>
  <c r="AK9" i="13"/>
  <c r="E11" i="13"/>
  <c r="I11" i="13"/>
  <c r="M11" i="13"/>
  <c r="Q11" i="13"/>
  <c r="U11" i="13"/>
  <c r="Y11" i="13"/>
  <c r="AC11" i="13"/>
  <c r="AG11" i="13"/>
  <c r="AK11" i="13"/>
  <c r="D5" i="13"/>
  <c r="H5" i="13"/>
  <c r="L5" i="13"/>
  <c r="P5" i="13"/>
  <c r="T5" i="13"/>
  <c r="X5" i="13"/>
  <c r="AB5" i="13"/>
  <c r="AF5" i="13"/>
  <c r="AJ5" i="13"/>
  <c r="D7" i="13"/>
  <c r="H7" i="13"/>
  <c r="L7" i="13"/>
  <c r="P7" i="13"/>
  <c r="T7" i="13"/>
  <c r="X7" i="13"/>
  <c r="AB7" i="13"/>
  <c r="AF7" i="13"/>
  <c r="AJ7" i="13"/>
  <c r="D9" i="13"/>
  <c r="H9" i="13"/>
  <c r="L9" i="13"/>
  <c r="P9" i="13"/>
  <c r="T9" i="13"/>
  <c r="X9" i="13"/>
  <c r="AB9" i="13"/>
  <c r="AF9" i="13"/>
  <c r="AJ9" i="13"/>
  <c r="D11" i="13"/>
  <c r="H11" i="13"/>
  <c r="L11" i="13"/>
  <c r="P11" i="13"/>
  <c r="T11" i="13"/>
  <c r="X11" i="13"/>
  <c r="AB11" i="13"/>
  <c r="AF11" i="13"/>
  <c r="AJ11" i="13"/>
  <c r="G5" i="13"/>
  <c r="K5" i="13"/>
  <c r="O5" i="13"/>
  <c r="S5" i="13"/>
  <c r="W5" i="13"/>
  <c r="AA5" i="13"/>
  <c r="AE5" i="13"/>
  <c r="G7" i="13"/>
  <c r="K7" i="13"/>
  <c r="O7" i="13"/>
  <c r="S7" i="13"/>
  <c r="W7" i="13"/>
  <c r="AA7" i="13"/>
  <c r="AE7" i="13"/>
  <c r="G9" i="13"/>
  <c r="K9" i="13"/>
  <c r="O9" i="13"/>
  <c r="S9" i="13"/>
  <c r="W9" i="13"/>
  <c r="AA9" i="13"/>
  <c r="AE9" i="13"/>
  <c r="G11" i="13"/>
  <c r="K11" i="13"/>
  <c r="O11" i="13"/>
  <c r="S11" i="13"/>
  <c r="W11" i="13"/>
  <c r="AA11" i="13"/>
  <c r="AE11" i="13"/>
  <c r="X7" i="12"/>
  <c r="Y7" i="12"/>
  <c r="V7" i="12"/>
  <c r="O5" i="12"/>
  <c r="D16" i="2"/>
  <c r="D21" i="2" s="1"/>
  <c r="E16" i="2"/>
  <c r="E21" i="2" s="1"/>
  <c r="F16" i="2"/>
  <c r="F21" i="2" s="1"/>
  <c r="G16" i="2"/>
  <c r="G21" i="2" s="1"/>
  <c r="H16" i="2"/>
  <c r="H21" i="2" s="1"/>
  <c r="J16" i="2"/>
  <c r="J21" i="2" s="1"/>
  <c r="K16" i="2"/>
  <c r="K21" i="2" s="1"/>
  <c r="L16" i="2"/>
  <c r="L21" i="2" s="1"/>
  <c r="M16" i="2"/>
  <c r="M21" i="2" s="1"/>
  <c r="N16" i="2"/>
  <c r="N21" i="2" s="1"/>
  <c r="Q16" i="2"/>
  <c r="Q21" i="2" s="1"/>
  <c r="R16" i="2"/>
  <c r="R21" i="2" s="1"/>
  <c r="S16" i="2"/>
  <c r="S21" i="2" s="1"/>
  <c r="T16" i="2"/>
  <c r="T21" i="2" s="1"/>
  <c r="U16" i="2"/>
  <c r="U21" i="2" s="1"/>
  <c r="V16" i="2"/>
  <c r="V21" i="2" s="1"/>
  <c r="W16" i="2"/>
  <c r="W21" i="2" s="1"/>
  <c r="X16" i="2"/>
  <c r="X21" i="2" s="1"/>
  <c r="Y16" i="2"/>
  <c r="Y21" i="2" s="1"/>
  <c r="Z16" i="2"/>
  <c r="Z21" i="2" s="1"/>
  <c r="AA16" i="2"/>
  <c r="AA21" i="2" s="1"/>
  <c r="AD16" i="2"/>
  <c r="AD21" i="2" s="1"/>
  <c r="AE16" i="2"/>
  <c r="AE21" i="2" s="1"/>
  <c r="AF16" i="2"/>
  <c r="AF21" i="2" s="1"/>
  <c r="AG16" i="2"/>
  <c r="AG21" i="2" s="1"/>
  <c r="AH16" i="2"/>
  <c r="AH21" i="2" s="1"/>
  <c r="AI16" i="2"/>
  <c r="AI21" i="2" s="1"/>
  <c r="AJ16" i="2"/>
  <c r="AJ21" i="2" s="1"/>
  <c r="AK16" i="2"/>
  <c r="AK21" i="2" s="1"/>
  <c r="AL16" i="2"/>
  <c r="AL21" i="2" s="1"/>
  <c r="AM16" i="2"/>
  <c r="AM21" i="2" s="1"/>
  <c r="AN16" i="2"/>
  <c r="AN21" i="2" s="1"/>
  <c r="R7" i="12" l="1"/>
  <c r="Z7" i="12"/>
  <c r="P7" i="12"/>
  <c r="W7" i="12"/>
  <c r="O26" i="14"/>
  <c r="O4" i="12"/>
  <c r="R4" i="13"/>
  <c r="U7" i="12"/>
  <c r="S7" i="12"/>
  <c r="AL4" i="13"/>
  <c r="Q7" i="12"/>
  <c r="T7" i="12"/>
  <c r="S4" i="13"/>
  <c r="AF4" i="13"/>
  <c r="P4" i="13"/>
  <c r="Y4" i="13"/>
  <c r="I4" i="13"/>
  <c r="Z4" i="13"/>
  <c r="N4" i="13"/>
  <c r="AJ4" i="13"/>
  <c r="T4" i="13"/>
  <c r="D4" i="13"/>
  <c r="AC4" i="13"/>
  <c r="M4" i="13"/>
  <c r="F4" i="13"/>
  <c r="AD4" i="13"/>
  <c r="I16" i="14"/>
  <c r="AH4" i="13"/>
  <c r="J4" i="13"/>
  <c r="O16" i="14"/>
  <c r="I21" i="14"/>
  <c r="AO21" i="14"/>
  <c r="AB21" i="14"/>
  <c r="W4" i="13"/>
  <c r="G4" i="13"/>
  <c r="AA4" i="13"/>
  <c r="K4" i="13"/>
  <c r="X4" i="13"/>
  <c r="H4" i="13"/>
  <c r="AG4" i="13"/>
  <c r="Q4" i="13"/>
  <c r="AE4" i="13"/>
  <c r="O4" i="13"/>
  <c r="AB4" i="13"/>
  <c r="L4" i="13"/>
  <c r="AK4" i="13"/>
  <c r="U4" i="13"/>
  <c r="E4" i="13"/>
  <c r="Y5" i="12"/>
  <c r="U5" i="12"/>
  <c r="Q5" i="12"/>
  <c r="Z5" i="12"/>
  <c r="V5" i="12"/>
  <c r="R5" i="12"/>
  <c r="O17" i="12"/>
  <c r="AA5" i="12"/>
  <c r="W5" i="12"/>
  <c r="S5" i="12"/>
  <c r="X5" i="12"/>
  <c r="T5" i="12"/>
  <c r="P5" i="12"/>
  <c r="H157" i="10"/>
  <c r="C146" i="10"/>
  <c r="E146" i="10" s="1"/>
  <c r="F146" i="10" s="1"/>
  <c r="C147" i="10"/>
  <c r="E147" i="10" s="1"/>
  <c r="F147" i="10" s="1"/>
  <c r="C148" i="10"/>
  <c r="E148" i="10" s="1"/>
  <c r="F148" i="10" s="1"/>
  <c r="C149" i="10"/>
  <c r="E149" i="10" s="1"/>
  <c r="F149" i="10" s="1"/>
  <c r="C150" i="10"/>
  <c r="E150" i="10" s="1"/>
  <c r="F150" i="10" s="1"/>
  <c r="C151" i="10"/>
  <c r="E151" i="10" s="1"/>
  <c r="F151" i="10" s="1"/>
  <c r="C152" i="10"/>
  <c r="E152" i="10" s="1"/>
  <c r="F152" i="10" s="1"/>
  <c r="C153" i="10"/>
  <c r="E153" i="10" s="1"/>
  <c r="F153" i="10" s="1"/>
  <c r="C154" i="10"/>
  <c r="E154" i="10" s="1"/>
  <c r="F154" i="10" s="1"/>
  <c r="C155" i="10"/>
  <c r="E155" i="10" s="1"/>
  <c r="F155" i="10" s="1"/>
  <c r="C156" i="10"/>
  <c r="E156" i="10" s="1"/>
  <c r="F156" i="10" s="1"/>
  <c r="C145" i="10"/>
  <c r="E145" i="10" s="1"/>
  <c r="C27" i="13" s="1"/>
  <c r="L141" i="10"/>
  <c r="H141" i="10"/>
  <c r="D141" i="10"/>
  <c r="C130" i="10"/>
  <c r="E130" i="10" s="1"/>
  <c r="C131" i="10"/>
  <c r="C132" i="10"/>
  <c r="E132" i="10" s="1"/>
  <c r="C133" i="10"/>
  <c r="E133" i="10" s="1"/>
  <c r="C134" i="10"/>
  <c r="E134" i="10" s="1"/>
  <c r="C135" i="10"/>
  <c r="E135" i="10" s="1"/>
  <c r="C136" i="10"/>
  <c r="E136" i="10" s="1"/>
  <c r="C137" i="10"/>
  <c r="E137" i="10" s="1"/>
  <c r="C138" i="10"/>
  <c r="E138" i="10" s="1"/>
  <c r="L4" i="14" s="1"/>
  <c r="L5" i="14" s="1"/>
  <c r="C139" i="10"/>
  <c r="E139" i="10" s="1"/>
  <c r="C140" i="10"/>
  <c r="E140" i="10" s="1"/>
  <c r="C129" i="10"/>
  <c r="E129" i="10" s="1"/>
  <c r="D113" i="10"/>
  <c r="E113" i="10"/>
  <c r="F113" i="10"/>
  <c r="G113" i="10"/>
  <c r="H113" i="10"/>
  <c r="C113" i="10"/>
  <c r="AA97" i="10"/>
  <c r="AB97" i="10"/>
  <c r="AC97" i="10"/>
  <c r="AD97" i="10"/>
  <c r="AE97" i="10"/>
  <c r="AF97" i="10"/>
  <c r="AG97" i="10"/>
  <c r="AH97" i="10"/>
  <c r="AI97" i="10"/>
  <c r="AJ97" i="10"/>
  <c r="AK97" i="10"/>
  <c r="AL97" i="10"/>
  <c r="AM97" i="10"/>
  <c r="AN97" i="10"/>
  <c r="AO97" i="10"/>
  <c r="AP97" i="10"/>
  <c r="AQ97" i="10"/>
  <c r="AR97" i="10"/>
  <c r="AS97" i="10"/>
  <c r="AT97" i="10"/>
  <c r="AU97" i="10"/>
  <c r="AV97" i="10"/>
  <c r="AW97" i="10"/>
  <c r="AX97" i="10"/>
  <c r="AY97" i="10"/>
  <c r="AZ97" i="10"/>
  <c r="BA97" i="10"/>
  <c r="BB97" i="10"/>
  <c r="BC97" i="10"/>
  <c r="BD97" i="10"/>
  <c r="BE97" i="10"/>
  <c r="BF97" i="10"/>
  <c r="BG97" i="10"/>
  <c r="BH97" i="10"/>
  <c r="BI97" i="10"/>
  <c r="BJ97" i="10"/>
  <c r="BK97" i="10"/>
  <c r="BL97" i="10"/>
  <c r="BM97" i="10"/>
  <c r="BN97" i="10"/>
  <c r="BO97" i="10"/>
  <c r="BP97" i="10"/>
  <c r="BQ97" i="10"/>
  <c r="BR97" i="10"/>
  <c r="BS97" i="10"/>
  <c r="BT97" i="10"/>
  <c r="BU97" i="10"/>
  <c r="BV97" i="10"/>
  <c r="BW97" i="10"/>
  <c r="BX97" i="10"/>
  <c r="BY97" i="10"/>
  <c r="BZ97" i="10"/>
  <c r="CA97" i="10"/>
  <c r="CB97" i="10"/>
  <c r="CC97" i="10"/>
  <c r="CD97" i="10"/>
  <c r="CE97" i="10"/>
  <c r="CF97" i="10"/>
  <c r="CG97" i="10"/>
  <c r="CH97" i="10"/>
  <c r="CI97" i="10"/>
  <c r="CJ97" i="10"/>
  <c r="CK97" i="10"/>
  <c r="CL97" i="10"/>
  <c r="CM97" i="10"/>
  <c r="CN97" i="10"/>
  <c r="CO97" i="10"/>
  <c r="CP97" i="10"/>
  <c r="CQ97" i="10"/>
  <c r="CR97" i="10"/>
  <c r="CS97" i="10"/>
  <c r="CT97" i="10"/>
  <c r="CU97" i="10"/>
  <c r="CV97" i="10"/>
  <c r="CW97" i="10"/>
  <c r="CX97" i="10"/>
  <c r="CY97" i="10"/>
  <c r="CZ97" i="10"/>
  <c r="DA97" i="10"/>
  <c r="DB97" i="10"/>
  <c r="DC97" i="10"/>
  <c r="DD97" i="10"/>
  <c r="DE97" i="10"/>
  <c r="DF97" i="10"/>
  <c r="DG97" i="10"/>
  <c r="DH97" i="10"/>
  <c r="DI97" i="10"/>
  <c r="DJ97" i="10"/>
  <c r="DK97" i="10"/>
  <c r="DL97" i="10"/>
  <c r="DM97" i="10"/>
  <c r="DN97" i="10"/>
  <c r="DO97" i="10"/>
  <c r="DP97" i="10"/>
  <c r="DQ97" i="10"/>
  <c r="DR97" i="10"/>
  <c r="DS97" i="10"/>
  <c r="DT97" i="10"/>
  <c r="DU97" i="10"/>
  <c r="DV97" i="10"/>
  <c r="DW97" i="10"/>
  <c r="DX97" i="10"/>
  <c r="DY97" i="10"/>
  <c r="DZ97" i="10"/>
  <c r="EA97" i="10"/>
  <c r="EB97" i="10"/>
  <c r="EC97" i="10"/>
  <c r="ED97" i="10"/>
  <c r="EE97" i="10"/>
  <c r="EF97" i="10"/>
  <c r="EG97" i="10"/>
  <c r="EH97" i="10"/>
  <c r="EI97" i="10"/>
  <c r="EJ97" i="10"/>
  <c r="EK97" i="10"/>
  <c r="EL97" i="10"/>
  <c r="EM97" i="10"/>
  <c r="EN97" i="10"/>
  <c r="EO97" i="10"/>
  <c r="EP97" i="10"/>
  <c r="EQ97" i="10"/>
  <c r="ER97" i="10"/>
  <c r="ES97" i="10"/>
  <c r="ET97" i="10"/>
  <c r="EU97" i="10"/>
  <c r="EV97" i="10"/>
  <c r="EW97" i="10"/>
  <c r="EX97" i="10"/>
  <c r="EY97" i="10"/>
  <c r="EZ97" i="10"/>
  <c r="FA97" i="10"/>
  <c r="FB97" i="10"/>
  <c r="FC97" i="10"/>
  <c r="FD97" i="10"/>
  <c r="FE97" i="10"/>
  <c r="FF97" i="10"/>
  <c r="FG97" i="10"/>
  <c r="FH97" i="10"/>
  <c r="FI97" i="10"/>
  <c r="FJ97" i="10"/>
  <c r="FK97" i="10"/>
  <c r="FL97" i="10"/>
  <c r="FM97" i="10"/>
  <c r="FN97" i="10"/>
  <c r="FO97" i="10"/>
  <c r="FP97" i="10"/>
  <c r="FQ97" i="10"/>
  <c r="FR97" i="10"/>
  <c r="FS97" i="10"/>
  <c r="FT97" i="10"/>
  <c r="FU97" i="10"/>
  <c r="FV97" i="10"/>
  <c r="FW97" i="10"/>
  <c r="FX97" i="10"/>
  <c r="FY97" i="10"/>
  <c r="FZ97" i="10"/>
  <c r="GA97" i="10"/>
  <c r="GB97" i="10"/>
  <c r="GC97" i="10"/>
  <c r="GD97" i="10"/>
  <c r="GE97" i="10"/>
  <c r="GF97" i="10"/>
  <c r="GG97" i="10"/>
  <c r="GH97" i="10"/>
  <c r="GI97" i="10"/>
  <c r="GJ97" i="10"/>
  <c r="GK97" i="10"/>
  <c r="GL97" i="10"/>
  <c r="GM97" i="10"/>
  <c r="GN97" i="10"/>
  <c r="GO97" i="10"/>
  <c r="GP97" i="10"/>
  <c r="GQ97" i="10"/>
  <c r="GR97" i="10"/>
  <c r="GS97" i="10"/>
  <c r="GT97" i="10"/>
  <c r="GU97" i="10"/>
  <c r="GV97" i="10"/>
  <c r="GW97" i="10"/>
  <c r="GX97" i="10"/>
  <c r="GY97" i="10"/>
  <c r="GZ97" i="10"/>
  <c r="HA97" i="10"/>
  <c r="HB97" i="10"/>
  <c r="HC97" i="10"/>
  <c r="HD97" i="10"/>
  <c r="HE97" i="10"/>
  <c r="HF97" i="10"/>
  <c r="HG97" i="10"/>
  <c r="HH97" i="10"/>
  <c r="HI97" i="10"/>
  <c r="HJ97" i="10"/>
  <c r="HK97" i="10"/>
  <c r="HL97" i="10"/>
  <c r="HM97" i="10"/>
  <c r="HN97" i="10"/>
  <c r="HO97" i="10"/>
  <c r="HP97" i="10"/>
  <c r="HQ97" i="10"/>
  <c r="HR97" i="10"/>
  <c r="HS97" i="10"/>
  <c r="HT97" i="10"/>
  <c r="HU97" i="10"/>
  <c r="HV97" i="10"/>
  <c r="HW97" i="10"/>
  <c r="HX97" i="10"/>
  <c r="HY97" i="10"/>
  <c r="HZ97" i="10"/>
  <c r="IA97" i="10"/>
  <c r="IB97" i="10"/>
  <c r="IC97" i="10"/>
  <c r="ID97" i="10"/>
  <c r="IE97" i="10"/>
  <c r="IF97" i="10"/>
  <c r="IG97" i="10"/>
  <c r="IH97" i="10"/>
  <c r="II97" i="10"/>
  <c r="IJ97" i="10"/>
  <c r="IK97" i="10"/>
  <c r="IL97" i="10"/>
  <c r="IM97" i="10"/>
  <c r="IN97" i="10"/>
  <c r="IO97" i="10"/>
  <c r="IP97" i="10"/>
  <c r="IQ97" i="10"/>
  <c r="IR97" i="10"/>
  <c r="IS97" i="10"/>
  <c r="IT97" i="10"/>
  <c r="IU97" i="10"/>
  <c r="IV97" i="10"/>
  <c r="IW97" i="10"/>
  <c r="IX97" i="10"/>
  <c r="IY97" i="10"/>
  <c r="IZ97" i="10"/>
  <c r="JA97" i="10"/>
  <c r="JB97" i="10"/>
  <c r="JC97" i="10"/>
  <c r="JD97" i="10"/>
  <c r="JE97" i="10"/>
  <c r="JF97" i="10"/>
  <c r="JG97" i="10"/>
  <c r="JH97" i="10"/>
  <c r="JI97" i="10"/>
  <c r="JJ97" i="10"/>
  <c r="JK97" i="10"/>
  <c r="JL97" i="10"/>
  <c r="JM97" i="10"/>
  <c r="JN97" i="10"/>
  <c r="JO97" i="10"/>
  <c r="JP97" i="10"/>
  <c r="JQ97" i="10"/>
  <c r="JR97" i="10"/>
  <c r="JS97" i="10"/>
  <c r="JT97" i="10"/>
  <c r="JU97" i="10"/>
  <c r="JV97" i="10"/>
  <c r="JW97" i="10"/>
  <c r="JX97" i="10"/>
  <c r="JY97" i="10"/>
  <c r="JZ97" i="10"/>
  <c r="KA97" i="10"/>
  <c r="KB97" i="10"/>
  <c r="KC97" i="10"/>
  <c r="KD97" i="10"/>
  <c r="KE97" i="10"/>
  <c r="KF97" i="10"/>
  <c r="KG97" i="10"/>
  <c r="KH97" i="10"/>
  <c r="KI97" i="10"/>
  <c r="KJ97" i="10"/>
  <c r="KK97" i="10"/>
  <c r="KL97" i="10"/>
  <c r="KM97" i="10"/>
  <c r="KN97" i="10"/>
  <c r="KO97" i="10"/>
  <c r="KP97" i="10"/>
  <c r="KQ97" i="10"/>
  <c r="KR97" i="10"/>
  <c r="KS97" i="10"/>
  <c r="KT97" i="10"/>
  <c r="KU97" i="10"/>
  <c r="KV97" i="10"/>
  <c r="KW97" i="10"/>
  <c r="KX97" i="10"/>
  <c r="KY97" i="10"/>
  <c r="KZ97" i="10"/>
  <c r="LA97" i="10"/>
  <c r="LB97" i="10"/>
  <c r="LC97" i="10"/>
  <c r="LD97" i="10"/>
  <c r="LE97" i="10"/>
  <c r="LF97" i="10"/>
  <c r="LG97" i="10"/>
  <c r="LH97" i="10"/>
  <c r="LI97" i="10"/>
  <c r="LJ97" i="10"/>
  <c r="LK97" i="10"/>
  <c r="LL97" i="10"/>
  <c r="LM97" i="10"/>
  <c r="LN97" i="10"/>
  <c r="LO97" i="10"/>
  <c r="LP97" i="10"/>
  <c r="LQ97" i="10"/>
  <c r="LR97" i="10"/>
  <c r="LS97" i="10"/>
  <c r="LT97" i="10"/>
  <c r="LU97" i="10"/>
  <c r="LV97" i="10"/>
  <c r="LW97" i="10"/>
  <c r="LX97" i="10"/>
  <c r="LY97" i="10"/>
  <c r="LZ97" i="10"/>
  <c r="MA97" i="10"/>
  <c r="MB97" i="10"/>
  <c r="MC97" i="10"/>
  <c r="MD97" i="10"/>
  <c r="ME97" i="10"/>
  <c r="MF97" i="10"/>
  <c r="MG97" i="10"/>
  <c r="MH97" i="10"/>
  <c r="MI97" i="10"/>
  <c r="MJ97" i="10"/>
  <c r="MK97" i="10"/>
  <c r="ML97" i="10"/>
  <c r="MM97" i="10"/>
  <c r="MN97" i="10"/>
  <c r="MO97" i="10"/>
  <c r="MP97" i="10"/>
  <c r="MQ97" i="10"/>
  <c r="MR97" i="10"/>
  <c r="MS97" i="10"/>
  <c r="MT97" i="10"/>
  <c r="MU97" i="10"/>
  <c r="MV97" i="10"/>
  <c r="MW97" i="10"/>
  <c r="MX97" i="10"/>
  <c r="MY97" i="10"/>
  <c r="MZ97" i="10"/>
  <c r="NA97" i="10"/>
  <c r="NB97" i="10"/>
  <c r="NC97" i="10"/>
  <c r="ND97" i="10"/>
  <c r="NE97" i="10"/>
  <c r="NF97" i="10"/>
  <c r="NG97" i="10"/>
  <c r="NH97" i="10"/>
  <c r="NI97" i="10"/>
  <c r="NJ97" i="10"/>
  <c r="NK97" i="10"/>
  <c r="NL97" i="10"/>
  <c r="NM97" i="10"/>
  <c r="NN97" i="10"/>
  <c r="NO97" i="10"/>
  <c r="NP97" i="10"/>
  <c r="NQ97" i="10"/>
  <c r="NR97" i="10"/>
  <c r="NS97" i="10"/>
  <c r="NT97" i="10"/>
  <c r="NU97" i="10"/>
  <c r="NV97" i="10"/>
  <c r="NW97" i="10"/>
  <c r="NX97" i="10"/>
  <c r="NY97" i="10"/>
  <c r="NZ97" i="10"/>
  <c r="OA97" i="10"/>
  <c r="OB97" i="10"/>
  <c r="OC97" i="10"/>
  <c r="OD97" i="10"/>
  <c r="OE97" i="10"/>
  <c r="OF97" i="10"/>
  <c r="OG97" i="10"/>
  <c r="OH97" i="10"/>
  <c r="OI97" i="10"/>
  <c r="OJ97" i="10"/>
  <c r="OK97" i="10"/>
  <c r="OL97" i="10"/>
  <c r="OM97" i="10"/>
  <c r="ON97" i="10"/>
  <c r="OO97" i="10"/>
  <c r="OP97" i="10"/>
  <c r="OQ97" i="10"/>
  <c r="OR97" i="10"/>
  <c r="OS97" i="10"/>
  <c r="OT97" i="10"/>
  <c r="OU97" i="10"/>
  <c r="OV97" i="10"/>
  <c r="OW97" i="10"/>
  <c r="OX97" i="10"/>
  <c r="OY97" i="10"/>
  <c r="OZ97" i="10"/>
  <c r="PA97" i="10"/>
  <c r="PB97" i="10"/>
  <c r="PC97" i="10"/>
  <c r="PD97" i="10"/>
  <c r="PE97" i="10"/>
  <c r="PF97" i="10"/>
  <c r="PG97" i="10"/>
  <c r="PH97" i="10"/>
  <c r="PI97" i="10"/>
  <c r="PJ97" i="10"/>
  <c r="PK97" i="10"/>
  <c r="PL97" i="10"/>
  <c r="PM97" i="10"/>
  <c r="PN97" i="10"/>
  <c r="PO97" i="10"/>
  <c r="PP97" i="10"/>
  <c r="PQ97" i="10"/>
  <c r="PR97" i="10"/>
  <c r="PS97" i="10"/>
  <c r="PT97" i="10"/>
  <c r="PU97" i="10"/>
  <c r="PV97" i="10"/>
  <c r="PW97" i="10"/>
  <c r="PX97" i="10"/>
  <c r="PY97" i="10"/>
  <c r="PZ97" i="10"/>
  <c r="QA97" i="10"/>
  <c r="QB97" i="10"/>
  <c r="QC97" i="10"/>
  <c r="QD97" i="10"/>
  <c r="QE97" i="10"/>
  <c r="QF97" i="10"/>
  <c r="QG97" i="10"/>
  <c r="QH97" i="10"/>
  <c r="QI97" i="10"/>
  <c r="QJ97" i="10"/>
  <c r="QK97" i="10"/>
  <c r="QL97" i="10"/>
  <c r="QM97" i="10"/>
  <c r="QN97" i="10"/>
  <c r="QO97" i="10"/>
  <c r="QP97" i="10"/>
  <c r="QQ97" i="10"/>
  <c r="QR97" i="10"/>
  <c r="QS97" i="10"/>
  <c r="QT97" i="10"/>
  <c r="QU97" i="10"/>
  <c r="QV97" i="10"/>
  <c r="QW97" i="10"/>
  <c r="QX97" i="10"/>
  <c r="QY97" i="10"/>
  <c r="QZ97" i="10"/>
  <c r="RA97" i="10"/>
  <c r="RB97" i="10"/>
  <c r="RC97" i="10"/>
  <c r="RD97" i="10"/>
  <c r="RE97" i="10"/>
  <c r="RF97" i="10"/>
  <c r="RG97" i="10"/>
  <c r="RH97" i="10"/>
  <c r="RI97" i="10"/>
  <c r="RJ97" i="10"/>
  <c r="RK97" i="10"/>
  <c r="RL97" i="10"/>
  <c r="RM97" i="10"/>
  <c r="RN97" i="10"/>
  <c r="RO97" i="10"/>
  <c r="RP97" i="10"/>
  <c r="RQ97" i="10"/>
  <c r="RR97" i="10"/>
  <c r="RS97" i="10"/>
  <c r="RT97" i="10"/>
  <c r="RU97" i="10"/>
  <c r="RV97" i="10"/>
  <c r="RW97" i="10"/>
  <c r="RX97" i="10"/>
  <c r="RY97" i="10"/>
  <c r="RZ97" i="10"/>
  <c r="SA97" i="10"/>
  <c r="SB97" i="10"/>
  <c r="SC97" i="10"/>
  <c r="SD97" i="10"/>
  <c r="SE97" i="10"/>
  <c r="SF97" i="10"/>
  <c r="SG97" i="10"/>
  <c r="SH97" i="10"/>
  <c r="SI97" i="10"/>
  <c r="SJ97" i="10"/>
  <c r="SK97" i="10"/>
  <c r="SL97" i="10"/>
  <c r="SM97" i="10"/>
  <c r="SN97" i="10"/>
  <c r="SO97" i="10"/>
  <c r="SP97" i="10"/>
  <c r="SQ97" i="10"/>
  <c r="SR97" i="10"/>
  <c r="SS97" i="10"/>
  <c r="ST97" i="10"/>
  <c r="SU97" i="10"/>
  <c r="SV97" i="10"/>
  <c r="SW97" i="10"/>
  <c r="SX97" i="10"/>
  <c r="SY97" i="10"/>
  <c r="SZ97" i="10"/>
  <c r="TA97" i="10"/>
  <c r="TB97" i="10"/>
  <c r="TC97" i="10"/>
  <c r="TD97" i="10"/>
  <c r="TE97" i="10"/>
  <c r="TF97" i="10"/>
  <c r="TG97" i="10"/>
  <c r="TH97" i="10"/>
  <c r="TI97" i="10"/>
  <c r="TJ97" i="10"/>
  <c r="TK97" i="10"/>
  <c r="TL97" i="10"/>
  <c r="TM97" i="10"/>
  <c r="TN97" i="10"/>
  <c r="TO97" i="10"/>
  <c r="TP97" i="10"/>
  <c r="TQ97" i="10"/>
  <c r="TR97" i="10"/>
  <c r="TS97" i="10"/>
  <c r="TT97" i="10"/>
  <c r="TU97" i="10"/>
  <c r="TV97" i="10"/>
  <c r="TW97" i="10"/>
  <c r="TX97" i="10"/>
  <c r="TY97" i="10"/>
  <c r="TZ97" i="10"/>
  <c r="UA97" i="10"/>
  <c r="UB97" i="10"/>
  <c r="UC97" i="10"/>
  <c r="UD97" i="10"/>
  <c r="UE97" i="10"/>
  <c r="UF97" i="10"/>
  <c r="UG97" i="10"/>
  <c r="UH97" i="10"/>
  <c r="UI97" i="10"/>
  <c r="UJ97" i="10"/>
  <c r="UK97" i="10"/>
  <c r="UL97" i="10"/>
  <c r="UM97" i="10"/>
  <c r="UN97" i="10"/>
  <c r="UO97" i="10"/>
  <c r="UP97" i="10"/>
  <c r="UQ97" i="10"/>
  <c r="UR97" i="10"/>
  <c r="US97" i="10"/>
  <c r="UT97" i="10"/>
  <c r="UU97" i="10"/>
  <c r="UV97" i="10"/>
  <c r="UW97" i="10"/>
  <c r="UX97" i="10"/>
  <c r="UY97" i="10"/>
  <c r="UZ97" i="10"/>
  <c r="VA97" i="10"/>
  <c r="VB97" i="10"/>
  <c r="VC97" i="10"/>
  <c r="VD97" i="10"/>
  <c r="VE97" i="10"/>
  <c r="VF97" i="10"/>
  <c r="VG97" i="10"/>
  <c r="VH97" i="10"/>
  <c r="VI97" i="10"/>
  <c r="VJ97" i="10"/>
  <c r="VK97" i="10"/>
  <c r="VL97" i="10"/>
  <c r="VM97" i="10"/>
  <c r="VN97" i="10"/>
  <c r="VO97" i="10"/>
  <c r="VP97" i="10"/>
  <c r="VQ97" i="10"/>
  <c r="VR97" i="10"/>
  <c r="VS97" i="10"/>
  <c r="VT97" i="10"/>
  <c r="VU97" i="10"/>
  <c r="VV97" i="10"/>
  <c r="VW97" i="10"/>
  <c r="VX97" i="10"/>
  <c r="VY97" i="10"/>
  <c r="VZ97" i="10"/>
  <c r="WA97" i="10"/>
  <c r="WB97" i="10"/>
  <c r="WC97" i="10"/>
  <c r="WD97" i="10"/>
  <c r="WE97" i="10"/>
  <c r="WF97" i="10"/>
  <c r="WG97" i="10"/>
  <c r="WH97" i="10"/>
  <c r="WI97" i="10"/>
  <c r="WJ97" i="10"/>
  <c r="WK97" i="10"/>
  <c r="WL97" i="10"/>
  <c r="WM97" i="10"/>
  <c r="WN97" i="10"/>
  <c r="WO97" i="10"/>
  <c r="WP97" i="10"/>
  <c r="WQ97" i="10"/>
  <c r="WR97" i="10"/>
  <c r="WS97" i="10"/>
  <c r="WT97" i="10"/>
  <c r="WU97" i="10"/>
  <c r="WV97" i="10"/>
  <c r="WW97" i="10"/>
  <c r="WX97" i="10"/>
  <c r="WY97" i="10"/>
  <c r="WZ97" i="10"/>
  <c r="XA97" i="10"/>
  <c r="XB97" i="10"/>
  <c r="XC97" i="10"/>
  <c r="XD97" i="10"/>
  <c r="XE97" i="10"/>
  <c r="XF97" i="10"/>
  <c r="XG97" i="10"/>
  <c r="XH97" i="10"/>
  <c r="XI97" i="10"/>
  <c r="XJ97" i="10"/>
  <c r="XK97" i="10"/>
  <c r="XL97" i="10"/>
  <c r="XM97" i="10"/>
  <c r="XN97" i="10"/>
  <c r="XO97" i="10"/>
  <c r="XP97" i="10"/>
  <c r="XQ97" i="10"/>
  <c r="XR97" i="10"/>
  <c r="XS97" i="10"/>
  <c r="XT97" i="10"/>
  <c r="XU97" i="10"/>
  <c r="XV97" i="10"/>
  <c r="XW97" i="10"/>
  <c r="XX97" i="10"/>
  <c r="XY97" i="10"/>
  <c r="XZ97" i="10"/>
  <c r="YA97" i="10"/>
  <c r="YB97" i="10"/>
  <c r="YC97" i="10"/>
  <c r="YD97" i="10"/>
  <c r="YE97" i="10"/>
  <c r="YF97" i="10"/>
  <c r="YG97" i="10"/>
  <c r="YH97" i="10"/>
  <c r="YI97" i="10"/>
  <c r="YJ97" i="10"/>
  <c r="YK97" i="10"/>
  <c r="YL97" i="10"/>
  <c r="YM97" i="10"/>
  <c r="YN97" i="10"/>
  <c r="YO97" i="10"/>
  <c r="YP97" i="10"/>
  <c r="YQ97" i="10"/>
  <c r="YR97" i="10"/>
  <c r="YS97" i="10"/>
  <c r="YT97" i="10"/>
  <c r="YU97" i="10"/>
  <c r="YV97" i="10"/>
  <c r="YW97" i="10"/>
  <c r="YX97" i="10"/>
  <c r="YY97" i="10"/>
  <c r="YZ97" i="10"/>
  <c r="ZA97" i="10"/>
  <c r="ZB97" i="10"/>
  <c r="ZC97" i="10"/>
  <c r="ZD97" i="10"/>
  <c r="ZE97" i="10"/>
  <c r="ZF97" i="10"/>
  <c r="ZG97" i="10"/>
  <c r="ZH97" i="10"/>
  <c r="ZI97" i="10"/>
  <c r="ZJ97" i="10"/>
  <c r="ZK97" i="10"/>
  <c r="ZL97" i="10"/>
  <c r="ZM97" i="10"/>
  <c r="ZN97" i="10"/>
  <c r="ZO97" i="10"/>
  <c r="ZP97" i="10"/>
  <c r="ZQ97" i="10"/>
  <c r="ZR97" i="10"/>
  <c r="ZS97" i="10"/>
  <c r="ZT97" i="10"/>
  <c r="ZU97" i="10"/>
  <c r="ZV97" i="10"/>
  <c r="ZW97" i="10"/>
  <c r="ZX97" i="10"/>
  <c r="ZY97" i="10"/>
  <c r="ZZ97" i="10"/>
  <c r="AAA97" i="10"/>
  <c r="AAB97" i="10"/>
  <c r="AAC97" i="10"/>
  <c r="AAD97" i="10"/>
  <c r="AAE97" i="10"/>
  <c r="AAF97" i="10"/>
  <c r="AAG97" i="10"/>
  <c r="AAH97" i="10"/>
  <c r="AAI97" i="10"/>
  <c r="AAJ97" i="10"/>
  <c r="AAK97" i="10"/>
  <c r="AAL97" i="10"/>
  <c r="AAM97" i="10"/>
  <c r="AAN97" i="10"/>
  <c r="AAO97" i="10"/>
  <c r="AAP97" i="10"/>
  <c r="AAQ97" i="10"/>
  <c r="AAR97" i="10"/>
  <c r="AAS97" i="10"/>
  <c r="AAT97" i="10"/>
  <c r="AAU97" i="10"/>
  <c r="AAV97" i="10"/>
  <c r="AAW97" i="10"/>
  <c r="AAX97" i="10"/>
  <c r="AAY97" i="10"/>
  <c r="AAZ97" i="10"/>
  <c r="ABA97" i="10"/>
  <c r="ABB97" i="10"/>
  <c r="ABC97" i="10"/>
  <c r="ABD97" i="10"/>
  <c r="ABE97" i="10"/>
  <c r="ABF97" i="10"/>
  <c r="ABG97" i="10"/>
  <c r="ABH97" i="10"/>
  <c r="ABI97" i="10"/>
  <c r="ABJ97" i="10"/>
  <c r="ABK97" i="10"/>
  <c r="ABL97" i="10"/>
  <c r="ABM97" i="10"/>
  <c r="ABN97" i="10"/>
  <c r="ABO97" i="10"/>
  <c r="ABP97" i="10"/>
  <c r="ABQ97" i="10"/>
  <c r="ABR97" i="10"/>
  <c r="ABS97" i="10"/>
  <c r="ABT97" i="10"/>
  <c r="ABU97" i="10"/>
  <c r="ABV97" i="10"/>
  <c r="ABW97" i="10"/>
  <c r="ABX97" i="10"/>
  <c r="ABY97" i="10"/>
  <c r="ABZ97" i="10"/>
  <c r="ACA97" i="10"/>
  <c r="ACB97" i="10"/>
  <c r="ACC97" i="10"/>
  <c r="ACD97" i="10"/>
  <c r="ACE97" i="10"/>
  <c r="ACF97" i="10"/>
  <c r="ACG97" i="10"/>
  <c r="ACH97" i="10"/>
  <c r="ACI97" i="10"/>
  <c r="ACJ97" i="10"/>
  <c r="ACK97" i="10"/>
  <c r="ACL97" i="10"/>
  <c r="ACM97" i="10"/>
  <c r="ACN97" i="10"/>
  <c r="ACO97" i="10"/>
  <c r="ACP97" i="10"/>
  <c r="ACQ97" i="10"/>
  <c r="ACR97" i="10"/>
  <c r="ACS97" i="10"/>
  <c r="ACT97" i="10"/>
  <c r="ACU97" i="10"/>
  <c r="ACV97" i="10"/>
  <c r="ACW97" i="10"/>
  <c r="ACX97" i="10"/>
  <c r="ACY97" i="10"/>
  <c r="ACZ97" i="10"/>
  <c r="ADA97" i="10"/>
  <c r="ADB97" i="10"/>
  <c r="ADC97" i="10"/>
  <c r="ADD97" i="10"/>
  <c r="ADE97" i="10"/>
  <c r="ADF97" i="10"/>
  <c r="ADG97" i="10"/>
  <c r="ADH97" i="10"/>
  <c r="ADI97" i="10"/>
  <c r="ADJ97" i="10"/>
  <c r="ADK97" i="10"/>
  <c r="ADL97" i="10"/>
  <c r="ADM97" i="10"/>
  <c r="ADN97" i="10"/>
  <c r="ADO97" i="10"/>
  <c r="ADP97" i="10"/>
  <c r="ADQ97" i="10"/>
  <c r="ADR97" i="10"/>
  <c r="ADS97" i="10"/>
  <c r="ADT97" i="10"/>
  <c r="ADU97" i="10"/>
  <c r="ADV97" i="10"/>
  <c r="ADW97" i="10"/>
  <c r="ADX97" i="10"/>
  <c r="ADY97" i="10"/>
  <c r="ADZ97" i="10"/>
  <c r="AEA97" i="10"/>
  <c r="AEB97" i="10"/>
  <c r="AEC97" i="10"/>
  <c r="AED97" i="10"/>
  <c r="AEE97" i="10"/>
  <c r="AEF97" i="10"/>
  <c r="AEG97" i="10"/>
  <c r="AEH97" i="10"/>
  <c r="AEI97" i="10"/>
  <c r="AEJ97" i="10"/>
  <c r="AEK97" i="10"/>
  <c r="AEL97" i="10"/>
  <c r="AEM97" i="10"/>
  <c r="AEN97" i="10"/>
  <c r="AEO97" i="10"/>
  <c r="AEP97" i="10"/>
  <c r="AEQ97" i="10"/>
  <c r="AER97" i="10"/>
  <c r="AES97" i="10"/>
  <c r="AET97" i="10"/>
  <c r="AEU97" i="10"/>
  <c r="AEV97" i="10"/>
  <c r="AEW97" i="10"/>
  <c r="AEX97" i="10"/>
  <c r="AEY97" i="10"/>
  <c r="AEZ97" i="10"/>
  <c r="AFA97" i="10"/>
  <c r="AFB97" i="10"/>
  <c r="AFC97" i="10"/>
  <c r="AFD97" i="10"/>
  <c r="AFE97" i="10"/>
  <c r="AFF97" i="10"/>
  <c r="AFG97" i="10"/>
  <c r="AFH97" i="10"/>
  <c r="AFI97" i="10"/>
  <c r="AFJ97" i="10"/>
  <c r="AFK97" i="10"/>
  <c r="AFL97" i="10"/>
  <c r="AFM97" i="10"/>
  <c r="AFN97" i="10"/>
  <c r="AFO97" i="10"/>
  <c r="AFP97" i="10"/>
  <c r="AFQ97" i="10"/>
  <c r="AFR97" i="10"/>
  <c r="AFS97" i="10"/>
  <c r="AFT97" i="10"/>
  <c r="AFU97" i="10"/>
  <c r="AFV97" i="10"/>
  <c r="AFW97" i="10"/>
  <c r="AFX97" i="10"/>
  <c r="AFY97" i="10"/>
  <c r="AFZ97" i="10"/>
  <c r="AGA97" i="10"/>
  <c r="AGB97" i="10"/>
  <c r="AGC97" i="10"/>
  <c r="AGD97" i="10"/>
  <c r="AGE97" i="10"/>
  <c r="AGF97" i="10"/>
  <c r="AGG97" i="10"/>
  <c r="AGH97" i="10"/>
  <c r="AGI97" i="10"/>
  <c r="AGJ97" i="10"/>
  <c r="AGK97" i="10"/>
  <c r="AGL97" i="10"/>
  <c r="AGM97" i="10"/>
  <c r="AGN97" i="10"/>
  <c r="AGO97" i="10"/>
  <c r="AGP97" i="10"/>
  <c r="AGQ97" i="10"/>
  <c r="AGR97" i="10"/>
  <c r="AGS97" i="10"/>
  <c r="AGT97" i="10"/>
  <c r="AGU97" i="10"/>
  <c r="AGV97" i="10"/>
  <c r="AGW97" i="10"/>
  <c r="AGX97" i="10"/>
  <c r="AGY97" i="10"/>
  <c r="AGZ97" i="10"/>
  <c r="AHA97" i="10"/>
  <c r="AHB97" i="10"/>
  <c r="AHC97" i="10"/>
  <c r="AHD97" i="10"/>
  <c r="AHE97" i="10"/>
  <c r="AHF97" i="10"/>
  <c r="AHG97" i="10"/>
  <c r="AHH97" i="10"/>
  <c r="AHI97" i="10"/>
  <c r="AHJ97" i="10"/>
  <c r="AHK97" i="10"/>
  <c r="AHL97" i="10"/>
  <c r="AHM97" i="10"/>
  <c r="AHN97" i="10"/>
  <c r="AHO97" i="10"/>
  <c r="AHP97" i="10"/>
  <c r="AHQ97" i="10"/>
  <c r="AHR97" i="10"/>
  <c r="AHS97" i="10"/>
  <c r="AHT97" i="10"/>
  <c r="AHU97" i="10"/>
  <c r="AHV97" i="10"/>
  <c r="AHW97" i="10"/>
  <c r="AHX97" i="10"/>
  <c r="AHY97" i="10"/>
  <c r="AHZ97" i="10"/>
  <c r="AIA97" i="10"/>
  <c r="AIB97" i="10"/>
  <c r="AIC97" i="10"/>
  <c r="AID97" i="10"/>
  <c r="AIE97" i="10"/>
  <c r="AIF97" i="10"/>
  <c r="AIG97" i="10"/>
  <c r="AIH97" i="10"/>
  <c r="AII97" i="10"/>
  <c r="AIJ97" i="10"/>
  <c r="AIK97" i="10"/>
  <c r="AIL97" i="10"/>
  <c r="AIM97" i="10"/>
  <c r="AIN97" i="10"/>
  <c r="AIO97" i="10"/>
  <c r="AIP97" i="10"/>
  <c r="AIQ97" i="10"/>
  <c r="AIR97" i="10"/>
  <c r="AIS97" i="10"/>
  <c r="AIT97" i="10"/>
  <c r="AIU97" i="10"/>
  <c r="AIV97" i="10"/>
  <c r="AIW97" i="10"/>
  <c r="AIX97" i="10"/>
  <c r="AIY97" i="10"/>
  <c r="AIZ97" i="10"/>
  <c r="AJA97" i="10"/>
  <c r="AJB97" i="10"/>
  <c r="AJC97" i="10"/>
  <c r="AJD97" i="10"/>
  <c r="AJE97" i="10"/>
  <c r="AJF97" i="10"/>
  <c r="AJG97" i="10"/>
  <c r="AJH97" i="10"/>
  <c r="AJI97" i="10"/>
  <c r="AJJ97" i="10"/>
  <c r="AJK97" i="10"/>
  <c r="AJL97" i="10"/>
  <c r="AJM97" i="10"/>
  <c r="AJN97" i="10"/>
  <c r="AJO97" i="10"/>
  <c r="AJP97" i="10"/>
  <c r="AJQ97" i="10"/>
  <c r="AJR97" i="10"/>
  <c r="AJS97" i="10"/>
  <c r="AJT97" i="10"/>
  <c r="AJU97" i="10"/>
  <c r="AJV97" i="10"/>
  <c r="AJW97" i="10"/>
  <c r="AJX97" i="10"/>
  <c r="AJY97" i="10"/>
  <c r="AJZ97" i="10"/>
  <c r="AKA97" i="10"/>
  <c r="AKB97" i="10"/>
  <c r="AKC97" i="10"/>
  <c r="AKD97" i="10"/>
  <c r="AKE97" i="10"/>
  <c r="AKF97" i="10"/>
  <c r="AKG97" i="10"/>
  <c r="AKH97" i="10"/>
  <c r="AKI97" i="10"/>
  <c r="AKJ97" i="10"/>
  <c r="AKK97" i="10"/>
  <c r="AKL97" i="10"/>
  <c r="AKM97" i="10"/>
  <c r="AKN97" i="10"/>
  <c r="AKO97" i="10"/>
  <c r="AKP97" i="10"/>
  <c r="AKQ97" i="10"/>
  <c r="AKR97" i="10"/>
  <c r="AKS97" i="10"/>
  <c r="AKT97" i="10"/>
  <c r="AKU97" i="10"/>
  <c r="AKV97" i="10"/>
  <c r="AKW97" i="10"/>
  <c r="AKX97" i="10"/>
  <c r="AKY97" i="10"/>
  <c r="AKZ97" i="10"/>
  <c r="ALA97" i="10"/>
  <c r="ALB97" i="10"/>
  <c r="ALC97" i="10"/>
  <c r="ALD97" i="10"/>
  <c r="ALE97" i="10"/>
  <c r="ALF97" i="10"/>
  <c r="ALG97" i="10"/>
  <c r="ALH97" i="10"/>
  <c r="ALI97" i="10"/>
  <c r="ALJ97" i="10"/>
  <c r="ALK97" i="10"/>
  <c r="ALL97" i="10"/>
  <c r="ALM97" i="10"/>
  <c r="ALN97" i="10"/>
  <c r="ALO97" i="10"/>
  <c r="ALP97" i="10"/>
  <c r="ALQ97" i="10"/>
  <c r="ALR97" i="10"/>
  <c r="ALS97" i="10"/>
  <c r="ALT97" i="10"/>
  <c r="ALU97" i="10"/>
  <c r="ALV97" i="10"/>
  <c r="ALW97" i="10"/>
  <c r="ALX97" i="10"/>
  <c r="ALY97" i="10"/>
  <c r="ALZ97" i="10"/>
  <c r="AMA97" i="10"/>
  <c r="AMB97" i="10"/>
  <c r="AMC97" i="10"/>
  <c r="AMD97" i="10"/>
  <c r="AME97" i="10"/>
  <c r="AMF97" i="10"/>
  <c r="AMG97" i="10"/>
  <c r="AMH97" i="10"/>
  <c r="AMI97" i="10"/>
  <c r="AMJ97" i="10"/>
  <c r="AMK97" i="10"/>
  <c r="AML97" i="10"/>
  <c r="AMM97" i="10"/>
  <c r="AMN97" i="10"/>
  <c r="AMO97" i="10"/>
  <c r="AMP97" i="10"/>
  <c r="AMQ97" i="10"/>
  <c r="AMR97" i="10"/>
  <c r="AMS97" i="10"/>
  <c r="AMT97" i="10"/>
  <c r="AMU97" i="10"/>
  <c r="AMV97" i="10"/>
  <c r="AMW97" i="10"/>
  <c r="AMX97" i="10"/>
  <c r="AMY97" i="10"/>
  <c r="AMZ97" i="10"/>
  <c r="ANA97" i="10"/>
  <c r="ANB97" i="10"/>
  <c r="ANC97" i="10"/>
  <c r="AND97" i="10"/>
  <c r="ANE97" i="10"/>
  <c r="ANF97" i="10"/>
  <c r="ANG97" i="10"/>
  <c r="ANH97" i="10"/>
  <c r="ANI97" i="10"/>
  <c r="ANJ97" i="10"/>
  <c r="ANK97" i="10"/>
  <c r="ANL97" i="10"/>
  <c r="ANM97" i="10"/>
  <c r="ANN97" i="10"/>
  <c r="ANO97" i="10"/>
  <c r="ANP97" i="10"/>
  <c r="ANQ97" i="10"/>
  <c r="ANR97" i="10"/>
  <c r="ANS97" i="10"/>
  <c r="ANT97" i="10"/>
  <c r="ANU97" i="10"/>
  <c r="ANV97" i="10"/>
  <c r="ANW97" i="10"/>
  <c r="ANX97" i="10"/>
  <c r="ANY97" i="10"/>
  <c r="ANZ97" i="10"/>
  <c r="AOA97" i="10"/>
  <c r="AOB97" i="10"/>
  <c r="AOC97" i="10"/>
  <c r="AOD97" i="10"/>
  <c r="AOE97" i="10"/>
  <c r="AOF97" i="10"/>
  <c r="AOG97" i="10"/>
  <c r="AOH97" i="10"/>
  <c r="AOI97" i="10"/>
  <c r="AOJ97" i="10"/>
  <c r="AOK97" i="10"/>
  <c r="AOL97" i="10"/>
  <c r="AOM97" i="10"/>
  <c r="AON97" i="10"/>
  <c r="AOO97" i="10"/>
  <c r="AOP97" i="10"/>
  <c r="AOQ97" i="10"/>
  <c r="AOR97" i="10"/>
  <c r="AOS97" i="10"/>
  <c r="AOT97" i="10"/>
  <c r="AOU97" i="10"/>
  <c r="AOV97" i="10"/>
  <c r="AOW97" i="10"/>
  <c r="AOX97" i="10"/>
  <c r="AOY97" i="10"/>
  <c r="AOZ97" i="10"/>
  <c r="APA97" i="10"/>
  <c r="APB97" i="10"/>
  <c r="APC97" i="10"/>
  <c r="APD97" i="10"/>
  <c r="APE97" i="10"/>
  <c r="APF97" i="10"/>
  <c r="APG97" i="10"/>
  <c r="APH97" i="10"/>
  <c r="API97" i="10"/>
  <c r="APJ97" i="10"/>
  <c r="APK97" i="10"/>
  <c r="APL97" i="10"/>
  <c r="APM97" i="10"/>
  <c r="APN97" i="10"/>
  <c r="APO97" i="10"/>
  <c r="APP97" i="10"/>
  <c r="APQ97" i="10"/>
  <c r="APR97" i="10"/>
  <c r="APS97" i="10"/>
  <c r="APT97" i="10"/>
  <c r="APU97" i="10"/>
  <c r="APV97" i="10"/>
  <c r="APW97" i="10"/>
  <c r="APX97" i="10"/>
  <c r="APY97" i="10"/>
  <c r="APZ97" i="10"/>
  <c r="AQA97" i="10"/>
  <c r="AQB97" i="10"/>
  <c r="AQC97" i="10"/>
  <c r="AQD97" i="10"/>
  <c r="AQE97" i="10"/>
  <c r="AQF97" i="10"/>
  <c r="AQG97" i="10"/>
  <c r="AQH97" i="10"/>
  <c r="AQI97" i="10"/>
  <c r="AQJ97" i="10"/>
  <c r="AQK97" i="10"/>
  <c r="AQL97" i="10"/>
  <c r="AQM97" i="10"/>
  <c r="AQN97" i="10"/>
  <c r="AQO97" i="10"/>
  <c r="AQP97" i="10"/>
  <c r="AQQ97" i="10"/>
  <c r="AQR97" i="10"/>
  <c r="AQS97" i="10"/>
  <c r="AQT97" i="10"/>
  <c r="AQU97" i="10"/>
  <c r="AQV97" i="10"/>
  <c r="AQW97" i="10"/>
  <c r="AQX97" i="10"/>
  <c r="AQY97" i="10"/>
  <c r="AQZ97" i="10"/>
  <c r="ARA97" i="10"/>
  <c r="ARB97" i="10"/>
  <c r="ARC97" i="10"/>
  <c r="ARD97" i="10"/>
  <c r="ARE97" i="10"/>
  <c r="ARF97" i="10"/>
  <c r="ARG97" i="10"/>
  <c r="ARH97" i="10"/>
  <c r="ARI97" i="10"/>
  <c r="ARJ97" i="10"/>
  <c r="ARK97" i="10"/>
  <c r="ARL97" i="10"/>
  <c r="ARM97" i="10"/>
  <c r="ARN97" i="10"/>
  <c r="ARO97" i="10"/>
  <c r="ARP97" i="10"/>
  <c r="ARQ97" i="10"/>
  <c r="ARR97" i="10"/>
  <c r="ARS97" i="10"/>
  <c r="ART97" i="10"/>
  <c r="ARU97" i="10"/>
  <c r="ARV97" i="10"/>
  <c r="ARW97" i="10"/>
  <c r="ARX97" i="10"/>
  <c r="ARY97" i="10"/>
  <c r="ARZ97" i="10"/>
  <c r="ASA97" i="10"/>
  <c r="ASB97" i="10"/>
  <c r="ASC97" i="10"/>
  <c r="ASD97" i="10"/>
  <c r="ASE97" i="10"/>
  <c r="ASF97" i="10"/>
  <c r="ASG97" i="10"/>
  <c r="ASH97" i="10"/>
  <c r="ASI97" i="10"/>
  <c r="ASJ97" i="10"/>
  <c r="ASK97" i="10"/>
  <c r="ASL97" i="10"/>
  <c r="ASM97" i="10"/>
  <c r="ASN97" i="10"/>
  <c r="ASO97" i="10"/>
  <c r="ASP97" i="10"/>
  <c r="ASQ97" i="10"/>
  <c r="ASR97" i="10"/>
  <c r="ASS97" i="10"/>
  <c r="AST97" i="10"/>
  <c r="ASU97" i="10"/>
  <c r="ASV97" i="10"/>
  <c r="ASW97" i="10"/>
  <c r="ASX97" i="10"/>
  <c r="ASY97" i="10"/>
  <c r="ASZ97" i="10"/>
  <c r="ATA97" i="10"/>
  <c r="ATB97" i="10"/>
  <c r="ATC97" i="10"/>
  <c r="ATD97" i="10"/>
  <c r="ATE97" i="10"/>
  <c r="ATF97" i="10"/>
  <c r="ATG97" i="10"/>
  <c r="ATH97" i="10"/>
  <c r="ATI97" i="10"/>
  <c r="ATJ97" i="10"/>
  <c r="ATK97" i="10"/>
  <c r="ATL97" i="10"/>
  <c r="ATM97" i="10"/>
  <c r="ATN97" i="10"/>
  <c r="ATO97" i="10"/>
  <c r="ATP97" i="10"/>
  <c r="ATQ97" i="10"/>
  <c r="ATR97" i="10"/>
  <c r="ATS97" i="10"/>
  <c r="ATT97" i="10"/>
  <c r="ATU97" i="10"/>
  <c r="ATV97" i="10"/>
  <c r="ATW97" i="10"/>
  <c r="ATX97" i="10"/>
  <c r="ATY97" i="10"/>
  <c r="ATZ97" i="10"/>
  <c r="AUA97" i="10"/>
  <c r="AUB97" i="10"/>
  <c r="AUC97" i="10"/>
  <c r="AUD97" i="10"/>
  <c r="AUE97" i="10"/>
  <c r="AUF97" i="10"/>
  <c r="AUG97" i="10"/>
  <c r="AUH97" i="10"/>
  <c r="AUI97" i="10"/>
  <c r="AUJ97" i="10"/>
  <c r="AUK97" i="10"/>
  <c r="AUL97" i="10"/>
  <c r="AUM97" i="10"/>
  <c r="AUN97" i="10"/>
  <c r="AUO97" i="10"/>
  <c r="AUP97" i="10"/>
  <c r="AUQ97" i="10"/>
  <c r="AUR97" i="10"/>
  <c r="AUS97" i="10"/>
  <c r="AUT97" i="10"/>
  <c r="AUU97" i="10"/>
  <c r="AUV97" i="10"/>
  <c r="AUW97" i="10"/>
  <c r="AUX97" i="10"/>
  <c r="AUY97" i="10"/>
  <c r="AUZ97" i="10"/>
  <c r="AVA97" i="10"/>
  <c r="AVB97" i="10"/>
  <c r="AVC97" i="10"/>
  <c r="AVD97" i="10"/>
  <c r="AVE97" i="10"/>
  <c r="AVF97" i="10"/>
  <c r="AVG97" i="10"/>
  <c r="AVH97" i="10"/>
  <c r="AVI97" i="10"/>
  <c r="AVJ97" i="10"/>
  <c r="AVK97" i="10"/>
  <c r="AVL97" i="10"/>
  <c r="AVM97" i="10"/>
  <c r="AVN97" i="10"/>
  <c r="AVO97" i="10"/>
  <c r="AVP97" i="10"/>
  <c r="AVQ97" i="10"/>
  <c r="AVR97" i="10"/>
  <c r="AVS97" i="10"/>
  <c r="AVT97" i="10"/>
  <c r="AVU97" i="10"/>
  <c r="AVV97" i="10"/>
  <c r="AVW97" i="10"/>
  <c r="AVX97" i="10"/>
  <c r="AVY97" i="10"/>
  <c r="AVZ97" i="10"/>
  <c r="AWA97" i="10"/>
  <c r="AWB97" i="10"/>
  <c r="AWC97" i="10"/>
  <c r="AWD97" i="10"/>
  <c r="AWE97" i="10"/>
  <c r="AWF97" i="10"/>
  <c r="AWG97" i="10"/>
  <c r="AWH97" i="10"/>
  <c r="AWI97" i="10"/>
  <c r="AWJ97" i="10"/>
  <c r="AWK97" i="10"/>
  <c r="AWL97" i="10"/>
  <c r="AWM97" i="10"/>
  <c r="AWN97" i="10"/>
  <c r="AWO97" i="10"/>
  <c r="AWP97" i="10"/>
  <c r="AWQ97" i="10"/>
  <c r="AWR97" i="10"/>
  <c r="AWS97" i="10"/>
  <c r="AWT97" i="10"/>
  <c r="AWU97" i="10"/>
  <c r="AWV97" i="10"/>
  <c r="AWW97" i="10"/>
  <c r="AWX97" i="10"/>
  <c r="AWY97" i="10"/>
  <c r="AWZ97" i="10"/>
  <c r="AXA97" i="10"/>
  <c r="AXB97" i="10"/>
  <c r="AXC97" i="10"/>
  <c r="AXD97" i="10"/>
  <c r="AXE97" i="10"/>
  <c r="AXF97" i="10"/>
  <c r="AXG97" i="10"/>
  <c r="AXH97" i="10"/>
  <c r="AXI97" i="10"/>
  <c r="AXJ97" i="10"/>
  <c r="AXK97" i="10"/>
  <c r="AXL97" i="10"/>
  <c r="AXM97" i="10"/>
  <c r="AXN97" i="10"/>
  <c r="AXO97" i="10"/>
  <c r="AXP97" i="10"/>
  <c r="AXQ97" i="10"/>
  <c r="AXR97" i="10"/>
  <c r="AXS97" i="10"/>
  <c r="AXT97" i="10"/>
  <c r="AXU97" i="10"/>
  <c r="AXV97" i="10"/>
  <c r="AXW97" i="10"/>
  <c r="AXX97" i="10"/>
  <c r="AXY97" i="10"/>
  <c r="AXZ97" i="10"/>
  <c r="AYA97" i="10"/>
  <c r="AYB97" i="10"/>
  <c r="AYC97" i="10"/>
  <c r="AYD97" i="10"/>
  <c r="AYE97" i="10"/>
  <c r="AYF97" i="10"/>
  <c r="AYG97" i="10"/>
  <c r="AYH97" i="10"/>
  <c r="AYI97" i="10"/>
  <c r="AYJ97" i="10"/>
  <c r="AYK97" i="10"/>
  <c r="AYL97" i="10"/>
  <c r="AYM97" i="10"/>
  <c r="AYN97" i="10"/>
  <c r="AYO97" i="10"/>
  <c r="AYP97" i="10"/>
  <c r="AYQ97" i="10"/>
  <c r="AYR97" i="10"/>
  <c r="AYS97" i="10"/>
  <c r="AYT97" i="10"/>
  <c r="AYU97" i="10"/>
  <c r="AYV97" i="10"/>
  <c r="AYW97" i="10"/>
  <c r="AYX97" i="10"/>
  <c r="AYY97" i="10"/>
  <c r="AYZ97" i="10"/>
  <c r="AZA97" i="10"/>
  <c r="AZB97" i="10"/>
  <c r="AZC97" i="10"/>
  <c r="AZD97" i="10"/>
  <c r="AZE97" i="10"/>
  <c r="AZF97" i="10"/>
  <c r="AZG97" i="10"/>
  <c r="AZH97" i="10"/>
  <c r="AZI97" i="10"/>
  <c r="AZJ97" i="10"/>
  <c r="AZK97" i="10"/>
  <c r="AZL97" i="10"/>
  <c r="AZM97" i="10"/>
  <c r="AZN97" i="10"/>
  <c r="AZO97" i="10"/>
  <c r="AZP97" i="10"/>
  <c r="AZQ97" i="10"/>
  <c r="AZR97" i="10"/>
  <c r="AZS97" i="10"/>
  <c r="AZT97" i="10"/>
  <c r="AZU97" i="10"/>
  <c r="AZV97" i="10"/>
  <c r="AZW97" i="10"/>
  <c r="AZX97" i="10"/>
  <c r="AZY97" i="10"/>
  <c r="AZZ97" i="10"/>
  <c r="BAA97" i="10"/>
  <c r="BAB97" i="10"/>
  <c r="BAC97" i="10"/>
  <c r="BAD97" i="10"/>
  <c r="BAE97" i="10"/>
  <c r="BAF97" i="10"/>
  <c r="BAG97" i="10"/>
  <c r="BAH97" i="10"/>
  <c r="BAI97" i="10"/>
  <c r="BAJ97" i="10"/>
  <c r="BAK97" i="10"/>
  <c r="BAL97" i="10"/>
  <c r="BAM97" i="10"/>
  <c r="BAN97" i="10"/>
  <c r="BAO97" i="10"/>
  <c r="BAP97" i="10"/>
  <c r="BAQ97" i="10"/>
  <c r="BAR97" i="10"/>
  <c r="BAS97" i="10"/>
  <c r="BAT97" i="10"/>
  <c r="BAU97" i="10"/>
  <c r="BAV97" i="10"/>
  <c r="BAW97" i="10"/>
  <c r="BAX97" i="10"/>
  <c r="BAY97" i="10"/>
  <c r="BAZ97" i="10"/>
  <c r="BBA97" i="10"/>
  <c r="BBB97" i="10"/>
  <c r="BBC97" i="10"/>
  <c r="BBD97" i="10"/>
  <c r="BBE97" i="10"/>
  <c r="BBF97" i="10"/>
  <c r="BBG97" i="10"/>
  <c r="BBH97" i="10"/>
  <c r="BBI97" i="10"/>
  <c r="BBJ97" i="10"/>
  <c r="BBK97" i="10"/>
  <c r="BBL97" i="10"/>
  <c r="BBM97" i="10"/>
  <c r="BBN97" i="10"/>
  <c r="BBO97" i="10"/>
  <c r="BBP97" i="10"/>
  <c r="BBQ97" i="10"/>
  <c r="BBR97" i="10"/>
  <c r="BBS97" i="10"/>
  <c r="BBT97" i="10"/>
  <c r="BBU97" i="10"/>
  <c r="BBV97" i="10"/>
  <c r="BBW97" i="10"/>
  <c r="BBX97" i="10"/>
  <c r="BBY97" i="10"/>
  <c r="BBZ97" i="10"/>
  <c r="BCA97" i="10"/>
  <c r="BCB97" i="10"/>
  <c r="BCC97" i="10"/>
  <c r="BCD97" i="10"/>
  <c r="BCE97" i="10"/>
  <c r="BCF97" i="10"/>
  <c r="BCG97" i="10"/>
  <c r="BCH97" i="10"/>
  <c r="BCI97" i="10"/>
  <c r="BCJ97" i="10"/>
  <c r="BCK97" i="10"/>
  <c r="BCL97" i="10"/>
  <c r="BCM97" i="10"/>
  <c r="BCN97" i="10"/>
  <c r="BCO97" i="10"/>
  <c r="BCP97" i="10"/>
  <c r="BCQ97" i="10"/>
  <c r="BCR97" i="10"/>
  <c r="BCS97" i="10"/>
  <c r="BCT97" i="10"/>
  <c r="BCU97" i="10"/>
  <c r="BCV97" i="10"/>
  <c r="BCW97" i="10"/>
  <c r="BCX97" i="10"/>
  <c r="BCY97" i="10"/>
  <c r="BCZ97" i="10"/>
  <c r="BDA97" i="10"/>
  <c r="BDB97" i="10"/>
  <c r="BDC97" i="10"/>
  <c r="BDD97" i="10"/>
  <c r="BDE97" i="10"/>
  <c r="BDF97" i="10"/>
  <c r="BDG97" i="10"/>
  <c r="BDH97" i="10"/>
  <c r="BDI97" i="10"/>
  <c r="BDJ97" i="10"/>
  <c r="BDK97" i="10"/>
  <c r="BDL97" i="10"/>
  <c r="BDM97" i="10"/>
  <c r="BDN97" i="10"/>
  <c r="BDO97" i="10"/>
  <c r="BDP97" i="10"/>
  <c r="BDQ97" i="10"/>
  <c r="BDR97" i="10"/>
  <c r="BDS97" i="10"/>
  <c r="BDT97" i="10"/>
  <c r="BDU97" i="10"/>
  <c r="BDV97" i="10"/>
  <c r="BDW97" i="10"/>
  <c r="BDX97" i="10"/>
  <c r="BDY97" i="10"/>
  <c r="BDZ97" i="10"/>
  <c r="BEA97" i="10"/>
  <c r="BEB97" i="10"/>
  <c r="BEC97" i="10"/>
  <c r="BED97" i="10"/>
  <c r="BEE97" i="10"/>
  <c r="BEF97" i="10"/>
  <c r="BEG97" i="10"/>
  <c r="BEH97" i="10"/>
  <c r="BEI97" i="10"/>
  <c r="BEJ97" i="10"/>
  <c r="BEK97" i="10"/>
  <c r="BEL97" i="10"/>
  <c r="BEM97" i="10"/>
  <c r="BEN97" i="10"/>
  <c r="BEO97" i="10"/>
  <c r="BEP97" i="10"/>
  <c r="BEQ97" i="10"/>
  <c r="BER97" i="10"/>
  <c r="BES97" i="10"/>
  <c r="BET97" i="10"/>
  <c r="BEU97" i="10"/>
  <c r="BEV97" i="10"/>
  <c r="BEW97" i="10"/>
  <c r="BEX97" i="10"/>
  <c r="BEY97" i="10"/>
  <c r="BEZ97" i="10"/>
  <c r="BFA97" i="10"/>
  <c r="BFB97" i="10"/>
  <c r="BFC97" i="10"/>
  <c r="BFD97" i="10"/>
  <c r="BFE97" i="10"/>
  <c r="BFF97" i="10"/>
  <c r="BFG97" i="10"/>
  <c r="BFH97" i="10"/>
  <c r="BFI97" i="10"/>
  <c r="BFJ97" i="10"/>
  <c r="BFK97" i="10"/>
  <c r="BFL97" i="10"/>
  <c r="BFM97" i="10"/>
  <c r="BFN97" i="10"/>
  <c r="BFO97" i="10"/>
  <c r="BFP97" i="10"/>
  <c r="BFQ97" i="10"/>
  <c r="BFR97" i="10"/>
  <c r="BFS97" i="10"/>
  <c r="BFT97" i="10"/>
  <c r="BFU97" i="10"/>
  <c r="BFV97" i="10"/>
  <c r="BFW97" i="10"/>
  <c r="BFX97" i="10"/>
  <c r="BFY97" i="10"/>
  <c r="BFZ97" i="10"/>
  <c r="BGA97" i="10"/>
  <c r="BGB97" i="10"/>
  <c r="BGC97" i="10"/>
  <c r="BGD97" i="10"/>
  <c r="BGE97" i="10"/>
  <c r="BGF97" i="10"/>
  <c r="BGG97" i="10"/>
  <c r="BGH97" i="10"/>
  <c r="BGI97" i="10"/>
  <c r="BGJ97" i="10"/>
  <c r="BGK97" i="10"/>
  <c r="BGL97" i="10"/>
  <c r="BGM97" i="10"/>
  <c r="BGN97" i="10"/>
  <c r="BGO97" i="10"/>
  <c r="BGP97" i="10"/>
  <c r="BGQ97" i="10"/>
  <c r="BGR97" i="10"/>
  <c r="BGS97" i="10"/>
  <c r="BGT97" i="10"/>
  <c r="BGU97" i="10"/>
  <c r="BGV97" i="10"/>
  <c r="BGW97" i="10"/>
  <c r="BGX97" i="10"/>
  <c r="BGY97" i="10"/>
  <c r="BGZ97" i="10"/>
  <c r="BHA97" i="10"/>
  <c r="BHB97" i="10"/>
  <c r="BHC97" i="10"/>
  <c r="BHD97" i="10"/>
  <c r="BHE97" i="10"/>
  <c r="BHF97" i="10"/>
  <c r="BHG97" i="10"/>
  <c r="BHH97" i="10"/>
  <c r="BHI97" i="10"/>
  <c r="BHJ97" i="10"/>
  <c r="BHK97" i="10"/>
  <c r="BHL97" i="10"/>
  <c r="BHM97" i="10"/>
  <c r="BHN97" i="10"/>
  <c r="BHO97" i="10"/>
  <c r="BHP97" i="10"/>
  <c r="BHQ97" i="10"/>
  <c r="BHR97" i="10"/>
  <c r="BHS97" i="10"/>
  <c r="BHT97" i="10"/>
  <c r="BHU97" i="10"/>
  <c r="BHV97" i="10"/>
  <c r="BHW97" i="10"/>
  <c r="BHX97" i="10"/>
  <c r="BHY97" i="10"/>
  <c r="BHZ97" i="10"/>
  <c r="BIA97" i="10"/>
  <c r="BIB97" i="10"/>
  <c r="BIC97" i="10"/>
  <c r="BID97" i="10"/>
  <c r="BIE97" i="10"/>
  <c r="BIF97" i="10"/>
  <c r="BIG97" i="10"/>
  <c r="BIH97" i="10"/>
  <c r="BII97" i="10"/>
  <c r="BIJ97" i="10"/>
  <c r="BIK97" i="10"/>
  <c r="BIL97" i="10"/>
  <c r="BIM97" i="10"/>
  <c r="BIN97" i="10"/>
  <c r="BIO97" i="10"/>
  <c r="BIP97" i="10"/>
  <c r="BIQ97" i="10"/>
  <c r="BIR97" i="10"/>
  <c r="BIS97" i="10"/>
  <c r="BIT97" i="10"/>
  <c r="BIU97" i="10"/>
  <c r="BIV97" i="10"/>
  <c r="BIW97" i="10"/>
  <c r="BIX97" i="10"/>
  <c r="BIY97" i="10"/>
  <c r="BIZ97" i="10"/>
  <c r="BJA97" i="10"/>
  <c r="BJB97" i="10"/>
  <c r="BJC97" i="10"/>
  <c r="BJD97" i="10"/>
  <c r="BJE97" i="10"/>
  <c r="BJF97" i="10"/>
  <c r="BJG97" i="10"/>
  <c r="BJH97" i="10"/>
  <c r="BJI97" i="10"/>
  <c r="BJJ97" i="10"/>
  <c r="BJK97" i="10"/>
  <c r="BJL97" i="10"/>
  <c r="BJM97" i="10"/>
  <c r="BJN97" i="10"/>
  <c r="BJO97" i="10"/>
  <c r="BJP97" i="10"/>
  <c r="BJQ97" i="10"/>
  <c r="BJR97" i="10"/>
  <c r="BJS97" i="10"/>
  <c r="BJT97" i="10"/>
  <c r="BJU97" i="10"/>
  <c r="BJV97" i="10"/>
  <c r="BJW97" i="10"/>
  <c r="BJX97" i="10"/>
  <c r="BJY97" i="10"/>
  <c r="BJZ97" i="10"/>
  <c r="BKA97" i="10"/>
  <c r="BKB97" i="10"/>
  <c r="BKC97" i="10"/>
  <c r="BKD97" i="10"/>
  <c r="BKE97" i="10"/>
  <c r="BKF97" i="10"/>
  <c r="BKG97" i="10"/>
  <c r="BKH97" i="10"/>
  <c r="BKI97" i="10"/>
  <c r="BKJ97" i="10"/>
  <c r="BKK97" i="10"/>
  <c r="BKL97" i="10"/>
  <c r="BKM97" i="10"/>
  <c r="BKN97" i="10"/>
  <c r="BKO97" i="10"/>
  <c r="BKP97" i="10"/>
  <c r="BKQ97" i="10"/>
  <c r="BKR97" i="10"/>
  <c r="BKS97" i="10"/>
  <c r="BKT97" i="10"/>
  <c r="BKU97" i="10"/>
  <c r="BKV97" i="10"/>
  <c r="BKW97" i="10"/>
  <c r="BKX97" i="10"/>
  <c r="BKY97" i="10"/>
  <c r="BKZ97" i="10"/>
  <c r="BLA97" i="10"/>
  <c r="BLB97" i="10"/>
  <c r="BLC97" i="10"/>
  <c r="BLD97" i="10"/>
  <c r="BLE97" i="10"/>
  <c r="BLF97" i="10"/>
  <c r="BLG97" i="10"/>
  <c r="BLH97" i="10"/>
  <c r="BLI97" i="10"/>
  <c r="BLJ97" i="10"/>
  <c r="BLK97" i="10"/>
  <c r="BLL97" i="10"/>
  <c r="BLM97" i="10"/>
  <c r="BLN97" i="10"/>
  <c r="BLO97" i="10"/>
  <c r="BLP97" i="10"/>
  <c r="BLQ97" i="10"/>
  <c r="BLR97" i="10"/>
  <c r="BLS97" i="10"/>
  <c r="BLT97" i="10"/>
  <c r="BLU97" i="10"/>
  <c r="BLV97" i="10"/>
  <c r="BLW97" i="10"/>
  <c r="BLX97" i="10"/>
  <c r="BLY97" i="10"/>
  <c r="BLZ97" i="10"/>
  <c r="BMA97" i="10"/>
  <c r="BMB97" i="10"/>
  <c r="BMC97" i="10"/>
  <c r="BMD97" i="10"/>
  <c r="BME97" i="10"/>
  <c r="BMF97" i="10"/>
  <c r="BMG97" i="10"/>
  <c r="BMH97" i="10"/>
  <c r="BMI97" i="10"/>
  <c r="BMJ97" i="10"/>
  <c r="BMK97" i="10"/>
  <c r="BML97" i="10"/>
  <c r="BMM97" i="10"/>
  <c r="BMN97" i="10"/>
  <c r="BMO97" i="10"/>
  <c r="BMP97" i="10"/>
  <c r="BMQ97" i="10"/>
  <c r="BMR97" i="10"/>
  <c r="BMS97" i="10"/>
  <c r="BMT97" i="10"/>
  <c r="BMU97" i="10"/>
  <c r="BMV97" i="10"/>
  <c r="BMW97" i="10"/>
  <c r="BMX97" i="10"/>
  <c r="BMY97" i="10"/>
  <c r="BMZ97" i="10"/>
  <c r="BNA97" i="10"/>
  <c r="BNB97" i="10"/>
  <c r="BNC97" i="10"/>
  <c r="BND97" i="10"/>
  <c r="BNE97" i="10"/>
  <c r="BNF97" i="10"/>
  <c r="BNG97" i="10"/>
  <c r="BNH97" i="10"/>
  <c r="BNI97" i="10"/>
  <c r="BNJ97" i="10"/>
  <c r="BNK97" i="10"/>
  <c r="BNL97" i="10"/>
  <c r="BNM97" i="10"/>
  <c r="BNN97" i="10"/>
  <c r="BNO97" i="10"/>
  <c r="BNP97" i="10"/>
  <c r="BNQ97" i="10"/>
  <c r="BNR97" i="10"/>
  <c r="BNS97" i="10"/>
  <c r="BNT97" i="10"/>
  <c r="BNU97" i="10"/>
  <c r="BNV97" i="10"/>
  <c r="BNW97" i="10"/>
  <c r="BNX97" i="10"/>
  <c r="BNY97" i="10"/>
  <c r="BNZ97" i="10"/>
  <c r="BOA97" i="10"/>
  <c r="BOB97" i="10"/>
  <c r="BOC97" i="10"/>
  <c r="BOD97" i="10"/>
  <c r="BOE97" i="10"/>
  <c r="BOF97" i="10"/>
  <c r="BOG97" i="10"/>
  <c r="BOH97" i="10"/>
  <c r="BOI97" i="10"/>
  <c r="BOJ97" i="10"/>
  <c r="BOK97" i="10"/>
  <c r="BOL97" i="10"/>
  <c r="BOM97" i="10"/>
  <c r="BON97" i="10"/>
  <c r="BOO97" i="10"/>
  <c r="BOP97" i="10"/>
  <c r="BOQ97" i="10"/>
  <c r="BOR97" i="10"/>
  <c r="BOS97" i="10"/>
  <c r="BOT97" i="10"/>
  <c r="BOU97" i="10"/>
  <c r="BOV97" i="10"/>
  <c r="BOW97" i="10"/>
  <c r="BOX97" i="10"/>
  <c r="BOY97" i="10"/>
  <c r="BOZ97" i="10"/>
  <c r="BPA97" i="10"/>
  <c r="BPB97" i="10"/>
  <c r="BPC97" i="10"/>
  <c r="BPD97" i="10"/>
  <c r="BPE97" i="10"/>
  <c r="BPF97" i="10"/>
  <c r="BPG97" i="10"/>
  <c r="BPH97" i="10"/>
  <c r="BPI97" i="10"/>
  <c r="BPJ97" i="10"/>
  <c r="BPK97" i="10"/>
  <c r="BPL97" i="10"/>
  <c r="BPM97" i="10"/>
  <c r="BPN97" i="10"/>
  <c r="BPO97" i="10"/>
  <c r="BPP97" i="10"/>
  <c r="BPQ97" i="10"/>
  <c r="BPR97" i="10"/>
  <c r="BPS97" i="10"/>
  <c r="BPT97" i="10"/>
  <c r="BPU97" i="10"/>
  <c r="BPV97" i="10"/>
  <c r="BPW97" i="10"/>
  <c r="BPX97" i="10"/>
  <c r="BPY97" i="10"/>
  <c r="BPZ97" i="10"/>
  <c r="BQA97" i="10"/>
  <c r="BQB97" i="10"/>
  <c r="BQC97" i="10"/>
  <c r="BQD97" i="10"/>
  <c r="BQE97" i="10"/>
  <c r="BQF97" i="10"/>
  <c r="BQG97" i="10"/>
  <c r="BQH97" i="10"/>
  <c r="BQI97" i="10"/>
  <c r="BQJ97" i="10"/>
  <c r="BQK97" i="10"/>
  <c r="BQL97" i="10"/>
  <c r="BQM97" i="10"/>
  <c r="BQN97" i="10"/>
  <c r="BQO97" i="10"/>
  <c r="BQP97" i="10"/>
  <c r="BQQ97" i="10"/>
  <c r="BQR97" i="10"/>
  <c r="BQS97" i="10"/>
  <c r="BQT97" i="10"/>
  <c r="BQU97" i="10"/>
  <c r="BQV97" i="10"/>
  <c r="BQW97" i="10"/>
  <c r="BQX97" i="10"/>
  <c r="BQY97" i="10"/>
  <c r="BQZ97" i="10"/>
  <c r="BRA97" i="10"/>
  <c r="BRB97" i="10"/>
  <c r="BRC97" i="10"/>
  <c r="BRD97" i="10"/>
  <c r="BRE97" i="10"/>
  <c r="BRF97" i="10"/>
  <c r="BRG97" i="10"/>
  <c r="BRH97" i="10"/>
  <c r="BRI97" i="10"/>
  <c r="BRJ97" i="10"/>
  <c r="BRK97" i="10"/>
  <c r="BRL97" i="10"/>
  <c r="BRM97" i="10"/>
  <c r="BRN97" i="10"/>
  <c r="BRO97" i="10"/>
  <c r="BRP97" i="10"/>
  <c r="BRQ97" i="10"/>
  <c r="BRR97" i="10"/>
  <c r="BRS97" i="10"/>
  <c r="BRT97" i="10"/>
  <c r="BRU97" i="10"/>
  <c r="BRV97" i="10"/>
  <c r="BRW97" i="10"/>
  <c r="BRX97" i="10"/>
  <c r="BRY97" i="10"/>
  <c r="BRZ97" i="10"/>
  <c r="BSA97" i="10"/>
  <c r="BSB97" i="10"/>
  <c r="BSC97" i="10"/>
  <c r="BSD97" i="10"/>
  <c r="BSE97" i="10"/>
  <c r="BSF97" i="10"/>
  <c r="BSG97" i="10"/>
  <c r="BSH97" i="10"/>
  <c r="BSI97" i="10"/>
  <c r="BSJ97" i="10"/>
  <c r="BSK97" i="10"/>
  <c r="BSL97" i="10"/>
  <c r="BSM97" i="10"/>
  <c r="BSN97" i="10"/>
  <c r="BSO97" i="10"/>
  <c r="BSP97" i="10"/>
  <c r="BSQ97" i="10"/>
  <c r="BSR97" i="10"/>
  <c r="BSS97" i="10"/>
  <c r="BST97" i="10"/>
  <c r="BSU97" i="10"/>
  <c r="BSV97" i="10"/>
  <c r="BSW97" i="10"/>
  <c r="BSX97" i="10"/>
  <c r="BSY97" i="10"/>
  <c r="BSZ97" i="10"/>
  <c r="BTA97" i="10"/>
  <c r="BTB97" i="10"/>
  <c r="BTC97" i="10"/>
  <c r="BTD97" i="10"/>
  <c r="BTE97" i="10"/>
  <c r="BTF97" i="10"/>
  <c r="BTG97" i="10"/>
  <c r="BTH97" i="10"/>
  <c r="BTI97" i="10"/>
  <c r="BTJ97" i="10"/>
  <c r="BTK97" i="10"/>
  <c r="BTL97" i="10"/>
  <c r="BTM97" i="10"/>
  <c r="BTN97" i="10"/>
  <c r="BTO97" i="10"/>
  <c r="BTP97" i="10"/>
  <c r="BTQ97" i="10"/>
  <c r="BTR97" i="10"/>
  <c r="BTS97" i="10"/>
  <c r="BTT97" i="10"/>
  <c r="BTU97" i="10"/>
  <c r="BTV97" i="10"/>
  <c r="BTW97" i="10"/>
  <c r="BTX97" i="10"/>
  <c r="BTY97" i="10"/>
  <c r="BTZ97" i="10"/>
  <c r="BUA97" i="10"/>
  <c r="BUB97" i="10"/>
  <c r="BUC97" i="10"/>
  <c r="BUD97" i="10"/>
  <c r="BUE97" i="10"/>
  <c r="BUF97" i="10"/>
  <c r="BUG97" i="10"/>
  <c r="BUH97" i="10"/>
  <c r="BUI97" i="10"/>
  <c r="BUJ97" i="10"/>
  <c r="BUK97" i="10"/>
  <c r="BUL97" i="10"/>
  <c r="BUM97" i="10"/>
  <c r="BUN97" i="10"/>
  <c r="BUO97" i="10"/>
  <c r="BUP97" i="10"/>
  <c r="BUQ97" i="10"/>
  <c r="BUR97" i="10"/>
  <c r="BUS97" i="10"/>
  <c r="BUT97" i="10"/>
  <c r="BUU97" i="10"/>
  <c r="BUV97" i="10"/>
  <c r="BUW97" i="10"/>
  <c r="BUX97" i="10"/>
  <c r="BUY97" i="10"/>
  <c r="BUZ97" i="10"/>
  <c r="BVA97" i="10"/>
  <c r="BVB97" i="10"/>
  <c r="BVC97" i="10"/>
  <c r="BVD97" i="10"/>
  <c r="BVE97" i="10"/>
  <c r="BVF97" i="10"/>
  <c r="BVG97" i="10"/>
  <c r="BVH97" i="10"/>
  <c r="BVI97" i="10"/>
  <c r="BVJ97" i="10"/>
  <c r="BVK97" i="10"/>
  <c r="BVL97" i="10"/>
  <c r="BVM97" i="10"/>
  <c r="BVN97" i="10"/>
  <c r="BVO97" i="10"/>
  <c r="BVP97" i="10"/>
  <c r="BVQ97" i="10"/>
  <c r="BVR97" i="10"/>
  <c r="BVS97" i="10"/>
  <c r="BVT97" i="10"/>
  <c r="BVU97" i="10"/>
  <c r="BVV97" i="10"/>
  <c r="BVW97" i="10"/>
  <c r="BVX97" i="10"/>
  <c r="BVY97" i="10"/>
  <c r="BVZ97" i="10"/>
  <c r="BWA97" i="10"/>
  <c r="BWB97" i="10"/>
  <c r="BWC97" i="10"/>
  <c r="BWD97" i="10"/>
  <c r="BWE97" i="10"/>
  <c r="BWF97" i="10"/>
  <c r="BWG97" i="10"/>
  <c r="BWH97" i="10"/>
  <c r="BWI97" i="10"/>
  <c r="BWJ97" i="10"/>
  <c r="BWK97" i="10"/>
  <c r="BWL97" i="10"/>
  <c r="BWM97" i="10"/>
  <c r="BWN97" i="10"/>
  <c r="BWO97" i="10"/>
  <c r="BWP97" i="10"/>
  <c r="BWQ97" i="10"/>
  <c r="BWR97" i="10"/>
  <c r="BWS97" i="10"/>
  <c r="BWT97" i="10"/>
  <c r="BWU97" i="10"/>
  <c r="BWV97" i="10"/>
  <c r="BWW97" i="10"/>
  <c r="BWX97" i="10"/>
  <c r="BWY97" i="10"/>
  <c r="BWZ97" i="10"/>
  <c r="BXA97" i="10"/>
  <c r="BXB97" i="10"/>
  <c r="BXC97" i="10"/>
  <c r="BXD97" i="10"/>
  <c r="BXE97" i="10"/>
  <c r="BXF97" i="10"/>
  <c r="BXG97" i="10"/>
  <c r="BXH97" i="10"/>
  <c r="BXI97" i="10"/>
  <c r="BXJ97" i="10"/>
  <c r="BXK97" i="10"/>
  <c r="BXL97" i="10"/>
  <c r="BXM97" i="10"/>
  <c r="BXN97" i="10"/>
  <c r="BXO97" i="10"/>
  <c r="BXP97" i="10"/>
  <c r="BXQ97" i="10"/>
  <c r="BXR97" i="10"/>
  <c r="BXS97" i="10"/>
  <c r="BXT97" i="10"/>
  <c r="BXU97" i="10"/>
  <c r="BXV97" i="10"/>
  <c r="BXW97" i="10"/>
  <c r="BXX97" i="10"/>
  <c r="BXY97" i="10"/>
  <c r="BXZ97" i="10"/>
  <c r="BYA97" i="10"/>
  <c r="BYB97" i="10"/>
  <c r="BYC97" i="10"/>
  <c r="BYD97" i="10"/>
  <c r="BYE97" i="10"/>
  <c r="BYF97" i="10"/>
  <c r="BYG97" i="10"/>
  <c r="BYH97" i="10"/>
  <c r="BYI97" i="10"/>
  <c r="BYJ97" i="10"/>
  <c r="BYK97" i="10"/>
  <c r="BYL97" i="10"/>
  <c r="BYM97" i="10"/>
  <c r="BYN97" i="10"/>
  <c r="BYO97" i="10"/>
  <c r="BYP97" i="10"/>
  <c r="BYQ97" i="10"/>
  <c r="BYR97" i="10"/>
  <c r="BYS97" i="10"/>
  <c r="BYT97" i="10"/>
  <c r="BYU97" i="10"/>
  <c r="BYV97" i="10"/>
  <c r="BYW97" i="10"/>
  <c r="BYX97" i="10"/>
  <c r="BYY97" i="10"/>
  <c r="BYZ97" i="10"/>
  <c r="BZA97" i="10"/>
  <c r="BZB97" i="10"/>
  <c r="BZC97" i="10"/>
  <c r="BZD97" i="10"/>
  <c r="BZE97" i="10"/>
  <c r="BZF97" i="10"/>
  <c r="BZG97" i="10"/>
  <c r="BZH97" i="10"/>
  <c r="BZI97" i="10"/>
  <c r="BZJ97" i="10"/>
  <c r="BZK97" i="10"/>
  <c r="BZL97" i="10"/>
  <c r="BZM97" i="10"/>
  <c r="BZN97" i="10"/>
  <c r="BZO97" i="10"/>
  <c r="BZP97" i="10"/>
  <c r="BZQ97" i="10"/>
  <c r="BZR97" i="10"/>
  <c r="BZS97" i="10"/>
  <c r="BZT97" i="10"/>
  <c r="BZU97" i="10"/>
  <c r="BZV97" i="10"/>
  <c r="BZW97" i="10"/>
  <c r="BZX97" i="10"/>
  <c r="BZY97" i="10"/>
  <c r="BZZ97" i="10"/>
  <c r="CAA97" i="10"/>
  <c r="CAB97" i="10"/>
  <c r="CAC97" i="10"/>
  <c r="CAD97" i="10"/>
  <c r="CAE97" i="10"/>
  <c r="CAF97" i="10"/>
  <c r="CAG97" i="10"/>
  <c r="CAH97" i="10"/>
  <c r="CAI97" i="10"/>
  <c r="CAJ97" i="10"/>
  <c r="CAK97" i="10"/>
  <c r="CAL97" i="10"/>
  <c r="CAM97" i="10"/>
  <c r="CAN97" i="10"/>
  <c r="CAO97" i="10"/>
  <c r="CAP97" i="10"/>
  <c r="CAQ97" i="10"/>
  <c r="CAR97" i="10"/>
  <c r="CAS97" i="10"/>
  <c r="CAT97" i="10"/>
  <c r="CAU97" i="10"/>
  <c r="CAV97" i="10"/>
  <c r="CAW97" i="10"/>
  <c r="CAX97" i="10"/>
  <c r="CAY97" i="10"/>
  <c r="CAZ97" i="10"/>
  <c r="CBA97" i="10"/>
  <c r="CBB97" i="10"/>
  <c r="CBC97" i="10"/>
  <c r="CBD97" i="10"/>
  <c r="CBE97" i="10"/>
  <c r="CBF97" i="10"/>
  <c r="CBG97" i="10"/>
  <c r="CBH97" i="10"/>
  <c r="CBI97" i="10"/>
  <c r="CBJ97" i="10"/>
  <c r="CBK97" i="10"/>
  <c r="CBL97" i="10"/>
  <c r="CBM97" i="10"/>
  <c r="CBN97" i="10"/>
  <c r="CBO97" i="10"/>
  <c r="CBP97" i="10"/>
  <c r="CBQ97" i="10"/>
  <c r="CBR97" i="10"/>
  <c r="CBS97" i="10"/>
  <c r="CBT97" i="10"/>
  <c r="CBU97" i="10"/>
  <c r="CBV97" i="10"/>
  <c r="CBW97" i="10"/>
  <c r="CBX97" i="10"/>
  <c r="CBY97" i="10"/>
  <c r="CBZ97" i="10"/>
  <c r="CCA97" i="10"/>
  <c r="CCB97" i="10"/>
  <c r="CCC97" i="10"/>
  <c r="CCD97" i="10"/>
  <c r="CCE97" i="10"/>
  <c r="CCF97" i="10"/>
  <c r="CCG97" i="10"/>
  <c r="CCH97" i="10"/>
  <c r="CCI97" i="10"/>
  <c r="CCJ97" i="10"/>
  <c r="CCK97" i="10"/>
  <c r="CCL97" i="10"/>
  <c r="CCM97" i="10"/>
  <c r="CCN97" i="10"/>
  <c r="CCO97" i="10"/>
  <c r="CCP97" i="10"/>
  <c r="CCQ97" i="10"/>
  <c r="CCR97" i="10"/>
  <c r="CCS97" i="10"/>
  <c r="CCT97" i="10"/>
  <c r="CCU97" i="10"/>
  <c r="CCV97" i="10"/>
  <c r="CCW97" i="10"/>
  <c r="CCX97" i="10"/>
  <c r="CCY97" i="10"/>
  <c r="CCZ97" i="10"/>
  <c r="CDA97" i="10"/>
  <c r="CDB97" i="10"/>
  <c r="CDC97" i="10"/>
  <c r="CDD97" i="10"/>
  <c r="CDE97" i="10"/>
  <c r="CDF97" i="10"/>
  <c r="CDG97" i="10"/>
  <c r="CDH97" i="10"/>
  <c r="CDI97" i="10"/>
  <c r="CDJ97" i="10"/>
  <c r="CDK97" i="10"/>
  <c r="CDL97" i="10"/>
  <c r="CDM97" i="10"/>
  <c r="CDN97" i="10"/>
  <c r="CDO97" i="10"/>
  <c r="CDP97" i="10"/>
  <c r="CDQ97" i="10"/>
  <c r="CDR97" i="10"/>
  <c r="CDS97" i="10"/>
  <c r="CDT97" i="10"/>
  <c r="CDU97" i="10"/>
  <c r="CDV97" i="10"/>
  <c r="CDW97" i="10"/>
  <c r="CDX97" i="10"/>
  <c r="CDY97" i="10"/>
  <c r="CDZ97" i="10"/>
  <c r="CEA97" i="10"/>
  <c r="CEB97" i="10"/>
  <c r="CEC97" i="10"/>
  <c r="CED97" i="10"/>
  <c r="CEE97" i="10"/>
  <c r="CEF97" i="10"/>
  <c r="CEG97" i="10"/>
  <c r="CEH97" i="10"/>
  <c r="CEI97" i="10"/>
  <c r="CEJ97" i="10"/>
  <c r="CEK97" i="10"/>
  <c r="CEL97" i="10"/>
  <c r="CEM97" i="10"/>
  <c r="CEN97" i="10"/>
  <c r="CEO97" i="10"/>
  <c r="CEP97" i="10"/>
  <c r="CEQ97" i="10"/>
  <c r="CER97" i="10"/>
  <c r="CES97" i="10"/>
  <c r="CET97" i="10"/>
  <c r="CEU97" i="10"/>
  <c r="CEV97" i="10"/>
  <c r="CEW97" i="10"/>
  <c r="CEX97" i="10"/>
  <c r="CEY97" i="10"/>
  <c r="CEZ97" i="10"/>
  <c r="CFA97" i="10"/>
  <c r="CFB97" i="10"/>
  <c r="CFC97" i="10"/>
  <c r="CFD97" i="10"/>
  <c r="CFE97" i="10"/>
  <c r="CFF97" i="10"/>
  <c r="CFG97" i="10"/>
  <c r="CFH97" i="10"/>
  <c r="CFI97" i="10"/>
  <c r="CFJ97" i="10"/>
  <c r="CFK97" i="10"/>
  <c r="CFL97" i="10"/>
  <c r="CFM97" i="10"/>
  <c r="CFN97" i="10"/>
  <c r="CFO97" i="10"/>
  <c r="CFP97" i="10"/>
  <c r="CFQ97" i="10"/>
  <c r="CFR97" i="10"/>
  <c r="CFS97" i="10"/>
  <c r="CFT97" i="10"/>
  <c r="CFU97" i="10"/>
  <c r="CFV97" i="10"/>
  <c r="CFW97" i="10"/>
  <c r="CFX97" i="10"/>
  <c r="CFY97" i="10"/>
  <c r="CFZ97" i="10"/>
  <c r="CGA97" i="10"/>
  <c r="CGB97" i="10"/>
  <c r="CGC97" i="10"/>
  <c r="CGD97" i="10"/>
  <c r="CGE97" i="10"/>
  <c r="CGF97" i="10"/>
  <c r="CGG97" i="10"/>
  <c r="CGH97" i="10"/>
  <c r="CGI97" i="10"/>
  <c r="CGJ97" i="10"/>
  <c r="CGK97" i="10"/>
  <c r="CGL97" i="10"/>
  <c r="CGM97" i="10"/>
  <c r="CGN97" i="10"/>
  <c r="CGO97" i="10"/>
  <c r="CGP97" i="10"/>
  <c r="CGQ97" i="10"/>
  <c r="CGR97" i="10"/>
  <c r="CGS97" i="10"/>
  <c r="CGT97" i="10"/>
  <c r="CGU97" i="10"/>
  <c r="CGV97" i="10"/>
  <c r="CGW97" i="10"/>
  <c r="CGX97" i="10"/>
  <c r="CGY97" i="10"/>
  <c r="CGZ97" i="10"/>
  <c r="CHA97" i="10"/>
  <c r="CHB97" i="10"/>
  <c r="CHC97" i="10"/>
  <c r="CHD97" i="10"/>
  <c r="CHE97" i="10"/>
  <c r="CHF97" i="10"/>
  <c r="CHG97" i="10"/>
  <c r="CHH97" i="10"/>
  <c r="CHI97" i="10"/>
  <c r="CHJ97" i="10"/>
  <c r="CHK97" i="10"/>
  <c r="CHL97" i="10"/>
  <c r="CHM97" i="10"/>
  <c r="CHN97" i="10"/>
  <c r="CHO97" i="10"/>
  <c r="CHP97" i="10"/>
  <c r="CHQ97" i="10"/>
  <c r="CHR97" i="10"/>
  <c r="CHS97" i="10"/>
  <c r="CHT97" i="10"/>
  <c r="CHU97" i="10"/>
  <c r="CHV97" i="10"/>
  <c r="CHW97" i="10"/>
  <c r="CHX97" i="10"/>
  <c r="CHY97" i="10"/>
  <c r="CHZ97" i="10"/>
  <c r="CIA97" i="10"/>
  <c r="CIB97" i="10"/>
  <c r="CIC97" i="10"/>
  <c r="CID97" i="10"/>
  <c r="CIE97" i="10"/>
  <c r="CIF97" i="10"/>
  <c r="CIG97" i="10"/>
  <c r="CIH97" i="10"/>
  <c r="CII97" i="10"/>
  <c r="CIJ97" i="10"/>
  <c r="CIK97" i="10"/>
  <c r="CIL97" i="10"/>
  <c r="CIM97" i="10"/>
  <c r="CIN97" i="10"/>
  <c r="CIO97" i="10"/>
  <c r="CIP97" i="10"/>
  <c r="CIQ97" i="10"/>
  <c r="CIR97" i="10"/>
  <c r="CIS97" i="10"/>
  <c r="CIT97" i="10"/>
  <c r="CIU97" i="10"/>
  <c r="CIV97" i="10"/>
  <c r="CIW97" i="10"/>
  <c r="CIX97" i="10"/>
  <c r="CIY97" i="10"/>
  <c r="CIZ97" i="10"/>
  <c r="CJA97" i="10"/>
  <c r="CJB97" i="10"/>
  <c r="CJC97" i="10"/>
  <c r="CJD97" i="10"/>
  <c r="CJE97" i="10"/>
  <c r="CJF97" i="10"/>
  <c r="CJG97" i="10"/>
  <c r="CJH97" i="10"/>
  <c r="CJI97" i="10"/>
  <c r="CJJ97" i="10"/>
  <c r="CJK97" i="10"/>
  <c r="CJL97" i="10"/>
  <c r="CJM97" i="10"/>
  <c r="CJN97" i="10"/>
  <c r="CJO97" i="10"/>
  <c r="CJP97" i="10"/>
  <c r="CJQ97" i="10"/>
  <c r="CJR97" i="10"/>
  <c r="CJS97" i="10"/>
  <c r="CJT97" i="10"/>
  <c r="CJU97" i="10"/>
  <c r="CJV97" i="10"/>
  <c r="CJW97" i="10"/>
  <c r="CJX97" i="10"/>
  <c r="CJY97" i="10"/>
  <c r="CJZ97" i="10"/>
  <c r="CKA97" i="10"/>
  <c r="CKB97" i="10"/>
  <c r="CKC97" i="10"/>
  <c r="CKD97" i="10"/>
  <c r="CKE97" i="10"/>
  <c r="CKF97" i="10"/>
  <c r="CKG97" i="10"/>
  <c r="CKH97" i="10"/>
  <c r="CKI97" i="10"/>
  <c r="CKJ97" i="10"/>
  <c r="CKK97" i="10"/>
  <c r="CKL97" i="10"/>
  <c r="CKM97" i="10"/>
  <c r="CKN97" i="10"/>
  <c r="CKO97" i="10"/>
  <c r="CKP97" i="10"/>
  <c r="CKQ97" i="10"/>
  <c r="CKR97" i="10"/>
  <c r="CKS97" i="10"/>
  <c r="CKT97" i="10"/>
  <c r="CKU97" i="10"/>
  <c r="CKV97" i="10"/>
  <c r="CKW97" i="10"/>
  <c r="CKX97" i="10"/>
  <c r="CKY97" i="10"/>
  <c r="CKZ97" i="10"/>
  <c r="CLA97" i="10"/>
  <c r="CLB97" i="10"/>
  <c r="CLC97" i="10"/>
  <c r="CLD97" i="10"/>
  <c r="CLE97" i="10"/>
  <c r="CLF97" i="10"/>
  <c r="CLG97" i="10"/>
  <c r="CLH97" i="10"/>
  <c r="CLI97" i="10"/>
  <c r="CLJ97" i="10"/>
  <c r="CLK97" i="10"/>
  <c r="CLL97" i="10"/>
  <c r="CLM97" i="10"/>
  <c r="CLN97" i="10"/>
  <c r="CLO97" i="10"/>
  <c r="CLP97" i="10"/>
  <c r="CLQ97" i="10"/>
  <c r="CLR97" i="10"/>
  <c r="CLS97" i="10"/>
  <c r="CLT97" i="10"/>
  <c r="CLU97" i="10"/>
  <c r="CLV97" i="10"/>
  <c r="CLW97" i="10"/>
  <c r="CLX97" i="10"/>
  <c r="CLY97" i="10"/>
  <c r="CLZ97" i="10"/>
  <c r="CMA97" i="10"/>
  <c r="CMB97" i="10"/>
  <c r="CMC97" i="10"/>
  <c r="CMD97" i="10"/>
  <c r="CME97" i="10"/>
  <c r="CMF97" i="10"/>
  <c r="CMG97" i="10"/>
  <c r="CMH97" i="10"/>
  <c r="CMI97" i="10"/>
  <c r="CMJ97" i="10"/>
  <c r="CMK97" i="10"/>
  <c r="CML97" i="10"/>
  <c r="CMM97" i="10"/>
  <c r="CMN97" i="10"/>
  <c r="CMO97" i="10"/>
  <c r="CMP97" i="10"/>
  <c r="CMQ97" i="10"/>
  <c r="CMR97" i="10"/>
  <c r="CMS97" i="10"/>
  <c r="CMT97" i="10"/>
  <c r="CMU97" i="10"/>
  <c r="CMV97" i="10"/>
  <c r="CMW97" i="10"/>
  <c r="CMX97" i="10"/>
  <c r="CMY97" i="10"/>
  <c r="CMZ97" i="10"/>
  <c r="CNA97" i="10"/>
  <c r="CNB97" i="10"/>
  <c r="CNC97" i="10"/>
  <c r="CND97" i="10"/>
  <c r="CNE97" i="10"/>
  <c r="CNF97" i="10"/>
  <c r="CNG97" i="10"/>
  <c r="CNH97" i="10"/>
  <c r="CNI97" i="10"/>
  <c r="CNJ97" i="10"/>
  <c r="CNK97" i="10"/>
  <c r="CNL97" i="10"/>
  <c r="CNM97" i="10"/>
  <c r="CNN97" i="10"/>
  <c r="CNO97" i="10"/>
  <c r="CNP97" i="10"/>
  <c r="CNQ97" i="10"/>
  <c r="CNR97" i="10"/>
  <c r="CNS97" i="10"/>
  <c r="CNT97" i="10"/>
  <c r="CNU97" i="10"/>
  <c r="CNV97" i="10"/>
  <c r="CNW97" i="10"/>
  <c r="CNX97" i="10"/>
  <c r="CNY97" i="10"/>
  <c r="CNZ97" i="10"/>
  <c r="COA97" i="10"/>
  <c r="COB97" i="10"/>
  <c r="COC97" i="10"/>
  <c r="COD97" i="10"/>
  <c r="COE97" i="10"/>
  <c r="COF97" i="10"/>
  <c r="COG97" i="10"/>
  <c r="COH97" i="10"/>
  <c r="COI97" i="10"/>
  <c r="COJ97" i="10"/>
  <c r="COK97" i="10"/>
  <c r="COL97" i="10"/>
  <c r="COM97" i="10"/>
  <c r="CON97" i="10"/>
  <c r="COO97" i="10"/>
  <c r="COP97" i="10"/>
  <c r="COQ97" i="10"/>
  <c r="COR97" i="10"/>
  <c r="COS97" i="10"/>
  <c r="COT97" i="10"/>
  <c r="COU97" i="10"/>
  <c r="COV97" i="10"/>
  <c r="COW97" i="10"/>
  <c r="COX97" i="10"/>
  <c r="COY97" i="10"/>
  <c r="COZ97" i="10"/>
  <c r="CPA97" i="10"/>
  <c r="CPB97" i="10"/>
  <c r="CPC97" i="10"/>
  <c r="CPD97" i="10"/>
  <c r="CPE97" i="10"/>
  <c r="CPF97" i="10"/>
  <c r="CPG97" i="10"/>
  <c r="CPH97" i="10"/>
  <c r="CPI97" i="10"/>
  <c r="CPJ97" i="10"/>
  <c r="CPK97" i="10"/>
  <c r="CPL97" i="10"/>
  <c r="CPM97" i="10"/>
  <c r="CPN97" i="10"/>
  <c r="CPO97" i="10"/>
  <c r="CPP97" i="10"/>
  <c r="CPQ97" i="10"/>
  <c r="CPR97" i="10"/>
  <c r="CPS97" i="10"/>
  <c r="CPT97" i="10"/>
  <c r="CPU97" i="10"/>
  <c r="CPV97" i="10"/>
  <c r="CPW97" i="10"/>
  <c r="CPX97" i="10"/>
  <c r="CPY97" i="10"/>
  <c r="CPZ97" i="10"/>
  <c r="CQA97" i="10"/>
  <c r="CQB97" i="10"/>
  <c r="CQC97" i="10"/>
  <c r="CQD97" i="10"/>
  <c r="CQE97" i="10"/>
  <c r="CQF97" i="10"/>
  <c r="CQG97" i="10"/>
  <c r="CQH97" i="10"/>
  <c r="CQI97" i="10"/>
  <c r="CQJ97" i="10"/>
  <c r="CQK97" i="10"/>
  <c r="CQL97" i="10"/>
  <c r="CQM97" i="10"/>
  <c r="CQN97" i="10"/>
  <c r="CQO97" i="10"/>
  <c r="CQP97" i="10"/>
  <c r="CQQ97" i="10"/>
  <c r="CQR97" i="10"/>
  <c r="CQS97" i="10"/>
  <c r="CQT97" i="10"/>
  <c r="CQU97" i="10"/>
  <c r="CQV97" i="10"/>
  <c r="CQW97" i="10"/>
  <c r="CQX97" i="10"/>
  <c r="CQY97" i="10"/>
  <c r="CQZ97" i="10"/>
  <c r="CRA97" i="10"/>
  <c r="CRB97" i="10"/>
  <c r="CRC97" i="10"/>
  <c r="CRD97" i="10"/>
  <c r="CRE97" i="10"/>
  <c r="CRF97" i="10"/>
  <c r="CRG97" i="10"/>
  <c r="CRH97" i="10"/>
  <c r="CRI97" i="10"/>
  <c r="CRJ97" i="10"/>
  <c r="CRK97" i="10"/>
  <c r="CRL97" i="10"/>
  <c r="CRM97" i="10"/>
  <c r="CRN97" i="10"/>
  <c r="CRO97" i="10"/>
  <c r="CRP97" i="10"/>
  <c r="CRQ97" i="10"/>
  <c r="CRR97" i="10"/>
  <c r="CRS97" i="10"/>
  <c r="CRT97" i="10"/>
  <c r="CRU97" i="10"/>
  <c r="CRV97" i="10"/>
  <c r="CRW97" i="10"/>
  <c r="CRX97" i="10"/>
  <c r="CRY97" i="10"/>
  <c r="CRZ97" i="10"/>
  <c r="CSA97" i="10"/>
  <c r="CSB97" i="10"/>
  <c r="CSC97" i="10"/>
  <c r="CSD97" i="10"/>
  <c r="CSE97" i="10"/>
  <c r="CSF97" i="10"/>
  <c r="CSG97" i="10"/>
  <c r="CSH97" i="10"/>
  <c r="CSI97" i="10"/>
  <c r="CSJ97" i="10"/>
  <c r="CSK97" i="10"/>
  <c r="CSL97" i="10"/>
  <c r="CSM97" i="10"/>
  <c r="CSN97" i="10"/>
  <c r="CSO97" i="10"/>
  <c r="CSP97" i="10"/>
  <c r="CSQ97" i="10"/>
  <c r="CSR97" i="10"/>
  <c r="CSS97" i="10"/>
  <c r="CST97" i="10"/>
  <c r="CSU97" i="10"/>
  <c r="CSV97" i="10"/>
  <c r="CSW97" i="10"/>
  <c r="CSX97" i="10"/>
  <c r="CSY97" i="10"/>
  <c r="CSZ97" i="10"/>
  <c r="CTA97" i="10"/>
  <c r="CTB97" i="10"/>
  <c r="CTC97" i="10"/>
  <c r="CTD97" i="10"/>
  <c r="CTE97" i="10"/>
  <c r="CTF97" i="10"/>
  <c r="CTG97" i="10"/>
  <c r="CTH97" i="10"/>
  <c r="CTI97" i="10"/>
  <c r="CTJ97" i="10"/>
  <c r="CTK97" i="10"/>
  <c r="CTL97" i="10"/>
  <c r="CTM97" i="10"/>
  <c r="CTN97" i="10"/>
  <c r="CTO97" i="10"/>
  <c r="CTP97" i="10"/>
  <c r="CTQ97" i="10"/>
  <c r="CTR97" i="10"/>
  <c r="CTS97" i="10"/>
  <c r="CTT97" i="10"/>
  <c r="CTU97" i="10"/>
  <c r="CTV97" i="10"/>
  <c r="CTW97" i="10"/>
  <c r="CTX97" i="10"/>
  <c r="CTY97" i="10"/>
  <c r="CTZ97" i="10"/>
  <c r="CUA97" i="10"/>
  <c r="CUB97" i="10"/>
  <c r="CUC97" i="10"/>
  <c r="CUD97" i="10"/>
  <c r="CUE97" i="10"/>
  <c r="CUF97" i="10"/>
  <c r="CUG97" i="10"/>
  <c r="CUH97" i="10"/>
  <c r="CUI97" i="10"/>
  <c r="CUJ97" i="10"/>
  <c r="CUK97" i="10"/>
  <c r="CUL97" i="10"/>
  <c r="CUM97" i="10"/>
  <c r="CUN97" i="10"/>
  <c r="CUO97" i="10"/>
  <c r="CUP97" i="10"/>
  <c r="CUQ97" i="10"/>
  <c r="CUR97" i="10"/>
  <c r="CUS97" i="10"/>
  <c r="CUT97" i="10"/>
  <c r="CUU97" i="10"/>
  <c r="CUV97" i="10"/>
  <c r="CUW97" i="10"/>
  <c r="CUX97" i="10"/>
  <c r="CUY97" i="10"/>
  <c r="CUZ97" i="10"/>
  <c r="CVA97" i="10"/>
  <c r="CVB97" i="10"/>
  <c r="CVC97" i="10"/>
  <c r="CVD97" i="10"/>
  <c r="CVE97" i="10"/>
  <c r="CVF97" i="10"/>
  <c r="CVG97" i="10"/>
  <c r="CVH97" i="10"/>
  <c r="CVI97" i="10"/>
  <c r="CVJ97" i="10"/>
  <c r="CVK97" i="10"/>
  <c r="CVL97" i="10"/>
  <c r="CVM97" i="10"/>
  <c r="CVN97" i="10"/>
  <c r="CVO97" i="10"/>
  <c r="CVP97" i="10"/>
  <c r="CVQ97" i="10"/>
  <c r="CVR97" i="10"/>
  <c r="CVS97" i="10"/>
  <c r="CVT97" i="10"/>
  <c r="CVU97" i="10"/>
  <c r="CVV97" i="10"/>
  <c r="CVW97" i="10"/>
  <c r="CVX97" i="10"/>
  <c r="CVY97" i="10"/>
  <c r="CVZ97" i="10"/>
  <c r="CWA97" i="10"/>
  <c r="CWB97" i="10"/>
  <c r="CWC97" i="10"/>
  <c r="CWD97" i="10"/>
  <c r="CWE97" i="10"/>
  <c r="CWF97" i="10"/>
  <c r="CWG97" i="10"/>
  <c r="CWH97" i="10"/>
  <c r="CWI97" i="10"/>
  <c r="CWJ97" i="10"/>
  <c r="CWK97" i="10"/>
  <c r="CWL97" i="10"/>
  <c r="CWM97" i="10"/>
  <c r="CWN97" i="10"/>
  <c r="CWO97" i="10"/>
  <c r="CWP97" i="10"/>
  <c r="CWQ97" i="10"/>
  <c r="CWR97" i="10"/>
  <c r="CWS97" i="10"/>
  <c r="CWT97" i="10"/>
  <c r="CWU97" i="10"/>
  <c r="CWV97" i="10"/>
  <c r="CWW97" i="10"/>
  <c r="CWX97" i="10"/>
  <c r="CWY97" i="10"/>
  <c r="CWZ97" i="10"/>
  <c r="CXA97" i="10"/>
  <c r="CXB97" i="10"/>
  <c r="CXC97" i="10"/>
  <c r="CXD97" i="10"/>
  <c r="CXE97" i="10"/>
  <c r="CXF97" i="10"/>
  <c r="CXG97" i="10"/>
  <c r="CXH97" i="10"/>
  <c r="CXI97" i="10"/>
  <c r="CXJ97" i="10"/>
  <c r="CXK97" i="10"/>
  <c r="CXL97" i="10"/>
  <c r="CXM97" i="10"/>
  <c r="CXN97" i="10"/>
  <c r="CXO97" i="10"/>
  <c r="CXP97" i="10"/>
  <c r="CXQ97" i="10"/>
  <c r="CXR97" i="10"/>
  <c r="CXS97" i="10"/>
  <c r="CXT97" i="10"/>
  <c r="CXU97" i="10"/>
  <c r="CXV97" i="10"/>
  <c r="CXW97" i="10"/>
  <c r="CXX97" i="10"/>
  <c r="CXY97" i="10"/>
  <c r="CXZ97" i="10"/>
  <c r="CYA97" i="10"/>
  <c r="CYB97" i="10"/>
  <c r="CYC97" i="10"/>
  <c r="CYD97" i="10"/>
  <c r="CYE97" i="10"/>
  <c r="CYF97" i="10"/>
  <c r="CYG97" i="10"/>
  <c r="CYH97" i="10"/>
  <c r="CYI97" i="10"/>
  <c r="CYJ97" i="10"/>
  <c r="CYK97" i="10"/>
  <c r="CYL97" i="10"/>
  <c r="CYM97" i="10"/>
  <c r="CYN97" i="10"/>
  <c r="CYO97" i="10"/>
  <c r="CYP97" i="10"/>
  <c r="CYQ97" i="10"/>
  <c r="CYR97" i="10"/>
  <c r="CYS97" i="10"/>
  <c r="CYT97" i="10"/>
  <c r="CYU97" i="10"/>
  <c r="CYV97" i="10"/>
  <c r="CYW97" i="10"/>
  <c r="CYX97" i="10"/>
  <c r="CYY97" i="10"/>
  <c r="CYZ97" i="10"/>
  <c r="CZA97" i="10"/>
  <c r="CZB97" i="10"/>
  <c r="CZC97" i="10"/>
  <c r="CZD97" i="10"/>
  <c r="CZE97" i="10"/>
  <c r="CZF97" i="10"/>
  <c r="CZG97" i="10"/>
  <c r="CZH97" i="10"/>
  <c r="CZI97" i="10"/>
  <c r="CZJ97" i="10"/>
  <c r="CZK97" i="10"/>
  <c r="CZL97" i="10"/>
  <c r="CZM97" i="10"/>
  <c r="CZN97" i="10"/>
  <c r="CZO97" i="10"/>
  <c r="CZP97" i="10"/>
  <c r="CZQ97" i="10"/>
  <c r="CZR97" i="10"/>
  <c r="CZS97" i="10"/>
  <c r="CZT97" i="10"/>
  <c r="CZU97" i="10"/>
  <c r="CZV97" i="10"/>
  <c r="CZW97" i="10"/>
  <c r="CZX97" i="10"/>
  <c r="CZY97" i="10"/>
  <c r="CZZ97" i="10"/>
  <c r="DAA97" i="10"/>
  <c r="DAB97" i="10"/>
  <c r="DAC97" i="10"/>
  <c r="DAD97" i="10"/>
  <c r="DAE97" i="10"/>
  <c r="DAF97" i="10"/>
  <c r="DAG97" i="10"/>
  <c r="DAH97" i="10"/>
  <c r="DAI97" i="10"/>
  <c r="DAJ97" i="10"/>
  <c r="DAK97" i="10"/>
  <c r="DAL97" i="10"/>
  <c r="DAM97" i="10"/>
  <c r="DAN97" i="10"/>
  <c r="DAO97" i="10"/>
  <c r="DAP97" i="10"/>
  <c r="DAQ97" i="10"/>
  <c r="DAR97" i="10"/>
  <c r="DAS97" i="10"/>
  <c r="DAT97" i="10"/>
  <c r="DAU97" i="10"/>
  <c r="DAV97" i="10"/>
  <c r="DAW97" i="10"/>
  <c r="DAX97" i="10"/>
  <c r="DAY97" i="10"/>
  <c r="DAZ97" i="10"/>
  <c r="DBA97" i="10"/>
  <c r="DBB97" i="10"/>
  <c r="DBC97" i="10"/>
  <c r="DBD97" i="10"/>
  <c r="DBE97" i="10"/>
  <c r="DBF97" i="10"/>
  <c r="DBG97" i="10"/>
  <c r="DBH97" i="10"/>
  <c r="DBI97" i="10"/>
  <c r="DBJ97" i="10"/>
  <c r="DBK97" i="10"/>
  <c r="DBL97" i="10"/>
  <c r="DBM97" i="10"/>
  <c r="DBN97" i="10"/>
  <c r="DBO97" i="10"/>
  <c r="DBP97" i="10"/>
  <c r="DBQ97" i="10"/>
  <c r="DBR97" i="10"/>
  <c r="DBS97" i="10"/>
  <c r="DBT97" i="10"/>
  <c r="DBU97" i="10"/>
  <c r="DBV97" i="10"/>
  <c r="DBW97" i="10"/>
  <c r="DBX97" i="10"/>
  <c r="DBY97" i="10"/>
  <c r="DBZ97" i="10"/>
  <c r="DCA97" i="10"/>
  <c r="DCB97" i="10"/>
  <c r="DCC97" i="10"/>
  <c r="DCD97" i="10"/>
  <c r="DCE97" i="10"/>
  <c r="DCF97" i="10"/>
  <c r="DCG97" i="10"/>
  <c r="DCH97" i="10"/>
  <c r="DCI97" i="10"/>
  <c r="DCJ97" i="10"/>
  <c r="DCK97" i="10"/>
  <c r="DCL97" i="10"/>
  <c r="DCM97" i="10"/>
  <c r="DCN97" i="10"/>
  <c r="DCO97" i="10"/>
  <c r="DCP97" i="10"/>
  <c r="DCQ97" i="10"/>
  <c r="DCR97" i="10"/>
  <c r="DCS97" i="10"/>
  <c r="DCT97" i="10"/>
  <c r="DCU97" i="10"/>
  <c r="DCV97" i="10"/>
  <c r="DCW97" i="10"/>
  <c r="DCX97" i="10"/>
  <c r="DCY97" i="10"/>
  <c r="DCZ97" i="10"/>
  <c r="DDA97" i="10"/>
  <c r="DDB97" i="10"/>
  <c r="DDC97" i="10"/>
  <c r="DDD97" i="10"/>
  <c r="DDE97" i="10"/>
  <c r="DDF97" i="10"/>
  <c r="DDG97" i="10"/>
  <c r="DDH97" i="10"/>
  <c r="DDI97" i="10"/>
  <c r="DDJ97" i="10"/>
  <c r="DDK97" i="10"/>
  <c r="DDL97" i="10"/>
  <c r="DDM97" i="10"/>
  <c r="DDN97" i="10"/>
  <c r="DDO97" i="10"/>
  <c r="DDP97" i="10"/>
  <c r="DDQ97" i="10"/>
  <c r="DDR97" i="10"/>
  <c r="DDS97" i="10"/>
  <c r="DDT97" i="10"/>
  <c r="DDU97" i="10"/>
  <c r="DDV97" i="10"/>
  <c r="DDW97" i="10"/>
  <c r="DDX97" i="10"/>
  <c r="DDY97" i="10"/>
  <c r="DDZ97" i="10"/>
  <c r="DEA97" i="10"/>
  <c r="DEB97" i="10"/>
  <c r="DEC97" i="10"/>
  <c r="DED97" i="10"/>
  <c r="DEE97" i="10"/>
  <c r="DEF97" i="10"/>
  <c r="DEG97" i="10"/>
  <c r="DEH97" i="10"/>
  <c r="DEI97" i="10"/>
  <c r="DEJ97" i="10"/>
  <c r="DEK97" i="10"/>
  <c r="DEL97" i="10"/>
  <c r="DEM97" i="10"/>
  <c r="DEN97" i="10"/>
  <c r="DEO97" i="10"/>
  <c r="DEP97" i="10"/>
  <c r="DEQ97" i="10"/>
  <c r="DER97" i="10"/>
  <c r="DES97" i="10"/>
  <c r="DET97" i="10"/>
  <c r="DEU97" i="10"/>
  <c r="DEV97" i="10"/>
  <c r="DEW97" i="10"/>
  <c r="DEX97" i="10"/>
  <c r="DEY97" i="10"/>
  <c r="DEZ97" i="10"/>
  <c r="DFA97" i="10"/>
  <c r="DFB97" i="10"/>
  <c r="DFC97" i="10"/>
  <c r="DFD97" i="10"/>
  <c r="DFE97" i="10"/>
  <c r="DFF97" i="10"/>
  <c r="DFG97" i="10"/>
  <c r="DFH97" i="10"/>
  <c r="DFI97" i="10"/>
  <c r="DFJ97" i="10"/>
  <c r="DFK97" i="10"/>
  <c r="DFL97" i="10"/>
  <c r="DFM97" i="10"/>
  <c r="DFN97" i="10"/>
  <c r="DFO97" i="10"/>
  <c r="DFP97" i="10"/>
  <c r="DFQ97" i="10"/>
  <c r="DFR97" i="10"/>
  <c r="DFS97" i="10"/>
  <c r="DFT97" i="10"/>
  <c r="DFU97" i="10"/>
  <c r="DFV97" i="10"/>
  <c r="DFW97" i="10"/>
  <c r="DFX97" i="10"/>
  <c r="DFY97" i="10"/>
  <c r="DFZ97" i="10"/>
  <c r="DGA97" i="10"/>
  <c r="DGB97" i="10"/>
  <c r="DGC97" i="10"/>
  <c r="DGD97" i="10"/>
  <c r="DGE97" i="10"/>
  <c r="DGF97" i="10"/>
  <c r="DGG97" i="10"/>
  <c r="DGH97" i="10"/>
  <c r="DGI97" i="10"/>
  <c r="DGJ97" i="10"/>
  <c r="DGK97" i="10"/>
  <c r="DGL97" i="10"/>
  <c r="DGM97" i="10"/>
  <c r="DGN97" i="10"/>
  <c r="DGO97" i="10"/>
  <c r="DGP97" i="10"/>
  <c r="DGQ97" i="10"/>
  <c r="DGR97" i="10"/>
  <c r="DGS97" i="10"/>
  <c r="DGT97" i="10"/>
  <c r="DGU97" i="10"/>
  <c r="DGV97" i="10"/>
  <c r="DGW97" i="10"/>
  <c r="DGX97" i="10"/>
  <c r="DGY97" i="10"/>
  <c r="DGZ97" i="10"/>
  <c r="DHA97" i="10"/>
  <c r="DHB97" i="10"/>
  <c r="DHC97" i="10"/>
  <c r="DHD97" i="10"/>
  <c r="DHE97" i="10"/>
  <c r="DHF97" i="10"/>
  <c r="DHG97" i="10"/>
  <c r="DHH97" i="10"/>
  <c r="DHI97" i="10"/>
  <c r="DHJ97" i="10"/>
  <c r="DHK97" i="10"/>
  <c r="DHL97" i="10"/>
  <c r="DHM97" i="10"/>
  <c r="DHN97" i="10"/>
  <c r="DHO97" i="10"/>
  <c r="DHP97" i="10"/>
  <c r="DHQ97" i="10"/>
  <c r="DHR97" i="10"/>
  <c r="DHS97" i="10"/>
  <c r="DHT97" i="10"/>
  <c r="DHU97" i="10"/>
  <c r="DHV97" i="10"/>
  <c r="DHW97" i="10"/>
  <c r="DHX97" i="10"/>
  <c r="DHY97" i="10"/>
  <c r="DHZ97" i="10"/>
  <c r="DIA97" i="10"/>
  <c r="DIB97" i="10"/>
  <c r="DIC97" i="10"/>
  <c r="DID97" i="10"/>
  <c r="DIE97" i="10"/>
  <c r="DIF97" i="10"/>
  <c r="DIG97" i="10"/>
  <c r="DIH97" i="10"/>
  <c r="DII97" i="10"/>
  <c r="DIJ97" i="10"/>
  <c r="DIK97" i="10"/>
  <c r="DIL97" i="10"/>
  <c r="DIM97" i="10"/>
  <c r="DIN97" i="10"/>
  <c r="DIO97" i="10"/>
  <c r="DIP97" i="10"/>
  <c r="DIQ97" i="10"/>
  <c r="DIR97" i="10"/>
  <c r="DIS97" i="10"/>
  <c r="DIT97" i="10"/>
  <c r="DIU97" i="10"/>
  <c r="DIV97" i="10"/>
  <c r="DIW97" i="10"/>
  <c r="DIX97" i="10"/>
  <c r="DIY97" i="10"/>
  <c r="DIZ97" i="10"/>
  <c r="DJA97" i="10"/>
  <c r="DJB97" i="10"/>
  <c r="DJC97" i="10"/>
  <c r="DJD97" i="10"/>
  <c r="DJE97" i="10"/>
  <c r="DJF97" i="10"/>
  <c r="DJG97" i="10"/>
  <c r="DJH97" i="10"/>
  <c r="DJI97" i="10"/>
  <c r="DJJ97" i="10"/>
  <c r="DJK97" i="10"/>
  <c r="DJL97" i="10"/>
  <c r="DJM97" i="10"/>
  <c r="DJN97" i="10"/>
  <c r="DJO97" i="10"/>
  <c r="DJP97" i="10"/>
  <c r="DJQ97" i="10"/>
  <c r="DJR97" i="10"/>
  <c r="DJS97" i="10"/>
  <c r="DJT97" i="10"/>
  <c r="DJU97" i="10"/>
  <c r="DJV97" i="10"/>
  <c r="DJW97" i="10"/>
  <c r="DJX97" i="10"/>
  <c r="DJY97" i="10"/>
  <c r="DJZ97" i="10"/>
  <c r="DKA97" i="10"/>
  <c r="DKB97" i="10"/>
  <c r="DKC97" i="10"/>
  <c r="DKD97" i="10"/>
  <c r="DKE97" i="10"/>
  <c r="DKF97" i="10"/>
  <c r="DKG97" i="10"/>
  <c r="DKH97" i="10"/>
  <c r="DKI97" i="10"/>
  <c r="DKJ97" i="10"/>
  <c r="DKK97" i="10"/>
  <c r="DKL97" i="10"/>
  <c r="DKM97" i="10"/>
  <c r="DKN97" i="10"/>
  <c r="DKO97" i="10"/>
  <c r="DKP97" i="10"/>
  <c r="DKQ97" i="10"/>
  <c r="DKR97" i="10"/>
  <c r="DKS97" i="10"/>
  <c r="DKT97" i="10"/>
  <c r="DKU97" i="10"/>
  <c r="DKV97" i="10"/>
  <c r="DKW97" i="10"/>
  <c r="DKX97" i="10"/>
  <c r="DKY97" i="10"/>
  <c r="DKZ97" i="10"/>
  <c r="DLA97" i="10"/>
  <c r="DLB97" i="10"/>
  <c r="DLC97" i="10"/>
  <c r="DLD97" i="10"/>
  <c r="DLE97" i="10"/>
  <c r="DLF97" i="10"/>
  <c r="DLG97" i="10"/>
  <c r="DLH97" i="10"/>
  <c r="DLI97" i="10"/>
  <c r="DLJ97" i="10"/>
  <c r="DLK97" i="10"/>
  <c r="DLL97" i="10"/>
  <c r="DLM97" i="10"/>
  <c r="DLN97" i="10"/>
  <c r="DLO97" i="10"/>
  <c r="DLP97" i="10"/>
  <c r="DLQ97" i="10"/>
  <c r="DLR97" i="10"/>
  <c r="DLS97" i="10"/>
  <c r="DLT97" i="10"/>
  <c r="DLU97" i="10"/>
  <c r="DLV97" i="10"/>
  <c r="DLW97" i="10"/>
  <c r="DLX97" i="10"/>
  <c r="DLY97" i="10"/>
  <c r="DLZ97" i="10"/>
  <c r="DMA97" i="10"/>
  <c r="DMB97" i="10"/>
  <c r="DMC97" i="10"/>
  <c r="DMD97" i="10"/>
  <c r="DME97" i="10"/>
  <c r="DMF97" i="10"/>
  <c r="DMG97" i="10"/>
  <c r="DMH97" i="10"/>
  <c r="DMI97" i="10"/>
  <c r="DMJ97" i="10"/>
  <c r="DMK97" i="10"/>
  <c r="DML97" i="10"/>
  <c r="DMM97" i="10"/>
  <c r="DMN97" i="10"/>
  <c r="DMO97" i="10"/>
  <c r="DMP97" i="10"/>
  <c r="DMQ97" i="10"/>
  <c r="DMR97" i="10"/>
  <c r="DMS97" i="10"/>
  <c r="DMT97" i="10"/>
  <c r="DMU97" i="10"/>
  <c r="DMV97" i="10"/>
  <c r="DMW97" i="10"/>
  <c r="DMX97" i="10"/>
  <c r="DMY97" i="10"/>
  <c r="DMZ97" i="10"/>
  <c r="DNA97" i="10"/>
  <c r="DNB97" i="10"/>
  <c r="DNC97" i="10"/>
  <c r="DND97" i="10"/>
  <c r="DNE97" i="10"/>
  <c r="DNF97" i="10"/>
  <c r="DNG97" i="10"/>
  <c r="DNH97" i="10"/>
  <c r="DNI97" i="10"/>
  <c r="DNJ97" i="10"/>
  <c r="DNK97" i="10"/>
  <c r="DNL97" i="10"/>
  <c r="DNM97" i="10"/>
  <c r="DNN97" i="10"/>
  <c r="DNO97" i="10"/>
  <c r="DNP97" i="10"/>
  <c r="DNQ97" i="10"/>
  <c r="DNR97" i="10"/>
  <c r="DNS97" i="10"/>
  <c r="DNT97" i="10"/>
  <c r="DNU97" i="10"/>
  <c r="DNV97" i="10"/>
  <c r="DNW97" i="10"/>
  <c r="DNX97" i="10"/>
  <c r="DNY97" i="10"/>
  <c r="DNZ97" i="10"/>
  <c r="DOA97" i="10"/>
  <c r="DOB97" i="10"/>
  <c r="DOC97" i="10"/>
  <c r="DOD97" i="10"/>
  <c r="DOE97" i="10"/>
  <c r="DOF97" i="10"/>
  <c r="DOG97" i="10"/>
  <c r="DOH97" i="10"/>
  <c r="DOI97" i="10"/>
  <c r="DOJ97" i="10"/>
  <c r="DOK97" i="10"/>
  <c r="DOL97" i="10"/>
  <c r="DOM97" i="10"/>
  <c r="DON97" i="10"/>
  <c r="DOO97" i="10"/>
  <c r="DOP97" i="10"/>
  <c r="DOQ97" i="10"/>
  <c r="DOR97" i="10"/>
  <c r="DOS97" i="10"/>
  <c r="DOT97" i="10"/>
  <c r="DOU97" i="10"/>
  <c r="DOV97" i="10"/>
  <c r="DOW97" i="10"/>
  <c r="DOX97" i="10"/>
  <c r="DOY97" i="10"/>
  <c r="DOZ97" i="10"/>
  <c r="DPA97" i="10"/>
  <c r="DPB97" i="10"/>
  <c r="DPC97" i="10"/>
  <c r="DPD97" i="10"/>
  <c r="DPE97" i="10"/>
  <c r="DPF97" i="10"/>
  <c r="DPG97" i="10"/>
  <c r="DPH97" i="10"/>
  <c r="DPI97" i="10"/>
  <c r="DPJ97" i="10"/>
  <c r="DPK97" i="10"/>
  <c r="DPL97" i="10"/>
  <c r="DPM97" i="10"/>
  <c r="DPN97" i="10"/>
  <c r="DPO97" i="10"/>
  <c r="DPP97" i="10"/>
  <c r="DPQ97" i="10"/>
  <c r="DPR97" i="10"/>
  <c r="DPS97" i="10"/>
  <c r="DPT97" i="10"/>
  <c r="DPU97" i="10"/>
  <c r="DPV97" i="10"/>
  <c r="DPW97" i="10"/>
  <c r="DPX97" i="10"/>
  <c r="DPY97" i="10"/>
  <c r="DPZ97" i="10"/>
  <c r="DQA97" i="10"/>
  <c r="DQB97" i="10"/>
  <c r="DQC97" i="10"/>
  <c r="DQD97" i="10"/>
  <c r="DQE97" i="10"/>
  <c r="DQF97" i="10"/>
  <c r="DQG97" i="10"/>
  <c r="DQH97" i="10"/>
  <c r="DQI97" i="10"/>
  <c r="DQJ97" i="10"/>
  <c r="DQK97" i="10"/>
  <c r="DQL97" i="10"/>
  <c r="DQM97" i="10"/>
  <c r="DQN97" i="10"/>
  <c r="DQO97" i="10"/>
  <c r="DQP97" i="10"/>
  <c r="DQQ97" i="10"/>
  <c r="DQR97" i="10"/>
  <c r="DQS97" i="10"/>
  <c r="DQT97" i="10"/>
  <c r="DQU97" i="10"/>
  <c r="DQV97" i="10"/>
  <c r="DQW97" i="10"/>
  <c r="DQX97" i="10"/>
  <c r="DQY97" i="10"/>
  <c r="DQZ97" i="10"/>
  <c r="DRA97" i="10"/>
  <c r="DRB97" i="10"/>
  <c r="DRC97" i="10"/>
  <c r="DRD97" i="10"/>
  <c r="DRE97" i="10"/>
  <c r="DRF97" i="10"/>
  <c r="DRG97" i="10"/>
  <c r="DRH97" i="10"/>
  <c r="DRI97" i="10"/>
  <c r="DRJ97" i="10"/>
  <c r="DRK97" i="10"/>
  <c r="DRL97" i="10"/>
  <c r="DRM97" i="10"/>
  <c r="DRN97" i="10"/>
  <c r="DRO97" i="10"/>
  <c r="DRP97" i="10"/>
  <c r="DRQ97" i="10"/>
  <c r="DRR97" i="10"/>
  <c r="DRS97" i="10"/>
  <c r="DRT97" i="10"/>
  <c r="DRU97" i="10"/>
  <c r="DRV97" i="10"/>
  <c r="DRW97" i="10"/>
  <c r="DRX97" i="10"/>
  <c r="DRY97" i="10"/>
  <c r="DRZ97" i="10"/>
  <c r="DSA97" i="10"/>
  <c r="DSB97" i="10"/>
  <c r="DSC97" i="10"/>
  <c r="DSD97" i="10"/>
  <c r="DSE97" i="10"/>
  <c r="DSF97" i="10"/>
  <c r="DSG97" i="10"/>
  <c r="DSH97" i="10"/>
  <c r="DSI97" i="10"/>
  <c r="DSJ97" i="10"/>
  <c r="DSK97" i="10"/>
  <c r="DSL97" i="10"/>
  <c r="DSM97" i="10"/>
  <c r="DSN97" i="10"/>
  <c r="DSO97" i="10"/>
  <c r="DSP97" i="10"/>
  <c r="DSQ97" i="10"/>
  <c r="DSR97" i="10"/>
  <c r="DSS97" i="10"/>
  <c r="DST97" i="10"/>
  <c r="DSU97" i="10"/>
  <c r="DSV97" i="10"/>
  <c r="DSW97" i="10"/>
  <c r="DSX97" i="10"/>
  <c r="DSY97" i="10"/>
  <c r="DSZ97" i="10"/>
  <c r="DTA97" i="10"/>
  <c r="DTB97" i="10"/>
  <c r="DTC97" i="10"/>
  <c r="DTD97" i="10"/>
  <c r="DTE97" i="10"/>
  <c r="DTF97" i="10"/>
  <c r="DTG97" i="10"/>
  <c r="DTH97" i="10"/>
  <c r="DTI97" i="10"/>
  <c r="DTJ97" i="10"/>
  <c r="DTK97" i="10"/>
  <c r="DTL97" i="10"/>
  <c r="DTM97" i="10"/>
  <c r="DTN97" i="10"/>
  <c r="DTO97" i="10"/>
  <c r="DTP97" i="10"/>
  <c r="DTQ97" i="10"/>
  <c r="DTR97" i="10"/>
  <c r="DTS97" i="10"/>
  <c r="DTT97" i="10"/>
  <c r="DTU97" i="10"/>
  <c r="DTV97" i="10"/>
  <c r="DTW97" i="10"/>
  <c r="DTX97" i="10"/>
  <c r="DTY97" i="10"/>
  <c r="DTZ97" i="10"/>
  <c r="DUA97" i="10"/>
  <c r="DUB97" i="10"/>
  <c r="DUC97" i="10"/>
  <c r="DUD97" i="10"/>
  <c r="DUE97" i="10"/>
  <c r="DUF97" i="10"/>
  <c r="DUG97" i="10"/>
  <c r="DUH97" i="10"/>
  <c r="DUI97" i="10"/>
  <c r="DUJ97" i="10"/>
  <c r="DUK97" i="10"/>
  <c r="DUL97" i="10"/>
  <c r="DUM97" i="10"/>
  <c r="DUN97" i="10"/>
  <c r="DUO97" i="10"/>
  <c r="DUP97" i="10"/>
  <c r="DUQ97" i="10"/>
  <c r="DUR97" i="10"/>
  <c r="DUS97" i="10"/>
  <c r="DUT97" i="10"/>
  <c r="DUU97" i="10"/>
  <c r="DUV97" i="10"/>
  <c r="DUW97" i="10"/>
  <c r="DUX97" i="10"/>
  <c r="DUY97" i="10"/>
  <c r="DUZ97" i="10"/>
  <c r="DVA97" i="10"/>
  <c r="DVB97" i="10"/>
  <c r="DVC97" i="10"/>
  <c r="DVD97" i="10"/>
  <c r="DVE97" i="10"/>
  <c r="DVF97" i="10"/>
  <c r="DVG97" i="10"/>
  <c r="DVH97" i="10"/>
  <c r="DVI97" i="10"/>
  <c r="DVJ97" i="10"/>
  <c r="DVK97" i="10"/>
  <c r="DVL97" i="10"/>
  <c r="DVM97" i="10"/>
  <c r="DVN97" i="10"/>
  <c r="DVO97" i="10"/>
  <c r="DVP97" i="10"/>
  <c r="DVQ97" i="10"/>
  <c r="DVR97" i="10"/>
  <c r="DVS97" i="10"/>
  <c r="DVT97" i="10"/>
  <c r="DVU97" i="10"/>
  <c r="DVV97" i="10"/>
  <c r="DVW97" i="10"/>
  <c r="DVX97" i="10"/>
  <c r="DVY97" i="10"/>
  <c r="DVZ97" i="10"/>
  <c r="DWA97" i="10"/>
  <c r="DWB97" i="10"/>
  <c r="DWC97" i="10"/>
  <c r="DWD97" i="10"/>
  <c r="DWE97" i="10"/>
  <c r="DWF97" i="10"/>
  <c r="DWG97" i="10"/>
  <c r="DWH97" i="10"/>
  <c r="DWI97" i="10"/>
  <c r="DWJ97" i="10"/>
  <c r="DWK97" i="10"/>
  <c r="DWL97" i="10"/>
  <c r="DWM97" i="10"/>
  <c r="DWN97" i="10"/>
  <c r="DWO97" i="10"/>
  <c r="DWP97" i="10"/>
  <c r="DWQ97" i="10"/>
  <c r="DWR97" i="10"/>
  <c r="DWS97" i="10"/>
  <c r="DWT97" i="10"/>
  <c r="DWU97" i="10"/>
  <c r="DWV97" i="10"/>
  <c r="DWW97" i="10"/>
  <c r="DWX97" i="10"/>
  <c r="DWY97" i="10"/>
  <c r="DWZ97" i="10"/>
  <c r="DXA97" i="10"/>
  <c r="DXB97" i="10"/>
  <c r="DXC97" i="10"/>
  <c r="DXD97" i="10"/>
  <c r="DXE97" i="10"/>
  <c r="DXF97" i="10"/>
  <c r="DXG97" i="10"/>
  <c r="DXH97" i="10"/>
  <c r="DXI97" i="10"/>
  <c r="DXJ97" i="10"/>
  <c r="DXK97" i="10"/>
  <c r="DXL97" i="10"/>
  <c r="DXM97" i="10"/>
  <c r="DXN97" i="10"/>
  <c r="DXO97" i="10"/>
  <c r="DXP97" i="10"/>
  <c r="DXQ97" i="10"/>
  <c r="DXR97" i="10"/>
  <c r="DXS97" i="10"/>
  <c r="DXT97" i="10"/>
  <c r="DXU97" i="10"/>
  <c r="DXV97" i="10"/>
  <c r="DXW97" i="10"/>
  <c r="DXX97" i="10"/>
  <c r="DXY97" i="10"/>
  <c r="DXZ97" i="10"/>
  <c r="DYA97" i="10"/>
  <c r="DYB97" i="10"/>
  <c r="DYC97" i="10"/>
  <c r="DYD97" i="10"/>
  <c r="DYE97" i="10"/>
  <c r="DYF97" i="10"/>
  <c r="DYG97" i="10"/>
  <c r="DYH97" i="10"/>
  <c r="DYI97" i="10"/>
  <c r="DYJ97" i="10"/>
  <c r="DYK97" i="10"/>
  <c r="DYL97" i="10"/>
  <c r="DYM97" i="10"/>
  <c r="DYN97" i="10"/>
  <c r="DYO97" i="10"/>
  <c r="DYP97" i="10"/>
  <c r="DYQ97" i="10"/>
  <c r="DYR97" i="10"/>
  <c r="DYS97" i="10"/>
  <c r="DYT97" i="10"/>
  <c r="DYU97" i="10"/>
  <c r="DYV97" i="10"/>
  <c r="DYW97" i="10"/>
  <c r="DYX97" i="10"/>
  <c r="DYY97" i="10"/>
  <c r="DYZ97" i="10"/>
  <c r="DZA97" i="10"/>
  <c r="DZB97" i="10"/>
  <c r="DZC97" i="10"/>
  <c r="DZD97" i="10"/>
  <c r="DZE97" i="10"/>
  <c r="DZF97" i="10"/>
  <c r="DZG97" i="10"/>
  <c r="DZH97" i="10"/>
  <c r="DZI97" i="10"/>
  <c r="DZJ97" i="10"/>
  <c r="DZK97" i="10"/>
  <c r="DZL97" i="10"/>
  <c r="DZM97" i="10"/>
  <c r="DZN97" i="10"/>
  <c r="DZO97" i="10"/>
  <c r="DZP97" i="10"/>
  <c r="DZQ97" i="10"/>
  <c r="DZR97" i="10"/>
  <c r="DZS97" i="10"/>
  <c r="DZT97" i="10"/>
  <c r="DZU97" i="10"/>
  <c r="DZV97" i="10"/>
  <c r="DZW97" i="10"/>
  <c r="DZX97" i="10"/>
  <c r="DZY97" i="10"/>
  <c r="DZZ97" i="10"/>
  <c r="EAA97" i="10"/>
  <c r="EAB97" i="10"/>
  <c r="EAC97" i="10"/>
  <c r="EAD97" i="10"/>
  <c r="EAE97" i="10"/>
  <c r="EAF97" i="10"/>
  <c r="EAG97" i="10"/>
  <c r="EAH97" i="10"/>
  <c r="EAI97" i="10"/>
  <c r="EAJ97" i="10"/>
  <c r="EAK97" i="10"/>
  <c r="EAL97" i="10"/>
  <c r="EAM97" i="10"/>
  <c r="EAN97" i="10"/>
  <c r="EAO97" i="10"/>
  <c r="EAP97" i="10"/>
  <c r="EAQ97" i="10"/>
  <c r="EAR97" i="10"/>
  <c r="EAS97" i="10"/>
  <c r="EAT97" i="10"/>
  <c r="EAU97" i="10"/>
  <c r="EAV97" i="10"/>
  <c r="EAW97" i="10"/>
  <c r="EAX97" i="10"/>
  <c r="EAY97" i="10"/>
  <c r="EAZ97" i="10"/>
  <c r="EBA97" i="10"/>
  <c r="EBB97" i="10"/>
  <c r="EBC97" i="10"/>
  <c r="EBD97" i="10"/>
  <c r="EBE97" i="10"/>
  <c r="EBF97" i="10"/>
  <c r="EBG97" i="10"/>
  <c r="EBH97" i="10"/>
  <c r="EBI97" i="10"/>
  <c r="EBJ97" i="10"/>
  <c r="EBK97" i="10"/>
  <c r="EBL97" i="10"/>
  <c r="EBM97" i="10"/>
  <c r="EBN97" i="10"/>
  <c r="EBO97" i="10"/>
  <c r="EBP97" i="10"/>
  <c r="EBQ97" i="10"/>
  <c r="EBR97" i="10"/>
  <c r="EBS97" i="10"/>
  <c r="EBT97" i="10"/>
  <c r="EBU97" i="10"/>
  <c r="EBV97" i="10"/>
  <c r="EBW97" i="10"/>
  <c r="EBX97" i="10"/>
  <c r="EBY97" i="10"/>
  <c r="EBZ97" i="10"/>
  <c r="ECA97" i="10"/>
  <c r="ECB97" i="10"/>
  <c r="ECC97" i="10"/>
  <c r="ECD97" i="10"/>
  <c r="ECE97" i="10"/>
  <c r="ECF97" i="10"/>
  <c r="ECG97" i="10"/>
  <c r="ECH97" i="10"/>
  <c r="ECI97" i="10"/>
  <c r="ECJ97" i="10"/>
  <c r="ECK97" i="10"/>
  <c r="ECL97" i="10"/>
  <c r="ECM97" i="10"/>
  <c r="ECN97" i="10"/>
  <c r="ECO97" i="10"/>
  <c r="ECP97" i="10"/>
  <c r="ECQ97" i="10"/>
  <c r="ECR97" i="10"/>
  <c r="ECS97" i="10"/>
  <c r="ECT97" i="10"/>
  <c r="ECU97" i="10"/>
  <c r="ECV97" i="10"/>
  <c r="ECW97" i="10"/>
  <c r="ECX97" i="10"/>
  <c r="ECY97" i="10"/>
  <c r="ECZ97" i="10"/>
  <c r="EDA97" i="10"/>
  <c r="EDB97" i="10"/>
  <c r="EDC97" i="10"/>
  <c r="EDD97" i="10"/>
  <c r="EDE97" i="10"/>
  <c r="EDF97" i="10"/>
  <c r="EDG97" i="10"/>
  <c r="EDH97" i="10"/>
  <c r="EDI97" i="10"/>
  <c r="EDJ97" i="10"/>
  <c r="EDK97" i="10"/>
  <c r="EDL97" i="10"/>
  <c r="EDM97" i="10"/>
  <c r="EDN97" i="10"/>
  <c r="EDO97" i="10"/>
  <c r="EDP97" i="10"/>
  <c r="EDQ97" i="10"/>
  <c r="EDR97" i="10"/>
  <c r="EDS97" i="10"/>
  <c r="EDT97" i="10"/>
  <c r="EDU97" i="10"/>
  <c r="EDV97" i="10"/>
  <c r="EDW97" i="10"/>
  <c r="EDX97" i="10"/>
  <c r="EDY97" i="10"/>
  <c r="EDZ97" i="10"/>
  <c r="EEA97" i="10"/>
  <c r="EEB97" i="10"/>
  <c r="EEC97" i="10"/>
  <c r="EED97" i="10"/>
  <c r="EEE97" i="10"/>
  <c r="EEF97" i="10"/>
  <c r="EEG97" i="10"/>
  <c r="EEH97" i="10"/>
  <c r="EEI97" i="10"/>
  <c r="EEJ97" i="10"/>
  <c r="EEK97" i="10"/>
  <c r="EEL97" i="10"/>
  <c r="EEM97" i="10"/>
  <c r="EEN97" i="10"/>
  <c r="EEO97" i="10"/>
  <c r="EEP97" i="10"/>
  <c r="EEQ97" i="10"/>
  <c r="EER97" i="10"/>
  <c r="EES97" i="10"/>
  <c r="EET97" i="10"/>
  <c r="EEU97" i="10"/>
  <c r="EEV97" i="10"/>
  <c r="EEW97" i="10"/>
  <c r="EEX97" i="10"/>
  <c r="EEY97" i="10"/>
  <c r="EEZ97" i="10"/>
  <c r="EFA97" i="10"/>
  <c r="EFB97" i="10"/>
  <c r="EFC97" i="10"/>
  <c r="EFD97" i="10"/>
  <c r="EFE97" i="10"/>
  <c r="EFF97" i="10"/>
  <c r="EFG97" i="10"/>
  <c r="EFH97" i="10"/>
  <c r="EFI97" i="10"/>
  <c r="EFJ97" i="10"/>
  <c r="EFK97" i="10"/>
  <c r="EFL97" i="10"/>
  <c r="EFM97" i="10"/>
  <c r="EFN97" i="10"/>
  <c r="EFO97" i="10"/>
  <c r="EFP97" i="10"/>
  <c r="EFQ97" i="10"/>
  <c r="EFR97" i="10"/>
  <c r="EFS97" i="10"/>
  <c r="EFT97" i="10"/>
  <c r="EFU97" i="10"/>
  <c r="EFV97" i="10"/>
  <c r="EFW97" i="10"/>
  <c r="EFX97" i="10"/>
  <c r="EFY97" i="10"/>
  <c r="EFZ97" i="10"/>
  <c r="EGA97" i="10"/>
  <c r="EGB97" i="10"/>
  <c r="EGC97" i="10"/>
  <c r="EGD97" i="10"/>
  <c r="EGE97" i="10"/>
  <c r="EGF97" i="10"/>
  <c r="EGG97" i="10"/>
  <c r="EGH97" i="10"/>
  <c r="EGI97" i="10"/>
  <c r="EGJ97" i="10"/>
  <c r="EGK97" i="10"/>
  <c r="EGL97" i="10"/>
  <c r="EGM97" i="10"/>
  <c r="EGN97" i="10"/>
  <c r="EGO97" i="10"/>
  <c r="EGP97" i="10"/>
  <c r="EGQ97" i="10"/>
  <c r="EGR97" i="10"/>
  <c r="EGS97" i="10"/>
  <c r="EGT97" i="10"/>
  <c r="EGU97" i="10"/>
  <c r="EGV97" i="10"/>
  <c r="EGW97" i="10"/>
  <c r="EGX97" i="10"/>
  <c r="EGY97" i="10"/>
  <c r="EGZ97" i="10"/>
  <c r="EHA97" i="10"/>
  <c r="EHB97" i="10"/>
  <c r="EHC97" i="10"/>
  <c r="EHD97" i="10"/>
  <c r="EHE97" i="10"/>
  <c r="EHF97" i="10"/>
  <c r="EHG97" i="10"/>
  <c r="EHH97" i="10"/>
  <c r="EHI97" i="10"/>
  <c r="EHJ97" i="10"/>
  <c r="EHK97" i="10"/>
  <c r="EHL97" i="10"/>
  <c r="EHM97" i="10"/>
  <c r="EHN97" i="10"/>
  <c r="EHO97" i="10"/>
  <c r="EHP97" i="10"/>
  <c r="EHQ97" i="10"/>
  <c r="EHR97" i="10"/>
  <c r="EHS97" i="10"/>
  <c r="EHT97" i="10"/>
  <c r="EHU97" i="10"/>
  <c r="EHV97" i="10"/>
  <c r="EHW97" i="10"/>
  <c r="EHX97" i="10"/>
  <c r="EHY97" i="10"/>
  <c r="EHZ97" i="10"/>
  <c r="EIA97" i="10"/>
  <c r="EIB97" i="10"/>
  <c r="EIC97" i="10"/>
  <c r="EID97" i="10"/>
  <c r="EIE97" i="10"/>
  <c r="EIF97" i="10"/>
  <c r="EIG97" i="10"/>
  <c r="EIH97" i="10"/>
  <c r="EII97" i="10"/>
  <c r="EIJ97" i="10"/>
  <c r="EIK97" i="10"/>
  <c r="EIL97" i="10"/>
  <c r="EIM97" i="10"/>
  <c r="EIN97" i="10"/>
  <c r="EIO97" i="10"/>
  <c r="EIP97" i="10"/>
  <c r="EIQ97" i="10"/>
  <c r="EIR97" i="10"/>
  <c r="EIS97" i="10"/>
  <c r="EIT97" i="10"/>
  <c r="EIU97" i="10"/>
  <c r="EIV97" i="10"/>
  <c r="EIW97" i="10"/>
  <c r="EIX97" i="10"/>
  <c r="EIY97" i="10"/>
  <c r="EIZ97" i="10"/>
  <c r="EJA97" i="10"/>
  <c r="EJB97" i="10"/>
  <c r="EJC97" i="10"/>
  <c r="EJD97" i="10"/>
  <c r="EJE97" i="10"/>
  <c r="EJF97" i="10"/>
  <c r="EJG97" i="10"/>
  <c r="EJH97" i="10"/>
  <c r="EJI97" i="10"/>
  <c r="EJJ97" i="10"/>
  <c r="EJK97" i="10"/>
  <c r="EJL97" i="10"/>
  <c r="EJM97" i="10"/>
  <c r="EJN97" i="10"/>
  <c r="EJO97" i="10"/>
  <c r="EJP97" i="10"/>
  <c r="EJQ97" i="10"/>
  <c r="EJR97" i="10"/>
  <c r="EJS97" i="10"/>
  <c r="EJT97" i="10"/>
  <c r="EJU97" i="10"/>
  <c r="EJV97" i="10"/>
  <c r="EJW97" i="10"/>
  <c r="EJX97" i="10"/>
  <c r="EJY97" i="10"/>
  <c r="EJZ97" i="10"/>
  <c r="EKA97" i="10"/>
  <c r="EKB97" i="10"/>
  <c r="EKC97" i="10"/>
  <c r="EKD97" i="10"/>
  <c r="EKE97" i="10"/>
  <c r="EKF97" i="10"/>
  <c r="EKG97" i="10"/>
  <c r="EKH97" i="10"/>
  <c r="EKI97" i="10"/>
  <c r="EKJ97" i="10"/>
  <c r="EKK97" i="10"/>
  <c r="EKL97" i="10"/>
  <c r="EKM97" i="10"/>
  <c r="EKN97" i="10"/>
  <c r="EKO97" i="10"/>
  <c r="EKP97" i="10"/>
  <c r="EKQ97" i="10"/>
  <c r="EKR97" i="10"/>
  <c r="EKS97" i="10"/>
  <c r="EKT97" i="10"/>
  <c r="EKU97" i="10"/>
  <c r="EKV97" i="10"/>
  <c r="EKW97" i="10"/>
  <c r="EKX97" i="10"/>
  <c r="EKY97" i="10"/>
  <c r="EKZ97" i="10"/>
  <c r="ELA97" i="10"/>
  <c r="ELB97" i="10"/>
  <c r="ELC97" i="10"/>
  <c r="ELD97" i="10"/>
  <c r="ELE97" i="10"/>
  <c r="ELF97" i="10"/>
  <c r="ELG97" i="10"/>
  <c r="ELH97" i="10"/>
  <c r="ELI97" i="10"/>
  <c r="ELJ97" i="10"/>
  <c r="ELK97" i="10"/>
  <c r="ELL97" i="10"/>
  <c r="ELM97" i="10"/>
  <c r="ELN97" i="10"/>
  <c r="ELO97" i="10"/>
  <c r="ELP97" i="10"/>
  <c r="ELQ97" i="10"/>
  <c r="ELR97" i="10"/>
  <c r="ELS97" i="10"/>
  <c r="ELT97" i="10"/>
  <c r="ELU97" i="10"/>
  <c r="ELV97" i="10"/>
  <c r="ELW97" i="10"/>
  <c r="ELX97" i="10"/>
  <c r="ELY97" i="10"/>
  <c r="ELZ97" i="10"/>
  <c r="EMA97" i="10"/>
  <c r="EMB97" i="10"/>
  <c r="EMC97" i="10"/>
  <c r="EMD97" i="10"/>
  <c r="EME97" i="10"/>
  <c r="EMF97" i="10"/>
  <c r="EMG97" i="10"/>
  <c r="EMH97" i="10"/>
  <c r="EMI97" i="10"/>
  <c r="EMJ97" i="10"/>
  <c r="EMK97" i="10"/>
  <c r="EML97" i="10"/>
  <c r="EMM97" i="10"/>
  <c r="EMN97" i="10"/>
  <c r="EMO97" i="10"/>
  <c r="EMP97" i="10"/>
  <c r="EMQ97" i="10"/>
  <c r="EMR97" i="10"/>
  <c r="EMS97" i="10"/>
  <c r="EMT97" i="10"/>
  <c r="EMU97" i="10"/>
  <c r="EMV97" i="10"/>
  <c r="EMW97" i="10"/>
  <c r="EMX97" i="10"/>
  <c r="EMY97" i="10"/>
  <c r="EMZ97" i="10"/>
  <c r="ENA97" i="10"/>
  <c r="ENB97" i="10"/>
  <c r="ENC97" i="10"/>
  <c r="END97" i="10"/>
  <c r="ENE97" i="10"/>
  <c r="ENF97" i="10"/>
  <c r="ENG97" i="10"/>
  <c r="ENH97" i="10"/>
  <c r="ENI97" i="10"/>
  <c r="ENJ97" i="10"/>
  <c r="ENK97" i="10"/>
  <c r="ENL97" i="10"/>
  <c r="ENM97" i="10"/>
  <c r="ENN97" i="10"/>
  <c r="ENO97" i="10"/>
  <c r="ENP97" i="10"/>
  <c r="ENQ97" i="10"/>
  <c r="ENR97" i="10"/>
  <c r="ENS97" i="10"/>
  <c r="ENT97" i="10"/>
  <c r="ENU97" i="10"/>
  <c r="ENV97" i="10"/>
  <c r="ENW97" i="10"/>
  <c r="ENX97" i="10"/>
  <c r="ENY97" i="10"/>
  <c r="ENZ97" i="10"/>
  <c r="EOA97" i="10"/>
  <c r="EOB97" i="10"/>
  <c r="EOC97" i="10"/>
  <c r="EOD97" i="10"/>
  <c r="EOE97" i="10"/>
  <c r="EOF97" i="10"/>
  <c r="EOG97" i="10"/>
  <c r="EOH97" i="10"/>
  <c r="EOI97" i="10"/>
  <c r="EOJ97" i="10"/>
  <c r="EOK97" i="10"/>
  <c r="EOL97" i="10"/>
  <c r="EOM97" i="10"/>
  <c r="EON97" i="10"/>
  <c r="EOO97" i="10"/>
  <c r="EOP97" i="10"/>
  <c r="EOQ97" i="10"/>
  <c r="EOR97" i="10"/>
  <c r="EOS97" i="10"/>
  <c r="EOT97" i="10"/>
  <c r="EOU97" i="10"/>
  <c r="EOV97" i="10"/>
  <c r="EOW97" i="10"/>
  <c r="EOX97" i="10"/>
  <c r="EOY97" i="10"/>
  <c r="EOZ97" i="10"/>
  <c r="EPA97" i="10"/>
  <c r="EPB97" i="10"/>
  <c r="EPC97" i="10"/>
  <c r="EPD97" i="10"/>
  <c r="EPE97" i="10"/>
  <c r="EPF97" i="10"/>
  <c r="EPG97" i="10"/>
  <c r="EPH97" i="10"/>
  <c r="EPI97" i="10"/>
  <c r="EPJ97" i="10"/>
  <c r="EPK97" i="10"/>
  <c r="EPL97" i="10"/>
  <c r="EPM97" i="10"/>
  <c r="EPN97" i="10"/>
  <c r="EPO97" i="10"/>
  <c r="EPP97" i="10"/>
  <c r="EPQ97" i="10"/>
  <c r="EPR97" i="10"/>
  <c r="EPS97" i="10"/>
  <c r="EPT97" i="10"/>
  <c r="EPU97" i="10"/>
  <c r="EPV97" i="10"/>
  <c r="EPW97" i="10"/>
  <c r="EPX97" i="10"/>
  <c r="EPY97" i="10"/>
  <c r="EPZ97" i="10"/>
  <c r="EQA97" i="10"/>
  <c r="EQB97" i="10"/>
  <c r="EQC97" i="10"/>
  <c r="EQD97" i="10"/>
  <c r="EQE97" i="10"/>
  <c r="EQF97" i="10"/>
  <c r="EQG97" i="10"/>
  <c r="EQH97" i="10"/>
  <c r="EQI97" i="10"/>
  <c r="EQJ97" i="10"/>
  <c r="EQK97" i="10"/>
  <c r="EQL97" i="10"/>
  <c r="EQM97" i="10"/>
  <c r="EQN97" i="10"/>
  <c r="EQO97" i="10"/>
  <c r="EQP97" i="10"/>
  <c r="EQQ97" i="10"/>
  <c r="EQR97" i="10"/>
  <c r="EQS97" i="10"/>
  <c r="EQT97" i="10"/>
  <c r="EQU97" i="10"/>
  <c r="EQV97" i="10"/>
  <c r="EQW97" i="10"/>
  <c r="EQX97" i="10"/>
  <c r="EQY97" i="10"/>
  <c r="EQZ97" i="10"/>
  <c r="ERA97" i="10"/>
  <c r="ERB97" i="10"/>
  <c r="ERC97" i="10"/>
  <c r="ERD97" i="10"/>
  <c r="ERE97" i="10"/>
  <c r="ERF97" i="10"/>
  <c r="ERG97" i="10"/>
  <c r="ERH97" i="10"/>
  <c r="ERI97" i="10"/>
  <c r="ERJ97" i="10"/>
  <c r="ERK97" i="10"/>
  <c r="ERL97" i="10"/>
  <c r="ERM97" i="10"/>
  <c r="ERN97" i="10"/>
  <c r="ERO97" i="10"/>
  <c r="ERP97" i="10"/>
  <c r="ERQ97" i="10"/>
  <c r="ERR97" i="10"/>
  <c r="ERS97" i="10"/>
  <c r="ERT97" i="10"/>
  <c r="ERU97" i="10"/>
  <c r="ERV97" i="10"/>
  <c r="ERW97" i="10"/>
  <c r="ERX97" i="10"/>
  <c r="ERY97" i="10"/>
  <c r="ERZ97" i="10"/>
  <c r="ESA97" i="10"/>
  <c r="ESB97" i="10"/>
  <c r="ESC97" i="10"/>
  <c r="ESD97" i="10"/>
  <c r="ESE97" i="10"/>
  <c r="ESF97" i="10"/>
  <c r="ESG97" i="10"/>
  <c r="ESH97" i="10"/>
  <c r="ESI97" i="10"/>
  <c r="ESJ97" i="10"/>
  <c r="ESK97" i="10"/>
  <c r="ESL97" i="10"/>
  <c r="ESM97" i="10"/>
  <c r="ESN97" i="10"/>
  <c r="ESO97" i="10"/>
  <c r="ESP97" i="10"/>
  <c r="ESQ97" i="10"/>
  <c r="ESR97" i="10"/>
  <c r="ESS97" i="10"/>
  <c r="EST97" i="10"/>
  <c r="ESU97" i="10"/>
  <c r="ESV97" i="10"/>
  <c r="ESW97" i="10"/>
  <c r="ESX97" i="10"/>
  <c r="ESY97" i="10"/>
  <c r="ESZ97" i="10"/>
  <c r="ETA97" i="10"/>
  <c r="ETB97" i="10"/>
  <c r="ETC97" i="10"/>
  <c r="ETD97" i="10"/>
  <c r="ETE97" i="10"/>
  <c r="ETF97" i="10"/>
  <c r="ETG97" i="10"/>
  <c r="ETH97" i="10"/>
  <c r="ETI97" i="10"/>
  <c r="ETJ97" i="10"/>
  <c r="ETK97" i="10"/>
  <c r="ETL97" i="10"/>
  <c r="ETM97" i="10"/>
  <c r="ETN97" i="10"/>
  <c r="ETO97" i="10"/>
  <c r="ETP97" i="10"/>
  <c r="ETQ97" i="10"/>
  <c r="ETR97" i="10"/>
  <c r="ETS97" i="10"/>
  <c r="ETT97" i="10"/>
  <c r="ETU97" i="10"/>
  <c r="ETV97" i="10"/>
  <c r="ETW97" i="10"/>
  <c r="ETX97" i="10"/>
  <c r="ETY97" i="10"/>
  <c r="ETZ97" i="10"/>
  <c r="EUA97" i="10"/>
  <c r="EUB97" i="10"/>
  <c r="EUC97" i="10"/>
  <c r="EUD97" i="10"/>
  <c r="EUE97" i="10"/>
  <c r="EUF97" i="10"/>
  <c r="EUG97" i="10"/>
  <c r="EUH97" i="10"/>
  <c r="EUI97" i="10"/>
  <c r="EUJ97" i="10"/>
  <c r="EUK97" i="10"/>
  <c r="EUL97" i="10"/>
  <c r="EUM97" i="10"/>
  <c r="EUN97" i="10"/>
  <c r="EUO97" i="10"/>
  <c r="EUP97" i="10"/>
  <c r="EUQ97" i="10"/>
  <c r="EUR97" i="10"/>
  <c r="EUS97" i="10"/>
  <c r="EUT97" i="10"/>
  <c r="EUU97" i="10"/>
  <c r="EUV97" i="10"/>
  <c r="EUW97" i="10"/>
  <c r="EUX97" i="10"/>
  <c r="EUY97" i="10"/>
  <c r="EUZ97" i="10"/>
  <c r="EVA97" i="10"/>
  <c r="EVB97" i="10"/>
  <c r="EVC97" i="10"/>
  <c r="EVD97" i="10"/>
  <c r="EVE97" i="10"/>
  <c r="EVF97" i="10"/>
  <c r="EVG97" i="10"/>
  <c r="EVH97" i="10"/>
  <c r="EVI97" i="10"/>
  <c r="EVJ97" i="10"/>
  <c r="EVK97" i="10"/>
  <c r="EVL97" i="10"/>
  <c r="EVM97" i="10"/>
  <c r="EVN97" i="10"/>
  <c r="EVO97" i="10"/>
  <c r="EVP97" i="10"/>
  <c r="EVQ97" i="10"/>
  <c r="EVR97" i="10"/>
  <c r="EVS97" i="10"/>
  <c r="EVT97" i="10"/>
  <c r="EVU97" i="10"/>
  <c r="EVV97" i="10"/>
  <c r="EVW97" i="10"/>
  <c r="EVX97" i="10"/>
  <c r="EVY97" i="10"/>
  <c r="EVZ97" i="10"/>
  <c r="EWA97" i="10"/>
  <c r="EWB97" i="10"/>
  <c r="EWC97" i="10"/>
  <c r="EWD97" i="10"/>
  <c r="EWE97" i="10"/>
  <c r="EWF97" i="10"/>
  <c r="EWG97" i="10"/>
  <c r="EWH97" i="10"/>
  <c r="EWI97" i="10"/>
  <c r="EWJ97" i="10"/>
  <c r="EWK97" i="10"/>
  <c r="EWL97" i="10"/>
  <c r="EWM97" i="10"/>
  <c r="EWN97" i="10"/>
  <c r="EWO97" i="10"/>
  <c r="EWP97" i="10"/>
  <c r="EWQ97" i="10"/>
  <c r="EWR97" i="10"/>
  <c r="EWS97" i="10"/>
  <c r="EWT97" i="10"/>
  <c r="EWU97" i="10"/>
  <c r="EWV97" i="10"/>
  <c r="EWW97" i="10"/>
  <c r="EWX97" i="10"/>
  <c r="EWY97" i="10"/>
  <c r="EWZ97" i="10"/>
  <c r="EXA97" i="10"/>
  <c r="EXB97" i="10"/>
  <c r="EXC97" i="10"/>
  <c r="EXD97" i="10"/>
  <c r="EXE97" i="10"/>
  <c r="EXF97" i="10"/>
  <c r="EXG97" i="10"/>
  <c r="EXH97" i="10"/>
  <c r="EXI97" i="10"/>
  <c r="EXJ97" i="10"/>
  <c r="EXK97" i="10"/>
  <c r="EXL97" i="10"/>
  <c r="EXM97" i="10"/>
  <c r="EXN97" i="10"/>
  <c r="EXO97" i="10"/>
  <c r="EXP97" i="10"/>
  <c r="EXQ97" i="10"/>
  <c r="EXR97" i="10"/>
  <c r="EXS97" i="10"/>
  <c r="EXT97" i="10"/>
  <c r="EXU97" i="10"/>
  <c r="EXV97" i="10"/>
  <c r="EXW97" i="10"/>
  <c r="EXX97" i="10"/>
  <c r="EXY97" i="10"/>
  <c r="EXZ97" i="10"/>
  <c r="EYA97" i="10"/>
  <c r="EYB97" i="10"/>
  <c r="EYC97" i="10"/>
  <c r="EYD97" i="10"/>
  <c r="EYE97" i="10"/>
  <c r="EYF97" i="10"/>
  <c r="EYG97" i="10"/>
  <c r="EYH97" i="10"/>
  <c r="EYI97" i="10"/>
  <c r="EYJ97" i="10"/>
  <c r="EYK97" i="10"/>
  <c r="EYL97" i="10"/>
  <c r="EYM97" i="10"/>
  <c r="EYN97" i="10"/>
  <c r="EYO97" i="10"/>
  <c r="EYP97" i="10"/>
  <c r="EYQ97" i="10"/>
  <c r="EYR97" i="10"/>
  <c r="EYS97" i="10"/>
  <c r="EYT97" i="10"/>
  <c r="EYU97" i="10"/>
  <c r="EYV97" i="10"/>
  <c r="EYW97" i="10"/>
  <c r="EYX97" i="10"/>
  <c r="EYY97" i="10"/>
  <c r="EYZ97" i="10"/>
  <c r="EZA97" i="10"/>
  <c r="EZB97" i="10"/>
  <c r="EZC97" i="10"/>
  <c r="EZD97" i="10"/>
  <c r="EZE97" i="10"/>
  <c r="EZF97" i="10"/>
  <c r="EZG97" i="10"/>
  <c r="EZH97" i="10"/>
  <c r="EZI97" i="10"/>
  <c r="EZJ97" i="10"/>
  <c r="EZK97" i="10"/>
  <c r="EZL97" i="10"/>
  <c r="EZM97" i="10"/>
  <c r="EZN97" i="10"/>
  <c r="EZO97" i="10"/>
  <c r="EZP97" i="10"/>
  <c r="EZQ97" i="10"/>
  <c r="EZR97" i="10"/>
  <c r="EZS97" i="10"/>
  <c r="EZT97" i="10"/>
  <c r="EZU97" i="10"/>
  <c r="EZV97" i="10"/>
  <c r="EZW97" i="10"/>
  <c r="EZX97" i="10"/>
  <c r="EZY97" i="10"/>
  <c r="EZZ97" i="10"/>
  <c r="FAA97" i="10"/>
  <c r="FAB97" i="10"/>
  <c r="FAC97" i="10"/>
  <c r="FAD97" i="10"/>
  <c r="FAE97" i="10"/>
  <c r="FAF97" i="10"/>
  <c r="FAG97" i="10"/>
  <c r="FAH97" i="10"/>
  <c r="FAI97" i="10"/>
  <c r="FAJ97" i="10"/>
  <c r="FAK97" i="10"/>
  <c r="FAL97" i="10"/>
  <c r="FAM97" i="10"/>
  <c r="FAN97" i="10"/>
  <c r="FAO97" i="10"/>
  <c r="FAP97" i="10"/>
  <c r="FAQ97" i="10"/>
  <c r="FAR97" i="10"/>
  <c r="FAS97" i="10"/>
  <c r="FAT97" i="10"/>
  <c r="FAU97" i="10"/>
  <c r="FAV97" i="10"/>
  <c r="FAW97" i="10"/>
  <c r="FAX97" i="10"/>
  <c r="FAY97" i="10"/>
  <c r="FAZ97" i="10"/>
  <c r="FBA97" i="10"/>
  <c r="FBB97" i="10"/>
  <c r="FBC97" i="10"/>
  <c r="FBD97" i="10"/>
  <c r="FBE97" i="10"/>
  <c r="FBF97" i="10"/>
  <c r="FBG97" i="10"/>
  <c r="FBH97" i="10"/>
  <c r="FBI97" i="10"/>
  <c r="FBJ97" i="10"/>
  <c r="FBK97" i="10"/>
  <c r="FBL97" i="10"/>
  <c r="FBM97" i="10"/>
  <c r="FBN97" i="10"/>
  <c r="FBO97" i="10"/>
  <c r="FBP97" i="10"/>
  <c r="FBQ97" i="10"/>
  <c r="FBR97" i="10"/>
  <c r="FBS97" i="10"/>
  <c r="FBT97" i="10"/>
  <c r="FBU97" i="10"/>
  <c r="FBV97" i="10"/>
  <c r="FBW97" i="10"/>
  <c r="FBX97" i="10"/>
  <c r="FBY97" i="10"/>
  <c r="FBZ97" i="10"/>
  <c r="FCA97" i="10"/>
  <c r="FCB97" i="10"/>
  <c r="FCC97" i="10"/>
  <c r="FCD97" i="10"/>
  <c r="FCE97" i="10"/>
  <c r="FCF97" i="10"/>
  <c r="FCG97" i="10"/>
  <c r="FCH97" i="10"/>
  <c r="FCI97" i="10"/>
  <c r="FCJ97" i="10"/>
  <c r="FCK97" i="10"/>
  <c r="FCL97" i="10"/>
  <c r="FCM97" i="10"/>
  <c r="FCN97" i="10"/>
  <c r="FCO97" i="10"/>
  <c r="FCP97" i="10"/>
  <c r="FCQ97" i="10"/>
  <c r="FCR97" i="10"/>
  <c r="FCS97" i="10"/>
  <c r="FCT97" i="10"/>
  <c r="FCU97" i="10"/>
  <c r="FCV97" i="10"/>
  <c r="FCW97" i="10"/>
  <c r="FCX97" i="10"/>
  <c r="FCY97" i="10"/>
  <c r="FCZ97" i="10"/>
  <c r="FDA97" i="10"/>
  <c r="FDB97" i="10"/>
  <c r="FDC97" i="10"/>
  <c r="FDD97" i="10"/>
  <c r="FDE97" i="10"/>
  <c r="FDF97" i="10"/>
  <c r="FDG97" i="10"/>
  <c r="FDH97" i="10"/>
  <c r="FDI97" i="10"/>
  <c r="FDJ97" i="10"/>
  <c r="FDK97" i="10"/>
  <c r="FDL97" i="10"/>
  <c r="FDM97" i="10"/>
  <c r="FDN97" i="10"/>
  <c r="FDO97" i="10"/>
  <c r="FDP97" i="10"/>
  <c r="FDQ97" i="10"/>
  <c r="FDR97" i="10"/>
  <c r="FDS97" i="10"/>
  <c r="FDT97" i="10"/>
  <c r="FDU97" i="10"/>
  <c r="FDV97" i="10"/>
  <c r="FDW97" i="10"/>
  <c r="FDX97" i="10"/>
  <c r="FDY97" i="10"/>
  <c r="FDZ97" i="10"/>
  <c r="FEA97" i="10"/>
  <c r="FEB97" i="10"/>
  <c r="FEC97" i="10"/>
  <c r="FED97" i="10"/>
  <c r="FEE97" i="10"/>
  <c r="FEF97" i="10"/>
  <c r="FEG97" i="10"/>
  <c r="FEH97" i="10"/>
  <c r="FEI97" i="10"/>
  <c r="FEJ97" i="10"/>
  <c r="FEK97" i="10"/>
  <c r="FEL97" i="10"/>
  <c r="FEM97" i="10"/>
  <c r="FEN97" i="10"/>
  <c r="FEO97" i="10"/>
  <c r="FEP97" i="10"/>
  <c r="FEQ97" i="10"/>
  <c r="FER97" i="10"/>
  <c r="FES97" i="10"/>
  <c r="FET97" i="10"/>
  <c r="FEU97" i="10"/>
  <c r="FEV97" i="10"/>
  <c r="FEW97" i="10"/>
  <c r="FEX97" i="10"/>
  <c r="FEY97" i="10"/>
  <c r="FEZ97" i="10"/>
  <c r="FFA97" i="10"/>
  <c r="FFB97" i="10"/>
  <c r="FFC97" i="10"/>
  <c r="FFD97" i="10"/>
  <c r="FFE97" i="10"/>
  <c r="FFF97" i="10"/>
  <c r="FFG97" i="10"/>
  <c r="FFH97" i="10"/>
  <c r="FFI97" i="10"/>
  <c r="FFJ97" i="10"/>
  <c r="FFK97" i="10"/>
  <c r="FFL97" i="10"/>
  <c r="FFM97" i="10"/>
  <c r="FFN97" i="10"/>
  <c r="FFO97" i="10"/>
  <c r="FFP97" i="10"/>
  <c r="FFQ97" i="10"/>
  <c r="FFR97" i="10"/>
  <c r="FFS97" i="10"/>
  <c r="FFT97" i="10"/>
  <c r="FFU97" i="10"/>
  <c r="FFV97" i="10"/>
  <c r="FFW97" i="10"/>
  <c r="FFX97" i="10"/>
  <c r="FFY97" i="10"/>
  <c r="FFZ97" i="10"/>
  <c r="FGA97" i="10"/>
  <c r="FGB97" i="10"/>
  <c r="FGC97" i="10"/>
  <c r="FGD97" i="10"/>
  <c r="FGE97" i="10"/>
  <c r="FGF97" i="10"/>
  <c r="FGG97" i="10"/>
  <c r="FGH97" i="10"/>
  <c r="FGI97" i="10"/>
  <c r="FGJ97" i="10"/>
  <c r="FGK97" i="10"/>
  <c r="FGL97" i="10"/>
  <c r="FGM97" i="10"/>
  <c r="FGN97" i="10"/>
  <c r="FGO97" i="10"/>
  <c r="FGP97" i="10"/>
  <c r="FGQ97" i="10"/>
  <c r="FGR97" i="10"/>
  <c r="FGS97" i="10"/>
  <c r="FGT97" i="10"/>
  <c r="FGU97" i="10"/>
  <c r="FGV97" i="10"/>
  <c r="FGW97" i="10"/>
  <c r="FGX97" i="10"/>
  <c r="FGY97" i="10"/>
  <c r="FGZ97" i="10"/>
  <c r="FHA97" i="10"/>
  <c r="FHB97" i="10"/>
  <c r="FHC97" i="10"/>
  <c r="FHD97" i="10"/>
  <c r="FHE97" i="10"/>
  <c r="FHF97" i="10"/>
  <c r="FHG97" i="10"/>
  <c r="FHH97" i="10"/>
  <c r="FHI97" i="10"/>
  <c r="FHJ97" i="10"/>
  <c r="FHK97" i="10"/>
  <c r="FHL97" i="10"/>
  <c r="FHM97" i="10"/>
  <c r="FHN97" i="10"/>
  <c r="FHO97" i="10"/>
  <c r="FHP97" i="10"/>
  <c r="FHQ97" i="10"/>
  <c r="FHR97" i="10"/>
  <c r="FHS97" i="10"/>
  <c r="FHT97" i="10"/>
  <c r="FHU97" i="10"/>
  <c r="FHV97" i="10"/>
  <c r="FHW97" i="10"/>
  <c r="FHX97" i="10"/>
  <c r="FHY97" i="10"/>
  <c r="FHZ97" i="10"/>
  <c r="FIA97" i="10"/>
  <c r="FIB97" i="10"/>
  <c r="FIC97" i="10"/>
  <c r="FID97" i="10"/>
  <c r="FIE97" i="10"/>
  <c r="FIF97" i="10"/>
  <c r="FIG97" i="10"/>
  <c r="FIH97" i="10"/>
  <c r="FII97" i="10"/>
  <c r="FIJ97" i="10"/>
  <c r="FIK97" i="10"/>
  <c r="FIL97" i="10"/>
  <c r="FIM97" i="10"/>
  <c r="FIN97" i="10"/>
  <c r="FIO97" i="10"/>
  <c r="FIP97" i="10"/>
  <c r="FIQ97" i="10"/>
  <c r="FIR97" i="10"/>
  <c r="FIS97" i="10"/>
  <c r="FIT97" i="10"/>
  <c r="FIU97" i="10"/>
  <c r="FIV97" i="10"/>
  <c r="FIW97" i="10"/>
  <c r="FIX97" i="10"/>
  <c r="FIY97" i="10"/>
  <c r="FIZ97" i="10"/>
  <c r="FJA97" i="10"/>
  <c r="FJB97" i="10"/>
  <c r="FJC97" i="10"/>
  <c r="FJD97" i="10"/>
  <c r="FJE97" i="10"/>
  <c r="FJF97" i="10"/>
  <c r="FJG97" i="10"/>
  <c r="FJH97" i="10"/>
  <c r="FJI97" i="10"/>
  <c r="FJJ97" i="10"/>
  <c r="FJK97" i="10"/>
  <c r="FJL97" i="10"/>
  <c r="FJM97" i="10"/>
  <c r="FJN97" i="10"/>
  <c r="FJO97" i="10"/>
  <c r="FJP97" i="10"/>
  <c r="FJQ97" i="10"/>
  <c r="FJR97" i="10"/>
  <c r="FJS97" i="10"/>
  <c r="FJT97" i="10"/>
  <c r="FJU97" i="10"/>
  <c r="FJV97" i="10"/>
  <c r="FJW97" i="10"/>
  <c r="FJX97" i="10"/>
  <c r="FJY97" i="10"/>
  <c r="FJZ97" i="10"/>
  <c r="FKA97" i="10"/>
  <c r="FKB97" i="10"/>
  <c r="FKC97" i="10"/>
  <c r="FKD97" i="10"/>
  <c r="FKE97" i="10"/>
  <c r="FKF97" i="10"/>
  <c r="FKG97" i="10"/>
  <c r="FKH97" i="10"/>
  <c r="FKI97" i="10"/>
  <c r="FKJ97" i="10"/>
  <c r="FKK97" i="10"/>
  <c r="FKL97" i="10"/>
  <c r="FKM97" i="10"/>
  <c r="FKN97" i="10"/>
  <c r="FKO97" i="10"/>
  <c r="FKP97" i="10"/>
  <c r="FKQ97" i="10"/>
  <c r="FKR97" i="10"/>
  <c r="FKS97" i="10"/>
  <c r="FKT97" i="10"/>
  <c r="FKU97" i="10"/>
  <c r="FKV97" i="10"/>
  <c r="FKW97" i="10"/>
  <c r="FKX97" i="10"/>
  <c r="FKY97" i="10"/>
  <c r="FKZ97" i="10"/>
  <c r="FLA97" i="10"/>
  <c r="FLB97" i="10"/>
  <c r="FLC97" i="10"/>
  <c r="FLD97" i="10"/>
  <c r="FLE97" i="10"/>
  <c r="FLF97" i="10"/>
  <c r="FLG97" i="10"/>
  <c r="FLH97" i="10"/>
  <c r="FLI97" i="10"/>
  <c r="FLJ97" i="10"/>
  <c r="FLK97" i="10"/>
  <c r="FLL97" i="10"/>
  <c r="FLM97" i="10"/>
  <c r="FLN97" i="10"/>
  <c r="FLO97" i="10"/>
  <c r="FLP97" i="10"/>
  <c r="FLQ97" i="10"/>
  <c r="FLR97" i="10"/>
  <c r="FLS97" i="10"/>
  <c r="FLT97" i="10"/>
  <c r="FLU97" i="10"/>
  <c r="FLV97" i="10"/>
  <c r="FLW97" i="10"/>
  <c r="FLX97" i="10"/>
  <c r="FLY97" i="10"/>
  <c r="FLZ97" i="10"/>
  <c r="FMA97" i="10"/>
  <c r="FMB97" i="10"/>
  <c r="FMC97" i="10"/>
  <c r="FMD97" i="10"/>
  <c r="FME97" i="10"/>
  <c r="FMF97" i="10"/>
  <c r="FMG97" i="10"/>
  <c r="FMH97" i="10"/>
  <c r="FMI97" i="10"/>
  <c r="FMJ97" i="10"/>
  <c r="FMK97" i="10"/>
  <c r="FML97" i="10"/>
  <c r="FMM97" i="10"/>
  <c r="FMN97" i="10"/>
  <c r="FMO97" i="10"/>
  <c r="FMP97" i="10"/>
  <c r="FMQ97" i="10"/>
  <c r="FMR97" i="10"/>
  <c r="FMS97" i="10"/>
  <c r="FMT97" i="10"/>
  <c r="FMU97" i="10"/>
  <c r="FMV97" i="10"/>
  <c r="FMW97" i="10"/>
  <c r="FMX97" i="10"/>
  <c r="FMY97" i="10"/>
  <c r="FMZ97" i="10"/>
  <c r="FNA97" i="10"/>
  <c r="FNB97" i="10"/>
  <c r="FNC97" i="10"/>
  <c r="FND97" i="10"/>
  <c r="FNE97" i="10"/>
  <c r="FNF97" i="10"/>
  <c r="FNG97" i="10"/>
  <c r="FNH97" i="10"/>
  <c r="FNI97" i="10"/>
  <c r="FNJ97" i="10"/>
  <c r="FNK97" i="10"/>
  <c r="FNL97" i="10"/>
  <c r="FNM97" i="10"/>
  <c r="FNN97" i="10"/>
  <c r="FNO97" i="10"/>
  <c r="FNP97" i="10"/>
  <c r="FNQ97" i="10"/>
  <c r="FNR97" i="10"/>
  <c r="FNS97" i="10"/>
  <c r="FNT97" i="10"/>
  <c r="FNU97" i="10"/>
  <c r="FNV97" i="10"/>
  <c r="FNW97" i="10"/>
  <c r="FNX97" i="10"/>
  <c r="FNY97" i="10"/>
  <c r="FNZ97" i="10"/>
  <c r="FOA97" i="10"/>
  <c r="FOB97" i="10"/>
  <c r="FOC97" i="10"/>
  <c r="FOD97" i="10"/>
  <c r="FOE97" i="10"/>
  <c r="FOF97" i="10"/>
  <c r="FOG97" i="10"/>
  <c r="FOH97" i="10"/>
  <c r="FOI97" i="10"/>
  <c r="FOJ97" i="10"/>
  <c r="FOK97" i="10"/>
  <c r="FOL97" i="10"/>
  <c r="FOM97" i="10"/>
  <c r="FON97" i="10"/>
  <c r="FOO97" i="10"/>
  <c r="FOP97" i="10"/>
  <c r="FOQ97" i="10"/>
  <c r="FOR97" i="10"/>
  <c r="FOS97" i="10"/>
  <c r="FOT97" i="10"/>
  <c r="FOU97" i="10"/>
  <c r="FOV97" i="10"/>
  <c r="FOW97" i="10"/>
  <c r="FOX97" i="10"/>
  <c r="FOY97" i="10"/>
  <c r="FOZ97" i="10"/>
  <c r="FPA97" i="10"/>
  <c r="FPB97" i="10"/>
  <c r="FPC97" i="10"/>
  <c r="FPD97" i="10"/>
  <c r="FPE97" i="10"/>
  <c r="FPF97" i="10"/>
  <c r="FPG97" i="10"/>
  <c r="FPH97" i="10"/>
  <c r="FPI97" i="10"/>
  <c r="FPJ97" i="10"/>
  <c r="FPK97" i="10"/>
  <c r="FPL97" i="10"/>
  <c r="FPM97" i="10"/>
  <c r="FPN97" i="10"/>
  <c r="FPO97" i="10"/>
  <c r="FPP97" i="10"/>
  <c r="FPQ97" i="10"/>
  <c r="FPR97" i="10"/>
  <c r="FPS97" i="10"/>
  <c r="FPT97" i="10"/>
  <c r="FPU97" i="10"/>
  <c r="FPV97" i="10"/>
  <c r="FPW97" i="10"/>
  <c r="FPX97" i="10"/>
  <c r="FPY97" i="10"/>
  <c r="FPZ97" i="10"/>
  <c r="FQA97" i="10"/>
  <c r="FQB97" i="10"/>
  <c r="FQC97" i="10"/>
  <c r="FQD97" i="10"/>
  <c r="FQE97" i="10"/>
  <c r="FQF97" i="10"/>
  <c r="FQG97" i="10"/>
  <c r="FQH97" i="10"/>
  <c r="FQI97" i="10"/>
  <c r="FQJ97" i="10"/>
  <c r="FQK97" i="10"/>
  <c r="FQL97" i="10"/>
  <c r="FQM97" i="10"/>
  <c r="FQN97" i="10"/>
  <c r="FQO97" i="10"/>
  <c r="FQP97" i="10"/>
  <c r="FQQ97" i="10"/>
  <c r="FQR97" i="10"/>
  <c r="FQS97" i="10"/>
  <c r="FQT97" i="10"/>
  <c r="FQU97" i="10"/>
  <c r="FQV97" i="10"/>
  <c r="FQW97" i="10"/>
  <c r="FQX97" i="10"/>
  <c r="FQY97" i="10"/>
  <c r="FQZ97" i="10"/>
  <c r="FRA97" i="10"/>
  <c r="FRB97" i="10"/>
  <c r="FRC97" i="10"/>
  <c r="FRD97" i="10"/>
  <c r="FRE97" i="10"/>
  <c r="FRF97" i="10"/>
  <c r="FRG97" i="10"/>
  <c r="FRH97" i="10"/>
  <c r="FRI97" i="10"/>
  <c r="FRJ97" i="10"/>
  <c r="FRK97" i="10"/>
  <c r="FRL97" i="10"/>
  <c r="FRM97" i="10"/>
  <c r="FRN97" i="10"/>
  <c r="FRO97" i="10"/>
  <c r="FRP97" i="10"/>
  <c r="FRQ97" i="10"/>
  <c r="FRR97" i="10"/>
  <c r="FRS97" i="10"/>
  <c r="FRT97" i="10"/>
  <c r="FRU97" i="10"/>
  <c r="FRV97" i="10"/>
  <c r="FRW97" i="10"/>
  <c r="FRX97" i="10"/>
  <c r="FRY97" i="10"/>
  <c r="FRZ97" i="10"/>
  <c r="FSA97" i="10"/>
  <c r="FSB97" i="10"/>
  <c r="FSC97" i="10"/>
  <c r="FSD97" i="10"/>
  <c r="FSE97" i="10"/>
  <c r="FSF97" i="10"/>
  <c r="FSG97" i="10"/>
  <c r="FSH97" i="10"/>
  <c r="FSI97" i="10"/>
  <c r="FSJ97" i="10"/>
  <c r="FSK97" i="10"/>
  <c r="FSL97" i="10"/>
  <c r="FSM97" i="10"/>
  <c r="FSN97" i="10"/>
  <c r="FSO97" i="10"/>
  <c r="FSP97" i="10"/>
  <c r="FSQ97" i="10"/>
  <c r="FSR97" i="10"/>
  <c r="FSS97" i="10"/>
  <c r="FST97" i="10"/>
  <c r="FSU97" i="10"/>
  <c r="FSV97" i="10"/>
  <c r="FSW97" i="10"/>
  <c r="FSX97" i="10"/>
  <c r="FSY97" i="10"/>
  <c r="FSZ97" i="10"/>
  <c r="FTA97" i="10"/>
  <c r="FTB97" i="10"/>
  <c r="FTC97" i="10"/>
  <c r="FTD97" i="10"/>
  <c r="FTE97" i="10"/>
  <c r="FTF97" i="10"/>
  <c r="FTG97" i="10"/>
  <c r="FTH97" i="10"/>
  <c r="FTI97" i="10"/>
  <c r="FTJ97" i="10"/>
  <c r="FTK97" i="10"/>
  <c r="FTL97" i="10"/>
  <c r="FTM97" i="10"/>
  <c r="FTN97" i="10"/>
  <c r="FTO97" i="10"/>
  <c r="FTP97" i="10"/>
  <c r="FTQ97" i="10"/>
  <c r="FTR97" i="10"/>
  <c r="FTS97" i="10"/>
  <c r="FTT97" i="10"/>
  <c r="FTU97" i="10"/>
  <c r="FTV97" i="10"/>
  <c r="FTW97" i="10"/>
  <c r="FTX97" i="10"/>
  <c r="FTY97" i="10"/>
  <c r="FTZ97" i="10"/>
  <c r="FUA97" i="10"/>
  <c r="FUB97" i="10"/>
  <c r="FUC97" i="10"/>
  <c r="FUD97" i="10"/>
  <c r="FUE97" i="10"/>
  <c r="FUF97" i="10"/>
  <c r="FUG97" i="10"/>
  <c r="FUH97" i="10"/>
  <c r="FUI97" i="10"/>
  <c r="FUJ97" i="10"/>
  <c r="FUK97" i="10"/>
  <c r="FUL97" i="10"/>
  <c r="FUM97" i="10"/>
  <c r="FUN97" i="10"/>
  <c r="FUO97" i="10"/>
  <c r="FUP97" i="10"/>
  <c r="FUQ97" i="10"/>
  <c r="FUR97" i="10"/>
  <c r="FUS97" i="10"/>
  <c r="FUT97" i="10"/>
  <c r="FUU97" i="10"/>
  <c r="FUV97" i="10"/>
  <c r="FUW97" i="10"/>
  <c r="FUX97" i="10"/>
  <c r="FUY97" i="10"/>
  <c r="FUZ97" i="10"/>
  <c r="FVA97" i="10"/>
  <c r="FVB97" i="10"/>
  <c r="FVC97" i="10"/>
  <c r="FVD97" i="10"/>
  <c r="FVE97" i="10"/>
  <c r="FVF97" i="10"/>
  <c r="FVG97" i="10"/>
  <c r="FVH97" i="10"/>
  <c r="FVI97" i="10"/>
  <c r="FVJ97" i="10"/>
  <c r="FVK97" i="10"/>
  <c r="FVL97" i="10"/>
  <c r="FVM97" i="10"/>
  <c r="FVN97" i="10"/>
  <c r="FVO97" i="10"/>
  <c r="FVP97" i="10"/>
  <c r="FVQ97" i="10"/>
  <c r="FVR97" i="10"/>
  <c r="FVS97" i="10"/>
  <c r="FVT97" i="10"/>
  <c r="FVU97" i="10"/>
  <c r="FVV97" i="10"/>
  <c r="FVW97" i="10"/>
  <c r="FVX97" i="10"/>
  <c r="FVY97" i="10"/>
  <c r="FVZ97" i="10"/>
  <c r="FWA97" i="10"/>
  <c r="FWB97" i="10"/>
  <c r="FWC97" i="10"/>
  <c r="FWD97" i="10"/>
  <c r="FWE97" i="10"/>
  <c r="FWF97" i="10"/>
  <c r="FWG97" i="10"/>
  <c r="FWH97" i="10"/>
  <c r="FWI97" i="10"/>
  <c r="FWJ97" i="10"/>
  <c r="FWK97" i="10"/>
  <c r="FWL97" i="10"/>
  <c r="FWM97" i="10"/>
  <c r="FWN97" i="10"/>
  <c r="FWO97" i="10"/>
  <c r="FWP97" i="10"/>
  <c r="FWQ97" i="10"/>
  <c r="FWR97" i="10"/>
  <c r="FWS97" i="10"/>
  <c r="FWT97" i="10"/>
  <c r="FWU97" i="10"/>
  <c r="FWV97" i="10"/>
  <c r="FWW97" i="10"/>
  <c r="FWX97" i="10"/>
  <c r="FWY97" i="10"/>
  <c r="FWZ97" i="10"/>
  <c r="FXA97" i="10"/>
  <c r="FXB97" i="10"/>
  <c r="FXC97" i="10"/>
  <c r="FXD97" i="10"/>
  <c r="FXE97" i="10"/>
  <c r="FXF97" i="10"/>
  <c r="FXG97" i="10"/>
  <c r="FXH97" i="10"/>
  <c r="FXI97" i="10"/>
  <c r="FXJ97" i="10"/>
  <c r="FXK97" i="10"/>
  <c r="FXL97" i="10"/>
  <c r="FXM97" i="10"/>
  <c r="FXN97" i="10"/>
  <c r="FXO97" i="10"/>
  <c r="FXP97" i="10"/>
  <c r="FXQ97" i="10"/>
  <c r="FXR97" i="10"/>
  <c r="FXS97" i="10"/>
  <c r="FXT97" i="10"/>
  <c r="FXU97" i="10"/>
  <c r="FXV97" i="10"/>
  <c r="FXW97" i="10"/>
  <c r="FXX97" i="10"/>
  <c r="FXY97" i="10"/>
  <c r="FXZ97" i="10"/>
  <c r="FYA97" i="10"/>
  <c r="FYB97" i="10"/>
  <c r="FYC97" i="10"/>
  <c r="FYD97" i="10"/>
  <c r="FYE97" i="10"/>
  <c r="FYF97" i="10"/>
  <c r="FYG97" i="10"/>
  <c r="FYH97" i="10"/>
  <c r="FYI97" i="10"/>
  <c r="FYJ97" i="10"/>
  <c r="FYK97" i="10"/>
  <c r="FYL97" i="10"/>
  <c r="FYM97" i="10"/>
  <c r="FYN97" i="10"/>
  <c r="FYO97" i="10"/>
  <c r="FYP97" i="10"/>
  <c r="FYQ97" i="10"/>
  <c r="FYR97" i="10"/>
  <c r="FYS97" i="10"/>
  <c r="FYT97" i="10"/>
  <c r="FYU97" i="10"/>
  <c r="FYV97" i="10"/>
  <c r="FYW97" i="10"/>
  <c r="FYX97" i="10"/>
  <c r="FYY97" i="10"/>
  <c r="FYZ97" i="10"/>
  <c r="FZA97" i="10"/>
  <c r="FZB97" i="10"/>
  <c r="FZC97" i="10"/>
  <c r="FZD97" i="10"/>
  <c r="FZE97" i="10"/>
  <c r="FZF97" i="10"/>
  <c r="FZG97" i="10"/>
  <c r="FZH97" i="10"/>
  <c r="FZI97" i="10"/>
  <c r="FZJ97" i="10"/>
  <c r="FZK97" i="10"/>
  <c r="FZL97" i="10"/>
  <c r="FZM97" i="10"/>
  <c r="FZN97" i="10"/>
  <c r="FZO97" i="10"/>
  <c r="FZP97" i="10"/>
  <c r="FZQ97" i="10"/>
  <c r="FZR97" i="10"/>
  <c r="FZS97" i="10"/>
  <c r="FZT97" i="10"/>
  <c r="FZU97" i="10"/>
  <c r="FZV97" i="10"/>
  <c r="FZW97" i="10"/>
  <c r="FZX97" i="10"/>
  <c r="FZY97" i="10"/>
  <c r="FZZ97" i="10"/>
  <c r="GAA97" i="10"/>
  <c r="GAB97" i="10"/>
  <c r="GAC97" i="10"/>
  <c r="GAD97" i="10"/>
  <c r="GAE97" i="10"/>
  <c r="GAF97" i="10"/>
  <c r="GAG97" i="10"/>
  <c r="GAH97" i="10"/>
  <c r="GAI97" i="10"/>
  <c r="GAJ97" i="10"/>
  <c r="GAK97" i="10"/>
  <c r="GAL97" i="10"/>
  <c r="GAM97" i="10"/>
  <c r="GAN97" i="10"/>
  <c r="GAO97" i="10"/>
  <c r="GAP97" i="10"/>
  <c r="GAQ97" i="10"/>
  <c r="GAR97" i="10"/>
  <c r="GAS97" i="10"/>
  <c r="GAT97" i="10"/>
  <c r="GAU97" i="10"/>
  <c r="GAV97" i="10"/>
  <c r="GAW97" i="10"/>
  <c r="GAX97" i="10"/>
  <c r="GAY97" i="10"/>
  <c r="GAZ97" i="10"/>
  <c r="GBA97" i="10"/>
  <c r="GBB97" i="10"/>
  <c r="GBC97" i="10"/>
  <c r="GBD97" i="10"/>
  <c r="GBE97" i="10"/>
  <c r="GBF97" i="10"/>
  <c r="GBG97" i="10"/>
  <c r="GBH97" i="10"/>
  <c r="GBI97" i="10"/>
  <c r="GBJ97" i="10"/>
  <c r="GBK97" i="10"/>
  <c r="GBL97" i="10"/>
  <c r="GBM97" i="10"/>
  <c r="GBN97" i="10"/>
  <c r="GBO97" i="10"/>
  <c r="GBP97" i="10"/>
  <c r="GBQ97" i="10"/>
  <c r="GBR97" i="10"/>
  <c r="GBS97" i="10"/>
  <c r="GBT97" i="10"/>
  <c r="GBU97" i="10"/>
  <c r="GBV97" i="10"/>
  <c r="GBW97" i="10"/>
  <c r="GBX97" i="10"/>
  <c r="GBY97" i="10"/>
  <c r="GBZ97" i="10"/>
  <c r="GCA97" i="10"/>
  <c r="GCB97" i="10"/>
  <c r="GCC97" i="10"/>
  <c r="GCD97" i="10"/>
  <c r="GCE97" i="10"/>
  <c r="GCF97" i="10"/>
  <c r="GCG97" i="10"/>
  <c r="GCH97" i="10"/>
  <c r="GCI97" i="10"/>
  <c r="GCJ97" i="10"/>
  <c r="GCK97" i="10"/>
  <c r="GCL97" i="10"/>
  <c r="GCM97" i="10"/>
  <c r="GCN97" i="10"/>
  <c r="GCO97" i="10"/>
  <c r="GCP97" i="10"/>
  <c r="GCQ97" i="10"/>
  <c r="GCR97" i="10"/>
  <c r="GCS97" i="10"/>
  <c r="GCT97" i="10"/>
  <c r="GCU97" i="10"/>
  <c r="GCV97" i="10"/>
  <c r="GCW97" i="10"/>
  <c r="GCX97" i="10"/>
  <c r="GCY97" i="10"/>
  <c r="GCZ97" i="10"/>
  <c r="GDA97" i="10"/>
  <c r="GDB97" i="10"/>
  <c r="GDC97" i="10"/>
  <c r="GDD97" i="10"/>
  <c r="GDE97" i="10"/>
  <c r="GDF97" i="10"/>
  <c r="GDG97" i="10"/>
  <c r="GDH97" i="10"/>
  <c r="GDI97" i="10"/>
  <c r="GDJ97" i="10"/>
  <c r="GDK97" i="10"/>
  <c r="GDL97" i="10"/>
  <c r="GDM97" i="10"/>
  <c r="GDN97" i="10"/>
  <c r="GDO97" i="10"/>
  <c r="GDP97" i="10"/>
  <c r="GDQ97" i="10"/>
  <c r="GDR97" i="10"/>
  <c r="GDS97" i="10"/>
  <c r="GDT97" i="10"/>
  <c r="GDU97" i="10"/>
  <c r="GDV97" i="10"/>
  <c r="GDW97" i="10"/>
  <c r="GDX97" i="10"/>
  <c r="GDY97" i="10"/>
  <c r="GDZ97" i="10"/>
  <c r="GEA97" i="10"/>
  <c r="GEB97" i="10"/>
  <c r="GEC97" i="10"/>
  <c r="GED97" i="10"/>
  <c r="GEE97" i="10"/>
  <c r="GEF97" i="10"/>
  <c r="GEG97" i="10"/>
  <c r="GEH97" i="10"/>
  <c r="GEI97" i="10"/>
  <c r="GEJ97" i="10"/>
  <c r="GEK97" i="10"/>
  <c r="GEL97" i="10"/>
  <c r="GEM97" i="10"/>
  <c r="GEN97" i="10"/>
  <c r="GEO97" i="10"/>
  <c r="GEP97" i="10"/>
  <c r="GEQ97" i="10"/>
  <c r="GER97" i="10"/>
  <c r="GES97" i="10"/>
  <c r="GET97" i="10"/>
  <c r="GEU97" i="10"/>
  <c r="GEV97" i="10"/>
  <c r="GEW97" i="10"/>
  <c r="GEX97" i="10"/>
  <c r="GEY97" i="10"/>
  <c r="GEZ97" i="10"/>
  <c r="GFA97" i="10"/>
  <c r="GFB97" i="10"/>
  <c r="GFC97" i="10"/>
  <c r="GFD97" i="10"/>
  <c r="GFE97" i="10"/>
  <c r="GFF97" i="10"/>
  <c r="GFG97" i="10"/>
  <c r="GFH97" i="10"/>
  <c r="GFI97" i="10"/>
  <c r="GFJ97" i="10"/>
  <c r="GFK97" i="10"/>
  <c r="GFL97" i="10"/>
  <c r="GFM97" i="10"/>
  <c r="GFN97" i="10"/>
  <c r="GFO97" i="10"/>
  <c r="GFP97" i="10"/>
  <c r="GFQ97" i="10"/>
  <c r="GFR97" i="10"/>
  <c r="GFS97" i="10"/>
  <c r="GFT97" i="10"/>
  <c r="GFU97" i="10"/>
  <c r="GFV97" i="10"/>
  <c r="GFW97" i="10"/>
  <c r="GFX97" i="10"/>
  <c r="GFY97" i="10"/>
  <c r="GFZ97" i="10"/>
  <c r="GGA97" i="10"/>
  <c r="GGB97" i="10"/>
  <c r="GGC97" i="10"/>
  <c r="GGD97" i="10"/>
  <c r="GGE97" i="10"/>
  <c r="GGF97" i="10"/>
  <c r="GGG97" i="10"/>
  <c r="GGH97" i="10"/>
  <c r="GGI97" i="10"/>
  <c r="GGJ97" i="10"/>
  <c r="GGK97" i="10"/>
  <c r="GGL97" i="10"/>
  <c r="GGM97" i="10"/>
  <c r="GGN97" i="10"/>
  <c r="GGO97" i="10"/>
  <c r="GGP97" i="10"/>
  <c r="GGQ97" i="10"/>
  <c r="GGR97" i="10"/>
  <c r="GGS97" i="10"/>
  <c r="GGT97" i="10"/>
  <c r="GGU97" i="10"/>
  <c r="GGV97" i="10"/>
  <c r="GGW97" i="10"/>
  <c r="GGX97" i="10"/>
  <c r="GGY97" i="10"/>
  <c r="GGZ97" i="10"/>
  <c r="GHA97" i="10"/>
  <c r="GHB97" i="10"/>
  <c r="GHC97" i="10"/>
  <c r="GHD97" i="10"/>
  <c r="GHE97" i="10"/>
  <c r="GHF97" i="10"/>
  <c r="GHG97" i="10"/>
  <c r="GHH97" i="10"/>
  <c r="GHI97" i="10"/>
  <c r="GHJ97" i="10"/>
  <c r="GHK97" i="10"/>
  <c r="GHL97" i="10"/>
  <c r="GHM97" i="10"/>
  <c r="GHN97" i="10"/>
  <c r="GHO97" i="10"/>
  <c r="GHP97" i="10"/>
  <c r="GHQ97" i="10"/>
  <c r="GHR97" i="10"/>
  <c r="GHS97" i="10"/>
  <c r="GHT97" i="10"/>
  <c r="GHU97" i="10"/>
  <c r="GHV97" i="10"/>
  <c r="GHW97" i="10"/>
  <c r="GHX97" i="10"/>
  <c r="GHY97" i="10"/>
  <c r="GHZ97" i="10"/>
  <c r="GIA97" i="10"/>
  <c r="GIB97" i="10"/>
  <c r="GIC97" i="10"/>
  <c r="GID97" i="10"/>
  <c r="GIE97" i="10"/>
  <c r="GIF97" i="10"/>
  <c r="GIG97" i="10"/>
  <c r="GIH97" i="10"/>
  <c r="GII97" i="10"/>
  <c r="GIJ97" i="10"/>
  <c r="GIK97" i="10"/>
  <c r="GIL97" i="10"/>
  <c r="GIM97" i="10"/>
  <c r="GIN97" i="10"/>
  <c r="GIO97" i="10"/>
  <c r="GIP97" i="10"/>
  <c r="GIQ97" i="10"/>
  <c r="GIR97" i="10"/>
  <c r="GIS97" i="10"/>
  <c r="GIT97" i="10"/>
  <c r="GIU97" i="10"/>
  <c r="GIV97" i="10"/>
  <c r="GIW97" i="10"/>
  <c r="GIX97" i="10"/>
  <c r="GIY97" i="10"/>
  <c r="GIZ97" i="10"/>
  <c r="GJA97" i="10"/>
  <c r="GJB97" i="10"/>
  <c r="GJC97" i="10"/>
  <c r="GJD97" i="10"/>
  <c r="GJE97" i="10"/>
  <c r="GJF97" i="10"/>
  <c r="GJG97" i="10"/>
  <c r="GJH97" i="10"/>
  <c r="GJI97" i="10"/>
  <c r="GJJ97" i="10"/>
  <c r="GJK97" i="10"/>
  <c r="GJL97" i="10"/>
  <c r="GJM97" i="10"/>
  <c r="GJN97" i="10"/>
  <c r="GJO97" i="10"/>
  <c r="GJP97" i="10"/>
  <c r="GJQ97" i="10"/>
  <c r="GJR97" i="10"/>
  <c r="GJS97" i="10"/>
  <c r="GJT97" i="10"/>
  <c r="GJU97" i="10"/>
  <c r="GJV97" i="10"/>
  <c r="GJW97" i="10"/>
  <c r="GJX97" i="10"/>
  <c r="GJY97" i="10"/>
  <c r="GJZ97" i="10"/>
  <c r="GKA97" i="10"/>
  <c r="GKB97" i="10"/>
  <c r="GKC97" i="10"/>
  <c r="GKD97" i="10"/>
  <c r="GKE97" i="10"/>
  <c r="GKF97" i="10"/>
  <c r="GKG97" i="10"/>
  <c r="GKH97" i="10"/>
  <c r="GKI97" i="10"/>
  <c r="GKJ97" i="10"/>
  <c r="GKK97" i="10"/>
  <c r="GKL97" i="10"/>
  <c r="GKM97" i="10"/>
  <c r="GKN97" i="10"/>
  <c r="GKO97" i="10"/>
  <c r="GKP97" i="10"/>
  <c r="GKQ97" i="10"/>
  <c r="GKR97" i="10"/>
  <c r="GKS97" i="10"/>
  <c r="GKT97" i="10"/>
  <c r="GKU97" i="10"/>
  <c r="GKV97" i="10"/>
  <c r="GKW97" i="10"/>
  <c r="GKX97" i="10"/>
  <c r="GKY97" i="10"/>
  <c r="GKZ97" i="10"/>
  <c r="GLA97" i="10"/>
  <c r="GLB97" i="10"/>
  <c r="GLC97" i="10"/>
  <c r="GLD97" i="10"/>
  <c r="GLE97" i="10"/>
  <c r="GLF97" i="10"/>
  <c r="GLG97" i="10"/>
  <c r="GLH97" i="10"/>
  <c r="GLI97" i="10"/>
  <c r="GLJ97" i="10"/>
  <c r="GLK97" i="10"/>
  <c r="GLL97" i="10"/>
  <c r="GLM97" i="10"/>
  <c r="GLN97" i="10"/>
  <c r="GLO97" i="10"/>
  <c r="GLP97" i="10"/>
  <c r="GLQ97" i="10"/>
  <c r="GLR97" i="10"/>
  <c r="GLS97" i="10"/>
  <c r="GLT97" i="10"/>
  <c r="GLU97" i="10"/>
  <c r="GLV97" i="10"/>
  <c r="GLW97" i="10"/>
  <c r="GLX97" i="10"/>
  <c r="GLY97" i="10"/>
  <c r="GLZ97" i="10"/>
  <c r="GMA97" i="10"/>
  <c r="GMB97" i="10"/>
  <c r="GMC97" i="10"/>
  <c r="GMD97" i="10"/>
  <c r="GME97" i="10"/>
  <c r="GMF97" i="10"/>
  <c r="GMG97" i="10"/>
  <c r="GMH97" i="10"/>
  <c r="GMI97" i="10"/>
  <c r="GMJ97" i="10"/>
  <c r="GMK97" i="10"/>
  <c r="GML97" i="10"/>
  <c r="GMM97" i="10"/>
  <c r="GMN97" i="10"/>
  <c r="GMO97" i="10"/>
  <c r="GMP97" i="10"/>
  <c r="GMQ97" i="10"/>
  <c r="GMR97" i="10"/>
  <c r="GMS97" i="10"/>
  <c r="GMT97" i="10"/>
  <c r="GMU97" i="10"/>
  <c r="GMV97" i="10"/>
  <c r="GMW97" i="10"/>
  <c r="GMX97" i="10"/>
  <c r="GMY97" i="10"/>
  <c r="GMZ97" i="10"/>
  <c r="GNA97" i="10"/>
  <c r="GNB97" i="10"/>
  <c r="GNC97" i="10"/>
  <c r="GND97" i="10"/>
  <c r="GNE97" i="10"/>
  <c r="GNF97" i="10"/>
  <c r="GNG97" i="10"/>
  <c r="GNH97" i="10"/>
  <c r="GNI97" i="10"/>
  <c r="GNJ97" i="10"/>
  <c r="GNK97" i="10"/>
  <c r="GNL97" i="10"/>
  <c r="GNM97" i="10"/>
  <c r="GNN97" i="10"/>
  <c r="GNO97" i="10"/>
  <c r="GNP97" i="10"/>
  <c r="GNQ97" i="10"/>
  <c r="GNR97" i="10"/>
  <c r="GNS97" i="10"/>
  <c r="GNT97" i="10"/>
  <c r="GNU97" i="10"/>
  <c r="GNV97" i="10"/>
  <c r="GNW97" i="10"/>
  <c r="GNX97" i="10"/>
  <c r="GNY97" i="10"/>
  <c r="GNZ97" i="10"/>
  <c r="GOA97" i="10"/>
  <c r="GOB97" i="10"/>
  <c r="GOC97" i="10"/>
  <c r="GOD97" i="10"/>
  <c r="GOE97" i="10"/>
  <c r="GOF97" i="10"/>
  <c r="GOG97" i="10"/>
  <c r="GOH97" i="10"/>
  <c r="GOI97" i="10"/>
  <c r="GOJ97" i="10"/>
  <c r="GOK97" i="10"/>
  <c r="GOL97" i="10"/>
  <c r="GOM97" i="10"/>
  <c r="GON97" i="10"/>
  <c r="GOO97" i="10"/>
  <c r="GOP97" i="10"/>
  <c r="GOQ97" i="10"/>
  <c r="GOR97" i="10"/>
  <c r="GOS97" i="10"/>
  <c r="GOT97" i="10"/>
  <c r="GOU97" i="10"/>
  <c r="GOV97" i="10"/>
  <c r="GOW97" i="10"/>
  <c r="GOX97" i="10"/>
  <c r="GOY97" i="10"/>
  <c r="GOZ97" i="10"/>
  <c r="GPA97" i="10"/>
  <c r="GPB97" i="10"/>
  <c r="GPC97" i="10"/>
  <c r="GPD97" i="10"/>
  <c r="GPE97" i="10"/>
  <c r="GPF97" i="10"/>
  <c r="GPG97" i="10"/>
  <c r="GPH97" i="10"/>
  <c r="GPI97" i="10"/>
  <c r="GPJ97" i="10"/>
  <c r="GPK97" i="10"/>
  <c r="GPL97" i="10"/>
  <c r="GPM97" i="10"/>
  <c r="GPN97" i="10"/>
  <c r="GPO97" i="10"/>
  <c r="GPP97" i="10"/>
  <c r="GPQ97" i="10"/>
  <c r="GPR97" i="10"/>
  <c r="GPS97" i="10"/>
  <c r="GPT97" i="10"/>
  <c r="GPU97" i="10"/>
  <c r="GPV97" i="10"/>
  <c r="GPW97" i="10"/>
  <c r="GPX97" i="10"/>
  <c r="GPY97" i="10"/>
  <c r="GPZ97" i="10"/>
  <c r="GQA97" i="10"/>
  <c r="GQB97" i="10"/>
  <c r="GQC97" i="10"/>
  <c r="GQD97" i="10"/>
  <c r="GQE97" i="10"/>
  <c r="GQF97" i="10"/>
  <c r="GQG97" i="10"/>
  <c r="GQH97" i="10"/>
  <c r="GQI97" i="10"/>
  <c r="GQJ97" i="10"/>
  <c r="GQK97" i="10"/>
  <c r="GQL97" i="10"/>
  <c r="GQM97" i="10"/>
  <c r="GQN97" i="10"/>
  <c r="GQO97" i="10"/>
  <c r="GQP97" i="10"/>
  <c r="GQQ97" i="10"/>
  <c r="GQR97" i="10"/>
  <c r="GQS97" i="10"/>
  <c r="GQT97" i="10"/>
  <c r="GQU97" i="10"/>
  <c r="GQV97" i="10"/>
  <c r="GQW97" i="10"/>
  <c r="GQX97" i="10"/>
  <c r="GQY97" i="10"/>
  <c r="GQZ97" i="10"/>
  <c r="GRA97" i="10"/>
  <c r="GRB97" i="10"/>
  <c r="GRC97" i="10"/>
  <c r="GRD97" i="10"/>
  <c r="GRE97" i="10"/>
  <c r="GRF97" i="10"/>
  <c r="GRG97" i="10"/>
  <c r="GRH97" i="10"/>
  <c r="GRI97" i="10"/>
  <c r="GRJ97" i="10"/>
  <c r="GRK97" i="10"/>
  <c r="GRL97" i="10"/>
  <c r="GRM97" i="10"/>
  <c r="GRN97" i="10"/>
  <c r="GRO97" i="10"/>
  <c r="GRP97" i="10"/>
  <c r="GRQ97" i="10"/>
  <c r="GRR97" i="10"/>
  <c r="GRS97" i="10"/>
  <c r="GRT97" i="10"/>
  <c r="GRU97" i="10"/>
  <c r="GRV97" i="10"/>
  <c r="GRW97" i="10"/>
  <c r="GRX97" i="10"/>
  <c r="GRY97" i="10"/>
  <c r="GRZ97" i="10"/>
  <c r="GSA97" i="10"/>
  <c r="GSB97" i="10"/>
  <c r="GSC97" i="10"/>
  <c r="GSD97" i="10"/>
  <c r="GSE97" i="10"/>
  <c r="GSF97" i="10"/>
  <c r="GSG97" i="10"/>
  <c r="GSH97" i="10"/>
  <c r="GSI97" i="10"/>
  <c r="GSJ97" i="10"/>
  <c r="GSK97" i="10"/>
  <c r="GSL97" i="10"/>
  <c r="GSM97" i="10"/>
  <c r="GSN97" i="10"/>
  <c r="GSO97" i="10"/>
  <c r="GSP97" i="10"/>
  <c r="GSQ97" i="10"/>
  <c r="GSR97" i="10"/>
  <c r="GSS97" i="10"/>
  <c r="GST97" i="10"/>
  <c r="GSU97" i="10"/>
  <c r="GSV97" i="10"/>
  <c r="GSW97" i="10"/>
  <c r="GSX97" i="10"/>
  <c r="GSY97" i="10"/>
  <c r="GSZ97" i="10"/>
  <c r="GTA97" i="10"/>
  <c r="GTB97" i="10"/>
  <c r="GTC97" i="10"/>
  <c r="GTD97" i="10"/>
  <c r="GTE97" i="10"/>
  <c r="GTF97" i="10"/>
  <c r="GTG97" i="10"/>
  <c r="GTH97" i="10"/>
  <c r="GTI97" i="10"/>
  <c r="GTJ97" i="10"/>
  <c r="GTK97" i="10"/>
  <c r="GTL97" i="10"/>
  <c r="GTM97" i="10"/>
  <c r="GTN97" i="10"/>
  <c r="GTO97" i="10"/>
  <c r="GTP97" i="10"/>
  <c r="GTQ97" i="10"/>
  <c r="GTR97" i="10"/>
  <c r="GTS97" i="10"/>
  <c r="GTT97" i="10"/>
  <c r="GTU97" i="10"/>
  <c r="GTV97" i="10"/>
  <c r="GTW97" i="10"/>
  <c r="GTX97" i="10"/>
  <c r="GTY97" i="10"/>
  <c r="GTZ97" i="10"/>
  <c r="GUA97" i="10"/>
  <c r="GUB97" i="10"/>
  <c r="GUC97" i="10"/>
  <c r="GUD97" i="10"/>
  <c r="GUE97" i="10"/>
  <c r="GUF97" i="10"/>
  <c r="GUG97" i="10"/>
  <c r="GUH97" i="10"/>
  <c r="GUI97" i="10"/>
  <c r="GUJ97" i="10"/>
  <c r="GUK97" i="10"/>
  <c r="GUL97" i="10"/>
  <c r="GUM97" i="10"/>
  <c r="GUN97" i="10"/>
  <c r="GUO97" i="10"/>
  <c r="GUP97" i="10"/>
  <c r="GUQ97" i="10"/>
  <c r="GUR97" i="10"/>
  <c r="GUS97" i="10"/>
  <c r="GUT97" i="10"/>
  <c r="GUU97" i="10"/>
  <c r="GUV97" i="10"/>
  <c r="GUW97" i="10"/>
  <c r="GUX97" i="10"/>
  <c r="GUY97" i="10"/>
  <c r="GUZ97" i="10"/>
  <c r="GVA97" i="10"/>
  <c r="GVB97" i="10"/>
  <c r="GVC97" i="10"/>
  <c r="GVD97" i="10"/>
  <c r="GVE97" i="10"/>
  <c r="GVF97" i="10"/>
  <c r="GVG97" i="10"/>
  <c r="GVH97" i="10"/>
  <c r="GVI97" i="10"/>
  <c r="GVJ97" i="10"/>
  <c r="GVK97" i="10"/>
  <c r="GVL97" i="10"/>
  <c r="GVM97" i="10"/>
  <c r="GVN97" i="10"/>
  <c r="GVO97" i="10"/>
  <c r="GVP97" i="10"/>
  <c r="GVQ97" i="10"/>
  <c r="GVR97" i="10"/>
  <c r="GVS97" i="10"/>
  <c r="GVT97" i="10"/>
  <c r="GVU97" i="10"/>
  <c r="GVV97" i="10"/>
  <c r="GVW97" i="10"/>
  <c r="GVX97" i="10"/>
  <c r="GVY97" i="10"/>
  <c r="GVZ97" i="10"/>
  <c r="GWA97" i="10"/>
  <c r="GWB97" i="10"/>
  <c r="GWC97" i="10"/>
  <c r="GWD97" i="10"/>
  <c r="GWE97" i="10"/>
  <c r="GWF97" i="10"/>
  <c r="GWG97" i="10"/>
  <c r="GWH97" i="10"/>
  <c r="GWI97" i="10"/>
  <c r="GWJ97" i="10"/>
  <c r="GWK97" i="10"/>
  <c r="GWL97" i="10"/>
  <c r="GWM97" i="10"/>
  <c r="GWN97" i="10"/>
  <c r="GWO97" i="10"/>
  <c r="GWP97" i="10"/>
  <c r="GWQ97" i="10"/>
  <c r="GWR97" i="10"/>
  <c r="GWS97" i="10"/>
  <c r="GWT97" i="10"/>
  <c r="GWU97" i="10"/>
  <c r="GWV97" i="10"/>
  <c r="GWW97" i="10"/>
  <c r="GWX97" i="10"/>
  <c r="GWY97" i="10"/>
  <c r="GWZ97" i="10"/>
  <c r="GXA97" i="10"/>
  <c r="GXB97" i="10"/>
  <c r="GXC97" i="10"/>
  <c r="GXD97" i="10"/>
  <c r="GXE97" i="10"/>
  <c r="GXF97" i="10"/>
  <c r="GXG97" i="10"/>
  <c r="GXH97" i="10"/>
  <c r="GXI97" i="10"/>
  <c r="GXJ97" i="10"/>
  <c r="GXK97" i="10"/>
  <c r="GXL97" i="10"/>
  <c r="GXM97" i="10"/>
  <c r="GXN97" i="10"/>
  <c r="GXO97" i="10"/>
  <c r="GXP97" i="10"/>
  <c r="GXQ97" i="10"/>
  <c r="GXR97" i="10"/>
  <c r="GXS97" i="10"/>
  <c r="GXT97" i="10"/>
  <c r="GXU97" i="10"/>
  <c r="GXV97" i="10"/>
  <c r="GXW97" i="10"/>
  <c r="GXX97" i="10"/>
  <c r="GXY97" i="10"/>
  <c r="GXZ97" i="10"/>
  <c r="GYA97" i="10"/>
  <c r="GYB97" i="10"/>
  <c r="GYC97" i="10"/>
  <c r="GYD97" i="10"/>
  <c r="GYE97" i="10"/>
  <c r="GYF97" i="10"/>
  <c r="GYG97" i="10"/>
  <c r="GYH97" i="10"/>
  <c r="GYI97" i="10"/>
  <c r="GYJ97" i="10"/>
  <c r="GYK97" i="10"/>
  <c r="GYL97" i="10"/>
  <c r="GYM97" i="10"/>
  <c r="GYN97" i="10"/>
  <c r="GYO97" i="10"/>
  <c r="GYP97" i="10"/>
  <c r="GYQ97" i="10"/>
  <c r="GYR97" i="10"/>
  <c r="GYS97" i="10"/>
  <c r="GYT97" i="10"/>
  <c r="GYU97" i="10"/>
  <c r="GYV97" i="10"/>
  <c r="GYW97" i="10"/>
  <c r="GYX97" i="10"/>
  <c r="GYY97" i="10"/>
  <c r="GYZ97" i="10"/>
  <c r="GZA97" i="10"/>
  <c r="GZB97" i="10"/>
  <c r="GZC97" i="10"/>
  <c r="GZD97" i="10"/>
  <c r="GZE97" i="10"/>
  <c r="GZF97" i="10"/>
  <c r="GZG97" i="10"/>
  <c r="GZH97" i="10"/>
  <c r="GZI97" i="10"/>
  <c r="GZJ97" i="10"/>
  <c r="GZK97" i="10"/>
  <c r="GZL97" i="10"/>
  <c r="GZM97" i="10"/>
  <c r="GZN97" i="10"/>
  <c r="GZO97" i="10"/>
  <c r="GZP97" i="10"/>
  <c r="GZQ97" i="10"/>
  <c r="GZR97" i="10"/>
  <c r="GZS97" i="10"/>
  <c r="GZT97" i="10"/>
  <c r="GZU97" i="10"/>
  <c r="GZV97" i="10"/>
  <c r="GZW97" i="10"/>
  <c r="GZX97" i="10"/>
  <c r="GZY97" i="10"/>
  <c r="GZZ97" i="10"/>
  <c r="HAA97" i="10"/>
  <c r="HAB97" i="10"/>
  <c r="HAC97" i="10"/>
  <c r="HAD97" i="10"/>
  <c r="HAE97" i="10"/>
  <c r="HAF97" i="10"/>
  <c r="HAG97" i="10"/>
  <c r="HAH97" i="10"/>
  <c r="HAI97" i="10"/>
  <c r="HAJ97" i="10"/>
  <c r="HAK97" i="10"/>
  <c r="HAL97" i="10"/>
  <c r="HAM97" i="10"/>
  <c r="HAN97" i="10"/>
  <c r="HAO97" i="10"/>
  <c r="HAP97" i="10"/>
  <c r="HAQ97" i="10"/>
  <c r="HAR97" i="10"/>
  <c r="HAS97" i="10"/>
  <c r="HAT97" i="10"/>
  <c r="HAU97" i="10"/>
  <c r="HAV97" i="10"/>
  <c r="HAW97" i="10"/>
  <c r="HAX97" i="10"/>
  <c r="HAY97" i="10"/>
  <c r="HAZ97" i="10"/>
  <c r="HBA97" i="10"/>
  <c r="HBB97" i="10"/>
  <c r="HBC97" i="10"/>
  <c r="HBD97" i="10"/>
  <c r="HBE97" i="10"/>
  <c r="HBF97" i="10"/>
  <c r="HBG97" i="10"/>
  <c r="HBH97" i="10"/>
  <c r="HBI97" i="10"/>
  <c r="HBJ97" i="10"/>
  <c r="HBK97" i="10"/>
  <c r="HBL97" i="10"/>
  <c r="HBM97" i="10"/>
  <c r="HBN97" i="10"/>
  <c r="HBO97" i="10"/>
  <c r="HBP97" i="10"/>
  <c r="HBQ97" i="10"/>
  <c r="HBR97" i="10"/>
  <c r="HBS97" i="10"/>
  <c r="HBT97" i="10"/>
  <c r="HBU97" i="10"/>
  <c r="HBV97" i="10"/>
  <c r="HBW97" i="10"/>
  <c r="HBX97" i="10"/>
  <c r="HBY97" i="10"/>
  <c r="HBZ97" i="10"/>
  <c r="HCA97" i="10"/>
  <c r="HCB97" i="10"/>
  <c r="HCC97" i="10"/>
  <c r="HCD97" i="10"/>
  <c r="HCE97" i="10"/>
  <c r="HCF97" i="10"/>
  <c r="HCG97" i="10"/>
  <c r="HCH97" i="10"/>
  <c r="HCI97" i="10"/>
  <c r="HCJ97" i="10"/>
  <c r="HCK97" i="10"/>
  <c r="HCL97" i="10"/>
  <c r="HCM97" i="10"/>
  <c r="HCN97" i="10"/>
  <c r="HCO97" i="10"/>
  <c r="HCP97" i="10"/>
  <c r="HCQ97" i="10"/>
  <c r="HCR97" i="10"/>
  <c r="HCS97" i="10"/>
  <c r="HCT97" i="10"/>
  <c r="HCU97" i="10"/>
  <c r="HCV97" i="10"/>
  <c r="HCW97" i="10"/>
  <c r="HCX97" i="10"/>
  <c r="HCY97" i="10"/>
  <c r="HCZ97" i="10"/>
  <c r="HDA97" i="10"/>
  <c r="HDB97" i="10"/>
  <c r="HDC97" i="10"/>
  <c r="HDD97" i="10"/>
  <c r="HDE97" i="10"/>
  <c r="HDF97" i="10"/>
  <c r="HDG97" i="10"/>
  <c r="HDH97" i="10"/>
  <c r="HDI97" i="10"/>
  <c r="HDJ97" i="10"/>
  <c r="HDK97" i="10"/>
  <c r="HDL97" i="10"/>
  <c r="HDM97" i="10"/>
  <c r="HDN97" i="10"/>
  <c r="HDO97" i="10"/>
  <c r="HDP97" i="10"/>
  <c r="HDQ97" i="10"/>
  <c r="HDR97" i="10"/>
  <c r="HDS97" i="10"/>
  <c r="HDT97" i="10"/>
  <c r="HDU97" i="10"/>
  <c r="HDV97" i="10"/>
  <c r="HDW97" i="10"/>
  <c r="HDX97" i="10"/>
  <c r="HDY97" i="10"/>
  <c r="HDZ97" i="10"/>
  <c r="HEA97" i="10"/>
  <c r="HEB97" i="10"/>
  <c r="HEC97" i="10"/>
  <c r="HED97" i="10"/>
  <c r="HEE97" i="10"/>
  <c r="HEF97" i="10"/>
  <c r="HEG97" i="10"/>
  <c r="HEH97" i="10"/>
  <c r="HEI97" i="10"/>
  <c r="HEJ97" i="10"/>
  <c r="HEK97" i="10"/>
  <c r="HEL97" i="10"/>
  <c r="HEM97" i="10"/>
  <c r="HEN97" i="10"/>
  <c r="HEO97" i="10"/>
  <c r="HEP97" i="10"/>
  <c r="HEQ97" i="10"/>
  <c r="HER97" i="10"/>
  <c r="HES97" i="10"/>
  <c r="HET97" i="10"/>
  <c r="HEU97" i="10"/>
  <c r="HEV97" i="10"/>
  <c r="HEW97" i="10"/>
  <c r="HEX97" i="10"/>
  <c r="HEY97" i="10"/>
  <c r="HEZ97" i="10"/>
  <c r="HFA97" i="10"/>
  <c r="HFB97" i="10"/>
  <c r="HFC97" i="10"/>
  <c r="HFD97" i="10"/>
  <c r="HFE97" i="10"/>
  <c r="HFF97" i="10"/>
  <c r="HFG97" i="10"/>
  <c r="HFH97" i="10"/>
  <c r="HFI97" i="10"/>
  <c r="HFJ97" i="10"/>
  <c r="HFK97" i="10"/>
  <c r="HFL97" i="10"/>
  <c r="HFM97" i="10"/>
  <c r="HFN97" i="10"/>
  <c r="HFO97" i="10"/>
  <c r="HFP97" i="10"/>
  <c r="HFQ97" i="10"/>
  <c r="HFR97" i="10"/>
  <c r="HFS97" i="10"/>
  <c r="HFT97" i="10"/>
  <c r="HFU97" i="10"/>
  <c r="HFV97" i="10"/>
  <c r="HFW97" i="10"/>
  <c r="HFX97" i="10"/>
  <c r="HFY97" i="10"/>
  <c r="HFZ97" i="10"/>
  <c r="HGA97" i="10"/>
  <c r="HGB97" i="10"/>
  <c r="HGC97" i="10"/>
  <c r="HGD97" i="10"/>
  <c r="HGE97" i="10"/>
  <c r="HGF97" i="10"/>
  <c r="HGG97" i="10"/>
  <c r="HGH97" i="10"/>
  <c r="HGI97" i="10"/>
  <c r="HGJ97" i="10"/>
  <c r="HGK97" i="10"/>
  <c r="HGL97" i="10"/>
  <c r="HGM97" i="10"/>
  <c r="HGN97" i="10"/>
  <c r="HGO97" i="10"/>
  <c r="HGP97" i="10"/>
  <c r="HGQ97" i="10"/>
  <c r="HGR97" i="10"/>
  <c r="HGS97" i="10"/>
  <c r="HGT97" i="10"/>
  <c r="HGU97" i="10"/>
  <c r="HGV97" i="10"/>
  <c r="HGW97" i="10"/>
  <c r="HGX97" i="10"/>
  <c r="HGY97" i="10"/>
  <c r="HGZ97" i="10"/>
  <c r="HHA97" i="10"/>
  <c r="HHB97" i="10"/>
  <c r="HHC97" i="10"/>
  <c r="HHD97" i="10"/>
  <c r="HHE97" i="10"/>
  <c r="HHF97" i="10"/>
  <c r="HHG97" i="10"/>
  <c r="HHH97" i="10"/>
  <c r="HHI97" i="10"/>
  <c r="HHJ97" i="10"/>
  <c r="HHK97" i="10"/>
  <c r="HHL97" i="10"/>
  <c r="HHM97" i="10"/>
  <c r="HHN97" i="10"/>
  <c r="HHO97" i="10"/>
  <c r="HHP97" i="10"/>
  <c r="HHQ97" i="10"/>
  <c r="HHR97" i="10"/>
  <c r="HHS97" i="10"/>
  <c r="HHT97" i="10"/>
  <c r="HHU97" i="10"/>
  <c r="HHV97" i="10"/>
  <c r="HHW97" i="10"/>
  <c r="HHX97" i="10"/>
  <c r="HHY97" i="10"/>
  <c r="HHZ97" i="10"/>
  <c r="HIA97" i="10"/>
  <c r="HIB97" i="10"/>
  <c r="HIC97" i="10"/>
  <c r="HID97" i="10"/>
  <c r="HIE97" i="10"/>
  <c r="HIF97" i="10"/>
  <c r="HIG97" i="10"/>
  <c r="HIH97" i="10"/>
  <c r="HII97" i="10"/>
  <c r="HIJ97" i="10"/>
  <c r="HIK97" i="10"/>
  <c r="HIL97" i="10"/>
  <c r="HIM97" i="10"/>
  <c r="HIN97" i="10"/>
  <c r="HIO97" i="10"/>
  <c r="HIP97" i="10"/>
  <c r="HIQ97" i="10"/>
  <c r="HIR97" i="10"/>
  <c r="HIS97" i="10"/>
  <c r="HIT97" i="10"/>
  <c r="HIU97" i="10"/>
  <c r="HIV97" i="10"/>
  <c r="HIW97" i="10"/>
  <c r="HIX97" i="10"/>
  <c r="HIY97" i="10"/>
  <c r="HIZ97" i="10"/>
  <c r="HJA97" i="10"/>
  <c r="HJB97" i="10"/>
  <c r="HJC97" i="10"/>
  <c r="HJD97" i="10"/>
  <c r="HJE97" i="10"/>
  <c r="HJF97" i="10"/>
  <c r="HJG97" i="10"/>
  <c r="HJH97" i="10"/>
  <c r="HJI97" i="10"/>
  <c r="HJJ97" i="10"/>
  <c r="HJK97" i="10"/>
  <c r="HJL97" i="10"/>
  <c r="HJM97" i="10"/>
  <c r="HJN97" i="10"/>
  <c r="HJO97" i="10"/>
  <c r="HJP97" i="10"/>
  <c r="HJQ97" i="10"/>
  <c r="HJR97" i="10"/>
  <c r="HJS97" i="10"/>
  <c r="HJT97" i="10"/>
  <c r="HJU97" i="10"/>
  <c r="HJV97" i="10"/>
  <c r="HJW97" i="10"/>
  <c r="HJX97" i="10"/>
  <c r="HJY97" i="10"/>
  <c r="HJZ97" i="10"/>
  <c r="HKA97" i="10"/>
  <c r="HKB97" i="10"/>
  <c r="HKC97" i="10"/>
  <c r="HKD97" i="10"/>
  <c r="HKE97" i="10"/>
  <c r="HKF97" i="10"/>
  <c r="HKG97" i="10"/>
  <c r="HKH97" i="10"/>
  <c r="HKI97" i="10"/>
  <c r="HKJ97" i="10"/>
  <c r="HKK97" i="10"/>
  <c r="HKL97" i="10"/>
  <c r="HKM97" i="10"/>
  <c r="HKN97" i="10"/>
  <c r="HKO97" i="10"/>
  <c r="HKP97" i="10"/>
  <c r="HKQ97" i="10"/>
  <c r="HKR97" i="10"/>
  <c r="HKS97" i="10"/>
  <c r="HKT97" i="10"/>
  <c r="HKU97" i="10"/>
  <c r="HKV97" i="10"/>
  <c r="HKW97" i="10"/>
  <c r="HKX97" i="10"/>
  <c r="HKY97" i="10"/>
  <c r="HKZ97" i="10"/>
  <c r="HLA97" i="10"/>
  <c r="HLB97" i="10"/>
  <c r="HLC97" i="10"/>
  <c r="HLD97" i="10"/>
  <c r="HLE97" i="10"/>
  <c r="HLF97" i="10"/>
  <c r="HLG97" i="10"/>
  <c r="HLH97" i="10"/>
  <c r="HLI97" i="10"/>
  <c r="HLJ97" i="10"/>
  <c r="HLK97" i="10"/>
  <c r="HLL97" i="10"/>
  <c r="HLM97" i="10"/>
  <c r="HLN97" i="10"/>
  <c r="HLO97" i="10"/>
  <c r="HLP97" i="10"/>
  <c r="HLQ97" i="10"/>
  <c r="HLR97" i="10"/>
  <c r="HLS97" i="10"/>
  <c r="HLT97" i="10"/>
  <c r="HLU97" i="10"/>
  <c r="HLV97" i="10"/>
  <c r="HLW97" i="10"/>
  <c r="HLX97" i="10"/>
  <c r="HLY97" i="10"/>
  <c r="HLZ97" i="10"/>
  <c r="HMA97" i="10"/>
  <c r="HMB97" i="10"/>
  <c r="HMC97" i="10"/>
  <c r="HMD97" i="10"/>
  <c r="HME97" i="10"/>
  <c r="HMF97" i="10"/>
  <c r="HMG97" i="10"/>
  <c r="HMH97" i="10"/>
  <c r="HMI97" i="10"/>
  <c r="HMJ97" i="10"/>
  <c r="HMK97" i="10"/>
  <c r="HML97" i="10"/>
  <c r="HMM97" i="10"/>
  <c r="HMN97" i="10"/>
  <c r="HMO97" i="10"/>
  <c r="HMP97" i="10"/>
  <c r="HMQ97" i="10"/>
  <c r="HMR97" i="10"/>
  <c r="HMS97" i="10"/>
  <c r="HMT97" i="10"/>
  <c r="HMU97" i="10"/>
  <c r="HMV97" i="10"/>
  <c r="HMW97" i="10"/>
  <c r="HMX97" i="10"/>
  <c r="HMY97" i="10"/>
  <c r="HMZ97" i="10"/>
  <c r="HNA97" i="10"/>
  <c r="HNB97" i="10"/>
  <c r="HNC97" i="10"/>
  <c r="HND97" i="10"/>
  <c r="HNE97" i="10"/>
  <c r="HNF97" i="10"/>
  <c r="HNG97" i="10"/>
  <c r="HNH97" i="10"/>
  <c r="HNI97" i="10"/>
  <c r="HNJ97" i="10"/>
  <c r="HNK97" i="10"/>
  <c r="HNL97" i="10"/>
  <c r="HNM97" i="10"/>
  <c r="HNN97" i="10"/>
  <c r="HNO97" i="10"/>
  <c r="HNP97" i="10"/>
  <c r="HNQ97" i="10"/>
  <c r="HNR97" i="10"/>
  <c r="HNS97" i="10"/>
  <c r="HNT97" i="10"/>
  <c r="HNU97" i="10"/>
  <c r="HNV97" i="10"/>
  <c r="HNW97" i="10"/>
  <c r="HNX97" i="10"/>
  <c r="HNY97" i="10"/>
  <c r="HNZ97" i="10"/>
  <c r="HOA97" i="10"/>
  <c r="HOB97" i="10"/>
  <c r="HOC97" i="10"/>
  <c r="HOD97" i="10"/>
  <c r="HOE97" i="10"/>
  <c r="HOF97" i="10"/>
  <c r="HOG97" i="10"/>
  <c r="HOH97" i="10"/>
  <c r="HOI97" i="10"/>
  <c r="HOJ97" i="10"/>
  <c r="HOK97" i="10"/>
  <c r="HOL97" i="10"/>
  <c r="HOM97" i="10"/>
  <c r="HON97" i="10"/>
  <c r="HOO97" i="10"/>
  <c r="HOP97" i="10"/>
  <c r="HOQ97" i="10"/>
  <c r="HOR97" i="10"/>
  <c r="HOS97" i="10"/>
  <c r="HOT97" i="10"/>
  <c r="HOU97" i="10"/>
  <c r="HOV97" i="10"/>
  <c r="HOW97" i="10"/>
  <c r="HOX97" i="10"/>
  <c r="HOY97" i="10"/>
  <c r="HOZ97" i="10"/>
  <c r="HPA97" i="10"/>
  <c r="HPB97" i="10"/>
  <c r="HPC97" i="10"/>
  <c r="HPD97" i="10"/>
  <c r="HPE97" i="10"/>
  <c r="HPF97" i="10"/>
  <c r="HPG97" i="10"/>
  <c r="HPH97" i="10"/>
  <c r="HPI97" i="10"/>
  <c r="HPJ97" i="10"/>
  <c r="HPK97" i="10"/>
  <c r="HPL97" i="10"/>
  <c r="HPM97" i="10"/>
  <c r="HPN97" i="10"/>
  <c r="HPO97" i="10"/>
  <c r="HPP97" i="10"/>
  <c r="HPQ97" i="10"/>
  <c r="HPR97" i="10"/>
  <c r="HPS97" i="10"/>
  <c r="HPT97" i="10"/>
  <c r="HPU97" i="10"/>
  <c r="HPV97" i="10"/>
  <c r="HPW97" i="10"/>
  <c r="HPX97" i="10"/>
  <c r="HPY97" i="10"/>
  <c r="HPZ97" i="10"/>
  <c r="HQA97" i="10"/>
  <c r="HQB97" i="10"/>
  <c r="HQC97" i="10"/>
  <c r="HQD97" i="10"/>
  <c r="HQE97" i="10"/>
  <c r="HQF97" i="10"/>
  <c r="HQG97" i="10"/>
  <c r="HQH97" i="10"/>
  <c r="HQI97" i="10"/>
  <c r="HQJ97" i="10"/>
  <c r="HQK97" i="10"/>
  <c r="HQL97" i="10"/>
  <c r="HQM97" i="10"/>
  <c r="HQN97" i="10"/>
  <c r="HQO97" i="10"/>
  <c r="HQP97" i="10"/>
  <c r="HQQ97" i="10"/>
  <c r="HQR97" i="10"/>
  <c r="HQS97" i="10"/>
  <c r="HQT97" i="10"/>
  <c r="HQU97" i="10"/>
  <c r="HQV97" i="10"/>
  <c r="HQW97" i="10"/>
  <c r="HQX97" i="10"/>
  <c r="HQY97" i="10"/>
  <c r="HQZ97" i="10"/>
  <c r="HRA97" i="10"/>
  <c r="HRB97" i="10"/>
  <c r="HRC97" i="10"/>
  <c r="HRD97" i="10"/>
  <c r="HRE97" i="10"/>
  <c r="HRF97" i="10"/>
  <c r="HRG97" i="10"/>
  <c r="HRH97" i="10"/>
  <c r="HRI97" i="10"/>
  <c r="HRJ97" i="10"/>
  <c r="HRK97" i="10"/>
  <c r="HRL97" i="10"/>
  <c r="HRM97" i="10"/>
  <c r="HRN97" i="10"/>
  <c r="HRO97" i="10"/>
  <c r="HRP97" i="10"/>
  <c r="HRQ97" i="10"/>
  <c r="HRR97" i="10"/>
  <c r="HRS97" i="10"/>
  <c r="HRT97" i="10"/>
  <c r="HRU97" i="10"/>
  <c r="HRV97" i="10"/>
  <c r="HRW97" i="10"/>
  <c r="HRX97" i="10"/>
  <c r="HRY97" i="10"/>
  <c r="HRZ97" i="10"/>
  <c r="HSA97" i="10"/>
  <c r="HSB97" i="10"/>
  <c r="HSC97" i="10"/>
  <c r="HSD97" i="10"/>
  <c r="HSE97" i="10"/>
  <c r="HSF97" i="10"/>
  <c r="HSG97" i="10"/>
  <c r="HSH97" i="10"/>
  <c r="HSI97" i="10"/>
  <c r="HSJ97" i="10"/>
  <c r="HSK97" i="10"/>
  <c r="HSL97" i="10"/>
  <c r="HSM97" i="10"/>
  <c r="HSN97" i="10"/>
  <c r="HSO97" i="10"/>
  <c r="HSP97" i="10"/>
  <c r="HSQ97" i="10"/>
  <c r="HSR97" i="10"/>
  <c r="HSS97" i="10"/>
  <c r="HST97" i="10"/>
  <c r="HSU97" i="10"/>
  <c r="HSV97" i="10"/>
  <c r="HSW97" i="10"/>
  <c r="HSX97" i="10"/>
  <c r="HSY97" i="10"/>
  <c r="HSZ97" i="10"/>
  <c r="HTA97" i="10"/>
  <c r="HTB97" i="10"/>
  <c r="HTC97" i="10"/>
  <c r="HTD97" i="10"/>
  <c r="HTE97" i="10"/>
  <c r="HTF97" i="10"/>
  <c r="HTG97" i="10"/>
  <c r="HTH97" i="10"/>
  <c r="HTI97" i="10"/>
  <c r="HTJ97" i="10"/>
  <c r="HTK97" i="10"/>
  <c r="HTL97" i="10"/>
  <c r="HTM97" i="10"/>
  <c r="HTN97" i="10"/>
  <c r="HTO97" i="10"/>
  <c r="HTP97" i="10"/>
  <c r="HTQ97" i="10"/>
  <c r="HTR97" i="10"/>
  <c r="HTS97" i="10"/>
  <c r="HTT97" i="10"/>
  <c r="HTU97" i="10"/>
  <c r="HTV97" i="10"/>
  <c r="HTW97" i="10"/>
  <c r="HTX97" i="10"/>
  <c r="HTY97" i="10"/>
  <c r="HTZ97" i="10"/>
  <c r="HUA97" i="10"/>
  <c r="HUB97" i="10"/>
  <c r="HUC97" i="10"/>
  <c r="HUD97" i="10"/>
  <c r="HUE97" i="10"/>
  <c r="HUF97" i="10"/>
  <c r="HUG97" i="10"/>
  <c r="HUH97" i="10"/>
  <c r="HUI97" i="10"/>
  <c r="HUJ97" i="10"/>
  <c r="HUK97" i="10"/>
  <c r="HUL97" i="10"/>
  <c r="HUM97" i="10"/>
  <c r="HUN97" i="10"/>
  <c r="HUO97" i="10"/>
  <c r="HUP97" i="10"/>
  <c r="HUQ97" i="10"/>
  <c r="HUR97" i="10"/>
  <c r="HUS97" i="10"/>
  <c r="HUT97" i="10"/>
  <c r="HUU97" i="10"/>
  <c r="HUV97" i="10"/>
  <c r="HUW97" i="10"/>
  <c r="HUX97" i="10"/>
  <c r="HUY97" i="10"/>
  <c r="HUZ97" i="10"/>
  <c r="HVA97" i="10"/>
  <c r="HVB97" i="10"/>
  <c r="HVC97" i="10"/>
  <c r="HVD97" i="10"/>
  <c r="HVE97" i="10"/>
  <c r="HVF97" i="10"/>
  <c r="HVG97" i="10"/>
  <c r="HVH97" i="10"/>
  <c r="HVI97" i="10"/>
  <c r="HVJ97" i="10"/>
  <c r="HVK97" i="10"/>
  <c r="HVL97" i="10"/>
  <c r="HVM97" i="10"/>
  <c r="HVN97" i="10"/>
  <c r="HVO97" i="10"/>
  <c r="HVP97" i="10"/>
  <c r="HVQ97" i="10"/>
  <c r="HVR97" i="10"/>
  <c r="HVS97" i="10"/>
  <c r="HVT97" i="10"/>
  <c r="HVU97" i="10"/>
  <c r="HVV97" i="10"/>
  <c r="HVW97" i="10"/>
  <c r="HVX97" i="10"/>
  <c r="HVY97" i="10"/>
  <c r="HVZ97" i="10"/>
  <c r="HWA97" i="10"/>
  <c r="HWB97" i="10"/>
  <c r="HWC97" i="10"/>
  <c r="HWD97" i="10"/>
  <c r="HWE97" i="10"/>
  <c r="HWF97" i="10"/>
  <c r="HWG97" i="10"/>
  <c r="HWH97" i="10"/>
  <c r="HWI97" i="10"/>
  <c r="HWJ97" i="10"/>
  <c r="HWK97" i="10"/>
  <c r="HWL97" i="10"/>
  <c r="HWM97" i="10"/>
  <c r="HWN97" i="10"/>
  <c r="HWO97" i="10"/>
  <c r="HWP97" i="10"/>
  <c r="HWQ97" i="10"/>
  <c r="HWR97" i="10"/>
  <c r="HWS97" i="10"/>
  <c r="HWT97" i="10"/>
  <c r="HWU97" i="10"/>
  <c r="HWV97" i="10"/>
  <c r="HWW97" i="10"/>
  <c r="HWX97" i="10"/>
  <c r="HWY97" i="10"/>
  <c r="HWZ97" i="10"/>
  <c r="HXA97" i="10"/>
  <c r="HXB97" i="10"/>
  <c r="HXC97" i="10"/>
  <c r="HXD97" i="10"/>
  <c r="HXE97" i="10"/>
  <c r="HXF97" i="10"/>
  <c r="HXG97" i="10"/>
  <c r="HXH97" i="10"/>
  <c r="HXI97" i="10"/>
  <c r="HXJ97" i="10"/>
  <c r="HXK97" i="10"/>
  <c r="HXL97" i="10"/>
  <c r="HXM97" i="10"/>
  <c r="HXN97" i="10"/>
  <c r="HXO97" i="10"/>
  <c r="HXP97" i="10"/>
  <c r="HXQ97" i="10"/>
  <c r="HXR97" i="10"/>
  <c r="HXS97" i="10"/>
  <c r="HXT97" i="10"/>
  <c r="HXU97" i="10"/>
  <c r="HXV97" i="10"/>
  <c r="HXW97" i="10"/>
  <c r="HXX97" i="10"/>
  <c r="HXY97" i="10"/>
  <c r="HXZ97" i="10"/>
  <c r="HYA97" i="10"/>
  <c r="HYB97" i="10"/>
  <c r="HYC97" i="10"/>
  <c r="HYD97" i="10"/>
  <c r="HYE97" i="10"/>
  <c r="HYF97" i="10"/>
  <c r="HYG97" i="10"/>
  <c r="HYH97" i="10"/>
  <c r="HYI97" i="10"/>
  <c r="HYJ97" i="10"/>
  <c r="HYK97" i="10"/>
  <c r="HYL97" i="10"/>
  <c r="HYM97" i="10"/>
  <c r="HYN97" i="10"/>
  <c r="HYO97" i="10"/>
  <c r="HYP97" i="10"/>
  <c r="HYQ97" i="10"/>
  <c r="HYR97" i="10"/>
  <c r="HYS97" i="10"/>
  <c r="HYT97" i="10"/>
  <c r="HYU97" i="10"/>
  <c r="HYV97" i="10"/>
  <c r="HYW97" i="10"/>
  <c r="HYX97" i="10"/>
  <c r="HYY97" i="10"/>
  <c r="HYZ97" i="10"/>
  <c r="HZA97" i="10"/>
  <c r="HZB97" i="10"/>
  <c r="HZC97" i="10"/>
  <c r="HZD97" i="10"/>
  <c r="HZE97" i="10"/>
  <c r="HZF97" i="10"/>
  <c r="HZG97" i="10"/>
  <c r="HZH97" i="10"/>
  <c r="HZI97" i="10"/>
  <c r="HZJ97" i="10"/>
  <c r="HZK97" i="10"/>
  <c r="HZL97" i="10"/>
  <c r="HZM97" i="10"/>
  <c r="HZN97" i="10"/>
  <c r="HZO97" i="10"/>
  <c r="HZP97" i="10"/>
  <c r="HZQ97" i="10"/>
  <c r="HZR97" i="10"/>
  <c r="HZS97" i="10"/>
  <c r="HZT97" i="10"/>
  <c r="HZU97" i="10"/>
  <c r="HZV97" i="10"/>
  <c r="HZW97" i="10"/>
  <c r="HZX97" i="10"/>
  <c r="HZY97" i="10"/>
  <c r="HZZ97" i="10"/>
  <c r="IAA97" i="10"/>
  <c r="IAB97" i="10"/>
  <c r="IAC97" i="10"/>
  <c r="IAD97" i="10"/>
  <c r="IAE97" i="10"/>
  <c r="IAF97" i="10"/>
  <c r="IAG97" i="10"/>
  <c r="IAH97" i="10"/>
  <c r="IAI97" i="10"/>
  <c r="IAJ97" i="10"/>
  <c r="IAK97" i="10"/>
  <c r="IAL97" i="10"/>
  <c r="IAM97" i="10"/>
  <c r="IAN97" i="10"/>
  <c r="IAO97" i="10"/>
  <c r="IAP97" i="10"/>
  <c r="IAQ97" i="10"/>
  <c r="IAR97" i="10"/>
  <c r="IAS97" i="10"/>
  <c r="IAT97" i="10"/>
  <c r="IAU97" i="10"/>
  <c r="IAV97" i="10"/>
  <c r="IAW97" i="10"/>
  <c r="IAX97" i="10"/>
  <c r="IAY97" i="10"/>
  <c r="IAZ97" i="10"/>
  <c r="IBA97" i="10"/>
  <c r="IBB97" i="10"/>
  <c r="IBC97" i="10"/>
  <c r="IBD97" i="10"/>
  <c r="IBE97" i="10"/>
  <c r="IBF97" i="10"/>
  <c r="IBG97" i="10"/>
  <c r="IBH97" i="10"/>
  <c r="IBI97" i="10"/>
  <c r="IBJ97" i="10"/>
  <c r="IBK97" i="10"/>
  <c r="IBL97" i="10"/>
  <c r="IBM97" i="10"/>
  <c r="IBN97" i="10"/>
  <c r="IBO97" i="10"/>
  <c r="IBP97" i="10"/>
  <c r="IBQ97" i="10"/>
  <c r="IBR97" i="10"/>
  <c r="IBS97" i="10"/>
  <c r="IBT97" i="10"/>
  <c r="IBU97" i="10"/>
  <c r="IBV97" i="10"/>
  <c r="IBW97" i="10"/>
  <c r="IBX97" i="10"/>
  <c r="IBY97" i="10"/>
  <c r="IBZ97" i="10"/>
  <c r="ICA97" i="10"/>
  <c r="ICB97" i="10"/>
  <c r="ICC97" i="10"/>
  <c r="ICD97" i="10"/>
  <c r="ICE97" i="10"/>
  <c r="ICF97" i="10"/>
  <c r="ICG97" i="10"/>
  <c r="ICH97" i="10"/>
  <c r="ICI97" i="10"/>
  <c r="ICJ97" i="10"/>
  <c r="ICK97" i="10"/>
  <c r="ICL97" i="10"/>
  <c r="ICM97" i="10"/>
  <c r="ICN97" i="10"/>
  <c r="ICO97" i="10"/>
  <c r="ICP97" i="10"/>
  <c r="ICQ97" i="10"/>
  <c r="ICR97" i="10"/>
  <c r="ICS97" i="10"/>
  <c r="ICT97" i="10"/>
  <c r="ICU97" i="10"/>
  <c r="ICV97" i="10"/>
  <c r="ICW97" i="10"/>
  <c r="ICX97" i="10"/>
  <c r="ICY97" i="10"/>
  <c r="ICZ97" i="10"/>
  <c r="IDA97" i="10"/>
  <c r="IDB97" i="10"/>
  <c r="IDC97" i="10"/>
  <c r="IDD97" i="10"/>
  <c r="IDE97" i="10"/>
  <c r="IDF97" i="10"/>
  <c r="IDG97" i="10"/>
  <c r="IDH97" i="10"/>
  <c r="IDI97" i="10"/>
  <c r="IDJ97" i="10"/>
  <c r="IDK97" i="10"/>
  <c r="IDL97" i="10"/>
  <c r="IDM97" i="10"/>
  <c r="IDN97" i="10"/>
  <c r="IDO97" i="10"/>
  <c r="IDP97" i="10"/>
  <c r="IDQ97" i="10"/>
  <c r="IDR97" i="10"/>
  <c r="IDS97" i="10"/>
  <c r="IDT97" i="10"/>
  <c r="IDU97" i="10"/>
  <c r="IDV97" i="10"/>
  <c r="IDW97" i="10"/>
  <c r="IDX97" i="10"/>
  <c r="IDY97" i="10"/>
  <c r="IDZ97" i="10"/>
  <c r="IEA97" i="10"/>
  <c r="IEB97" i="10"/>
  <c r="IEC97" i="10"/>
  <c r="IED97" i="10"/>
  <c r="IEE97" i="10"/>
  <c r="IEF97" i="10"/>
  <c r="IEG97" i="10"/>
  <c r="IEH97" i="10"/>
  <c r="IEI97" i="10"/>
  <c r="IEJ97" i="10"/>
  <c r="IEK97" i="10"/>
  <c r="IEL97" i="10"/>
  <c r="IEM97" i="10"/>
  <c r="IEN97" i="10"/>
  <c r="IEO97" i="10"/>
  <c r="IEP97" i="10"/>
  <c r="IEQ97" i="10"/>
  <c r="IER97" i="10"/>
  <c r="IES97" i="10"/>
  <c r="IET97" i="10"/>
  <c r="IEU97" i="10"/>
  <c r="IEV97" i="10"/>
  <c r="IEW97" i="10"/>
  <c r="IEX97" i="10"/>
  <c r="IEY97" i="10"/>
  <c r="IEZ97" i="10"/>
  <c r="IFA97" i="10"/>
  <c r="IFB97" i="10"/>
  <c r="IFC97" i="10"/>
  <c r="IFD97" i="10"/>
  <c r="IFE97" i="10"/>
  <c r="IFF97" i="10"/>
  <c r="IFG97" i="10"/>
  <c r="IFH97" i="10"/>
  <c r="IFI97" i="10"/>
  <c r="IFJ97" i="10"/>
  <c r="IFK97" i="10"/>
  <c r="IFL97" i="10"/>
  <c r="IFM97" i="10"/>
  <c r="IFN97" i="10"/>
  <c r="IFO97" i="10"/>
  <c r="IFP97" i="10"/>
  <c r="IFQ97" i="10"/>
  <c r="IFR97" i="10"/>
  <c r="IFS97" i="10"/>
  <c r="IFT97" i="10"/>
  <c r="IFU97" i="10"/>
  <c r="IFV97" i="10"/>
  <c r="IFW97" i="10"/>
  <c r="IFX97" i="10"/>
  <c r="IFY97" i="10"/>
  <c r="IFZ97" i="10"/>
  <c r="IGA97" i="10"/>
  <c r="IGB97" i="10"/>
  <c r="IGC97" i="10"/>
  <c r="IGD97" i="10"/>
  <c r="IGE97" i="10"/>
  <c r="IGF97" i="10"/>
  <c r="IGG97" i="10"/>
  <c r="IGH97" i="10"/>
  <c r="IGI97" i="10"/>
  <c r="IGJ97" i="10"/>
  <c r="IGK97" i="10"/>
  <c r="IGL97" i="10"/>
  <c r="IGM97" i="10"/>
  <c r="IGN97" i="10"/>
  <c r="IGO97" i="10"/>
  <c r="IGP97" i="10"/>
  <c r="IGQ97" i="10"/>
  <c r="IGR97" i="10"/>
  <c r="IGS97" i="10"/>
  <c r="IGT97" i="10"/>
  <c r="IGU97" i="10"/>
  <c r="IGV97" i="10"/>
  <c r="IGW97" i="10"/>
  <c r="IGX97" i="10"/>
  <c r="IGY97" i="10"/>
  <c r="IGZ97" i="10"/>
  <c r="IHA97" i="10"/>
  <c r="IHB97" i="10"/>
  <c r="IHC97" i="10"/>
  <c r="IHD97" i="10"/>
  <c r="IHE97" i="10"/>
  <c r="IHF97" i="10"/>
  <c r="IHG97" i="10"/>
  <c r="IHH97" i="10"/>
  <c r="IHI97" i="10"/>
  <c r="IHJ97" i="10"/>
  <c r="IHK97" i="10"/>
  <c r="IHL97" i="10"/>
  <c r="IHM97" i="10"/>
  <c r="IHN97" i="10"/>
  <c r="IHO97" i="10"/>
  <c r="IHP97" i="10"/>
  <c r="IHQ97" i="10"/>
  <c r="IHR97" i="10"/>
  <c r="IHS97" i="10"/>
  <c r="IHT97" i="10"/>
  <c r="IHU97" i="10"/>
  <c r="IHV97" i="10"/>
  <c r="IHW97" i="10"/>
  <c r="IHX97" i="10"/>
  <c r="IHY97" i="10"/>
  <c r="IHZ97" i="10"/>
  <c r="IIA97" i="10"/>
  <c r="IIB97" i="10"/>
  <c r="IIC97" i="10"/>
  <c r="IID97" i="10"/>
  <c r="IIE97" i="10"/>
  <c r="IIF97" i="10"/>
  <c r="IIG97" i="10"/>
  <c r="IIH97" i="10"/>
  <c r="III97" i="10"/>
  <c r="IIJ97" i="10"/>
  <c r="IIK97" i="10"/>
  <c r="IIL97" i="10"/>
  <c r="IIM97" i="10"/>
  <c r="IIN97" i="10"/>
  <c r="IIO97" i="10"/>
  <c r="IIP97" i="10"/>
  <c r="IIQ97" i="10"/>
  <c r="IIR97" i="10"/>
  <c r="IIS97" i="10"/>
  <c r="IIT97" i="10"/>
  <c r="IIU97" i="10"/>
  <c r="IIV97" i="10"/>
  <c r="IIW97" i="10"/>
  <c r="IIX97" i="10"/>
  <c r="IIY97" i="10"/>
  <c r="IIZ97" i="10"/>
  <c r="IJA97" i="10"/>
  <c r="IJB97" i="10"/>
  <c r="IJC97" i="10"/>
  <c r="IJD97" i="10"/>
  <c r="IJE97" i="10"/>
  <c r="IJF97" i="10"/>
  <c r="IJG97" i="10"/>
  <c r="IJH97" i="10"/>
  <c r="IJI97" i="10"/>
  <c r="IJJ97" i="10"/>
  <c r="IJK97" i="10"/>
  <c r="IJL97" i="10"/>
  <c r="IJM97" i="10"/>
  <c r="IJN97" i="10"/>
  <c r="IJO97" i="10"/>
  <c r="IJP97" i="10"/>
  <c r="IJQ97" i="10"/>
  <c r="IJR97" i="10"/>
  <c r="IJS97" i="10"/>
  <c r="IJT97" i="10"/>
  <c r="IJU97" i="10"/>
  <c r="IJV97" i="10"/>
  <c r="IJW97" i="10"/>
  <c r="IJX97" i="10"/>
  <c r="IJY97" i="10"/>
  <c r="IJZ97" i="10"/>
  <c r="IKA97" i="10"/>
  <c r="IKB97" i="10"/>
  <c r="IKC97" i="10"/>
  <c r="IKD97" i="10"/>
  <c r="IKE97" i="10"/>
  <c r="IKF97" i="10"/>
  <c r="IKG97" i="10"/>
  <c r="IKH97" i="10"/>
  <c r="IKI97" i="10"/>
  <c r="IKJ97" i="10"/>
  <c r="IKK97" i="10"/>
  <c r="IKL97" i="10"/>
  <c r="IKM97" i="10"/>
  <c r="IKN97" i="10"/>
  <c r="IKO97" i="10"/>
  <c r="IKP97" i="10"/>
  <c r="IKQ97" i="10"/>
  <c r="IKR97" i="10"/>
  <c r="IKS97" i="10"/>
  <c r="IKT97" i="10"/>
  <c r="IKU97" i="10"/>
  <c r="IKV97" i="10"/>
  <c r="IKW97" i="10"/>
  <c r="IKX97" i="10"/>
  <c r="IKY97" i="10"/>
  <c r="IKZ97" i="10"/>
  <c r="ILA97" i="10"/>
  <c r="ILB97" i="10"/>
  <c r="ILC97" i="10"/>
  <c r="ILD97" i="10"/>
  <c r="ILE97" i="10"/>
  <c r="ILF97" i="10"/>
  <c r="ILG97" i="10"/>
  <c r="ILH97" i="10"/>
  <c r="ILI97" i="10"/>
  <c r="ILJ97" i="10"/>
  <c r="ILK97" i="10"/>
  <c r="ILL97" i="10"/>
  <c r="ILM97" i="10"/>
  <c r="ILN97" i="10"/>
  <c r="ILO97" i="10"/>
  <c r="ILP97" i="10"/>
  <c r="ILQ97" i="10"/>
  <c r="ILR97" i="10"/>
  <c r="ILS97" i="10"/>
  <c r="ILT97" i="10"/>
  <c r="ILU97" i="10"/>
  <c r="ILV97" i="10"/>
  <c r="ILW97" i="10"/>
  <c r="ILX97" i="10"/>
  <c r="ILY97" i="10"/>
  <c r="ILZ97" i="10"/>
  <c r="IMA97" i="10"/>
  <c r="IMB97" i="10"/>
  <c r="IMC97" i="10"/>
  <c r="IMD97" i="10"/>
  <c r="IME97" i="10"/>
  <c r="IMF97" i="10"/>
  <c r="IMG97" i="10"/>
  <c r="IMH97" i="10"/>
  <c r="IMI97" i="10"/>
  <c r="IMJ97" i="10"/>
  <c r="IMK97" i="10"/>
  <c r="IML97" i="10"/>
  <c r="IMM97" i="10"/>
  <c r="IMN97" i="10"/>
  <c r="IMO97" i="10"/>
  <c r="IMP97" i="10"/>
  <c r="IMQ97" i="10"/>
  <c r="IMR97" i="10"/>
  <c r="IMS97" i="10"/>
  <c r="IMT97" i="10"/>
  <c r="IMU97" i="10"/>
  <c r="IMV97" i="10"/>
  <c r="IMW97" i="10"/>
  <c r="IMX97" i="10"/>
  <c r="IMY97" i="10"/>
  <c r="IMZ97" i="10"/>
  <c r="INA97" i="10"/>
  <c r="INB97" i="10"/>
  <c r="INC97" i="10"/>
  <c r="IND97" i="10"/>
  <c r="INE97" i="10"/>
  <c r="INF97" i="10"/>
  <c r="ING97" i="10"/>
  <c r="INH97" i="10"/>
  <c r="INI97" i="10"/>
  <c r="INJ97" i="10"/>
  <c r="INK97" i="10"/>
  <c r="INL97" i="10"/>
  <c r="INM97" i="10"/>
  <c r="INN97" i="10"/>
  <c r="INO97" i="10"/>
  <c r="INP97" i="10"/>
  <c r="INQ97" i="10"/>
  <c r="INR97" i="10"/>
  <c r="INS97" i="10"/>
  <c r="INT97" i="10"/>
  <c r="INU97" i="10"/>
  <c r="INV97" i="10"/>
  <c r="INW97" i="10"/>
  <c r="INX97" i="10"/>
  <c r="INY97" i="10"/>
  <c r="INZ97" i="10"/>
  <c r="IOA97" i="10"/>
  <c r="IOB97" i="10"/>
  <c r="IOC97" i="10"/>
  <c r="IOD97" i="10"/>
  <c r="IOE97" i="10"/>
  <c r="IOF97" i="10"/>
  <c r="IOG97" i="10"/>
  <c r="IOH97" i="10"/>
  <c r="IOI97" i="10"/>
  <c r="IOJ97" i="10"/>
  <c r="IOK97" i="10"/>
  <c r="IOL97" i="10"/>
  <c r="IOM97" i="10"/>
  <c r="ION97" i="10"/>
  <c r="IOO97" i="10"/>
  <c r="IOP97" i="10"/>
  <c r="IOQ97" i="10"/>
  <c r="IOR97" i="10"/>
  <c r="IOS97" i="10"/>
  <c r="IOT97" i="10"/>
  <c r="IOU97" i="10"/>
  <c r="IOV97" i="10"/>
  <c r="IOW97" i="10"/>
  <c r="IOX97" i="10"/>
  <c r="IOY97" i="10"/>
  <c r="IOZ97" i="10"/>
  <c r="IPA97" i="10"/>
  <c r="IPB97" i="10"/>
  <c r="IPC97" i="10"/>
  <c r="IPD97" i="10"/>
  <c r="IPE97" i="10"/>
  <c r="IPF97" i="10"/>
  <c r="IPG97" i="10"/>
  <c r="IPH97" i="10"/>
  <c r="IPI97" i="10"/>
  <c r="IPJ97" i="10"/>
  <c r="IPK97" i="10"/>
  <c r="IPL97" i="10"/>
  <c r="IPM97" i="10"/>
  <c r="IPN97" i="10"/>
  <c r="IPO97" i="10"/>
  <c r="IPP97" i="10"/>
  <c r="IPQ97" i="10"/>
  <c r="IPR97" i="10"/>
  <c r="IPS97" i="10"/>
  <c r="IPT97" i="10"/>
  <c r="IPU97" i="10"/>
  <c r="IPV97" i="10"/>
  <c r="IPW97" i="10"/>
  <c r="IPX97" i="10"/>
  <c r="IPY97" i="10"/>
  <c r="IPZ97" i="10"/>
  <c r="IQA97" i="10"/>
  <c r="IQB97" i="10"/>
  <c r="IQC97" i="10"/>
  <c r="IQD97" i="10"/>
  <c r="IQE97" i="10"/>
  <c r="IQF97" i="10"/>
  <c r="IQG97" i="10"/>
  <c r="IQH97" i="10"/>
  <c r="IQI97" i="10"/>
  <c r="IQJ97" i="10"/>
  <c r="IQK97" i="10"/>
  <c r="IQL97" i="10"/>
  <c r="IQM97" i="10"/>
  <c r="IQN97" i="10"/>
  <c r="IQO97" i="10"/>
  <c r="IQP97" i="10"/>
  <c r="IQQ97" i="10"/>
  <c r="IQR97" i="10"/>
  <c r="IQS97" i="10"/>
  <c r="IQT97" i="10"/>
  <c r="IQU97" i="10"/>
  <c r="IQV97" i="10"/>
  <c r="IQW97" i="10"/>
  <c r="IQX97" i="10"/>
  <c r="IQY97" i="10"/>
  <c r="IQZ97" i="10"/>
  <c r="IRA97" i="10"/>
  <c r="IRB97" i="10"/>
  <c r="IRC97" i="10"/>
  <c r="IRD97" i="10"/>
  <c r="IRE97" i="10"/>
  <c r="IRF97" i="10"/>
  <c r="IRG97" i="10"/>
  <c r="IRH97" i="10"/>
  <c r="IRI97" i="10"/>
  <c r="IRJ97" i="10"/>
  <c r="IRK97" i="10"/>
  <c r="IRL97" i="10"/>
  <c r="IRM97" i="10"/>
  <c r="IRN97" i="10"/>
  <c r="IRO97" i="10"/>
  <c r="IRP97" i="10"/>
  <c r="IRQ97" i="10"/>
  <c r="IRR97" i="10"/>
  <c r="IRS97" i="10"/>
  <c r="IRT97" i="10"/>
  <c r="IRU97" i="10"/>
  <c r="IRV97" i="10"/>
  <c r="IRW97" i="10"/>
  <c r="IRX97" i="10"/>
  <c r="IRY97" i="10"/>
  <c r="IRZ97" i="10"/>
  <c r="ISA97" i="10"/>
  <c r="ISB97" i="10"/>
  <c r="ISC97" i="10"/>
  <c r="ISD97" i="10"/>
  <c r="ISE97" i="10"/>
  <c r="ISF97" i="10"/>
  <c r="ISG97" i="10"/>
  <c r="ISH97" i="10"/>
  <c r="ISI97" i="10"/>
  <c r="ISJ97" i="10"/>
  <c r="ISK97" i="10"/>
  <c r="ISL97" i="10"/>
  <c r="ISM97" i="10"/>
  <c r="ISN97" i="10"/>
  <c r="ISO97" i="10"/>
  <c r="ISP97" i="10"/>
  <c r="ISQ97" i="10"/>
  <c r="ISR97" i="10"/>
  <c r="ISS97" i="10"/>
  <c r="IST97" i="10"/>
  <c r="ISU97" i="10"/>
  <c r="ISV97" i="10"/>
  <c r="ISW97" i="10"/>
  <c r="ISX97" i="10"/>
  <c r="ISY97" i="10"/>
  <c r="ISZ97" i="10"/>
  <c r="ITA97" i="10"/>
  <c r="ITB97" i="10"/>
  <c r="ITC97" i="10"/>
  <c r="ITD97" i="10"/>
  <c r="ITE97" i="10"/>
  <c r="ITF97" i="10"/>
  <c r="ITG97" i="10"/>
  <c r="ITH97" i="10"/>
  <c r="ITI97" i="10"/>
  <c r="ITJ97" i="10"/>
  <c r="ITK97" i="10"/>
  <c r="ITL97" i="10"/>
  <c r="ITM97" i="10"/>
  <c r="ITN97" i="10"/>
  <c r="ITO97" i="10"/>
  <c r="ITP97" i="10"/>
  <c r="ITQ97" i="10"/>
  <c r="ITR97" i="10"/>
  <c r="ITS97" i="10"/>
  <c r="ITT97" i="10"/>
  <c r="ITU97" i="10"/>
  <c r="ITV97" i="10"/>
  <c r="ITW97" i="10"/>
  <c r="ITX97" i="10"/>
  <c r="ITY97" i="10"/>
  <c r="ITZ97" i="10"/>
  <c r="IUA97" i="10"/>
  <c r="IUB97" i="10"/>
  <c r="IUC97" i="10"/>
  <c r="IUD97" i="10"/>
  <c r="IUE97" i="10"/>
  <c r="IUF97" i="10"/>
  <c r="IUG97" i="10"/>
  <c r="IUH97" i="10"/>
  <c r="IUI97" i="10"/>
  <c r="IUJ97" i="10"/>
  <c r="IUK97" i="10"/>
  <c r="IUL97" i="10"/>
  <c r="IUM97" i="10"/>
  <c r="IUN97" i="10"/>
  <c r="IUO97" i="10"/>
  <c r="IUP97" i="10"/>
  <c r="IUQ97" i="10"/>
  <c r="IUR97" i="10"/>
  <c r="IUS97" i="10"/>
  <c r="IUT97" i="10"/>
  <c r="IUU97" i="10"/>
  <c r="IUV97" i="10"/>
  <c r="IUW97" i="10"/>
  <c r="IUX97" i="10"/>
  <c r="IUY97" i="10"/>
  <c r="IUZ97" i="10"/>
  <c r="IVA97" i="10"/>
  <c r="IVB97" i="10"/>
  <c r="IVC97" i="10"/>
  <c r="IVD97" i="10"/>
  <c r="IVE97" i="10"/>
  <c r="IVF97" i="10"/>
  <c r="IVG97" i="10"/>
  <c r="IVH97" i="10"/>
  <c r="IVI97" i="10"/>
  <c r="IVJ97" i="10"/>
  <c r="IVK97" i="10"/>
  <c r="IVL97" i="10"/>
  <c r="IVM97" i="10"/>
  <c r="IVN97" i="10"/>
  <c r="IVO97" i="10"/>
  <c r="IVP97" i="10"/>
  <c r="IVQ97" i="10"/>
  <c r="IVR97" i="10"/>
  <c r="IVS97" i="10"/>
  <c r="IVT97" i="10"/>
  <c r="IVU97" i="10"/>
  <c r="IVV97" i="10"/>
  <c r="IVW97" i="10"/>
  <c r="IVX97" i="10"/>
  <c r="IVY97" i="10"/>
  <c r="IVZ97" i="10"/>
  <c r="IWA97" i="10"/>
  <c r="IWB97" i="10"/>
  <c r="IWC97" i="10"/>
  <c r="IWD97" i="10"/>
  <c r="IWE97" i="10"/>
  <c r="IWF97" i="10"/>
  <c r="IWG97" i="10"/>
  <c r="IWH97" i="10"/>
  <c r="IWI97" i="10"/>
  <c r="IWJ97" i="10"/>
  <c r="IWK97" i="10"/>
  <c r="IWL97" i="10"/>
  <c r="IWM97" i="10"/>
  <c r="IWN97" i="10"/>
  <c r="IWO97" i="10"/>
  <c r="IWP97" i="10"/>
  <c r="IWQ97" i="10"/>
  <c r="IWR97" i="10"/>
  <c r="IWS97" i="10"/>
  <c r="IWT97" i="10"/>
  <c r="IWU97" i="10"/>
  <c r="IWV97" i="10"/>
  <c r="IWW97" i="10"/>
  <c r="IWX97" i="10"/>
  <c r="IWY97" i="10"/>
  <c r="IWZ97" i="10"/>
  <c r="IXA97" i="10"/>
  <c r="IXB97" i="10"/>
  <c r="IXC97" i="10"/>
  <c r="IXD97" i="10"/>
  <c r="IXE97" i="10"/>
  <c r="IXF97" i="10"/>
  <c r="IXG97" i="10"/>
  <c r="IXH97" i="10"/>
  <c r="IXI97" i="10"/>
  <c r="IXJ97" i="10"/>
  <c r="IXK97" i="10"/>
  <c r="IXL97" i="10"/>
  <c r="IXM97" i="10"/>
  <c r="IXN97" i="10"/>
  <c r="IXO97" i="10"/>
  <c r="IXP97" i="10"/>
  <c r="IXQ97" i="10"/>
  <c r="IXR97" i="10"/>
  <c r="IXS97" i="10"/>
  <c r="IXT97" i="10"/>
  <c r="IXU97" i="10"/>
  <c r="IXV97" i="10"/>
  <c r="IXW97" i="10"/>
  <c r="IXX97" i="10"/>
  <c r="IXY97" i="10"/>
  <c r="IXZ97" i="10"/>
  <c r="IYA97" i="10"/>
  <c r="IYB97" i="10"/>
  <c r="IYC97" i="10"/>
  <c r="IYD97" i="10"/>
  <c r="IYE97" i="10"/>
  <c r="IYF97" i="10"/>
  <c r="IYG97" i="10"/>
  <c r="IYH97" i="10"/>
  <c r="IYI97" i="10"/>
  <c r="IYJ97" i="10"/>
  <c r="IYK97" i="10"/>
  <c r="IYL97" i="10"/>
  <c r="IYM97" i="10"/>
  <c r="IYN97" i="10"/>
  <c r="IYO97" i="10"/>
  <c r="IYP97" i="10"/>
  <c r="IYQ97" i="10"/>
  <c r="IYR97" i="10"/>
  <c r="IYS97" i="10"/>
  <c r="IYT97" i="10"/>
  <c r="IYU97" i="10"/>
  <c r="IYV97" i="10"/>
  <c r="IYW97" i="10"/>
  <c r="IYX97" i="10"/>
  <c r="IYY97" i="10"/>
  <c r="IYZ97" i="10"/>
  <c r="IZA97" i="10"/>
  <c r="IZB97" i="10"/>
  <c r="IZC97" i="10"/>
  <c r="IZD97" i="10"/>
  <c r="IZE97" i="10"/>
  <c r="IZF97" i="10"/>
  <c r="IZG97" i="10"/>
  <c r="IZH97" i="10"/>
  <c r="IZI97" i="10"/>
  <c r="IZJ97" i="10"/>
  <c r="IZK97" i="10"/>
  <c r="IZL97" i="10"/>
  <c r="IZM97" i="10"/>
  <c r="IZN97" i="10"/>
  <c r="IZO97" i="10"/>
  <c r="IZP97" i="10"/>
  <c r="IZQ97" i="10"/>
  <c r="IZR97" i="10"/>
  <c r="IZS97" i="10"/>
  <c r="IZT97" i="10"/>
  <c r="IZU97" i="10"/>
  <c r="IZV97" i="10"/>
  <c r="IZW97" i="10"/>
  <c r="IZX97" i="10"/>
  <c r="IZY97" i="10"/>
  <c r="IZZ97" i="10"/>
  <c r="JAA97" i="10"/>
  <c r="JAB97" i="10"/>
  <c r="JAC97" i="10"/>
  <c r="JAD97" i="10"/>
  <c r="JAE97" i="10"/>
  <c r="JAF97" i="10"/>
  <c r="JAG97" i="10"/>
  <c r="JAH97" i="10"/>
  <c r="JAI97" i="10"/>
  <c r="JAJ97" i="10"/>
  <c r="JAK97" i="10"/>
  <c r="JAL97" i="10"/>
  <c r="JAM97" i="10"/>
  <c r="JAN97" i="10"/>
  <c r="JAO97" i="10"/>
  <c r="JAP97" i="10"/>
  <c r="JAQ97" i="10"/>
  <c r="JAR97" i="10"/>
  <c r="JAS97" i="10"/>
  <c r="JAT97" i="10"/>
  <c r="JAU97" i="10"/>
  <c r="JAV97" i="10"/>
  <c r="JAW97" i="10"/>
  <c r="JAX97" i="10"/>
  <c r="JAY97" i="10"/>
  <c r="JAZ97" i="10"/>
  <c r="JBA97" i="10"/>
  <c r="JBB97" i="10"/>
  <c r="JBC97" i="10"/>
  <c r="JBD97" i="10"/>
  <c r="JBE97" i="10"/>
  <c r="JBF97" i="10"/>
  <c r="JBG97" i="10"/>
  <c r="JBH97" i="10"/>
  <c r="JBI97" i="10"/>
  <c r="JBJ97" i="10"/>
  <c r="JBK97" i="10"/>
  <c r="JBL97" i="10"/>
  <c r="JBM97" i="10"/>
  <c r="JBN97" i="10"/>
  <c r="JBO97" i="10"/>
  <c r="JBP97" i="10"/>
  <c r="JBQ97" i="10"/>
  <c r="JBR97" i="10"/>
  <c r="JBS97" i="10"/>
  <c r="JBT97" i="10"/>
  <c r="JBU97" i="10"/>
  <c r="JBV97" i="10"/>
  <c r="JBW97" i="10"/>
  <c r="JBX97" i="10"/>
  <c r="JBY97" i="10"/>
  <c r="JBZ97" i="10"/>
  <c r="JCA97" i="10"/>
  <c r="JCB97" i="10"/>
  <c r="JCC97" i="10"/>
  <c r="JCD97" i="10"/>
  <c r="JCE97" i="10"/>
  <c r="JCF97" i="10"/>
  <c r="JCG97" i="10"/>
  <c r="JCH97" i="10"/>
  <c r="JCI97" i="10"/>
  <c r="JCJ97" i="10"/>
  <c r="JCK97" i="10"/>
  <c r="JCL97" i="10"/>
  <c r="JCM97" i="10"/>
  <c r="JCN97" i="10"/>
  <c r="JCO97" i="10"/>
  <c r="JCP97" i="10"/>
  <c r="JCQ97" i="10"/>
  <c r="JCR97" i="10"/>
  <c r="JCS97" i="10"/>
  <c r="JCT97" i="10"/>
  <c r="JCU97" i="10"/>
  <c r="JCV97" i="10"/>
  <c r="JCW97" i="10"/>
  <c r="JCX97" i="10"/>
  <c r="JCY97" i="10"/>
  <c r="JCZ97" i="10"/>
  <c r="JDA97" i="10"/>
  <c r="JDB97" i="10"/>
  <c r="JDC97" i="10"/>
  <c r="JDD97" i="10"/>
  <c r="JDE97" i="10"/>
  <c r="JDF97" i="10"/>
  <c r="JDG97" i="10"/>
  <c r="JDH97" i="10"/>
  <c r="JDI97" i="10"/>
  <c r="JDJ97" i="10"/>
  <c r="JDK97" i="10"/>
  <c r="JDL97" i="10"/>
  <c r="JDM97" i="10"/>
  <c r="JDN97" i="10"/>
  <c r="JDO97" i="10"/>
  <c r="JDP97" i="10"/>
  <c r="JDQ97" i="10"/>
  <c r="JDR97" i="10"/>
  <c r="JDS97" i="10"/>
  <c r="JDT97" i="10"/>
  <c r="JDU97" i="10"/>
  <c r="JDV97" i="10"/>
  <c r="JDW97" i="10"/>
  <c r="JDX97" i="10"/>
  <c r="JDY97" i="10"/>
  <c r="JDZ97" i="10"/>
  <c r="JEA97" i="10"/>
  <c r="JEB97" i="10"/>
  <c r="JEC97" i="10"/>
  <c r="JED97" i="10"/>
  <c r="JEE97" i="10"/>
  <c r="JEF97" i="10"/>
  <c r="JEG97" i="10"/>
  <c r="JEH97" i="10"/>
  <c r="JEI97" i="10"/>
  <c r="JEJ97" i="10"/>
  <c r="JEK97" i="10"/>
  <c r="JEL97" i="10"/>
  <c r="JEM97" i="10"/>
  <c r="JEN97" i="10"/>
  <c r="JEO97" i="10"/>
  <c r="JEP97" i="10"/>
  <c r="JEQ97" i="10"/>
  <c r="JER97" i="10"/>
  <c r="JES97" i="10"/>
  <c r="JET97" i="10"/>
  <c r="JEU97" i="10"/>
  <c r="JEV97" i="10"/>
  <c r="JEW97" i="10"/>
  <c r="JEX97" i="10"/>
  <c r="JEY97" i="10"/>
  <c r="JEZ97" i="10"/>
  <c r="JFA97" i="10"/>
  <c r="JFB97" i="10"/>
  <c r="JFC97" i="10"/>
  <c r="JFD97" i="10"/>
  <c r="JFE97" i="10"/>
  <c r="JFF97" i="10"/>
  <c r="JFG97" i="10"/>
  <c r="JFH97" i="10"/>
  <c r="JFI97" i="10"/>
  <c r="JFJ97" i="10"/>
  <c r="JFK97" i="10"/>
  <c r="JFL97" i="10"/>
  <c r="JFM97" i="10"/>
  <c r="JFN97" i="10"/>
  <c r="JFO97" i="10"/>
  <c r="JFP97" i="10"/>
  <c r="JFQ97" i="10"/>
  <c r="JFR97" i="10"/>
  <c r="JFS97" i="10"/>
  <c r="JFT97" i="10"/>
  <c r="JFU97" i="10"/>
  <c r="JFV97" i="10"/>
  <c r="JFW97" i="10"/>
  <c r="JFX97" i="10"/>
  <c r="JFY97" i="10"/>
  <c r="JFZ97" i="10"/>
  <c r="JGA97" i="10"/>
  <c r="JGB97" i="10"/>
  <c r="JGC97" i="10"/>
  <c r="JGD97" i="10"/>
  <c r="JGE97" i="10"/>
  <c r="JGF97" i="10"/>
  <c r="JGG97" i="10"/>
  <c r="JGH97" i="10"/>
  <c r="JGI97" i="10"/>
  <c r="JGJ97" i="10"/>
  <c r="JGK97" i="10"/>
  <c r="JGL97" i="10"/>
  <c r="JGM97" i="10"/>
  <c r="JGN97" i="10"/>
  <c r="JGO97" i="10"/>
  <c r="JGP97" i="10"/>
  <c r="JGQ97" i="10"/>
  <c r="JGR97" i="10"/>
  <c r="JGS97" i="10"/>
  <c r="JGT97" i="10"/>
  <c r="JGU97" i="10"/>
  <c r="JGV97" i="10"/>
  <c r="JGW97" i="10"/>
  <c r="JGX97" i="10"/>
  <c r="JGY97" i="10"/>
  <c r="JGZ97" i="10"/>
  <c r="JHA97" i="10"/>
  <c r="JHB97" i="10"/>
  <c r="JHC97" i="10"/>
  <c r="JHD97" i="10"/>
  <c r="JHE97" i="10"/>
  <c r="JHF97" i="10"/>
  <c r="JHG97" i="10"/>
  <c r="JHH97" i="10"/>
  <c r="JHI97" i="10"/>
  <c r="JHJ97" i="10"/>
  <c r="JHK97" i="10"/>
  <c r="JHL97" i="10"/>
  <c r="JHM97" i="10"/>
  <c r="JHN97" i="10"/>
  <c r="JHO97" i="10"/>
  <c r="JHP97" i="10"/>
  <c r="JHQ97" i="10"/>
  <c r="JHR97" i="10"/>
  <c r="JHS97" i="10"/>
  <c r="JHT97" i="10"/>
  <c r="JHU97" i="10"/>
  <c r="JHV97" i="10"/>
  <c r="JHW97" i="10"/>
  <c r="JHX97" i="10"/>
  <c r="JHY97" i="10"/>
  <c r="JHZ97" i="10"/>
  <c r="JIA97" i="10"/>
  <c r="JIB97" i="10"/>
  <c r="JIC97" i="10"/>
  <c r="JID97" i="10"/>
  <c r="JIE97" i="10"/>
  <c r="JIF97" i="10"/>
  <c r="JIG97" i="10"/>
  <c r="JIH97" i="10"/>
  <c r="JII97" i="10"/>
  <c r="JIJ97" i="10"/>
  <c r="JIK97" i="10"/>
  <c r="JIL97" i="10"/>
  <c r="JIM97" i="10"/>
  <c r="JIN97" i="10"/>
  <c r="JIO97" i="10"/>
  <c r="JIP97" i="10"/>
  <c r="JIQ97" i="10"/>
  <c r="JIR97" i="10"/>
  <c r="JIS97" i="10"/>
  <c r="JIT97" i="10"/>
  <c r="JIU97" i="10"/>
  <c r="JIV97" i="10"/>
  <c r="JIW97" i="10"/>
  <c r="JIX97" i="10"/>
  <c r="JIY97" i="10"/>
  <c r="JIZ97" i="10"/>
  <c r="JJA97" i="10"/>
  <c r="JJB97" i="10"/>
  <c r="JJC97" i="10"/>
  <c r="JJD97" i="10"/>
  <c r="JJE97" i="10"/>
  <c r="JJF97" i="10"/>
  <c r="JJG97" i="10"/>
  <c r="JJH97" i="10"/>
  <c r="JJI97" i="10"/>
  <c r="JJJ97" i="10"/>
  <c r="JJK97" i="10"/>
  <c r="JJL97" i="10"/>
  <c r="JJM97" i="10"/>
  <c r="JJN97" i="10"/>
  <c r="JJO97" i="10"/>
  <c r="JJP97" i="10"/>
  <c r="JJQ97" i="10"/>
  <c r="JJR97" i="10"/>
  <c r="JJS97" i="10"/>
  <c r="JJT97" i="10"/>
  <c r="JJU97" i="10"/>
  <c r="JJV97" i="10"/>
  <c r="JJW97" i="10"/>
  <c r="JJX97" i="10"/>
  <c r="JJY97" i="10"/>
  <c r="JJZ97" i="10"/>
  <c r="JKA97" i="10"/>
  <c r="JKB97" i="10"/>
  <c r="JKC97" i="10"/>
  <c r="JKD97" i="10"/>
  <c r="JKE97" i="10"/>
  <c r="JKF97" i="10"/>
  <c r="JKG97" i="10"/>
  <c r="JKH97" i="10"/>
  <c r="JKI97" i="10"/>
  <c r="JKJ97" i="10"/>
  <c r="JKK97" i="10"/>
  <c r="JKL97" i="10"/>
  <c r="JKM97" i="10"/>
  <c r="JKN97" i="10"/>
  <c r="JKO97" i="10"/>
  <c r="JKP97" i="10"/>
  <c r="JKQ97" i="10"/>
  <c r="JKR97" i="10"/>
  <c r="JKS97" i="10"/>
  <c r="JKT97" i="10"/>
  <c r="JKU97" i="10"/>
  <c r="JKV97" i="10"/>
  <c r="JKW97" i="10"/>
  <c r="JKX97" i="10"/>
  <c r="JKY97" i="10"/>
  <c r="JKZ97" i="10"/>
  <c r="JLA97" i="10"/>
  <c r="JLB97" i="10"/>
  <c r="JLC97" i="10"/>
  <c r="JLD97" i="10"/>
  <c r="JLE97" i="10"/>
  <c r="JLF97" i="10"/>
  <c r="JLG97" i="10"/>
  <c r="JLH97" i="10"/>
  <c r="JLI97" i="10"/>
  <c r="JLJ97" i="10"/>
  <c r="JLK97" i="10"/>
  <c r="JLL97" i="10"/>
  <c r="JLM97" i="10"/>
  <c r="JLN97" i="10"/>
  <c r="JLO97" i="10"/>
  <c r="JLP97" i="10"/>
  <c r="JLQ97" i="10"/>
  <c r="JLR97" i="10"/>
  <c r="JLS97" i="10"/>
  <c r="JLT97" i="10"/>
  <c r="JLU97" i="10"/>
  <c r="JLV97" i="10"/>
  <c r="JLW97" i="10"/>
  <c r="JLX97" i="10"/>
  <c r="JLY97" i="10"/>
  <c r="JLZ97" i="10"/>
  <c r="JMA97" i="10"/>
  <c r="JMB97" i="10"/>
  <c r="JMC97" i="10"/>
  <c r="JMD97" i="10"/>
  <c r="JME97" i="10"/>
  <c r="JMF97" i="10"/>
  <c r="JMG97" i="10"/>
  <c r="JMH97" i="10"/>
  <c r="JMI97" i="10"/>
  <c r="JMJ97" i="10"/>
  <c r="JMK97" i="10"/>
  <c r="JML97" i="10"/>
  <c r="JMM97" i="10"/>
  <c r="JMN97" i="10"/>
  <c r="JMO97" i="10"/>
  <c r="JMP97" i="10"/>
  <c r="JMQ97" i="10"/>
  <c r="JMR97" i="10"/>
  <c r="JMS97" i="10"/>
  <c r="JMT97" i="10"/>
  <c r="JMU97" i="10"/>
  <c r="JMV97" i="10"/>
  <c r="JMW97" i="10"/>
  <c r="JMX97" i="10"/>
  <c r="JMY97" i="10"/>
  <c r="JMZ97" i="10"/>
  <c r="JNA97" i="10"/>
  <c r="JNB97" i="10"/>
  <c r="JNC97" i="10"/>
  <c r="JND97" i="10"/>
  <c r="JNE97" i="10"/>
  <c r="JNF97" i="10"/>
  <c r="JNG97" i="10"/>
  <c r="JNH97" i="10"/>
  <c r="JNI97" i="10"/>
  <c r="JNJ97" i="10"/>
  <c r="JNK97" i="10"/>
  <c r="JNL97" i="10"/>
  <c r="JNM97" i="10"/>
  <c r="JNN97" i="10"/>
  <c r="JNO97" i="10"/>
  <c r="JNP97" i="10"/>
  <c r="JNQ97" i="10"/>
  <c r="JNR97" i="10"/>
  <c r="JNS97" i="10"/>
  <c r="JNT97" i="10"/>
  <c r="JNU97" i="10"/>
  <c r="JNV97" i="10"/>
  <c r="JNW97" i="10"/>
  <c r="JNX97" i="10"/>
  <c r="JNY97" i="10"/>
  <c r="JNZ97" i="10"/>
  <c r="JOA97" i="10"/>
  <c r="JOB97" i="10"/>
  <c r="JOC97" i="10"/>
  <c r="JOD97" i="10"/>
  <c r="JOE97" i="10"/>
  <c r="JOF97" i="10"/>
  <c r="JOG97" i="10"/>
  <c r="JOH97" i="10"/>
  <c r="JOI97" i="10"/>
  <c r="JOJ97" i="10"/>
  <c r="JOK97" i="10"/>
  <c r="JOL97" i="10"/>
  <c r="JOM97" i="10"/>
  <c r="JON97" i="10"/>
  <c r="JOO97" i="10"/>
  <c r="JOP97" i="10"/>
  <c r="JOQ97" i="10"/>
  <c r="JOR97" i="10"/>
  <c r="JOS97" i="10"/>
  <c r="JOT97" i="10"/>
  <c r="JOU97" i="10"/>
  <c r="JOV97" i="10"/>
  <c r="JOW97" i="10"/>
  <c r="JOX97" i="10"/>
  <c r="JOY97" i="10"/>
  <c r="JOZ97" i="10"/>
  <c r="JPA97" i="10"/>
  <c r="JPB97" i="10"/>
  <c r="JPC97" i="10"/>
  <c r="JPD97" i="10"/>
  <c r="JPE97" i="10"/>
  <c r="JPF97" i="10"/>
  <c r="JPG97" i="10"/>
  <c r="JPH97" i="10"/>
  <c r="JPI97" i="10"/>
  <c r="JPJ97" i="10"/>
  <c r="JPK97" i="10"/>
  <c r="JPL97" i="10"/>
  <c r="JPM97" i="10"/>
  <c r="JPN97" i="10"/>
  <c r="JPO97" i="10"/>
  <c r="JPP97" i="10"/>
  <c r="JPQ97" i="10"/>
  <c r="JPR97" i="10"/>
  <c r="JPS97" i="10"/>
  <c r="JPT97" i="10"/>
  <c r="JPU97" i="10"/>
  <c r="JPV97" i="10"/>
  <c r="JPW97" i="10"/>
  <c r="JPX97" i="10"/>
  <c r="JPY97" i="10"/>
  <c r="JPZ97" i="10"/>
  <c r="JQA97" i="10"/>
  <c r="JQB97" i="10"/>
  <c r="JQC97" i="10"/>
  <c r="JQD97" i="10"/>
  <c r="JQE97" i="10"/>
  <c r="JQF97" i="10"/>
  <c r="JQG97" i="10"/>
  <c r="JQH97" i="10"/>
  <c r="JQI97" i="10"/>
  <c r="JQJ97" i="10"/>
  <c r="JQK97" i="10"/>
  <c r="JQL97" i="10"/>
  <c r="JQM97" i="10"/>
  <c r="JQN97" i="10"/>
  <c r="JQO97" i="10"/>
  <c r="JQP97" i="10"/>
  <c r="JQQ97" i="10"/>
  <c r="JQR97" i="10"/>
  <c r="JQS97" i="10"/>
  <c r="JQT97" i="10"/>
  <c r="JQU97" i="10"/>
  <c r="JQV97" i="10"/>
  <c r="JQW97" i="10"/>
  <c r="JQX97" i="10"/>
  <c r="JQY97" i="10"/>
  <c r="JQZ97" i="10"/>
  <c r="JRA97" i="10"/>
  <c r="JRB97" i="10"/>
  <c r="JRC97" i="10"/>
  <c r="JRD97" i="10"/>
  <c r="JRE97" i="10"/>
  <c r="JRF97" i="10"/>
  <c r="JRG97" i="10"/>
  <c r="JRH97" i="10"/>
  <c r="JRI97" i="10"/>
  <c r="JRJ97" i="10"/>
  <c r="JRK97" i="10"/>
  <c r="JRL97" i="10"/>
  <c r="JRM97" i="10"/>
  <c r="JRN97" i="10"/>
  <c r="JRO97" i="10"/>
  <c r="JRP97" i="10"/>
  <c r="JRQ97" i="10"/>
  <c r="JRR97" i="10"/>
  <c r="JRS97" i="10"/>
  <c r="JRT97" i="10"/>
  <c r="JRU97" i="10"/>
  <c r="JRV97" i="10"/>
  <c r="JRW97" i="10"/>
  <c r="JRX97" i="10"/>
  <c r="JRY97" i="10"/>
  <c r="JRZ97" i="10"/>
  <c r="JSA97" i="10"/>
  <c r="JSB97" i="10"/>
  <c r="JSC97" i="10"/>
  <c r="JSD97" i="10"/>
  <c r="JSE97" i="10"/>
  <c r="JSF97" i="10"/>
  <c r="JSG97" i="10"/>
  <c r="JSH97" i="10"/>
  <c r="JSI97" i="10"/>
  <c r="JSJ97" i="10"/>
  <c r="JSK97" i="10"/>
  <c r="JSL97" i="10"/>
  <c r="JSM97" i="10"/>
  <c r="JSN97" i="10"/>
  <c r="JSO97" i="10"/>
  <c r="JSP97" i="10"/>
  <c r="JSQ97" i="10"/>
  <c r="JSR97" i="10"/>
  <c r="JSS97" i="10"/>
  <c r="JST97" i="10"/>
  <c r="JSU97" i="10"/>
  <c r="JSV97" i="10"/>
  <c r="JSW97" i="10"/>
  <c r="JSX97" i="10"/>
  <c r="JSY97" i="10"/>
  <c r="JSZ97" i="10"/>
  <c r="JTA97" i="10"/>
  <c r="JTB97" i="10"/>
  <c r="JTC97" i="10"/>
  <c r="JTD97" i="10"/>
  <c r="JTE97" i="10"/>
  <c r="JTF97" i="10"/>
  <c r="JTG97" i="10"/>
  <c r="JTH97" i="10"/>
  <c r="JTI97" i="10"/>
  <c r="JTJ97" i="10"/>
  <c r="JTK97" i="10"/>
  <c r="JTL97" i="10"/>
  <c r="JTM97" i="10"/>
  <c r="JTN97" i="10"/>
  <c r="JTO97" i="10"/>
  <c r="JTP97" i="10"/>
  <c r="JTQ97" i="10"/>
  <c r="JTR97" i="10"/>
  <c r="JTS97" i="10"/>
  <c r="JTT97" i="10"/>
  <c r="JTU97" i="10"/>
  <c r="JTV97" i="10"/>
  <c r="JTW97" i="10"/>
  <c r="JTX97" i="10"/>
  <c r="JTY97" i="10"/>
  <c r="JTZ97" i="10"/>
  <c r="JUA97" i="10"/>
  <c r="JUB97" i="10"/>
  <c r="JUC97" i="10"/>
  <c r="JUD97" i="10"/>
  <c r="JUE97" i="10"/>
  <c r="JUF97" i="10"/>
  <c r="JUG97" i="10"/>
  <c r="JUH97" i="10"/>
  <c r="JUI97" i="10"/>
  <c r="JUJ97" i="10"/>
  <c r="JUK97" i="10"/>
  <c r="JUL97" i="10"/>
  <c r="JUM97" i="10"/>
  <c r="JUN97" i="10"/>
  <c r="JUO97" i="10"/>
  <c r="JUP97" i="10"/>
  <c r="JUQ97" i="10"/>
  <c r="JUR97" i="10"/>
  <c r="JUS97" i="10"/>
  <c r="JUT97" i="10"/>
  <c r="JUU97" i="10"/>
  <c r="JUV97" i="10"/>
  <c r="JUW97" i="10"/>
  <c r="JUX97" i="10"/>
  <c r="JUY97" i="10"/>
  <c r="JUZ97" i="10"/>
  <c r="JVA97" i="10"/>
  <c r="JVB97" i="10"/>
  <c r="JVC97" i="10"/>
  <c r="JVD97" i="10"/>
  <c r="JVE97" i="10"/>
  <c r="JVF97" i="10"/>
  <c r="JVG97" i="10"/>
  <c r="JVH97" i="10"/>
  <c r="JVI97" i="10"/>
  <c r="JVJ97" i="10"/>
  <c r="JVK97" i="10"/>
  <c r="JVL97" i="10"/>
  <c r="JVM97" i="10"/>
  <c r="JVN97" i="10"/>
  <c r="JVO97" i="10"/>
  <c r="JVP97" i="10"/>
  <c r="JVQ97" i="10"/>
  <c r="JVR97" i="10"/>
  <c r="JVS97" i="10"/>
  <c r="JVT97" i="10"/>
  <c r="JVU97" i="10"/>
  <c r="JVV97" i="10"/>
  <c r="JVW97" i="10"/>
  <c r="JVX97" i="10"/>
  <c r="JVY97" i="10"/>
  <c r="JVZ97" i="10"/>
  <c r="JWA97" i="10"/>
  <c r="JWB97" i="10"/>
  <c r="JWC97" i="10"/>
  <c r="JWD97" i="10"/>
  <c r="JWE97" i="10"/>
  <c r="JWF97" i="10"/>
  <c r="JWG97" i="10"/>
  <c r="JWH97" i="10"/>
  <c r="JWI97" i="10"/>
  <c r="JWJ97" i="10"/>
  <c r="JWK97" i="10"/>
  <c r="JWL97" i="10"/>
  <c r="JWM97" i="10"/>
  <c r="JWN97" i="10"/>
  <c r="JWO97" i="10"/>
  <c r="JWP97" i="10"/>
  <c r="JWQ97" i="10"/>
  <c r="JWR97" i="10"/>
  <c r="JWS97" i="10"/>
  <c r="JWT97" i="10"/>
  <c r="JWU97" i="10"/>
  <c r="JWV97" i="10"/>
  <c r="JWW97" i="10"/>
  <c r="JWX97" i="10"/>
  <c r="JWY97" i="10"/>
  <c r="JWZ97" i="10"/>
  <c r="JXA97" i="10"/>
  <c r="JXB97" i="10"/>
  <c r="JXC97" i="10"/>
  <c r="JXD97" i="10"/>
  <c r="JXE97" i="10"/>
  <c r="JXF97" i="10"/>
  <c r="JXG97" i="10"/>
  <c r="JXH97" i="10"/>
  <c r="JXI97" i="10"/>
  <c r="JXJ97" i="10"/>
  <c r="JXK97" i="10"/>
  <c r="JXL97" i="10"/>
  <c r="JXM97" i="10"/>
  <c r="JXN97" i="10"/>
  <c r="JXO97" i="10"/>
  <c r="JXP97" i="10"/>
  <c r="JXQ97" i="10"/>
  <c r="JXR97" i="10"/>
  <c r="JXS97" i="10"/>
  <c r="JXT97" i="10"/>
  <c r="JXU97" i="10"/>
  <c r="JXV97" i="10"/>
  <c r="JXW97" i="10"/>
  <c r="JXX97" i="10"/>
  <c r="JXY97" i="10"/>
  <c r="JXZ97" i="10"/>
  <c r="JYA97" i="10"/>
  <c r="JYB97" i="10"/>
  <c r="JYC97" i="10"/>
  <c r="JYD97" i="10"/>
  <c r="JYE97" i="10"/>
  <c r="JYF97" i="10"/>
  <c r="JYG97" i="10"/>
  <c r="JYH97" i="10"/>
  <c r="JYI97" i="10"/>
  <c r="JYJ97" i="10"/>
  <c r="JYK97" i="10"/>
  <c r="JYL97" i="10"/>
  <c r="JYM97" i="10"/>
  <c r="JYN97" i="10"/>
  <c r="JYO97" i="10"/>
  <c r="JYP97" i="10"/>
  <c r="JYQ97" i="10"/>
  <c r="JYR97" i="10"/>
  <c r="JYS97" i="10"/>
  <c r="JYT97" i="10"/>
  <c r="JYU97" i="10"/>
  <c r="JYV97" i="10"/>
  <c r="JYW97" i="10"/>
  <c r="JYX97" i="10"/>
  <c r="JYY97" i="10"/>
  <c r="JYZ97" i="10"/>
  <c r="JZA97" i="10"/>
  <c r="JZB97" i="10"/>
  <c r="JZC97" i="10"/>
  <c r="JZD97" i="10"/>
  <c r="JZE97" i="10"/>
  <c r="JZF97" i="10"/>
  <c r="JZG97" i="10"/>
  <c r="JZH97" i="10"/>
  <c r="JZI97" i="10"/>
  <c r="JZJ97" i="10"/>
  <c r="JZK97" i="10"/>
  <c r="JZL97" i="10"/>
  <c r="JZM97" i="10"/>
  <c r="JZN97" i="10"/>
  <c r="JZO97" i="10"/>
  <c r="JZP97" i="10"/>
  <c r="JZQ97" i="10"/>
  <c r="JZR97" i="10"/>
  <c r="JZS97" i="10"/>
  <c r="JZT97" i="10"/>
  <c r="JZU97" i="10"/>
  <c r="JZV97" i="10"/>
  <c r="JZW97" i="10"/>
  <c r="JZX97" i="10"/>
  <c r="JZY97" i="10"/>
  <c r="JZZ97" i="10"/>
  <c r="KAA97" i="10"/>
  <c r="KAB97" i="10"/>
  <c r="KAC97" i="10"/>
  <c r="KAD97" i="10"/>
  <c r="KAE97" i="10"/>
  <c r="KAF97" i="10"/>
  <c r="KAG97" i="10"/>
  <c r="KAH97" i="10"/>
  <c r="KAI97" i="10"/>
  <c r="KAJ97" i="10"/>
  <c r="KAK97" i="10"/>
  <c r="KAL97" i="10"/>
  <c r="KAM97" i="10"/>
  <c r="KAN97" i="10"/>
  <c r="KAO97" i="10"/>
  <c r="KAP97" i="10"/>
  <c r="KAQ97" i="10"/>
  <c r="KAR97" i="10"/>
  <c r="KAS97" i="10"/>
  <c r="KAT97" i="10"/>
  <c r="KAU97" i="10"/>
  <c r="KAV97" i="10"/>
  <c r="KAW97" i="10"/>
  <c r="KAX97" i="10"/>
  <c r="KAY97" i="10"/>
  <c r="KAZ97" i="10"/>
  <c r="KBA97" i="10"/>
  <c r="KBB97" i="10"/>
  <c r="KBC97" i="10"/>
  <c r="KBD97" i="10"/>
  <c r="KBE97" i="10"/>
  <c r="KBF97" i="10"/>
  <c r="KBG97" i="10"/>
  <c r="KBH97" i="10"/>
  <c r="KBI97" i="10"/>
  <c r="KBJ97" i="10"/>
  <c r="KBK97" i="10"/>
  <c r="KBL97" i="10"/>
  <c r="KBM97" i="10"/>
  <c r="KBN97" i="10"/>
  <c r="KBO97" i="10"/>
  <c r="KBP97" i="10"/>
  <c r="KBQ97" i="10"/>
  <c r="KBR97" i="10"/>
  <c r="KBS97" i="10"/>
  <c r="KBT97" i="10"/>
  <c r="KBU97" i="10"/>
  <c r="KBV97" i="10"/>
  <c r="KBW97" i="10"/>
  <c r="KBX97" i="10"/>
  <c r="KBY97" i="10"/>
  <c r="KBZ97" i="10"/>
  <c r="KCA97" i="10"/>
  <c r="KCB97" i="10"/>
  <c r="KCC97" i="10"/>
  <c r="KCD97" i="10"/>
  <c r="KCE97" i="10"/>
  <c r="KCF97" i="10"/>
  <c r="KCG97" i="10"/>
  <c r="KCH97" i="10"/>
  <c r="KCI97" i="10"/>
  <c r="KCJ97" i="10"/>
  <c r="KCK97" i="10"/>
  <c r="KCL97" i="10"/>
  <c r="KCM97" i="10"/>
  <c r="KCN97" i="10"/>
  <c r="KCO97" i="10"/>
  <c r="KCP97" i="10"/>
  <c r="KCQ97" i="10"/>
  <c r="KCR97" i="10"/>
  <c r="KCS97" i="10"/>
  <c r="KCT97" i="10"/>
  <c r="KCU97" i="10"/>
  <c r="KCV97" i="10"/>
  <c r="KCW97" i="10"/>
  <c r="KCX97" i="10"/>
  <c r="KCY97" i="10"/>
  <c r="KCZ97" i="10"/>
  <c r="KDA97" i="10"/>
  <c r="KDB97" i="10"/>
  <c r="KDC97" i="10"/>
  <c r="KDD97" i="10"/>
  <c r="KDE97" i="10"/>
  <c r="KDF97" i="10"/>
  <c r="KDG97" i="10"/>
  <c r="KDH97" i="10"/>
  <c r="KDI97" i="10"/>
  <c r="KDJ97" i="10"/>
  <c r="KDK97" i="10"/>
  <c r="KDL97" i="10"/>
  <c r="KDM97" i="10"/>
  <c r="KDN97" i="10"/>
  <c r="KDO97" i="10"/>
  <c r="KDP97" i="10"/>
  <c r="KDQ97" i="10"/>
  <c r="KDR97" i="10"/>
  <c r="KDS97" i="10"/>
  <c r="KDT97" i="10"/>
  <c r="KDU97" i="10"/>
  <c r="KDV97" i="10"/>
  <c r="KDW97" i="10"/>
  <c r="KDX97" i="10"/>
  <c r="KDY97" i="10"/>
  <c r="KDZ97" i="10"/>
  <c r="KEA97" i="10"/>
  <c r="KEB97" i="10"/>
  <c r="KEC97" i="10"/>
  <c r="KED97" i="10"/>
  <c r="KEE97" i="10"/>
  <c r="KEF97" i="10"/>
  <c r="KEG97" i="10"/>
  <c r="KEH97" i="10"/>
  <c r="KEI97" i="10"/>
  <c r="KEJ97" i="10"/>
  <c r="KEK97" i="10"/>
  <c r="KEL97" i="10"/>
  <c r="KEM97" i="10"/>
  <c r="KEN97" i="10"/>
  <c r="KEO97" i="10"/>
  <c r="KEP97" i="10"/>
  <c r="KEQ97" i="10"/>
  <c r="KER97" i="10"/>
  <c r="KES97" i="10"/>
  <c r="KET97" i="10"/>
  <c r="KEU97" i="10"/>
  <c r="KEV97" i="10"/>
  <c r="KEW97" i="10"/>
  <c r="KEX97" i="10"/>
  <c r="KEY97" i="10"/>
  <c r="KEZ97" i="10"/>
  <c r="KFA97" i="10"/>
  <c r="KFB97" i="10"/>
  <c r="KFC97" i="10"/>
  <c r="KFD97" i="10"/>
  <c r="KFE97" i="10"/>
  <c r="KFF97" i="10"/>
  <c r="KFG97" i="10"/>
  <c r="KFH97" i="10"/>
  <c r="KFI97" i="10"/>
  <c r="KFJ97" i="10"/>
  <c r="KFK97" i="10"/>
  <c r="KFL97" i="10"/>
  <c r="KFM97" i="10"/>
  <c r="KFN97" i="10"/>
  <c r="KFO97" i="10"/>
  <c r="KFP97" i="10"/>
  <c r="KFQ97" i="10"/>
  <c r="KFR97" i="10"/>
  <c r="KFS97" i="10"/>
  <c r="KFT97" i="10"/>
  <c r="KFU97" i="10"/>
  <c r="KFV97" i="10"/>
  <c r="KFW97" i="10"/>
  <c r="KFX97" i="10"/>
  <c r="KFY97" i="10"/>
  <c r="KFZ97" i="10"/>
  <c r="KGA97" i="10"/>
  <c r="KGB97" i="10"/>
  <c r="KGC97" i="10"/>
  <c r="KGD97" i="10"/>
  <c r="KGE97" i="10"/>
  <c r="KGF97" i="10"/>
  <c r="KGG97" i="10"/>
  <c r="KGH97" i="10"/>
  <c r="KGI97" i="10"/>
  <c r="KGJ97" i="10"/>
  <c r="KGK97" i="10"/>
  <c r="KGL97" i="10"/>
  <c r="KGM97" i="10"/>
  <c r="KGN97" i="10"/>
  <c r="KGO97" i="10"/>
  <c r="KGP97" i="10"/>
  <c r="KGQ97" i="10"/>
  <c r="KGR97" i="10"/>
  <c r="KGS97" i="10"/>
  <c r="KGT97" i="10"/>
  <c r="KGU97" i="10"/>
  <c r="KGV97" i="10"/>
  <c r="KGW97" i="10"/>
  <c r="KGX97" i="10"/>
  <c r="KGY97" i="10"/>
  <c r="KGZ97" i="10"/>
  <c r="KHA97" i="10"/>
  <c r="KHB97" i="10"/>
  <c r="KHC97" i="10"/>
  <c r="KHD97" i="10"/>
  <c r="KHE97" i="10"/>
  <c r="KHF97" i="10"/>
  <c r="KHG97" i="10"/>
  <c r="KHH97" i="10"/>
  <c r="KHI97" i="10"/>
  <c r="KHJ97" i="10"/>
  <c r="KHK97" i="10"/>
  <c r="KHL97" i="10"/>
  <c r="KHM97" i="10"/>
  <c r="KHN97" i="10"/>
  <c r="KHO97" i="10"/>
  <c r="KHP97" i="10"/>
  <c r="KHQ97" i="10"/>
  <c r="KHR97" i="10"/>
  <c r="KHS97" i="10"/>
  <c r="KHT97" i="10"/>
  <c r="KHU97" i="10"/>
  <c r="KHV97" i="10"/>
  <c r="KHW97" i="10"/>
  <c r="KHX97" i="10"/>
  <c r="KHY97" i="10"/>
  <c r="KHZ97" i="10"/>
  <c r="KIA97" i="10"/>
  <c r="KIB97" i="10"/>
  <c r="KIC97" i="10"/>
  <c r="KID97" i="10"/>
  <c r="KIE97" i="10"/>
  <c r="KIF97" i="10"/>
  <c r="KIG97" i="10"/>
  <c r="KIH97" i="10"/>
  <c r="KII97" i="10"/>
  <c r="KIJ97" i="10"/>
  <c r="KIK97" i="10"/>
  <c r="KIL97" i="10"/>
  <c r="KIM97" i="10"/>
  <c r="KIN97" i="10"/>
  <c r="KIO97" i="10"/>
  <c r="KIP97" i="10"/>
  <c r="KIQ97" i="10"/>
  <c r="KIR97" i="10"/>
  <c r="KIS97" i="10"/>
  <c r="KIT97" i="10"/>
  <c r="KIU97" i="10"/>
  <c r="KIV97" i="10"/>
  <c r="KIW97" i="10"/>
  <c r="KIX97" i="10"/>
  <c r="KIY97" i="10"/>
  <c r="KIZ97" i="10"/>
  <c r="KJA97" i="10"/>
  <c r="KJB97" i="10"/>
  <c r="KJC97" i="10"/>
  <c r="KJD97" i="10"/>
  <c r="KJE97" i="10"/>
  <c r="KJF97" i="10"/>
  <c r="KJG97" i="10"/>
  <c r="KJH97" i="10"/>
  <c r="KJI97" i="10"/>
  <c r="KJJ97" i="10"/>
  <c r="KJK97" i="10"/>
  <c r="KJL97" i="10"/>
  <c r="KJM97" i="10"/>
  <c r="KJN97" i="10"/>
  <c r="KJO97" i="10"/>
  <c r="KJP97" i="10"/>
  <c r="KJQ97" i="10"/>
  <c r="KJR97" i="10"/>
  <c r="KJS97" i="10"/>
  <c r="KJT97" i="10"/>
  <c r="KJU97" i="10"/>
  <c r="KJV97" i="10"/>
  <c r="KJW97" i="10"/>
  <c r="KJX97" i="10"/>
  <c r="KJY97" i="10"/>
  <c r="KJZ97" i="10"/>
  <c r="KKA97" i="10"/>
  <c r="KKB97" i="10"/>
  <c r="KKC97" i="10"/>
  <c r="KKD97" i="10"/>
  <c r="KKE97" i="10"/>
  <c r="KKF97" i="10"/>
  <c r="KKG97" i="10"/>
  <c r="KKH97" i="10"/>
  <c r="KKI97" i="10"/>
  <c r="KKJ97" i="10"/>
  <c r="KKK97" i="10"/>
  <c r="KKL97" i="10"/>
  <c r="KKM97" i="10"/>
  <c r="KKN97" i="10"/>
  <c r="KKO97" i="10"/>
  <c r="KKP97" i="10"/>
  <c r="KKQ97" i="10"/>
  <c r="KKR97" i="10"/>
  <c r="KKS97" i="10"/>
  <c r="KKT97" i="10"/>
  <c r="KKU97" i="10"/>
  <c r="KKV97" i="10"/>
  <c r="KKW97" i="10"/>
  <c r="KKX97" i="10"/>
  <c r="KKY97" i="10"/>
  <c r="KKZ97" i="10"/>
  <c r="KLA97" i="10"/>
  <c r="KLB97" i="10"/>
  <c r="KLC97" i="10"/>
  <c r="KLD97" i="10"/>
  <c r="KLE97" i="10"/>
  <c r="KLF97" i="10"/>
  <c r="KLG97" i="10"/>
  <c r="KLH97" i="10"/>
  <c r="KLI97" i="10"/>
  <c r="KLJ97" i="10"/>
  <c r="KLK97" i="10"/>
  <c r="KLL97" i="10"/>
  <c r="KLM97" i="10"/>
  <c r="KLN97" i="10"/>
  <c r="KLO97" i="10"/>
  <c r="KLP97" i="10"/>
  <c r="KLQ97" i="10"/>
  <c r="KLR97" i="10"/>
  <c r="KLS97" i="10"/>
  <c r="KLT97" i="10"/>
  <c r="KLU97" i="10"/>
  <c r="KLV97" i="10"/>
  <c r="KLW97" i="10"/>
  <c r="KLX97" i="10"/>
  <c r="KLY97" i="10"/>
  <c r="KLZ97" i="10"/>
  <c r="KMA97" i="10"/>
  <c r="KMB97" i="10"/>
  <c r="KMC97" i="10"/>
  <c r="KMD97" i="10"/>
  <c r="KME97" i="10"/>
  <c r="KMF97" i="10"/>
  <c r="KMG97" i="10"/>
  <c r="KMH97" i="10"/>
  <c r="KMI97" i="10"/>
  <c r="KMJ97" i="10"/>
  <c r="KMK97" i="10"/>
  <c r="KML97" i="10"/>
  <c r="KMM97" i="10"/>
  <c r="KMN97" i="10"/>
  <c r="KMO97" i="10"/>
  <c r="KMP97" i="10"/>
  <c r="KMQ97" i="10"/>
  <c r="KMR97" i="10"/>
  <c r="KMS97" i="10"/>
  <c r="KMT97" i="10"/>
  <c r="KMU97" i="10"/>
  <c r="KMV97" i="10"/>
  <c r="KMW97" i="10"/>
  <c r="KMX97" i="10"/>
  <c r="KMY97" i="10"/>
  <c r="KMZ97" i="10"/>
  <c r="KNA97" i="10"/>
  <c r="KNB97" i="10"/>
  <c r="KNC97" i="10"/>
  <c r="KND97" i="10"/>
  <c r="KNE97" i="10"/>
  <c r="KNF97" i="10"/>
  <c r="KNG97" i="10"/>
  <c r="KNH97" i="10"/>
  <c r="KNI97" i="10"/>
  <c r="KNJ97" i="10"/>
  <c r="KNK97" i="10"/>
  <c r="KNL97" i="10"/>
  <c r="KNM97" i="10"/>
  <c r="KNN97" i="10"/>
  <c r="KNO97" i="10"/>
  <c r="KNP97" i="10"/>
  <c r="KNQ97" i="10"/>
  <c r="KNR97" i="10"/>
  <c r="KNS97" i="10"/>
  <c r="KNT97" i="10"/>
  <c r="KNU97" i="10"/>
  <c r="KNV97" i="10"/>
  <c r="KNW97" i="10"/>
  <c r="KNX97" i="10"/>
  <c r="KNY97" i="10"/>
  <c r="KNZ97" i="10"/>
  <c r="KOA97" i="10"/>
  <c r="KOB97" i="10"/>
  <c r="KOC97" i="10"/>
  <c r="KOD97" i="10"/>
  <c r="KOE97" i="10"/>
  <c r="KOF97" i="10"/>
  <c r="KOG97" i="10"/>
  <c r="KOH97" i="10"/>
  <c r="KOI97" i="10"/>
  <c r="KOJ97" i="10"/>
  <c r="KOK97" i="10"/>
  <c r="KOL97" i="10"/>
  <c r="KOM97" i="10"/>
  <c r="KON97" i="10"/>
  <c r="KOO97" i="10"/>
  <c r="KOP97" i="10"/>
  <c r="KOQ97" i="10"/>
  <c r="KOR97" i="10"/>
  <c r="KOS97" i="10"/>
  <c r="KOT97" i="10"/>
  <c r="KOU97" i="10"/>
  <c r="KOV97" i="10"/>
  <c r="KOW97" i="10"/>
  <c r="KOX97" i="10"/>
  <c r="KOY97" i="10"/>
  <c r="KOZ97" i="10"/>
  <c r="KPA97" i="10"/>
  <c r="KPB97" i="10"/>
  <c r="KPC97" i="10"/>
  <c r="KPD97" i="10"/>
  <c r="KPE97" i="10"/>
  <c r="KPF97" i="10"/>
  <c r="KPG97" i="10"/>
  <c r="KPH97" i="10"/>
  <c r="KPI97" i="10"/>
  <c r="KPJ97" i="10"/>
  <c r="KPK97" i="10"/>
  <c r="KPL97" i="10"/>
  <c r="KPM97" i="10"/>
  <c r="KPN97" i="10"/>
  <c r="KPO97" i="10"/>
  <c r="KPP97" i="10"/>
  <c r="KPQ97" i="10"/>
  <c r="KPR97" i="10"/>
  <c r="KPS97" i="10"/>
  <c r="KPT97" i="10"/>
  <c r="KPU97" i="10"/>
  <c r="KPV97" i="10"/>
  <c r="KPW97" i="10"/>
  <c r="KPX97" i="10"/>
  <c r="KPY97" i="10"/>
  <c r="KPZ97" i="10"/>
  <c r="KQA97" i="10"/>
  <c r="KQB97" i="10"/>
  <c r="KQC97" i="10"/>
  <c r="KQD97" i="10"/>
  <c r="KQE97" i="10"/>
  <c r="KQF97" i="10"/>
  <c r="KQG97" i="10"/>
  <c r="KQH97" i="10"/>
  <c r="KQI97" i="10"/>
  <c r="KQJ97" i="10"/>
  <c r="KQK97" i="10"/>
  <c r="KQL97" i="10"/>
  <c r="KQM97" i="10"/>
  <c r="KQN97" i="10"/>
  <c r="KQO97" i="10"/>
  <c r="KQP97" i="10"/>
  <c r="KQQ97" i="10"/>
  <c r="KQR97" i="10"/>
  <c r="KQS97" i="10"/>
  <c r="KQT97" i="10"/>
  <c r="KQU97" i="10"/>
  <c r="KQV97" i="10"/>
  <c r="KQW97" i="10"/>
  <c r="KQX97" i="10"/>
  <c r="KQY97" i="10"/>
  <c r="KQZ97" i="10"/>
  <c r="KRA97" i="10"/>
  <c r="KRB97" i="10"/>
  <c r="KRC97" i="10"/>
  <c r="KRD97" i="10"/>
  <c r="KRE97" i="10"/>
  <c r="KRF97" i="10"/>
  <c r="KRG97" i="10"/>
  <c r="KRH97" i="10"/>
  <c r="KRI97" i="10"/>
  <c r="KRJ97" i="10"/>
  <c r="KRK97" i="10"/>
  <c r="KRL97" i="10"/>
  <c r="KRM97" i="10"/>
  <c r="KRN97" i="10"/>
  <c r="KRO97" i="10"/>
  <c r="KRP97" i="10"/>
  <c r="KRQ97" i="10"/>
  <c r="KRR97" i="10"/>
  <c r="KRS97" i="10"/>
  <c r="KRT97" i="10"/>
  <c r="KRU97" i="10"/>
  <c r="KRV97" i="10"/>
  <c r="KRW97" i="10"/>
  <c r="KRX97" i="10"/>
  <c r="KRY97" i="10"/>
  <c r="KRZ97" i="10"/>
  <c r="KSA97" i="10"/>
  <c r="KSB97" i="10"/>
  <c r="KSC97" i="10"/>
  <c r="KSD97" i="10"/>
  <c r="KSE97" i="10"/>
  <c r="KSF97" i="10"/>
  <c r="KSG97" i="10"/>
  <c r="KSH97" i="10"/>
  <c r="KSI97" i="10"/>
  <c r="KSJ97" i="10"/>
  <c r="KSK97" i="10"/>
  <c r="KSL97" i="10"/>
  <c r="KSM97" i="10"/>
  <c r="KSN97" i="10"/>
  <c r="KSO97" i="10"/>
  <c r="KSP97" i="10"/>
  <c r="KSQ97" i="10"/>
  <c r="KSR97" i="10"/>
  <c r="KSS97" i="10"/>
  <c r="KST97" i="10"/>
  <c r="KSU97" i="10"/>
  <c r="KSV97" i="10"/>
  <c r="KSW97" i="10"/>
  <c r="KSX97" i="10"/>
  <c r="KSY97" i="10"/>
  <c r="KSZ97" i="10"/>
  <c r="KTA97" i="10"/>
  <c r="KTB97" i="10"/>
  <c r="KTC97" i="10"/>
  <c r="KTD97" i="10"/>
  <c r="KTE97" i="10"/>
  <c r="KTF97" i="10"/>
  <c r="KTG97" i="10"/>
  <c r="KTH97" i="10"/>
  <c r="KTI97" i="10"/>
  <c r="KTJ97" i="10"/>
  <c r="KTK97" i="10"/>
  <c r="KTL97" i="10"/>
  <c r="KTM97" i="10"/>
  <c r="KTN97" i="10"/>
  <c r="KTO97" i="10"/>
  <c r="KTP97" i="10"/>
  <c r="KTQ97" i="10"/>
  <c r="KTR97" i="10"/>
  <c r="KTS97" i="10"/>
  <c r="KTT97" i="10"/>
  <c r="KTU97" i="10"/>
  <c r="KTV97" i="10"/>
  <c r="KTW97" i="10"/>
  <c r="KTX97" i="10"/>
  <c r="KTY97" i="10"/>
  <c r="KTZ97" i="10"/>
  <c r="KUA97" i="10"/>
  <c r="KUB97" i="10"/>
  <c r="KUC97" i="10"/>
  <c r="KUD97" i="10"/>
  <c r="KUE97" i="10"/>
  <c r="KUF97" i="10"/>
  <c r="KUG97" i="10"/>
  <c r="KUH97" i="10"/>
  <c r="KUI97" i="10"/>
  <c r="KUJ97" i="10"/>
  <c r="KUK97" i="10"/>
  <c r="KUL97" i="10"/>
  <c r="KUM97" i="10"/>
  <c r="KUN97" i="10"/>
  <c r="KUO97" i="10"/>
  <c r="KUP97" i="10"/>
  <c r="KUQ97" i="10"/>
  <c r="KUR97" i="10"/>
  <c r="KUS97" i="10"/>
  <c r="KUT97" i="10"/>
  <c r="KUU97" i="10"/>
  <c r="KUV97" i="10"/>
  <c r="KUW97" i="10"/>
  <c r="KUX97" i="10"/>
  <c r="KUY97" i="10"/>
  <c r="KUZ97" i="10"/>
  <c r="KVA97" i="10"/>
  <c r="KVB97" i="10"/>
  <c r="KVC97" i="10"/>
  <c r="KVD97" i="10"/>
  <c r="KVE97" i="10"/>
  <c r="KVF97" i="10"/>
  <c r="KVG97" i="10"/>
  <c r="KVH97" i="10"/>
  <c r="KVI97" i="10"/>
  <c r="KVJ97" i="10"/>
  <c r="KVK97" i="10"/>
  <c r="KVL97" i="10"/>
  <c r="KVM97" i="10"/>
  <c r="KVN97" i="10"/>
  <c r="KVO97" i="10"/>
  <c r="KVP97" i="10"/>
  <c r="KVQ97" i="10"/>
  <c r="KVR97" i="10"/>
  <c r="KVS97" i="10"/>
  <c r="KVT97" i="10"/>
  <c r="KVU97" i="10"/>
  <c r="KVV97" i="10"/>
  <c r="KVW97" i="10"/>
  <c r="KVX97" i="10"/>
  <c r="KVY97" i="10"/>
  <c r="KVZ97" i="10"/>
  <c r="KWA97" i="10"/>
  <c r="KWB97" i="10"/>
  <c r="KWC97" i="10"/>
  <c r="KWD97" i="10"/>
  <c r="KWE97" i="10"/>
  <c r="KWF97" i="10"/>
  <c r="KWG97" i="10"/>
  <c r="KWH97" i="10"/>
  <c r="KWI97" i="10"/>
  <c r="KWJ97" i="10"/>
  <c r="KWK97" i="10"/>
  <c r="KWL97" i="10"/>
  <c r="KWM97" i="10"/>
  <c r="KWN97" i="10"/>
  <c r="KWO97" i="10"/>
  <c r="KWP97" i="10"/>
  <c r="KWQ97" i="10"/>
  <c r="KWR97" i="10"/>
  <c r="KWS97" i="10"/>
  <c r="KWT97" i="10"/>
  <c r="KWU97" i="10"/>
  <c r="KWV97" i="10"/>
  <c r="KWW97" i="10"/>
  <c r="KWX97" i="10"/>
  <c r="KWY97" i="10"/>
  <c r="KWZ97" i="10"/>
  <c r="KXA97" i="10"/>
  <c r="KXB97" i="10"/>
  <c r="KXC97" i="10"/>
  <c r="KXD97" i="10"/>
  <c r="KXE97" i="10"/>
  <c r="KXF97" i="10"/>
  <c r="KXG97" i="10"/>
  <c r="KXH97" i="10"/>
  <c r="KXI97" i="10"/>
  <c r="KXJ97" i="10"/>
  <c r="KXK97" i="10"/>
  <c r="KXL97" i="10"/>
  <c r="KXM97" i="10"/>
  <c r="KXN97" i="10"/>
  <c r="KXO97" i="10"/>
  <c r="KXP97" i="10"/>
  <c r="KXQ97" i="10"/>
  <c r="KXR97" i="10"/>
  <c r="KXS97" i="10"/>
  <c r="KXT97" i="10"/>
  <c r="KXU97" i="10"/>
  <c r="KXV97" i="10"/>
  <c r="KXW97" i="10"/>
  <c r="KXX97" i="10"/>
  <c r="KXY97" i="10"/>
  <c r="KXZ97" i="10"/>
  <c r="KYA97" i="10"/>
  <c r="KYB97" i="10"/>
  <c r="KYC97" i="10"/>
  <c r="KYD97" i="10"/>
  <c r="KYE97" i="10"/>
  <c r="KYF97" i="10"/>
  <c r="KYG97" i="10"/>
  <c r="KYH97" i="10"/>
  <c r="KYI97" i="10"/>
  <c r="KYJ97" i="10"/>
  <c r="KYK97" i="10"/>
  <c r="KYL97" i="10"/>
  <c r="KYM97" i="10"/>
  <c r="KYN97" i="10"/>
  <c r="KYO97" i="10"/>
  <c r="KYP97" i="10"/>
  <c r="KYQ97" i="10"/>
  <c r="KYR97" i="10"/>
  <c r="KYS97" i="10"/>
  <c r="KYT97" i="10"/>
  <c r="KYU97" i="10"/>
  <c r="KYV97" i="10"/>
  <c r="KYW97" i="10"/>
  <c r="KYX97" i="10"/>
  <c r="KYY97" i="10"/>
  <c r="KYZ97" i="10"/>
  <c r="KZA97" i="10"/>
  <c r="KZB97" i="10"/>
  <c r="KZC97" i="10"/>
  <c r="KZD97" i="10"/>
  <c r="KZE97" i="10"/>
  <c r="KZF97" i="10"/>
  <c r="KZG97" i="10"/>
  <c r="KZH97" i="10"/>
  <c r="KZI97" i="10"/>
  <c r="KZJ97" i="10"/>
  <c r="KZK97" i="10"/>
  <c r="KZL97" i="10"/>
  <c r="KZM97" i="10"/>
  <c r="KZN97" i="10"/>
  <c r="KZO97" i="10"/>
  <c r="KZP97" i="10"/>
  <c r="KZQ97" i="10"/>
  <c r="KZR97" i="10"/>
  <c r="KZS97" i="10"/>
  <c r="KZT97" i="10"/>
  <c r="KZU97" i="10"/>
  <c r="KZV97" i="10"/>
  <c r="KZW97" i="10"/>
  <c r="KZX97" i="10"/>
  <c r="KZY97" i="10"/>
  <c r="KZZ97" i="10"/>
  <c r="LAA97" i="10"/>
  <c r="LAB97" i="10"/>
  <c r="LAC97" i="10"/>
  <c r="LAD97" i="10"/>
  <c r="LAE97" i="10"/>
  <c r="LAF97" i="10"/>
  <c r="LAG97" i="10"/>
  <c r="LAH97" i="10"/>
  <c r="LAI97" i="10"/>
  <c r="LAJ97" i="10"/>
  <c r="LAK97" i="10"/>
  <c r="LAL97" i="10"/>
  <c r="LAM97" i="10"/>
  <c r="LAN97" i="10"/>
  <c r="LAO97" i="10"/>
  <c r="LAP97" i="10"/>
  <c r="LAQ97" i="10"/>
  <c r="LAR97" i="10"/>
  <c r="LAS97" i="10"/>
  <c r="LAT97" i="10"/>
  <c r="LAU97" i="10"/>
  <c r="LAV97" i="10"/>
  <c r="LAW97" i="10"/>
  <c r="LAX97" i="10"/>
  <c r="LAY97" i="10"/>
  <c r="LAZ97" i="10"/>
  <c r="LBA97" i="10"/>
  <c r="LBB97" i="10"/>
  <c r="LBC97" i="10"/>
  <c r="LBD97" i="10"/>
  <c r="LBE97" i="10"/>
  <c r="LBF97" i="10"/>
  <c r="LBG97" i="10"/>
  <c r="LBH97" i="10"/>
  <c r="LBI97" i="10"/>
  <c r="LBJ97" i="10"/>
  <c r="LBK97" i="10"/>
  <c r="LBL97" i="10"/>
  <c r="LBM97" i="10"/>
  <c r="LBN97" i="10"/>
  <c r="LBO97" i="10"/>
  <c r="LBP97" i="10"/>
  <c r="LBQ97" i="10"/>
  <c r="LBR97" i="10"/>
  <c r="LBS97" i="10"/>
  <c r="LBT97" i="10"/>
  <c r="LBU97" i="10"/>
  <c r="LBV97" i="10"/>
  <c r="LBW97" i="10"/>
  <c r="LBX97" i="10"/>
  <c r="LBY97" i="10"/>
  <c r="LBZ97" i="10"/>
  <c r="LCA97" i="10"/>
  <c r="LCB97" i="10"/>
  <c r="LCC97" i="10"/>
  <c r="LCD97" i="10"/>
  <c r="LCE97" i="10"/>
  <c r="LCF97" i="10"/>
  <c r="LCG97" i="10"/>
  <c r="LCH97" i="10"/>
  <c r="LCI97" i="10"/>
  <c r="LCJ97" i="10"/>
  <c r="LCK97" i="10"/>
  <c r="LCL97" i="10"/>
  <c r="LCM97" i="10"/>
  <c r="LCN97" i="10"/>
  <c r="LCO97" i="10"/>
  <c r="LCP97" i="10"/>
  <c r="LCQ97" i="10"/>
  <c r="LCR97" i="10"/>
  <c r="LCS97" i="10"/>
  <c r="LCT97" i="10"/>
  <c r="LCU97" i="10"/>
  <c r="LCV97" i="10"/>
  <c r="LCW97" i="10"/>
  <c r="LCX97" i="10"/>
  <c r="LCY97" i="10"/>
  <c r="LCZ97" i="10"/>
  <c r="LDA97" i="10"/>
  <c r="LDB97" i="10"/>
  <c r="LDC97" i="10"/>
  <c r="LDD97" i="10"/>
  <c r="LDE97" i="10"/>
  <c r="LDF97" i="10"/>
  <c r="LDG97" i="10"/>
  <c r="LDH97" i="10"/>
  <c r="LDI97" i="10"/>
  <c r="LDJ97" i="10"/>
  <c r="LDK97" i="10"/>
  <c r="LDL97" i="10"/>
  <c r="LDM97" i="10"/>
  <c r="LDN97" i="10"/>
  <c r="LDO97" i="10"/>
  <c r="LDP97" i="10"/>
  <c r="LDQ97" i="10"/>
  <c r="LDR97" i="10"/>
  <c r="LDS97" i="10"/>
  <c r="LDT97" i="10"/>
  <c r="LDU97" i="10"/>
  <c r="LDV97" i="10"/>
  <c r="LDW97" i="10"/>
  <c r="LDX97" i="10"/>
  <c r="LDY97" i="10"/>
  <c r="LDZ97" i="10"/>
  <c r="LEA97" i="10"/>
  <c r="LEB97" i="10"/>
  <c r="LEC97" i="10"/>
  <c r="LED97" i="10"/>
  <c r="LEE97" i="10"/>
  <c r="LEF97" i="10"/>
  <c r="LEG97" i="10"/>
  <c r="LEH97" i="10"/>
  <c r="LEI97" i="10"/>
  <c r="LEJ97" i="10"/>
  <c r="LEK97" i="10"/>
  <c r="LEL97" i="10"/>
  <c r="LEM97" i="10"/>
  <c r="LEN97" i="10"/>
  <c r="LEO97" i="10"/>
  <c r="LEP97" i="10"/>
  <c r="LEQ97" i="10"/>
  <c r="LER97" i="10"/>
  <c r="LES97" i="10"/>
  <c r="LET97" i="10"/>
  <c r="LEU97" i="10"/>
  <c r="LEV97" i="10"/>
  <c r="LEW97" i="10"/>
  <c r="LEX97" i="10"/>
  <c r="LEY97" i="10"/>
  <c r="LEZ97" i="10"/>
  <c r="LFA97" i="10"/>
  <c r="LFB97" i="10"/>
  <c r="LFC97" i="10"/>
  <c r="LFD97" i="10"/>
  <c r="LFE97" i="10"/>
  <c r="LFF97" i="10"/>
  <c r="LFG97" i="10"/>
  <c r="LFH97" i="10"/>
  <c r="LFI97" i="10"/>
  <c r="LFJ97" i="10"/>
  <c r="LFK97" i="10"/>
  <c r="LFL97" i="10"/>
  <c r="LFM97" i="10"/>
  <c r="LFN97" i="10"/>
  <c r="LFO97" i="10"/>
  <c r="LFP97" i="10"/>
  <c r="LFQ97" i="10"/>
  <c r="LFR97" i="10"/>
  <c r="LFS97" i="10"/>
  <c r="LFT97" i="10"/>
  <c r="LFU97" i="10"/>
  <c r="LFV97" i="10"/>
  <c r="LFW97" i="10"/>
  <c r="LFX97" i="10"/>
  <c r="LFY97" i="10"/>
  <c r="LFZ97" i="10"/>
  <c r="LGA97" i="10"/>
  <c r="LGB97" i="10"/>
  <c r="LGC97" i="10"/>
  <c r="LGD97" i="10"/>
  <c r="LGE97" i="10"/>
  <c r="LGF97" i="10"/>
  <c r="LGG97" i="10"/>
  <c r="LGH97" i="10"/>
  <c r="LGI97" i="10"/>
  <c r="LGJ97" i="10"/>
  <c r="LGK97" i="10"/>
  <c r="LGL97" i="10"/>
  <c r="LGM97" i="10"/>
  <c r="LGN97" i="10"/>
  <c r="LGO97" i="10"/>
  <c r="LGP97" i="10"/>
  <c r="LGQ97" i="10"/>
  <c r="LGR97" i="10"/>
  <c r="LGS97" i="10"/>
  <c r="LGT97" i="10"/>
  <c r="LGU97" i="10"/>
  <c r="LGV97" i="10"/>
  <c r="LGW97" i="10"/>
  <c r="LGX97" i="10"/>
  <c r="LGY97" i="10"/>
  <c r="LGZ97" i="10"/>
  <c r="LHA97" i="10"/>
  <c r="LHB97" i="10"/>
  <c r="LHC97" i="10"/>
  <c r="LHD97" i="10"/>
  <c r="LHE97" i="10"/>
  <c r="LHF97" i="10"/>
  <c r="LHG97" i="10"/>
  <c r="LHH97" i="10"/>
  <c r="LHI97" i="10"/>
  <c r="LHJ97" i="10"/>
  <c r="LHK97" i="10"/>
  <c r="LHL97" i="10"/>
  <c r="LHM97" i="10"/>
  <c r="LHN97" i="10"/>
  <c r="LHO97" i="10"/>
  <c r="LHP97" i="10"/>
  <c r="LHQ97" i="10"/>
  <c r="LHR97" i="10"/>
  <c r="LHS97" i="10"/>
  <c r="LHT97" i="10"/>
  <c r="LHU97" i="10"/>
  <c r="LHV97" i="10"/>
  <c r="LHW97" i="10"/>
  <c r="LHX97" i="10"/>
  <c r="LHY97" i="10"/>
  <c r="LHZ97" i="10"/>
  <c r="LIA97" i="10"/>
  <c r="LIB97" i="10"/>
  <c r="LIC97" i="10"/>
  <c r="LID97" i="10"/>
  <c r="LIE97" i="10"/>
  <c r="LIF97" i="10"/>
  <c r="LIG97" i="10"/>
  <c r="LIH97" i="10"/>
  <c r="LII97" i="10"/>
  <c r="LIJ97" i="10"/>
  <c r="LIK97" i="10"/>
  <c r="LIL97" i="10"/>
  <c r="LIM97" i="10"/>
  <c r="LIN97" i="10"/>
  <c r="LIO97" i="10"/>
  <c r="LIP97" i="10"/>
  <c r="LIQ97" i="10"/>
  <c r="LIR97" i="10"/>
  <c r="LIS97" i="10"/>
  <c r="LIT97" i="10"/>
  <c r="LIU97" i="10"/>
  <c r="LIV97" i="10"/>
  <c r="LIW97" i="10"/>
  <c r="LIX97" i="10"/>
  <c r="LIY97" i="10"/>
  <c r="LIZ97" i="10"/>
  <c r="LJA97" i="10"/>
  <c r="LJB97" i="10"/>
  <c r="LJC97" i="10"/>
  <c r="LJD97" i="10"/>
  <c r="LJE97" i="10"/>
  <c r="LJF97" i="10"/>
  <c r="LJG97" i="10"/>
  <c r="LJH97" i="10"/>
  <c r="LJI97" i="10"/>
  <c r="LJJ97" i="10"/>
  <c r="LJK97" i="10"/>
  <c r="LJL97" i="10"/>
  <c r="LJM97" i="10"/>
  <c r="LJN97" i="10"/>
  <c r="LJO97" i="10"/>
  <c r="LJP97" i="10"/>
  <c r="LJQ97" i="10"/>
  <c r="LJR97" i="10"/>
  <c r="LJS97" i="10"/>
  <c r="LJT97" i="10"/>
  <c r="LJU97" i="10"/>
  <c r="LJV97" i="10"/>
  <c r="LJW97" i="10"/>
  <c r="LJX97" i="10"/>
  <c r="LJY97" i="10"/>
  <c r="LJZ97" i="10"/>
  <c r="LKA97" i="10"/>
  <c r="LKB97" i="10"/>
  <c r="LKC97" i="10"/>
  <c r="LKD97" i="10"/>
  <c r="LKE97" i="10"/>
  <c r="LKF97" i="10"/>
  <c r="LKG97" i="10"/>
  <c r="LKH97" i="10"/>
  <c r="LKI97" i="10"/>
  <c r="LKJ97" i="10"/>
  <c r="LKK97" i="10"/>
  <c r="LKL97" i="10"/>
  <c r="LKM97" i="10"/>
  <c r="LKN97" i="10"/>
  <c r="LKO97" i="10"/>
  <c r="LKP97" i="10"/>
  <c r="LKQ97" i="10"/>
  <c r="LKR97" i="10"/>
  <c r="LKS97" i="10"/>
  <c r="LKT97" i="10"/>
  <c r="LKU97" i="10"/>
  <c r="LKV97" i="10"/>
  <c r="LKW97" i="10"/>
  <c r="LKX97" i="10"/>
  <c r="LKY97" i="10"/>
  <c r="LKZ97" i="10"/>
  <c r="LLA97" i="10"/>
  <c r="LLB97" i="10"/>
  <c r="LLC97" i="10"/>
  <c r="LLD97" i="10"/>
  <c r="LLE97" i="10"/>
  <c r="LLF97" i="10"/>
  <c r="LLG97" i="10"/>
  <c r="LLH97" i="10"/>
  <c r="LLI97" i="10"/>
  <c r="LLJ97" i="10"/>
  <c r="LLK97" i="10"/>
  <c r="LLL97" i="10"/>
  <c r="LLM97" i="10"/>
  <c r="LLN97" i="10"/>
  <c r="LLO97" i="10"/>
  <c r="LLP97" i="10"/>
  <c r="LLQ97" i="10"/>
  <c r="LLR97" i="10"/>
  <c r="LLS97" i="10"/>
  <c r="LLT97" i="10"/>
  <c r="LLU97" i="10"/>
  <c r="LLV97" i="10"/>
  <c r="LLW97" i="10"/>
  <c r="LLX97" i="10"/>
  <c r="LLY97" i="10"/>
  <c r="LLZ97" i="10"/>
  <c r="LMA97" i="10"/>
  <c r="LMB97" i="10"/>
  <c r="LMC97" i="10"/>
  <c r="LMD97" i="10"/>
  <c r="LME97" i="10"/>
  <c r="LMF97" i="10"/>
  <c r="LMG97" i="10"/>
  <c r="LMH97" i="10"/>
  <c r="LMI97" i="10"/>
  <c r="LMJ97" i="10"/>
  <c r="LMK97" i="10"/>
  <c r="LML97" i="10"/>
  <c r="LMM97" i="10"/>
  <c r="LMN97" i="10"/>
  <c r="LMO97" i="10"/>
  <c r="LMP97" i="10"/>
  <c r="LMQ97" i="10"/>
  <c r="LMR97" i="10"/>
  <c r="LMS97" i="10"/>
  <c r="LMT97" i="10"/>
  <c r="LMU97" i="10"/>
  <c r="LMV97" i="10"/>
  <c r="LMW97" i="10"/>
  <c r="LMX97" i="10"/>
  <c r="LMY97" i="10"/>
  <c r="LMZ97" i="10"/>
  <c r="LNA97" i="10"/>
  <c r="LNB97" i="10"/>
  <c r="LNC97" i="10"/>
  <c r="LND97" i="10"/>
  <c r="LNE97" i="10"/>
  <c r="LNF97" i="10"/>
  <c r="LNG97" i="10"/>
  <c r="LNH97" i="10"/>
  <c r="LNI97" i="10"/>
  <c r="LNJ97" i="10"/>
  <c r="LNK97" i="10"/>
  <c r="LNL97" i="10"/>
  <c r="LNM97" i="10"/>
  <c r="LNN97" i="10"/>
  <c r="LNO97" i="10"/>
  <c r="LNP97" i="10"/>
  <c r="LNQ97" i="10"/>
  <c r="LNR97" i="10"/>
  <c r="LNS97" i="10"/>
  <c r="LNT97" i="10"/>
  <c r="LNU97" i="10"/>
  <c r="LNV97" i="10"/>
  <c r="LNW97" i="10"/>
  <c r="LNX97" i="10"/>
  <c r="LNY97" i="10"/>
  <c r="LNZ97" i="10"/>
  <c r="LOA97" i="10"/>
  <c r="LOB97" i="10"/>
  <c r="LOC97" i="10"/>
  <c r="LOD97" i="10"/>
  <c r="LOE97" i="10"/>
  <c r="LOF97" i="10"/>
  <c r="LOG97" i="10"/>
  <c r="LOH97" i="10"/>
  <c r="LOI97" i="10"/>
  <c r="LOJ97" i="10"/>
  <c r="LOK97" i="10"/>
  <c r="LOL97" i="10"/>
  <c r="LOM97" i="10"/>
  <c r="LON97" i="10"/>
  <c r="LOO97" i="10"/>
  <c r="LOP97" i="10"/>
  <c r="LOQ97" i="10"/>
  <c r="LOR97" i="10"/>
  <c r="LOS97" i="10"/>
  <c r="LOT97" i="10"/>
  <c r="LOU97" i="10"/>
  <c r="LOV97" i="10"/>
  <c r="LOW97" i="10"/>
  <c r="LOX97" i="10"/>
  <c r="LOY97" i="10"/>
  <c r="LOZ97" i="10"/>
  <c r="LPA97" i="10"/>
  <c r="LPB97" i="10"/>
  <c r="LPC97" i="10"/>
  <c r="LPD97" i="10"/>
  <c r="LPE97" i="10"/>
  <c r="LPF97" i="10"/>
  <c r="LPG97" i="10"/>
  <c r="LPH97" i="10"/>
  <c r="LPI97" i="10"/>
  <c r="LPJ97" i="10"/>
  <c r="LPK97" i="10"/>
  <c r="LPL97" i="10"/>
  <c r="LPM97" i="10"/>
  <c r="LPN97" i="10"/>
  <c r="LPO97" i="10"/>
  <c r="LPP97" i="10"/>
  <c r="LPQ97" i="10"/>
  <c r="LPR97" i="10"/>
  <c r="LPS97" i="10"/>
  <c r="LPT97" i="10"/>
  <c r="LPU97" i="10"/>
  <c r="LPV97" i="10"/>
  <c r="LPW97" i="10"/>
  <c r="LPX97" i="10"/>
  <c r="LPY97" i="10"/>
  <c r="LPZ97" i="10"/>
  <c r="LQA97" i="10"/>
  <c r="LQB97" i="10"/>
  <c r="LQC97" i="10"/>
  <c r="LQD97" i="10"/>
  <c r="LQE97" i="10"/>
  <c r="LQF97" i="10"/>
  <c r="LQG97" i="10"/>
  <c r="LQH97" i="10"/>
  <c r="LQI97" i="10"/>
  <c r="LQJ97" i="10"/>
  <c r="LQK97" i="10"/>
  <c r="LQL97" i="10"/>
  <c r="LQM97" i="10"/>
  <c r="LQN97" i="10"/>
  <c r="LQO97" i="10"/>
  <c r="LQP97" i="10"/>
  <c r="LQQ97" i="10"/>
  <c r="LQR97" i="10"/>
  <c r="LQS97" i="10"/>
  <c r="LQT97" i="10"/>
  <c r="LQU97" i="10"/>
  <c r="LQV97" i="10"/>
  <c r="LQW97" i="10"/>
  <c r="LQX97" i="10"/>
  <c r="LQY97" i="10"/>
  <c r="LQZ97" i="10"/>
  <c r="LRA97" i="10"/>
  <c r="LRB97" i="10"/>
  <c r="LRC97" i="10"/>
  <c r="LRD97" i="10"/>
  <c r="LRE97" i="10"/>
  <c r="LRF97" i="10"/>
  <c r="LRG97" i="10"/>
  <c r="LRH97" i="10"/>
  <c r="LRI97" i="10"/>
  <c r="LRJ97" i="10"/>
  <c r="LRK97" i="10"/>
  <c r="LRL97" i="10"/>
  <c r="LRM97" i="10"/>
  <c r="LRN97" i="10"/>
  <c r="LRO97" i="10"/>
  <c r="LRP97" i="10"/>
  <c r="LRQ97" i="10"/>
  <c r="LRR97" i="10"/>
  <c r="LRS97" i="10"/>
  <c r="LRT97" i="10"/>
  <c r="LRU97" i="10"/>
  <c r="LRV97" i="10"/>
  <c r="LRW97" i="10"/>
  <c r="LRX97" i="10"/>
  <c r="LRY97" i="10"/>
  <c r="LRZ97" i="10"/>
  <c r="LSA97" i="10"/>
  <c r="LSB97" i="10"/>
  <c r="LSC97" i="10"/>
  <c r="LSD97" i="10"/>
  <c r="LSE97" i="10"/>
  <c r="LSF97" i="10"/>
  <c r="LSG97" i="10"/>
  <c r="LSH97" i="10"/>
  <c r="LSI97" i="10"/>
  <c r="LSJ97" i="10"/>
  <c r="LSK97" i="10"/>
  <c r="LSL97" i="10"/>
  <c r="LSM97" i="10"/>
  <c r="LSN97" i="10"/>
  <c r="LSO97" i="10"/>
  <c r="LSP97" i="10"/>
  <c r="LSQ97" i="10"/>
  <c r="LSR97" i="10"/>
  <c r="LSS97" i="10"/>
  <c r="LST97" i="10"/>
  <c r="LSU97" i="10"/>
  <c r="LSV97" i="10"/>
  <c r="LSW97" i="10"/>
  <c r="LSX97" i="10"/>
  <c r="LSY97" i="10"/>
  <c r="LSZ97" i="10"/>
  <c r="LTA97" i="10"/>
  <c r="LTB97" i="10"/>
  <c r="LTC97" i="10"/>
  <c r="LTD97" i="10"/>
  <c r="LTE97" i="10"/>
  <c r="LTF97" i="10"/>
  <c r="LTG97" i="10"/>
  <c r="LTH97" i="10"/>
  <c r="LTI97" i="10"/>
  <c r="LTJ97" i="10"/>
  <c r="LTK97" i="10"/>
  <c r="LTL97" i="10"/>
  <c r="LTM97" i="10"/>
  <c r="LTN97" i="10"/>
  <c r="LTO97" i="10"/>
  <c r="LTP97" i="10"/>
  <c r="LTQ97" i="10"/>
  <c r="LTR97" i="10"/>
  <c r="LTS97" i="10"/>
  <c r="LTT97" i="10"/>
  <c r="LTU97" i="10"/>
  <c r="LTV97" i="10"/>
  <c r="LTW97" i="10"/>
  <c r="LTX97" i="10"/>
  <c r="LTY97" i="10"/>
  <c r="LTZ97" i="10"/>
  <c r="LUA97" i="10"/>
  <c r="LUB97" i="10"/>
  <c r="LUC97" i="10"/>
  <c r="LUD97" i="10"/>
  <c r="LUE97" i="10"/>
  <c r="LUF97" i="10"/>
  <c r="LUG97" i="10"/>
  <c r="LUH97" i="10"/>
  <c r="LUI97" i="10"/>
  <c r="LUJ97" i="10"/>
  <c r="LUK97" i="10"/>
  <c r="LUL97" i="10"/>
  <c r="LUM97" i="10"/>
  <c r="LUN97" i="10"/>
  <c r="LUO97" i="10"/>
  <c r="LUP97" i="10"/>
  <c r="LUQ97" i="10"/>
  <c r="LUR97" i="10"/>
  <c r="LUS97" i="10"/>
  <c r="LUT97" i="10"/>
  <c r="LUU97" i="10"/>
  <c r="LUV97" i="10"/>
  <c r="LUW97" i="10"/>
  <c r="LUX97" i="10"/>
  <c r="LUY97" i="10"/>
  <c r="LUZ97" i="10"/>
  <c r="LVA97" i="10"/>
  <c r="LVB97" i="10"/>
  <c r="LVC97" i="10"/>
  <c r="LVD97" i="10"/>
  <c r="LVE97" i="10"/>
  <c r="LVF97" i="10"/>
  <c r="LVG97" i="10"/>
  <c r="LVH97" i="10"/>
  <c r="LVI97" i="10"/>
  <c r="LVJ97" i="10"/>
  <c r="LVK97" i="10"/>
  <c r="LVL97" i="10"/>
  <c r="LVM97" i="10"/>
  <c r="LVN97" i="10"/>
  <c r="LVO97" i="10"/>
  <c r="LVP97" i="10"/>
  <c r="LVQ97" i="10"/>
  <c r="LVR97" i="10"/>
  <c r="LVS97" i="10"/>
  <c r="LVT97" i="10"/>
  <c r="LVU97" i="10"/>
  <c r="LVV97" i="10"/>
  <c r="LVW97" i="10"/>
  <c r="LVX97" i="10"/>
  <c r="LVY97" i="10"/>
  <c r="LVZ97" i="10"/>
  <c r="LWA97" i="10"/>
  <c r="LWB97" i="10"/>
  <c r="LWC97" i="10"/>
  <c r="LWD97" i="10"/>
  <c r="LWE97" i="10"/>
  <c r="LWF97" i="10"/>
  <c r="LWG97" i="10"/>
  <c r="LWH97" i="10"/>
  <c r="LWI97" i="10"/>
  <c r="LWJ97" i="10"/>
  <c r="LWK97" i="10"/>
  <c r="LWL97" i="10"/>
  <c r="LWM97" i="10"/>
  <c r="LWN97" i="10"/>
  <c r="LWO97" i="10"/>
  <c r="LWP97" i="10"/>
  <c r="LWQ97" i="10"/>
  <c r="LWR97" i="10"/>
  <c r="LWS97" i="10"/>
  <c r="LWT97" i="10"/>
  <c r="LWU97" i="10"/>
  <c r="LWV97" i="10"/>
  <c r="LWW97" i="10"/>
  <c r="LWX97" i="10"/>
  <c r="LWY97" i="10"/>
  <c r="LWZ97" i="10"/>
  <c r="LXA97" i="10"/>
  <c r="LXB97" i="10"/>
  <c r="LXC97" i="10"/>
  <c r="LXD97" i="10"/>
  <c r="LXE97" i="10"/>
  <c r="LXF97" i="10"/>
  <c r="LXG97" i="10"/>
  <c r="LXH97" i="10"/>
  <c r="LXI97" i="10"/>
  <c r="LXJ97" i="10"/>
  <c r="LXK97" i="10"/>
  <c r="LXL97" i="10"/>
  <c r="LXM97" i="10"/>
  <c r="LXN97" i="10"/>
  <c r="LXO97" i="10"/>
  <c r="LXP97" i="10"/>
  <c r="LXQ97" i="10"/>
  <c r="LXR97" i="10"/>
  <c r="LXS97" i="10"/>
  <c r="LXT97" i="10"/>
  <c r="LXU97" i="10"/>
  <c r="LXV97" i="10"/>
  <c r="LXW97" i="10"/>
  <c r="LXX97" i="10"/>
  <c r="LXY97" i="10"/>
  <c r="LXZ97" i="10"/>
  <c r="LYA97" i="10"/>
  <c r="LYB97" i="10"/>
  <c r="LYC97" i="10"/>
  <c r="LYD97" i="10"/>
  <c r="LYE97" i="10"/>
  <c r="LYF97" i="10"/>
  <c r="LYG97" i="10"/>
  <c r="LYH97" i="10"/>
  <c r="LYI97" i="10"/>
  <c r="LYJ97" i="10"/>
  <c r="LYK97" i="10"/>
  <c r="LYL97" i="10"/>
  <c r="LYM97" i="10"/>
  <c r="LYN97" i="10"/>
  <c r="LYO97" i="10"/>
  <c r="LYP97" i="10"/>
  <c r="LYQ97" i="10"/>
  <c r="LYR97" i="10"/>
  <c r="LYS97" i="10"/>
  <c r="LYT97" i="10"/>
  <c r="LYU97" i="10"/>
  <c r="LYV97" i="10"/>
  <c r="LYW97" i="10"/>
  <c r="LYX97" i="10"/>
  <c r="LYY97" i="10"/>
  <c r="LYZ97" i="10"/>
  <c r="LZA97" i="10"/>
  <c r="LZB97" i="10"/>
  <c r="LZC97" i="10"/>
  <c r="LZD97" i="10"/>
  <c r="LZE97" i="10"/>
  <c r="LZF97" i="10"/>
  <c r="LZG97" i="10"/>
  <c r="LZH97" i="10"/>
  <c r="LZI97" i="10"/>
  <c r="LZJ97" i="10"/>
  <c r="LZK97" i="10"/>
  <c r="LZL97" i="10"/>
  <c r="LZM97" i="10"/>
  <c r="LZN97" i="10"/>
  <c r="LZO97" i="10"/>
  <c r="LZP97" i="10"/>
  <c r="LZQ97" i="10"/>
  <c r="LZR97" i="10"/>
  <c r="LZS97" i="10"/>
  <c r="LZT97" i="10"/>
  <c r="LZU97" i="10"/>
  <c r="LZV97" i="10"/>
  <c r="LZW97" i="10"/>
  <c r="LZX97" i="10"/>
  <c r="LZY97" i="10"/>
  <c r="LZZ97" i="10"/>
  <c r="MAA97" i="10"/>
  <c r="MAB97" i="10"/>
  <c r="MAC97" i="10"/>
  <c r="MAD97" i="10"/>
  <c r="MAE97" i="10"/>
  <c r="MAF97" i="10"/>
  <c r="MAG97" i="10"/>
  <c r="MAH97" i="10"/>
  <c r="MAI97" i="10"/>
  <c r="MAJ97" i="10"/>
  <c r="MAK97" i="10"/>
  <c r="MAL97" i="10"/>
  <c r="MAM97" i="10"/>
  <c r="MAN97" i="10"/>
  <c r="MAO97" i="10"/>
  <c r="MAP97" i="10"/>
  <c r="MAQ97" i="10"/>
  <c r="MAR97" i="10"/>
  <c r="MAS97" i="10"/>
  <c r="MAT97" i="10"/>
  <c r="MAU97" i="10"/>
  <c r="MAV97" i="10"/>
  <c r="MAW97" i="10"/>
  <c r="MAX97" i="10"/>
  <c r="MAY97" i="10"/>
  <c r="MAZ97" i="10"/>
  <c r="MBA97" i="10"/>
  <c r="MBB97" i="10"/>
  <c r="MBC97" i="10"/>
  <c r="MBD97" i="10"/>
  <c r="MBE97" i="10"/>
  <c r="MBF97" i="10"/>
  <c r="MBG97" i="10"/>
  <c r="MBH97" i="10"/>
  <c r="MBI97" i="10"/>
  <c r="MBJ97" i="10"/>
  <c r="MBK97" i="10"/>
  <c r="MBL97" i="10"/>
  <c r="MBM97" i="10"/>
  <c r="MBN97" i="10"/>
  <c r="MBO97" i="10"/>
  <c r="MBP97" i="10"/>
  <c r="MBQ97" i="10"/>
  <c r="MBR97" i="10"/>
  <c r="MBS97" i="10"/>
  <c r="MBT97" i="10"/>
  <c r="MBU97" i="10"/>
  <c r="MBV97" i="10"/>
  <c r="MBW97" i="10"/>
  <c r="MBX97" i="10"/>
  <c r="MBY97" i="10"/>
  <c r="MBZ97" i="10"/>
  <c r="MCA97" i="10"/>
  <c r="MCB97" i="10"/>
  <c r="MCC97" i="10"/>
  <c r="MCD97" i="10"/>
  <c r="MCE97" i="10"/>
  <c r="MCF97" i="10"/>
  <c r="MCG97" i="10"/>
  <c r="MCH97" i="10"/>
  <c r="MCI97" i="10"/>
  <c r="MCJ97" i="10"/>
  <c r="MCK97" i="10"/>
  <c r="MCL97" i="10"/>
  <c r="MCM97" i="10"/>
  <c r="MCN97" i="10"/>
  <c r="MCO97" i="10"/>
  <c r="MCP97" i="10"/>
  <c r="MCQ97" i="10"/>
  <c r="MCR97" i="10"/>
  <c r="MCS97" i="10"/>
  <c r="MCT97" i="10"/>
  <c r="MCU97" i="10"/>
  <c r="MCV97" i="10"/>
  <c r="MCW97" i="10"/>
  <c r="MCX97" i="10"/>
  <c r="MCY97" i="10"/>
  <c r="MCZ97" i="10"/>
  <c r="MDA97" i="10"/>
  <c r="MDB97" i="10"/>
  <c r="MDC97" i="10"/>
  <c r="MDD97" i="10"/>
  <c r="MDE97" i="10"/>
  <c r="MDF97" i="10"/>
  <c r="MDG97" i="10"/>
  <c r="MDH97" i="10"/>
  <c r="MDI97" i="10"/>
  <c r="MDJ97" i="10"/>
  <c r="MDK97" i="10"/>
  <c r="MDL97" i="10"/>
  <c r="MDM97" i="10"/>
  <c r="MDN97" i="10"/>
  <c r="MDO97" i="10"/>
  <c r="MDP97" i="10"/>
  <c r="MDQ97" i="10"/>
  <c r="MDR97" i="10"/>
  <c r="MDS97" i="10"/>
  <c r="MDT97" i="10"/>
  <c r="MDU97" i="10"/>
  <c r="MDV97" i="10"/>
  <c r="MDW97" i="10"/>
  <c r="MDX97" i="10"/>
  <c r="MDY97" i="10"/>
  <c r="MDZ97" i="10"/>
  <c r="MEA97" i="10"/>
  <c r="MEB97" i="10"/>
  <c r="MEC97" i="10"/>
  <c r="MED97" i="10"/>
  <c r="MEE97" i="10"/>
  <c r="MEF97" i="10"/>
  <c r="MEG97" i="10"/>
  <c r="MEH97" i="10"/>
  <c r="MEI97" i="10"/>
  <c r="MEJ97" i="10"/>
  <c r="MEK97" i="10"/>
  <c r="MEL97" i="10"/>
  <c r="MEM97" i="10"/>
  <c r="MEN97" i="10"/>
  <c r="MEO97" i="10"/>
  <c r="MEP97" i="10"/>
  <c r="MEQ97" i="10"/>
  <c r="MER97" i="10"/>
  <c r="MES97" i="10"/>
  <c r="MET97" i="10"/>
  <c r="MEU97" i="10"/>
  <c r="MEV97" i="10"/>
  <c r="MEW97" i="10"/>
  <c r="MEX97" i="10"/>
  <c r="MEY97" i="10"/>
  <c r="MEZ97" i="10"/>
  <c r="MFA97" i="10"/>
  <c r="MFB97" i="10"/>
  <c r="MFC97" i="10"/>
  <c r="MFD97" i="10"/>
  <c r="MFE97" i="10"/>
  <c r="MFF97" i="10"/>
  <c r="MFG97" i="10"/>
  <c r="MFH97" i="10"/>
  <c r="MFI97" i="10"/>
  <c r="MFJ97" i="10"/>
  <c r="MFK97" i="10"/>
  <c r="MFL97" i="10"/>
  <c r="MFM97" i="10"/>
  <c r="MFN97" i="10"/>
  <c r="MFO97" i="10"/>
  <c r="MFP97" i="10"/>
  <c r="MFQ97" i="10"/>
  <c r="MFR97" i="10"/>
  <c r="MFS97" i="10"/>
  <c r="MFT97" i="10"/>
  <c r="MFU97" i="10"/>
  <c r="MFV97" i="10"/>
  <c r="MFW97" i="10"/>
  <c r="MFX97" i="10"/>
  <c r="MFY97" i="10"/>
  <c r="MFZ97" i="10"/>
  <c r="MGA97" i="10"/>
  <c r="MGB97" i="10"/>
  <c r="MGC97" i="10"/>
  <c r="MGD97" i="10"/>
  <c r="MGE97" i="10"/>
  <c r="MGF97" i="10"/>
  <c r="MGG97" i="10"/>
  <c r="MGH97" i="10"/>
  <c r="MGI97" i="10"/>
  <c r="MGJ97" i="10"/>
  <c r="MGK97" i="10"/>
  <c r="MGL97" i="10"/>
  <c r="MGM97" i="10"/>
  <c r="MGN97" i="10"/>
  <c r="MGO97" i="10"/>
  <c r="MGP97" i="10"/>
  <c r="MGQ97" i="10"/>
  <c r="MGR97" i="10"/>
  <c r="MGS97" i="10"/>
  <c r="MGT97" i="10"/>
  <c r="MGU97" i="10"/>
  <c r="MGV97" i="10"/>
  <c r="MGW97" i="10"/>
  <c r="MGX97" i="10"/>
  <c r="MGY97" i="10"/>
  <c r="MGZ97" i="10"/>
  <c r="MHA97" i="10"/>
  <c r="MHB97" i="10"/>
  <c r="MHC97" i="10"/>
  <c r="MHD97" i="10"/>
  <c r="MHE97" i="10"/>
  <c r="MHF97" i="10"/>
  <c r="MHG97" i="10"/>
  <c r="MHH97" i="10"/>
  <c r="MHI97" i="10"/>
  <c r="MHJ97" i="10"/>
  <c r="MHK97" i="10"/>
  <c r="MHL97" i="10"/>
  <c r="MHM97" i="10"/>
  <c r="MHN97" i="10"/>
  <c r="MHO97" i="10"/>
  <c r="MHP97" i="10"/>
  <c r="MHQ97" i="10"/>
  <c r="MHR97" i="10"/>
  <c r="MHS97" i="10"/>
  <c r="MHT97" i="10"/>
  <c r="MHU97" i="10"/>
  <c r="MHV97" i="10"/>
  <c r="MHW97" i="10"/>
  <c r="MHX97" i="10"/>
  <c r="MHY97" i="10"/>
  <c r="MHZ97" i="10"/>
  <c r="MIA97" i="10"/>
  <c r="MIB97" i="10"/>
  <c r="MIC97" i="10"/>
  <c r="MID97" i="10"/>
  <c r="MIE97" i="10"/>
  <c r="MIF97" i="10"/>
  <c r="MIG97" i="10"/>
  <c r="MIH97" i="10"/>
  <c r="MII97" i="10"/>
  <c r="MIJ97" i="10"/>
  <c r="MIK97" i="10"/>
  <c r="MIL97" i="10"/>
  <c r="MIM97" i="10"/>
  <c r="MIN97" i="10"/>
  <c r="MIO97" i="10"/>
  <c r="MIP97" i="10"/>
  <c r="MIQ97" i="10"/>
  <c r="MIR97" i="10"/>
  <c r="MIS97" i="10"/>
  <c r="MIT97" i="10"/>
  <c r="MIU97" i="10"/>
  <c r="MIV97" i="10"/>
  <c r="MIW97" i="10"/>
  <c r="MIX97" i="10"/>
  <c r="MIY97" i="10"/>
  <c r="MIZ97" i="10"/>
  <c r="MJA97" i="10"/>
  <c r="MJB97" i="10"/>
  <c r="MJC97" i="10"/>
  <c r="MJD97" i="10"/>
  <c r="MJE97" i="10"/>
  <c r="MJF97" i="10"/>
  <c r="MJG97" i="10"/>
  <c r="MJH97" i="10"/>
  <c r="MJI97" i="10"/>
  <c r="MJJ97" i="10"/>
  <c r="MJK97" i="10"/>
  <c r="MJL97" i="10"/>
  <c r="MJM97" i="10"/>
  <c r="MJN97" i="10"/>
  <c r="MJO97" i="10"/>
  <c r="MJP97" i="10"/>
  <c r="MJQ97" i="10"/>
  <c r="MJR97" i="10"/>
  <c r="MJS97" i="10"/>
  <c r="MJT97" i="10"/>
  <c r="MJU97" i="10"/>
  <c r="MJV97" i="10"/>
  <c r="MJW97" i="10"/>
  <c r="MJX97" i="10"/>
  <c r="MJY97" i="10"/>
  <c r="MJZ97" i="10"/>
  <c r="MKA97" i="10"/>
  <c r="MKB97" i="10"/>
  <c r="MKC97" i="10"/>
  <c r="MKD97" i="10"/>
  <c r="MKE97" i="10"/>
  <c r="MKF97" i="10"/>
  <c r="MKG97" i="10"/>
  <c r="MKH97" i="10"/>
  <c r="MKI97" i="10"/>
  <c r="MKJ97" i="10"/>
  <c r="MKK97" i="10"/>
  <c r="MKL97" i="10"/>
  <c r="MKM97" i="10"/>
  <c r="MKN97" i="10"/>
  <c r="MKO97" i="10"/>
  <c r="MKP97" i="10"/>
  <c r="MKQ97" i="10"/>
  <c r="MKR97" i="10"/>
  <c r="MKS97" i="10"/>
  <c r="MKT97" i="10"/>
  <c r="MKU97" i="10"/>
  <c r="MKV97" i="10"/>
  <c r="MKW97" i="10"/>
  <c r="MKX97" i="10"/>
  <c r="MKY97" i="10"/>
  <c r="MKZ97" i="10"/>
  <c r="MLA97" i="10"/>
  <c r="MLB97" i="10"/>
  <c r="MLC97" i="10"/>
  <c r="MLD97" i="10"/>
  <c r="MLE97" i="10"/>
  <c r="MLF97" i="10"/>
  <c r="MLG97" i="10"/>
  <c r="MLH97" i="10"/>
  <c r="MLI97" i="10"/>
  <c r="MLJ97" i="10"/>
  <c r="MLK97" i="10"/>
  <c r="MLL97" i="10"/>
  <c r="MLM97" i="10"/>
  <c r="MLN97" i="10"/>
  <c r="MLO97" i="10"/>
  <c r="MLP97" i="10"/>
  <c r="MLQ97" i="10"/>
  <c r="MLR97" i="10"/>
  <c r="MLS97" i="10"/>
  <c r="MLT97" i="10"/>
  <c r="MLU97" i="10"/>
  <c r="MLV97" i="10"/>
  <c r="MLW97" i="10"/>
  <c r="MLX97" i="10"/>
  <c r="MLY97" i="10"/>
  <c r="MLZ97" i="10"/>
  <c r="MMA97" i="10"/>
  <c r="MMB97" i="10"/>
  <c r="MMC97" i="10"/>
  <c r="MMD97" i="10"/>
  <c r="MME97" i="10"/>
  <c r="MMF97" i="10"/>
  <c r="MMG97" i="10"/>
  <c r="MMH97" i="10"/>
  <c r="MMI97" i="10"/>
  <c r="MMJ97" i="10"/>
  <c r="MMK97" i="10"/>
  <c r="MML97" i="10"/>
  <c r="MMM97" i="10"/>
  <c r="MMN97" i="10"/>
  <c r="MMO97" i="10"/>
  <c r="MMP97" i="10"/>
  <c r="MMQ97" i="10"/>
  <c r="MMR97" i="10"/>
  <c r="MMS97" i="10"/>
  <c r="MMT97" i="10"/>
  <c r="MMU97" i="10"/>
  <c r="MMV97" i="10"/>
  <c r="MMW97" i="10"/>
  <c r="MMX97" i="10"/>
  <c r="MMY97" i="10"/>
  <c r="MMZ97" i="10"/>
  <c r="MNA97" i="10"/>
  <c r="MNB97" i="10"/>
  <c r="MNC97" i="10"/>
  <c r="MND97" i="10"/>
  <c r="MNE97" i="10"/>
  <c r="MNF97" i="10"/>
  <c r="MNG97" i="10"/>
  <c r="MNH97" i="10"/>
  <c r="MNI97" i="10"/>
  <c r="MNJ97" i="10"/>
  <c r="MNK97" i="10"/>
  <c r="MNL97" i="10"/>
  <c r="MNM97" i="10"/>
  <c r="MNN97" i="10"/>
  <c r="MNO97" i="10"/>
  <c r="MNP97" i="10"/>
  <c r="MNQ97" i="10"/>
  <c r="MNR97" i="10"/>
  <c r="MNS97" i="10"/>
  <c r="MNT97" i="10"/>
  <c r="MNU97" i="10"/>
  <c r="MNV97" i="10"/>
  <c r="MNW97" i="10"/>
  <c r="MNX97" i="10"/>
  <c r="MNY97" i="10"/>
  <c r="MNZ97" i="10"/>
  <c r="MOA97" i="10"/>
  <c r="MOB97" i="10"/>
  <c r="MOC97" i="10"/>
  <c r="MOD97" i="10"/>
  <c r="MOE97" i="10"/>
  <c r="MOF97" i="10"/>
  <c r="MOG97" i="10"/>
  <c r="MOH97" i="10"/>
  <c r="MOI97" i="10"/>
  <c r="MOJ97" i="10"/>
  <c r="MOK97" i="10"/>
  <c r="MOL97" i="10"/>
  <c r="MOM97" i="10"/>
  <c r="MON97" i="10"/>
  <c r="MOO97" i="10"/>
  <c r="MOP97" i="10"/>
  <c r="MOQ97" i="10"/>
  <c r="MOR97" i="10"/>
  <c r="MOS97" i="10"/>
  <c r="MOT97" i="10"/>
  <c r="MOU97" i="10"/>
  <c r="MOV97" i="10"/>
  <c r="MOW97" i="10"/>
  <c r="MOX97" i="10"/>
  <c r="MOY97" i="10"/>
  <c r="MOZ97" i="10"/>
  <c r="MPA97" i="10"/>
  <c r="MPB97" i="10"/>
  <c r="MPC97" i="10"/>
  <c r="MPD97" i="10"/>
  <c r="MPE97" i="10"/>
  <c r="MPF97" i="10"/>
  <c r="MPG97" i="10"/>
  <c r="MPH97" i="10"/>
  <c r="MPI97" i="10"/>
  <c r="MPJ97" i="10"/>
  <c r="MPK97" i="10"/>
  <c r="MPL97" i="10"/>
  <c r="MPM97" i="10"/>
  <c r="MPN97" i="10"/>
  <c r="MPO97" i="10"/>
  <c r="MPP97" i="10"/>
  <c r="MPQ97" i="10"/>
  <c r="MPR97" i="10"/>
  <c r="MPS97" i="10"/>
  <c r="MPT97" i="10"/>
  <c r="MPU97" i="10"/>
  <c r="MPV97" i="10"/>
  <c r="MPW97" i="10"/>
  <c r="MPX97" i="10"/>
  <c r="MPY97" i="10"/>
  <c r="MPZ97" i="10"/>
  <c r="MQA97" i="10"/>
  <c r="MQB97" i="10"/>
  <c r="MQC97" i="10"/>
  <c r="MQD97" i="10"/>
  <c r="MQE97" i="10"/>
  <c r="MQF97" i="10"/>
  <c r="MQG97" i="10"/>
  <c r="MQH97" i="10"/>
  <c r="MQI97" i="10"/>
  <c r="MQJ97" i="10"/>
  <c r="MQK97" i="10"/>
  <c r="MQL97" i="10"/>
  <c r="MQM97" i="10"/>
  <c r="MQN97" i="10"/>
  <c r="MQO97" i="10"/>
  <c r="MQP97" i="10"/>
  <c r="MQQ97" i="10"/>
  <c r="MQR97" i="10"/>
  <c r="MQS97" i="10"/>
  <c r="MQT97" i="10"/>
  <c r="MQU97" i="10"/>
  <c r="MQV97" i="10"/>
  <c r="MQW97" i="10"/>
  <c r="MQX97" i="10"/>
  <c r="MQY97" i="10"/>
  <c r="MQZ97" i="10"/>
  <c r="MRA97" i="10"/>
  <c r="MRB97" i="10"/>
  <c r="MRC97" i="10"/>
  <c r="MRD97" i="10"/>
  <c r="MRE97" i="10"/>
  <c r="MRF97" i="10"/>
  <c r="MRG97" i="10"/>
  <c r="MRH97" i="10"/>
  <c r="MRI97" i="10"/>
  <c r="MRJ97" i="10"/>
  <c r="MRK97" i="10"/>
  <c r="MRL97" i="10"/>
  <c r="MRM97" i="10"/>
  <c r="MRN97" i="10"/>
  <c r="MRO97" i="10"/>
  <c r="MRP97" i="10"/>
  <c r="MRQ97" i="10"/>
  <c r="MRR97" i="10"/>
  <c r="MRS97" i="10"/>
  <c r="MRT97" i="10"/>
  <c r="MRU97" i="10"/>
  <c r="MRV97" i="10"/>
  <c r="MRW97" i="10"/>
  <c r="MRX97" i="10"/>
  <c r="MRY97" i="10"/>
  <c r="MRZ97" i="10"/>
  <c r="MSA97" i="10"/>
  <c r="MSB97" i="10"/>
  <c r="MSC97" i="10"/>
  <c r="MSD97" i="10"/>
  <c r="MSE97" i="10"/>
  <c r="MSF97" i="10"/>
  <c r="MSG97" i="10"/>
  <c r="MSH97" i="10"/>
  <c r="MSI97" i="10"/>
  <c r="MSJ97" i="10"/>
  <c r="MSK97" i="10"/>
  <c r="MSL97" i="10"/>
  <c r="MSM97" i="10"/>
  <c r="MSN97" i="10"/>
  <c r="MSO97" i="10"/>
  <c r="MSP97" i="10"/>
  <c r="MSQ97" i="10"/>
  <c r="MSR97" i="10"/>
  <c r="MSS97" i="10"/>
  <c r="MST97" i="10"/>
  <c r="MSU97" i="10"/>
  <c r="MSV97" i="10"/>
  <c r="MSW97" i="10"/>
  <c r="MSX97" i="10"/>
  <c r="MSY97" i="10"/>
  <c r="MSZ97" i="10"/>
  <c r="MTA97" i="10"/>
  <c r="MTB97" i="10"/>
  <c r="MTC97" i="10"/>
  <c r="MTD97" i="10"/>
  <c r="MTE97" i="10"/>
  <c r="MTF97" i="10"/>
  <c r="MTG97" i="10"/>
  <c r="MTH97" i="10"/>
  <c r="MTI97" i="10"/>
  <c r="MTJ97" i="10"/>
  <c r="MTK97" i="10"/>
  <c r="MTL97" i="10"/>
  <c r="MTM97" i="10"/>
  <c r="MTN97" i="10"/>
  <c r="MTO97" i="10"/>
  <c r="MTP97" i="10"/>
  <c r="MTQ97" i="10"/>
  <c r="MTR97" i="10"/>
  <c r="MTS97" i="10"/>
  <c r="MTT97" i="10"/>
  <c r="MTU97" i="10"/>
  <c r="MTV97" i="10"/>
  <c r="MTW97" i="10"/>
  <c r="MTX97" i="10"/>
  <c r="MTY97" i="10"/>
  <c r="MTZ97" i="10"/>
  <c r="MUA97" i="10"/>
  <c r="MUB97" i="10"/>
  <c r="MUC97" i="10"/>
  <c r="MUD97" i="10"/>
  <c r="MUE97" i="10"/>
  <c r="MUF97" i="10"/>
  <c r="MUG97" i="10"/>
  <c r="MUH97" i="10"/>
  <c r="MUI97" i="10"/>
  <c r="MUJ97" i="10"/>
  <c r="MUK97" i="10"/>
  <c r="MUL97" i="10"/>
  <c r="MUM97" i="10"/>
  <c r="MUN97" i="10"/>
  <c r="MUO97" i="10"/>
  <c r="MUP97" i="10"/>
  <c r="MUQ97" i="10"/>
  <c r="MUR97" i="10"/>
  <c r="MUS97" i="10"/>
  <c r="MUT97" i="10"/>
  <c r="MUU97" i="10"/>
  <c r="MUV97" i="10"/>
  <c r="MUW97" i="10"/>
  <c r="MUX97" i="10"/>
  <c r="MUY97" i="10"/>
  <c r="MUZ97" i="10"/>
  <c r="MVA97" i="10"/>
  <c r="MVB97" i="10"/>
  <c r="MVC97" i="10"/>
  <c r="MVD97" i="10"/>
  <c r="MVE97" i="10"/>
  <c r="MVF97" i="10"/>
  <c r="MVG97" i="10"/>
  <c r="MVH97" i="10"/>
  <c r="MVI97" i="10"/>
  <c r="MVJ97" i="10"/>
  <c r="MVK97" i="10"/>
  <c r="MVL97" i="10"/>
  <c r="MVM97" i="10"/>
  <c r="MVN97" i="10"/>
  <c r="MVO97" i="10"/>
  <c r="MVP97" i="10"/>
  <c r="MVQ97" i="10"/>
  <c r="MVR97" i="10"/>
  <c r="MVS97" i="10"/>
  <c r="MVT97" i="10"/>
  <c r="MVU97" i="10"/>
  <c r="MVV97" i="10"/>
  <c r="MVW97" i="10"/>
  <c r="MVX97" i="10"/>
  <c r="MVY97" i="10"/>
  <c r="MVZ97" i="10"/>
  <c r="MWA97" i="10"/>
  <c r="MWB97" i="10"/>
  <c r="MWC97" i="10"/>
  <c r="MWD97" i="10"/>
  <c r="MWE97" i="10"/>
  <c r="MWF97" i="10"/>
  <c r="MWG97" i="10"/>
  <c r="MWH97" i="10"/>
  <c r="MWI97" i="10"/>
  <c r="MWJ97" i="10"/>
  <c r="MWK97" i="10"/>
  <c r="MWL97" i="10"/>
  <c r="MWM97" i="10"/>
  <c r="MWN97" i="10"/>
  <c r="MWO97" i="10"/>
  <c r="MWP97" i="10"/>
  <c r="MWQ97" i="10"/>
  <c r="MWR97" i="10"/>
  <c r="MWS97" i="10"/>
  <c r="MWT97" i="10"/>
  <c r="MWU97" i="10"/>
  <c r="MWV97" i="10"/>
  <c r="MWW97" i="10"/>
  <c r="MWX97" i="10"/>
  <c r="MWY97" i="10"/>
  <c r="MWZ97" i="10"/>
  <c r="MXA97" i="10"/>
  <c r="MXB97" i="10"/>
  <c r="MXC97" i="10"/>
  <c r="MXD97" i="10"/>
  <c r="MXE97" i="10"/>
  <c r="MXF97" i="10"/>
  <c r="MXG97" i="10"/>
  <c r="MXH97" i="10"/>
  <c r="MXI97" i="10"/>
  <c r="MXJ97" i="10"/>
  <c r="MXK97" i="10"/>
  <c r="MXL97" i="10"/>
  <c r="MXM97" i="10"/>
  <c r="MXN97" i="10"/>
  <c r="MXO97" i="10"/>
  <c r="MXP97" i="10"/>
  <c r="MXQ97" i="10"/>
  <c r="MXR97" i="10"/>
  <c r="MXS97" i="10"/>
  <c r="MXT97" i="10"/>
  <c r="MXU97" i="10"/>
  <c r="MXV97" i="10"/>
  <c r="MXW97" i="10"/>
  <c r="MXX97" i="10"/>
  <c r="MXY97" i="10"/>
  <c r="MXZ97" i="10"/>
  <c r="MYA97" i="10"/>
  <c r="MYB97" i="10"/>
  <c r="MYC97" i="10"/>
  <c r="MYD97" i="10"/>
  <c r="MYE97" i="10"/>
  <c r="MYF97" i="10"/>
  <c r="MYG97" i="10"/>
  <c r="MYH97" i="10"/>
  <c r="MYI97" i="10"/>
  <c r="MYJ97" i="10"/>
  <c r="MYK97" i="10"/>
  <c r="MYL97" i="10"/>
  <c r="MYM97" i="10"/>
  <c r="MYN97" i="10"/>
  <c r="MYO97" i="10"/>
  <c r="MYP97" i="10"/>
  <c r="MYQ97" i="10"/>
  <c r="MYR97" i="10"/>
  <c r="MYS97" i="10"/>
  <c r="MYT97" i="10"/>
  <c r="MYU97" i="10"/>
  <c r="MYV97" i="10"/>
  <c r="MYW97" i="10"/>
  <c r="MYX97" i="10"/>
  <c r="MYY97" i="10"/>
  <c r="MYZ97" i="10"/>
  <c r="MZA97" i="10"/>
  <c r="MZB97" i="10"/>
  <c r="MZC97" i="10"/>
  <c r="MZD97" i="10"/>
  <c r="MZE97" i="10"/>
  <c r="MZF97" i="10"/>
  <c r="MZG97" i="10"/>
  <c r="MZH97" i="10"/>
  <c r="MZI97" i="10"/>
  <c r="MZJ97" i="10"/>
  <c r="MZK97" i="10"/>
  <c r="MZL97" i="10"/>
  <c r="MZM97" i="10"/>
  <c r="MZN97" i="10"/>
  <c r="MZO97" i="10"/>
  <c r="MZP97" i="10"/>
  <c r="MZQ97" i="10"/>
  <c r="MZR97" i="10"/>
  <c r="MZS97" i="10"/>
  <c r="MZT97" i="10"/>
  <c r="MZU97" i="10"/>
  <c r="MZV97" i="10"/>
  <c r="MZW97" i="10"/>
  <c r="MZX97" i="10"/>
  <c r="MZY97" i="10"/>
  <c r="MZZ97" i="10"/>
  <c r="NAA97" i="10"/>
  <c r="NAB97" i="10"/>
  <c r="NAC97" i="10"/>
  <c r="NAD97" i="10"/>
  <c r="NAE97" i="10"/>
  <c r="NAF97" i="10"/>
  <c r="NAG97" i="10"/>
  <c r="NAH97" i="10"/>
  <c r="NAI97" i="10"/>
  <c r="NAJ97" i="10"/>
  <c r="NAK97" i="10"/>
  <c r="NAL97" i="10"/>
  <c r="NAM97" i="10"/>
  <c r="NAN97" i="10"/>
  <c r="NAO97" i="10"/>
  <c r="NAP97" i="10"/>
  <c r="NAQ97" i="10"/>
  <c r="NAR97" i="10"/>
  <c r="NAS97" i="10"/>
  <c r="NAT97" i="10"/>
  <c r="NAU97" i="10"/>
  <c r="NAV97" i="10"/>
  <c r="NAW97" i="10"/>
  <c r="NAX97" i="10"/>
  <c r="NAY97" i="10"/>
  <c r="NAZ97" i="10"/>
  <c r="NBA97" i="10"/>
  <c r="NBB97" i="10"/>
  <c r="NBC97" i="10"/>
  <c r="NBD97" i="10"/>
  <c r="NBE97" i="10"/>
  <c r="NBF97" i="10"/>
  <c r="NBG97" i="10"/>
  <c r="NBH97" i="10"/>
  <c r="NBI97" i="10"/>
  <c r="NBJ97" i="10"/>
  <c r="NBK97" i="10"/>
  <c r="NBL97" i="10"/>
  <c r="NBM97" i="10"/>
  <c r="NBN97" i="10"/>
  <c r="NBO97" i="10"/>
  <c r="NBP97" i="10"/>
  <c r="NBQ97" i="10"/>
  <c r="NBR97" i="10"/>
  <c r="NBS97" i="10"/>
  <c r="NBT97" i="10"/>
  <c r="NBU97" i="10"/>
  <c r="NBV97" i="10"/>
  <c r="NBW97" i="10"/>
  <c r="NBX97" i="10"/>
  <c r="NBY97" i="10"/>
  <c r="NBZ97" i="10"/>
  <c r="NCA97" i="10"/>
  <c r="NCB97" i="10"/>
  <c r="NCC97" i="10"/>
  <c r="NCD97" i="10"/>
  <c r="NCE97" i="10"/>
  <c r="NCF97" i="10"/>
  <c r="NCG97" i="10"/>
  <c r="NCH97" i="10"/>
  <c r="NCI97" i="10"/>
  <c r="NCJ97" i="10"/>
  <c r="NCK97" i="10"/>
  <c r="NCL97" i="10"/>
  <c r="NCM97" i="10"/>
  <c r="NCN97" i="10"/>
  <c r="NCO97" i="10"/>
  <c r="NCP97" i="10"/>
  <c r="NCQ97" i="10"/>
  <c r="NCR97" i="10"/>
  <c r="NCS97" i="10"/>
  <c r="NCT97" i="10"/>
  <c r="NCU97" i="10"/>
  <c r="NCV97" i="10"/>
  <c r="NCW97" i="10"/>
  <c r="NCX97" i="10"/>
  <c r="NCY97" i="10"/>
  <c r="NCZ97" i="10"/>
  <c r="NDA97" i="10"/>
  <c r="NDB97" i="10"/>
  <c r="NDC97" i="10"/>
  <c r="NDD97" i="10"/>
  <c r="NDE97" i="10"/>
  <c r="NDF97" i="10"/>
  <c r="NDG97" i="10"/>
  <c r="NDH97" i="10"/>
  <c r="NDI97" i="10"/>
  <c r="NDJ97" i="10"/>
  <c r="NDK97" i="10"/>
  <c r="NDL97" i="10"/>
  <c r="NDM97" i="10"/>
  <c r="NDN97" i="10"/>
  <c r="NDO97" i="10"/>
  <c r="NDP97" i="10"/>
  <c r="NDQ97" i="10"/>
  <c r="NDR97" i="10"/>
  <c r="NDS97" i="10"/>
  <c r="NDT97" i="10"/>
  <c r="NDU97" i="10"/>
  <c r="NDV97" i="10"/>
  <c r="NDW97" i="10"/>
  <c r="NDX97" i="10"/>
  <c r="NDY97" i="10"/>
  <c r="NDZ97" i="10"/>
  <c r="NEA97" i="10"/>
  <c r="NEB97" i="10"/>
  <c r="NEC97" i="10"/>
  <c r="NED97" i="10"/>
  <c r="NEE97" i="10"/>
  <c r="NEF97" i="10"/>
  <c r="NEG97" i="10"/>
  <c r="NEH97" i="10"/>
  <c r="NEI97" i="10"/>
  <c r="NEJ97" i="10"/>
  <c r="NEK97" i="10"/>
  <c r="NEL97" i="10"/>
  <c r="NEM97" i="10"/>
  <c r="NEN97" i="10"/>
  <c r="NEO97" i="10"/>
  <c r="NEP97" i="10"/>
  <c r="NEQ97" i="10"/>
  <c r="NER97" i="10"/>
  <c r="NES97" i="10"/>
  <c r="NET97" i="10"/>
  <c r="NEU97" i="10"/>
  <c r="NEV97" i="10"/>
  <c r="NEW97" i="10"/>
  <c r="NEX97" i="10"/>
  <c r="NEY97" i="10"/>
  <c r="NEZ97" i="10"/>
  <c r="NFA97" i="10"/>
  <c r="NFB97" i="10"/>
  <c r="NFC97" i="10"/>
  <c r="NFD97" i="10"/>
  <c r="NFE97" i="10"/>
  <c r="NFF97" i="10"/>
  <c r="NFG97" i="10"/>
  <c r="NFH97" i="10"/>
  <c r="NFI97" i="10"/>
  <c r="NFJ97" i="10"/>
  <c r="NFK97" i="10"/>
  <c r="NFL97" i="10"/>
  <c r="NFM97" i="10"/>
  <c r="NFN97" i="10"/>
  <c r="NFO97" i="10"/>
  <c r="NFP97" i="10"/>
  <c r="NFQ97" i="10"/>
  <c r="NFR97" i="10"/>
  <c r="NFS97" i="10"/>
  <c r="NFT97" i="10"/>
  <c r="NFU97" i="10"/>
  <c r="NFV97" i="10"/>
  <c r="NFW97" i="10"/>
  <c r="NFX97" i="10"/>
  <c r="NFY97" i="10"/>
  <c r="NFZ97" i="10"/>
  <c r="NGA97" i="10"/>
  <c r="NGB97" i="10"/>
  <c r="NGC97" i="10"/>
  <c r="NGD97" i="10"/>
  <c r="NGE97" i="10"/>
  <c r="NGF97" i="10"/>
  <c r="NGG97" i="10"/>
  <c r="NGH97" i="10"/>
  <c r="NGI97" i="10"/>
  <c r="NGJ97" i="10"/>
  <c r="NGK97" i="10"/>
  <c r="NGL97" i="10"/>
  <c r="NGM97" i="10"/>
  <c r="NGN97" i="10"/>
  <c r="NGO97" i="10"/>
  <c r="NGP97" i="10"/>
  <c r="NGQ97" i="10"/>
  <c r="NGR97" i="10"/>
  <c r="NGS97" i="10"/>
  <c r="NGT97" i="10"/>
  <c r="NGU97" i="10"/>
  <c r="NGV97" i="10"/>
  <c r="NGW97" i="10"/>
  <c r="NGX97" i="10"/>
  <c r="NGY97" i="10"/>
  <c r="NGZ97" i="10"/>
  <c r="NHA97" i="10"/>
  <c r="NHB97" i="10"/>
  <c r="NHC97" i="10"/>
  <c r="NHD97" i="10"/>
  <c r="NHE97" i="10"/>
  <c r="NHF97" i="10"/>
  <c r="NHG97" i="10"/>
  <c r="NHH97" i="10"/>
  <c r="NHI97" i="10"/>
  <c r="NHJ97" i="10"/>
  <c r="NHK97" i="10"/>
  <c r="NHL97" i="10"/>
  <c r="NHM97" i="10"/>
  <c r="NHN97" i="10"/>
  <c r="NHO97" i="10"/>
  <c r="NHP97" i="10"/>
  <c r="NHQ97" i="10"/>
  <c r="NHR97" i="10"/>
  <c r="NHS97" i="10"/>
  <c r="NHT97" i="10"/>
  <c r="NHU97" i="10"/>
  <c r="NHV97" i="10"/>
  <c r="NHW97" i="10"/>
  <c r="NHX97" i="10"/>
  <c r="NHY97" i="10"/>
  <c r="NHZ97" i="10"/>
  <c r="NIA97" i="10"/>
  <c r="NIB97" i="10"/>
  <c r="NIC97" i="10"/>
  <c r="NID97" i="10"/>
  <c r="NIE97" i="10"/>
  <c r="NIF97" i="10"/>
  <c r="NIG97" i="10"/>
  <c r="NIH97" i="10"/>
  <c r="NII97" i="10"/>
  <c r="NIJ97" i="10"/>
  <c r="NIK97" i="10"/>
  <c r="NIL97" i="10"/>
  <c r="NIM97" i="10"/>
  <c r="NIN97" i="10"/>
  <c r="NIO97" i="10"/>
  <c r="NIP97" i="10"/>
  <c r="NIQ97" i="10"/>
  <c r="NIR97" i="10"/>
  <c r="NIS97" i="10"/>
  <c r="NIT97" i="10"/>
  <c r="NIU97" i="10"/>
  <c r="NIV97" i="10"/>
  <c r="NIW97" i="10"/>
  <c r="NIX97" i="10"/>
  <c r="NIY97" i="10"/>
  <c r="NIZ97" i="10"/>
  <c r="NJA97" i="10"/>
  <c r="NJB97" i="10"/>
  <c r="NJC97" i="10"/>
  <c r="NJD97" i="10"/>
  <c r="NJE97" i="10"/>
  <c r="NJF97" i="10"/>
  <c r="NJG97" i="10"/>
  <c r="NJH97" i="10"/>
  <c r="NJI97" i="10"/>
  <c r="NJJ97" i="10"/>
  <c r="NJK97" i="10"/>
  <c r="NJL97" i="10"/>
  <c r="NJM97" i="10"/>
  <c r="NJN97" i="10"/>
  <c r="NJO97" i="10"/>
  <c r="NJP97" i="10"/>
  <c r="NJQ97" i="10"/>
  <c r="NJR97" i="10"/>
  <c r="NJS97" i="10"/>
  <c r="NJT97" i="10"/>
  <c r="NJU97" i="10"/>
  <c r="NJV97" i="10"/>
  <c r="NJW97" i="10"/>
  <c r="NJX97" i="10"/>
  <c r="NJY97" i="10"/>
  <c r="NJZ97" i="10"/>
  <c r="NKA97" i="10"/>
  <c r="NKB97" i="10"/>
  <c r="NKC97" i="10"/>
  <c r="NKD97" i="10"/>
  <c r="NKE97" i="10"/>
  <c r="NKF97" i="10"/>
  <c r="NKG97" i="10"/>
  <c r="NKH97" i="10"/>
  <c r="NKI97" i="10"/>
  <c r="NKJ97" i="10"/>
  <c r="NKK97" i="10"/>
  <c r="NKL97" i="10"/>
  <c r="NKM97" i="10"/>
  <c r="NKN97" i="10"/>
  <c r="NKO97" i="10"/>
  <c r="NKP97" i="10"/>
  <c r="NKQ97" i="10"/>
  <c r="NKR97" i="10"/>
  <c r="NKS97" i="10"/>
  <c r="NKT97" i="10"/>
  <c r="NKU97" i="10"/>
  <c r="NKV97" i="10"/>
  <c r="NKW97" i="10"/>
  <c r="NKX97" i="10"/>
  <c r="NKY97" i="10"/>
  <c r="NKZ97" i="10"/>
  <c r="NLA97" i="10"/>
  <c r="NLB97" i="10"/>
  <c r="NLC97" i="10"/>
  <c r="NLD97" i="10"/>
  <c r="NLE97" i="10"/>
  <c r="NLF97" i="10"/>
  <c r="NLG97" i="10"/>
  <c r="NLH97" i="10"/>
  <c r="NLI97" i="10"/>
  <c r="NLJ97" i="10"/>
  <c r="NLK97" i="10"/>
  <c r="NLL97" i="10"/>
  <c r="NLM97" i="10"/>
  <c r="NLN97" i="10"/>
  <c r="NLO97" i="10"/>
  <c r="NLP97" i="10"/>
  <c r="NLQ97" i="10"/>
  <c r="NLR97" i="10"/>
  <c r="NLS97" i="10"/>
  <c r="NLT97" i="10"/>
  <c r="NLU97" i="10"/>
  <c r="NLV97" i="10"/>
  <c r="NLW97" i="10"/>
  <c r="NLX97" i="10"/>
  <c r="NLY97" i="10"/>
  <c r="NLZ97" i="10"/>
  <c r="NMA97" i="10"/>
  <c r="NMB97" i="10"/>
  <c r="NMC97" i="10"/>
  <c r="NMD97" i="10"/>
  <c r="NME97" i="10"/>
  <c r="NMF97" i="10"/>
  <c r="NMG97" i="10"/>
  <c r="NMH97" i="10"/>
  <c r="NMI97" i="10"/>
  <c r="NMJ97" i="10"/>
  <c r="NMK97" i="10"/>
  <c r="NML97" i="10"/>
  <c r="NMM97" i="10"/>
  <c r="NMN97" i="10"/>
  <c r="NMO97" i="10"/>
  <c r="NMP97" i="10"/>
  <c r="NMQ97" i="10"/>
  <c r="NMR97" i="10"/>
  <c r="NMS97" i="10"/>
  <c r="NMT97" i="10"/>
  <c r="NMU97" i="10"/>
  <c r="NMV97" i="10"/>
  <c r="NMW97" i="10"/>
  <c r="NMX97" i="10"/>
  <c r="NMY97" i="10"/>
  <c r="NMZ97" i="10"/>
  <c r="NNA97" i="10"/>
  <c r="NNB97" i="10"/>
  <c r="NNC97" i="10"/>
  <c r="NND97" i="10"/>
  <c r="NNE97" i="10"/>
  <c r="NNF97" i="10"/>
  <c r="NNG97" i="10"/>
  <c r="NNH97" i="10"/>
  <c r="NNI97" i="10"/>
  <c r="NNJ97" i="10"/>
  <c r="NNK97" i="10"/>
  <c r="NNL97" i="10"/>
  <c r="NNM97" i="10"/>
  <c r="NNN97" i="10"/>
  <c r="NNO97" i="10"/>
  <c r="NNP97" i="10"/>
  <c r="NNQ97" i="10"/>
  <c r="NNR97" i="10"/>
  <c r="NNS97" i="10"/>
  <c r="NNT97" i="10"/>
  <c r="NNU97" i="10"/>
  <c r="NNV97" i="10"/>
  <c r="NNW97" i="10"/>
  <c r="NNX97" i="10"/>
  <c r="NNY97" i="10"/>
  <c r="NNZ97" i="10"/>
  <c r="NOA97" i="10"/>
  <c r="NOB97" i="10"/>
  <c r="NOC97" i="10"/>
  <c r="NOD97" i="10"/>
  <c r="NOE97" i="10"/>
  <c r="NOF97" i="10"/>
  <c r="NOG97" i="10"/>
  <c r="NOH97" i="10"/>
  <c r="NOI97" i="10"/>
  <c r="NOJ97" i="10"/>
  <c r="NOK97" i="10"/>
  <c r="NOL97" i="10"/>
  <c r="NOM97" i="10"/>
  <c r="NON97" i="10"/>
  <c r="NOO97" i="10"/>
  <c r="NOP97" i="10"/>
  <c r="NOQ97" i="10"/>
  <c r="NOR97" i="10"/>
  <c r="NOS97" i="10"/>
  <c r="NOT97" i="10"/>
  <c r="NOU97" i="10"/>
  <c r="NOV97" i="10"/>
  <c r="NOW97" i="10"/>
  <c r="NOX97" i="10"/>
  <c r="NOY97" i="10"/>
  <c r="NOZ97" i="10"/>
  <c r="NPA97" i="10"/>
  <c r="NPB97" i="10"/>
  <c r="NPC97" i="10"/>
  <c r="NPD97" i="10"/>
  <c r="NPE97" i="10"/>
  <c r="NPF97" i="10"/>
  <c r="NPG97" i="10"/>
  <c r="NPH97" i="10"/>
  <c r="NPI97" i="10"/>
  <c r="NPJ97" i="10"/>
  <c r="NPK97" i="10"/>
  <c r="NPL97" i="10"/>
  <c r="NPM97" i="10"/>
  <c r="NPN97" i="10"/>
  <c r="NPO97" i="10"/>
  <c r="NPP97" i="10"/>
  <c r="NPQ97" i="10"/>
  <c r="NPR97" i="10"/>
  <c r="NPS97" i="10"/>
  <c r="NPT97" i="10"/>
  <c r="NPU97" i="10"/>
  <c r="NPV97" i="10"/>
  <c r="NPW97" i="10"/>
  <c r="NPX97" i="10"/>
  <c r="NPY97" i="10"/>
  <c r="NPZ97" i="10"/>
  <c r="NQA97" i="10"/>
  <c r="NQB97" i="10"/>
  <c r="NQC97" i="10"/>
  <c r="NQD97" i="10"/>
  <c r="NQE97" i="10"/>
  <c r="NQF97" i="10"/>
  <c r="NQG97" i="10"/>
  <c r="NQH97" i="10"/>
  <c r="NQI97" i="10"/>
  <c r="NQJ97" i="10"/>
  <c r="NQK97" i="10"/>
  <c r="NQL97" i="10"/>
  <c r="NQM97" i="10"/>
  <c r="NQN97" i="10"/>
  <c r="NQO97" i="10"/>
  <c r="NQP97" i="10"/>
  <c r="NQQ97" i="10"/>
  <c r="NQR97" i="10"/>
  <c r="NQS97" i="10"/>
  <c r="NQT97" i="10"/>
  <c r="NQU97" i="10"/>
  <c r="NQV97" i="10"/>
  <c r="NQW97" i="10"/>
  <c r="NQX97" i="10"/>
  <c r="NQY97" i="10"/>
  <c r="NQZ97" i="10"/>
  <c r="NRA97" i="10"/>
  <c r="NRB97" i="10"/>
  <c r="NRC97" i="10"/>
  <c r="NRD97" i="10"/>
  <c r="NRE97" i="10"/>
  <c r="NRF97" i="10"/>
  <c r="NRG97" i="10"/>
  <c r="NRH97" i="10"/>
  <c r="NRI97" i="10"/>
  <c r="NRJ97" i="10"/>
  <c r="NRK97" i="10"/>
  <c r="NRL97" i="10"/>
  <c r="NRM97" i="10"/>
  <c r="NRN97" i="10"/>
  <c r="NRO97" i="10"/>
  <c r="NRP97" i="10"/>
  <c r="NRQ97" i="10"/>
  <c r="NRR97" i="10"/>
  <c r="NRS97" i="10"/>
  <c r="NRT97" i="10"/>
  <c r="NRU97" i="10"/>
  <c r="NRV97" i="10"/>
  <c r="NRW97" i="10"/>
  <c r="NRX97" i="10"/>
  <c r="NRY97" i="10"/>
  <c r="NRZ97" i="10"/>
  <c r="NSA97" i="10"/>
  <c r="NSB97" i="10"/>
  <c r="NSC97" i="10"/>
  <c r="NSD97" i="10"/>
  <c r="NSE97" i="10"/>
  <c r="NSF97" i="10"/>
  <c r="NSG97" i="10"/>
  <c r="NSH97" i="10"/>
  <c r="NSI97" i="10"/>
  <c r="NSJ97" i="10"/>
  <c r="NSK97" i="10"/>
  <c r="NSL97" i="10"/>
  <c r="NSM97" i="10"/>
  <c r="NSN97" i="10"/>
  <c r="NSO97" i="10"/>
  <c r="NSP97" i="10"/>
  <c r="NSQ97" i="10"/>
  <c r="NSR97" i="10"/>
  <c r="NSS97" i="10"/>
  <c r="NST97" i="10"/>
  <c r="NSU97" i="10"/>
  <c r="NSV97" i="10"/>
  <c r="NSW97" i="10"/>
  <c r="NSX97" i="10"/>
  <c r="NSY97" i="10"/>
  <c r="NSZ97" i="10"/>
  <c r="NTA97" i="10"/>
  <c r="NTB97" i="10"/>
  <c r="NTC97" i="10"/>
  <c r="NTD97" i="10"/>
  <c r="NTE97" i="10"/>
  <c r="NTF97" i="10"/>
  <c r="NTG97" i="10"/>
  <c r="NTH97" i="10"/>
  <c r="NTI97" i="10"/>
  <c r="NTJ97" i="10"/>
  <c r="NTK97" i="10"/>
  <c r="NTL97" i="10"/>
  <c r="NTM97" i="10"/>
  <c r="NTN97" i="10"/>
  <c r="NTO97" i="10"/>
  <c r="NTP97" i="10"/>
  <c r="NTQ97" i="10"/>
  <c r="NTR97" i="10"/>
  <c r="NTS97" i="10"/>
  <c r="NTT97" i="10"/>
  <c r="NTU97" i="10"/>
  <c r="NTV97" i="10"/>
  <c r="NTW97" i="10"/>
  <c r="NTX97" i="10"/>
  <c r="NTY97" i="10"/>
  <c r="NTZ97" i="10"/>
  <c r="NUA97" i="10"/>
  <c r="NUB97" i="10"/>
  <c r="NUC97" i="10"/>
  <c r="NUD97" i="10"/>
  <c r="NUE97" i="10"/>
  <c r="NUF97" i="10"/>
  <c r="NUG97" i="10"/>
  <c r="NUH97" i="10"/>
  <c r="NUI97" i="10"/>
  <c r="NUJ97" i="10"/>
  <c r="NUK97" i="10"/>
  <c r="NUL97" i="10"/>
  <c r="NUM97" i="10"/>
  <c r="NUN97" i="10"/>
  <c r="NUO97" i="10"/>
  <c r="NUP97" i="10"/>
  <c r="NUQ97" i="10"/>
  <c r="NUR97" i="10"/>
  <c r="NUS97" i="10"/>
  <c r="NUT97" i="10"/>
  <c r="NUU97" i="10"/>
  <c r="NUV97" i="10"/>
  <c r="NUW97" i="10"/>
  <c r="NUX97" i="10"/>
  <c r="NUY97" i="10"/>
  <c r="NUZ97" i="10"/>
  <c r="NVA97" i="10"/>
  <c r="NVB97" i="10"/>
  <c r="NVC97" i="10"/>
  <c r="NVD97" i="10"/>
  <c r="NVE97" i="10"/>
  <c r="NVF97" i="10"/>
  <c r="NVG97" i="10"/>
  <c r="NVH97" i="10"/>
  <c r="NVI97" i="10"/>
  <c r="NVJ97" i="10"/>
  <c r="NVK97" i="10"/>
  <c r="NVL97" i="10"/>
  <c r="NVM97" i="10"/>
  <c r="NVN97" i="10"/>
  <c r="NVO97" i="10"/>
  <c r="NVP97" i="10"/>
  <c r="NVQ97" i="10"/>
  <c r="NVR97" i="10"/>
  <c r="NVS97" i="10"/>
  <c r="NVT97" i="10"/>
  <c r="NVU97" i="10"/>
  <c r="NVV97" i="10"/>
  <c r="NVW97" i="10"/>
  <c r="NVX97" i="10"/>
  <c r="NVY97" i="10"/>
  <c r="NVZ97" i="10"/>
  <c r="NWA97" i="10"/>
  <c r="NWB97" i="10"/>
  <c r="NWC97" i="10"/>
  <c r="NWD97" i="10"/>
  <c r="NWE97" i="10"/>
  <c r="NWF97" i="10"/>
  <c r="NWG97" i="10"/>
  <c r="NWH97" i="10"/>
  <c r="NWI97" i="10"/>
  <c r="NWJ97" i="10"/>
  <c r="NWK97" i="10"/>
  <c r="NWL97" i="10"/>
  <c r="NWM97" i="10"/>
  <c r="NWN97" i="10"/>
  <c r="NWO97" i="10"/>
  <c r="NWP97" i="10"/>
  <c r="NWQ97" i="10"/>
  <c r="NWR97" i="10"/>
  <c r="NWS97" i="10"/>
  <c r="NWT97" i="10"/>
  <c r="NWU97" i="10"/>
  <c r="NWV97" i="10"/>
  <c r="NWW97" i="10"/>
  <c r="NWX97" i="10"/>
  <c r="NWY97" i="10"/>
  <c r="NWZ97" i="10"/>
  <c r="NXA97" i="10"/>
  <c r="NXB97" i="10"/>
  <c r="NXC97" i="10"/>
  <c r="NXD97" i="10"/>
  <c r="NXE97" i="10"/>
  <c r="NXF97" i="10"/>
  <c r="NXG97" i="10"/>
  <c r="NXH97" i="10"/>
  <c r="NXI97" i="10"/>
  <c r="NXJ97" i="10"/>
  <c r="NXK97" i="10"/>
  <c r="NXL97" i="10"/>
  <c r="NXM97" i="10"/>
  <c r="NXN97" i="10"/>
  <c r="NXO97" i="10"/>
  <c r="NXP97" i="10"/>
  <c r="NXQ97" i="10"/>
  <c r="NXR97" i="10"/>
  <c r="NXS97" i="10"/>
  <c r="NXT97" i="10"/>
  <c r="NXU97" i="10"/>
  <c r="NXV97" i="10"/>
  <c r="NXW97" i="10"/>
  <c r="NXX97" i="10"/>
  <c r="NXY97" i="10"/>
  <c r="NXZ97" i="10"/>
  <c r="NYA97" i="10"/>
  <c r="NYB97" i="10"/>
  <c r="NYC97" i="10"/>
  <c r="NYD97" i="10"/>
  <c r="NYE97" i="10"/>
  <c r="NYF97" i="10"/>
  <c r="NYG97" i="10"/>
  <c r="NYH97" i="10"/>
  <c r="NYI97" i="10"/>
  <c r="NYJ97" i="10"/>
  <c r="NYK97" i="10"/>
  <c r="NYL97" i="10"/>
  <c r="NYM97" i="10"/>
  <c r="NYN97" i="10"/>
  <c r="NYO97" i="10"/>
  <c r="NYP97" i="10"/>
  <c r="NYQ97" i="10"/>
  <c r="NYR97" i="10"/>
  <c r="NYS97" i="10"/>
  <c r="NYT97" i="10"/>
  <c r="NYU97" i="10"/>
  <c r="NYV97" i="10"/>
  <c r="NYW97" i="10"/>
  <c r="NYX97" i="10"/>
  <c r="NYY97" i="10"/>
  <c r="NYZ97" i="10"/>
  <c r="NZA97" i="10"/>
  <c r="NZB97" i="10"/>
  <c r="NZC97" i="10"/>
  <c r="NZD97" i="10"/>
  <c r="NZE97" i="10"/>
  <c r="NZF97" i="10"/>
  <c r="NZG97" i="10"/>
  <c r="NZH97" i="10"/>
  <c r="NZI97" i="10"/>
  <c r="NZJ97" i="10"/>
  <c r="NZK97" i="10"/>
  <c r="NZL97" i="10"/>
  <c r="NZM97" i="10"/>
  <c r="NZN97" i="10"/>
  <c r="NZO97" i="10"/>
  <c r="NZP97" i="10"/>
  <c r="NZQ97" i="10"/>
  <c r="NZR97" i="10"/>
  <c r="NZS97" i="10"/>
  <c r="NZT97" i="10"/>
  <c r="NZU97" i="10"/>
  <c r="NZV97" i="10"/>
  <c r="NZW97" i="10"/>
  <c r="NZX97" i="10"/>
  <c r="NZY97" i="10"/>
  <c r="NZZ97" i="10"/>
  <c r="OAA97" i="10"/>
  <c r="OAB97" i="10"/>
  <c r="OAC97" i="10"/>
  <c r="OAD97" i="10"/>
  <c r="OAE97" i="10"/>
  <c r="OAF97" i="10"/>
  <c r="OAG97" i="10"/>
  <c r="OAH97" i="10"/>
  <c r="OAI97" i="10"/>
  <c r="OAJ97" i="10"/>
  <c r="OAK97" i="10"/>
  <c r="OAL97" i="10"/>
  <c r="OAM97" i="10"/>
  <c r="OAN97" i="10"/>
  <c r="OAO97" i="10"/>
  <c r="OAP97" i="10"/>
  <c r="OAQ97" i="10"/>
  <c r="OAR97" i="10"/>
  <c r="OAS97" i="10"/>
  <c r="OAT97" i="10"/>
  <c r="OAU97" i="10"/>
  <c r="OAV97" i="10"/>
  <c r="OAW97" i="10"/>
  <c r="OAX97" i="10"/>
  <c r="OAY97" i="10"/>
  <c r="OAZ97" i="10"/>
  <c r="OBA97" i="10"/>
  <c r="OBB97" i="10"/>
  <c r="OBC97" i="10"/>
  <c r="OBD97" i="10"/>
  <c r="OBE97" i="10"/>
  <c r="OBF97" i="10"/>
  <c r="OBG97" i="10"/>
  <c r="OBH97" i="10"/>
  <c r="OBI97" i="10"/>
  <c r="OBJ97" i="10"/>
  <c r="OBK97" i="10"/>
  <c r="OBL97" i="10"/>
  <c r="OBM97" i="10"/>
  <c r="OBN97" i="10"/>
  <c r="OBO97" i="10"/>
  <c r="OBP97" i="10"/>
  <c r="OBQ97" i="10"/>
  <c r="OBR97" i="10"/>
  <c r="OBS97" i="10"/>
  <c r="OBT97" i="10"/>
  <c r="OBU97" i="10"/>
  <c r="OBV97" i="10"/>
  <c r="OBW97" i="10"/>
  <c r="OBX97" i="10"/>
  <c r="OBY97" i="10"/>
  <c r="OBZ97" i="10"/>
  <c r="OCA97" i="10"/>
  <c r="OCB97" i="10"/>
  <c r="OCC97" i="10"/>
  <c r="OCD97" i="10"/>
  <c r="OCE97" i="10"/>
  <c r="OCF97" i="10"/>
  <c r="OCG97" i="10"/>
  <c r="OCH97" i="10"/>
  <c r="OCI97" i="10"/>
  <c r="OCJ97" i="10"/>
  <c r="OCK97" i="10"/>
  <c r="OCL97" i="10"/>
  <c r="OCM97" i="10"/>
  <c r="OCN97" i="10"/>
  <c r="OCO97" i="10"/>
  <c r="OCP97" i="10"/>
  <c r="OCQ97" i="10"/>
  <c r="OCR97" i="10"/>
  <c r="OCS97" i="10"/>
  <c r="OCT97" i="10"/>
  <c r="OCU97" i="10"/>
  <c r="OCV97" i="10"/>
  <c r="OCW97" i="10"/>
  <c r="OCX97" i="10"/>
  <c r="OCY97" i="10"/>
  <c r="OCZ97" i="10"/>
  <c r="ODA97" i="10"/>
  <c r="ODB97" i="10"/>
  <c r="ODC97" i="10"/>
  <c r="ODD97" i="10"/>
  <c r="ODE97" i="10"/>
  <c r="ODF97" i="10"/>
  <c r="ODG97" i="10"/>
  <c r="ODH97" i="10"/>
  <c r="ODI97" i="10"/>
  <c r="ODJ97" i="10"/>
  <c r="ODK97" i="10"/>
  <c r="ODL97" i="10"/>
  <c r="ODM97" i="10"/>
  <c r="ODN97" i="10"/>
  <c r="ODO97" i="10"/>
  <c r="ODP97" i="10"/>
  <c r="ODQ97" i="10"/>
  <c r="ODR97" i="10"/>
  <c r="ODS97" i="10"/>
  <c r="ODT97" i="10"/>
  <c r="ODU97" i="10"/>
  <c r="ODV97" i="10"/>
  <c r="ODW97" i="10"/>
  <c r="ODX97" i="10"/>
  <c r="ODY97" i="10"/>
  <c r="ODZ97" i="10"/>
  <c r="OEA97" i="10"/>
  <c r="OEB97" i="10"/>
  <c r="OEC97" i="10"/>
  <c r="OED97" i="10"/>
  <c r="OEE97" i="10"/>
  <c r="OEF97" i="10"/>
  <c r="OEG97" i="10"/>
  <c r="OEH97" i="10"/>
  <c r="OEI97" i="10"/>
  <c r="OEJ97" i="10"/>
  <c r="OEK97" i="10"/>
  <c r="OEL97" i="10"/>
  <c r="OEM97" i="10"/>
  <c r="OEN97" i="10"/>
  <c r="OEO97" i="10"/>
  <c r="OEP97" i="10"/>
  <c r="OEQ97" i="10"/>
  <c r="OER97" i="10"/>
  <c r="OES97" i="10"/>
  <c r="OET97" i="10"/>
  <c r="OEU97" i="10"/>
  <c r="OEV97" i="10"/>
  <c r="OEW97" i="10"/>
  <c r="OEX97" i="10"/>
  <c r="OEY97" i="10"/>
  <c r="OEZ97" i="10"/>
  <c r="OFA97" i="10"/>
  <c r="OFB97" i="10"/>
  <c r="OFC97" i="10"/>
  <c r="OFD97" i="10"/>
  <c r="OFE97" i="10"/>
  <c r="OFF97" i="10"/>
  <c r="OFG97" i="10"/>
  <c r="OFH97" i="10"/>
  <c r="OFI97" i="10"/>
  <c r="OFJ97" i="10"/>
  <c r="OFK97" i="10"/>
  <c r="OFL97" i="10"/>
  <c r="OFM97" i="10"/>
  <c r="OFN97" i="10"/>
  <c r="OFO97" i="10"/>
  <c r="OFP97" i="10"/>
  <c r="OFQ97" i="10"/>
  <c r="OFR97" i="10"/>
  <c r="OFS97" i="10"/>
  <c r="OFT97" i="10"/>
  <c r="OFU97" i="10"/>
  <c r="OFV97" i="10"/>
  <c r="OFW97" i="10"/>
  <c r="OFX97" i="10"/>
  <c r="OFY97" i="10"/>
  <c r="OFZ97" i="10"/>
  <c r="OGA97" i="10"/>
  <c r="OGB97" i="10"/>
  <c r="OGC97" i="10"/>
  <c r="OGD97" i="10"/>
  <c r="OGE97" i="10"/>
  <c r="OGF97" i="10"/>
  <c r="OGG97" i="10"/>
  <c r="OGH97" i="10"/>
  <c r="OGI97" i="10"/>
  <c r="OGJ97" i="10"/>
  <c r="OGK97" i="10"/>
  <c r="OGL97" i="10"/>
  <c r="OGM97" i="10"/>
  <c r="OGN97" i="10"/>
  <c r="OGO97" i="10"/>
  <c r="OGP97" i="10"/>
  <c r="OGQ97" i="10"/>
  <c r="OGR97" i="10"/>
  <c r="OGS97" i="10"/>
  <c r="OGT97" i="10"/>
  <c r="OGU97" i="10"/>
  <c r="OGV97" i="10"/>
  <c r="OGW97" i="10"/>
  <c r="OGX97" i="10"/>
  <c r="OGY97" i="10"/>
  <c r="OGZ97" i="10"/>
  <c r="OHA97" i="10"/>
  <c r="OHB97" i="10"/>
  <c r="OHC97" i="10"/>
  <c r="OHD97" i="10"/>
  <c r="OHE97" i="10"/>
  <c r="OHF97" i="10"/>
  <c r="OHG97" i="10"/>
  <c r="OHH97" i="10"/>
  <c r="OHI97" i="10"/>
  <c r="OHJ97" i="10"/>
  <c r="OHK97" i="10"/>
  <c r="OHL97" i="10"/>
  <c r="OHM97" i="10"/>
  <c r="OHN97" i="10"/>
  <c r="OHO97" i="10"/>
  <c r="OHP97" i="10"/>
  <c r="OHQ97" i="10"/>
  <c r="OHR97" i="10"/>
  <c r="OHS97" i="10"/>
  <c r="OHT97" i="10"/>
  <c r="OHU97" i="10"/>
  <c r="OHV97" i="10"/>
  <c r="OHW97" i="10"/>
  <c r="OHX97" i="10"/>
  <c r="OHY97" i="10"/>
  <c r="OHZ97" i="10"/>
  <c r="OIA97" i="10"/>
  <c r="OIB97" i="10"/>
  <c r="OIC97" i="10"/>
  <c r="OID97" i="10"/>
  <c r="OIE97" i="10"/>
  <c r="OIF97" i="10"/>
  <c r="OIG97" i="10"/>
  <c r="OIH97" i="10"/>
  <c r="OII97" i="10"/>
  <c r="OIJ97" i="10"/>
  <c r="OIK97" i="10"/>
  <c r="OIL97" i="10"/>
  <c r="OIM97" i="10"/>
  <c r="OIN97" i="10"/>
  <c r="OIO97" i="10"/>
  <c r="OIP97" i="10"/>
  <c r="OIQ97" i="10"/>
  <c r="OIR97" i="10"/>
  <c r="OIS97" i="10"/>
  <c r="OIT97" i="10"/>
  <c r="OIU97" i="10"/>
  <c r="OIV97" i="10"/>
  <c r="OIW97" i="10"/>
  <c r="OIX97" i="10"/>
  <c r="OIY97" i="10"/>
  <c r="OIZ97" i="10"/>
  <c r="OJA97" i="10"/>
  <c r="OJB97" i="10"/>
  <c r="OJC97" i="10"/>
  <c r="OJD97" i="10"/>
  <c r="OJE97" i="10"/>
  <c r="OJF97" i="10"/>
  <c r="OJG97" i="10"/>
  <c r="OJH97" i="10"/>
  <c r="OJI97" i="10"/>
  <c r="OJJ97" i="10"/>
  <c r="OJK97" i="10"/>
  <c r="OJL97" i="10"/>
  <c r="OJM97" i="10"/>
  <c r="OJN97" i="10"/>
  <c r="OJO97" i="10"/>
  <c r="OJP97" i="10"/>
  <c r="OJQ97" i="10"/>
  <c r="OJR97" i="10"/>
  <c r="OJS97" i="10"/>
  <c r="OJT97" i="10"/>
  <c r="OJU97" i="10"/>
  <c r="OJV97" i="10"/>
  <c r="OJW97" i="10"/>
  <c r="OJX97" i="10"/>
  <c r="OJY97" i="10"/>
  <c r="OJZ97" i="10"/>
  <c r="OKA97" i="10"/>
  <c r="OKB97" i="10"/>
  <c r="OKC97" i="10"/>
  <c r="OKD97" i="10"/>
  <c r="OKE97" i="10"/>
  <c r="OKF97" i="10"/>
  <c r="OKG97" i="10"/>
  <c r="OKH97" i="10"/>
  <c r="OKI97" i="10"/>
  <c r="OKJ97" i="10"/>
  <c r="OKK97" i="10"/>
  <c r="OKL97" i="10"/>
  <c r="OKM97" i="10"/>
  <c r="OKN97" i="10"/>
  <c r="OKO97" i="10"/>
  <c r="OKP97" i="10"/>
  <c r="OKQ97" i="10"/>
  <c r="OKR97" i="10"/>
  <c r="OKS97" i="10"/>
  <c r="OKT97" i="10"/>
  <c r="OKU97" i="10"/>
  <c r="OKV97" i="10"/>
  <c r="OKW97" i="10"/>
  <c r="OKX97" i="10"/>
  <c r="OKY97" i="10"/>
  <c r="OKZ97" i="10"/>
  <c r="OLA97" i="10"/>
  <c r="OLB97" i="10"/>
  <c r="OLC97" i="10"/>
  <c r="OLD97" i="10"/>
  <c r="OLE97" i="10"/>
  <c r="OLF97" i="10"/>
  <c r="OLG97" i="10"/>
  <c r="OLH97" i="10"/>
  <c r="OLI97" i="10"/>
  <c r="OLJ97" i="10"/>
  <c r="OLK97" i="10"/>
  <c r="OLL97" i="10"/>
  <c r="OLM97" i="10"/>
  <c r="OLN97" i="10"/>
  <c r="OLO97" i="10"/>
  <c r="OLP97" i="10"/>
  <c r="OLQ97" i="10"/>
  <c r="OLR97" i="10"/>
  <c r="OLS97" i="10"/>
  <c r="OLT97" i="10"/>
  <c r="OLU97" i="10"/>
  <c r="OLV97" i="10"/>
  <c r="OLW97" i="10"/>
  <c r="OLX97" i="10"/>
  <c r="OLY97" i="10"/>
  <c r="OLZ97" i="10"/>
  <c r="OMA97" i="10"/>
  <c r="OMB97" i="10"/>
  <c r="OMC97" i="10"/>
  <c r="OMD97" i="10"/>
  <c r="OME97" i="10"/>
  <c r="OMF97" i="10"/>
  <c r="OMG97" i="10"/>
  <c r="OMH97" i="10"/>
  <c r="OMI97" i="10"/>
  <c r="OMJ97" i="10"/>
  <c r="OMK97" i="10"/>
  <c r="OML97" i="10"/>
  <c r="OMM97" i="10"/>
  <c r="OMN97" i="10"/>
  <c r="OMO97" i="10"/>
  <c r="OMP97" i="10"/>
  <c r="OMQ97" i="10"/>
  <c r="OMR97" i="10"/>
  <c r="OMS97" i="10"/>
  <c r="OMT97" i="10"/>
  <c r="OMU97" i="10"/>
  <c r="OMV97" i="10"/>
  <c r="OMW97" i="10"/>
  <c r="OMX97" i="10"/>
  <c r="OMY97" i="10"/>
  <c r="OMZ97" i="10"/>
  <c r="ONA97" i="10"/>
  <c r="ONB97" i="10"/>
  <c r="ONC97" i="10"/>
  <c r="OND97" i="10"/>
  <c r="ONE97" i="10"/>
  <c r="ONF97" i="10"/>
  <c r="ONG97" i="10"/>
  <c r="ONH97" i="10"/>
  <c r="ONI97" i="10"/>
  <c r="ONJ97" i="10"/>
  <c r="ONK97" i="10"/>
  <c r="ONL97" i="10"/>
  <c r="ONM97" i="10"/>
  <c r="ONN97" i="10"/>
  <c r="ONO97" i="10"/>
  <c r="ONP97" i="10"/>
  <c r="ONQ97" i="10"/>
  <c r="ONR97" i="10"/>
  <c r="ONS97" i="10"/>
  <c r="ONT97" i="10"/>
  <c r="ONU97" i="10"/>
  <c r="ONV97" i="10"/>
  <c r="ONW97" i="10"/>
  <c r="ONX97" i="10"/>
  <c r="ONY97" i="10"/>
  <c r="ONZ97" i="10"/>
  <c r="OOA97" i="10"/>
  <c r="OOB97" i="10"/>
  <c r="OOC97" i="10"/>
  <c r="OOD97" i="10"/>
  <c r="OOE97" i="10"/>
  <c r="OOF97" i="10"/>
  <c r="OOG97" i="10"/>
  <c r="OOH97" i="10"/>
  <c r="OOI97" i="10"/>
  <c r="OOJ97" i="10"/>
  <c r="OOK97" i="10"/>
  <c r="OOL97" i="10"/>
  <c r="OOM97" i="10"/>
  <c r="OON97" i="10"/>
  <c r="OOO97" i="10"/>
  <c r="OOP97" i="10"/>
  <c r="OOQ97" i="10"/>
  <c r="OOR97" i="10"/>
  <c r="OOS97" i="10"/>
  <c r="OOT97" i="10"/>
  <c r="OOU97" i="10"/>
  <c r="OOV97" i="10"/>
  <c r="OOW97" i="10"/>
  <c r="OOX97" i="10"/>
  <c r="OOY97" i="10"/>
  <c r="OOZ97" i="10"/>
  <c r="OPA97" i="10"/>
  <c r="OPB97" i="10"/>
  <c r="OPC97" i="10"/>
  <c r="OPD97" i="10"/>
  <c r="OPE97" i="10"/>
  <c r="OPF97" i="10"/>
  <c r="OPG97" i="10"/>
  <c r="OPH97" i="10"/>
  <c r="OPI97" i="10"/>
  <c r="OPJ97" i="10"/>
  <c r="OPK97" i="10"/>
  <c r="OPL97" i="10"/>
  <c r="OPM97" i="10"/>
  <c r="OPN97" i="10"/>
  <c r="OPO97" i="10"/>
  <c r="OPP97" i="10"/>
  <c r="OPQ97" i="10"/>
  <c r="OPR97" i="10"/>
  <c r="OPS97" i="10"/>
  <c r="OPT97" i="10"/>
  <c r="OPU97" i="10"/>
  <c r="OPV97" i="10"/>
  <c r="OPW97" i="10"/>
  <c r="OPX97" i="10"/>
  <c r="OPY97" i="10"/>
  <c r="OPZ97" i="10"/>
  <c r="OQA97" i="10"/>
  <c r="OQB97" i="10"/>
  <c r="OQC97" i="10"/>
  <c r="OQD97" i="10"/>
  <c r="OQE97" i="10"/>
  <c r="OQF97" i="10"/>
  <c r="OQG97" i="10"/>
  <c r="OQH97" i="10"/>
  <c r="OQI97" i="10"/>
  <c r="OQJ97" i="10"/>
  <c r="OQK97" i="10"/>
  <c r="OQL97" i="10"/>
  <c r="OQM97" i="10"/>
  <c r="OQN97" i="10"/>
  <c r="OQO97" i="10"/>
  <c r="OQP97" i="10"/>
  <c r="OQQ97" i="10"/>
  <c r="OQR97" i="10"/>
  <c r="OQS97" i="10"/>
  <c r="OQT97" i="10"/>
  <c r="OQU97" i="10"/>
  <c r="OQV97" i="10"/>
  <c r="OQW97" i="10"/>
  <c r="OQX97" i="10"/>
  <c r="OQY97" i="10"/>
  <c r="OQZ97" i="10"/>
  <c r="ORA97" i="10"/>
  <c r="ORB97" i="10"/>
  <c r="ORC97" i="10"/>
  <c r="ORD97" i="10"/>
  <c r="ORE97" i="10"/>
  <c r="ORF97" i="10"/>
  <c r="ORG97" i="10"/>
  <c r="ORH97" i="10"/>
  <c r="ORI97" i="10"/>
  <c r="ORJ97" i="10"/>
  <c r="ORK97" i="10"/>
  <c r="ORL97" i="10"/>
  <c r="ORM97" i="10"/>
  <c r="ORN97" i="10"/>
  <c r="ORO97" i="10"/>
  <c r="ORP97" i="10"/>
  <c r="ORQ97" i="10"/>
  <c r="ORR97" i="10"/>
  <c r="ORS97" i="10"/>
  <c r="ORT97" i="10"/>
  <c r="ORU97" i="10"/>
  <c r="ORV97" i="10"/>
  <c r="ORW97" i="10"/>
  <c r="ORX97" i="10"/>
  <c r="ORY97" i="10"/>
  <c r="ORZ97" i="10"/>
  <c r="OSA97" i="10"/>
  <c r="OSB97" i="10"/>
  <c r="OSC97" i="10"/>
  <c r="OSD97" i="10"/>
  <c r="OSE97" i="10"/>
  <c r="OSF97" i="10"/>
  <c r="OSG97" i="10"/>
  <c r="OSH97" i="10"/>
  <c r="OSI97" i="10"/>
  <c r="OSJ97" i="10"/>
  <c r="OSK97" i="10"/>
  <c r="OSL97" i="10"/>
  <c r="OSM97" i="10"/>
  <c r="OSN97" i="10"/>
  <c r="OSO97" i="10"/>
  <c r="OSP97" i="10"/>
  <c r="OSQ97" i="10"/>
  <c r="OSR97" i="10"/>
  <c r="OSS97" i="10"/>
  <c r="OST97" i="10"/>
  <c r="OSU97" i="10"/>
  <c r="OSV97" i="10"/>
  <c r="OSW97" i="10"/>
  <c r="OSX97" i="10"/>
  <c r="OSY97" i="10"/>
  <c r="OSZ97" i="10"/>
  <c r="OTA97" i="10"/>
  <c r="OTB97" i="10"/>
  <c r="OTC97" i="10"/>
  <c r="OTD97" i="10"/>
  <c r="OTE97" i="10"/>
  <c r="OTF97" i="10"/>
  <c r="OTG97" i="10"/>
  <c r="OTH97" i="10"/>
  <c r="OTI97" i="10"/>
  <c r="OTJ97" i="10"/>
  <c r="OTK97" i="10"/>
  <c r="OTL97" i="10"/>
  <c r="OTM97" i="10"/>
  <c r="OTN97" i="10"/>
  <c r="OTO97" i="10"/>
  <c r="OTP97" i="10"/>
  <c r="OTQ97" i="10"/>
  <c r="OTR97" i="10"/>
  <c r="OTS97" i="10"/>
  <c r="OTT97" i="10"/>
  <c r="OTU97" i="10"/>
  <c r="OTV97" i="10"/>
  <c r="OTW97" i="10"/>
  <c r="OTX97" i="10"/>
  <c r="OTY97" i="10"/>
  <c r="OTZ97" i="10"/>
  <c r="OUA97" i="10"/>
  <c r="OUB97" i="10"/>
  <c r="OUC97" i="10"/>
  <c r="OUD97" i="10"/>
  <c r="OUE97" i="10"/>
  <c r="OUF97" i="10"/>
  <c r="OUG97" i="10"/>
  <c r="OUH97" i="10"/>
  <c r="OUI97" i="10"/>
  <c r="OUJ97" i="10"/>
  <c r="OUK97" i="10"/>
  <c r="OUL97" i="10"/>
  <c r="OUM97" i="10"/>
  <c r="OUN97" i="10"/>
  <c r="OUO97" i="10"/>
  <c r="OUP97" i="10"/>
  <c r="OUQ97" i="10"/>
  <c r="OUR97" i="10"/>
  <c r="OUS97" i="10"/>
  <c r="OUT97" i="10"/>
  <c r="OUU97" i="10"/>
  <c r="OUV97" i="10"/>
  <c r="OUW97" i="10"/>
  <c r="OUX97" i="10"/>
  <c r="OUY97" i="10"/>
  <c r="OUZ97" i="10"/>
  <c r="OVA97" i="10"/>
  <c r="OVB97" i="10"/>
  <c r="OVC97" i="10"/>
  <c r="OVD97" i="10"/>
  <c r="OVE97" i="10"/>
  <c r="OVF97" i="10"/>
  <c r="OVG97" i="10"/>
  <c r="OVH97" i="10"/>
  <c r="OVI97" i="10"/>
  <c r="OVJ97" i="10"/>
  <c r="OVK97" i="10"/>
  <c r="OVL97" i="10"/>
  <c r="OVM97" i="10"/>
  <c r="OVN97" i="10"/>
  <c r="OVO97" i="10"/>
  <c r="OVP97" i="10"/>
  <c r="OVQ97" i="10"/>
  <c r="OVR97" i="10"/>
  <c r="OVS97" i="10"/>
  <c r="OVT97" i="10"/>
  <c r="OVU97" i="10"/>
  <c r="OVV97" i="10"/>
  <c r="OVW97" i="10"/>
  <c r="OVX97" i="10"/>
  <c r="OVY97" i="10"/>
  <c r="OVZ97" i="10"/>
  <c r="OWA97" i="10"/>
  <c r="OWB97" i="10"/>
  <c r="OWC97" i="10"/>
  <c r="OWD97" i="10"/>
  <c r="OWE97" i="10"/>
  <c r="OWF97" i="10"/>
  <c r="OWG97" i="10"/>
  <c r="OWH97" i="10"/>
  <c r="OWI97" i="10"/>
  <c r="OWJ97" i="10"/>
  <c r="OWK97" i="10"/>
  <c r="OWL97" i="10"/>
  <c r="OWM97" i="10"/>
  <c r="OWN97" i="10"/>
  <c r="OWO97" i="10"/>
  <c r="OWP97" i="10"/>
  <c r="OWQ97" i="10"/>
  <c r="OWR97" i="10"/>
  <c r="OWS97" i="10"/>
  <c r="OWT97" i="10"/>
  <c r="OWU97" i="10"/>
  <c r="OWV97" i="10"/>
  <c r="OWW97" i="10"/>
  <c r="OWX97" i="10"/>
  <c r="OWY97" i="10"/>
  <c r="OWZ97" i="10"/>
  <c r="OXA97" i="10"/>
  <c r="OXB97" i="10"/>
  <c r="OXC97" i="10"/>
  <c r="OXD97" i="10"/>
  <c r="OXE97" i="10"/>
  <c r="OXF97" i="10"/>
  <c r="OXG97" i="10"/>
  <c r="OXH97" i="10"/>
  <c r="OXI97" i="10"/>
  <c r="OXJ97" i="10"/>
  <c r="OXK97" i="10"/>
  <c r="OXL97" i="10"/>
  <c r="OXM97" i="10"/>
  <c r="OXN97" i="10"/>
  <c r="OXO97" i="10"/>
  <c r="OXP97" i="10"/>
  <c r="OXQ97" i="10"/>
  <c r="OXR97" i="10"/>
  <c r="OXS97" i="10"/>
  <c r="OXT97" i="10"/>
  <c r="OXU97" i="10"/>
  <c r="OXV97" i="10"/>
  <c r="OXW97" i="10"/>
  <c r="OXX97" i="10"/>
  <c r="OXY97" i="10"/>
  <c r="OXZ97" i="10"/>
  <c r="OYA97" i="10"/>
  <c r="OYB97" i="10"/>
  <c r="OYC97" i="10"/>
  <c r="OYD97" i="10"/>
  <c r="OYE97" i="10"/>
  <c r="OYF97" i="10"/>
  <c r="OYG97" i="10"/>
  <c r="OYH97" i="10"/>
  <c r="OYI97" i="10"/>
  <c r="OYJ97" i="10"/>
  <c r="OYK97" i="10"/>
  <c r="OYL97" i="10"/>
  <c r="OYM97" i="10"/>
  <c r="OYN97" i="10"/>
  <c r="OYO97" i="10"/>
  <c r="OYP97" i="10"/>
  <c r="OYQ97" i="10"/>
  <c r="OYR97" i="10"/>
  <c r="OYS97" i="10"/>
  <c r="OYT97" i="10"/>
  <c r="OYU97" i="10"/>
  <c r="OYV97" i="10"/>
  <c r="OYW97" i="10"/>
  <c r="OYX97" i="10"/>
  <c r="OYY97" i="10"/>
  <c r="OYZ97" i="10"/>
  <c r="OZA97" i="10"/>
  <c r="OZB97" i="10"/>
  <c r="OZC97" i="10"/>
  <c r="OZD97" i="10"/>
  <c r="OZE97" i="10"/>
  <c r="OZF97" i="10"/>
  <c r="OZG97" i="10"/>
  <c r="OZH97" i="10"/>
  <c r="OZI97" i="10"/>
  <c r="OZJ97" i="10"/>
  <c r="OZK97" i="10"/>
  <c r="OZL97" i="10"/>
  <c r="OZM97" i="10"/>
  <c r="OZN97" i="10"/>
  <c r="OZO97" i="10"/>
  <c r="OZP97" i="10"/>
  <c r="OZQ97" i="10"/>
  <c r="OZR97" i="10"/>
  <c r="OZS97" i="10"/>
  <c r="OZT97" i="10"/>
  <c r="OZU97" i="10"/>
  <c r="OZV97" i="10"/>
  <c r="OZW97" i="10"/>
  <c r="OZX97" i="10"/>
  <c r="OZY97" i="10"/>
  <c r="OZZ97" i="10"/>
  <c r="PAA97" i="10"/>
  <c r="PAB97" i="10"/>
  <c r="PAC97" i="10"/>
  <c r="PAD97" i="10"/>
  <c r="PAE97" i="10"/>
  <c r="PAF97" i="10"/>
  <c r="PAG97" i="10"/>
  <c r="PAH97" i="10"/>
  <c r="PAI97" i="10"/>
  <c r="PAJ97" i="10"/>
  <c r="PAK97" i="10"/>
  <c r="PAL97" i="10"/>
  <c r="PAM97" i="10"/>
  <c r="PAN97" i="10"/>
  <c r="PAO97" i="10"/>
  <c r="PAP97" i="10"/>
  <c r="PAQ97" i="10"/>
  <c r="PAR97" i="10"/>
  <c r="PAS97" i="10"/>
  <c r="PAT97" i="10"/>
  <c r="PAU97" i="10"/>
  <c r="PAV97" i="10"/>
  <c r="PAW97" i="10"/>
  <c r="PAX97" i="10"/>
  <c r="PAY97" i="10"/>
  <c r="PAZ97" i="10"/>
  <c r="PBA97" i="10"/>
  <c r="PBB97" i="10"/>
  <c r="PBC97" i="10"/>
  <c r="PBD97" i="10"/>
  <c r="PBE97" i="10"/>
  <c r="PBF97" i="10"/>
  <c r="PBG97" i="10"/>
  <c r="PBH97" i="10"/>
  <c r="PBI97" i="10"/>
  <c r="PBJ97" i="10"/>
  <c r="PBK97" i="10"/>
  <c r="PBL97" i="10"/>
  <c r="PBM97" i="10"/>
  <c r="PBN97" i="10"/>
  <c r="PBO97" i="10"/>
  <c r="PBP97" i="10"/>
  <c r="PBQ97" i="10"/>
  <c r="PBR97" i="10"/>
  <c r="PBS97" i="10"/>
  <c r="PBT97" i="10"/>
  <c r="PBU97" i="10"/>
  <c r="PBV97" i="10"/>
  <c r="PBW97" i="10"/>
  <c r="PBX97" i="10"/>
  <c r="PBY97" i="10"/>
  <c r="PBZ97" i="10"/>
  <c r="PCA97" i="10"/>
  <c r="PCB97" i="10"/>
  <c r="PCC97" i="10"/>
  <c r="PCD97" i="10"/>
  <c r="PCE97" i="10"/>
  <c r="PCF97" i="10"/>
  <c r="PCG97" i="10"/>
  <c r="PCH97" i="10"/>
  <c r="PCI97" i="10"/>
  <c r="PCJ97" i="10"/>
  <c r="PCK97" i="10"/>
  <c r="PCL97" i="10"/>
  <c r="PCM97" i="10"/>
  <c r="PCN97" i="10"/>
  <c r="PCO97" i="10"/>
  <c r="PCP97" i="10"/>
  <c r="PCQ97" i="10"/>
  <c r="PCR97" i="10"/>
  <c r="PCS97" i="10"/>
  <c r="PCT97" i="10"/>
  <c r="PCU97" i="10"/>
  <c r="PCV97" i="10"/>
  <c r="PCW97" i="10"/>
  <c r="PCX97" i="10"/>
  <c r="PCY97" i="10"/>
  <c r="PCZ97" i="10"/>
  <c r="PDA97" i="10"/>
  <c r="PDB97" i="10"/>
  <c r="PDC97" i="10"/>
  <c r="PDD97" i="10"/>
  <c r="PDE97" i="10"/>
  <c r="PDF97" i="10"/>
  <c r="PDG97" i="10"/>
  <c r="PDH97" i="10"/>
  <c r="PDI97" i="10"/>
  <c r="PDJ97" i="10"/>
  <c r="PDK97" i="10"/>
  <c r="PDL97" i="10"/>
  <c r="PDM97" i="10"/>
  <c r="PDN97" i="10"/>
  <c r="PDO97" i="10"/>
  <c r="PDP97" i="10"/>
  <c r="PDQ97" i="10"/>
  <c r="PDR97" i="10"/>
  <c r="PDS97" i="10"/>
  <c r="PDT97" i="10"/>
  <c r="PDU97" i="10"/>
  <c r="PDV97" i="10"/>
  <c r="PDW97" i="10"/>
  <c r="PDX97" i="10"/>
  <c r="PDY97" i="10"/>
  <c r="PDZ97" i="10"/>
  <c r="PEA97" i="10"/>
  <c r="PEB97" i="10"/>
  <c r="PEC97" i="10"/>
  <c r="PED97" i="10"/>
  <c r="PEE97" i="10"/>
  <c r="PEF97" i="10"/>
  <c r="PEG97" i="10"/>
  <c r="PEH97" i="10"/>
  <c r="PEI97" i="10"/>
  <c r="PEJ97" i="10"/>
  <c r="PEK97" i="10"/>
  <c r="PEL97" i="10"/>
  <c r="PEM97" i="10"/>
  <c r="PEN97" i="10"/>
  <c r="PEO97" i="10"/>
  <c r="PEP97" i="10"/>
  <c r="PEQ97" i="10"/>
  <c r="PER97" i="10"/>
  <c r="PES97" i="10"/>
  <c r="PET97" i="10"/>
  <c r="PEU97" i="10"/>
  <c r="PEV97" i="10"/>
  <c r="PEW97" i="10"/>
  <c r="PEX97" i="10"/>
  <c r="PEY97" i="10"/>
  <c r="PEZ97" i="10"/>
  <c r="PFA97" i="10"/>
  <c r="PFB97" i="10"/>
  <c r="PFC97" i="10"/>
  <c r="PFD97" i="10"/>
  <c r="PFE97" i="10"/>
  <c r="PFF97" i="10"/>
  <c r="PFG97" i="10"/>
  <c r="PFH97" i="10"/>
  <c r="PFI97" i="10"/>
  <c r="PFJ97" i="10"/>
  <c r="PFK97" i="10"/>
  <c r="PFL97" i="10"/>
  <c r="PFM97" i="10"/>
  <c r="PFN97" i="10"/>
  <c r="PFO97" i="10"/>
  <c r="PFP97" i="10"/>
  <c r="PFQ97" i="10"/>
  <c r="PFR97" i="10"/>
  <c r="PFS97" i="10"/>
  <c r="PFT97" i="10"/>
  <c r="PFU97" i="10"/>
  <c r="PFV97" i="10"/>
  <c r="PFW97" i="10"/>
  <c r="PFX97" i="10"/>
  <c r="PFY97" i="10"/>
  <c r="PFZ97" i="10"/>
  <c r="PGA97" i="10"/>
  <c r="PGB97" i="10"/>
  <c r="PGC97" i="10"/>
  <c r="PGD97" i="10"/>
  <c r="PGE97" i="10"/>
  <c r="PGF97" i="10"/>
  <c r="PGG97" i="10"/>
  <c r="PGH97" i="10"/>
  <c r="PGI97" i="10"/>
  <c r="PGJ97" i="10"/>
  <c r="PGK97" i="10"/>
  <c r="PGL97" i="10"/>
  <c r="PGM97" i="10"/>
  <c r="PGN97" i="10"/>
  <c r="PGO97" i="10"/>
  <c r="PGP97" i="10"/>
  <c r="PGQ97" i="10"/>
  <c r="PGR97" i="10"/>
  <c r="PGS97" i="10"/>
  <c r="PGT97" i="10"/>
  <c r="PGU97" i="10"/>
  <c r="PGV97" i="10"/>
  <c r="PGW97" i="10"/>
  <c r="PGX97" i="10"/>
  <c r="PGY97" i="10"/>
  <c r="PGZ97" i="10"/>
  <c r="PHA97" i="10"/>
  <c r="PHB97" i="10"/>
  <c r="PHC97" i="10"/>
  <c r="PHD97" i="10"/>
  <c r="PHE97" i="10"/>
  <c r="PHF97" i="10"/>
  <c r="PHG97" i="10"/>
  <c r="PHH97" i="10"/>
  <c r="PHI97" i="10"/>
  <c r="PHJ97" i="10"/>
  <c r="PHK97" i="10"/>
  <c r="PHL97" i="10"/>
  <c r="PHM97" i="10"/>
  <c r="PHN97" i="10"/>
  <c r="PHO97" i="10"/>
  <c r="PHP97" i="10"/>
  <c r="PHQ97" i="10"/>
  <c r="PHR97" i="10"/>
  <c r="PHS97" i="10"/>
  <c r="PHT97" i="10"/>
  <c r="PHU97" i="10"/>
  <c r="PHV97" i="10"/>
  <c r="PHW97" i="10"/>
  <c r="PHX97" i="10"/>
  <c r="PHY97" i="10"/>
  <c r="PHZ97" i="10"/>
  <c r="PIA97" i="10"/>
  <c r="PIB97" i="10"/>
  <c r="PIC97" i="10"/>
  <c r="PID97" i="10"/>
  <c r="PIE97" i="10"/>
  <c r="PIF97" i="10"/>
  <c r="PIG97" i="10"/>
  <c r="PIH97" i="10"/>
  <c r="PII97" i="10"/>
  <c r="PIJ97" i="10"/>
  <c r="PIK97" i="10"/>
  <c r="PIL97" i="10"/>
  <c r="PIM97" i="10"/>
  <c r="PIN97" i="10"/>
  <c r="PIO97" i="10"/>
  <c r="PIP97" i="10"/>
  <c r="PIQ97" i="10"/>
  <c r="PIR97" i="10"/>
  <c r="PIS97" i="10"/>
  <c r="PIT97" i="10"/>
  <c r="PIU97" i="10"/>
  <c r="PIV97" i="10"/>
  <c r="PIW97" i="10"/>
  <c r="PIX97" i="10"/>
  <c r="PIY97" i="10"/>
  <c r="PIZ97" i="10"/>
  <c r="PJA97" i="10"/>
  <c r="PJB97" i="10"/>
  <c r="PJC97" i="10"/>
  <c r="PJD97" i="10"/>
  <c r="PJE97" i="10"/>
  <c r="PJF97" i="10"/>
  <c r="PJG97" i="10"/>
  <c r="PJH97" i="10"/>
  <c r="PJI97" i="10"/>
  <c r="PJJ97" i="10"/>
  <c r="PJK97" i="10"/>
  <c r="PJL97" i="10"/>
  <c r="PJM97" i="10"/>
  <c r="PJN97" i="10"/>
  <c r="PJO97" i="10"/>
  <c r="PJP97" i="10"/>
  <c r="PJQ97" i="10"/>
  <c r="PJR97" i="10"/>
  <c r="PJS97" i="10"/>
  <c r="PJT97" i="10"/>
  <c r="PJU97" i="10"/>
  <c r="PJV97" i="10"/>
  <c r="PJW97" i="10"/>
  <c r="PJX97" i="10"/>
  <c r="PJY97" i="10"/>
  <c r="PJZ97" i="10"/>
  <c r="PKA97" i="10"/>
  <c r="PKB97" i="10"/>
  <c r="PKC97" i="10"/>
  <c r="PKD97" i="10"/>
  <c r="PKE97" i="10"/>
  <c r="PKF97" i="10"/>
  <c r="PKG97" i="10"/>
  <c r="PKH97" i="10"/>
  <c r="PKI97" i="10"/>
  <c r="PKJ97" i="10"/>
  <c r="PKK97" i="10"/>
  <c r="PKL97" i="10"/>
  <c r="PKM97" i="10"/>
  <c r="PKN97" i="10"/>
  <c r="PKO97" i="10"/>
  <c r="PKP97" i="10"/>
  <c r="PKQ97" i="10"/>
  <c r="PKR97" i="10"/>
  <c r="PKS97" i="10"/>
  <c r="PKT97" i="10"/>
  <c r="PKU97" i="10"/>
  <c r="PKV97" i="10"/>
  <c r="PKW97" i="10"/>
  <c r="PKX97" i="10"/>
  <c r="PKY97" i="10"/>
  <c r="PKZ97" i="10"/>
  <c r="PLA97" i="10"/>
  <c r="PLB97" i="10"/>
  <c r="PLC97" i="10"/>
  <c r="PLD97" i="10"/>
  <c r="PLE97" i="10"/>
  <c r="PLF97" i="10"/>
  <c r="PLG97" i="10"/>
  <c r="PLH97" i="10"/>
  <c r="PLI97" i="10"/>
  <c r="PLJ97" i="10"/>
  <c r="PLK97" i="10"/>
  <c r="PLL97" i="10"/>
  <c r="PLM97" i="10"/>
  <c r="PLN97" i="10"/>
  <c r="PLO97" i="10"/>
  <c r="PLP97" i="10"/>
  <c r="PLQ97" i="10"/>
  <c r="PLR97" i="10"/>
  <c r="PLS97" i="10"/>
  <c r="PLT97" i="10"/>
  <c r="PLU97" i="10"/>
  <c r="PLV97" i="10"/>
  <c r="PLW97" i="10"/>
  <c r="PLX97" i="10"/>
  <c r="PLY97" i="10"/>
  <c r="PLZ97" i="10"/>
  <c r="PMA97" i="10"/>
  <c r="PMB97" i="10"/>
  <c r="PMC97" i="10"/>
  <c r="PMD97" i="10"/>
  <c r="PME97" i="10"/>
  <c r="PMF97" i="10"/>
  <c r="PMG97" i="10"/>
  <c r="PMH97" i="10"/>
  <c r="PMI97" i="10"/>
  <c r="PMJ97" i="10"/>
  <c r="PMK97" i="10"/>
  <c r="PML97" i="10"/>
  <c r="PMM97" i="10"/>
  <c r="PMN97" i="10"/>
  <c r="PMO97" i="10"/>
  <c r="PMP97" i="10"/>
  <c r="PMQ97" i="10"/>
  <c r="PMR97" i="10"/>
  <c r="PMS97" i="10"/>
  <c r="PMT97" i="10"/>
  <c r="PMU97" i="10"/>
  <c r="PMV97" i="10"/>
  <c r="PMW97" i="10"/>
  <c r="PMX97" i="10"/>
  <c r="PMY97" i="10"/>
  <c r="PMZ97" i="10"/>
  <c r="PNA97" i="10"/>
  <c r="PNB97" i="10"/>
  <c r="PNC97" i="10"/>
  <c r="PND97" i="10"/>
  <c r="PNE97" i="10"/>
  <c r="PNF97" i="10"/>
  <c r="PNG97" i="10"/>
  <c r="PNH97" i="10"/>
  <c r="PNI97" i="10"/>
  <c r="PNJ97" i="10"/>
  <c r="PNK97" i="10"/>
  <c r="PNL97" i="10"/>
  <c r="PNM97" i="10"/>
  <c r="PNN97" i="10"/>
  <c r="PNO97" i="10"/>
  <c r="PNP97" i="10"/>
  <c r="PNQ97" i="10"/>
  <c r="PNR97" i="10"/>
  <c r="PNS97" i="10"/>
  <c r="PNT97" i="10"/>
  <c r="PNU97" i="10"/>
  <c r="PNV97" i="10"/>
  <c r="PNW97" i="10"/>
  <c r="PNX97" i="10"/>
  <c r="PNY97" i="10"/>
  <c r="PNZ97" i="10"/>
  <c r="POA97" i="10"/>
  <c r="POB97" i="10"/>
  <c r="POC97" i="10"/>
  <c r="POD97" i="10"/>
  <c r="POE97" i="10"/>
  <c r="POF97" i="10"/>
  <c r="POG97" i="10"/>
  <c r="POH97" i="10"/>
  <c r="POI97" i="10"/>
  <c r="POJ97" i="10"/>
  <c r="POK97" i="10"/>
  <c r="POL97" i="10"/>
  <c r="POM97" i="10"/>
  <c r="PON97" i="10"/>
  <c r="POO97" i="10"/>
  <c r="POP97" i="10"/>
  <c r="POQ97" i="10"/>
  <c r="POR97" i="10"/>
  <c r="POS97" i="10"/>
  <c r="POT97" i="10"/>
  <c r="POU97" i="10"/>
  <c r="POV97" i="10"/>
  <c r="POW97" i="10"/>
  <c r="POX97" i="10"/>
  <c r="POY97" i="10"/>
  <c r="POZ97" i="10"/>
  <c r="PPA97" i="10"/>
  <c r="PPB97" i="10"/>
  <c r="PPC97" i="10"/>
  <c r="PPD97" i="10"/>
  <c r="PPE97" i="10"/>
  <c r="PPF97" i="10"/>
  <c r="PPG97" i="10"/>
  <c r="PPH97" i="10"/>
  <c r="PPI97" i="10"/>
  <c r="PPJ97" i="10"/>
  <c r="PPK97" i="10"/>
  <c r="PPL97" i="10"/>
  <c r="PPM97" i="10"/>
  <c r="PPN97" i="10"/>
  <c r="PPO97" i="10"/>
  <c r="PPP97" i="10"/>
  <c r="PPQ97" i="10"/>
  <c r="PPR97" i="10"/>
  <c r="PPS97" i="10"/>
  <c r="PPT97" i="10"/>
  <c r="PPU97" i="10"/>
  <c r="PPV97" i="10"/>
  <c r="PPW97" i="10"/>
  <c r="PPX97" i="10"/>
  <c r="PPY97" i="10"/>
  <c r="PPZ97" i="10"/>
  <c r="PQA97" i="10"/>
  <c r="PQB97" i="10"/>
  <c r="PQC97" i="10"/>
  <c r="PQD97" i="10"/>
  <c r="PQE97" i="10"/>
  <c r="PQF97" i="10"/>
  <c r="PQG97" i="10"/>
  <c r="PQH97" i="10"/>
  <c r="PQI97" i="10"/>
  <c r="PQJ97" i="10"/>
  <c r="PQK97" i="10"/>
  <c r="PQL97" i="10"/>
  <c r="PQM97" i="10"/>
  <c r="PQN97" i="10"/>
  <c r="PQO97" i="10"/>
  <c r="PQP97" i="10"/>
  <c r="PQQ97" i="10"/>
  <c r="PQR97" i="10"/>
  <c r="PQS97" i="10"/>
  <c r="PQT97" i="10"/>
  <c r="PQU97" i="10"/>
  <c r="PQV97" i="10"/>
  <c r="PQW97" i="10"/>
  <c r="PQX97" i="10"/>
  <c r="PQY97" i="10"/>
  <c r="PQZ97" i="10"/>
  <c r="PRA97" i="10"/>
  <c r="PRB97" i="10"/>
  <c r="PRC97" i="10"/>
  <c r="PRD97" i="10"/>
  <c r="PRE97" i="10"/>
  <c r="PRF97" i="10"/>
  <c r="PRG97" i="10"/>
  <c r="PRH97" i="10"/>
  <c r="PRI97" i="10"/>
  <c r="PRJ97" i="10"/>
  <c r="PRK97" i="10"/>
  <c r="PRL97" i="10"/>
  <c r="PRM97" i="10"/>
  <c r="PRN97" i="10"/>
  <c r="PRO97" i="10"/>
  <c r="PRP97" i="10"/>
  <c r="PRQ97" i="10"/>
  <c r="PRR97" i="10"/>
  <c r="PRS97" i="10"/>
  <c r="PRT97" i="10"/>
  <c r="PRU97" i="10"/>
  <c r="PRV97" i="10"/>
  <c r="PRW97" i="10"/>
  <c r="PRX97" i="10"/>
  <c r="PRY97" i="10"/>
  <c r="PRZ97" i="10"/>
  <c r="PSA97" i="10"/>
  <c r="PSB97" i="10"/>
  <c r="PSC97" i="10"/>
  <c r="PSD97" i="10"/>
  <c r="PSE97" i="10"/>
  <c r="PSF97" i="10"/>
  <c r="PSG97" i="10"/>
  <c r="PSH97" i="10"/>
  <c r="PSI97" i="10"/>
  <c r="PSJ97" i="10"/>
  <c r="PSK97" i="10"/>
  <c r="PSL97" i="10"/>
  <c r="PSM97" i="10"/>
  <c r="PSN97" i="10"/>
  <c r="PSO97" i="10"/>
  <c r="PSP97" i="10"/>
  <c r="PSQ97" i="10"/>
  <c r="PSR97" i="10"/>
  <c r="PSS97" i="10"/>
  <c r="PST97" i="10"/>
  <c r="PSU97" i="10"/>
  <c r="PSV97" i="10"/>
  <c r="PSW97" i="10"/>
  <c r="PSX97" i="10"/>
  <c r="PSY97" i="10"/>
  <c r="PSZ97" i="10"/>
  <c r="PTA97" i="10"/>
  <c r="PTB97" i="10"/>
  <c r="PTC97" i="10"/>
  <c r="PTD97" i="10"/>
  <c r="PTE97" i="10"/>
  <c r="PTF97" i="10"/>
  <c r="PTG97" i="10"/>
  <c r="PTH97" i="10"/>
  <c r="PTI97" i="10"/>
  <c r="PTJ97" i="10"/>
  <c r="PTK97" i="10"/>
  <c r="PTL97" i="10"/>
  <c r="PTM97" i="10"/>
  <c r="PTN97" i="10"/>
  <c r="PTO97" i="10"/>
  <c r="PTP97" i="10"/>
  <c r="PTQ97" i="10"/>
  <c r="PTR97" i="10"/>
  <c r="PTS97" i="10"/>
  <c r="PTT97" i="10"/>
  <c r="PTU97" i="10"/>
  <c r="PTV97" i="10"/>
  <c r="PTW97" i="10"/>
  <c r="PTX97" i="10"/>
  <c r="PTY97" i="10"/>
  <c r="PTZ97" i="10"/>
  <c r="PUA97" i="10"/>
  <c r="PUB97" i="10"/>
  <c r="PUC97" i="10"/>
  <c r="PUD97" i="10"/>
  <c r="PUE97" i="10"/>
  <c r="PUF97" i="10"/>
  <c r="PUG97" i="10"/>
  <c r="PUH97" i="10"/>
  <c r="PUI97" i="10"/>
  <c r="PUJ97" i="10"/>
  <c r="PUK97" i="10"/>
  <c r="PUL97" i="10"/>
  <c r="PUM97" i="10"/>
  <c r="PUN97" i="10"/>
  <c r="PUO97" i="10"/>
  <c r="PUP97" i="10"/>
  <c r="PUQ97" i="10"/>
  <c r="PUR97" i="10"/>
  <c r="PUS97" i="10"/>
  <c r="PUT97" i="10"/>
  <c r="PUU97" i="10"/>
  <c r="PUV97" i="10"/>
  <c r="PUW97" i="10"/>
  <c r="PUX97" i="10"/>
  <c r="PUY97" i="10"/>
  <c r="PUZ97" i="10"/>
  <c r="PVA97" i="10"/>
  <c r="PVB97" i="10"/>
  <c r="PVC97" i="10"/>
  <c r="PVD97" i="10"/>
  <c r="PVE97" i="10"/>
  <c r="PVF97" i="10"/>
  <c r="PVG97" i="10"/>
  <c r="PVH97" i="10"/>
  <c r="PVI97" i="10"/>
  <c r="PVJ97" i="10"/>
  <c r="PVK97" i="10"/>
  <c r="PVL97" i="10"/>
  <c r="PVM97" i="10"/>
  <c r="PVN97" i="10"/>
  <c r="PVO97" i="10"/>
  <c r="PVP97" i="10"/>
  <c r="PVQ97" i="10"/>
  <c r="PVR97" i="10"/>
  <c r="PVS97" i="10"/>
  <c r="PVT97" i="10"/>
  <c r="PVU97" i="10"/>
  <c r="PVV97" i="10"/>
  <c r="PVW97" i="10"/>
  <c r="PVX97" i="10"/>
  <c r="PVY97" i="10"/>
  <c r="PVZ97" i="10"/>
  <c r="PWA97" i="10"/>
  <c r="PWB97" i="10"/>
  <c r="PWC97" i="10"/>
  <c r="PWD97" i="10"/>
  <c r="PWE97" i="10"/>
  <c r="PWF97" i="10"/>
  <c r="PWG97" i="10"/>
  <c r="PWH97" i="10"/>
  <c r="PWI97" i="10"/>
  <c r="PWJ97" i="10"/>
  <c r="PWK97" i="10"/>
  <c r="PWL97" i="10"/>
  <c r="PWM97" i="10"/>
  <c r="PWN97" i="10"/>
  <c r="PWO97" i="10"/>
  <c r="PWP97" i="10"/>
  <c r="PWQ97" i="10"/>
  <c r="PWR97" i="10"/>
  <c r="PWS97" i="10"/>
  <c r="PWT97" i="10"/>
  <c r="PWU97" i="10"/>
  <c r="PWV97" i="10"/>
  <c r="PWW97" i="10"/>
  <c r="PWX97" i="10"/>
  <c r="PWY97" i="10"/>
  <c r="PWZ97" i="10"/>
  <c r="PXA97" i="10"/>
  <c r="PXB97" i="10"/>
  <c r="PXC97" i="10"/>
  <c r="PXD97" i="10"/>
  <c r="PXE97" i="10"/>
  <c r="PXF97" i="10"/>
  <c r="PXG97" i="10"/>
  <c r="PXH97" i="10"/>
  <c r="PXI97" i="10"/>
  <c r="PXJ97" i="10"/>
  <c r="PXK97" i="10"/>
  <c r="PXL97" i="10"/>
  <c r="PXM97" i="10"/>
  <c r="PXN97" i="10"/>
  <c r="PXO97" i="10"/>
  <c r="PXP97" i="10"/>
  <c r="PXQ97" i="10"/>
  <c r="PXR97" i="10"/>
  <c r="PXS97" i="10"/>
  <c r="PXT97" i="10"/>
  <c r="PXU97" i="10"/>
  <c r="PXV97" i="10"/>
  <c r="PXW97" i="10"/>
  <c r="PXX97" i="10"/>
  <c r="PXY97" i="10"/>
  <c r="PXZ97" i="10"/>
  <c r="PYA97" i="10"/>
  <c r="PYB97" i="10"/>
  <c r="PYC97" i="10"/>
  <c r="PYD97" i="10"/>
  <c r="PYE97" i="10"/>
  <c r="PYF97" i="10"/>
  <c r="PYG97" i="10"/>
  <c r="PYH97" i="10"/>
  <c r="PYI97" i="10"/>
  <c r="PYJ97" i="10"/>
  <c r="PYK97" i="10"/>
  <c r="PYL97" i="10"/>
  <c r="PYM97" i="10"/>
  <c r="PYN97" i="10"/>
  <c r="PYO97" i="10"/>
  <c r="PYP97" i="10"/>
  <c r="PYQ97" i="10"/>
  <c r="PYR97" i="10"/>
  <c r="PYS97" i="10"/>
  <c r="PYT97" i="10"/>
  <c r="PYU97" i="10"/>
  <c r="PYV97" i="10"/>
  <c r="PYW97" i="10"/>
  <c r="PYX97" i="10"/>
  <c r="PYY97" i="10"/>
  <c r="PYZ97" i="10"/>
  <c r="PZA97" i="10"/>
  <c r="PZB97" i="10"/>
  <c r="PZC97" i="10"/>
  <c r="PZD97" i="10"/>
  <c r="PZE97" i="10"/>
  <c r="PZF97" i="10"/>
  <c r="PZG97" i="10"/>
  <c r="PZH97" i="10"/>
  <c r="PZI97" i="10"/>
  <c r="PZJ97" i="10"/>
  <c r="PZK97" i="10"/>
  <c r="PZL97" i="10"/>
  <c r="PZM97" i="10"/>
  <c r="PZN97" i="10"/>
  <c r="PZO97" i="10"/>
  <c r="PZP97" i="10"/>
  <c r="PZQ97" i="10"/>
  <c r="PZR97" i="10"/>
  <c r="PZS97" i="10"/>
  <c r="PZT97" i="10"/>
  <c r="PZU97" i="10"/>
  <c r="PZV97" i="10"/>
  <c r="PZW97" i="10"/>
  <c r="PZX97" i="10"/>
  <c r="PZY97" i="10"/>
  <c r="PZZ97" i="10"/>
  <c r="QAA97" i="10"/>
  <c r="QAB97" i="10"/>
  <c r="QAC97" i="10"/>
  <c r="QAD97" i="10"/>
  <c r="QAE97" i="10"/>
  <c r="QAF97" i="10"/>
  <c r="QAG97" i="10"/>
  <c r="QAH97" i="10"/>
  <c r="QAI97" i="10"/>
  <c r="QAJ97" i="10"/>
  <c r="QAK97" i="10"/>
  <c r="QAL97" i="10"/>
  <c r="QAM97" i="10"/>
  <c r="QAN97" i="10"/>
  <c r="QAO97" i="10"/>
  <c r="QAP97" i="10"/>
  <c r="QAQ97" i="10"/>
  <c r="QAR97" i="10"/>
  <c r="QAS97" i="10"/>
  <c r="QAT97" i="10"/>
  <c r="QAU97" i="10"/>
  <c r="QAV97" i="10"/>
  <c r="QAW97" i="10"/>
  <c r="QAX97" i="10"/>
  <c r="QAY97" i="10"/>
  <c r="QAZ97" i="10"/>
  <c r="QBA97" i="10"/>
  <c r="QBB97" i="10"/>
  <c r="QBC97" i="10"/>
  <c r="QBD97" i="10"/>
  <c r="QBE97" i="10"/>
  <c r="QBF97" i="10"/>
  <c r="QBG97" i="10"/>
  <c r="QBH97" i="10"/>
  <c r="QBI97" i="10"/>
  <c r="QBJ97" i="10"/>
  <c r="QBK97" i="10"/>
  <c r="QBL97" i="10"/>
  <c r="QBM97" i="10"/>
  <c r="QBN97" i="10"/>
  <c r="QBO97" i="10"/>
  <c r="QBP97" i="10"/>
  <c r="QBQ97" i="10"/>
  <c r="QBR97" i="10"/>
  <c r="QBS97" i="10"/>
  <c r="QBT97" i="10"/>
  <c r="QBU97" i="10"/>
  <c r="QBV97" i="10"/>
  <c r="QBW97" i="10"/>
  <c r="QBX97" i="10"/>
  <c r="QBY97" i="10"/>
  <c r="QBZ97" i="10"/>
  <c r="QCA97" i="10"/>
  <c r="QCB97" i="10"/>
  <c r="QCC97" i="10"/>
  <c r="QCD97" i="10"/>
  <c r="QCE97" i="10"/>
  <c r="QCF97" i="10"/>
  <c r="QCG97" i="10"/>
  <c r="QCH97" i="10"/>
  <c r="QCI97" i="10"/>
  <c r="QCJ97" i="10"/>
  <c r="QCK97" i="10"/>
  <c r="QCL97" i="10"/>
  <c r="QCM97" i="10"/>
  <c r="QCN97" i="10"/>
  <c r="QCO97" i="10"/>
  <c r="QCP97" i="10"/>
  <c r="QCQ97" i="10"/>
  <c r="QCR97" i="10"/>
  <c r="QCS97" i="10"/>
  <c r="QCT97" i="10"/>
  <c r="QCU97" i="10"/>
  <c r="QCV97" i="10"/>
  <c r="QCW97" i="10"/>
  <c r="QCX97" i="10"/>
  <c r="QCY97" i="10"/>
  <c r="QCZ97" i="10"/>
  <c r="QDA97" i="10"/>
  <c r="QDB97" i="10"/>
  <c r="QDC97" i="10"/>
  <c r="QDD97" i="10"/>
  <c r="QDE97" i="10"/>
  <c r="QDF97" i="10"/>
  <c r="QDG97" i="10"/>
  <c r="QDH97" i="10"/>
  <c r="QDI97" i="10"/>
  <c r="QDJ97" i="10"/>
  <c r="QDK97" i="10"/>
  <c r="QDL97" i="10"/>
  <c r="QDM97" i="10"/>
  <c r="QDN97" i="10"/>
  <c r="QDO97" i="10"/>
  <c r="QDP97" i="10"/>
  <c r="QDQ97" i="10"/>
  <c r="QDR97" i="10"/>
  <c r="QDS97" i="10"/>
  <c r="QDT97" i="10"/>
  <c r="QDU97" i="10"/>
  <c r="QDV97" i="10"/>
  <c r="QDW97" i="10"/>
  <c r="QDX97" i="10"/>
  <c r="QDY97" i="10"/>
  <c r="QDZ97" i="10"/>
  <c r="QEA97" i="10"/>
  <c r="QEB97" i="10"/>
  <c r="QEC97" i="10"/>
  <c r="QED97" i="10"/>
  <c r="QEE97" i="10"/>
  <c r="QEF97" i="10"/>
  <c r="QEG97" i="10"/>
  <c r="QEH97" i="10"/>
  <c r="QEI97" i="10"/>
  <c r="QEJ97" i="10"/>
  <c r="QEK97" i="10"/>
  <c r="QEL97" i="10"/>
  <c r="QEM97" i="10"/>
  <c r="QEN97" i="10"/>
  <c r="QEO97" i="10"/>
  <c r="QEP97" i="10"/>
  <c r="QEQ97" i="10"/>
  <c r="QER97" i="10"/>
  <c r="QES97" i="10"/>
  <c r="QET97" i="10"/>
  <c r="QEU97" i="10"/>
  <c r="QEV97" i="10"/>
  <c r="QEW97" i="10"/>
  <c r="QEX97" i="10"/>
  <c r="QEY97" i="10"/>
  <c r="QEZ97" i="10"/>
  <c r="QFA97" i="10"/>
  <c r="QFB97" i="10"/>
  <c r="QFC97" i="10"/>
  <c r="QFD97" i="10"/>
  <c r="QFE97" i="10"/>
  <c r="QFF97" i="10"/>
  <c r="QFG97" i="10"/>
  <c r="QFH97" i="10"/>
  <c r="QFI97" i="10"/>
  <c r="QFJ97" i="10"/>
  <c r="QFK97" i="10"/>
  <c r="QFL97" i="10"/>
  <c r="QFM97" i="10"/>
  <c r="QFN97" i="10"/>
  <c r="QFO97" i="10"/>
  <c r="QFP97" i="10"/>
  <c r="QFQ97" i="10"/>
  <c r="QFR97" i="10"/>
  <c r="QFS97" i="10"/>
  <c r="QFT97" i="10"/>
  <c r="QFU97" i="10"/>
  <c r="QFV97" i="10"/>
  <c r="QFW97" i="10"/>
  <c r="QFX97" i="10"/>
  <c r="QFY97" i="10"/>
  <c r="QFZ97" i="10"/>
  <c r="QGA97" i="10"/>
  <c r="QGB97" i="10"/>
  <c r="QGC97" i="10"/>
  <c r="QGD97" i="10"/>
  <c r="QGE97" i="10"/>
  <c r="QGF97" i="10"/>
  <c r="QGG97" i="10"/>
  <c r="QGH97" i="10"/>
  <c r="QGI97" i="10"/>
  <c r="QGJ97" i="10"/>
  <c r="QGK97" i="10"/>
  <c r="QGL97" i="10"/>
  <c r="QGM97" i="10"/>
  <c r="QGN97" i="10"/>
  <c r="QGO97" i="10"/>
  <c r="QGP97" i="10"/>
  <c r="QGQ97" i="10"/>
  <c r="QGR97" i="10"/>
  <c r="QGS97" i="10"/>
  <c r="QGT97" i="10"/>
  <c r="QGU97" i="10"/>
  <c r="QGV97" i="10"/>
  <c r="QGW97" i="10"/>
  <c r="QGX97" i="10"/>
  <c r="QGY97" i="10"/>
  <c r="QGZ97" i="10"/>
  <c r="QHA97" i="10"/>
  <c r="QHB97" i="10"/>
  <c r="QHC97" i="10"/>
  <c r="QHD97" i="10"/>
  <c r="QHE97" i="10"/>
  <c r="QHF97" i="10"/>
  <c r="QHG97" i="10"/>
  <c r="QHH97" i="10"/>
  <c r="QHI97" i="10"/>
  <c r="QHJ97" i="10"/>
  <c r="QHK97" i="10"/>
  <c r="QHL97" i="10"/>
  <c r="QHM97" i="10"/>
  <c r="QHN97" i="10"/>
  <c r="QHO97" i="10"/>
  <c r="QHP97" i="10"/>
  <c r="QHQ97" i="10"/>
  <c r="QHR97" i="10"/>
  <c r="QHS97" i="10"/>
  <c r="QHT97" i="10"/>
  <c r="QHU97" i="10"/>
  <c r="QHV97" i="10"/>
  <c r="QHW97" i="10"/>
  <c r="QHX97" i="10"/>
  <c r="QHY97" i="10"/>
  <c r="QHZ97" i="10"/>
  <c r="QIA97" i="10"/>
  <c r="QIB97" i="10"/>
  <c r="QIC97" i="10"/>
  <c r="QID97" i="10"/>
  <c r="QIE97" i="10"/>
  <c r="QIF97" i="10"/>
  <c r="QIG97" i="10"/>
  <c r="QIH97" i="10"/>
  <c r="QII97" i="10"/>
  <c r="QIJ97" i="10"/>
  <c r="QIK97" i="10"/>
  <c r="QIL97" i="10"/>
  <c r="QIM97" i="10"/>
  <c r="QIN97" i="10"/>
  <c r="QIO97" i="10"/>
  <c r="QIP97" i="10"/>
  <c r="QIQ97" i="10"/>
  <c r="QIR97" i="10"/>
  <c r="QIS97" i="10"/>
  <c r="QIT97" i="10"/>
  <c r="QIU97" i="10"/>
  <c r="QIV97" i="10"/>
  <c r="QIW97" i="10"/>
  <c r="QIX97" i="10"/>
  <c r="QIY97" i="10"/>
  <c r="QIZ97" i="10"/>
  <c r="QJA97" i="10"/>
  <c r="QJB97" i="10"/>
  <c r="QJC97" i="10"/>
  <c r="QJD97" i="10"/>
  <c r="QJE97" i="10"/>
  <c r="QJF97" i="10"/>
  <c r="QJG97" i="10"/>
  <c r="QJH97" i="10"/>
  <c r="QJI97" i="10"/>
  <c r="QJJ97" i="10"/>
  <c r="QJK97" i="10"/>
  <c r="QJL97" i="10"/>
  <c r="QJM97" i="10"/>
  <c r="QJN97" i="10"/>
  <c r="QJO97" i="10"/>
  <c r="QJP97" i="10"/>
  <c r="QJQ97" i="10"/>
  <c r="QJR97" i="10"/>
  <c r="QJS97" i="10"/>
  <c r="QJT97" i="10"/>
  <c r="QJU97" i="10"/>
  <c r="QJV97" i="10"/>
  <c r="QJW97" i="10"/>
  <c r="QJX97" i="10"/>
  <c r="QJY97" i="10"/>
  <c r="QJZ97" i="10"/>
  <c r="QKA97" i="10"/>
  <c r="QKB97" i="10"/>
  <c r="QKC97" i="10"/>
  <c r="QKD97" i="10"/>
  <c r="QKE97" i="10"/>
  <c r="QKF97" i="10"/>
  <c r="QKG97" i="10"/>
  <c r="QKH97" i="10"/>
  <c r="QKI97" i="10"/>
  <c r="QKJ97" i="10"/>
  <c r="QKK97" i="10"/>
  <c r="QKL97" i="10"/>
  <c r="QKM97" i="10"/>
  <c r="QKN97" i="10"/>
  <c r="QKO97" i="10"/>
  <c r="QKP97" i="10"/>
  <c r="QKQ97" i="10"/>
  <c r="QKR97" i="10"/>
  <c r="QKS97" i="10"/>
  <c r="QKT97" i="10"/>
  <c r="QKU97" i="10"/>
  <c r="QKV97" i="10"/>
  <c r="QKW97" i="10"/>
  <c r="QKX97" i="10"/>
  <c r="QKY97" i="10"/>
  <c r="QKZ97" i="10"/>
  <c r="QLA97" i="10"/>
  <c r="QLB97" i="10"/>
  <c r="QLC97" i="10"/>
  <c r="QLD97" i="10"/>
  <c r="QLE97" i="10"/>
  <c r="QLF97" i="10"/>
  <c r="QLG97" i="10"/>
  <c r="QLH97" i="10"/>
  <c r="QLI97" i="10"/>
  <c r="QLJ97" i="10"/>
  <c r="QLK97" i="10"/>
  <c r="QLL97" i="10"/>
  <c r="QLM97" i="10"/>
  <c r="QLN97" i="10"/>
  <c r="QLO97" i="10"/>
  <c r="QLP97" i="10"/>
  <c r="QLQ97" i="10"/>
  <c r="QLR97" i="10"/>
  <c r="QLS97" i="10"/>
  <c r="QLT97" i="10"/>
  <c r="QLU97" i="10"/>
  <c r="QLV97" i="10"/>
  <c r="QLW97" i="10"/>
  <c r="QLX97" i="10"/>
  <c r="QLY97" i="10"/>
  <c r="QLZ97" i="10"/>
  <c r="QMA97" i="10"/>
  <c r="QMB97" i="10"/>
  <c r="QMC97" i="10"/>
  <c r="QMD97" i="10"/>
  <c r="QME97" i="10"/>
  <c r="QMF97" i="10"/>
  <c r="QMG97" i="10"/>
  <c r="QMH97" i="10"/>
  <c r="QMI97" i="10"/>
  <c r="QMJ97" i="10"/>
  <c r="QMK97" i="10"/>
  <c r="QML97" i="10"/>
  <c r="QMM97" i="10"/>
  <c r="QMN97" i="10"/>
  <c r="QMO97" i="10"/>
  <c r="QMP97" i="10"/>
  <c r="QMQ97" i="10"/>
  <c r="QMR97" i="10"/>
  <c r="QMS97" i="10"/>
  <c r="QMT97" i="10"/>
  <c r="QMU97" i="10"/>
  <c r="QMV97" i="10"/>
  <c r="QMW97" i="10"/>
  <c r="QMX97" i="10"/>
  <c r="QMY97" i="10"/>
  <c r="QMZ97" i="10"/>
  <c r="QNA97" i="10"/>
  <c r="QNB97" i="10"/>
  <c r="QNC97" i="10"/>
  <c r="QND97" i="10"/>
  <c r="QNE97" i="10"/>
  <c r="QNF97" i="10"/>
  <c r="QNG97" i="10"/>
  <c r="QNH97" i="10"/>
  <c r="QNI97" i="10"/>
  <c r="QNJ97" i="10"/>
  <c r="QNK97" i="10"/>
  <c r="QNL97" i="10"/>
  <c r="QNM97" i="10"/>
  <c r="QNN97" i="10"/>
  <c r="QNO97" i="10"/>
  <c r="QNP97" i="10"/>
  <c r="QNQ97" i="10"/>
  <c r="QNR97" i="10"/>
  <c r="QNS97" i="10"/>
  <c r="QNT97" i="10"/>
  <c r="QNU97" i="10"/>
  <c r="QNV97" i="10"/>
  <c r="QNW97" i="10"/>
  <c r="QNX97" i="10"/>
  <c r="QNY97" i="10"/>
  <c r="QNZ97" i="10"/>
  <c r="QOA97" i="10"/>
  <c r="QOB97" i="10"/>
  <c r="QOC97" i="10"/>
  <c r="QOD97" i="10"/>
  <c r="QOE97" i="10"/>
  <c r="QOF97" i="10"/>
  <c r="QOG97" i="10"/>
  <c r="QOH97" i="10"/>
  <c r="QOI97" i="10"/>
  <c r="QOJ97" i="10"/>
  <c r="QOK97" i="10"/>
  <c r="QOL97" i="10"/>
  <c r="QOM97" i="10"/>
  <c r="QON97" i="10"/>
  <c r="QOO97" i="10"/>
  <c r="QOP97" i="10"/>
  <c r="QOQ97" i="10"/>
  <c r="QOR97" i="10"/>
  <c r="QOS97" i="10"/>
  <c r="QOT97" i="10"/>
  <c r="QOU97" i="10"/>
  <c r="QOV97" i="10"/>
  <c r="QOW97" i="10"/>
  <c r="QOX97" i="10"/>
  <c r="QOY97" i="10"/>
  <c r="QOZ97" i="10"/>
  <c r="QPA97" i="10"/>
  <c r="QPB97" i="10"/>
  <c r="QPC97" i="10"/>
  <c r="QPD97" i="10"/>
  <c r="QPE97" i="10"/>
  <c r="QPF97" i="10"/>
  <c r="QPG97" i="10"/>
  <c r="QPH97" i="10"/>
  <c r="QPI97" i="10"/>
  <c r="QPJ97" i="10"/>
  <c r="QPK97" i="10"/>
  <c r="QPL97" i="10"/>
  <c r="QPM97" i="10"/>
  <c r="QPN97" i="10"/>
  <c r="QPO97" i="10"/>
  <c r="QPP97" i="10"/>
  <c r="QPQ97" i="10"/>
  <c r="QPR97" i="10"/>
  <c r="QPS97" i="10"/>
  <c r="QPT97" i="10"/>
  <c r="QPU97" i="10"/>
  <c r="QPV97" i="10"/>
  <c r="QPW97" i="10"/>
  <c r="QPX97" i="10"/>
  <c r="QPY97" i="10"/>
  <c r="QPZ97" i="10"/>
  <c r="QQA97" i="10"/>
  <c r="QQB97" i="10"/>
  <c r="QQC97" i="10"/>
  <c r="QQD97" i="10"/>
  <c r="QQE97" i="10"/>
  <c r="QQF97" i="10"/>
  <c r="QQG97" i="10"/>
  <c r="QQH97" i="10"/>
  <c r="QQI97" i="10"/>
  <c r="QQJ97" i="10"/>
  <c r="QQK97" i="10"/>
  <c r="QQL97" i="10"/>
  <c r="QQM97" i="10"/>
  <c r="QQN97" i="10"/>
  <c r="QQO97" i="10"/>
  <c r="QQP97" i="10"/>
  <c r="QQQ97" i="10"/>
  <c r="QQR97" i="10"/>
  <c r="QQS97" i="10"/>
  <c r="QQT97" i="10"/>
  <c r="QQU97" i="10"/>
  <c r="QQV97" i="10"/>
  <c r="QQW97" i="10"/>
  <c r="QQX97" i="10"/>
  <c r="QQY97" i="10"/>
  <c r="QQZ97" i="10"/>
  <c r="QRA97" i="10"/>
  <c r="QRB97" i="10"/>
  <c r="QRC97" i="10"/>
  <c r="QRD97" i="10"/>
  <c r="QRE97" i="10"/>
  <c r="QRF97" i="10"/>
  <c r="QRG97" i="10"/>
  <c r="QRH97" i="10"/>
  <c r="QRI97" i="10"/>
  <c r="QRJ97" i="10"/>
  <c r="QRK97" i="10"/>
  <c r="QRL97" i="10"/>
  <c r="QRM97" i="10"/>
  <c r="QRN97" i="10"/>
  <c r="QRO97" i="10"/>
  <c r="QRP97" i="10"/>
  <c r="QRQ97" i="10"/>
  <c r="QRR97" i="10"/>
  <c r="QRS97" i="10"/>
  <c r="QRT97" i="10"/>
  <c r="QRU97" i="10"/>
  <c r="QRV97" i="10"/>
  <c r="QRW97" i="10"/>
  <c r="QRX97" i="10"/>
  <c r="QRY97" i="10"/>
  <c r="QRZ97" i="10"/>
  <c r="QSA97" i="10"/>
  <c r="QSB97" i="10"/>
  <c r="QSC97" i="10"/>
  <c r="QSD97" i="10"/>
  <c r="QSE97" i="10"/>
  <c r="QSF97" i="10"/>
  <c r="QSG97" i="10"/>
  <c r="QSH97" i="10"/>
  <c r="QSI97" i="10"/>
  <c r="QSJ97" i="10"/>
  <c r="QSK97" i="10"/>
  <c r="QSL97" i="10"/>
  <c r="QSM97" i="10"/>
  <c r="QSN97" i="10"/>
  <c r="QSO97" i="10"/>
  <c r="QSP97" i="10"/>
  <c r="QSQ97" i="10"/>
  <c r="QSR97" i="10"/>
  <c r="QSS97" i="10"/>
  <c r="QST97" i="10"/>
  <c r="QSU97" i="10"/>
  <c r="QSV97" i="10"/>
  <c r="QSW97" i="10"/>
  <c r="QSX97" i="10"/>
  <c r="QSY97" i="10"/>
  <c r="QSZ97" i="10"/>
  <c r="QTA97" i="10"/>
  <c r="QTB97" i="10"/>
  <c r="QTC97" i="10"/>
  <c r="QTD97" i="10"/>
  <c r="QTE97" i="10"/>
  <c r="QTF97" i="10"/>
  <c r="QTG97" i="10"/>
  <c r="QTH97" i="10"/>
  <c r="QTI97" i="10"/>
  <c r="QTJ97" i="10"/>
  <c r="QTK97" i="10"/>
  <c r="QTL97" i="10"/>
  <c r="QTM97" i="10"/>
  <c r="QTN97" i="10"/>
  <c r="QTO97" i="10"/>
  <c r="QTP97" i="10"/>
  <c r="QTQ97" i="10"/>
  <c r="QTR97" i="10"/>
  <c r="QTS97" i="10"/>
  <c r="QTT97" i="10"/>
  <c r="QTU97" i="10"/>
  <c r="QTV97" i="10"/>
  <c r="QTW97" i="10"/>
  <c r="QTX97" i="10"/>
  <c r="QTY97" i="10"/>
  <c r="QTZ97" i="10"/>
  <c r="QUA97" i="10"/>
  <c r="QUB97" i="10"/>
  <c r="QUC97" i="10"/>
  <c r="QUD97" i="10"/>
  <c r="QUE97" i="10"/>
  <c r="QUF97" i="10"/>
  <c r="QUG97" i="10"/>
  <c r="QUH97" i="10"/>
  <c r="QUI97" i="10"/>
  <c r="QUJ97" i="10"/>
  <c r="QUK97" i="10"/>
  <c r="QUL97" i="10"/>
  <c r="QUM97" i="10"/>
  <c r="QUN97" i="10"/>
  <c r="QUO97" i="10"/>
  <c r="QUP97" i="10"/>
  <c r="QUQ97" i="10"/>
  <c r="QUR97" i="10"/>
  <c r="QUS97" i="10"/>
  <c r="QUT97" i="10"/>
  <c r="QUU97" i="10"/>
  <c r="QUV97" i="10"/>
  <c r="QUW97" i="10"/>
  <c r="QUX97" i="10"/>
  <c r="QUY97" i="10"/>
  <c r="QUZ97" i="10"/>
  <c r="QVA97" i="10"/>
  <c r="QVB97" i="10"/>
  <c r="QVC97" i="10"/>
  <c r="QVD97" i="10"/>
  <c r="QVE97" i="10"/>
  <c r="QVF97" i="10"/>
  <c r="QVG97" i="10"/>
  <c r="QVH97" i="10"/>
  <c r="QVI97" i="10"/>
  <c r="QVJ97" i="10"/>
  <c r="QVK97" i="10"/>
  <c r="QVL97" i="10"/>
  <c r="QVM97" i="10"/>
  <c r="QVN97" i="10"/>
  <c r="QVO97" i="10"/>
  <c r="QVP97" i="10"/>
  <c r="QVQ97" i="10"/>
  <c r="QVR97" i="10"/>
  <c r="QVS97" i="10"/>
  <c r="QVT97" i="10"/>
  <c r="QVU97" i="10"/>
  <c r="QVV97" i="10"/>
  <c r="QVW97" i="10"/>
  <c r="QVX97" i="10"/>
  <c r="QVY97" i="10"/>
  <c r="QVZ97" i="10"/>
  <c r="QWA97" i="10"/>
  <c r="QWB97" i="10"/>
  <c r="QWC97" i="10"/>
  <c r="QWD97" i="10"/>
  <c r="QWE97" i="10"/>
  <c r="QWF97" i="10"/>
  <c r="QWG97" i="10"/>
  <c r="QWH97" i="10"/>
  <c r="QWI97" i="10"/>
  <c r="QWJ97" i="10"/>
  <c r="QWK97" i="10"/>
  <c r="QWL97" i="10"/>
  <c r="QWM97" i="10"/>
  <c r="QWN97" i="10"/>
  <c r="QWO97" i="10"/>
  <c r="QWP97" i="10"/>
  <c r="QWQ97" i="10"/>
  <c r="QWR97" i="10"/>
  <c r="QWS97" i="10"/>
  <c r="QWT97" i="10"/>
  <c r="QWU97" i="10"/>
  <c r="QWV97" i="10"/>
  <c r="QWW97" i="10"/>
  <c r="QWX97" i="10"/>
  <c r="QWY97" i="10"/>
  <c r="QWZ97" i="10"/>
  <c r="QXA97" i="10"/>
  <c r="QXB97" i="10"/>
  <c r="QXC97" i="10"/>
  <c r="QXD97" i="10"/>
  <c r="QXE97" i="10"/>
  <c r="QXF97" i="10"/>
  <c r="QXG97" i="10"/>
  <c r="QXH97" i="10"/>
  <c r="QXI97" i="10"/>
  <c r="QXJ97" i="10"/>
  <c r="QXK97" i="10"/>
  <c r="QXL97" i="10"/>
  <c r="QXM97" i="10"/>
  <c r="QXN97" i="10"/>
  <c r="QXO97" i="10"/>
  <c r="QXP97" i="10"/>
  <c r="QXQ97" i="10"/>
  <c r="QXR97" i="10"/>
  <c r="QXS97" i="10"/>
  <c r="QXT97" i="10"/>
  <c r="QXU97" i="10"/>
  <c r="QXV97" i="10"/>
  <c r="QXW97" i="10"/>
  <c r="QXX97" i="10"/>
  <c r="QXY97" i="10"/>
  <c r="QXZ97" i="10"/>
  <c r="QYA97" i="10"/>
  <c r="QYB97" i="10"/>
  <c r="QYC97" i="10"/>
  <c r="QYD97" i="10"/>
  <c r="QYE97" i="10"/>
  <c r="QYF97" i="10"/>
  <c r="QYG97" i="10"/>
  <c r="QYH97" i="10"/>
  <c r="QYI97" i="10"/>
  <c r="QYJ97" i="10"/>
  <c r="QYK97" i="10"/>
  <c r="QYL97" i="10"/>
  <c r="QYM97" i="10"/>
  <c r="QYN97" i="10"/>
  <c r="QYO97" i="10"/>
  <c r="QYP97" i="10"/>
  <c r="QYQ97" i="10"/>
  <c r="QYR97" i="10"/>
  <c r="QYS97" i="10"/>
  <c r="QYT97" i="10"/>
  <c r="QYU97" i="10"/>
  <c r="QYV97" i="10"/>
  <c r="QYW97" i="10"/>
  <c r="QYX97" i="10"/>
  <c r="QYY97" i="10"/>
  <c r="QYZ97" i="10"/>
  <c r="QZA97" i="10"/>
  <c r="QZB97" i="10"/>
  <c r="QZC97" i="10"/>
  <c r="QZD97" i="10"/>
  <c r="QZE97" i="10"/>
  <c r="QZF97" i="10"/>
  <c r="QZG97" i="10"/>
  <c r="QZH97" i="10"/>
  <c r="QZI97" i="10"/>
  <c r="QZJ97" i="10"/>
  <c r="QZK97" i="10"/>
  <c r="QZL97" i="10"/>
  <c r="QZM97" i="10"/>
  <c r="QZN97" i="10"/>
  <c r="QZO97" i="10"/>
  <c r="QZP97" i="10"/>
  <c r="QZQ97" i="10"/>
  <c r="QZR97" i="10"/>
  <c r="QZS97" i="10"/>
  <c r="QZT97" i="10"/>
  <c r="QZU97" i="10"/>
  <c r="QZV97" i="10"/>
  <c r="QZW97" i="10"/>
  <c r="QZX97" i="10"/>
  <c r="QZY97" i="10"/>
  <c r="QZZ97" i="10"/>
  <c r="RAA97" i="10"/>
  <c r="RAB97" i="10"/>
  <c r="RAC97" i="10"/>
  <c r="RAD97" i="10"/>
  <c r="RAE97" i="10"/>
  <c r="RAF97" i="10"/>
  <c r="RAG97" i="10"/>
  <c r="RAH97" i="10"/>
  <c r="RAI97" i="10"/>
  <c r="RAJ97" i="10"/>
  <c r="RAK97" i="10"/>
  <c r="RAL97" i="10"/>
  <c r="RAM97" i="10"/>
  <c r="RAN97" i="10"/>
  <c r="RAO97" i="10"/>
  <c r="RAP97" i="10"/>
  <c r="RAQ97" i="10"/>
  <c r="RAR97" i="10"/>
  <c r="RAS97" i="10"/>
  <c r="RAT97" i="10"/>
  <c r="RAU97" i="10"/>
  <c r="RAV97" i="10"/>
  <c r="RAW97" i="10"/>
  <c r="RAX97" i="10"/>
  <c r="RAY97" i="10"/>
  <c r="RAZ97" i="10"/>
  <c r="RBA97" i="10"/>
  <c r="RBB97" i="10"/>
  <c r="RBC97" i="10"/>
  <c r="RBD97" i="10"/>
  <c r="RBE97" i="10"/>
  <c r="RBF97" i="10"/>
  <c r="RBG97" i="10"/>
  <c r="RBH97" i="10"/>
  <c r="RBI97" i="10"/>
  <c r="RBJ97" i="10"/>
  <c r="RBK97" i="10"/>
  <c r="RBL97" i="10"/>
  <c r="RBM97" i="10"/>
  <c r="RBN97" i="10"/>
  <c r="RBO97" i="10"/>
  <c r="RBP97" i="10"/>
  <c r="RBQ97" i="10"/>
  <c r="RBR97" i="10"/>
  <c r="RBS97" i="10"/>
  <c r="RBT97" i="10"/>
  <c r="RBU97" i="10"/>
  <c r="RBV97" i="10"/>
  <c r="RBW97" i="10"/>
  <c r="RBX97" i="10"/>
  <c r="RBY97" i="10"/>
  <c r="RBZ97" i="10"/>
  <c r="RCA97" i="10"/>
  <c r="RCB97" i="10"/>
  <c r="RCC97" i="10"/>
  <c r="RCD97" i="10"/>
  <c r="RCE97" i="10"/>
  <c r="RCF97" i="10"/>
  <c r="RCG97" i="10"/>
  <c r="RCH97" i="10"/>
  <c r="RCI97" i="10"/>
  <c r="RCJ97" i="10"/>
  <c r="RCK97" i="10"/>
  <c r="RCL97" i="10"/>
  <c r="RCM97" i="10"/>
  <c r="RCN97" i="10"/>
  <c r="RCO97" i="10"/>
  <c r="RCP97" i="10"/>
  <c r="RCQ97" i="10"/>
  <c r="RCR97" i="10"/>
  <c r="RCS97" i="10"/>
  <c r="RCT97" i="10"/>
  <c r="RCU97" i="10"/>
  <c r="RCV97" i="10"/>
  <c r="RCW97" i="10"/>
  <c r="RCX97" i="10"/>
  <c r="RCY97" i="10"/>
  <c r="RCZ97" i="10"/>
  <c r="RDA97" i="10"/>
  <c r="RDB97" i="10"/>
  <c r="RDC97" i="10"/>
  <c r="RDD97" i="10"/>
  <c r="RDE97" i="10"/>
  <c r="RDF97" i="10"/>
  <c r="RDG97" i="10"/>
  <c r="RDH97" i="10"/>
  <c r="RDI97" i="10"/>
  <c r="RDJ97" i="10"/>
  <c r="RDK97" i="10"/>
  <c r="RDL97" i="10"/>
  <c r="RDM97" i="10"/>
  <c r="RDN97" i="10"/>
  <c r="RDO97" i="10"/>
  <c r="RDP97" i="10"/>
  <c r="RDQ97" i="10"/>
  <c r="RDR97" i="10"/>
  <c r="RDS97" i="10"/>
  <c r="RDT97" i="10"/>
  <c r="RDU97" i="10"/>
  <c r="RDV97" i="10"/>
  <c r="RDW97" i="10"/>
  <c r="RDX97" i="10"/>
  <c r="RDY97" i="10"/>
  <c r="RDZ97" i="10"/>
  <c r="REA97" i="10"/>
  <c r="REB97" i="10"/>
  <c r="REC97" i="10"/>
  <c r="RED97" i="10"/>
  <c r="REE97" i="10"/>
  <c r="REF97" i="10"/>
  <c r="REG97" i="10"/>
  <c r="REH97" i="10"/>
  <c r="REI97" i="10"/>
  <c r="REJ97" i="10"/>
  <c r="REK97" i="10"/>
  <c r="REL97" i="10"/>
  <c r="REM97" i="10"/>
  <c r="REN97" i="10"/>
  <c r="REO97" i="10"/>
  <c r="REP97" i="10"/>
  <c r="REQ97" i="10"/>
  <c r="RER97" i="10"/>
  <c r="RES97" i="10"/>
  <c r="RET97" i="10"/>
  <c r="REU97" i="10"/>
  <c r="REV97" i="10"/>
  <c r="REW97" i="10"/>
  <c r="REX97" i="10"/>
  <c r="REY97" i="10"/>
  <c r="REZ97" i="10"/>
  <c r="RFA97" i="10"/>
  <c r="RFB97" i="10"/>
  <c r="RFC97" i="10"/>
  <c r="RFD97" i="10"/>
  <c r="RFE97" i="10"/>
  <c r="RFF97" i="10"/>
  <c r="RFG97" i="10"/>
  <c r="RFH97" i="10"/>
  <c r="RFI97" i="10"/>
  <c r="RFJ97" i="10"/>
  <c r="RFK97" i="10"/>
  <c r="RFL97" i="10"/>
  <c r="RFM97" i="10"/>
  <c r="RFN97" i="10"/>
  <c r="RFO97" i="10"/>
  <c r="RFP97" i="10"/>
  <c r="RFQ97" i="10"/>
  <c r="RFR97" i="10"/>
  <c r="RFS97" i="10"/>
  <c r="RFT97" i="10"/>
  <c r="RFU97" i="10"/>
  <c r="RFV97" i="10"/>
  <c r="RFW97" i="10"/>
  <c r="RFX97" i="10"/>
  <c r="RFY97" i="10"/>
  <c r="RFZ97" i="10"/>
  <c r="RGA97" i="10"/>
  <c r="RGB97" i="10"/>
  <c r="RGC97" i="10"/>
  <c r="RGD97" i="10"/>
  <c r="RGE97" i="10"/>
  <c r="RGF97" i="10"/>
  <c r="RGG97" i="10"/>
  <c r="RGH97" i="10"/>
  <c r="RGI97" i="10"/>
  <c r="RGJ97" i="10"/>
  <c r="RGK97" i="10"/>
  <c r="RGL97" i="10"/>
  <c r="RGM97" i="10"/>
  <c r="RGN97" i="10"/>
  <c r="RGO97" i="10"/>
  <c r="RGP97" i="10"/>
  <c r="RGQ97" i="10"/>
  <c r="RGR97" i="10"/>
  <c r="RGS97" i="10"/>
  <c r="RGT97" i="10"/>
  <c r="RGU97" i="10"/>
  <c r="RGV97" i="10"/>
  <c r="RGW97" i="10"/>
  <c r="RGX97" i="10"/>
  <c r="RGY97" i="10"/>
  <c r="RGZ97" i="10"/>
  <c r="RHA97" i="10"/>
  <c r="RHB97" i="10"/>
  <c r="RHC97" i="10"/>
  <c r="RHD97" i="10"/>
  <c r="RHE97" i="10"/>
  <c r="RHF97" i="10"/>
  <c r="RHG97" i="10"/>
  <c r="RHH97" i="10"/>
  <c r="RHI97" i="10"/>
  <c r="RHJ97" i="10"/>
  <c r="RHK97" i="10"/>
  <c r="RHL97" i="10"/>
  <c r="RHM97" i="10"/>
  <c r="RHN97" i="10"/>
  <c r="RHO97" i="10"/>
  <c r="RHP97" i="10"/>
  <c r="RHQ97" i="10"/>
  <c r="RHR97" i="10"/>
  <c r="RHS97" i="10"/>
  <c r="RHT97" i="10"/>
  <c r="RHU97" i="10"/>
  <c r="RHV97" i="10"/>
  <c r="RHW97" i="10"/>
  <c r="RHX97" i="10"/>
  <c r="RHY97" i="10"/>
  <c r="RHZ97" i="10"/>
  <c r="RIA97" i="10"/>
  <c r="RIB97" i="10"/>
  <c r="RIC97" i="10"/>
  <c r="RID97" i="10"/>
  <c r="RIE97" i="10"/>
  <c r="RIF97" i="10"/>
  <c r="RIG97" i="10"/>
  <c r="RIH97" i="10"/>
  <c r="RII97" i="10"/>
  <c r="RIJ97" i="10"/>
  <c r="RIK97" i="10"/>
  <c r="RIL97" i="10"/>
  <c r="RIM97" i="10"/>
  <c r="RIN97" i="10"/>
  <c r="RIO97" i="10"/>
  <c r="RIP97" i="10"/>
  <c r="RIQ97" i="10"/>
  <c r="RIR97" i="10"/>
  <c r="RIS97" i="10"/>
  <c r="RIT97" i="10"/>
  <c r="RIU97" i="10"/>
  <c r="RIV97" i="10"/>
  <c r="RIW97" i="10"/>
  <c r="RIX97" i="10"/>
  <c r="RIY97" i="10"/>
  <c r="RIZ97" i="10"/>
  <c r="RJA97" i="10"/>
  <c r="RJB97" i="10"/>
  <c r="RJC97" i="10"/>
  <c r="RJD97" i="10"/>
  <c r="RJE97" i="10"/>
  <c r="RJF97" i="10"/>
  <c r="RJG97" i="10"/>
  <c r="RJH97" i="10"/>
  <c r="RJI97" i="10"/>
  <c r="RJJ97" i="10"/>
  <c r="RJK97" i="10"/>
  <c r="RJL97" i="10"/>
  <c r="RJM97" i="10"/>
  <c r="RJN97" i="10"/>
  <c r="RJO97" i="10"/>
  <c r="RJP97" i="10"/>
  <c r="RJQ97" i="10"/>
  <c r="RJR97" i="10"/>
  <c r="RJS97" i="10"/>
  <c r="RJT97" i="10"/>
  <c r="RJU97" i="10"/>
  <c r="RJV97" i="10"/>
  <c r="RJW97" i="10"/>
  <c r="RJX97" i="10"/>
  <c r="RJY97" i="10"/>
  <c r="RJZ97" i="10"/>
  <c r="RKA97" i="10"/>
  <c r="RKB97" i="10"/>
  <c r="RKC97" i="10"/>
  <c r="RKD97" i="10"/>
  <c r="RKE97" i="10"/>
  <c r="RKF97" i="10"/>
  <c r="RKG97" i="10"/>
  <c r="RKH97" i="10"/>
  <c r="RKI97" i="10"/>
  <c r="RKJ97" i="10"/>
  <c r="RKK97" i="10"/>
  <c r="RKL97" i="10"/>
  <c r="RKM97" i="10"/>
  <c r="RKN97" i="10"/>
  <c r="RKO97" i="10"/>
  <c r="RKP97" i="10"/>
  <c r="RKQ97" i="10"/>
  <c r="RKR97" i="10"/>
  <c r="RKS97" i="10"/>
  <c r="RKT97" i="10"/>
  <c r="RKU97" i="10"/>
  <c r="RKV97" i="10"/>
  <c r="RKW97" i="10"/>
  <c r="RKX97" i="10"/>
  <c r="RKY97" i="10"/>
  <c r="RKZ97" i="10"/>
  <c r="RLA97" i="10"/>
  <c r="RLB97" i="10"/>
  <c r="RLC97" i="10"/>
  <c r="RLD97" i="10"/>
  <c r="RLE97" i="10"/>
  <c r="RLF97" i="10"/>
  <c r="RLG97" i="10"/>
  <c r="RLH97" i="10"/>
  <c r="RLI97" i="10"/>
  <c r="RLJ97" i="10"/>
  <c r="RLK97" i="10"/>
  <c r="RLL97" i="10"/>
  <c r="RLM97" i="10"/>
  <c r="RLN97" i="10"/>
  <c r="RLO97" i="10"/>
  <c r="RLP97" i="10"/>
  <c r="RLQ97" i="10"/>
  <c r="RLR97" i="10"/>
  <c r="RLS97" i="10"/>
  <c r="RLT97" i="10"/>
  <c r="RLU97" i="10"/>
  <c r="RLV97" i="10"/>
  <c r="RLW97" i="10"/>
  <c r="RLX97" i="10"/>
  <c r="RLY97" i="10"/>
  <c r="RLZ97" i="10"/>
  <c r="RMA97" i="10"/>
  <c r="RMB97" i="10"/>
  <c r="RMC97" i="10"/>
  <c r="RMD97" i="10"/>
  <c r="RME97" i="10"/>
  <c r="RMF97" i="10"/>
  <c r="RMG97" i="10"/>
  <c r="RMH97" i="10"/>
  <c r="RMI97" i="10"/>
  <c r="RMJ97" i="10"/>
  <c r="RMK97" i="10"/>
  <c r="RML97" i="10"/>
  <c r="RMM97" i="10"/>
  <c r="RMN97" i="10"/>
  <c r="RMO97" i="10"/>
  <c r="RMP97" i="10"/>
  <c r="RMQ97" i="10"/>
  <c r="RMR97" i="10"/>
  <c r="RMS97" i="10"/>
  <c r="RMT97" i="10"/>
  <c r="RMU97" i="10"/>
  <c r="RMV97" i="10"/>
  <c r="RMW97" i="10"/>
  <c r="RMX97" i="10"/>
  <c r="RMY97" i="10"/>
  <c r="RMZ97" i="10"/>
  <c r="RNA97" i="10"/>
  <c r="RNB97" i="10"/>
  <c r="RNC97" i="10"/>
  <c r="RND97" i="10"/>
  <c r="RNE97" i="10"/>
  <c r="RNF97" i="10"/>
  <c r="RNG97" i="10"/>
  <c r="RNH97" i="10"/>
  <c r="RNI97" i="10"/>
  <c r="RNJ97" i="10"/>
  <c r="RNK97" i="10"/>
  <c r="RNL97" i="10"/>
  <c r="RNM97" i="10"/>
  <c r="RNN97" i="10"/>
  <c r="RNO97" i="10"/>
  <c r="RNP97" i="10"/>
  <c r="RNQ97" i="10"/>
  <c r="RNR97" i="10"/>
  <c r="RNS97" i="10"/>
  <c r="RNT97" i="10"/>
  <c r="RNU97" i="10"/>
  <c r="RNV97" i="10"/>
  <c r="RNW97" i="10"/>
  <c r="RNX97" i="10"/>
  <c r="RNY97" i="10"/>
  <c r="RNZ97" i="10"/>
  <c r="ROA97" i="10"/>
  <c r="ROB97" i="10"/>
  <c r="ROC97" i="10"/>
  <c r="ROD97" i="10"/>
  <c r="ROE97" i="10"/>
  <c r="ROF97" i="10"/>
  <c r="ROG97" i="10"/>
  <c r="ROH97" i="10"/>
  <c r="ROI97" i="10"/>
  <c r="ROJ97" i="10"/>
  <c r="ROK97" i="10"/>
  <c r="ROL97" i="10"/>
  <c r="ROM97" i="10"/>
  <c r="RON97" i="10"/>
  <c r="ROO97" i="10"/>
  <c r="ROP97" i="10"/>
  <c r="ROQ97" i="10"/>
  <c r="ROR97" i="10"/>
  <c r="ROS97" i="10"/>
  <c r="ROT97" i="10"/>
  <c r="ROU97" i="10"/>
  <c r="ROV97" i="10"/>
  <c r="ROW97" i="10"/>
  <c r="ROX97" i="10"/>
  <c r="ROY97" i="10"/>
  <c r="ROZ97" i="10"/>
  <c r="RPA97" i="10"/>
  <c r="RPB97" i="10"/>
  <c r="RPC97" i="10"/>
  <c r="RPD97" i="10"/>
  <c r="RPE97" i="10"/>
  <c r="RPF97" i="10"/>
  <c r="RPG97" i="10"/>
  <c r="RPH97" i="10"/>
  <c r="RPI97" i="10"/>
  <c r="RPJ97" i="10"/>
  <c r="RPK97" i="10"/>
  <c r="RPL97" i="10"/>
  <c r="RPM97" i="10"/>
  <c r="RPN97" i="10"/>
  <c r="RPO97" i="10"/>
  <c r="RPP97" i="10"/>
  <c r="RPQ97" i="10"/>
  <c r="RPR97" i="10"/>
  <c r="RPS97" i="10"/>
  <c r="RPT97" i="10"/>
  <c r="RPU97" i="10"/>
  <c r="RPV97" i="10"/>
  <c r="RPW97" i="10"/>
  <c r="RPX97" i="10"/>
  <c r="RPY97" i="10"/>
  <c r="RPZ97" i="10"/>
  <c r="RQA97" i="10"/>
  <c r="RQB97" i="10"/>
  <c r="RQC97" i="10"/>
  <c r="RQD97" i="10"/>
  <c r="RQE97" i="10"/>
  <c r="RQF97" i="10"/>
  <c r="RQG97" i="10"/>
  <c r="RQH97" i="10"/>
  <c r="RQI97" i="10"/>
  <c r="RQJ97" i="10"/>
  <c r="RQK97" i="10"/>
  <c r="RQL97" i="10"/>
  <c r="RQM97" i="10"/>
  <c r="RQN97" i="10"/>
  <c r="RQO97" i="10"/>
  <c r="RQP97" i="10"/>
  <c r="RQQ97" i="10"/>
  <c r="RQR97" i="10"/>
  <c r="RQS97" i="10"/>
  <c r="RQT97" i="10"/>
  <c r="RQU97" i="10"/>
  <c r="RQV97" i="10"/>
  <c r="RQW97" i="10"/>
  <c r="RQX97" i="10"/>
  <c r="RQY97" i="10"/>
  <c r="RQZ97" i="10"/>
  <c r="RRA97" i="10"/>
  <c r="RRB97" i="10"/>
  <c r="RRC97" i="10"/>
  <c r="RRD97" i="10"/>
  <c r="RRE97" i="10"/>
  <c r="RRF97" i="10"/>
  <c r="RRG97" i="10"/>
  <c r="RRH97" i="10"/>
  <c r="RRI97" i="10"/>
  <c r="RRJ97" i="10"/>
  <c r="RRK97" i="10"/>
  <c r="RRL97" i="10"/>
  <c r="RRM97" i="10"/>
  <c r="RRN97" i="10"/>
  <c r="RRO97" i="10"/>
  <c r="RRP97" i="10"/>
  <c r="RRQ97" i="10"/>
  <c r="RRR97" i="10"/>
  <c r="RRS97" i="10"/>
  <c r="RRT97" i="10"/>
  <c r="RRU97" i="10"/>
  <c r="RRV97" i="10"/>
  <c r="RRW97" i="10"/>
  <c r="RRX97" i="10"/>
  <c r="RRY97" i="10"/>
  <c r="RRZ97" i="10"/>
  <c r="RSA97" i="10"/>
  <c r="RSB97" i="10"/>
  <c r="RSC97" i="10"/>
  <c r="RSD97" i="10"/>
  <c r="RSE97" i="10"/>
  <c r="RSF97" i="10"/>
  <c r="RSG97" i="10"/>
  <c r="RSH97" i="10"/>
  <c r="RSI97" i="10"/>
  <c r="RSJ97" i="10"/>
  <c r="RSK97" i="10"/>
  <c r="RSL97" i="10"/>
  <c r="RSM97" i="10"/>
  <c r="RSN97" i="10"/>
  <c r="RSO97" i="10"/>
  <c r="RSP97" i="10"/>
  <c r="RSQ97" i="10"/>
  <c r="RSR97" i="10"/>
  <c r="RSS97" i="10"/>
  <c r="RST97" i="10"/>
  <c r="RSU97" i="10"/>
  <c r="RSV97" i="10"/>
  <c r="RSW97" i="10"/>
  <c r="RSX97" i="10"/>
  <c r="RSY97" i="10"/>
  <c r="RSZ97" i="10"/>
  <c r="RTA97" i="10"/>
  <c r="RTB97" i="10"/>
  <c r="RTC97" i="10"/>
  <c r="RTD97" i="10"/>
  <c r="RTE97" i="10"/>
  <c r="RTF97" i="10"/>
  <c r="RTG97" i="10"/>
  <c r="RTH97" i="10"/>
  <c r="RTI97" i="10"/>
  <c r="RTJ97" i="10"/>
  <c r="RTK97" i="10"/>
  <c r="RTL97" i="10"/>
  <c r="RTM97" i="10"/>
  <c r="RTN97" i="10"/>
  <c r="RTO97" i="10"/>
  <c r="RTP97" i="10"/>
  <c r="RTQ97" i="10"/>
  <c r="RTR97" i="10"/>
  <c r="RTS97" i="10"/>
  <c r="RTT97" i="10"/>
  <c r="RTU97" i="10"/>
  <c r="RTV97" i="10"/>
  <c r="RTW97" i="10"/>
  <c r="RTX97" i="10"/>
  <c r="RTY97" i="10"/>
  <c r="RTZ97" i="10"/>
  <c r="RUA97" i="10"/>
  <c r="RUB97" i="10"/>
  <c r="RUC97" i="10"/>
  <c r="RUD97" i="10"/>
  <c r="RUE97" i="10"/>
  <c r="RUF97" i="10"/>
  <c r="RUG97" i="10"/>
  <c r="RUH97" i="10"/>
  <c r="RUI97" i="10"/>
  <c r="RUJ97" i="10"/>
  <c r="RUK97" i="10"/>
  <c r="RUL97" i="10"/>
  <c r="RUM97" i="10"/>
  <c r="RUN97" i="10"/>
  <c r="RUO97" i="10"/>
  <c r="RUP97" i="10"/>
  <c r="RUQ97" i="10"/>
  <c r="RUR97" i="10"/>
  <c r="RUS97" i="10"/>
  <c r="RUT97" i="10"/>
  <c r="RUU97" i="10"/>
  <c r="RUV97" i="10"/>
  <c r="RUW97" i="10"/>
  <c r="RUX97" i="10"/>
  <c r="RUY97" i="10"/>
  <c r="RUZ97" i="10"/>
  <c r="RVA97" i="10"/>
  <c r="RVB97" i="10"/>
  <c r="RVC97" i="10"/>
  <c r="RVD97" i="10"/>
  <c r="RVE97" i="10"/>
  <c r="RVF97" i="10"/>
  <c r="RVG97" i="10"/>
  <c r="RVH97" i="10"/>
  <c r="RVI97" i="10"/>
  <c r="RVJ97" i="10"/>
  <c r="RVK97" i="10"/>
  <c r="RVL97" i="10"/>
  <c r="RVM97" i="10"/>
  <c r="RVN97" i="10"/>
  <c r="RVO97" i="10"/>
  <c r="RVP97" i="10"/>
  <c r="RVQ97" i="10"/>
  <c r="RVR97" i="10"/>
  <c r="RVS97" i="10"/>
  <c r="RVT97" i="10"/>
  <c r="RVU97" i="10"/>
  <c r="RVV97" i="10"/>
  <c r="RVW97" i="10"/>
  <c r="RVX97" i="10"/>
  <c r="RVY97" i="10"/>
  <c r="RVZ97" i="10"/>
  <c r="RWA97" i="10"/>
  <c r="RWB97" i="10"/>
  <c r="RWC97" i="10"/>
  <c r="RWD97" i="10"/>
  <c r="RWE97" i="10"/>
  <c r="RWF97" i="10"/>
  <c r="RWG97" i="10"/>
  <c r="RWH97" i="10"/>
  <c r="RWI97" i="10"/>
  <c r="RWJ97" i="10"/>
  <c r="RWK97" i="10"/>
  <c r="RWL97" i="10"/>
  <c r="RWM97" i="10"/>
  <c r="RWN97" i="10"/>
  <c r="RWO97" i="10"/>
  <c r="RWP97" i="10"/>
  <c r="RWQ97" i="10"/>
  <c r="RWR97" i="10"/>
  <c r="RWS97" i="10"/>
  <c r="RWT97" i="10"/>
  <c r="RWU97" i="10"/>
  <c r="RWV97" i="10"/>
  <c r="RWW97" i="10"/>
  <c r="RWX97" i="10"/>
  <c r="RWY97" i="10"/>
  <c r="RWZ97" i="10"/>
  <c r="RXA97" i="10"/>
  <c r="RXB97" i="10"/>
  <c r="RXC97" i="10"/>
  <c r="RXD97" i="10"/>
  <c r="RXE97" i="10"/>
  <c r="RXF97" i="10"/>
  <c r="RXG97" i="10"/>
  <c r="RXH97" i="10"/>
  <c r="RXI97" i="10"/>
  <c r="RXJ97" i="10"/>
  <c r="RXK97" i="10"/>
  <c r="RXL97" i="10"/>
  <c r="RXM97" i="10"/>
  <c r="RXN97" i="10"/>
  <c r="RXO97" i="10"/>
  <c r="RXP97" i="10"/>
  <c r="RXQ97" i="10"/>
  <c r="RXR97" i="10"/>
  <c r="RXS97" i="10"/>
  <c r="RXT97" i="10"/>
  <c r="RXU97" i="10"/>
  <c r="RXV97" i="10"/>
  <c r="RXW97" i="10"/>
  <c r="RXX97" i="10"/>
  <c r="RXY97" i="10"/>
  <c r="RXZ97" i="10"/>
  <c r="RYA97" i="10"/>
  <c r="RYB97" i="10"/>
  <c r="RYC97" i="10"/>
  <c r="RYD97" i="10"/>
  <c r="RYE97" i="10"/>
  <c r="RYF97" i="10"/>
  <c r="RYG97" i="10"/>
  <c r="RYH97" i="10"/>
  <c r="RYI97" i="10"/>
  <c r="RYJ97" i="10"/>
  <c r="RYK97" i="10"/>
  <c r="RYL97" i="10"/>
  <c r="RYM97" i="10"/>
  <c r="RYN97" i="10"/>
  <c r="RYO97" i="10"/>
  <c r="RYP97" i="10"/>
  <c r="RYQ97" i="10"/>
  <c r="RYR97" i="10"/>
  <c r="RYS97" i="10"/>
  <c r="RYT97" i="10"/>
  <c r="RYU97" i="10"/>
  <c r="RYV97" i="10"/>
  <c r="RYW97" i="10"/>
  <c r="RYX97" i="10"/>
  <c r="RYY97" i="10"/>
  <c r="RYZ97" i="10"/>
  <c r="RZA97" i="10"/>
  <c r="RZB97" i="10"/>
  <c r="RZC97" i="10"/>
  <c r="RZD97" i="10"/>
  <c r="RZE97" i="10"/>
  <c r="RZF97" i="10"/>
  <c r="RZG97" i="10"/>
  <c r="RZH97" i="10"/>
  <c r="RZI97" i="10"/>
  <c r="RZJ97" i="10"/>
  <c r="RZK97" i="10"/>
  <c r="RZL97" i="10"/>
  <c r="RZM97" i="10"/>
  <c r="RZN97" i="10"/>
  <c r="RZO97" i="10"/>
  <c r="RZP97" i="10"/>
  <c r="RZQ97" i="10"/>
  <c r="RZR97" i="10"/>
  <c r="RZS97" i="10"/>
  <c r="RZT97" i="10"/>
  <c r="RZU97" i="10"/>
  <c r="RZV97" i="10"/>
  <c r="RZW97" i="10"/>
  <c r="RZX97" i="10"/>
  <c r="RZY97" i="10"/>
  <c r="RZZ97" i="10"/>
  <c r="SAA97" i="10"/>
  <c r="SAB97" i="10"/>
  <c r="SAC97" i="10"/>
  <c r="SAD97" i="10"/>
  <c r="SAE97" i="10"/>
  <c r="SAF97" i="10"/>
  <c r="SAG97" i="10"/>
  <c r="SAH97" i="10"/>
  <c r="SAI97" i="10"/>
  <c r="SAJ97" i="10"/>
  <c r="SAK97" i="10"/>
  <c r="SAL97" i="10"/>
  <c r="SAM97" i="10"/>
  <c r="SAN97" i="10"/>
  <c r="SAO97" i="10"/>
  <c r="SAP97" i="10"/>
  <c r="SAQ97" i="10"/>
  <c r="SAR97" i="10"/>
  <c r="SAS97" i="10"/>
  <c r="SAT97" i="10"/>
  <c r="SAU97" i="10"/>
  <c r="SAV97" i="10"/>
  <c r="SAW97" i="10"/>
  <c r="SAX97" i="10"/>
  <c r="SAY97" i="10"/>
  <c r="SAZ97" i="10"/>
  <c r="SBA97" i="10"/>
  <c r="SBB97" i="10"/>
  <c r="SBC97" i="10"/>
  <c r="SBD97" i="10"/>
  <c r="SBE97" i="10"/>
  <c r="SBF97" i="10"/>
  <c r="SBG97" i="10"/>
  <c r="SBH97" i="10"/>
  <c r="SBI97" i="10"/>
  <c r="SBJ97" i="10"/>
  <c r="SBK97" i="10"/>
  <c r="SBL97" i="10"/>
  <c r="SBM97" i="10"/>
  <c r="SBN97" i="10"/>
  <c r="SBO97" i="10"/>
  <c r="SBP97" i="10"/>
  <c r="SBQ97" i="10"/>
  <c r="SBR97" i="10"/>
  <c r="SBS97" i="10"/>
  <c r="SBT97" i="10"/>
  <c r="SBU97" i="10"/>
  <c r="SBV97" i="10"/>
  <c r="SBW97" i="10"/>
  <c r="SBX97" i="10"/>
  <c r="SBY97" i="10"/>
  <c r="SBZ97" i="10"/>
  <c r="SCA97" i="10"/>
  <c r="SCB97" i="10"/>
  <c r="SCC97" i="10"/>
  <c r="SCD97" i="10"/>
  <c r="SCE97" i="10"/>
  <c r="SCF97" i="10"/>
  <c r="SCG97" i="10"/>
  <c r="SCH97" i="10"/>
  <c r="SCI97" i="10"/>
  <c r="SCJ97" i="10"/>
  <c r="SCK97" i="10"/>
  <c r="SCL97" i="10"/>
  <c r="SCM97" i="10"/>
  <c r="SCN97" i="10"/>
  <c r="SCO97" i="10"/>
  <c r="SCP97" i="10"/>
  <c r="SCQ97" i="10"/>
  <c r="SCR97" i="10"/>
  <c r="SCS97" i="10"/>
  <c r="SCT97" i="10"/>
  <c r="SCU97" i="10"/>
  <c r="SCV97" i="10"/>
  <c r="SCW97" i="10"/>
  <c r="SCX97" i="10"/>
  <c r="SCY97" i="10"/>
  <c r="SCZ97" i="10"/>
  <c r="SDA97" i="10"/>
  <c r="SDB97" i="10"/>
  <c r="SDC97" i="10"/>
  <c r="SDD97" i="10"/>
  <c r="SDE97" i="10"/>
  <c r="SDF97" i="10"/>
  <c r="SDG97" i="10"/>
  <c r="SDH97" i="10"/>
  <c r="SDI97" i="10"/>
  <c r="SDJ97" i="10"/>
  <c r="SDK97" i="10"/>
  <c r="SDL97" i="10"/>
  <c r="SDM97" i="10"/>
  <c r="SDN97" i="10"/>
  <c r="SDO97" i="10"/>
  <c r="SDP97" i="10"/>
  <c r="SDQ97" i="10"/>
  <c r="SDR97" i="10"/>
  <c r="SDS97" i="10"/>
  <c r="SDT97" i="10"/>
  <c r="SDU97" i="10"/>
  <c r="SDV97" i="10"/>
  <c r="SDW97" i="10"/>
  <c r="SDX97" i="10"/>
  <c r="SDY97" i="10"/>
  <c r="SDZ97" i="10"/>
  <c r="SEA97" i="10"/>
  <c r="SEB97" i="10"/>
  <c r="SEC97" i="10"/>
  <c r="SED97" i="10"/>
  <c r="SEE97" i="10"/>
  <c r="SEF97" i="10"/>
  <c r="SEG97" i="10"/>
  <c r="SEH97" i="10"/>
  <c r="SEI97" i="10"/>
  <c r="SEJ97" i="10"/>
  <c r="SEK97" i="10"/>
  <c r="SEL97" i="10"/>
  <c r="SEM97" i="10"/>
  <c r="SEN97" i="10"/>
  <c r="SEO97" i="10"/>
  <c r="SEP97" i="10"/>
  <c r="SEQ97" i="10"/>
  <c r="SER97" i="10"/>
  <c r="SES97" i="10"/>
  <c r="SET97" i="10"/>
  <c r="SEU97" i="10"/>
  <c r="SEV97" i="10"/>
  <c r="SEW97" i="10"/>
  <c r="SEX97" i="10"/>
  <c r="SEY97" i="10"/>
  <c r="SEZ97" i="10"/>
  <c r="SFA97" i="10"/>
  <c r="SFB97" i="10"/>
  <c r="SFC97" i="10"/>
  <c r="SFD97" i="10"/>
  <c r="SFE97" i="10"/>
  <c r="SFF97" i="10"/>
  <c r="SFG97" i="10"/>
  <c r="SFH97" i="10"/>
  <c r="SFI97" i="10"/>
  <c r="SFJ97" i="10"/>
  <c r="SFK97" i="10"/>
  <c r="SFL97" i="10"/>
  <c r="SFM97" i="10"/>
  <c r="SFN97" i="10"/>
  <c r="SFO97" i="10"/>
  <c r="SFP97" i="10"/>
  <c r="SFQ97" i="10"/>
  <c r="SFR97" i="10"/>
  <c r="SFS97" i="10"/>
  <c r="SFT97" i="10"/>
  <c r="SFU97" i="10"/>
  <c r="SFV97" i="10"/>
  <c r="SFW97" i="10"/>
  <c r="SFX97" i="10"/>
  <c r="SFY97" i="10"/>
  <c r="SFZ97" i="10"/>
  <c r="SGA97" i="10"/>
  <c r="SGB97" i="10"/>
  <c r="SGC97" i="10"/>
  <c r="SGD97" i="10"/>
  <c r="SGE97" i="10"/>
  <c r="SGF97" i="10"/>
  <c r="SGG97" i="10"/>
  <c r="SGH97" i="10"/>
  <c r="SGI97" i="10"/>
  <c r="SGJ97" i="10"/>
  <c r="SGK97" i="10"/>
  <c r="SGL97" i="10"/>
  <c r="SGM97" i="10"/>
  <c r="SGN97" i="10"/>
  <c r="SGO97" i="10"/>
  <c r="SGP97" i="10"/>
  <c r="SGQ97" i="10"/>
  <c r="SGR97" i="10"/>
  <c r="SGS97" i="10"/>
  <c r="SGT97" i="10"/>
  <c r="SGU97" i="10"/>
  <c r="SGV97" i="10"/>
  <c r="SGW97" i="10"/>
  <c r="SGX97" i="10"/>
  <c r="SGY97" i="10"/>
  <c r="SGZ97" i="10"/>
  <c r="SHA97" i="10"/>
  <c r="SHB97" i="10"/>
  <c r="SHC97" i="10"/>
  <c r="SHD97" i="10"/>
  <c r="SHE97" i="10"/>
  <c r="SHF97" i="10"/>
  <c r="SHG97" i="10"/>
  <c r="SHH97" i="10"/>
  <c r="SHI97" i="10"/>
  <c r="SHJ97" i="10"/>
  <c r="SHK97" i="10"/>
  <c r="SHL97" i="10"/>
  <c r="SHM97" i="10"/>
  <c r="SHN97" i="10"/>
  <c r="SHO97" i="10"/>
  <c r="SHP97" i="10"/>
  <c r="SHQ97" i="10"/>
  <c r="SHR97" i="10"/>
  <c r="SHS97" i="10"/>
  <c r="SHT97" i="10"/>
  <c r="SHU97" i="10"/>
  <c r="SHV97" i="10"/>
  <c r="SHW97" i="10"/>
  <c r="SHX97" i="10"/>
  <c r="SHY97" i="10"/>
  <c r="SHZ97" i="10"/>
  <c r="SIA97" i="10"/>
  <c r="SIB97" i="10"/>
  <c r="SIC97" i="10"/>
  <c r="SID97" i="10"/>
  <c r="SIE97" i="10"/>
  <c r="SIF97" i="10"/>
  <c r="SIG97" i="10"/>
  <c r="SIH97" i="10"/>
  <c r="SII97" i="10"/>
  <c r="SIJ97" i="10"/>
  <c r="SIK97" i="10"/>
  <c r="SIL97" i="10"/>
  <c r="SIM97" i="10"/>
  <c r="SIN97" i="10"/>
  <c r="SIO97" i="10"/>
  <c r="SIP97" i="10"/>
  <c r="SIQ97" i="10"/>
  <c r="SIR97" i="10"/>
  <c r="SIS97" i="10"/>
  <c r="SIT97" i="10"/>
  <c r="SIU97" i="10"/>
  <c r="SIV97" i="10"/>
  <c r="SIW97" i="10"/>
  <c r="SIX97" i="10"/>
  <c r="SIY97" i="10"/>
  <c r="SIZ97" i="10"/>
  <c r="SJA97" i="10"/>
  <c r="SJB97" i="10"/>
  <c r="SJC97" i="10"/>
  <c r="SJD97" i="10"/>
  <c r="SJE97" i="10"/>
  <c r="SJF97" i="10"/>
  <c r="SJG97" i="10"/>
  <c r="SJH97" i="10"/>
  <c r="SJI97" i="10"/>
  <c r="SJJ97" i="10"/>
  <c r="SJK97" i="10"/>
  <c r="SJL97" i="10"/>
  <c r="SJM97" i="10"/>
  <c r="SJN97" i="10"/>
  <c r="SJO97" i="10"/>
  <c r="SJP97" i="10"/>
  <c r="SJQ97" i="10"/>
  <c r="SJR97" i="10"/>
  <c r="SJS97" i="10"/>
  <c r="SJT97" i="10"/>
  <c r="SJU97" i="10"/>
  <c r="SJV97" i="10"/>
  <c r="SJW97" i="10"/>
  <c r="SJX97" i="10"/>
  <c r="SJY97" i="10"/>
  <c r="SJZ97" i="10"/>
  <c r="SKA97" i="10"/>
  <c r="SKB97" i="10"/>
  <c r="SKC97" i="10"/>
  <c r="SKD97" i="10"/>
  <c r="SKE97" i="10"/>
  <c r="SKF97" i="10"/>
  <c r="SKG97" i="10"/>
  <c r="SKH97" i="10"/>
  <c r="SKI97" i="10"/>
  <c r="SKJ97" i="10"/>
  <c r="SKK97" i="10"/>
  <c r="SKL97" i="10"/>
  <c r="SKM97" i="10"/>
  <c r="SKN97" i="10"/>
  <c r="SKO97" i="10"/>
  <c r="SKP97" i="10"/>
  <c r="SKQ97" i="10"/>
  <c r="SKR97" i="10"/>
  <c r="SKS97" i="10"/>
  <c r="SKT97" i="10"/>
  <c r="SKU97" i="10"/>
  <c r="SKV97" i="10"/>
  <c r="SKW97" i="10"/>
  <c r="SKX97" i="10"/>
  <c r="SKY97" i="10"/>
  <c r="SKZ97" i="10"/>
  <c r="SLA97" i="10"/>
  <c r="SLB97" i="10"/>
  <c r="SLC97" i="10"/>
  <c r="SLD97" i="10"/>
  <c r="SLE97" i="10"/>
  <c r="SLF97" i="10"/>
  <c r="SLG97" i="10"/>
  <c r="SLH97" i="10"/>
  <c r="SLI97" i="10"/>
  <c r="SLJ97" i="10"/>
  <c r="SLK97" i="10"/>
  <c r="SLL97" i="10"/>
  <c r="SLM97" i="10"/>
  <c r="SLN97" i="10"/>
  <c r="SLO97" i="10"/>
  <c r="SLP97" i="10"/>
  <c r="SLQ97" i="10"/>
  <c r="SLR97" i="10"/>
  <c r="SLS97" i="10"/>
  <c r="SLT97" i="10"/>
  <c r="SLU97" i="10"/>
  <c r="SLV97" i="10"/>
  <c r="SLW97" i="10"/>
  <c r="SLX97" i="10"/>
  <c r="SLY97" i="10"/>
  <c r="SLZ97" i="10"/>
  <c r="SMA97" i="10"/>
  <c r="SMB97" i="10"/>
  <c r="SMC97" i="10"/>
  <c r="SMD97" i="10"/>
  <c r="SME97" i="10"/>
  <c r="SMF97" i="10"/>
  <c r="SMG97" i="10"/>
  <c r="SMH97" i="10"/>
  <c r="SMI97" i="10"/>
  <c r="SMJ97" i="10"/>
  <c r="SMK97" i="10"/>
  <c r="SML97" i="10"/>
  <c r="SMM97" i="10"/>
  <c r="SMN97" i="10"/>
  <c r="SMO97" i="10"/>
  <c r="SMP97" i="10"/>
  <c r="SMQ97" i="10"/>
  <c r="SMR97" i="10"/>
  <c r="SMS97" i="10"/>
  <c r="SMT97" i="10"/>
  <c r="SMU97" i="10"/>
  <c r="SMV97" i="10"/>
  <c r="SMW97" i="10"/>
  <c r="SMX97" i="10"/>
  <c r="SMY97" i="10"/>
  <c r="SMZ97" i="10"/>
  <c r="SNA97" i="10"/>
  <c r="SNB97" i="10"/>
  <c r="SNC97" i="10"/>
  <c r="SND97" i="10"/>
  <c r="SNE97" i="10"/>
  <c r="SNF97" i="10"/>
  <c r="SNG97" i="10"/>
  <c r="SNH97" i="10"/>
  <c r="SNI97" i="10"/>
  <c r="SNJ97" i="10"/>
  <c r="SNK97" i="10"/>
  <c r="SNL97" i="10"/>
  <c r="SNM97" i="10"/>
  <c r="SNN97" i="10"/>
  <c r="SNO97" i="10"/>
  <c r="SNP97" i="10"/>
  <c r="SNQ97" i="10"/>
  <c r="SNR97" i="10"/>
  <c r="SNS97" i="10"/>
  <c r="SNT97" i="10"/>
  <c r="SNU97" i="10"/>
  <c r="SNV97" i="10"/>
  <c r="SNW97" i="10"/>
  <c r="SNX97" i="10"/>
  <c r="SNY97" i="10"/>
  <c r="SNZ97" i="10"/>
  <c r="SOA97" i="10"/>
  <c r="SOB97" i="10"/>
  <c r="SOC97" i="10"/>
  <c r="SOD97" i="10"/>
  <c r="SOE97" i="10"/>
  <c r="SOF97" i="10"/>
  <c r="SOG97" i="10"/>
  <c r="SOH97" i="10"/>
  <c r="SOI97" i="10"/>
  <c r="SOJ97" i="10"/>
  <c r="SOK97" i="10"/>
  <c r="SOL97" i="10"/>
  <c r="SOM97" i="10"/>
  <c r="SON97" i="10"/>
  <c r="SOO97" i="10"/>
  <c r="SOP97" i="10"/>
  <c r="SOQ97" i="10"/>
  <c r="SOR97" i="10"/>
  <c r="SOS97" i="10"/>
  <c r="SOT97" i="10"/>
  <c r="SOU97" i="10"/>
  <c r="SOV97" i="10"/>
  <c r="SOW97" i="10"/>
  <c r="SOX97" i="10"/>
  <c r="SOY97" i="10"/>
  <c r="SOZ97" i="10"/>
  <c r="SPA97" i="10"/>
  <c r="SPB97" i="10"/>
  <c r="SPC97" i="10"/>
  <c r="SPD97" i="10"/>
  <c r="SPE97" i="10"/>
  <c r="SPF97" i="10"/>
  <c r="SPG97" i="10"/>
  <c r="SPH97" i="10"/>
  <c r="SPI97" i="10"/>
  <c r="SPJ97" i="10"/>
  <c r="SPK97" i="10"/>
  <c r="SPL97" i="10"/>
  <c r="SPM97" i="10"/>
  <c r="SPN97" i="10"/>
  <c r="SPO97" i="10"/>
  <c r="SPP97" i="10"/>
  <c r="SPQ97" i="10"/>
  <c r="SPR97" i="10"/>
  <c r="SPS97" i="10"/>
  <c r="SPT97" i="10"/>
  <c r="SPU97" i="10"/>
  <c r="SPV97" i="10"/>
  <c r="SPW97" i="10"/>
  <c r="SPX97" i="10"/>
  <c r="SPY97" i="10"/>
  <c r="SPZ97" i="10"/>
  <c r="SQA97" i="10"/>
  <c r="SQB97" i="10"/>
  <c r="SQC97" i="10"/>
  <c r="SQD97" i="10"/>
  <c r="SQE97" i="10"/>
  <c r="SQF97" i="10"/>
  <c r="SQG97" i="10"/>
  <c r="SQH97" i="10"/>
  <c r="SQI97" i="10"/>
  <c r="SQJ97" i="10"/>
  <c r="SQK97" i="10"/>
  <c r="SQL97" i="10"/>
  <c r="SQM97" i="10"/>
  <c r="SQN97" i="10"/>
  <c r="SQO97" i="10"/>
  <c r="SQP97" i="10"/>
  <c r="SQQ97" i="10"/>
  <c r="SQR97" i="10"/>
  <c r="SQS97" i="10"/>
  <c r="SQT97" i="10"/>
  <c r="SQU97" i="10"/>
  <c r="SQV97" i="10"/>
  <c r="SQW97" i="10"/>
  <c r="SQX97" i="10"/>
  <c r="SQY97" i="10"/>
  <c r="SQZ97" i="10"/>
  <c r="SRA97" i="10"/>
  <c r="SRB97" i="10"/>
  <c r="SRC97" i="10"/>
  <c r="SRD97" i="10"/>
  <c r="SRE97" i="10"/>
  <c r="SRF97" i="10"/>
  <c r="SRG97" i="10"/>
  <c r="SRH97" i="10"/>
  <c r="SRI97" i="10"/>
  <c r="SRJ97" i="10"/>
  <c r="SRK97" i="10"/>
  <c r="SRL97" i="10"/>
  <c r="SRM97" i="10"/>
  <c r="SRN97" i="10"/>
  <c r="SRO97" i="10"/>
  <c r="SRP97" i="10"/>
  <c r="SRQ97" i="10"/>
  <c r="SRR97" i="10"/>
  <c r="SRS97" i="10"/>
  <c r="SRT97" i="10"/>
  <c r="SRU97" i="10"/>
  <c r="SRV97" i="10"/>
  <c r="SRW97" i="10"/>
  <c r="SRX97" i="10"/>
  <c r="SRY97" i="10"/>
  <c r="SRZ97" i="10"/>
  <c r="SSA97" i="10"/>
  <c r="SSB97" i="10"/>
  <c r="SSC97" i="10"/>
  <c r="SSD97" i="10"/>
  <c r="SSE97" i="10"/>
  <c r="SSF97" i="10"/>
  <c r="SSG97" i="10"/>
  <c r="SSH97" i="10"/>
  <c r="SSI97" i="10"/>
  <c r="SSJ97" i="10"/>
  <c r="SSK97" i="10"/>
  <c r="SSL97" i="10"/>
  <c r="SSM97" i="10"/>
  <c r="SSN97" i="10"/>
  <c r="SSO97" i="10"/>
  <c r="SSP97" i="10"/>
  <c r="SSQ97" i="10"/>
  <c r="SSR97" i="10"/>
  <c r="SSS97" i="10"/>
  <c r="SST97" i="10"/>
  <c r="SSU97" i="10"/>
  <c r="SSV97" i="10"/>
  <c r="SSW97" i="10"/>
  <c r="SSX97" i="10"/>
  <c r="SSY97" i="10"/>
  <c r="SSZ97" i="10"/>
  <c r="STA97" i="10"/>
  <c r="STB97" i="10"/>
  <c r="STC97" i="10"/>
  <c r="STD97" i="10"/>
  <c r="STE97" i="10"/>
  <c r="STF97" i="10"/>
  <c r="STG97" i="10"/>
  <c r="STH97" i="10"/>
  <c r="STI97" i="10"/>
  <c r="STJ97" i="10"/>
  <c r="STK97" i="10"/>
  <c r="STL97" i="10"/>
  <c r="STM97" i="10"/>
  <c r="STN97" i="10"/>
  <c r="STO97" i="10"/>
  <c r="STP97" i="10"/>
  <c r="STQ97" i="10"/>
  <c r="STR97" i="10"/>
  <c r="STS97" i="10"/>
  <c r="STT97" i="10"/>
  <c r="STU97" i="10"/>
  <c r="STV97" i="10"/>
  <c r="STW97" i="10"/>
  <c r="STX97" i="10"/>
  <c r="STY97" i="10"/>
  <c r="STZ97" i="10"/>
  <c r="SUA97" i="10"/>
  <c r="SUB97" i="10"/>
  <c r="SUC97" i="10"/>
  <c r="SUD97" i="10"/>
  <c r="SUE97" i="10"/>
  <c r="SUF97" i="10"/>
  <c r="SUG97" i="10"/>
  <c r="SUH97" i="10"/>
  <c r="SUI97" i="10"/>
  <c r="SUJ97" i="10"/>
  <c r="SUK97" i="10"/>
  <c r="SUL97" i="10"/>
  <c r="SUM97" i="10"/>
  <c r="SUN97" i="10"/>
  <c r="SUO97" i="10"/>
  <c r="SUP97" i="10"/>
  <c r="SUQ97" i="10"/>
  <c r="SUR97" i="10"/>
  <c r="SUS97" i="10"/>
  <c r="SUT97" i="10"/>
  <c r="SUU97" i="10"/>
  <c r="SUV97" i="10"/>
  <c r="SUW97" i="10"/>
  <c r="SUX97" i="10"/>
  <c r="SUY97" i="10"/>
  <c r="SUZ97" i="10"/>
  <c r="SVA97" i="10"/>
  <c r="SVB97" i="10"/>
  <c r="SVC97" i="10"/>
  <c r="SVD97" i="10"/>
  <c r="SVE97" i="10"/>
  <c r="SVF97" i="10"/>
  <c r="SVG97" i="10"/>
  <c r="SVH97" i="10"/>
  <c r="SVI97" i="10"/>
  <c r="SVJ97" i="10"/>
  <c r="SVK97" i="10"/>
  <c r="SVL97" i="10"/>
  <c r="SVM97" i="10"/>
  <c r="SVN97" i="10"/>
  <c r="SVO97" i="10"/>
  <c r="SVP97" i="10"/>
  <c r="SVQ97" i="10"/>
  <c r="SVR97" i="10"/>
  <c r="SVS97" i="10"/>
  <c r="SVT97" i="10"/>
  <c r="SVU97" i="10"/>
  <c r="SVV97" i="10"/>
  <c r="SVW97" i="10"/>
  <c r="SVX97" i="10"/>
  <c r="SVY97" i="10"/>
  <c r="SVZ97" i="10"/>
  <c r="SWA97" i="10"/>
  <c r="SWB97" i="10"/>
  <c r="SWC97" i="10"/>
  <c r="SWD97" i="10"/>
  <c r="SWE97" i="10"/>
  <c r="SWF97" i="10"/>
  <c r="SWG97" i="10"/>
  <c r="SWH97" i="10"/>
  <c r="SWI97" i="10"/>
  <c r="SWJ97" i="10"/>
  <c r="SWK97" i="10"/>
  <c r="SWL97" i="10"/>
  <c r="SWM97" i="10"/>
  <c r="SWN97" i="10"/>
  <c r="SWO97" i="10"/>
  <c r="SWP97" i="10"/>
  <c r="SWQ97" i="10"/>
  <c r="SWR97" i="10"/>
  <c r="SWS97" i="10"/>
  <c r="SWT97" i="10"/>
  <c r="SWU97" i="10"/>
  <c r="SWV97" i="10"/>
  <c r="SWW97" i="10"/>
  <c r="SWX97" i="10"/>
  <c r="SWY97" i="10"/>
  <c r="SWZ97" i="10"/>
  <c r="SXA97" i="10"/>
  <c r="SXB97" i="10"/>
  <c r="SXC97" i="10"/>
  <c r="SXD97" i="10"/>
  <c r="SXE97" i="10"/>
  <c r="SXF97" i="10"/>
  <c r="SXG97" i="10"/>
  <c r="SXH97" i="10"/>
  <c r="SXI97" i="10"/>
  <c r="SXJ97" i="10"/>
  <c r="SXK97" i="10"/>
  <c r="SXL97" i="10"/>
  <c r="SXM97" i="10"/>
  <c r="SXN97" i="10"/>
  <c r="SXO97" i="10"/>
  <c r="SXP97" i="10"/>
  <c r="SXQ97" i="10"/>
  <c r="SXR97" i="10"/>
  <c r="SXS97" i="10"/>
  <c r="SXT97" i="10"/>
  <c r="SXU97" i="10"/>
  <c r="SXV97" i="10"/>
  <c r="SXW97" i="10"/>
  <c r="SXX97" i="10"/>
  <c r="SXY97" i="10"/>
  <c r="SXZ97" i="10"/>
  <c r="SYA97" i="10"/>
  <c r="SYB97" i="10"/>
  <c r="SYC97" i="10"/>
  <c r="SYD97" i="10"/>
  <c r="SYE97" i="10"/>
  <c r="SYF97" i="10"/>
  <c r="SYG97" i="10"/>
  <c r="SYH97" i="10"/>
  <c r="SYI97" i="10"/>
  <c r="SYJ97" i="10"/>
  <c r="SYK97" i="10"/>
  <c r="SYL97" i="10"/>
  <c r="SYM97" i="10"/>
  <c r="SYN97" i="10"/>
  <c r="SYO97" i="10"/>
  <c r="SYP97" i="10"/>
  <c r="SYQ97" i="10"/>
  <c r="SYR97" i="10"/>
  <c r="SYS97" i="10"/>
  <c r="SYT97" i="10"/>
  <c r="SYU97" i="10"/>
  <c r="SYV97" i="10"/>
  <c r="SYW97" i="10"/>
  <c r="SYX97" i="10"/>
  <c r="SYY97" i="10"/>
  <c r="SYZ97" i="10"/>
  <c r="SZA97" i="10"/>
  <c r="SZB97" i="10"/>
  <c r="SZC97" i="10"/>
  <c r="SZD97" i="10"/>
  <c r="SZE97" i="10"/>
  <c r="SZF97" i="10"/>
  <c r="SZG97" i="10"/>
  <c r="SZH97" i="10"/>
  <c r="SZI97" i="10"/>
  <c r="SZJ97" i="10"/>
  <c r="SZK97" i="10"/>
  <c r="SZL97" i="10"/>
  <c r="SZM97" i="10"/>
  <c r="SZN97" i="10"/>
  <c r="SZO97" i="10"/>
  <c r="SZP97" i="10"/>
  <c r="SZQ97" i="10"/>
  <c r="SZR97" i="10"/>
  <c r="SZS97" i="10"/>
  <c r="SZT97" i="10"/>
  <c r="SZU97" i="10"/>
  <c r="SZV97" i="10"/>
  <c r="SZW97" i="10"/>
  <c r="SZX97" i="10"/>
  <c r="SZY97" i="10"/>
  <c r="SZZ97" i="10"/>
  <c r="TAA97" i="10"/>
  <c r="TAB97" i="10"/>
  <c r="TAC97" i="10"/>
  <c r="TAD97" i="10"/>
  <c r="TAE97" i="10"/>
  <c r="TAF97" i="10"/>
  <c r="TAG97" i="10"/>
  <c r="TAH97" i="10"/>
  <c r="TAI97" i="10"/>
  <c r="TAJ97" i="10"/>
  <c r="TAK97" i="10"/>
  <c r="TAL97" i="10"/>
  <c r="TAM97" i="10"/>
  <c r="TAN97" i="10"/>
  <c r="TAO97" i="10"/>
  <c r="TAP97" i="10"/>
  <c r="TAQ97" i="10"/>
  <c r="TAR97" i="10"/>
  <c r="TAS97" i="10"/>
  <c r="TAT97" i="10"/>
  <c r="TAU97" i="10"/>
  <c r="TAV97" i="10"/>
  <c r="TAW97" i="10"/>
  <c r="TAX97" i="10"/>
  <c r="TAY97" i="10"/>
  <c r="TAZ97" i="10"/>
  <c r="TBA97" i="10"/>
  <c r="TBB97" i="10"/>
  <c r="TBC97" i="10"/>
  <c r="TBD97" i="10"/>
  <c r="TBE97" i="10"/>
  <c r="TBF97" i="10"/>
  <c r="TBG97" i="10"/>
  <c r="TBH97" i="10"/>
  <c r="TBI97" i="10"/>
  <c r="TBJ97" i="10"/>
  <c r="TBK97" i="10"/>
  <c r="TBL97" i="10"/>
  <c r="TBM97" i="10"/>
  <c r="TBN97" i="10"/>
  <c r="TBO97" i="10"/>
  <c r="TBP97" i="10"/>
  <c r="TBQ97" i="10"/>
  <c r="TBR97" i="10"/>
  <c r="TBS97" i="10"/>
  <c r="TBT97" i="10"/>
  <c r="TBU97" i="10"/>
  <c r="TBV97" i="10"/>
  <c r="TBW97" i="10"/>
  <c r="TBX97" i="10"/>
  <c r="TBY97" i="10"/>
  <c r="TBZ97" i="10"/>
  <c r="TCA97" i="10"/>
  <c r="TCB97" i="10"/>
  <c r="TCC97" i="10"/>
  <c r="TCD97" i="10"/>
  <c r="TCE97" i="10"/>
  <c r="TCF97" i="10"/>
  <c r="TCG97" i="10"/>
  <c r="TCH97" i="10"/>
  <c r="TCI97" i="10"/>
  <c r="TCJ97" i="10"/>
  <c r="TCK97" i="10"/>
  <c r="TCL97" i="10"/>
  <c r="TCM97" i="10"/>
  <c r="TCN97" i="10"/>
  <c r="TCO97" i="10"/>
  <c r="TCP97" i="10"/>
  <c r="TCQ97" i="10"/>
  <c r="TCR97" i="10"/>
  <c r="TCS97" i="10"/>
  <c r="TCT97" i="10"/>
  <c r="TCU97" i="10"/>
  <c r="TCV97" i="10"/>
  <c r="TCW97" i="10"/>
  <c r="TCX97" i="10"/>
  <c r="TCY97" i="10"/>
  <c r="TCZ97" i="10"/>
  <c r="TDA97" i="10"/>
  <c r="TDB97" i="10"/>
  <c r="TDC97" i="10"/>
  <c r="TDD97" i="10"/>
  <c r="TDE97" i="10"/>
  <c r="TDF97" i="10"/>
  <c r="TDG97" i="10"/>
  <c r="TDH97" i="10"/>
  <c r="TDI97" i="10"/>
  <c r="TDJ97" i="10"/>
  <c r="TDK97" i="10"/>
  <c r="TDL97" i="10"/>
  <c r="TDM97" i="10"/>
  <c r="TDN97" i="10"/>
  <c r="TDO97" i="10"/>
  <c r="TDP97" i="10"/>
  <c r="TDQ97" i="10"/>
  <c r="TDR97" i="10"/>
  <c r="TDS97" i="10"/>
  <c r="TDT97" i="10"/>
  <c r="TDU97" i="10"/>
  <c r="TDV97" i="10"/>
  <c r="TDW97" i="10"/>
  <c r="TDX97" i="10"/>
  <c r="TDY97" i="10"/>
  <c r="TDZ97" i="10"/>
  <c r="TEA97" i="10"/>
  <c r="TEB97" i="10"/>
  <c r="TEC97" i="10"/>
  <c r="TED97" i="10"/>
  <c r="TEE97" i="10"/>
  <c r="TEF97" i="10"/>
  <c r="TEG97" i="10"/>
  <c r="TEH97" i="10"/>
  <c r="TEI97" i="10"/>
  <c r="TEJ97" i="10"/>
  <c r="TEK97" i="10"/>
  <c r="TEL97" i="10"/>
  <c r="TEM97" i="10"/>
  <c r="TEN97" i="10"/>
  <c r="TEO97" i="10"/>
  <c r="TEP97" i="10"/>
  <c r="TEQ97" i="10"/>
  <c r="TER97" i="10"/>
  <c r="TES97" i="10"/>
  <c r="TET97" i="10"/>
  <c r="TEU97" i="10"/>
  <c r="TEV97" i="10"/>
  <c r="TEW97" i="10"/>
  <c r="TEX97" i="10"/>
  <c r="TEY97" i="10"/>
  <c r="TEZ97" i="10"/>
  <c r="TFA97" i="10"/>
  <c r="TFB97" i="10"/>
  <c r="TFC97" i="10"/>
  <c r="TFD97" i="10"/>
  <c r="TFE97" i="10"/>
  <c r="TFF97" i="10"/>
  <c r="TFG97" i="10"/>
  <c r="TFH97" i="10"/>
  <c r="TFI97" i="10"/>
  <c r="TFJ97" i="10"/>
  <c r="TFK97" i="10"/>
  <c r="TFL97" i="10"/>
  <c r="TFM97" i="10"/>
  <c r="TFN97" i="10"/>
  <c r="TFO97" i="10"/>
  <c r="TFP97" i="10"/>
  <c r="TFQ97" i="10"/>
  <c r="TFR97" i="10"/>
  <c r="TFS97" i="10"/>
  <c r="TFT97" i="10"/>
  <c r="TFU97" i="10"/>
  <c r="TFV97" i="10"/>
  <c r="TFW97" i="10"/>
  <c r="TFX97" i="10"/>
  <c r="TFY97" i="10"/>
  <c r="TFZ97" i="10"/>
  <c r="TGA97" i="10"/>
  <c r="TGB97" i="10"/>
  <c r="TGC97" i="10"/>
  <c r="TGD97" i="10"/>
  <c r="TGE97" i="10"/>
  <c r="TGF97" i="10"/>
  <c r="TGG97" i="10"/>
  <c r="TGH97" i="10"/>
  <c r="TGI97" i="10"/>
  <c r="TGJ97" i="10"/>
  <c r="TGK97" i="10"/>
  <c r="TGL97" i="10"/>
  <c r="TGM97" i="10"/>
  <c r="TGN97" i="10"/>
  <c r="TGO97" i="10"/>
  <c r="TGP97" i="10"/>
  <c r="TGQ97" i="10"/>
  <c r="TGR97" i="10"/>
  <c r="TGS97" i="10"/>
  <c r="TGT97" i="10"/>
  <c r="TGU97" i="10"/>
  <c r="TGV97" i="10"/>
  <c r="TGW97" i="10"/>
  <c r="TGX97" i="10"/>
  <c r="TGY97" i="10"/>
  <c r="TGZ97" i="10"/>
  <c r="THA97" i="10"/>
  <c r="THB97" i="10"/>
  <c r="THC97" i="10"/>
  <c r="THD97" i="10"/>
  <c r="THE97" i="10"/>
  <c r="THF97" i="10"/>
  <c r="THG97" i="10"/>
  <c r="THH97" i="10"/>
  <c r="THI97" i="10"/>
  <c r="THJ97" i="10"/>
  <c r="THK97" i="10"/>
  <c r="THL97" i="10"/>
  <c r="THM97" i="10"/>
  <c r="THN97" i="10"/>
  <c r="THO97" i="10"/>
  <c r="THP97" i="10"/>
  <c r="THQ97" i="10"/>
  <c r="THR97" i="10"/>
  <c r="THS97" i="10"/>
  <c r="THT97" i="10"/>
  <c r="THU97" i="10"/>
  <c r="THV97" i="10"/>
  <c r="THW97" i="10"/>
  <c r="THX97" i="10"/>
  <c r="THY97" i="10"/>
  <c r="THZ97" i="10"/>
  <c r="TIA97" i="10"/>
  <c r="TIB97" i="10"/>
  <c r="TIC97" i="10"/>
  <c r="TID97" i="10"/>
  <c r="TIE97" i="10"/>
  <c r="TIF97" i="10"/>
  <c r="TIG97" i="10"/>
  <c r="TIH97" i="10"/>
  <c r="TII97" i="10"/>
  <c r="TIJ97" i="10"/>
  <c r="TIK97" i="10"/>
  <c r="TIL97" i="10"/>
  <c r="TIM97" i="10"/>
  <c r="TIN97" i="10"/>
  <c r="TIO97" i="10"/>
  <c r="TIP97" i="10"/>
  <c r="TIQ97" i="10"/>
  <c r="TIR97" i="10"/>
  <c r="TIS97" i="10"/>
  <c r="TIT97" i="10"/>
  <c r="TIU97" i="10"/>
  <c r="TIV97" i="10"/>
  <c r="TIW97" i="10"/>
  <c r="TIX97" i="10"/>
  <c r="TIY97" i="10"/>
  <c r="TIZ97" i="10"/>
  <c r="TJA97" i="10"/>
  <c r="TJB97" i="10"/>
  <c r="TJC97" i="10"/>
  <c r="TJD97" i="10"/>
  <c r="TJE97" i="10"/>
  <c r="TJF97" i="10"/>
  <c r="TJG97" i="10"/>
  <c r="TJH97" i="10"/>
  <c r="TJI97" i="10"/>
  <c r="TJJ97" i="10"/>
  <c r="TJK97" i="10"/>
  <c r="TJL97" i="10"/>
  <c r="TJM97" i="10"/>
  <c r="TJN97" i="10"/>
  <c r="TJO97" i="10"/>
  <c r="TJP97" i="10"/>
  <c r="TJQ97" i="10"/>
  <c r="TJR97" i="10"/>
  <c r="TJS97" i="10"/>
  <c r="TJT97" i="10"/>
  <c r="TJU97" i="10"/>
  <c r="TJV97" i="10"/>
  <c r="TJW97" i="10"/>
  <c r="TJX97" i="10"/>
  <c r="TJY97" i="10"/>
  <c r="TJZ97" i="10"/>
  <c r="TKA97" i="10"/>
  <c r="TKB97" i="10"/>
  <c r="TKC97" i="10"/>
  <c r="TKD97" i="10"/>
  <c r="TKE97" i="10"/>
  <c r="TKF97" i="10"/>
  <c r="TKG97" i="10"/>
  <c r="TKH97" i="10"/>
  <c r="TKI97" i="10"/>
  <c r="TKJ97" i="10"/>
  <c r="TKK97" i="10"/>
  <c r="TKL97" i="10"/>
  <c r="TKM97" i="10"/>
  <c r="TKN97" i="10"/>
  <c r="TKO97" i="10"/>
  <c r="TKP97" i="10"/>
  <c r="TKQ97" i="10"/>
  <c r="TKR97" i="10"/>
  <c r="TKS97" i="10"/>
  <c r="TKT97" i="10"/>
  <c r="TKU97" i="10"/>
  <c r="TKV97" i="10"/>
  <c r="TKW97" i="10"/>
  <c r="TKX97" i="10"/>
  <c r="TKY97" i="10"/>
  <c r="TKZ97" i="10"/>
  <c r="TLA97" i="10"/>
  <c r="TLB97" i="10"/>
  <c r="TLC97" i="10"/>
  <c r="TLD97" i="10"/>
  <c r="TLE97" i="10"/>
  <c r="TLF97" i="10"/>
  <c r="TLG97" i="10"/>
  <c r="TLH97" i="10"/>
  <c r="TLI97" i="10"/>
  <c r="TLJ97" i="10"/>
  <c r="TLK97" i="10"/>
  <c r="TLL97" i="10"/>
  <c r="TLM97" i="10"/>
  <c r="TLN97" i="10"/>
  <c r="TLO97" i="10"/>
  <c r="TLP97" i="10"/>
  <c r="TLQ97" i="10"/>
  <c r="TLR97" i="10"/>
  <c r="TLS97" i="10"/>
  <c r="TLT97" i="10"/>
  <c r="TLU97" i="10"/>
  <c r="TLV97" i="10"/>
  <c r="TLW97" i="10"/>
  <c r="TLX97" i="10"/>
  <c r="TLY97" i="10"/>
  <c r="TLZ97" i="10"/>
  <c r="TMA97" i="10"/>
  <c r="TMB97" i="10"/>
  <c r="TMC97" i="10"/>
  <c r="TMD97" i="10"/>
  <c r="TME97" i="10"/>
  <c r="TMF97" i="10"/>
  <c r="TMG97" i="10"/>
  <c r="TMH97" i="10"/>
  <c r="TMI97" i="10"/>
  <c r="TMJ97" i="10"/>
  <c r="TMK97" i="10"/>
  <c r="TML97" i="10"/>
  <c r="TMM97" i="10"/>
  <c r="TMN97" i="10"/>
  <c r="TMO97" i="10"/>
  <c r="TMP97" i="10"/>
  <c r="TMQ97" i="10"/>
  <c r="TMR97" i="10"/>
  <c r="TMS97" i="10"/>
  <c r="TMT97" i="10"/>
  <c r="TMU97" i="10"/>
  <c r="TMV97" i="10"/>
  <c r="TMW97" i="10"/>
  <c r="TMX97" i="10"/>
  <c r="TMY97" i="10"/>
  <c r="TMZ97" i="10"/>
  <c r="TNA97" i="10"/>
  <c r="TNB97" i="10"/>
  <c r="TNC97" i="10"/>
  <c r="TND97" i="10"/>
  <c r="TNE97" i="10"/>
  <c r="TNF97" i="10"/>
  <c r="TNG97" i="10"/>
  <c r="TNH97" i="10"/>
  <c r="TNI97" i="10"/>
  <c r="TNJ97" i="10"/>
  <c r="TNK97" i="10"/>
  <c r="TNL97" i="10"/>
  <c r="TNM97" i="10"/>
  <c r="TNN97" i="10"/>
  <c r="TNO97" i="10"/>
  <c r="TNP97" i="10"/>
  <c r="TNQ97" i="10"/>
  <c r="TNR97" i="10"/>
  <c r="TNS97" i="10"/>
  <c r="TNT97" i="10"/>
  <c r="TNU97" i="10"/>
  <c r="TNV97" i="10"/>
  <c r="TNW97" i="10"/>
  <c r="TNX97" i="10"/>
  <c r="TNY97" i="10"/>
  <c r="TNZ97" i="10"/>
  <c r="TOA97" i="10"/>
  <c r="TOB97" i="10"/>
  <c r="TOC97" i="10"/>
  <c r="TOD97" i="10"/>
  <c r="TOE97" i="10"/>
  <c r="TOF97" i="10"/>
  <c r="TOG97" i="10"/>
  <c r="TOH97" i="10"/>
  <c r="TOI97" i="10"/>
  <c r="TOJ97" i="10"/>
  <c r="TOK97" i="10"/>
  <c r="TOL97" i="10"/>
  <c r="TOM97" i="10"/>
  <c r="TON97" i="10"/>
  <c r="TOO97" i="10"/>
  <c r="TOP97" i="10"/>
  <c r="TOQ97" i="10"/>
  <c r="TOR97" i="10"/>
  <c r="TOS97" i="10"/>
  <c r="TOT97" i="10"/>
  <c r="TOU97" i="10"/>
  <c r="TOV97" i="10"/>
  <c r="TOW97" i="10"/>
  <c r="TOX97" i="10"/>
  <c r="TOY97" i="10"/>
  <c r="TOZ97" i="10"/>
  <c r="TPA97" i="10"/>
  <c r="TPB97" i="10"/>
  <c r="TPC97" i="10"/>
  <c r="TPD97" i="10"/>
  <c r="TPE97" i="10"/>
  <c r="TPF97" i="10"/>
  <c r="TPG97" i="10"/>
  <c r="TPH97" i="10"/>
  <c r="TPI97" i="10"/>
  <c r="TPJ97" i="10"/>
  <c r="TPK97" i="10"/>
  <c r="TPL97" i="10"/>
  <c r="TPM97" i="10"/>
  <c r="TPN97" i="10"/>
  <c r="TPO97" i="10"/>
  <c r="TPP97" i="10"/>
  <c r="TPQ97" i="10"/>
  <c r="TPR97" i="10"/>
  <c r="TPS97" i="10"/>
  <c r="TPT97" i="10"/>
  <c r="TPU97" i="10"/>
  <c r="TPV97" i="10"/>
  <c r="TPW97" i="10"/>
  <c r="TPX97" i="10"/>
  <c r="TPY97" i="10"/>
  <c r="TPZ97" i="10"/>
  <c r="TQA97" i="10"/>
  <c r="TQB97" i="10"/>
  <c r="TQC97" i="10"/>
  <c r="TQD97" i="10"/>
  <c r="TQE97" i="10"/>
  <c r="TQF97" i="10"/>
  <c r="TQG97" i="10"/>
  <c r="TQH97" i="10"/>
  <c r="TQI97" i="10"/>
  <c r="TQJ97" i="10"/>
  <c r="TQK97" i="10"/>
  <c r="TQL97" i="10"/>
  <c r="TQM97" i="10"/>
  <c r="TQN97" i="10"/>
  <c r="TQO97" i="10"/>
  <c r="TQP97" i="10"/>
  <c r="TQQ97" i="10"/>
  <c r="TQR97" i="10"/>
  <c r="TQS97" i="10"/>
  <c r="TQT97" i="10"/>
  <c r="TQU97" i="10"/>
  <c r="TQV97" i="10"/>
  <c r="TQW97" i="10"/>
  <c r="TQX97" i="10"/>
  <c r="TQY97" i="10"/>
  <c r="TQZ97" i="10"/>
  <c r="TRA97" i="10"/>
  <c r="TRB97" i="10"/>
  <c r="TRC97" i="10"/>
  <c r="TRD97" i="10"/>
  <c r="TRE97" i="10"/>
  <c r="TRF97" i="10"/>
  <c r="TRG97" i="10"/>
  <c r="TRH97" i="10"/>
  <c r="TRI97" i="10"/>
  <c r="TRJ97" i="10"/>
  <c r="TRK97" i="10"/>
  <c r="TRL97" i="10"/>
  <c r="TRM97" i="10"/>
  <c r="TRN97" i="10"/>
  <c r="TRO97" i="10"/>
  <c r="TRP97" i="10"/>
  <c r="TRQ97" i="10"/>
  <c r="TRR97" i="10"/>
  <c r="TRS97" i="10"/>
  <c r="TRT97" i="10"/>
  <c r="TRU97" i="10"/>
  <c r="TRV97" i="10"/>
  <c r="TRW97" i="10"/>
  <c r="TRX97" i="10"/>
  <c r="TRY97" i="10"/>
  <c r="TRZ97" i="10"/>
  <c r="TSA97" i="10"/>
  <c r="TSB97" i="10"/>
  <c r="TSC97" i="10"/>
  <c r="TSD97" i="10"/>
  <c r="TSE97" i="10"/>
  <c r="TSF97" i="10"/>
  <c r="TSG97" i="10"/>
  <c r="TSH97" i="10"/>
  <c r="TSI97" i="10"/>
  <c r="TSJ97" i="10"/>
  <c r="TSK97" i="10"/>
  <c r="TSL97" i="10"/>
  <c r="TSM97" i="10"/>
  <c r="TSN97" i="10"/>
  <c r="TSO97" i="10"/>
  <c r="TSP97" i="10"/>
  <c r="TSQ97" i="10"/>
  <c r="TSR97" i="10"/>
  <c r="TSS97" i="10"/>
  <c r="TST97" i="10"/>
  <c r="TSU97" i="10"/>
  <c r="TSV97" i="10"/>
  <c r="TSW97" i="10"/>
  <c r="TSX97" i="10"/>
  <c r="TSY97" i="10"/>
  <c r="TSZ97" i="10"/>
  <c r="TTA97" i="10"/>
  <c r="TTB97" i="10"/>
  <c r="TTC97" i="10"/>
  <c r="TTD97" i="10"/>
  <c r="TTE97" i="10"/>
  <c r="TTF97" i="10"/>
  <c r="TTG97" i="10"/>
  <c r="TTH97" i="10"/>
  <c r="TTI97" i="10"/>
  <c r="TTJ97" i="10"/>
  <c r="TTK97" i="10"/>
  <c r="TTL97" i="10"/>
  <c r="TTM97" i="10"/>
  <c r="TTN97" i="10"/>
  <c r="TTO97" i="10"/>
  <c r="TTP97" i="10"/>
  <c r="TTQ97" i="10"/>
  <c r="TTR97" i="10"/>
  <c r="TTS97" i="10"/>
  <c r="TTT97" i="10"/>
  <c r="TTU97" i="10"/>
  <c r="TTV97" i="10"/>
  <c r="TTW97" i="10"/>
  <c r="TTX97" i="10"/>
  <c r="TTY97" i="10"/>
  <c r="TTZ97" i="10"/>
  <c r="TUA97" i="10"/>
  <c r="TUB97" i="10"/>
  <c r="TUC97" i="10"/>
  <c r="TUD97" i="10"/>
  <c r="TUE97" i="10"/>
  <c r="TUF97" i="10"/>
  <c r="TUG97" i="10"/>
  <c r="TUH97" i="10"/>
  <c r="TUI97" i="10"/>
  <c r="TUJ97" i="10"/>
  <c r="TUK97" i="10"/>
  <c r="TUL97" i="10"/>
  <c r="TUM97" i="10"/>
  <c r="TUN97" i="10"/>
  <c r="TUO97" i="10"/>
  <c r="TUP97" i="10"/>
  <c r="TUQ97" i="10"/>
  <c r="TUR97" i="10"/>
  <c r="TUS97" i="10"/>
  <c r="TUT97" i="10"/>
  <c r="TUU97" i="10"/>
  <c r="TUV97" i="10"/>
  <c r="TUW97" i="10"/>
  <c r="TUX97" i="10"/>
  <c r="TUY97" i="10"/>
  <c r="TUZ97" i="10"/>
  <c r="TVA97" i="10"/>
  <c r="TVB97" i="10"/>
  <c r="TVC97" i="10"/>
  <c r="TVD97" i="10"/>
  <c r="TVE97" i="10"/>
  <c r="TVF97" i="10"/>
  <c r="TVG97" i="10"/>
  <c r="TVH97" i="10"/>
  <c r="TVI97" i="10"/>
  <c r="TVJ97" i="10"/>
  <c r="TVK97" i="10"/>
  <c r="TVL97" i="10"/>
  <c r="TVM97" i="10"/>
  <c r="TVN97" i="10"/>
  <c r="TVO97" i="10"/>
  <c r="TVP97" i="10"/>
  <c r="TVQ97" i="10"/>
  <c r="TVR97" i="10"/>
  <c r="TVS97" i="10"/>
  <c r="TVT97" i="10"/>
  <c r="TVU97" i="10"/>
  <c r="TVV97" i="10"/>
  <c r="TVW97" i="10"/>
  <c r="TVX97" i="10"/>
  <c r="TVY97" i="10"/>
  <c r="TVZ97" i="10"/>
  <c r="TWA97" i="10"/>
  <c r="TWB97" i="10"/>
  <c r="TWC97" i="10"/>
  <c r="TWD97" i="10"/>
  <c r="TWE97" i="10"/>
  <c r="TWF97" i="10"/>
  <c r="TWG97" i="10"/>
  <c r="TWH97" i="10"/>
  <c r="TWI97" i="10"/>
  <c r="TWJ97" i="10"/>
  <c r="TWK97" i="10"/>
  <c r="TWL97" i="10"/>
  <c r="TWM97" i="10"/>
  <c r="TWN97" i="10"/>
  <c r="TWO97" i="10"/>
  <c r="TWP97" i="10"/>
  <c r="TWQ97" i="10"/>
  <c r="TWR97" i="10"/>
  <c r="TWS97" i="10"/>
  <c r="TWT97" i="10"/>
  <c r="TWU97" i="10"/>
  <c r="TWV97" i="10"/>
  <c r="TWW97" i="10"/>
  <c r="TWX97" i="10"/>
  <c r="TWY97" i="10"/>
  <c r="TWZ97" i="10"/>
  <c r="TXA97" i="10"/>
  <c r="TXB97" i="10"/>
  <c r="TXC97" i="10"/>
  <c r="TXD97" i="10"/>
  <c r="TXE97" i="10"/>
  <c r="TXF97" i="10"/>
  <c r="TXG97" i="10"/>
  <c r="TXH97" i="10"/>
  <c r="TXI97" i="10"/>
  <c r="TXJ97" i="10"/>
  <c r="TXK97" i="10"/>
  <c r="TXL97" i="10"/>
  <c r="TXM97" i="10"/>
  <c r="TXN97" i="10"/>
  <c r="TXO97" i="10"/>
  <c r="TXP97" i="10"/>
  <c r="TXQ97" i="10"/>
  <c r="TXR97" i="10"/>
  <c r="TXS97" i="10"/>
  <c r="TXT97" i="10"/>
  <c r="TXU97" i="10"/>
  <c r="TXV97" i="10"/>
  <c r="TXW97" i="10"/>
  <c r="TXX97" i="10"/>
  <c r="TXY97" i="10"/>
  <c r="TXZ97" i="10"/>
  <c r="TYA97" i="10"/>
  <c r="TYB97" i="10"/>
  <c r="TYC97" i="10"/>
  <c r="TYD97" i="10"/>
  <c r="TYE97" i="10"/>
  <c r="TYF97" i="10"/>
  <c r="TYG97" i="10"/>
  <c r="TYH97" i="10"/>
  <c r="TYI97" i="10"/>
  <c r="TYJ97" i="10"/>
  <c r="TYK97" i="10"/>
  <c r="TYL97" i="10"/>
  <c r="TYM97" i="10"/>
  <c r="TYN97" i="10"/>
  <c r="TYO97" i="10"/>
  <c r="TYP97" i="10"/>
  <c r="TYQ97" i="10"/>
  <c r="TYR97" i="10"/>
  <c r="TYS97" i="10"/>
  <c r="TYT97" i="10"/>
  <c r="TYU97" i="10"/>
  <c r="TYV97" i="10"/>
  <c r="TYW97" i="10"/>
  <c r="TYX97" i="10"/>
  <c r="TYY97" i="10"/>
  <c r="TYZ97" i="10"/>
  <c r="TZA97" i="10"/>
  <c r="TZB97" i="10"/>
  <c r="TZC97" i="10"/>
  <c r="TZD97" i="10"/>
  <c r="TZE97" i="10"/>
  <c r="TZF97" i="10"/>
  <c r="TZG97" i="10"/>
  <c r="TZH97" i="10"/>
  <c r="TZI97" i="10"/>
  <c r="TZJ97" i="10"/>
  <c r="TZK97" i="10"/>
  <c r="TZL97" i="10"/>
  <c r="TZM97" i="10"/>
  <c r="TZN97" i="10"/>
  <c r="TZO97" i="10"/>
  <c r="TZP97" i="10"/>
  <c r="TZQ97" i="10"/>
  <c r="TZR97" i="10"/>
  <c r="TZS97" i="10"/>
  <c r="TZT97" i="10"/>
  <c r="TZU97" i="10"/>
  <c r="TZV97" i="10"/>
  <c r="TZW97" i="10"/>
  <c r="TZX97" i="10"/>
  <c r="TZY97" i="10"/>
  <c r="TZZ97" i="10"/>
  <c r="UAA97" i="10"/>
  <c r="UAB97" i="10"/>
  <c r="UAC97" i="10"/>
  <c r="UAD97" i="10"/>
  <c r="UAE97" i="10"/>
  <c r="UAF97" i="10"/>
  <c r="UAG97" i="10"/>
  <c r="UAH97" i="10"/>
  <c r="UAI97" i="10"/>
  <c r="UAJ97" i="10"/>
  <c r="UAK97" i="10"/>
  <c r="UAL97" i="10"/>
  <c r="UAM97" i="10"/>
  <c r="UAN97" i="10"/>
  <c r="UAO97" i="10"/>
  <c r="UAP97" i="10"/>
  <c r="UAQ97" i="10"/>
  <c r="UAR97" i="10"/>
  <c r="UAS97" i="10"/>
  <c r="UAT97" i="10"/>
  <c r="UAU97" i="10"/>
  <c r="UAV97" i="10"/>
  <c r="UAW97" i="10"/>
  <c r="UAX97" i="10"/>
  <c r="UAY97" i="10"/>
  <c r="UAZ97" i="10"/>
  <c r="UBA97" i="10"/>
  <c r="UBB97" i="10"/>
  <c r="UBC97" i="10"/>
  <c r="UBD97" i="10"/>
  <c r="UBE97" i="10"/>
  <c r="UBF97" i="10"/>
  <c r="UBG97" i="10"/>
  <c r="UBH97" i="10"/>
  <c r="UBI97" i="10"/>
  <c r="UBJ97" i="10"/>
  <c r="UBK97" i="10"/>
  <c r="UBL97" i="10"/>
  <c r="UBM97" i="10"/>
  <c r="UBN97" i="10"/>
  <c r="UBO97" i="10"/>
  <c r="UBP97" i="10"/>
  <c r="UBQ97" i="10"/>
  <c r="UBR97" i="10"/>
  <c r="UBS97" i="10"/>
  <c r="UBT97" i="10"/>
  <c r="UBU97" i="10"/>
  <c r="UBV97" i="10"/>
  <c r="UBW97" i="10"/>
  <c r="UBX97" i="10"/>
  <c r="UBY97" i="10"/>
  <c r="UBZ97" i="10"/>
  <c r="UCA97" i="10"/>
  <c r="UCB97" i="10"/>
  <c r="UCC97" i="10"/>
  <c r="UCD97" i="10"/>
  <c r="UCE97" i="10"/>
  <c r="UCF97" i="10"/>
  <c r="UCG97" i="10"/>
  <c r="UCH97" i="10"/>
  <c r="UCI97" i="10"/>
  <c r="UCJ97" i="10"/>
  <c r="UCK97" i="10"/>
  <c r="UCL97" i="10"/>
  <c r="UCM97" i="10"/>
  <c r="UCN97" i="10"/>
  <c r="UCO97" i="10"/>
  <c r="UCP97" i="10"/>
  <c r="UCQ97" i="10"/>
  <c r="UCR97" i="10"/>
  <c r="UCS97" i="10"/>
  <c r="UCT97" i="10"/>
  <c r="UCU97" i="10"/>
  <c r="UCV97" i="10"/>
  <c r="UCW97" i="10"/>
  <c r="UCX97" i="10"/>
  <c r="UCY97" i="10"/>
  <c r="UCZ97" i="10"/>
  <c r="UDA97" i="10"/>
  <c r="UDB97" i="10"/>
  <c r="UDC97" i="10"/>
  <c r="UDD97" i="10"/>
  <c r="UDE97" i="10"/>
  <c r="UDF97" i="10"/>
  <c r="UDG97" i="10"/>
  <c r="UDH97" i="10"/>
  <c r="UDI97" i="10"/>
  <c r="UDJ97" i="10"/>
  <c r="UDK97" i="10"/>
  <c r="UDL97" i="10"/>
  <c r="UDM97" i="10"/>
  <c r="UDN97" i="10"/>
  <c r="UDO97" i="10"/>
  <c r="UDP97" i="10"/>
  <c r="UDQ97" i="10"/>
  <c r="UDR97" i="10"/>
  <c r="UDS97" i="10"/>
  <c r="UDT97" i="10"/>
  <c r="UDU97" i="10"/>
  <c r="UDV97" i="10"/>
  <c r="UDW97" i="10"/>
  <c r="UDX97" i="10"/>
  <c r="UDY97" i="10"/>
  <c r="UDZ97" i="10"/>
  <c r="UEA97" i="10"/>
  <c r="UEB97" i="10"/>
  <c r="UEC97" i="10"/>
  <c r="UED97" i="10"/>
  <c r="UEE97" i="10"/>
  <c r="UEF97" i="10"/>
  <c r="UEG97" i="10"/>
  <c r="UEH97" i="10"/>
  <c r="UEI97" i="10"/>
  <c r="UEJ97" i="10"/>
  <c r="UEK97" i="10"/>
  <c r="UEL97" i="10"/>
  <c r="UEM97" i="10"/>
  <c r="UEN97" i="10"/>
  <c r="UEO97" i="10"/>
  <c r="UEP97" i="10"/>
  <c r="UEQ97" i="10"/>
  <c r="UER97" i="10"/>
  <c r="UES97" i="10"/>
  <c r="UET97" i="10"/>
  <c r="UEU97" i="10"/>
  <c r="UEV97" i="10"/>
  <c r="UEW97" i="10"/>
  <c r="UEX97" i="10"/>
  <c r="UEY97" i="10"/>
  <c r="UEZ97" i="10"/>
  <c r="UFA97" i="10"/>
  <c r="UFB97" i="10"/>
  <c r="UFC97" i="10"/>
  <c r="UFD97" i="10"/>
  <c r="UFE97" i="10"/>
  <c r="UFF97" i="10"/>
  <c r="UFG97" i="10"/>
  <c r="UFH97" i="10"/>
  <c r="UFI97" i="10"/>
  <c r="UFJ97" i="10"/>
  <c r="UFK97" i="10"/>
  <c r="UFL97" i="10"/>
  <c r="UFM97" i="10"/>
  <c r="UFN97" i="10"/>
  <c r="UFO97" i="10"/>
  <c r="UFP97" i="10"/>
  <c r="UFQ97" i="10"/>
  <c r="UFR97" i="10"/>
  <c r="UFS97" i="10"/>
  <c r="UFT97" i="10"/>
  <c r="UFU97" i="10"/>
  <c r="UFV97" i="10"/>
  <c r="UFW97" i="10"/>
  <c r="UFX97" i="10"/>
  <c r="UFY97" i="10"/>
  <c r="UFZ97" i="10"/>
  <c r="UGA97" i="10"/>
  <c r="UGB97" i="10"/>
  <c r="UGC97" i="10"/>
  <c r="UGD97" i="10"/>
  <c r="UGE97" i="10"/>
  <c r="UGF97" i="10"/>
  <c r="UGG97" i="10"/>
  <c r="UGH97" i="10"/>
  <c r="UGI97" i="10"/>
  <c r="UGJ97" i="10"/>
  <c r="UGK97" i="10"/>
  <c r="UGL97" i="10"/>
  <c r="UGM97" i="10"/>
  <c r="UGN97" i="10"/>
  <c r="UGO97" i="10"/>
  <c r="UGP97" i="10"/>
  <c r="UGQ97" i="10"/>
  <c r="UGR97" i="10"/>
  <c r="UGS97" i="10"/>
  <c r="UGT97" i="10"/>
  <c r="UGU97" i="10"/>
  <c r="UGV97" i="10"/>
  <c r="UGW97" i="10"/>
  <c r="UGX97" i="10"/>
  <c r="UGY97" i="10"/>
  <c r="UGZ97" i="10"/>
  <c r="UHA97" i="10"/>
  <c r="UHB97" i="10"/>
  <c r="UHC97" i="10"/>
  <c r="UHD97" i="10"/>
  <c r="UHE97" i="10"/>
  <c r="UHF97" i="10"/>
  <c r="UHG97" i="10"/>
  <c r="UHH97" i="10"/>
  <c r="UHI97" i="10"/>
  <c r="UHJ97" i="10"/>
  <c r="UHK97" i="10"/>
  <c r="UHL97" i="10"/>
  <c r="UHM97" i="10"/>
  <c r="UHN97" i="10"/>
  <c r="UHO97" i="10"/>
  <c r="UHP97" i="10"/>
  <c r="UHQ97" i="10"/>
  <c r="UHR97" i="10"/>
  <c r="UHS97" i="10"/>
  <c r="UHT97" i="10"/>
  <c r="UHU97" i="10"/>
  <c r="UHV97" i="10"/>
  <c r="UHW97" i="10"/>
  <c r="UHX97" i="10"/>
  <c r="UHY97" i="10"/>
  <c r="UHZ97" i="10"/>
  <c r="UIA97" i="10"/>
  <c r="UIB97" i="10"/>
  <c r="UIC97" i="10"/>
  <c r="UID97" i="10"/>
  <c r="UIE97" i="10"/>
  <c r="UIF97" i="10"/>
  <c r="UIG97" i="10"/>
  <c r="UIH97" i="10"/>
  <c r="UII97" i="10"/>
  <c r="UIJ97" i="10"/>
  <c r="UIK97" i="10"/>
  <c r="UIL97" i="10"/>
  <c r="UIM97" i="10"/>
  <c r="UIN97" i="10"/>
  <c r="UIO97" i="10"/>
  <c r="UIP97" i="10"/>
  <c r="UIQ97" i="10"/>
  <c r="UIR97" i="10"/>
  <c r="UIS97" i="10"/>
  <c r="UIT97" i="10"/>
  <c r="UIU97" i="10"/>
  <c r="UIV97" i="10"/>
  <c r="UIW97" i="10"/>
  <c r="UIX97" i="10"/>
  <c r="UIY97" i="10"/>
  <c r="UIZ97" i="10"/>
  <c r="UJA97" i="10"/>
  <c r="UJB97" i="10"/>
  <c r="UJC97" i="10"/>
  <c r="UJD97" i="10"/>
  <c r="UJE97" i="10"/>
  <c r="UJF97" i="10"/>
  <c r="UJG97" i="10"/>
  <c r="UJH97" i="10"/>
  <c r="UJI97" i="10"/>
  <c r="UJJ97" i="10"/>
  <c r="UJK97" i="10"/>
  <c r="UJL97" i="10"/>
  <c r="UJM97" i="10"/>
  <c r="UJN97" i="10"/>
  <c r="UJO97" i="10"/>
  <c r="UJP97" i="10"/>
  <c r="UJQ97" i="10"/>
  <c r="UJR97" i="10"/>
  <c r="UJS97" i="10"/>
  <c r="UJT97" i="10"/>
  <c r="UJU97" i="10"/>
  <c r="UJV97" i="10"/>
  <c r="UJW97" i="10"/>
  <c r="UJX97" i="10"/>
  <c r="UJY97" i="10"/>
  <c r="UJZ97" i="10"/>
  <c r="UKA97" i="10"/>
  <c r="UKB97" i="10"/>
  <c r="UKC97" i="10"/>
  <c r="UKD97" i="10"/>
  <c r="UKE97" i="10"/>
  <c r="UKF97" i="10"/>
  <c r="UKG97" i="10"/>
  <c r="UKH97" i="10"/>
  <c r="UKI97" i="10"/>
  <c r="UKJ97" i="10"/>
  <c r="UKK97" i="10"/>
  <c r="UKL97" i="10"/>
  <c r="UKM97" i="10"/>
  <c r="UKN97" i="10"/>
  <c r="UKO97" i="10"/>
  <c r="UKP97" i="10"/>
  <c r="UKQ97" i="10"/>
  <c r="UKR97" i="10"/>
  <c r="UKS97" i="10"/>
  <c r="UKT97" i="10"/>
  <c r="UKU97" i="10"/>
  <c r="UKV97" i="10"/>
  <c r="UKW97" i="10"/>
  <c r="UKX97" i="10"/>
  <c r="UKY97" i="10"/>
  <c r="UKZ97" i="10"/>
  <c r="ULA97" i="10"/>
  <c r="ULB97" i="10"/>
  <c r="ULC97" i="10"/>
  <c r="ULD97" i="10"/>
  <c r="ULE97" i="10"/>
  <c r="ULF97" i="10"/>
  <c r="ULG97" i="10"/>
  <c r="ULH97" i="10"/>
  <c r="ULI97" i="10"/>
  <c r="ULJ97" i="10"/>
  <c r="ULK97" i="10"/>
  <c r="ULL97" i="10"/>
  <c r="ULM97" i="10"/>
  <c r="ULN97" i="10"/>
  <c r="ULO97" i="10"/>
  <c r="ULP97" i="10"/>
  <c r="ULQ97" i="10"/>
  <c r="ULR97" i="10"/>
  <c r="ULS97" i="10"/>
  <c r="ULT97" i="10"/>
  <c r="ULU97" i="10"/>
  <c r="ULV97" i="10"/>
  <c r="ULW97" i="10"/>
  <c r="ULX97" i="10"/>
  <c r="ULY97" i="10"/>
  <c r="ULZ97" i="10"/>
  <c r="UMA97" i="10"/>
  <c r="UMB97" i="10"/>
  <c r="UMC97" i="10"/>
  <c r="UMD97" i="10"/>
  <c r="UME97" i="10"/>
  <c r="UMF97" i="10"/>
  <c r="UMG97" i="10"/>
  <c r="UMH97" i="10"/>
  <c r="UMI97" i="10"/>
  <c r="UMJ97" i="10"/>
  <c r="UMK97" i="10"/>
  <c r="UML97" i="10"/>
  <c r="UMM97" i="10"/>
  <c r="UMN97" i="10"/>
  <c r="UMO97" i="10"/>
  <c r="UMP97" i="10"/>
  <c r="UMQ97" i="10"/>
  <c r="UMR97" i="10"/>
  <c r="UMS97" i="10"/>
  <c r="UMT97" i="10"/>
  <c r="UMU97" i="10"/>
  <c r="UMV97" i="10"/>
  <c r="UMW97" i="10"/>
  <c r="UMX97" i="10"/>
  <c r="UMY97" i="10"/>
  <c r="UMZ97" i="10"/>
  <c r="UNA97" i="10"/>
  <c r="UNB97" i="10"/>
  <c r="UNC97" i="10"/>
  <c r="UND97" i="10"/>
  <c r="UNE97" i="10"/>
  <c r="UNF97" i="10"/>
  <c r="UNG97" i="10"/>
  <c r="UNH97" i="10"/>
  <c r="UNI97" i="10"/>
  <c r="UNJ97" i="10"/>
  <c r="UNK97" i="10"/>
  <c r="UNL97" i="10"/>
  <c r="UNM97" i="10"/>
  <c r="UNN97" i="10"/>
  <c r="UNO97" i="10"/>
  <c r="UNP97" i="10"/>
  <c r="UNQ97" i="10"/>
  <c r="UNR97" i="10"/>
  <c r="UNS97" i="10"/>
  <c r="UNT97" i="10"/>
  <c r="UNU97" i="10"/>
  <c r="UNV97" i="10"/>
  <c r="UNW97" i="10"/>
  <c r="UNX97" i="10"/>
  <c r="UNY97" i="10"/>
  <c r="UNZ97" i="10"/>
  <c r="UOA97" i="10"/>
  <c r="UOB97" i="10"/>
  <c r="UOC97" i="10"/>
  <c r="UOD97" i="10"/>
  <c r="UOE97" i="10"/>
  <c r="UOF97" i="10"/>
  <c r="UOG97" i="10"/>
  <c r="UOH97" i="10"/>
  <c r="UOI97" i="10"/>
  <c r="UOJ97" i="10"/>
  <c r="UOK97" i="10"/>
  <c r="UOL97" i="10"/>
  <c r="UOM97" i="10"/>
  <c r="UON97" i="10"/>
  <c r="UOO97" i="10"/>
  <c r="UOP97" i="10"/>
  <c r="UOQ97" i="10"/>
  <c r="UOR97" i="10"/>
  <c r="UOS97" i="10"/>
  <c r="UOT97" i="10"/>
  <c r="UOU97" i="10"/>
  <c r="UOV97" i="10"/>
  <c r="UOW97" i="10"/>
  <c r="UOX97" i="10"/>
  <c r="UOY97" i="10"/>
  <c r="UOZ97" i="10"/>
  <c r="UPA97" i="10"/>
  <c r="UPB97" i="10"/>
  <c r="UPC97" i="10"/>
  <c r="UPD97" i="10"/>
  <c r="UPE97" i="10"/>
  <c r="UPF97" i="10"/>
  <c r="UPG97" i="10"/>
  <c r="UPH97" i="10"/>
  <c r="UPI97" i="10"/>
  <c r="UPJ97" i="10"/>
  <c r="UPK97" i="10"/>
  <c r="UPL97" i="10"/>
  <c r="UPM97" i="10"/>
  <c r="UPN97" i="10"/>
  <c r="UPO97" i="10"/>
  <c r="UPP97" i="10"/>
  <c r="UPQ97" i="10"/>
  <c r="UPR97" i="10"/>
  <c r="UPS97" i="10"/>
  <c r="UPT97" i="10"/>
  <c r="UPU97" i="10"/>
  <c r="UPV97" i="10"/>
  <c r="UPW97" i="10"/>
  <c r="UPX97" i="10"/>
  <c r="UPY97" i="10"/>
  <c r="UPZ97" i="10"/>
  <c r="UQA97" i="10"/>
  <c r="UQB97" i="10"/>
  <c r="UQC97" i="10"/>
  <c r="UQD97" i="10"/>
  <c r="UQE97" i="10"/>
  <c r="UQF97" i="10"/>
  <c r="UQG97" i="10"/>
  <c r="UQH97" i="10"/>
  <c r="UQI97" i="10"/>
  <c r="UQJ97" i="10"/>
  <c r="UQK97" i="10"/>
  <c r="UQL97" i="10"/>
  <c r="UQM97" i="10"/>
  <c r="UQN97" i="10"/>
  <c r="UQO97" i="10"/>
  <c r="UQP97" i="10"/>
  <c r="UQQ97" i="10"/>
  <c r="UQR97" i="10"/>
  <c r="UQS97" i="10"/>
  <c r="UQT97" i="10"/>
  <c r="UQU97" i="10"/>
  <c r="UQV97" i="10"/>
  <c r="UQW97" i="10"/>
  <c r="UQX97" i="10"/>
  <c r="UQY97" i="10"/>
  <c r="UQZ97" i="10"/>
  <c r="URA97" i="10"/>
  <c r="URB97" i="10"/>
  <c r="URC97" i="10"/>
  <c r="URD97" i="10"/>
  <c r="URE97" i="10"/>
  <c r="URF97" i="10"/>
  <c r="URG97" i="10"/>
  <c r="URH97" i="10"/>
  <c r="URI97" i="10"/>
  <c r="URJ97" i="10"/>
  <c r="URK97" i="10"/>
  <c r="URL97" i="10"/>
  <c r="URM97" i="10"/>
  <c r="URN97" i="10"/>
  <c r="URO97" i="10"/>
  <c r="URP97" i="10"/>
  <c r="URQ97" i="10"/>
  <c r="URR97" i="10"/>
  <c r="URS97" i="10"/>
  <c r="URT97" i="10"/>
  <c r="URU97" i="10"/>
  <c r="URV97" i="10"/>
  <c r="URW97" i="10"/>
  <c r="URX97" i="10"/>
  <c r="URY97" i="10"/>
  <c r="URZ97" i="10"/>
  <c r="USA97" i="10"/>
  <c r="USB97" i="10"/>
  <c r="USC97" i="10"/>
  <c r="USD97" i="10"/>
  <c r="USE97" i="10"/>
  <c r="USF97" i="10"/>
  <c r="USG97" i="10"/>
  <c r="USH97" i="10"/>
  <c r="USI97" i="10"/>
  <c r="USJ97" i="10"/>
  <c r="USK97" i="10"/>
  <c r="USL97" i="10"/>
  <c r="USM97" i="10"/>
  <c r="USN97" i="10"/>
  <c r="USO97" i="10"/>
  <c r="USP97" i="10"/>
  <c r="USQ97" i="10"/>
  <c r="USR97" i="10"/>
  <c r="USS97" i="10"/>
  <c r="UST97" i="10"/>
  <c r="USU97" i="10"/>
  <c r="USV97" i="10"/>
  <c r="USW97" i="10"/>
  <c r="USX97" i="10"/>
  <c r="USY97" i="10"/>
  <c r="USZ97" i="10"/>
  <c r="UTA97" i="10"/>
  <c r="UTB97" i="10"/>
  <c r="UTC97" i="10"/>
  <c r="UTD97" i="10"/>
  <c r="UTE97" i="10"/>
  <c r="UTF97" i="10"/>
  <c r="UTG97" i="10"/>
  <c r="UTH97" i="10"/>
  <c r="UTI97" i="10"/>
  <c r="UTJ97" i="10"/>
  <c r="UTK97" i="10"/>
  <c r="UTL97" i="10"/>
  <c r="UTM97" i="10"/>
  <c r="UTN97" i="10"/>
  <c r="UTO97" i="10"/>
  <c r="UTP97" i="10"/>
  <c r="UTQ97" i="10"/>
  <c r="UTR97" i="10"/>
  <c r="UTS97" i="10"/>
  <c r="UTT97" i="10"/>
  <c r="UTU97" i="10"/>
  <c r="UTV97" i="10"/>
  <c r="UTW97" i="10"/>
  <c r="UTX97" i="10"/>
  <c r="UTY97" i="10"/>
  <c r="UTZ97" i="10"/>
  <c r="UUA97" i="10"/>
  <c r="UUB97" i="10"/>
  <c r="UUC97" i="10"/>
  <c r="UUD97" i="10"/>
  <c r="UUE97" i="10"/>
  <c r="UUF97" i="10"/>
  <c r="UUG97" i="10"/>
  <c r="UUH97" i="10"/>
  <c r="UUI97" i="10"/>
  <c r="UUJ97" i="10"/>
  <c r="UUK97" i="10"/>
  <c r="UUL97" i="10"/>
  <c r="UUM97" i="10"/>
  <c r="UUN97" i="10"/>
  <c r="UUO97" i="10"/>
  <c r="UUP97" i="10"/>
  <c r="UUQ97" i="10"/>
  <c r="UUR97" i="10"/>
  <c r="UUS97" i="10"/>
  <c r="UUT97" i="10"/>
  <c r="UUU97" i="10"/>
  <c r="UUV97" i="10"/>
  <c r="UUW97" i="10"/>
  <c r="UUX97" i="10"/>
  <c r="UUY97" i="10"/>
  <c r="UUZ97" i="10"/>
  <c r="UVA97" i="10"/>
  <c r="UVB97" i="10"/>
  <c r="UVC97" i="10"/>
  <c r="UVD97" i="10"/>
  <c r="UVE97" i="10"/>
  <c r="UVF97" i="10"/>
  <c r="UVG97" i="10"/>
  <c r="UVH97" i="10"/>
  <c r="UVI97" i="10"/>
  <c r="UVJ97" i="10"/>
  <c r="UVK97" i="10"/>
  <c r="UVL97" i="10"/>
  <c r="UVM97" i="10"/>
  <c r="UVN97" i="10"/>
  <c r="UVO97" i="10"/>
  <c r="UVP97" i="10"/>
  <c r="UVQ97" i="10"/>
  <c r="UVR97" i="10"/>
  <c r="UVS97" i="10"/>
  <c r="UVT97" i="10"/>
  <c r="UVU97" i="10"/>
  <c r="UVV97" i="10"/>
  <c r="UVW97" i="10"/>
  <c r="UVX97" i="10"/>
  <c r="UVY97" i="10"/>
  <c r="UVZ97" i="10"/>
  <c r="UWA97" i="10"/>
  <c r="UWB97" i="10"/>
  <c r="UWC97" i="10"/>
  <c r="UWD97" i="10"/>
  <c r="UWE97" i="10"/>
  <c r="UWF97" i="10"/>
  <c r="UWG97" i="10"/>
  <c r="UWH97" i="10"/>
  <c r="UWI97" i="10"/>
  <c r="UWJ97" i="10"/>
  <c r="UWK97" i="10"/>
  <c r="UWL97" i="10"/>
  <c r="UWM97" i="10"/>
  <c r="UWN97" i="10"/>
  <c r="UWO97" i="10"/>
  <c r="UWP97" i="10"/>
  <c r="UWQ97" i="10"/>
  <c r="UWR97" i="10"/>
  <c r="UWS97" i="10"/>
  <c r="UWT97" i="10"/>
  <c r="UWU97" i="10"/>
  <c r="UWV97" i="10"/>
  <c r="UWW97" i="10"/>
  <c r="UWX97" i="10"/>
  <c r="UWY97" i="10"/>
  <c r="UWZ97" i="10"/>
  <c r="UXA97" i="10"/>
  <c r="UXB97" i="10"/>
  <c r="UXC97" i="10"/>
  <c r="UXD97" i="10"/>
  <c r="UXE97" i="10"/>
  <c r="UXF97" i="10"/>
  <c r="UXG97" i="10"/>
  <c r="UXH97" i="10"/>
  <c r="UXI97" i="10"/>
  <c r="UXJ97" i="10"/>
  <c r="UXK97" i="10"/>
  <c r="UXL97" i="10"/>
  <c r="UXM97" i="10"/>
  <c r="UXN97" i="10"/>
  <c r="UXO97" i="10"/>
  <c r="UXP97" i="10"/>
  <c r="UXQ97" i="10"/>
  <c r="UXR97" i="10"/>
  <c r="UXS97" i="10"/>
  <c r="UXT97" i="10"/>
  <c r="UXU97" i="10"/>
  <c r="UXV97" i="10"/>
  <c r="UXW97" i="10"/>
  <c r="UXX97" i="10"/>
  <c r="UXY97" i="10"/>
  <c r="UXZ97" i="10"/>
  <c r="UYA97" i="10"/>
  <c r="UYB97" i="10"/>
  <c r="UYC97" i="10"/>
  <c r="UYD97" i="10"/>
  <c r="UYE97" i="10"/>
  <c r="UYF97" i="10"/>
  <c r="UYG97" i="10"/>
  <c r="UYH97" i="10"/>
  <c r="UYI97" i="10"/>
  <c r="UYJ97" i="10"/>
  <c r="UYK97" i="10"/>
  <c r="UYL97" i="10"/>
  <c r="UYM97" i="10"/>
  <c r="UYN97" i="10"/>
  <c r="UYO97" i="10"/>
  <c r="UYP97" i="10"/>
  <c r="UYQ97" i="10"/>
  <c r="UYR97" i="10"/>
  <c r="UYS97" i="10"/>
  <c r="UYT97" i="10"/>
  <c r="UYU97" i="10"/>
  <c r="UYV97" i="10"/>
  <c r="UYW97" i="10"/>
  <c r="UYX97" i="10"/>
  <c r="UYY97" i="10"/>
  <c r="UYZ97" i="10"/>
  <c r="UZA97" i="10"/>
  <c r="UZB97" i="10"/>
  <c r="UZC97" i="10"/>
  <c r="UZD97" i="10"/>
  <c r="UZE97" i="10"/>
  <c r="UZF97" i="10"/>
  <c r="UZG97" i="10"/>
  <c r="UZH97" i="10"/>
  <c r="UZI97" i="10"/>
  <c r="UZJ97" i="10"/>
  <c r="UZK97" i="10"/>
  <c r="UZL97" i="10"/>
  <c r="UZM97" i="10"/>
  <c r="UZN97" i="10"/>
  <c r="UZO97" i="10"/>
  <c r="UZP97" i="10"/>
  <c r="UZQ97" i="10"/>
  <c r="UZR97" i="10"/>
  <c r="UZS97" i="10"/>
  <c r="UZT97" i="10"/>
  <c r="UZU97" i="10"/>
  <c r="UZV97" i="10"/>
  <c r="UZW97" i="10"/>
  <c r="UZX97" i="10"/>
  <c r="UZY97" i="10"/>
  <c r="UZZ97" i="10"/>
  <c r="VAA97" i="10"/>
  <c r="VAB97" i="10"/>
  <c r="VAC97" i="10"/>
  <c r="VAD97" i="10"/>
  <c r="VAE97" i="10"/>
  <c r="VAF97" i="10"/>
  <c r="VAG97" i="10"/>
  <c r="VAH97" i="10"/>
  <c r="VAI97" i="10"/>
  <c r="VAJ97" i="10"/>
  <c r="VAK97" i="10"/>
  <c r="VAL97" i="10"/>
  <c r="VAM97" i="10"/>
  <c r="VAN97" i="10"/>
  <c r="VAO97" i="10"/>
  <c r="VAP97" i="10"/>
  <c r="VAQ97" i="10"/>
  <c r="VAR97" i="10"/>
  <c r="VAS97" i="10"/>
  <c r="VAT97" i="10"/>
  <c r="VAU97" i="10"/>
  <c r="VAV97" i="10"/>
  <c r="VAW97" i="10"/>
  <c r="VAX97" i="10"/>
  <c r="VAY97" i="10"/>
  <c r="VAZ97" i="10"/>
  <c r="VBA97" i="10"/>
  <c r="VBB97" i="10"/>
  <c r="VBC97" i="10"/>
  <c r="VBD97" i="10"/>
  <c r="VBE97" i="10"/>
  <c r="VBF97" i="10"/>
  <c r="VBG97" i="10"/>
  <c r="VBH97" i="10"/>
  <c r="VBI97" i="10"/>
  <c r="VBJ97" i="10"/>
  <c r="VBK97" i="10"/>
  <c r="VBL97" i="10"/>
  <c r="VBM97" i="10"/>
  <c r="VBN97" i="10"/>
  <c r="VBO97" i="10"/>
  <c r="VBP97" i="10"/>
  <c r="VBQ97" i="10"/>
  <c r="VBR97" i="10"/>
  <c r="VBS97" i="10"/>
  <c r="VBT97" i="10"/>
  <c r="VBU97" i="10"/>
  <c r="VBV97" i="10"/>
  <c r="VBW97" i="10"/>
  <c r="VBX97" i="10"/>
  <c r="VBY97" i="10"/>
  <c r="VBZ97" i="10"/>
  <c r="VCA97" i="10"/>
  <c r="VCB97" i="10"/>
  <c r="VCC97" i="10"/>
  <c r="VCD97" i="10"/>
  <c r="VCE97" i="10"/>
  <c r="VCF97" i="10"/>
  <c r="VCG97" i="10"/>
  <c r="VCH97" i="10"/>
  <c r="VCI97" i="10"/>
  <c r="VCJ97" i="10"/>
  <c r="VCK97" i="10"/>
  <c r="VCL97" i="10"/>
  <c r="VCM97" i="10"/>
  <c r="VCN97" i="10"/>
  <c r="VCO97" i="10"/>
  <c r="VCP97" i="10"/>
  <c r="VCQ97" i="10"/>
  <c r="VCR97" i="10"/>
  <c r="VCS97" i="10"/>
  <c r="VCT97" i="10"/>
  <c r="VCU97" i="10"/>
  <c r="VCV97" i="10"/>
  <c r="VCW97" i="10"/>
  <c r="VCX97" i="10"/>
  <c r="VCY97" i="10"/>
  <c r="VCZ97" i="10"/>
  <c r="VDA97" i="10"/>
  <c r="VDB97" i="10"/>
  <c r="VDC97" i="10"/>
  <c r="VDD97" i="10"/>
  <c r="VDE97" i="10"/>
  <c r="VDF97" i="10"/>
  <c r="VDG97" i="10"/>
  <c r="VDH97" i="10"/>
  <c r="VDI97" i="10"/>
  <c r="VDJ97" i="10"/>
  <c r="VDK97" i="10"/>
  <c r="VDL97" i="10"/>
  <c r="VDM97" i="10"/>
  <c r="VDN97" i="10"/>
  <c r="VDO97" i="10"/>
  <c r="VDP97" i="10"/>
  <c r="VDQ97" i="10"/>
  <c r="VDR97" i="10"/>
  <c r="VDS97" i="10"/>
  <c r="VDT97" i="10"/>
  <c r="VDU97" i="10"/>
  <c r="VDV97" i="10"/>
  <c r="VDW97" i="10"/>
  <c r="VDX97" i="10"/>
  <c r="VDY97" i="10"/>
  <c r="VDZ97" i="10"/>
  <c r="VEA97" i="10"/>
  <c r="VEB97" i="10"/>
  <c r="VEC97" i="10"/>
  <c r="VED97" i="10"/>
  <c r="VEE97" i="10"/>
  <c r="VEF97" i="10"/>
  <c r="VEG97" i="10"/>
  <c r="VEH97" i="10"/>
  <c r="VEI97" i="10"/>
  <c r="VEJ97" i="10"/>
  <c r="VEK97" i="10"/>
  <c r="VEL97" i="10"/>
  <c r="VEM97" i="10"/>
  <c r="VEN97" i="10"/>
  <c r="VEO97" i="10"/>
  <c r="VEP97" i="10"/>
  <c r="VEQ97" i="10"/>
  <c r="VER97" i="10"/>
  <c r="VES97" i="10"/>
  <c r="VET97" i="10"/>
  <c r="VEU97" i="10"/>
  <c r="VEV97" i="10"/>
  <c r="VEW97" i="10"/>
  <c r="VEX97" i="10"/>
  <c r="VEY97" i="10"/>
  <c r="VEZ97" i="10"/>
  <c r="VFA97" i="10"/>
  <c r="VFB97" i="10"/>
  <c r="VFC97" i="10"/>
  <c r="VFD97" i="10"/>
  <c r="VFE97" i="10"/>
  <c r="VFF97" i="10"/>
  <c r="VFG97" i="10"/>
  <c r="VFH97" i="10"/>
  <c r="VFI97" i="10"/>
  <c r="VFJ97" i="10"/>
  <c r="VFK97" i="10"/>
  <c r="VFL97" i="10"/>
  <c r="VFM97" i="10"/>
  <c r="VFN97" i="10"/>
  <c r="VFO97" i="10"/>
  <c r="VFP97" i="10"/>
  <c r="VFQ97" i="10"/>
  <c r="VFR97" i="10"/>
  <c r="VFS97" i="10"/>
  <c r="VFT97" i="10"/>
  <c r="VFU97" i="10"/>
  <c r="VFV97" i="10"/>
  <c r="VFW97" i="10"/>
  <c r="VFX97" i="10"/>
  <c r="VFY97" i="10"/>
  <c r="VFZ97" i="10"/>
  <c r="VGA97" i="10"/>
  <c r="VGB97" i="10"/>
  <c r="VGC97" i="10"/>
  <c r="VGD97" i="10"/>
  <c r="VGE97" i="10"/>
  <c r="VGF97" i="10"/>
  <c r="VGG97" i="10"/>
  <c r="VGH97" i="10"/>
  <c r="VGI97" i="10"/>
  <c r="VGJ97" i="10"/>
  <c r="VGK97" i="10"/>
  <c r="VGL97" i="10"/>
  <c r="VGM97" i="10"/>
  <c r="VGN97" i="10"/>
  <c r="VGO97" i="10"/>
  <c r="VGP97" i="10"/>
  <c r="VGQ97" i="10"/>
  <c r="VGR97" i="10"/>
  <c r="VGS97" i="10"/>
  <c r="VGT97" i="10"/>
  <c r="VGU97" i="10"/>
  <c r="VGV97" i="10"/>
  <c r="VGW97" i="10"/>
  <c r="VGX97" i="10"/>
  <c r="VGY97" i="10"/>
  <c r="VGZ97" i="10"/>
  <c r="VHA97" i="10"/>
  <c r="VHB97" i="10"/>
  <c r="VHC97" i="10"/>
  <c r="VHD97" i="10"/>
  <c r="VHE97" i="10"/>
  <c r="VHF97" i="10"/>
  <c r="VHG97" i="10"/>
  <c r="VHH97" i="10"/>
  <c r="VHI97" i="10"/>
  <c r="VHJ97" i="10"/>
  <c r="VHK97" i="10"/>
  <c r="VHL97" i="10"/>
  <c r="VHM97" i="10"/>
  <c r="VHN97" i="10"/>
  <c r="VHO97" i="10"/>
  <c r="VHP97" i="10"/>
  <c r="VHQ97" i="10"/>
  <c r="VHR97" i="10"/>
  <c r="VHS97" i="10"/>
  <c r="VHT97" i="10"/>
  <c r="VHU97" i="10"/>
  <c r="VHV97" i="10"/>
  <c r="VHW97" i="10"/>
  <c r="VHX97" i="10"/>
  <c r="VHY97" i="10"/>
  <c r="VHZ97" i="10"/>
  <c r="VIA97" i="10"/>
  <c r="VIB97" i="10"/>
  <c r="VIC97" i="10"/>
  <c r="VID97" i="10"/>
  <c r="VIE97" i="10"/>
  <c r="VIF97" i="10"/>
  <c r="VIG97" i="10"/>
  <c r="VIH97" i="10"/>
  <c r="VII97" i="10"/>
  <c r="VIJ97" i="10"/>
  <c r="VIK97" i="10"/>
  <c r="VIL97" i="10"/>
  <c r="VIM97" i="10"/>
  <c r="VIN97" i="10"/>
  <c r="VIO97" i="10"/>
  <c r="VIP97" i="10"/>
  <c r="VIQ97" i="10"/>
  <c r="VIR97" i="10"/>
  <c r="VIS97" i="10"/>
  <c r="VIT97" i="10"/>
  <c r="VIU97" i="10"/>
  <c r="VIV97" i="10"/>
  <c r="VIW97" i="10"/>
  <c r="VIX97" i="10"/>
  <c r="VIY97" i="10"/>
  <c r="VIZ97" i="10"/>
  <c r="VJA97" i="10"/>
  <c r="VJB97" i="10"/>
  <c r="VJC97" i="10"/>
  <c r="VJD97" i="10"/>
  <c r="VJE97" i="10"/>
  <c r="VJF97" i="10"/>
  <c r="VJG97" i="10"/>
  <c r="VJH97" i="10"/>
  <c r="VJI97" i="10"/>
  <c r="VJJ97" i="10"/>
  <c r="VJK97" i="10"/>
  <c r="VJL97" i="10"/>
  <c r="VJM97" i="10"/>
  <c r="VJN97" i="10"/>
  <c r="VJO97" i="10"/>
  <c r="VJP97" i="10"/>
  <c r="VJQ97" i="10"/>
  <c r="VJR97" i="10"/>
  <c r="VJS97" i="10"/>
  <c r="VJT97" i="10"/>
  <c r="VJU97" i="10"/>
  <c r="VJV97" i="10"/>
  <c r="VJW97" i="10"/>
  <c r="VJX97" i="10"/>
  <c r="VJY97" i="10"/>
  <c r="VJZ97" i="10"/>
  <c r="VKA97" i="10"/>
  <c r="VKB97" i="10"/>
  <c r="VKC97" i="10"/>
  <c r="VKD97" i="10"/>
  <c r="VKE97" i="10"/>
  <c r="VKF97" i="10"/>
  <c r="VKG97" i="10"/>
  <c r="VKH97" i="10"/>
  <c r="VKI97" i="10"/>
  <c r="VKJ97" i="10"/>
  <c r="VKK97" i="10"/>
  <c r="VKL97" i="10"/>
  <c r="VKM97" i="10"/>
  <c r="VKN97" i="10"/>
  <c r="VKO97" i="10"/>
  <c r="VKP97" i="10"/>
  <c r="VKQ97" i="10"/>
  <c r="VKR97" i="10"/>
  <c r="VKS97" i="10"/>
  <c r="VKT97" i="10"/>
  <c r="VKU97" i="10"/>
  <c r="VKV97" i="10"/>
  <c r="VKW97" i="10"/>
  <c r="VKX97" i="10"/>
  <c r="VKY97" i="10"/>
  <c r="VKZ97" i="10"/>
  <c r="VLA97" i="10"/>
  <c r="VLB97" i="10"/>
  <c r="VLC97" i="10"/>
  <c r="VLD97" i="10"/>
  <c r="VLE97" i="10"/>
  <c r="VLF97" i="10"/>
  <c r="VLG97" i="10"/>
  <c r="VLH97" i="10"/>
  <c r="VLI97" i="10"/>
  <c r="VLJ97" i="10"/>
  <c r="VLK97" i="10"/>
  <c r="VLL97" i="10"/>
  <c r="VLM97" i="10"/>
  <c r="VLN97" i="10"/>
  <c r="VLO97" i="10"/>
  <c r="VLP97" i="10"/>
  <c r="VLQ97" i="10"/>
  <c r="VLR97" i="10"/>
  <c r="VLS97" i="10"/>
  <c r="VLT97" i="10"/>
  <c r="VLU97" i="10"/>
  <c r="VLV97" i="10"/>
  <c r="VLW97" i="10"/>
  <c r="VLX97" i="10"/>
  <c r="VLY97" i="10"/>
  <c r="VLZ97" i="10"/>
  <c r="VMA97" i="10"/>
  <c r="VMB97" i="10"/>
  <c r="VMC97" i="10"/>
  <c r="VMD97" i="10"/>
  <c r="VME97" i="10"/>
  <c r="VMF97" i="10"/>
  <c r="VMG97" i="10"/>
  <c r="VMH97" i="10"/>
  <c r="VMI97" i="10"/>
  <c r="VMJ97" i="10"/>
  <c r="VMK97" i="10"/>
  <c r="VML97" i="10"/>
  <c r="VMM97" i="10"/>
  <c r="VMN97" i="10"/>
  <c r="VMO97" i="10"/>
  <c r="VMP97" i="10"/>
  <c r="VMQ97" i="10"/>
  <c r="VMR97" i="10"/>
  <c r="VMS97" i="10"/>
  <c r="VMT97" i="10"/>
  <c r="VMU97" i="10"/>
  <c r="VMV97" i="10"/>
  <c r="VMW97" i="10"/>
  <c r="VMX97" i="10"/>
  <c r="VMY97" i="10"/>
  <c r="VMZ97" i="10"/>
  <c r="VNA97" i="10"/>
  <c r="VNB97" i="10"/>
  <c r="VNC97" i="10"/>
  <c r="VND97" i="10"/>
  <c r="VNE97" i="10"/>
  <c r="VNF97" i="10"/>
  <c r="VNG97" i="10"/>
  <c r="VNH97" i="10"/>
  <c r="VNI97" i="10"/>
  <c r="VNJ97" i="10"/>
  <c r="VNK97" i="10"/>
  <c r="VNL97" i="10"/>
  <c r="VNM97" i="10"/>
  <c r="VNN97" i="10"/>
  <c r="VNO97" i="10"/>
  <c r="VNP97" i="10"/>
  <c r="VNQ97" i="10"/>
  <c r="VNR97" i="10"/>
  <c r="VNS97" i="10"/>
  <c r="VNT97" i="10"/>
  <c r="VNU97" i="10"/>
  <c r="VNV97" i="10"/>
  <c r="VNW97" i="10"/>
  <c r="VNX97" i="10"/>
  <c r="VNY97" i="10"/>
  <c r="VNZ97" i="10"/>
  <c r="VOA97" i="10"/>
  <c r="VOB97" i="10"/>
  <c r="VOC97" i="10"/>
  <c r="VOD97" i="10"/>
  <c r="VOE97" i="10"/>
  <c r="VOF97" i="10"/>
  <c r="VOG97" i="10"/>
  <c r="VOH97" i="10"/>
  <c r="VOI97" i="10"/>
  <c r="VOJ97" i="10"/>
  <c r="VOK97" i="10"/>
  <c r="VOL97" i="10"/>
  <c r="VOM97" i="10"/>
  <c r="VON97" i="10"/>
  <c r="VOO97" i="10"/>
  <c r="VOP97" i="10"/>
  <c r="VOQ97" i="10"/>
  <c r="VOR97" i="10"/>
  <c r="VOS97" i="10"/>
  <c r="VOT97" i="10"/>
  <c r="VOU97" i="10"/>
  <c r="VOV97" i="10"/>
  <c r="VOW97" i="10"/>
  <c r="VOX97" i="10"/>
  <c r="VOY97" i="10"/>
  <c r="VOZ97" i="10"/>
  <c r="VPA97" i="10"/>
  <c r="VPB97" i="10"/>
  <c r="VPC97" i="10"/>
  <c r="VPD97" i="10"/>
  <c r="VPE97" i="10"/>
  <c r="VPF97" i="10"/>
  <c r="VPG97" i="10"/>
  <c r="VPH97" i="10"/>
  <c r="VPI97" i="10"/>
  <c r="VPJ97" i="10"/>
  <c r="VPK97" i="10"/>
  <c r="VPL97" i="10"/>
  <c r="VPM97" i="10"/>
  <c r="VPN97" i="10"/>
  <c r="VPO97" i="10"/>
  <c r="VPP97" i="10"/>
  <c r="VPQ97" i="10"/>
  <c r="VPR97" i="10"/>
  <c r="VPS97" i="10"/>
  <c r="VPT97" i="10"/>
  <c r="VPU97" i="10"/>
  <c r="VPV97" i="10"/>
  <c r="VPW97" i="10"/>
  <c r="VPX97" i="10"/>
  <c r="VPY97" i="10"/>
  <c r="VPZ97" i="10"/>
  <c r="VQA97" i="10"/>
  <c r="VQB97" i="10"/>
  <c r="VQC97" i="10"/>
  <c r="VQD97" i="10"/>
  <c r="VQE97" i="10"/>
  <c r="VQF97" i="10"/>
  <c r="VQG97" i="10"/>
  <c r="VQH97" i="10"/>
  <c r="VQI97" i="10"/>
  <c r="VQJ97" i="10"/>
  <c r="VQK97" i="10"/>
  <c r="VQL97" i="10"/>
  <c r="VQM97" i="10"/>
  <c r="VQN97" i="10"/>
  <c r="VQO97" i="10"/>
  <c r="VQP97" i="10"/>
  <c r="VQQ97" i="10"/>
  <c r="VQR97" i="10"/>
  <c r="VQS97" i="10"/>
  <c r="VQT97" i="10"/>
  <c r="VQU97" i="10"/>
  <c r="VQV97" i="10"/>
  <c r="VQW97" i="10"/>
  <c r="VQX97" i="10"/>
  <c r="VQY97" i="10"/>
  <c r="VQZ97" i="10"/>
  <c r="VRA97" i="10"/>
  <c r="VRB97" i="10"/>
  <c r="VRC97" i="10"/>
  <c r="VRD97" i="10"/>
  <c r="VRE97" i="10"/>
  <c r="VRF97" i="10"/>
  <c r="VRG97" i="10"/>
  <c r="VRH97" i="10"/>
  <c r="VRI97" i="10"/>
  <c r="VRJ97" i="10"/>
  <c r="VRK97" i="10"/>
  <c r="VRL97" i="10"/>
  <c r="VRM97" i="10"/>
  <c r="VRN97" i="10"/>
  <c r="VRO97" i="10"/>
  <c r="VRP97" i="10"/>
  <c r="VRQ97" i="10"/>
  <c r="VRR97" i="10"/>
  <c r="VRS97" i="10"/>
  <c r="VRT97" i="10"/>
  <c r="VRU97" i="10"/>
  <c r="VRV97" i="10"/>
  <c r="VRW97" i="10"/>
  <c r="VRX97" i="10"/>
  <c r="VRY97" i="10"/>
  <c r="VRZ97" i="10"/>
  <c r="VSA97" i="10"/>
  <c r="VSB97" i="10"/>
  <c r="VSC97" i="10"/>
  <c r="VSD97" i="10"/>
  <c r="VSE97" i="10"/>
  <c r="VSF97" i="10"/>
  <c r="VSG97" i="10"/>
  <c r="VSH97" i="10"/>
  <c r="VSI97" i="10"/>
  <c r="VSJ97" i="10"/>
  <c r="VSK97" i="10"/>
  <c r="VSL97" i="10"/>
  <c r="VSM97" i="10"/>
  <c r="VSN97" i="10"/>
  <c r="VSO97" i="10"/>
  <c r="VSP97" i="10"/>
  <c r="VSQ97" i="10"/>
  <c r="VSR97" i="10"/>
  <c r="VSS97" i="10"/>
  <c r="VST97" i="10"/>
  <c r="VSU97" i="10"/>
  <c r="VSV97" i="10"/>
  <c r="VSW97" i="10"/>
  <c r="VSX97" i="10"/>
  <c r="VSY97" i="10"/>
  <c r="VSZ97" i="10"/>
  <c r="VTA97" i="10"/>
  <c r="VTB97" i="10"/>
  <c r="VTC97" i="10"/>
  <c r="VTD97" i="10"/>
  <c r="VTE97" i="10"/>
  <c r="VTF97" i="10"/>
  <c r="VTG97" i="10"/>
  <c r="VTH97" i="10"/>
  <c r="VTI97" i="10"/>
  <c r="VTJ97" i="10"/>
  <c r="VTK97" i="10"/>
  <c r="VTL97" i="10"/>
  <c r="VTM97" i="10"/>
  <c r="VTN97" i="10"/>
  <c r="VTO97" i="10"/>
  <c r="VTP97" i="10"/>
  <c r="VTQ97" i="10"/>
  <c r="VTR97" i="10"/>
  <c r="VTS97" i="10"/>
  <c r="VTT97" i="10"/>
  <c r="VTU97" i="10"/>
  <c r="VTV97" i="10"/>
  <c r="VTW97" i="10"/>
  <c r="VTX97" i="10"/>
  <c r="VTY97" i="10"/>
  <c r="VTZ97" i="10"/>
  <c r="VUA97" i="10"/>
  <c r="VUB97" i="10"/>
  <c r="VUC97" i="10"/>
  <c r="VUD97" i="10"/>
  <c r="VUE97" i="10"/>
  <c r="VUF97" i="10"/>
  <c r="VUG97" i="10"/>
  <c r="VUH97" i="10"/>
  <c r="VUI97" i="10"/>
  <c r="VUJ97" i="10"/>
  <c r="VUK97" i="10"/>
  <c r="VUL97" i="10"/>
  <c r="VUM97" i="10"/>
  <c r="VUN97" i="10"/>
  <c r="VUO97" i="10"/>
  <c r="VUP97" i="10"/>
  <c r="VUQ97" i="10"/>
  <c r="VUR97" i="10"/>
  <c r="VUS97" i="10"/>
  <c r="VUT97" i="10"/>
  <c r="VUU97" i="10"/>
  <c r="VUV97" i="10"/>
  <c r="VUW97" i="10"/>
  <c r="VUX97" i="10"/>
  <c r="VUY97" i="10"/>
  <c r="VUZ97" i="10"/>
  <c r="VVA97" i="10"/>
  <c r="VVB97" i="10"/>
  <c r="VVC97" i="10"/>
  <c r="VVD97" i="10"/>
  <c r="VVE97" i="10"/>
  <c r="VVF97" i="10"/>
  <c r="VVG97" i="10"/>
  <c r="VVH97" i="10"/>
  <c r="VVI97" i="10"/>
  <c r="VVJ97" i="10"/>
  <c r="VVK97" i="10"/>
  <c r="VVL97" i="10"/>
  <c r="VVM97" i="10"/>
  <c r="VVN97" i="10"/>
  <c r="VVO97" i="10"/>
  <c r="VVP97" i="10"/>
  <c r="VVQ97" i="10"/>
  <c r="VVR97" i="10"/>
  <c r="VVS97" i="10"/>
  <c r="VVT97" i="10"/>
  <c r="VVU97" i="10"/>
  <c r="VVV97" i="10"/>
  <c r="VVW97" i="10"/>
  <c r="VVX97" i="10"/>
  <c r="VVY97" i="10"/>
  <c r="VVZ97" i="10"/>
  <c r="VWA97" i="10"/>
  <c r="VWB97" i="10"/>
  <c r="VWC97" i="10"/>
  <c r="VWD97" i="10"/>
  <c r="VWE97" i="10"/>
  <c r="VWF97" i="10"/>
  <c r="VWG97" i="10"/>
  <c r="VWH97" i="10"/>
  <c r="VWI97" i="10"/>
  <c r="VWJ97" i="10"/>
  <c r="VWK97" i="10"/>
  <c r="VWL97" i="10"/>
  <c r="VWM97" i="10"/>
  <c r="VWN97" i="10"/>
  <c r="VWO97" i="10"/>
  <c r="VWP97" i="10"/>
  <c r="VWQ97" i="10"/>
  <c r="VWR97" i="10"/>
  <c r="VWS97" i="10"/>
  <c r="VWT97" i="10"/>
  <c r="VWU97" i="10"/>
  <c r="VWV97" i="10"/>
  <c r="VWW97" i="10"/>
  <c r="VWX97" i="10"/>
  <c r="VWY97" i="10"/>
  <c r="VWZ97" i="10"/>
  <c r="VXA97" i="10"/>
  <c r="VXB97" i="10"/>
  <c r="VXC97" i="10"/>
  <c r="VXD97" i="10"/>
  <c r="VXE97" i="10"/>
  <c r="VXF97" i="10"/>
  <c r="VXG97" i="10"/>
  <c r="VXH97" i="10"/>
  <c r="VXI97" i="10"/>
  <c r="VXJ97" i="10"/>
  <c r="VXK97" i="10"/>
  <c r="VXL97" i="10"/>
  <c r="VXM97" i="10"/>
  <c r="VXN97" i="10"/>
  <c r="VXO97" i="10"/>
  <c r="VXP97" i="10"/>
  <c r="VXQ97" i="10"/>
  <c r="VXR97" i="10"/>
  <c r="VXS97" i="10"/>
  <c r="VXT97" i="10"/>
  <c r="VXU97" i="10"/>
  <c r="VXV97" i="10"/>
  <c r="VXW97" i="10"/>
  <c r="VXX97" i="10"/>
  <c r="VXY97" i="10"/>
  <c r="VXZ97" i="10"/>
  <c r="VYA97" i="10"/>
  <c r="VYB97" i="10"/>
  <c r="VYC97" i="10"/>
  <c r="VYD97" i="10"/>
  <c r="VYE97" i="10"/>
  <c r="VYF97" i="10"/>
  <c r="VYG97" i="10"/>
  <c r="VYH97" i="10"/>
  <c r="VYI97" i="10"/>
  <c r="VYJ97" i="10"/>
  <c r="VYK97" i="10"/>
  <c r="VYL97" i="10"/>
  <c r="VYM97" i="10"/>
  <c r="VYN97" i="10"/>
  <c r="VYO97" i="10"/>
  <c r="VYP97" i="10"/>
  <c r="VYQ97" i="10"/>
  <c r="VYR97" i="10"/>
  <c r="VYS97" i="10"/>
  <c r="VYT97" i="10"/>
  <c r="VYU97" i="10"/>
  <c r="VYV97" i="10"/>
  <c r="VYW97" i="10"/>
  <c r="VYX97" i="10"/>
  <c r="VYY97" i="10"/>
  <c r="VYZ97" i="10"/>
  <c r="VZA97" i="10"/>
  <c r="VZB97" i="10"/>
  <c r="VZC97" i="10"/>
  <c r="VZD97" i="10"/>
  <c r="VZE97" i="10"/>
  <c r="VZF97" i="10"/>
  <c r="VZG97" i="10"/>
  <c r="VZH97" i="10"/>
  <c r="VZI97" i="10"/>
  <c r="VZJ97" i="10"/>
  <c r="VZK97" i="10"/>
  <c r="VZL97" i="10"/>
  <c r="VZM97" i="10"/>
  <c r="VZN97" i="10"/>
  <c r="VZO97" i="10"/>
  <c r="VZP97" i="10"/>
  <c r="VZQ97" i="10"/>
  <c r="VZR97" i="10"/>
  <c r="VZS97" i="10"/>
  <c r="VZT97" i="10"/>
  <c r="VZU97" i="10"/>
  <c r="VZV97" i="10"/>
  <c r="VZW97" i="10"/>
  <c r="VZX97" i="10"/>
  <c r="VZY97" i="10"/>
  <c r="VZZ97" i="10"/>
  <c r="WAA97" i="10"/>
  <c r="WAB97" i="10"/>
  <c r="WAC97" i="10"/>
  <c r="WAD97" i="10"/>
  <c r="WAE97" i="10"/>
  <c r="WAF97" i="10"/>
  <c r="WAG97" i="10"/>
  <c r="WAH97" i="10"/>
  <c r="WAI97" i="10"/>
  <c r="WAJ97" i="10"/>
  <c r="WAK97" i="10"/>
  <c r="WAL97" i="10"/>
  <c r="WAM97" i="10"/>
  <c r="WAN97" i="10"/>
  <c r="WAO97" i="10"/>
  <c r="WAP97" i="10"/>
  <c r="WAQ97" i="10"/>
  <c r="WAR97" i="10"/>
  <c r="WAS97" i="10"/>
  <c r="WAT97" i="10"/>
  <c r="WAU97" i="10"/>
  <c r="WAV97" i="10"/>
  <c r="WAW97" i="10"/>
  <c r="WAX97" i="10"/>
  <c r="WAY97" i="10"/>
  <c r="WAZ97" i="10"/>
  <c r="WBA97" i="10"/>
  <c r="WBB97" i="10"/>
  <c r="WBC97" i="10"/>
  <c r="WBD97" i="10"/>
  <c r="WBE97" i="10"/>
  <c r="WBF97" i="10"/>
  <c r="WBG97" i="10"/>
  <c r="WBH97" i="10"/>
  <c r="WBI97" i="10"/>
  <c r="WBJ97" i="10"/>
  <c r="WBK97" i="10"/>
  <c r="WBL97" i="10"/>
  <c r="WBM97" i="10"/>
  <c r="WBN97" i="10"/>
  <c r="WBO97" i="10"/>
  <c r="WBP97" i="10"/>
  <c r="WBQ97" i="10"/>
  <c r="WBR97" i="10"/>
  <c r="WBS97" i="10"/>
  <c r="WBT97" i="10"/>
  <c r="WBU97" i="10"/>
  <c r="WBV97" i="10"/>
  <c r="WBW97" i="10"/>
  <c r="WBX97" i="10"/>
  <c r="WBY97" i="10"/>
  <c r="WBZ97" i="10"/>
  <c r="WCA97" i="10"/>
  <c r="WCB97" i="10"/>
  <c r="WCC97" i="10"/>
  <c r="WCD97" i="10"/>
  <c r="WCE97" i="10"/>
  <c r="WCF97" i="10"/>
  <c r="WCG97" i="10"/>
  <c r="WCH97" i="10"/>
  <c r="WCI97" i="10"/>
  <c r="WCJ97" i="10"/>
  <c r="WCK97" i="10"/>
  <c r="WCL97" i="10"/>
  <c r="WCM97" i="10"/>
  <c r="WCN97" i="10"/>
  <c r="WCO97" i="10"/>
  <c r="WCP97" i="10"/>
  <c r="WCQ97" i="10"/>
  <c r="WCR97" i="10"/>
  <c r="WCS97" i="10"/>
  <c r="WCT97" i="10"/>
  <c r="WCU97" i="10"/>
  <c r="WCV97" i="10"/>
  <c r="WCW97" i="10"/>
  <c r="WCX97" i="10"/>
  <c r="WCY97" i="10"/>
  <c r="WCZ97" i="10"/>
  <c r="WDA97" i="10"/>
  <c r="WDB97" i="10"/>
  <c r="WDC97" i="10"/>
  <c r="WDD97" i="10"/>
  <c r="WDE97" i="10"/>
  <c r="WDF97" i="10"/>
  <c r="WDG97" i="10"/>
  <c r="WDH97" i="10"/>
  <c r="WDI97" i="10"/>
  <c r="WDJ97" i="10"/>
  <c r="WDK97" i="10"/>
  <c r="WDL97" i="10"/>
  <c r="WDM97" i="10"/>
  <c r="WDN97" i="10"/>
  <c r="WDO97" i="10"/>
  <c r="WDP97" i="10"/>
  <c r="WDQ97" i="10"/>
  <c r="WDR97" i="10"/>
  <c r="WDS97" i="10"/>
  <c r="WDT97" i="10"/>
  <c r="WDU97" i="10"/>
  <c r="WDV97" i="10"/>
  <c r="WDW97" i="10"/>
  <c r="WDX97" i="10"/>
  <c r="WDY97" i="10"/>
  <c r="WDZ97" i="10"/>
  <c r="WEA97" i="10"/>
  <c r="WEB97" i="10"/>
  <c r="WEC97" i="10"/>
  <c r="WED97" i="10"/>
  <c r="WEE97" i="10"/>
  <c r="WEF97" i="10"/>
  <c r="WEG97" i="10"/>
  <c r="WEH97" i="10"/>
  <c r="WEI97" i="10"/>
  <c r="WEJ97" i="10"/>
  <c r="WEK97" i="10"/>
  <c r="WEL97" i="10"/>
  <c r="WEM97" i="10"/>
  <c r="WEN97" i="10"/>
  <c r="WEO97" i="10"/>
  <c r="WEP97" i="10"/>
  <c r="WEQ97" i="10"/>
  <c r="WER97" i="10"/>
  <c r="WES97" i="10"/>
  <c r="WET97" i="10"/>
  <c r="WEU97" i="10"/>
  <c r="WEV97" i="10"/>
  <c r="WEW97" i="10"/>
  <c r="WEX97" i="10"/>
  <c r="WEY97" i="10"/>
  <c r="WEZ97" i="10"/>
  <c r="WFA97" i="10"/>
  <c r="WFB97" i="10"/>
  <c r="WFC97" i="10"/>
  <c r="WFD97" i="10"/>
  <c r="WFE97" i="10"/>
  <c r="WFF97" i="10"/>
  <c r="WFG97" i="10"/>
  <c r="WFH97" i="10"/>
  <c r="WFI97" i="10"/>
  <c r="WFJ97" i="10"/>
  <c r="WFK97" i="10"/>
  <c r="WFL97" i="10"/>
  <c r="WFM97" i="10"/>
  <c r="WFN97" i="10"/>
  <c r="WFO97" i="10"/>
  <c r="WFP97" i="10"/>
  <c r="WFQ97" i="10"/>
  <c r="WFR97" i="10"/>
  <c r="WFS97" i="10"/>
  <c r="WFT97" i="10"/>
  <c r="WFU97" i="10"/>
  <c r="WFV97" i="10"/>
  <c r="WFW97" i="10"/>
  <c r="WFX97" i="10"/>
  <c r="WFY97" i="10"/>
  <c r="WFZ97" i="10"/>
  <c r="WGA97" i="10"/>
  <c r="WGB97" i="10"/>
  <c r="WGC97" i="10"/>
  <c r="WGD97" i="10"/>
  <c r="WGE97" i="10"/>
  <c r="WGF97" i="10"/>
  <c r="WGG97" i="10"/>
  <c r="WGH97" i="10"/>
  <c r="WGI97" i="10"/>
  <c r="WGJ97" i="10"/>
  <c r="WGK97" i="10"/>
  <c r="WGL97" i="10"/>
  <c r="WGM97" i="10"/>
  <c r="WGN97" i="10"/>
  <c r="WGO97" i="10"/>
  <c r="WGP97" i="10"/>
  <c r="WGQ97" i="10"/>
  <c r="WGR97" i="10"/>
  <c r="WGS97" i="10"/>
  <c r="WGT97" i="10"/>
  <c r="WGU97" i="10"/>
  <c r="WGV97" i="10"/>
  <c r="WGW97" i="10"/>
  <c r="WGX97" i="10"/>
  <c r="WGY97" i="10"/>
  <c r="WGZ97" i="10"/>
  <c r="WHA97" i="10"/>
  <c r="WHB97" i="10"/>
  <c r="WHC97" i="10"/>
  <c r="WHD97" i="10"/>
  <c r="WHE97" i="10"/>
  <c r="WHF97" i="10"/>
  <c r="WHG97" i="10"/>
  <c r="WHH97" i="10"/>
  <c r="WHI97" i="10"/>
  <c r="WHJ97" i="10"/>
  <c r="WHK97" i="10"/>
  <c r="WHL97" i="10"/>
  <c r="WHM97" i="10"/>
  <c r="WHN97" i="10"/>
  <c r="WHO97" i="10"/>
  <c r="WHP97" i="10"/>
  <c r="WHQ97" i="10"/>
  <c r="WHR97" i="10"/>
  <c r="WHS97" i="10"/>
  <c r="WHT97" i="10"/>
  <c r="WHU97" i="10"/>
  <c r="WHV97" i="10"/>
  <c r="WHW97" i="10"/>
  <c r="WHX97" i="10"/>
  <c r="WHY97" i="10"/>
  <c r="WHZ97" i="10"/>
  <c r="WIA97" i="10"/>
  <c r="WIB97" i="10"/>
  <c r="WIC97" i="10"/>
  <c r="WID97" i="10"/>
  <c r="WIE97" i="10"/>
  <c r="WIF97" i="10"/>
  <c r="WIG97" i="10"/>
  <c r="WIH97" i="10"/>
  <c r="WII97" i="10"/>
  <c r="WIJ97" i="10"/>
  <c r="WIK97" i="10"/>
  <c r="WIL97" i="10"/>
  <c r="WIM97" i="10"/>
  <c r="WIN97" i="10"/>
  <c r="WIO97" i="10"/>
  <c r="WIP97" i="10"/>
  <c r="WIQ97" i="10"/>
  <c r="WIR97" i="10"/>
  <c r="WIS97" i="10"/>
  <c r="WIT97" i="10"/>
  <c r="WIU97" i="10"/>
  <c r="WIV97" i="10"/>
  <c r="WIW97" i="10"/>
  <c r="WIX97" i="10"/>
  <c r="WIY97" i="10"/>
  <c r="WIZ97" i="10"/>
  <c r="WJA97" i="10"/>
  <c r="WJB97" i="10"/>
  <c r="WJC97" i="10"/>
  <c r="WJD97" i="10"/>
  <c r="WJE97" i="10"/>
  <c r="WJF97" i="10"/>
  <c r="WJG97" i="10"/>
  <c r="WJH97" i="10"/>
  <c r="WJI97" i="10"/>
  <c r="WJJ97" i="10"/>
  <c r="WJK97" i="10"/>
  <c r="WJL97" i="10"/>
  <c r="WJM97" i="10"/>
  <c r="WJN97" i="10"/>
  <c r="WJO97" i="10"/>
  <c r="WJP97" i="10"/>
  <c r="WJQ97" i="10"/>
  <c r="WJR97" i="10"/>
  <c r="WJS97" i="10"/>
  <c r="WJT97" i="10"/>
  <c r="WJU97" i="10"/>
  <c r="WJV97" i="10"/>
  <c r="WJW97" i="10"/>
  <c r="WJX97" i="10"/>
  <c r="WJY97" i="10"/>
  <c r="WJZ97" i="10"/>
  <c r="WKA97" i="10"/>
  <c r="WKB97" i="10"/>
  <c r="WKC97" i="10"/>
  <c r="WKD97" i="10"/>
  <c r="WKE97" i="10"/>
  <c r="WKF97" i="10"/>
  <c r="WKG97" i="10"/>
  <c r="WKH97" i="10"/>
  <c r="WKI97" i="10"/>
  <c r="WKJ97" i="10"/>
  <c r="WKK97" i="10"/>
  <c r="WKL97" i="10"/>
  <c r="WKM97" i="10"/>
  <c r="WKN97" i="10"/>
  <c r="WKO97" i="10"/>
  <c r="WKP97" i="10"/>
  <c r="WKQ97" i="10"/>
  <c r="WKR97" i="10"/>
  <c r="WKS97" i="10"/>
  <c r="WKT97" i="10"/>
  <c r="WKU97" i="10"/>
  <c r="WKV97" i="10"/>
  <c r="WKW97" i="10"/>
  <c r="WKX97" i="10"/>
  <c r="WKY97" i="10"/>
  <c r="WKZ97" i="10"/>
  <c r="WLA97" i="10"/>
  <c r="WLB97" i="10"/>
  <c r="WLC97" i="10"/>
  <c r="WLD97" i="10"/>
  <c r="WLE97" i="10"/>
  <c r="WLF97" i="10"/>
  <c r="WLG97" i="10"/>
  <c r="WLH97" i="10"/>
  <c r="WLI97" i="10"/>
  <c r="WLJ97" i="10"/>
  <c r="WLK97" i="10"/>
  <c r="WLL97" i="10"/>
  <c r="WLM97" i="10"/>
  <c r="WLN97" i="10"/>
  <c r="WLO97" i="10"/>
  <c r="WLP97" i="10"/>
  <c r="WLQ97" i="10"/>
  <c r="WLR97" i="10"/>
  <c r="WLS97" i="10"/>
  <c r="WLT97" i="10"/>
  <c r="WLU97" i="10"/>
  <c r="WLV97" i="10"/>
  <c r="WLW97" i="10"/>
  <c r="WLX97" i="10"/>
  <c r="WLY97" i="10"/>
  <c r="WLZ97" i="10"/>
  <c r="WMA97" i="10"/>
  <c r="WMB97" i="10"/>
  <c r="WMC97" i="10"/>
  <c r="WMD97" i="10"/>
  <c r="WME97" i="10"/>
  <c r="WMF97" i="10"/>
  <c r="WMG97" i="10"/>
  <c r="WMH97" i="10"/>
  <c r="WMI97" i="10"/>
  <c r="WMJ97" i="10"/>
  <c r="WMK97" i="10"/>
  <c r="WML97" i="10"/>
  <c r="WMM97" i="10"/>
  <c r="WMN97" i="10"/>
  <c r="WMO97" i="10"/>
  <c r="WMP97" i="10"/>
  <c r="WMQ97" i="10"/>
  <c r="WMR97" i="10"/>
  <c r="WMS97" i="10"/>
  <c r="WMT97" i="10"/>
  <c r="WMU97" i="10"/>
  <c r="WMV97" i="10"/>
  <c r="WMW97" i="10"/>
  <c r="WMX97" i="10"/>
  <c r="WMY97" i="10"/>
  <c r="WMZ97" i="10"/>
  <c r="WNA97" i="10"/>
  <c r="WNB97" i="10"/>
  <c r="WNC97" i="10"/>
  <c r="WND97" i="10"/>
  <c r="WNE97" i="10"/>
  <c r="WNF97" i="10"/>
  <c r="WNG97" i="10"/>
  <c r="WNH97" i="10"/>
  <c r="WNI97" i="10"/>
  <c r="WNJ97" i="10"/>
  <c r="WNK97" i="10"/>
  <c r="WNL97" i="10"/>
  <c r="WNM97" i="10"/>
  <c r="WNN97" i="10"/>
  <c r="WNO97" i="10"/>
  <c r="WNP97" i="10"/>
  <c r="WNQ97" i="10"/>
  <c r="WNR97" i="10"/>
  <c r="WNS97" i="10"/>
  <c r="WNT97" i="10"/>
  <c r="WNU97" i="10"/>
  <c r="WNV97" i="10"/>
  <c r="WNW97" i="10"/>
  <c r="WNX97" i="10"/>
  <c r="WNY97" i="10"/>
  <c r="WNZ97" i="10"/>
  <c r="WOA97" i="10"/>
  <c r="WOB97" i="10"/>
  <c r="WOC97" i="10"/>
  <c r="WOD97" i="10"/>
  <c r="WOE97" i="10"/>
  <c r="WOF97" i="10"/>
  <c r="WOG97" i="10"/>
  <c r="WOH97" i="10"/>
  <c r="WOI97" i="10"/>
  <c r="WOJ97" i="10"/>
  <c r="WOK97" i="10"/>
  <c r="WOL97" i="10"/>
  <c r="WOM97" i="10"/>
  <c r="WON97" i="10"/>
  <c r="WOO97" i="10"/>
  <c r="WOP97" i="10"/>
  <c r="WOQ97" i="10"/>
  <c r="WOR97" i="10"/>
  <c r="WOS97" i="10"/>
  <c r="WOT97" i="10"/>
  <c r="WOU97" i="10"/>
  <c r="WOV97" i="10"/>
  <c r="WOW97" i="10"/>
  <c r="WOX97" i="10"/>
  <c r="WOY97" i="10"/>
  <c r="WOZ97" i="10"/>
  <c r="WPA97" i="10"/>
  <c r="WPB97" i="10"/>
  <c r="WPC97" i="10"/>
  <c r="WPD97" i="10"/>
  <c r="WPE97" i="10"/>
  <c r="WPF97" i="10"/>
  <c r="WPG97" i="10"/>
  <c r="WPH97" i="10"/>
  <c r="WPI97" i="10"/>
  <c r="WPJ97" i="10"/>
  <c r="WPK97" i="10"/>
  <c r="WPL97" i="10"/>
  <c r="WPM97" i="10"/>
  <c r="WPN97" i="10"/>
  <c r="WPO97" i="10"/>
  <c r="WPP97" i="10"/>
  <c r="WPQ97" i="10"/>
  <c r="WPR97" i="10"/>
  <c r="WPS97" i="10"/>
  <c r="WPT97" i="10"/>
  <c r="WPU97" i="10"/>
  <c r="WPV97" i="10"/>
  <c r="WPW97" i="10"/>
  <c r="WPX97" i="10"/>
  <c r="WPY97" i="10"/>
  <c r="WPZ97" i="10"/>
  <c r="WQA97" i="10"/>
  <c r="WQB97" i="10"/>
  <c r="WQC97" i="10"/>
  <c r="WQD97" i="10"/>
  <c r="WQE97" i="10"/>
  <c r="WQF97" i="10"/>
  <c r="WQG97" i="10"/>
  <c r="WQH97" i="10"/>
  <c r="WQI97" i="10"/>
  <c r="WQJ97" i="10"/>
  <c r="WQK97" i="10"/>
  <c r="WQL97" i="10"/>
  <c r="WQM97" i="10"/>
  <c r="WQN97" i="10"/>
  <c r="WQO97" i="10"/>
  <c r="WQP97" i="10"/>
  <c r="WQQ97" i="10"/>
  <c r="WQR97" i="10"/>
  <c r="WQS97" i="10"/>
  <c r="WQT97" i="10"/>
  <c r="WQU97" i="10"/>
  <c r="WQV97" i="10"/>
  <c r="WQW97" i="10"/>
  <c r="WQX97" i="10"/>
  <c r="WQY97" i="10"/>
  <c r="WQZ97" i="10"/>
  <c r="WRA97" i="10"/>
  <c r="WRB97" i="10"/>
  <c r="WRC97" i="10"/>
  <c r="WRD97" i="10"/>
  <c r="WRE97" i="10"/>
  <c r="WRF97" i="10"/>
  <c r="WRG97" i="10"/>
  <c r="WRH97" i="10"/>
  <c r="WRI97" i="10"/>
  <c r="WRJ97" i="10"/>
  <c r="WRK97" i="10"/>
  <c r="WRL97" i="10"/>
  <c r="WRM97" i="10"/>
  <c r="WRN97" i="10"/>
  <c r="WRO97" i="10"/>
  <c r="WRP97" i="10"/>
  <c r="WRQ97" i="10"/>
  <c r="WRR97" i="10"/>
  <c r="WRS97" i="10"/>
  <c r="WRT97" i="10"/>
  <c r="WRU97" i="10"/>
  <c r="WRV97" i="10"/>
  <c r="WRW97" i="10"/>
  <c r="WRX97" i="10"/>
  <c r="WRY97" i="10"/>
  <c r="WRZ97" i="10"/>
  <c r="WSA97" i="10"/>
  <c r="WSB97" i="10"/>
  <c r="WSC97" i="10"/>
  <c r="WSD97" i="10"/>
  <c r="WSE97" i="10"/>
  <c r="WSF97" i="10"/>
  <c r="WSG97" i="10"/>
  <c r="WSH97" i="10"/>
  <c r="WSI97" i="10"/>
  <c r="WSJ97" i="10"/>
  <c r="WSK97" i="10"/>
  <c r="WSL97" i="10"/>
  <c r="WSM97" i="10"/>
  <c r="WSN97" i="10"/>
  <c r="WSO97" i="10"/>
  <c r="WSP97" i="10"/>
  <c r="WSQ97" i="10"/>
  <c r="WSR97" i="10"/>
  <c r="WSS97" i="10"/>
  <c r="WST97" i="10"/>
  <c r="WSU97" i="10"/>
  <c r="WSV97" i="10"/>
  <c r="WSW97" i="10"/>
  <c r="WSX97" i="10"/>
  <c r="WSY97" i="10"/>
  <c r="WSZ97" i="10"/>
  <c r="WTA97" i="10"/>
  <c r="WTB97" i="10"/>
  <c r="WTC97" i="10"/>
  <c r="WTD97" i="10"/>
  <c r="WTE97" i="10"/>
  <c r="WTF97" i="10"/>
  <c r="WTG97" i="10"/>
  <c r="WTH97" i="10"/>
  <c r="WTI97" i="10"/>
  <c r="WTJ97" i="10"/>
  <c r="WTK97" i="10"/>
  <c r="WTL97" i="10"/>
  <c r="WTM97" i="10"/>
  <c r="WTN97" i="10"/>
  <c r="WTO97" i="10"/>
  <c r="WTP97" i="10"/>
  <c r="WTQ97" i="10"/>
  <c r="WTR97" i="10"/>
  <c r="WTS97" i="10"/>
  <c r="WTT97" i="10"/>
  <c r="WTU97" i="10"/>
  <c r="WTV97" i="10"/>
  <c r="WTW97" i="10"/>
  <c r="WTX97" i="10"/>
  <c r="WTY97" i="10"/>
  <c r="WTZ97" i="10"/>
  <c r="WUA97" i="10"/>
  <c r="WUB97" i="10"/>
  <c r="WUC97" i="10"/>
  <c r="WUD97" i="10"/>
  <c r="WUE97" i="10"/>
  <c r="WUF97" i="10"/>
  <c r="WUG97" i="10"/>
  <c r="WUH97" i="10"/>
  <c r="WUI97" i="10"/>
  <c r="WUJ97" i="10"/>
  <c r="WUK97" i="10"/>
  <c r="WUL97" i="10"/>
  <c r="WUM97" i="10"/>
  <c r="WUN97" i="10"/>
  <c r="WUO97" i="10"/>
  <c r="WUP97" i="10"/>
  <c r="WUQ97" i="10"/>
  <c r="WUR97" i="10"/>
  <c r="WUS97" i="10"/>
  <c r="WUT97" i="10"/>
  <c r="WUU97" i="10"/>
  <c r="WUV97" i="10"/>
  <c r="WUW97" i="10"/>
  <c r="WUX97" i="10"/>
  <c r="WUY97" i="10"/>
  <c r="WUZ97" i="10"/>
  <c r="WVA97" i="10"/>
  <c r="WVB97" i="10"/>
  <c r="WVC97" i="10"/>
  <c r="WVD97" i="10"/>
  <c r="WVE97" i="10"/>
  <c r="WVF97" i="10"/>
  <c r="WVG97" i="10"/>
  <c r="WVH97" i="10"/>
  <c r="WVI97" i="10"/>
  <c r="WVJ97" i="10"/>
  <c r="WVK97" i="10"/>
  <c r="WVL97" i="10"/>
  <c r="WVM97" i="10"/>
  <c r="WVN97" i="10"/>
  <c r="WVO97" i="10"/>
  <c r="WVP97" i="10"/>
  <c r="WVQ97" i="10"/>
  <c r="WVR97" i="10"/>
  <c r="WVS97" i="10"/>
  <c r="WVT97" i="10"/>
  <c r="WVU97" i="10"/>
  <c r="WVV97" i="10"/>
  <c r="WVW97" i="10"/>
  <c r="WVX97" i="10"/>
  <c r="WVY97" i="10"/>
  <c r="WVZ97" i="10"/>
  <c r="WWA97" i="10"/>
  <c r="WWB97" i="10"/>
  <c r="WWC97" i="10"/>
  <c r="WWD97" i="10"/>
  <c r="WWE97" i="10"/>
  <c r="WWF97" i="10"/>
  <c r="WWG97" i="10"/>
  <c r="WWH97" i="10"/>
  <c r="WWI97" i="10"/>
  <c r="WWJ97" i="10"/>
  <c r="WWK97" i="10"/>
  <c r="WWL97" i="10"/>
  <c r="WWM97" i="10"/>
  <c r="WWN97" i="10"/>
  <c r="WWO97" i="10"/>
  <c r="WWP97" i="10"/>
  <c r="WWQ97" i="10"/>
  <c r="WWR97" i="10"/>
  <c r="WWS97" i="10"/>
  <c r="WWT97" i="10"/>
  <c r="WWU97" i="10"/>
  <c r="WWV97" i="10"/>
  <c r="WWW97" i="10"/>
  <c r="WWX97" i="10"/>
  <c r="WWY97" i="10"/>
  <c r="WWZ97" i="10"/>
  <c r="WXA97" i="10"/>
  <c r="WXB97" i="10"/>
  <c r="WXC97" i="10"/>
  <c r="WXD97" i="10"/>
  <c r="WXE97" i="10"/>
  <c r="WXF97" i="10"/>
  <c r="WXG97" i="10"/>
  <c r="WXH97" i="10"/>
  <c r="WXI97" i="10"/>
  <c r="WXJ97" i="10"/>
  <c r="WXK97" i="10"/>
  <c r="WXL97" i="10"/>
  <c r="WXM97" i="10"/>
  <c r="WXN97" i="10"/>
  <c r="WXO97" i="10"/>
  <c r="WXP97" i="10"/>
  <c r="WXQ97" i="10"/>
  <c r="WXR97" i="10"/>
  <c r="WXS97" i="10"/>
  <c r="WXT97" i="10"/>
  <c r="WXU97" i="10"/>
  <c r="WXV97" i="10"/>
  <c r="WXW97" i="10"/>
  <c r="WXX97" i="10"/>
  <c r="WXY97" i="10"/>
  <c r="WXZ97" i="10"/>
  <c r="WYA97" i="10"/>
  <c r="WYB97" i="10"/>
  <c r="WYC97" i="10"/>
  <c r="WYD97" i="10"/>
  <c r="WYE97" i="10"/>
  <c r="WYF97" i="10"/>
  <c r="WYG97" i="10"/>
  <c r="WYH97" i="10"/>
  <c r="WYI97" i="10"/>
  <c r="WYJ97" i="10"/>
  <c r="WYK97" i="10"/>
  <c r="WYL97" i="10"/>
  <c r="WYM97" i="10"/>
  <c r="WYN97" i="10"/>
  <c r="WYO97" i="10"/>
  <c r="WYP97" i="10"/>
  <c r="WYQ97" i="10"/>
  <c r="WYR97" i="10"/>
  <c r="WYS97" i="10"/>
  <c r="WYT97" i="10"/>
  <c r="WYU97" i="10"/>
  <c r="WYV97" i="10"/>
  <c r="WYW97" i="10"/>
  <c r="WYX97" i="10"/>
  <c r="WYY97" i="10"/>
  <c r="WYZ97" i="10"/>
  <c r="WZA97" i="10"/>
  <c r="WZB97" i="10"/>
  <c r="WZC97" i="10"/>
  <c r="WZD97" i="10"/>
  <c r="WZE97" i="10"/>
  <c r="WZF97" i="10"/>
  <c r="WZG97" i="10"/>
  <c r="WZH97" i="10"/>
  <c r="WZI97" i="10"/>
  <c r="WZJ97" i="10"/>
  <c r="WZK97" i="10"/>
  <c r="WZL97" i="10"/>
  <c r="WZM97" i="10"/>
  <c r="WZN97" i="10"/>
  <c r="WZO97" i="10"/>
  <c r="WZP97" i="10"/>
  <c r="WZQ97" i="10"/>
  <c r="WZR97" i="10"/>
  <c r="WZS97" i="10"/>
  <c r="WZT97" i="10"/>
  <c r="WZU97" i="10"/>
  <c r="WZV97" i="10"/>
  <c r="WZW97" i="10"/>
  <c r="WZX97" i="10"/>
  <c r="WZY97" i="10"/>
  <c r="WZZ97" i="10"/>
  <c r="XAA97" i="10"/>
  <c r="XAB97" i="10"/>
  <c r="XAC97" i="10"/>
  <c r="XAD97" i="10"/>
  <c r="XAE97" i="10"/>
  <c r="XAF97" i="10"/>
  <c r="XAG97" i="10"/>
  <c r="XAH97" i="10"/>
  <c r="XAI97" i="10"/>
  <c r="XAJ97" i="10"/>
  <c r="XAK97" i="10"/>
  <c r="XAL97" i="10"/>
  <c r="XAM97" i="10"/>
  <c r="XAN97" i="10"/>
  <c r="XAO97" i="10"/>
  <c r="XAP97" i="10"/>
  <c r="XAQ97" i="10"/>
  <c r="XAR97" i="10"/>
  <c r="XAS97" i="10"/>
  <c r="XAT97" i="10"/>
  <c r="XAU97" i="10"/>
  <c r="XAV97" i="10"/>
  <c r="XAW97" i="10"/>
  <c r="XAX97" i="10"/>
  <c r="XAY97" i="10"/>
  <c r="XAZ97" i="10"/>
  <c r="XBA97" i="10"/>
  <c r="XBB97" i="10"/>
  <c r="XBC97" i="10"/>
  <c r="XBD97" i="10"/>
  <c r="XBE97" i="10"/>
  <c r="XBF97" i="10"/>
  <c r="XBG97" i="10"/>
  <c r="XBH97" i="10"/>
  <c r="XBI97" i="10"/>
  <c r="XBJ97" i="10"/>
  <c r="XBK97" i="10"/>
  <c r="XBL97" i="10"/>
  <c r="XBM97" i="10"/>
  <c r="XBN97" i="10"/>
  <c r="XBO97" i="10"/>
  <c r="XBP97" i="10"/>
  <c r="XBQ97" i="10"/>
  <c r="XBR97" i="10"/>
  <c r="XBS97" i="10"/>
  <c r="XBT97" i="10"/>
  <c r="XBU97" i="10"/>
  <c r="XBV97" i="10"/>
  <c r="XBW97" i="10"/>
  <c r="XBX97" i="10"/>
  <c r="XBY97" i="10"/>
  <c r="XBZ97" i="10"/>
  <c r="XCA97" i="10"/>
  <c r="XCB97" i="10"/>
  <c r="XCC97" i="10"/>
  <c r="XCD97" i="10"/>
  <c r="XCE97" i="10"/>
  <c r="XCF97" i="10"/>
  <c r="XCG97" i="10"/>
  <c r="XCH97" i="10"/>
  <c r="XCI97" i="10"/>
  <c r="XCJ97" i="10"/>
  <c r="XCK97" i="10"/>
  <c r="XCL97" i="10"/>
  <c r="XCM97" i="10"/>
  <c r="XCN97" i="10"/>
  <c r="XCO97" i="10"/>
  <c r="XCP97" i="10"/>
  <c r="XCQ97" i="10"/>
  <c r="XCR97" i="10"/>
  <c r="XCS97" i="10"/>
  <c r="XCT97" i="10"/>
  <c r="XCU97" i="10"/>
  <c r="XCV97" i="10"/>
  <c r="XCW97" i="10"/>
  <c r="XCX97" i="10"/>
  <c r="XCY97" i="10"/>
  <c r="XCZ97" i="10"/>
  <c r="XDA97" i="10"/>
  <c r="XDB97" i="10"/>
  <c r="XDC97" i="10"/>
  <c r="XDD97" i="10"/>
  <c r="XDE97" i="10"/>
  <c r="XDF97" i="10"/>
  <c r="XDG97" i="10"/>
  <c r="XDH97" i="10"/>
  <c r="XDI97" i="10"/>
  <c r="XDJ97" i="10"/>
  <c r="XDK97" i="10"/>
  <c r="XDL97" i="10"/>
  <c r="XDM97" i="10"/>
  <c r="XDN97" i="10"/>
  <c r="XDO97" i="10"/>
  <c r="XDP97" i="10"/>
  <c r="XDQ97" i="10"/>
  <c r="XDR97" i="10"/>
  <c r="XDS97" i="10"/>
  <c r="XDT97" i="10"/>
  <c r="XDU97" i="10"/>
  <c r="XDV97" i="10"/>
  <c r="XDW97" i="10"/>
  <c r="XDX97" i="10"/>
  <c r="XDY97" i="10"/>
  <c r="XDZ97" i="10"/>
  <c r="XEA97" i="10"/>
  <c r="XEB97" i="10"/>
  <c r="XEC97" i="10"/>
  <c r="XED97" i="10"/>
  <c r="XEE97" i="10"/>
  <c r="XEF97" i="10"/>
  <c r="XEG97" i="10"/>
  <c r="XEH97" i="10"/>
  <c r="XEI97" i="10"/>
  <c r="XEJ97" i="10"/>
  <c r="XEK97" i="10"/>
  <c r="XEL97" i="10"/>
  <c r="XEM97" i="10"/>
  <c r="XEN97" i="10"/>
  <c r="XEO97" i="10"/>
  <c r="XEP97" i="10"/>
  <c r="XEQ97" i="10"/>
  <c r="XER97" i="10"/>
  <c r="XES97" i="10"/>
  <c r="XET97" i="10"/>
  <c r="XEU97" i="10"/>
  <c r="XEV97" i="10"/>
  <c r="XEW97" i="10"/>
  <c r="XEX97" i="10"/>
  <c r="XEY97" i="10"/>
  <c r="XEZ97" i="10"/>
  <c r="XFA97" i="10"/>
  <c r="XFB97" i="10"/>
  <c r="XFC97" i="10"/>
  <c r="XFD97" i="10"/>
  <c r="E97" i="10"/>
  <c r="F97" i="10"/>
  <c r="G97" i="10"/>
  <c r="H97" i="10"/>
  <c r="I97" i="10"/>
  <c r="J97" i="10"/>
  <c r="C97" i="10"/>
  <c r="C55" i="10"/>
  <c r="E46" i="10" s="1"/>
  <c r="C35" i="10"/>
  <c r="E26" i="10" s="1"/>
  <c r="D77" i="10"/>
  <c r="D78" i="10"/>
  <c r="D79" i="10"/>
  <c r="D80" i="10"/>
  <c r="A81" i="10"/>
  <c r="J29" i="11"/>
  <c r="J23" i="11"/>
  <c r="AB7" i="12" l="1"/>
  <c r="M4" i="14"/>
  <c r="M5" i="14" s="1"/>
  <c r="K4" i="14"/>
  <c r="K5" i="14" s="1"/>
  <c r="D27" i="13"/>
  <c r="E27" i="13" s="1"/>
  <c r="F27" i="13" s="1"/>
  <c r="N4" i="14"/>
  <c r="N5" i="14" s="1"/>
  <c r="J4" i="14"/>
  <c r="J5" i="14" s="1"/>
  <c r="I4" i="14"/>
  <c r="I5" i="14" s="1"/>
  <c r="F130" i="10"/>
  <c r="D4" i="14"/>
  <c r="D5" i="14" s="1"/>
  <c r="G4" i="14"/>
  <c r="G5" i="14" s="1"/>
  <c r="F4" i="14"/>
  <c r="F5" i="14" s="1"/>
  <c r="C13" i="13"/>
  <c r="D13" i="13" s="1"/>
  <c r="C4" i="14"/>
  <c r="O21" i="14"/>
  <c r="G27" i="13"/>
  <c r="X4" i="12"/>
  <c r="X17" i="12"/>
  <c r="Q17" i="12"/>
  <c r="Q4" i="12"/>
  <c r="T4" i="12"/>
  <c r="T17" i="12"/>
  <c r="AA17" i="12"/>
  <c r="AA4" i="12"/>
  <c r="Z17" i="12"/>
  <c r="Z4" i="12"/>
  <c r="P4" i="12"/>
  <c r="P17" i="12"/>
  <c r="AB5" i="12"/>
  <c r="W17" i="12"/>
  <c r="W4" i="12"/>
  <c r="V17" i="12"/>
  <c r="V4" i="12"/>
  <c r="Y17" i="12"/>
  <c r="Y4" i="12"/>
  <c r="AM7" i="12"/>
  <c r="AI7" i="12"/>
  <c r="AE7" i="12"/>
  <c r="AN7" i="12"/>
  <c r="AJ7" i="12"/>
  <c r="AF7" i="12"/>
  <c r="AK7" i="12"/>
  <c r="AG7" i="12"/>
  <c r="AC7" i="12"/>
  <c r="AL7" i="12"/>
  <c r="AH7" i="12"/>
  <c r="AD7" i="12"/>
  <c r="S17" i="12"/>
  <c r="S4" i="12"/>
  <c r="R17" i="12"/>
  <c r="R4" i="12"/>
  <c r="U17" i="12"/>
  <c r="U4" i="12"/>
  <c r="C157" i="10"/>
  <c r="D81" i="10"/>
  <c r="E23" i="10"/>
  <c r="E31" i="10"/>
  <c r="E27" i="10"/>
  <c r="E32" i="10"/>
  <c r="E28" i="10"/>
  <c r="E24" i="10"/>
  <c r="E33" i="10"/>
  <c r="E29" i="10"/>
  <c r="E25" i="10"/>
  <c r="E34" i="10"/>
  <c r="E30" i="10"/>
  <c r="E43" i="10"/>
  <c r="E51" i="10"/>
  <c r="E47" i="10"/>
  <c r="E52" i="10"/>
  <c r="E48" i="10"/>
  <c r="E44" i="10"/>
  <c r="E53" i="10"/>
  <c r="E49" i="10"/>
  <c r="E45" i="10"/>
  <c r="E54" i="10"/>
  <c r="E50" i="10"/>
  <c r="E157" i="10"/>
  <c r="F138" i="10"/>
  <c r="L4" i="2"/>
  <c r="L5" i="2" s="1"/>
  <c r="F134" i="10"/>
  <c r="M4" i="2"/>
  <c r="F139" i="10"/>
  <c r="I4" i="2"/>
  <c r="I5" i="2" s="1"/>
  <c r="F135" i="10"/>
  <c r="F140" i="10"/>
  <c r="N4" i="2"/>
  <c r="N5" i="2" s="1"/>
  <c r="F136" i="10"/>
  <c r="J4" i="2"/>
  <c r="F132" i="10"/>
  <c r="F4" i="2"/>
  <c r="F129" i="10"/>
  <c r="K4" i="2"/>
  <c r="K5" i="2" s="1"/>
  <c r="F137" i="10"/>
  <c r="G4" i="2"/>
  <c r="G5" i="2" s="1"/>
  <c r="F133" i="10"/>
  <c r="C141" i="10"/>
  <c r="E131" i="10"/>
  <c r="F145" i="10"/>
  <c r="F157" i="10" s="1"/>
  <c r="D157" i="10"/>
  <c r="E13" i="13" l="1"/>
  <c r="F13" i="13" s="1"/>
  <c r="G13" i="13" s="1"/>
  <c r="F131" i="10"/>
  <c r="H4" i="14"/>
  <c r="H5" i="14" s="1"/>
  <c r="E4" i="14"/>
  <c r="E5" i="14" s="1"/>
  <c r="C5" i="14"/>
  <c r="H27" i="13"/>
  <c r="H13" i="13"/>
  <c r="AK5" i="12"/>
  <c r="AG5" i="12"/>
  <c r="AC5" i="12"/>
  <c r="AL5" i="12"/>
  <c r="AH5" i="12"/>
  <c r="AD5" i="12"/>
  <c r="AM5" i="12"/>
  <c r="AI5" i="12"/>
  <c r="AE5" i="12"/>
  <c r="AB17" i="12"/>
  <c r="AN5" i="12"/>
  <c r="AJ5" i="12"/>
  <c r="AF5" i="12"/>
  <c r="AO7" i="12"/>
  <c r="AB4" i="12"/>
  <c r="F5" i="2"/>
  <c r="J5" i="2"/>
  <c r="M5" i="2"/>
  <c r="E35" i="10"/>
  <c r="E55" i="10"/>
  <c r="F141" i="10"/>
  <c r="E141" i="10"/>
  <c r="H4" i="2"/>
  <c r="H5" i="2" s="1"/>
  <c r="M85" i="10"/>
  <c r="S86" i="10"/>
  <c r="K86" i="10"/>
  <c r="O86" i="10" s="1"/>
  <c r="Q12" i="12" s="1"/>
  <c r="O85" i="10"/>
  <c r="P12" i="12" s="1"/>
  <c r="N85" i="10"/>
  <c r="B86" i="10"/>
  <c r="D12" i="12" s="1"/>
  <c r="D9" i="12" s="1"/>
  <c r="B87" i="10"/>
  <c r="E12" i="12" s="1"/>
  <c r="E9" i="12" s="1"/>
  <c r="B88" i="10"/>
  <c r="F12" i="12" s="1"/>
  <c r="F9" i="12" s="1"/>
  <c r="B89" i="10"/>
  <c r="G12" i="12" s="1"/>
  <c r="G9" i="12" s="1"/>
  <c r="B90" i="10"/>
  <c r="H12" i="12" s="1"/>
  <c r="H9" i="12" s="1"/>
  <c r="B91" i="10"/>
  <c r="I12" i="12" s="1"/>
  <c r="I9" i="12" s="1"/>
  <c r="B92" i="10"/>
  <c r="J12" i="12" s="1"/>
  <c r="J9" i="12" s="1"/>
  <c r="B93" i="10"/>
  <c r="K12" i="12" s="1"/>
  <c r="K9" i="12" s="1"/>
  <c r="B94" i="10"/>
  <c r="L12" i="12" s="1"/>
  <c r="L9" i="12" s="1"/>
  <c r="B95" i="10"/>
  <c r="M12" i="12" s="1"/>
  <c r="M9" i="12" s="1"/>
  <c r="B96" i="10"/>
  <c r="N12" i="12" s="1"/>
  <c r="N9" i="12" s="1"/>
  <c r="B85" i="10"/>
  <c r="C12" i="12" s="1"/>
  <c r="C9" i="12" l="1"/>
  <c r="O9" i="12" s="1"/>
  <c r="O12" i="12"/>
  <c r="P11" i="12"/>
  <c r="O4" i="14"/>
  <c r="O5" i="14" s="1"/>
  <c r="I13" i="13"/>
  <c r="I27" i="13"/>
  <c r="AN4" i="12"/>
  <c r="AN17" i="12"/>
  <c r="AM17" i="12"/>
  <c r="AM4" i="12"/>
  <c r="AC17" i="12"/>
  <c r="AO5" i="12"/>
  <c r="AO17" i="12" s="1"/>
  <c r="AC4" i="12"/>
  <c r="AJ4" i="12"/>
  <c r="AJ17" i="12"/>
  <c r="AI17" i="12"/>
  <c r="AI4" i="12"/>
  <c r="AL17" i="12"/>
  <c r="AL4" i="12"/>
  <c r="AF4" i="12"/>
  <c r="AF17" i="12"/>
  <c r="AE17" i="12"/>
  <c r="AE4" i="12"/>
  <c r="AH17" i="12"/>
  <c r="AH4" i="12"/>
  <c r="AK17" i="12"/>
  <c r="AK4" i="12"/>
  <c r="AD17" i="12"/>
  <c r="AD4" i="12"/>
  <c r="AG17" i="12"/>
  <c r="AG4" i="12"/>
  <c r="G26" i="10"/>
  <c r="G30" i="10"/>
  <c r="G34" i="10"/>
  <c r="G25" i="10"/>
  <c r="G29" i="10"/>
  <c r="G33" i="10"/>
  <c r="G24" i="10"/>
  <c r="G28" i="10"/>
  <c r="G32" i="10"/>
  <c r="G27" i="10"/>
  <c r="G31" i="10"/>
  <c r="G23" i="10"/>
  <c r="G47" i="10"/>
  <c r="G51" i="10"/>
  <c r="G43" i="10"/>
  <c r="G46" i="10"/>
  <c r="G50" i="10"/>
  <c r="G54" i="10"/>
  <c r="G45" i="10"/>
  <c r="G49" i="10"/>
  <c r="G53" i="10"/>
  <c r="G44" i="10"/>
  <c r="G48" i="10"/>
  <c r="G52" i="10"/>
  <c r="L85" i="10"/>
  <c r="L86" i="10" s="1"/>
  <c r="L87" i="10" s="1"/>
  <c r="L88" i="10" s="1"/>
  <c r="L89" i="10" s="1"/>
  <c r="L90" i="10" s="1"/>
  <c r="L91" i="10" s="1"/>
  <c r="L92" i="10" s="1"/>
  <c r="L93" i="10" s="1"/>
  <c r="L94" i="10" s="1"/>
  <c r="L95" i="10" s="1"/>
  <c r="L96" i="10" s="1"/>
  <c r="D97" i="10"/>
  <c r="S87" i="10"/>
  <c r="S88" i="10" s="1"/>
  <c r="S89" i="10" s="1"/>
  <c r="S90" i="10" s="1"/>
  <c r="S91" i="10" s="1"/>
  <c r="S92" i="10" s="1"/>
  <c r="S93" i="10" s="1"/>
  <c r="S94" i="10" s="1"/>
  <c r="S95" i="10" s="1"/>
  <c r="S96" i="10" s="1"/>
  <c r="W85" i="10"/>
  <c r="AC12" i="12" s="1"/>
  <c r="K87" i="10"/>
  <c r="T85" i="10" l="1"/>
  <c r="X10" i="12"/>
  <c r="T10" i="12"/>
  <c r="P10" i="12"/>
  <c r="W10" i="12"/>
  <c r="Y10" i="12"/>
  <c r="U10" i="12"/>
  <c r="Q10" i="12"/>
  <c r="S10" i="12"/>
  <c r="Z10" i="12"/>
  <c r="V10" i="12"/>
  <c r="R10" i="12"/>
  <c r="AA10" i="12"/>
  <c r="J13" i="13"/>
  <c r="J27" i="13"/>
  <c r="AO4" i="12"/>
  <c r="G35" i="10"/>
  <c r="G55" i="10"/>
  <c r="L97" i="10"/>
  <c r="T86" i="10"/>
  <c r="T87" i="10" s="1"/>
  <c r="T88" i="10" s="1"/>
  <c r="T89" i="10" s="1"/>
  <c r="T90" i="10" s="1"/>
  <c r="T91" i="10" s="1"/>
  <c r="T92" i="10" s="1"/>
  <c r="T93" i="10" s="1"/>
  <c r="T94" i="10" s="1"/>
  <c r="T95" i="10" s="1"/>
  <c r="T96" i="10" s="1"/>
  <c r="K88" i="10"/>
  <c r="O87" i="10"/>
  <c r="R12" i="12" s="1"/>
  <c r="P73" i="10"/>
  <c r="K64" i="10"/>
  <c r="L64" i="10" s="1"/>
  <c r="K65" i="10"/>
  <c r="Q65" i="10" s="1"/>
  <c r="R65" i="10" s="1"/>
  <c r="K66" i="10"/>
  <c r="Q66" i="10" s="1"/>
  <c r="R66" i="10" s="1"/>
  <c r="K67" i="10"/>
  <c r="Q67" i="10" s="1"/>
  <c r="R67" i="10" s="1"/>
  <c r="K68" i="10"/>
  <c r="Q68" i="10" s="1"/>
  <c r="R68" i="10" s="1"/>
  <c r="K69" i="10"/>
  <c r="Q69" i="10" s="1"/>
  <c r="R69" i="10" s="1"/>
  <c r="K70" i="10"/>
  <c r="Q70" i="10" s="1"/>
  <c r="R70" i="10" s="1"/>
  <c r="K71" i="10"/>
  <c r="Q71" i="10" s="1"/>
  <c r="R71" i="10" s="1"/>
  <c r="K72" i="10"/>
  <c r="Q72" i="10" s="1"/>
  <c r="R72" i="10" s="1"/>
  <c r="K63" i="10"/>
  <c r="Q63" i="10" s="1"/>
  <c r="R63" i="10" s="1"/>
  <c r="J73" i="10"/>
  <c r="E65" i="10"/>
  <c r="F65" i="10" s="1"/>
  <c r="E66" i="10"/>
  <c r="F66" i="10" s="1"/>
  <c r="E67" i="10"/>
  <c r="F67" i="10" s="1"/>
  <c r="E68" i="10"/>
  <c r="F68" i="10" s="1"/>
  <c r="E69" i="10"/>
  <c r="F69" i="10" s="1"/>
  <c r="E70" i="10"/>
  <c r="F70" i="10" s="1"/>
  <c r="E71" i="10"/>
  <c r="F71" i="10" s="1"/>
  <c r="E72" i="10"/>
  <c r="F72" i="10" s="1"/>
  <c r="E64" i="10"/>
  <c r="F64" i="10" s="1"/>
  <c r="E63" i="10"/>
  <c r="F63" i="10" s="1"/>
  <c r="C73" i="10"/>
  <c r="D73" i="10"/>
  <c r="AC2" i="1"/>
  <c r="P2" i="1"/>
  <c r="C2" i="1"/>
  <c r="AL6" i="3"/>
  <c r="AK6" i="3"/>
  <c r="AJ6" i="3"/>
  <c r="AI6" i="3"/>
  <c r="AN25" i="2"/>
  <c r="AM25" i="2"/>
  <c r="AL25" i="2"/>
  <c r="AK25" i="2"/>
  <c r="AJ25" i="2"/>
  <c r="AI25" i="2"/>
  <c r="AH25" i="2"/>
  <c r="AG25" i="2"/>
  <c r="AF25" i="2"/>
  <c r="AE25" i="2"/>
  <c r="AD25" i="2"/>
  <c r="AC25" i="2"/>
  <c r="AN21" i="1"/>
  <c r="AM21" i="1"/>
  <c r="AL21" i="1"/>
  <c r="AK21" i="1"/>
  <c r="AJ21" i="1"/>
  <c r="AI21" i="1"/>
  <c r="AH21" i="1"/>
  <c r="AG21" i="1"/>
  <c r="AF21" i="1"/>
  <c r="AE21" i="1"/>
  <c r="AD21" i="1"/>
  <c r="AC21" i="1"/>
  <c r="AC27" i="14" s="1"/>
  <c r="AN22" i="1"/>
  <c r="AM22" i="1"/>
  <c r="AL22" i="1"/>
  <c r="AK22" i="1"/>
  <c r="AJ22" i="1"/>
  <c r="AI22" i="1"/>
  <c r="AH22" i="1"/>
  <c r="AG22" i="1"/>
  <c r="AF22" i="1"/>
  <c r="AE22" i="1"/>
  <c r="AD22" i="1"/>
  <c r="AC22" i="1"/>
  <c r="AC28" i="14" s="1"/>
  <c r="AA22" i="1"/>
  <c r="AA28" i="14" s="1"/>
  <c r="Z22" i="1"/>
  <c r="Z28" i="14" s="1"/>
  <c r="Y22" i="1"/>
  <c r="Y28" i="14" s="1"/>
  <c r="X22" i="1"/>
  <c r="X28" i="14" s="1"/>
  <c r="W22" i="1"/>
  <c r="W28" i="14" s="1"/>
  <c r="V22" i="1"/>
  <c r="V28" i="14" s="1"/>
  <c r="U22" i="1"/>
  <c r="U28" i="14" s="1"/>
  <c r="T22" i="1"/>
  <c r="T28" i="14" s="1"/>
  <c r="S22" i="1"/>
  <c r="S28" i="14" s="1"/>
  <c r="R22" i="1"/>
  <c r="R28" i="14" s="1"/>
  <c r="Q22" i="1"/>
  <c r="Q28" i="14" s="1"/>
  <c r="P22" i="1"/>
  <c r="P28" i="14" s="1"/>
  <c r="AA21" i="1"/>
  <c r="AA27" i="14" s="1"/>
  <c r="Z21" i="1"/>
  <c r="Z27" i="14" s="1"/>
  <c r="Y21" i="1"/>
  <c r="Y27" i="14" s="1"/>
  <c r="X21" i="1"/>
  <c r="X27" i="14" s="1"/>
  <c r="W21" i="1"/>
  <c r="W27" i="14" s="1"/>
  <c r="V21" i="1"/>
  <c r="V27" i="14" s="1"/>
  <c r="U21" i="1"/>
  <c r="U27" i="14" s="1"/>
  <c r="T21" i="1"/>
  <c r="T27" i="14" s="1"/>
  <c r="S21" i="1"/>
  <c r="S27" i="14" s="1"/>
  <c r="R21" i="1"/>
  <c r="R27" i="14" s="1"/>
  <c r="Q21" i="1"/>
  <c r="Q27" i="14" s="1"/>
  <c r="P21" i="1"/>
  <c r="P27" i="14" s="1"/>
  <c r="AN24" i="2"/>
  <c r="AM24" i="2"/>
  <c r="AL24" i="2"/>
  <c r="AL19" i="12" s="1"/>
  <c r="AK24" i="2"/>
  <c r="AJ24" i="2"/>
  <c r="AI24" i="2"/>
  <c r="AH24" i="2"/>
  <c r="AH19" i="12" s="1"/>
  <c r="AG24" i="2"/>
  <c r="AG19" i="12" s="1"/>
  <c r="AF24" i="2"/>
  <c r="AE24" i="2"/>
  <c r="AD24" i="2"/>
  <c r="AC24" i="2"/>
  <c r="AC19" i="12" s="1"/>
  <c r="AC7" i="2"/>
  <c r="AO7" i="2" s="1"/>
  <c r="AC20" i="2"/>
  <c r="AO20" i="2" s="1"/>
  <c r="AC19" i="2"/>
  <c r="AO19" i="2" s="1"/>
  <c r="AC18" i="2"/>
  <c r="AO18" i="2" s="1"/>
  <c r="AC17" i="2"/>
  <c r="AC23" i="2"/>
  <c r="AO23" i="2" s="1"/>
  <c r="AC22" i="2"/>
  <c r="AH6" i="3"/>
  <c r="AG6" i="3"/>
  <c r="AF6" i="3"/>
  <c r="AE6" i="3"/>
  <c r="AD6" i="3"/>
  <c r="AC6" i="3"/>
  <c r="AB6" i="3"/>
  <c r="AA6" i="3"/>
  <c r="AL8" i="3"/>
  <c r="AK8" i="3"/>
  <c r="AJ8" i="3"/>
  <c r="AI8" i="3"/>
  <c r="AH8" i="3"/>
  <c r="AG8" i="3"/>
  <c r="AF8" i="3"/>
  <c r="AE8" i="3"/>
  <c r="AD8" i="3"/>
  <c r="AC8" i="3"/>
  <c r="AB8" i="3"/>
  <c r="AA8" i="3"/>
  <c r="AG31" i="3"/>
  <c r="AE31" i="3"/>
  <c r="AK31" i="3" s="1"/>
  <c r="AD31" i="3"/>
  <c r="AJ31" i="3" s="1"/>
  <c r="AC31" i="3"/>
  <c r="AI31" i="3" s="1"/>
  <c r="AB31" i="3"/>
  <c r="AH31" i="3" s="1"/>
  <c r="AL21" i="3"/>
  <c r="AK21" i="3"/>
  <c r="AJ21" i="3"/>
  <c r="AI21" i="3"/>
  <c r="AH21" i="3"/>
  <c r="AG21" i="3"/>
  <c r="AF21" i="3"/>
  <c r="AE21" i="3"/>
  <c r="AD21" i="3"/>
  <c r="AC21" i="3"/>
  <c r="AB21" i="3"/>
  <c r="AA21" i="3"/>
  <c r="AL20" i="3"/>
  <c r="AK20" i="3"/>
  <c r="AJ20" i="3"/>
  <c r="AI20" i="3"/>
  <c r="AH20" i="3"/>
  <c r="AG20" i="3"/>
  <c r="AF20" i="3"/>
  <c r="AE20" i="3"/>
  <c r="AD20" i="3"/>
  <c r="AC20" i="3"/>
  <c r="AB20" i="3"/>
  <c r="AA20" i="3"/>
  <c r="AA24" i="2"/>
  <c r="AA19" i="12" s="1"/>
  <c r="Z24" i="2"/>
  <c r="Z19" i="12" s="1"/>
  <c r="Y24" i="2"/>
  <c r="Y19" i="12" s="1"/>
  <c r="X24" i="2"/>
  <c r="X19" i="12" s="1"/>
  <c r="W24" i="2"/>
  <c r="W19" i="12" s="1"/>
  <c r="V24" i="2"/>
  <c r="V19" i="12" s="1"/>
  <c r="U24" i="2"/>
  <c r="U19" i="12" s="1"/>
  <c r="T24" i="2"/>
  <c r="T19" i="12" s="1"/>
  <c r="S24" i="2"/>
  <c r="S19" i="12" s="1"/>
  <c r="R24" i="2"/>
  <c r="R19" i="12" s="1"/>
  <c r="Q24" i="2"/>
  <c r="Q19" i="12" s="1"/>
  <c r="P24" i="2"/>
  <c r="P19" i="12" s="1"/>
  <c r="AB10" i="12" l="1"/>
  <c r="AK10" i="12"/>
  <c r="AG10" i="12"/>
  <c r="AC10" i="12"/>
  <c r="AJ10" i="12"/>
  <c r="AL10" i="12"/>
  <c r="AH10" i="12"/>
  <c r="AD10" i="12"/>
  <c r="AF10" i="12"/>
  <c r="AM10" i="12"/>
  <c r="AI10" i="12"/>
  <c r="AE10" i="12"/>
  <c r="AN10" i="12"/>
  <c r="AF26" i="2"/>
  <c r="AF19" i="12"/>
  <c r="AJ26" i="2"/>
  <c r="AJ19" i="12"/>
  <c r="AN26" i="2"/>
  <c r="AN19" i="12"/>
  <c r="AF28" i="2"/>
  <c r="AF28" i="14"/>
  <c r="AJ28" i="2"/>
  <c r="AJ28" i="14"/>
  <c r="AN28" i="2"/>
  <c r="AN28" i="14"/>
  <c r="AF27" i="2"/>
  <c r="AF27" i="14"/>
  <c r="AJ27" i="2"/>
  <c r="AJ27" i="14"/>
  <c r="AN27" i="2"/>
  <c r="AN27" i="14"/>
  <c r="AE26" i="2"/>
  <c r="AE19" i="12"/>
  <c r="AI26" i="2"/>
  <c r="AI19" i="12"/>
  <c r="AM26" i="2"/>
  <c r="AM19" i="12"/>
  <c r="AE28" i="2"/>
  <c r="AE28" i="14"/>
  <c r="AI28" i="2"/>
  <c r="AI28" i="14"/>
  <c r="AM28" i="2"/>
  <c r="AM28" i="14"/>
  <c r="AE27" i="2"/>
  <c r="AE27" i="14"/>
  <c r="AI27" i="2"/>
  <c r="AI27" i="14"/>
  <c r="AM27" i="2"/>
  <c r="AM27" i="14"/>
  <c r="AA2" i="13"/>
  <c r="AC2" i="14"/>
  <c r="AD26" i="2"/>
  <c r="AD19" i="12"/>
  <c r="AD28" i="2"/>
  <c r="AD28" i="14"/>
  <c r="AH28" i="2"/>
  <c r="AH28" i="14"/>
  <c r="AL28" i="2"/>
  <c r="AL28" i="14"/>
  <c r="AD27" i="2"/>
  <c r="AD27" i="14"/>
  <c r="AH27" i="2"/>
  <c r="AH27" i="14"/>
  <c r="AL27" i="2"/>
  <c r="AL27" i="14"/>
  <c r="O2" i="13"/>
  <c r="P2" i="14"/>
  <c r="AK26" i="2"/>
  <c r="AK19" i="12"/>
  <c r="AB27" i="14"/>
  <c r="AG28" i="2"/>
  <c r="AG28" i="14"/>
  <c r="AK28" i="2"/>
  <c r="AK28" i="14"/>
  <c r="AG27" i="2"/>
  <c r="AG27" i="14"/>
  <c r="AK27" i="2"/>
  <c r="AK27" i="14"/>
  <c r="C2" i="14"/>
  <c r="C2" i="13"/>
  <c r="AB19" i="12"/>
  <c r="AB28" i="14"/>
  <c r="K27" i="13"/>
  <c r="K13" i="13"/>
  <c r="AL26" i="2"/>
  <c r="AH26" i="2"/>
  <c r="AG26" i="2"/>
  <c r="AC26" i="2"/>
  <c r="AC16" i="2"/>
  <c r="AC21" i="2" s="1"/>
  <c r="T97" i="10"/>
  <c r="C2" i="11"/>
  <c r="H24" i="11" s="1"/>
  <c r="H30" i="11" s="1"/>
  <c r="E2" i="11"/>
  <c r="H26" i="11" s="1"/>
  <c r="H32" i="11" s="1"/>
  <c r="D2" i="11"/>
  <c r="H25" i="11" s="1"/>
  <c r="H31" i="11" s="1"/>
  <c r="AC19" i="1"/>
  <c r="AG19" i="1"/>
  <c r="AF19" i="1"/>
  <c r="AJ19" i="1"/>
  <c r="AN19" i="1"/>
  <c r="AE19" i="1"/>
  <c r="AI19" i="1"/>
  <c r="AM19" i="1"/>
  <c r="AD19" i="1"/>
  <c r="AH19" i="1"/>
  <c r="AL19" i="1"/>
  <c r="AK19" i="1"/>
  <c r="K89" i="10"/>
  <c r="M88" i="10"/>
  <c r="O88" i="10"/>
  <c r="S12" i="12" s="1"/>
  <c r="L68" i="10"/>
  <c r="L66" i="10"/>
  <c r="L72" i="10"/>
  <c r="L70" i="10"/>
  <c r="L65" i="10"/>
  <c r="L69" i="10"/>
  <c r="L63" i="10"/>
  <c r="L67" i="10"/>
  <c r="L71" i="10"/>
  <c r="P2" i="2"/>
  <c r="D21" i="10"/>
  <c r="D41" i="10" s="1"/>
  <c r="I61" i="10" s="1"/>
  <c r="C2" i="3"/>
  <c r="C21" i="10"/>
  <c r="C41" i="10" s="1"/>
  <c r="C61" i="10" s="1"/>
  <c r="AC2" i="2"/>
  <c r="F21" i="10"/>
  <c r="AO21" i="1"/>
  <c r="O2" i="3"/>
  <c r="AA2" i="3"/>
  <c r="C2" i="2"/>
  <c r="AO22" i="1"/>
  <c r="AC27" i="2"/>
  <c r="AO24" i="2"/>
  <c r="AC28" i="2"/>
  <c r="AO28" i="2" s="1"/>
  <c r="AO25" i="2"/>
  <c r="AO17" i="2"/>
  <c r="AO16" i="2" s="1"/>
  <c r="AO21" i="2" s="1"/>
  <c r="AO22" i="2"/>
  <c r="Z8" i="3"/>
  <c r="Y8" i="3"/>
  <c r="X8" i="3"/>
  <c r="W8" i="3"/>
  <c r="V8" i="3"/>
  <c r="U8" i="3"/>
  <c r="T8" i="3"/>
  <c r="S8" i="3"/>
  <c r="R8" i="3"/>
  <c r="Q8" i="3"/>
  <c r="P8" i="3"/>
  <c r="O8" i="3"/>
  <c r="Z6" i="3"/>
  <c r="Y6" i="3"/>
  <c r="X6" i="3"/>
  <c r="W6" i="3"/>
  <c r="V6" i="3"/>
  <c r="U6" i="3"/>
  <c r="T6" i="3"/>
  <c r="S6" i="3"/>
  <c r="R6" i="3"/>
  <c r="Q6" i="3"/>
  <c r="P6" i="3"/>
  <c r="O6" i="3"/>
  <c r="C21" i="3"/>
  <c r="AO28" i="14" l="1"/>
  <c r="AO10" i="12"/>
  <c r="AO19" i="12"/>
  <c r="AO27" i="2"/>
  <c r="AO27" i="14"/>
  <c r="L27" i="13"/>
  <c r="L13" i="13"/>
  <c r="AO26" i="2"/>
  <c r="H23" i="11"/>
  <c r="H29" i="11" s="1"/>
  <c r="AO19" i="1"/>
  <c r="O89" i="10"/>
  <c r="T12" i="12" s="1"/>
  <c r="K90" i="10"/>
  <c r="K83" i="10"/>
  <c r="E99" i="10" s="1"/>
  <c r="G127" i="10" s="1"/>
  <c r="G143" i="10" s="1"/>
  <c r="C83" i="10"/>
  <c r="C99" i="10" s="1"/>
  <c r="C127" i="10" s="1"/>
  <c r="C143" i="10" s="1"/>
  <c r="D159" i="10" s="1"/>
  <c r="F41" i="10"/>
  <c r="O61" i="10"/>
  <c r="C7" i="2"/>
  <c r="D31" i="3"/>
  <c r="E31" i="3"/>
  <c r="M27" i="13" l="1"/>
  <c r="M13" i="13"/>
  <c r="C27" i="3"/>
  <c r="D27" i="3" s="1"/>
  <c r="E27" i="3" s="1"/>
  <c r="F27" i="3" s="1"/>
  <c r="G27" i="3" s="1"/>
  <c r="K91" i="10"/>
  <c r="O90" i="10"/>
  <c r="U12" i="12" s="1"/>
  <c r="S83" i="10"/>
  <c r="G99" i="10" s="1"/>
  <c r="K127" i="10" s="1"/>
  <c r="K143" i="10" s="1"/>
  <c r="AA25" i="2"/>
  <c r="AA26" i="2" s="1"/>
  <c r="Z25" i="2"/>
  <c r="Z26" i="2" s="1"/>
  <c r="Y25" i="2"/>
  <c r="Y26" i="2" s="1"/>
  <c r="X25" i="2"/>
  <c r="X26" i="2" s="1"/>
  <c r="W25" i="2"/>
  <c r="W26" i="2" s="1"/>
  <c r="V25" i="2"/>
  <c r="V26" i="2" s="1"/>
  <c r="U25" i="2"/>
  <c r="U26" i="2" s="1"/>
  <c r="T25" i="2"/>
  <c r="T26" i="2" s="1"/>
  <c r="S25" i="2"/>
  <c r="S26" i="2" s="1"/>
  <c r="R25" i="2"/>
  <c r="R26" i="2" s="1"/>
  <c r="Q25" i="2"/>
  <c r="Q26" i="2" s="1"/>
  <c r="P25" i="2"/>
  <c r="D21" i="3"/>
  <c r="E21" i="3"/>
  <c r="F21" i="3"/>
  <c r="G21" i="3"/>
  <c r="H21" i="3"/>
  <c r="I21" i="3"/>
  <c r="J21" i="3"/>
  <c r="K21" i="3"/>
  <c r="L21" i="3"/>
  <c r="M21" i="3"/>
  <c r="N21" i="3"/>
  <c r="O21" i="3"/>
  <c r="P21" i="3"/>
  <c r="Q21" i="3"/>
  <c r="R21" i="3"/>
  <c r="S21" i="3"/>
  <c r="T21" i="3"/>
  <c r="U21" i="3"/>
  <c r="V21" i="3"/>
  <c r="W21" i="3"/>
  <c r="X21" i="3"/>
  <c r="Y21" i="3"/>
  <c r="Z21" i="3"/>
  <c r="N13" i="13" l="1"/>
  <c r="N27" i="13"/>
  <c r="O91" i="10"/>
  <c r="V12" i="12" s="1"/>
  <c r="K92" i="10"/>
  <c r="R92" i="10" s="1"/>
  <c r="W15" i="12" s="1"/>
  <c r="H27" i="3"/>
  <c r="I27" i="3" s="1"/>
  <c r="D4" i="2"/>
  <c r="D5" i="2" s="1"/>
  <c r="C13" i="3"/>
  <c r="D13" i="3" s="1"/>
  <c r="E13" i="3" s="1"/>
  <c r="F13" i="3" s="1"/>
  <c r="G13" i="3" s="1"/>
  <c r="H13" i="3" s="1"/>
  <c r="I13" i="3" s="1"/>
  <c r="J13" i="3" s="1"/>
  <c r="K13" i="3" s="1"/>
  <c r="L13" i="3" s="1"/>
  <c r="M13" i="3" s="1"/>
  <c r="N13" i="3" s="1"/>
  <c r="C4" i="2"/>
  <c r="E4" i="2"/>
  <c r="E5" i="2" s="1"/>
  <c r="AB25" i="2"/>
  <c r="AA28" i="2"/>
  <c r="Z28" i="2"/>
  <c r="W28" i="2"/>
  <c r="V28" i="2"/>
  <c r="S28" i="2"/>
  <c r="R28" i="2"/>
  <c r="AA27" i="2"/>
  <c r="Z27" i="2"/>
  <c r="Y27" i="2"/>
  <c r="X27" i="2"/>
  <c r="W27" i="2"/>
  <c r="V27" i="2"/>
  <c r="U27" i="2"/>
  <c r="S27" i="2"/>
  <c r="R27" i="2"/>
  <c r="Q27" i="2"/>
  <c r="P27" i="2"/>
  <c r="N22" i="1"/>
  <c r="N28" i="14" s="1"/>
  <c r="M22" i="1"/>
  <c r="M28" i="14" s="1"/>
  <c r="L22" i="1"/>
  <c r="L28" i="14" s="1"/>
  <c r="K22" i="1"/>
  <c r="K28" i="14" s="1"/>
  <c r="J22" i="1"/>
  <c r="J28" i="14" s="1"/>
  <c r="I22" i="1"/>
  <c r="I28" i="14" s="1"/>
  <c r="H22" i="1"/>
  <c r="H28" i="14" s="1"/>
  <c r="G22" i="1"/>
  <c r="G28" i="14" s="1"/>
  <c r="F22" i="1"/>
  <c r="F28" i="14" s="1"/>
  <c r="E22" i="1"/>
  <c r="E28" i="14" s="1"/>
  <c r="D22" i="1"/>
  <c r="D28" i="14" s="1"/>
  <c r="C22" i="1"/>
  <c r="C28" i="14" s="1"/>
  <c r="N21" i="1"/>
  <c r="N27" i="14" s="1"/>
  <c r="N29" i="14" s="1"/>
  <c r="M21" i="1"/>
  <c r="M27" i="14" s="1"/>
  <c r="M29" i="14" s="1"/>
  <c r="L21" i="1"/>
  <c r="L27" i="14" s="1"/>
  <c r="L29" i="14" s="1"/>
  <c r="K21" i="1"/>
  <c r="K27" i="14" s="1"/>
  <c r="K29" i="14" s="1"/>
  <c r="J21" i="1"/>
  <c r="J27" i="14" s="1"/>
  <c r="J29" i="14" s="1"/>
  <c r="I21" i="1"/>
  <c r="I27" i="14" s="1"/>
  <c r="I29" i="14" s="1"/>
  <c r="H21" i="1"/>
  <c r="H27" i="14" s="1"/>
  <c r="H29" i="14" s="1"/>
  <c r="G21" i="1"/>
  <c r="G27" i="14" s="1"/>
  <c r="G29" i="14" s="1"/>
  <c r="F21" i="1"/>
  <c r="F27" i="14" s="1"/>
  <c r="F29" i="14" s="1"/>
  <c r="E21" i="1"/>
  <c r="E27" i="14" s="1"/>
  <c r="E29" i="14" s="1"/>
  <c r="D21" i="1"/>
  <c r="D27" i="14" s="1"/>
  <c r="D29" i="14" s="1"/>
  <c r="C21" i="1"/>
  <c r="C27" i="14" s="1"/>
  <c r="AA19" i="1"/>
  <c r="Y19" i="1"/>
  <c r="W19" i="1"/>
  <c r="V19" i="1"/>
  <c r="U19" i="1"/>
  <c r="T19" i="1"/>
  <c r="S19" i="1"/>
  <c r="R19" i="1"/>
  <c r="Q19" i="1"/>
  <c r="P19" i="1"/>
  <c r="N24" i="2"/>
  <c r="N19" i="12" s="1"/>
  <c r="M24" i="2"/>
  <c r="M19" i="12" s="1"/>
  <c r="L24" i="2"/>
  <c r="L19" i="12" s="1"/>
  <c r="K24" i="2"/>
  <c r="K19" i="12" s="1"/>
  <c r="J24" i="2"/>
  <c r="J19" i="12" s="1"/>
  <c r="I24" i="2"/>
  <c r="I19" i="12" s="1"/>
  <c r="H24" i="2"/>
  <c r="H19" i="12" s="1"/>
  <c r="G24" i="2"/>
  <c r="G19" i="12" s="1"/>
  <c r="F24" i="2"/>
  <c r="F19" i="12" s="1"/>
  <c r="E24" i="2"/>
  <c r="E19" i="12" s="1"/>
  <c r="D24" i="2"/>
  <c r="D19" i="12" s="1"/>
  <c r="C24" i="2"/>
  <c r="C19" i="12" s="1"/>
  <c r="Y28" i="2"/>
  <c r="X28" i="2"/>
  <c r="U28" i="2"/>
  <c r="T28" i="2"/>
  <c r="Q28" i="2"/>
  <c r="P28" i="2"/>
  <c r="P7" i="2"/>
  <c r="AB7" i="2" s="1"/>
  <c r="P20" i="2"/>
  <c r="AB20" i="2" s="1"/>
  <c r="P19" i="2"/>
  <c r="P18" i="2"/>
  <c r="P17" i="2"/>
  <c r="P23" i="2"/>
  <c r="AB23" i="2" s="1"/>
  <c r="P22" i="2"/>
  <c r="T27" i="2"/>
  <c r="Z20" i="3"/>
  <c r="Y20" i="3"/>
  <c r="X20" i="3"/>
  <c r="W20" i="3"/>
  <c r="V20" i="3"/>
  <c r="U20" i="3"/>
  <c r="T20" i="3"/>
  <c r="S20" i="3"/>
  <c r="R20" i="3"/>
  <c r="Q20" i="3"/>
  <c r="P20" i="3"/>
  <c r="O20" i="3"/>
  <c r="R86" i="10"/>
  <c r="Q15" i="12" s="1"/>
  <c r="R87" i="10"/>
  <c r="R15" i="12" s="1"/>
  <c r="R88" i="10"/>
  <c r="S15" i="12" s="1"/>
  <c r="R89" i="10"/>
  <c r="T15" i="12" s="1"/>
  <c r="R90" i="10"/>
  <c r="U15" i="12" s="1"/>
  <c r="R91" i="10"/>
  <c r="V15" i="12" s="1"/>
  <c r="R85" i="10"/>
  <c r="P15" i="12" s="1"/>
  <c r="Q86" i="10"/>
  <c r="Q14" i="12" s="1"/>
  <c r="Q87" i="10"/>
  <c r="R14" i="12" s="1"/>
  <c r="Q88" i="10"/>
  <c r="S14" i="12" s="1"/>
  <c r="Q89" i="10"/>
  <c r="T14" i="12" s="1"/>
  <c r="Q90" i="10"/>
  <c r="U14" i="12" s="1"/>
  <c r="Q91" i="10"/>
  <c r="V14" i="12" s="1"/>
  <c r="Q85" i="10"/>
  <c r="P14" i="12" s="1"/>
  <c r="P86" i="10"/>
  <c r="Q13" i="12" s="1"/>
  <c r="P87" i="10"/>
  <c r="R13" i="12" s="1"/>
  <c r="P88" i="10"/>
  <c r="S13" i="12" s="1"/>
  <c r="P89" i="10"/>
  <c r="T13" i="12" s="1"/>
  <c r="P90" i="10"/>
  <c r="U13" i="12" s="1"/>
  <c r="P91" i="10"/>
  <c r="V13" i="12" s="1"/>
  <c r="P85" i="10"/>
  <c r="P13" i="12" s="1"/>
  <c r="Q12" i="1"/>
  <c r="W87" i="10"/>
  <c r="AE12" i="12" s="1"/>
  <c r="S12" i="1"/>
  <c r="W89" i="10"/>
  <c r="AG12" i="12" s="1"/>
  <c r="U12" i="1"/>
  <c r="V12" i="1"/>
  <c r="AC12" i="1"/>
  <c r="N86" i="10"/>
  <c r="N87" i="10"/>
  <c r="V87" i="10" s="1"/>
  <c r="N88" i="10"/>
  <c r="S11" i="12" s="1"/>
  <c r="N89" i="10"/>
  <c r="V89" i="10" s="1"/>
  <c r="N90" i="10"/>
  <c r="V90" i="10" s="1"/>
  <c r="N91" i="10"/>
  <c r="V91" i="10" s="1"/>
  <c r="V85" i="10"/>
  <c r="M86" i="10"/>
  <c r="M87" i="10"/>
  <c r="U88" i="10"/>
  <c r="M89" i="10"/>
  <c r="M90" i="10"/>
  <c r="M91" i="10"/>
  <c r="U85" i="10"/>
  <c r="Y10" i="1"/>
  <c r="M68" i="10"/>
  <c r="M70" i="10"/>
  <c r="M72" i="10"/>
  <c r="Q64" i="10"/>
  <c r="R64" i="10" s="1"/>
  <c r="M63" i="10"/>
  <c r="H63" i="10"/>
  <c r="Z19" i="1"/>
  <c r="X19" i="1"/>
  <c r="N20" i="3"/>
  <c r="M20" i="3"/>
  <c r="L20" i="3"/>
  <c r="K20" i="3"/>
  <c r="J20" i="3"/>
  <c r="I20" i="3"/>
  <c r="H20" i="3"/>
  <c r="G20" i="3"/>
  <c r="F20" i="3"/>
  <c r="E20" i="3"/>
  <c r="D20" i="3"/>
  <c r="C20" i="3"/>
  <c r="C11" i="3"/>
  <c r="C9" i="3"/>
  <c r="N8" i="3"/>
  <c r="M8" i="3"/>
  <c r="L8" i="3"/>
  <c r="K8" i="3"/>
  <c r="J8" i="3"/>
  <c r="I8" i="3"/>
  <c r="H8" i="3"/>
  <c r="G8" i="3"/>
  <c r="F8" i="3"/>
  <c r="E8" i="3"/>
  <c r="D8" i="3"/>
  <c r="C8" i="3"/>
  <c r="C7" i="3"/>
  <c r="N6" i="3"/>
  <c r="M6" i="3"/>
  <c r="L6" i="3"/>
  <c r="K6" i="3"/>
  <c r="J6" i="3"/>
  <c r="I6" i="3"/>
  <c r="H6" i="3"/>
  <c r="G6" i="3"/>
  <c r="F6" i="3"/>
  <c r="E6" i="3"/>
  <c r="D6" i="3"/>
  <c r="C6" i="3"/>
  <c r="C5" i="3"/>
  <c r="T11" i="12" l="1"/>
  <c r="T9" i="12" s="1"/>
  <c r="AC11" i="12"/>
  <c r="V11" i="12"/>
  <c r="V9" i="12" s="1"/>
  <c r="R11" i="12"/>
  <c r="R9" i="12" s="1"/>
  <c r="P9" i="12"/>
  <c r="S9" i="12"/>
  <c r="U11" i="12"/>
  <c r="U9" i="12" s="1"/>
  <c r="Q11" i="12"/>
  <c r="O28" i="14"/>
  <c r="AM16" i="12"/>
  <c r="AI16" i="12"/>
  <c r="AE16" i="12"/>
  <c r="Z16" i="12"/>
  <c r="V16" i="12"/>
  <c r="R16" i="12"/>
  <c r="M16" i="12"/>
  <c r="I16" i="12"/>
  <c r="E16" i="12"/>
  <c r="AN16" i="12"/>
  <c r="AJ16" i="12"/>
  <c r="AF16" i="12"/>
  <c r="AA16" i="12"/>
  <c r="W16" i="12"/>
  <c r="S16" i="12"/>
  <c r="N16" i="12"/>
  <c r="J16" i="12"/>
  <c r="F16" i="12"/>
  <c r="AK16" i="12"/>
  <c r="AG16" i="12"/>
  <c r="AC16" i="12"/>
  <c r="X16" i="12"/>
  <c r="T16" i="12"/>
  <c r="P16" i="12"/>
  <c r="K16" i="12"/>
  <c r="G16" i="12"/>
  <c r="C16" i="12"/>
  <c r="AL16" i="12"/>
  <c r="AH16" i="12"/>
  <c r="AD16" i="12"/>
  <c r="Y16" i="12"/>
  <c r="U16" i="12"/>
  <c r="Q16" i="12"/>
  <c r="L16" i="12"/>
  <c r="H16" i="12"/>
  <c r="D16" i="12"/>
  <c r="O19" i="12"/>
  <c r="O27" i="14"/>
  <c r="O29" i="14" s="1"/>
  <c r="C29" i="14"/>
  <c r="C5" i="2"/>
  <c r="AB22" i="2"/>
  <c r="P26" i="2"/>
  <c r="AB17" i="2"/>
  <c r="P16" i="2"/>
  <c r="P21" i="2" s="1"/>
  <c r="V86" i="10"/>
  <c r="V15" i="1"/>
  <c r="U13" i="1"/>
  <c r="Q13" i="1"/>
  <c r="P15" i="1"/>
  <c r="Z88" i="10"/>
  <c r="AF15" i="12" s="1"/>
  <c r="V13" i="1"/>
  <c r="R13" i="1"/>
  <c r="U14" i="1"/>
  <c r="Q14" i="1"/>
  <c r="T15" i="1"/>
  <c r="W15" i="1"/>
  <c r="X85" i="10"/>
  <c r="AC13" i="12" s="1"/>
  <c r="S13" i="1"/>
  <c r="Y91" i="10"/>
  <c r="AI14" i="12" s="1"/>
  <c r="R14" i="1"/>
  <c r="U15" i="1"/>
  <c r="Q15" i="1"/>
  <c r="Y85" i="10"/>
  <c r="AC14" i="12" s="1"/>
  <c r="X89" i="10"/>
  <c r="AG13" i="12" s="1"/>
  <c r="Y88" i="10"/>
  <c r="AF14" i="12" s="1"/>
  <c r="R15" i="1"/>
  <c r="Y89" i="10"/>
  <c r="AG14" i="12" s="1"/>
  <c r="U91" i="10"/>
  <c r="AI11" i="12" s="1"/>
  <c r="AG12" i="1"/>
  <c r="V88" i="10"/>
  <c r="AF11" i="12" s="1"/>
  <c r="AC11" i="1"/>
  <c r="U89" i="10"/>
  <c r="AG11" i="12" s="1"/>
  <c r="AE12" i="1"/>
  <c r="M92" i="10"/>
  <c r="N92" i="10"/>
  <c r="V92" i="10" s="1"/>
  <c r="P92" i="10"/>
  <c r="W13" i="12" s="1"/>
  <c r="Q92" i="10"/>
  <c r="W14" i="12" s="1"/>
  <c r="O92" i="10"/>
  <c r="W12" i="12" s="1"/>
  <c r="K93" i="10"/>
  <c r="N65" i="10"/>
  <c r="R11" i="1"/>
  <c r="M64" i="10"/>
  <c r="N69" i="10"/>
  <c r="M65" i="10"/>
  <c r="M69" i="10"/>
  <c r="AF11" i="1"/>
  <c r="N67" i="10"/>
  <c r="N68" i="10"/>
  <c r="O4" i="2"/>
  <c r="AB19" i="1"/>
  <c r="AL7" i="3"/>
  <c r="AH7" i="3"/>
  <c r="AD7" i="3"/>
  <c r="AG7" i="3"/>
  <c r="AI7" i="3"/>
  <c r="AE7" i="3"/>
  <c r="AA7" i="3"/>
  <c r="AC7" i="3"/>
  <c r="AJ7" i="3"/>
  <c r="AF7" i="3"/>
  <c r="AB7" i="3"/>
  <c r="AK7" i="3"/>
  <c r="AL9" i="3"/>
  <c r="AH9" i="3"/>
  <c r="AD9" i="3"/>
  <c r="AC9" i="3"/>
  <c r="AI9" i="3"/>
  <c r="AE9" i="3"/>
  <c r="AA9" i="3"/>
  <c r="AG9" i="3"/>
  <c r="AJ9" i="3"/>
  <c r="AF9" i="3"/>
  <c r="AB9" i="3"/>
  <c r="AK9" i="3"/>
  <c r="AL16" i="1"/>
  <c r="AH16" i="1"/>
  <c r="AD16" i="1"/>
  <c r="AM16" i="1"/>
  <c r="AI16" i="1"/>
  <c r="AE16" i="1"/>
  <c r="AK16" i="1"/>
  <c r="AC16" i="1"/>
  <c r="AN16" i="1"/>
  <c r="AJ16" i="1"/>
  <c r="AF16" i="1"/>
  <c r="AG16" i="1"/>
  <c r="X16" i="1"/>
  <c r="Y16" i="1"/>
  <c r="U16" i="1"/>
  <c r="Q16" i="1"/>
  <c r="Z16" i="1"/>
  <c r="V16" i="1"/>
  <c r="R16" i="1"/>
  <c r="AA16" i="1"/>
  <c r="W16" i="1"/>
  <c r="S16" i="1"/>
  <c r="T16" i="1"/>
  <c r="P16" i="1"/>
  <c r="AL5" i="3"/>
  <c r="AH5" i="3"/>
  <c r="AD5" i="3"/>
  <c r="AG5" i="3"/>
  <c r="AI5" i="3"/>
  <c r="AE5" i="3"/>
  <c r="AA5" i="3"/>
  <c r="AA4" i="3" s="1"/>
  <c r="AC5" i="3"/>
  <c r="AJ5" i="3"/>
  <c r="AF5" i="3"/>
  <c r="AB5" i="3"/>
  <c r="AB4" i="3" s="1"/>
  <c r="AK5" i="3"/>
  <c r="AK11" i="3"/>
  <c r="AG11" i="3"/>
  <c r="AC11" i="3"/>
  <c r="AB11" i="3"/>
  <c r="AL11" i="3"/>
  <c r="AH11" i="3"/>
  <c r="AD11" i="3"/>
  <c r="AJ11" i="3"/>
  <c r="AI11" i="3"/>
  <c r="AE11" i="3"/>
  <c r="AA11" i="3"/>
  <c r="AF11" i="3"/>
  <c r="J27" i="3"/>
  <c r="K27" i="3" s="1"/>
  <c r="L27" i="3" s="1"/>
  <c r="M27" i="3" s="1"/>
  <c r="N27" i="3" s="1"/>
  <c r="N64" i="10"/>
  <c r="N66" i="10"/>
  <c r="N63" i="10"/>
  <c r="M66" i="10"/>
  <c r="N70" i="10"/>
  <c r="C4" i="3"/>
  <c r="W11" i="3"/>
  <c r="S11" i="3"/>
  <c r="O11" i="3"/>
  <c r="X11" i="3"/>
  <c r="T11" i="3"/>
  <c r="P11" i="3"/>
  <c r="Y11" i="3"/>
  <c r="U11" i="3"/>
  <c r="Q11" i="3"/>
  <c r="Z11" i="3"/>
  <c r="V11" i="3"/>
  <c r="R11" i="3"/>
  <c r="W9" i="3"/>
  <c r="S9" i="3"/>
  <c r="O9" i="3"/>
  <c r="X9" i="3"/>
  <c r="T9" i="3"/>
  <c r="P9" i="3"/>
  <c r="Y9" i="3"/>
  <c r="U9" i="3"/>
  <c r="Q9" i="3"/>
  <c r="Z9" i="3"/>
  <c r="V9" i="3"/>
  <c r="R9" i="3"/>
  <c r="K5" i="3"/>
  <c r="Y5" i="3"/>
  <c r="U5" i="3"/>
  <c r="Q5" i="3"/>
  <c r="S5" i="3"/>
  <c r="X5" i="3"/>
  <c r="P5" i="3"/>
  <c r="Z5" i="3"/>
  <c r="V5" i="3"/>
  <c r="R5" i="3"/>
  <c r="W5" i="3"/>
  <c r="O5" i="3"/>
  <c r="T5" i="3"/>
  <c r="M67" i="10"/>
  <c r="M71" i="10"/>
  <c r="U11" i="1"/>
  <c r="Q11" i="1"/>
  <c r="K7" i="3"/>
  <c r="P7" i="3"/>
  <c r="Y7" i="3"/>
  <c r="U7" i="3"/>
  <c r="Q7" i="3"/>
  <c r="S7" i="3"/>
  <c r="T7" i="3"/>
  <c r="Z7" i="3"/>
  <c r="V7" i="3"/>
  <c r="R7" i="3"/>
  <c r="W7" i="3"/>
  <c r="O7" i="3"/>
  <c r="X7" i="3"/>
  <c r="N72" i="10"/>
  <c r="N16" i="1"/>
  <c r="J16" i="1"/>
  <c r="F16" i="1"/>
  <c r="K16" i="1"/>
  <c r="G16" i="1"/>
  <c r="C16" i="1"/>
  <c r="L16" i="1"/>
  <c r="H16" i="1"/>
  <c r="D16" i="1"/>
  <c r="M16" i="1"/>
  <c r="I16" i="1"/>
  <c r="E16" i="1"/>
  <c r="K9" i="3"/>
  <c r="K11" i="3"/>
  <c r="T64" i="10"/>
  <c r="S64" i="10"/>
  <c r="S69" i="10"/>
  <c r="T69" i="10"/>
  <c r="S65" i="10"/>
  <c r="T65" i="10"/>
  <c r="T70" i="10"/>
  <c r="P10" i="1"/>
  <c r="T10" i="1"/>
  <c r="X10" i="1"/>
  <c r="Z85" i="10"/>
  <c r="AC15" i="12" s="1"/>
  <c r="X86" i="10"/>
  <c r="AD13" i="12" s="1"/>
  <c r="Z87" i="10"/>
  <c r="AE15" i="12" s="1"/>
  <c r="X88" i="10"/>
  <c r="AF13" i="12" s="1"/>
  <c r="Z89" i="10"/>
  <c r="AG15" i="12" s="1"/>
  <c r="Y90" i="10"/>
  <c r="AH14" i="12" s="1"/>
  <c r="X91" i="10"/>
  <c r="AI13" i="12" s="1"/>
  <c r="Z92" i="10"/>
  <c r="AJ15" i="12" s="1"/>
  <c r="P11" i="1"/>
  <c r="T11" i="1"/>
  <c r="P12" i="1"/>
  <c r="T12" i="1"/>
  <c r="P13" i="1"/>
  <c r="T13" i="1"/>
  <c r="P14" i="1"/>
  <c r="T14" i="1"/>
  <c r="N71" i="10"/>
  <c r="S10" i="1"/>
  <c r="W10" i="1"/>
  <c r="AA10" i="1"/>
  <c r="W86" i="10"/>
  <c r="AD12" i="12" s="1"/>
  <c r="U87" i="10"/>
  <c r="AE11" i="12" s="1"/>
  <c r="Y87" i="10"/>
  <c r="AE14" i="12" s="1"/>
  <c r="W88" i="10"/>
  <c r="AF12" i="12" s="1"/>
  <c r="X90" i="10"/>
  <c r="AH13" i="12" s="1"/>
  <c r="W91" i="10"/>
  <c r="AI12" i="12" s="1"/>
  <c r="Z90" i="10"/>
  <c r="AH15" i="12" s="1"/>
  <c r="S11" i="1"/>
  <c r="S14" i="1"/>
  <c r="S15" i="1"/>
  <c r="K73" i="10"/>
  <c r="R10" i="1"/>
  <c r="V10" i="1"/>
  <c r="Z10" i="1"/>
  <c r="Z86" i="10"/>
  <c r="AD15" i="12" s="1"/>
  <c r="X87" i="10"/>
  <c r="AE13" i="12" s="1"/>
  <c r="Z91" i="10"/>
  <c r="AI15" i="12" s="1"/>
  <c r="W90" i="10"/>
  <c r="AH12" i="12" s="1"/>
  <c r="V11" i="1"/>
  <c r="R12" i="1"/>
  <c r="V14" i="1"/>
  <c r="T68" i="10"/>
  <c r="Q10" i="1"/>
  <c r="U10" i="1"/>
  <c r="U86" i="10"/>
  <c r="AD11" i="12" s="1"/>
  <c r="Y86" i="10"/>
  <c r="AD14" i="12" s="1"/>
  <c r="U90" i="10"/>
  <c r="AH11" i="12" s="1"/>
  <c r="AB28" i="2"/>
  <c r="AB27" i="2"/>
  <c r="AB24" i="2"/>
  <c r="S72" i="10"/>
  <c r="T66" i="10"/>
  <c r="S66" i="10"/>
  <c r="AB21" i="1"/>
  <c r="AB22" i="1"/>
  <c r="F5" i="3"/>
  <c r="J5" i="3"/>
  <c r="N5" i="3"/>
  <c r="F7" i="3"/>
  <c r="J7" i="3"/>
  <c r="N7" i="3"/>
  <c r="F9" i="3"/>
  <c r="J9" i="3"/>
  <c r="N9" i="3"/>
  <c r="F11" i="3"/>
  <c r="J11" i="3"/>
  <c r="N11" i="3"/>
  <c r="E5" i="3"/>
  <c r="I5" i="3"/>
  <c r="M5" i="3"/>
  <c r="E7" i="3"/>
  <c r="I7" i="3"/>
  <c r="M7" i="3"/>
  <c r="E9" i="3"/>
  <c r="I9" i="3"/>
  <c r="M9" i="3"/>
  <c r="E11" i="3"/>
  <c r="I11" i="3"/>
  <c r="M11" i="3"/>
  <c r="D5" i="3"/>
  <c r="H5" i="3"/>
  <c r="L5" i="3"/>
  <c r="D7" i="3"/>
  <c r="H7" i="3"/>
  <c r="L7" i="3"/>
  <c r="D9" i="3"/>
  <c r="H9" i="3"/>
  <c r="L9" i="3"/>
  <c r="D11" i="3"/>
  <c r="H11" i="3"/>
  <c r="L11" i="3"/>
  <c r="G5" i="3"/>
  <c r="G7" i="3"/>
  <c r="G9" i="3"/>
  <c r="G11" i="3"/>
  <c r="AF9" i="12" l="1"/>
  <c r="AD9" i="12"/>
  <c r="U92" i="10"/>
  <c r="AJ11" i="12" s="1"/>
  <c r="W11" i="12"/>
  <c r="W9" i="12" s="1"/>
  <c r="AE9" i="12"/>
  <c r="Q9" i="12"/>
  <c r="AH9" i="12"/>
  <c r="AC9" i="12"/>
  <c r="AG9" i="12"/>
  <c r="AI9" i="12"/>
  <c r="U13" i="14"/>
  <c r="AO16" i="12"/>
  <c r="S13" i="14"/>
  <c r="P13" i="14"/>
  <c r="R13" i="14"/>
  <c r="Q13" i="14"/>
  <c r="T13" i="14"/>
  <c r="O16" i="12"/>
  <c r="AB16" i="12"/>
  <c r="O5" i="2"/>
  <c r="AB26" i="2"/>
  <c r="AG11" i="1"/>
  <c r="AI11" i="1"/>
  <c r="AH14" i="1"/>
  <c r="AD14" i="1"/>
  <c r="AE14" i="1"/>
  <c r="AI13" i="1"/>
  <c r="AE15" i="1"/>
  <c r="AF15" i="1"/>
  <c r="AI15" i="1"/>
  <c r="AD15" i="1"/>
  <c r="AH15" i="1"/>
  <c r="AJ15" i="1"/>
  <c r="AF13" i="1"/>
  <c r="AG13" i="1"/>
  <c r="AE13" i="1"/>
  <c r="AH13" i="1"/>
  <c r="AG15" i="1"/>
  <c r="AC15" i="1"/>
  <c r="X92" i="10"/>
  <c r="AJ13" i="12" s="1"/>
  <c r="AI14" i="1"/>
  <c r="AC13" i="1"/>
  <c r="AD13" i="1"/>
  <c r="W14" i="1"/>
  <c r="AG14" i="1"/>
  <c r="AF14" i="1"/>
  <c r="AC14" i="1"/>
  <c r="AF12" i="1"/>
  <c r="AD12" i="1"/>
  <c r="AH11" i="1"/>
  <c r="AD11" i="1"/>
  <c r="AI12" i="1"/>
  <c r="AE11" i="1"/>
  <c r="AH12" i="1"/>
  <c r="W92" i="10"/>
  <c r="AJ12" i="12" s="1"/>
  <c r="W12" i="1"/>
  <c r="W13" i="1"/>
  <c r="Y92" i="10"/>
  <c r="AJ14" i="12" s="1"/>
  <c r="AJ11" i="1"/>
  <c r="W11" i="1"/>
  <c r="O93" i="10"/>
  <c r="X12" i="12" s="1"/>
  <c r="K94" i="10"/>
  <c r="R93" i="10"/>
  <c r="X15" i="12" s="1"/>
  <c r="Q93" i="10"/>
  <c r="X14" i="12" s="1"/>
  <c r="N93" i="10"/>
  <c r="P93" i="10"/>
  <c r="X13" i="12" s="1"/>
  <c r="M93" i="10"/>
  <c r="X11" i="12" s="1"/>
  <c r="X9" i="12" s="1"/>
  <c r="S70" i="10"/>
  <c r="U13" i="2"/>
  <c r="M73" i="10"/>
  <c r="AD4" i="3"/>
  <c r="L73" i="10"/>
  <c r="P8" i="12" s="1"/>
  <c r="AL10" i="1"/>
  <c r="AH10" i="1"/>
  <c r="AD10" i="1"/>
  <c r="AM10" i="1"/>
  <c r="AN10" i="1"/>
  <c r="AJ10" i="1"/>
  <c r="AF10" i="1"/>
  <c r="AI10" i="1"/>
  <c r="AK10" i="1"/>
  <c r="AG10" i="1"/>
  <c r="AC10" i="1"/>
  <c r="AC13" i="14" s="1"/>
  <c r="AE10" i="1"/>
  <c r="AC4" i="3"/>
  <c r="AK4" i="3"/>
  <c r="AG4" i="3"/>
  <c r="Q13" i="2"/>
  <c r="P13" i="2"/>
  <c r="AI4" i="3"/>
  <c r="F4" i="3"/>
  <c r="T13" i="2"/>
  <c r="AF4" i="3"/>
  <c r="AE4" i="3"/>
  <c r="AH4" i="3"/>
  <c r="AO16" i="1"/>
  <c r="AJ4" i="3"/>
  <c r="AL4" i="3"/>
  <c r="R13" i="2"/>
  <c r="S13" i="2"/>
  <c r="T72" i="10"/>
  <c r="V9" i="1"/>
  <c r="N73" i="10"/>
  <c r="O30" i="3" s="1"/>
  <c r="R9" i="1"/>
  <c r="T9" i="1"/>
  <c r="AB10" i="1"/>
  <c r="Q9" i="1"/>
  <c r="U9" i="1"/>
  <c r="P9" i="1"/>
  <c r="Q73" i="10"/>
  <c r="S9" i="1"/>
  <c r="X4" i="3"/>
  <c r="U4" i="3"/>
  <c r="R4" i="3"/>
  <c r="S63" i="10"/>
  <c r="T63" i="10"/>
  <c r="S68" i="10"/>
  <c r="T71" i="10"/>
  <c r="S71" i="10"/>
  <c r="T4" i="3"/>
  <c r="Q4" i="3"/>
  <c r="T67" i="10"/>
  <c r="S67" i="10"/>
  <c r="Y4" i="3"/>
  <c r="V4" i="3"/>
  <c r="W4" i="3"/>
  <c r="P4" i="3"/>
  <c r="Z4" i="3"/>
  <c r="O4" i="3"/>
  <c r="S4" i="3"/>
  <c r="K4" i="3"/>
  <c r="E4" i="3"/>
  <c r="I4" i="3"/>
  <c r="G4" i="3"/>
  <c r="L4" i="3"/>
  <c r="M4" i="3"/>
  <c r="J4" i="3"/>
  <c r="D4" i="3"/>
  <c r="N4" i="3"/>
  <c r="H4" i="3"/>
  <c r="AJ9" i="12" l="1"/>
  <c r="P6" i="12"/>
  <c r="P18" i="12" s="1"/>
  <c r="AC10" i="14"/>
  <c r="X8" i="12"/>
  <c r="X6" i="12" s="1"/>
  <c r="X18" i="12" s="1"/>
  <c r="P30" i="13"/>
  <c r="R8" i="12"/>
  <c r="R6" i="12" s="1"/>
  <c r="R18" i="12" s="1"/>
  <c r="Y8" i="12"/>
  <c r="V10" i="14"/>
  <c r="X12" i="2"/>
  <c r="Z12" i="14"/>
  <c r="Z9" i="14" s="1"/>
  <c r="V12" i="14"/>
  <c r="V9" i="14" s="1"/>
  <c r="R12" i="14"/>
  <c r="R9" i="14" s="1"/>
  <c r="AA12" i="14"/>
  <c r="W12" i="14"/>
  <c r="W9" i="14" s="1"/>
  <c r="S12" i="14"/>
  <c r="S9" i="14" s="1"/>
  <c r="X12" i="14"/>
  <c r="X9" i="14" s="1"/>
  <c r="T12" i="14"/>
  <c r="T9" i="14" s="1"/>
  <c r="P12" i="14"/>
  <c r="Y12" i="14"/>
  <c r="Y9" i="14" s="1"/>
  <c r="U12" i="14"/>
  <c r="U9" i="14" s="1"/>
  <c r="Q12" i="14"/>
  <c r="Q9" i="14" s="1"/>
  <c r="P9" i="14"/>
  <c r="AA8" i="12"/>
  <c r="T8" i="12"/>
  <c r="T6" i="12" s="1"/>
  <c r="T18" i="12" s="1"/>
  <c r="O30" i="13"/>
  <c r="U8" i="12"/>
  <c r="U6" i="12" s="1"/>
  <c r="U18" i="12" s="1"/>
  <c r="Q30" i="13"/>
  <c r="W30" i="13" s="1"/>
  <c r="W8" i="12"/>
  <c r="W6" i="12" s="1"/>
  <c r="W18" i="12" s="1"/>
  <c r="S10" i="14"/>
  <c r="Z8" i="12"/>
  <c r="Q8" i="12"/>
  <c r="Q6" i="12" s="1"/>
  <c r="Q18" i="12" s="1"/>
  <c r="Z11" i="14"/>
  <c r="V11" i="14"/>
  <c r="AA11" i="14"/>
  <c r="W11" i="14"/>
  <c r="S11" i="14"/>
  <c r="X11" i="14"/>
  <c r="T11" i="14"/>
  <c r="P11" i="14"/>
  <c r="Y11" i="14"/>
  <c r="U11" i="14"/>
  <c r="Q11" i="14"/>
  <c r="R11" i="14"/>
  <c r="S8" i="12"/>
  <c r="S6" i="12" s="1"/>
  <c r="S18" i="12" s="1"/>
  <c r="V8" i="12"/>
  <c r="V6" i="12" s="1"/>
  <c r="V18" i="12" s="1"/>
  <c r="Y10" i="14"/>
  <c r="AF13" i="14"/>
  <c r="AD13" i="14"/>
  <c r="AE13" i="14"/>
  <c r="W13" i="14"/>
  <c r="AG13" i="14"/>
  <c r="AH13" i="14"/>
  <c r="V93" i="10"/>
  <c r="AJ14" i="1"/>
  <c r="AJ13" i="1"/>
  <c r="AJ12" i="1"/>
  <c r="W13" i="2"/>
  <c r="W9" i="1"/>
  <c r="W93" i="10"/>
  <c r="AK12" i="12" s="1"/>
  <c r="X12" i="1"/>
  <c r="X13" i="1"/>
  <c r="X93" i="10"/>
  <c r="AK13" i="12" s="1"/>
  <c r="K95" i="10"/>
  <c r="Q94" i="10"/>
  <c r="Y14" i="12" s="1"/>
  <c r="N94" i="10"/>
  <c r="V94" i="10" s="1"/>
  <c r="O94" i="10"/>
  <c r="Y12" i="12" s="1"/>
  <c r="P94" i="10"/>
  <c r="Y13" i="12" s="1"/>
  <c r="M94" i="10"/>
  <c r="R94" i="10"/>
  <c r="Y15" i="12" s="1"/>
  <c r="U93" i="10"/>
  <c r="AK11" i="12" s="1"/>
  <c r="X11" i="1"/>
  <c r="Z93" i="10"/>
  <c r="AK15" i="12" s="1"/>
  <c r="X15" i="1"/>
  <c r="Y93" i="10"/>
  <c r="AK14" i="12" s="1"/>
  <c r="X14" i="1"/>
  <c r="AA12" i="2"/>
  <c r="V12" i="2"/>
  <c r="Y12" i="2"/>
  <c r="P12" i="2"/>
  <c r="W12" i="2"/>
  <c r="Q12" i="2"/>
  <c r="S12" i="2"/>
  <c r="Z12" i="2"/>
  <c r="T12" i="2"/>
  <c r="R12" i="2"/>
  <c r="U12" i="2"/>
  <c r="AE13" i="2"/>
  <c r="AE9" i="1"/>
  <c r="AI9" i="1"/>
  <c r="Q30" i="3"/>
  <c r="AC10" i="2"/>
  <c r="P30" i="3"/>
  <c r="S10" i="2"/>
  <c r="AG13" i="2"/>
  <c r="AG9" i="1"/>
  <c r="AH13" i="2"/>
  <c r="AH9" i="1"/>
  <c r="V10" i="2"/>
  <c r="AC13" i="2"/>
  <c r="AO10" i="1"/>
  <c r="AC9" i="1"/>
  <c r="AF9" i="1"/>
  <c r="AF13" i="2"/>
  <c r="AD9" i="1"/>
  <c r="AD13" i="2"/>
  <c r="Y10" i="2"/>
  <c r="T30" i="3"/>
  <c r="Z30" i="3" s="1"/>
  <c r="R73" i="10"/>
  <c r="AD8" i="12" s="1"/>
  <c r="AD6" i="12" s="1"/>
  <c r="AD18" i="12" s="1"/>
  <c r="S73" i="10"/>
  <c r="T73" i="10"/>
  <c r="U31" i="3" s="1"/>
  <c r="AB16" i="1"/>
  <c r="X8" i="14" l="1"/>
  <c r="S8" i="14"/>
  <c r="V8" i="14"/>
  <c r="Y11" i="12"/>
  <c r="Y9" i="12" s="1"/>
  <c r="AK9" i="12"/>
  <c r="Y6" i="12"/>
  <c r="Y18" i="12" s="1"/>
  <c r="Y26" i="12" s="1"/>
  <c r="W8" i="14"/>
  <c r="AB30" i="13"/>
  <c r="AD20" i="12"/>
  <c r="AD23" i="12" s="1"/>
  <c r="AD24" i="12" s="1"/>
  <c r="AD25" i="12" s="1"/>
  <c r="AD26" i="12"/>
  <c r="AM12" i="14"/>
  <c r="AM9" i="14" s="1"/>
  <c r="AI12" i="14"/>
  <c r="AE12" i="14"/>
  <c r="AE9" i="14" s="1"/>
  <c r="AN12" i="14"/>
  <c r="AJ12" i="14"/>
  <c r="AF12" i="14"/>
  <c r="AF9" i="14" s="1"/>
  <c r="AK12" i="14"/>
  <c r="AK9" i="14" s="1"/>
  <c r="AG12" i="14"/>
  <c r="AG9" i="14" s="1"/>
  <c r="AC12" i="14"/>
  <c r="AL12" i="14"/>
  <c r="AL9" i="14" s="1"/>
  <c r="AH12" i="14"/>
  <c r="AH9" i="14" s="1"/>
  <c r="AD12" i="14"/>
  <c r="AD9" i="14" s="1"/>
  <c r="S26" i="12"/>
  <c r="S20" i="12"/>
  <c r="S23" i="12" s="1"/>
  <c r="S24" i="12" s="1"/>
  <c r="S25" i="12" s="1"/>
  <c r="W26" i="12"/>
  <c r="W20" i="12"/>
  <c r="W23" i="12" s="1"/>
  <c r="W24" i="12" s="1"/>
  <c r="W25" i="12" s="1"/>
  <c r="U8" i="14"/>
  <c r="AA9" i="14"/>
  <c r="AA8" i="14" s="1"/>
  <c r="V26" i="12"/>
  <c r="V20" i="12"/>
  <c r="V23" i="12" s="1"/>
  <c r="V24" i="12" s="1"/>
  <c r="V25" i="12" s="1"/>
  <c r="R30" i="13"/>
  <c r="U30" i="13"/>
  <c r="X30" i="13"/>
  <c r="T30" i="13"/>
  <c r="Z30" i="13" s="1"/>
  <c r="X20" i="12"/>
  <c r="X23" i="12" s="1"/>
  <c r="X24" i="12" s="1"/>
  <c r="X25" i="12" s="1"/>
  <c r="X26" i="12"/>
  <c r="R8" i="14"/>
  <c r="Q8" i="14"/>
  <c r="T8" i="14"/>
  <c r="AJ8" i="12"/>
  <c r="AJ6" i="12" s="1"/>
  <c r="AJ18" i="12" s="1"/>
  <c r="AC8" i="12"/>
  <c r="AA30" i="13"/>
  <c r="AL8" i="12"/>
  <c r="AC30" i="13"/>
  <c r="AI30" i="13" s="1"/>
  <c r="AB8" i="12"/>
  <c r="U20" i="12"/>
  <c r="U23" i="12" s="1"/>
  <c r="U24" i="12" s="1"/>
  <c r="U25" i="12" s="1"/>
  <c r="U26" i="12"/>
  <c r="V30" i="13"/>
  <c r="S30" i="13"/>
  <c r="Y30" i="13"/>
  <c r="AB9" i="14"/>
  <c r="AB12" i="14"/>
  <c r="Z8" i="14"/>
  <c r="AF8" i="12"/>
  <c r="AF6" i="12" s="1"/>
  <c r="AF18" i="12" s="1"/>
  <c r="AF10" i="14"/>
  <c r="AM8" i="12"/>
  <c r="AH8" i="12"/>
  <c r="AH6" i="12" s="1"/>
  <c r="AH18" i="12" s="1"/>
  <c r="AK8" i="12"/>
  <c r="Q20" i="12"/>
  <c r="Q23" i="12" s="1"/>
  <c r="Q24" i="12" s="1"/>
  <c r="Q25" i="12" s="1"/>
  <c r="Q26" i="12"/>
  <c r="AH30" i="13"/>
  <c r="AK30" i="13"/>
  <c r="AE30" i="13"/>
  <c r="R20" i="12"/>
  <c r="R23" i="12" s="1"/>
  <c r="R24" i="12" s="1"/>
  <c r="R25" i="12" s="1"/>
  <c r="R26" i="12"/>
  <c r="AB11" i="14"/>
  <c r="Y8" i="14"/>
  <c r="AG8" i="12"/>
  <c r="AG6" i="12" s="1"/>
  <c r="AG18" i="12" s="1"/>
  <c r="AI8" i="12"/>
  <c r="AI6" i="12" s="1"/>
  <c r="AI18" i="12" s="1"/>
  <c r="AL10" i="14"/>
  <c r="AI10" i="14"/>
  <c r="AM11" i="14"/>
  <c r="AI11" i="14"/>
  <c r="AE11" i="14"/>
  <c r="AN11" i="14"/>
  <c r="AJ11" i="14"/>
  <c r="AF11" i="14"/>
  <c r="AK11" i="14"/>
  <c r="AG11" i="14"/>
  <c r="AC11" i="14"/>
  <c r="AL11" i="14"/>
  <c r="AH11" i="14"/>
  <c r="AD11" i="14"/>
  <c r="T20" i="12"/>
  <c r="T23" i="12" s="1"/>
  <c r="T24" i="12" s="1"/>
  <c r="T25" i="12" s="1"/>
  <c r="T26" i="12"/>
  <c r="AN8" i="12"/>
  <c r="AE8" i="12"/>
  <c r="AE6" i="12" s="1"/>
  <c r="AE18" i="12" s="1"/>
  <c r="AJ9" i="14"/>
  <c r="AJ8" i="14" s="1"/>
  <c r="AI9" i="14"/>
  <c r="AO10" i="14"/>
  <c r="AJ13" i="14"/>
  <c r="P26" i="12"/>
  <c r="P20" i="12"/>
  <c r="X13" i="14"/>
  <c r="AJ13" i="2"/>
  <c r="AK15" i="1"/>
  <c r="AK14" i="1"/>
  <c r="AK13" i="1"/>
  <c r="AJ9" i="1"/>
  <c r="AK11" i="1"/>
  <c r="AK12" i="1"/>
  <c r="X13" i="2"/>
  <c r="X9" i="1"/>
  <c r="Y13" i="1"/>
  <c r="X94" i="10"/>
  <c r="AL13" i="12" s="1"/>
  <c r="P95" i="10"/>
  <c r="Z13" i="12" s="1"/>
  <c r="M95" i="10"/>
  <c r="R95" i="10"/>
  <c r="Z15" i="12" s="1"/>
  <c r="Q95" i="10"/>
  <c r="Z14" i="12" s="1"/>
  <c r="N95" i="10"/>
  <c r="V95" i="10" s="1"/>
  <c r="K96" i="10"/>
  <c r="O95" i="10"/>
  <c r="Z12" i="12" s="1"/>
  <c r="Y11" i="1"/>
  <c r="U94" i="10"/>
  <c r="AL11" i="12" s="1"/>
  <c r="Y14" i="1"/>
  <c r="Y94" i="10"/>
  <c r="AL14" i="12" s="1"/>
  <c r="Y15" i="1"/>
  <c r="Z94" i="10"/>
  <c r="AL15" i="12" s="1"/>
  <c r="Y12" i="1"/>
  <c r="W94" i="10"/>
  <c r="AL12" i="12" s="1"/>
  <c r="AB12" i="2"/>
  <c r="AB30" i="3"/>
  <c r="AE30" i="3" s="1"/>
  <c r="AI10" i="2"/>
  <c r="AA30" i="3"/>
  <c r="AJ30" i="3" s="1"/>
  <c r="AC30" i="3"/>
  <c r="AI30" i="3" s="1"/>
  <c r="AF10" i="2"/>
  <c r="AM12" i="2"/>
  <c r="AI12" i="2"/>
  <c r="AE12" i="2"/>
  <c r="AN12" i="2"/>
  <c r="AJ12" i="2"/>
  <c r="AF12" i="2"/>
  <c r="AK12" i="2"/>
  <c r="AG12" i="2"/>
  <c r="AC12" i="2"/>
  <c r="AL12" i="2"/>
  <c r="AH12" i="2"/>
  <c r="AD12" i="2"/>
  <c r="AL10" i="2"/>
  <c r="N25" i="2"/>
  <c r="N26" i="2" s="1"/>
  <c r="M25" i="2"/>
  <c r="M26" i="2" s="1"/>
  <c r="L25" i="2"/>
  <c r="L26" i="2" s="1"/>
  <c r="K25" i="2"/>
  <c r="K26" i="2" s="1"/>
  <c r="J25" i="2"/>
  <c r="J26" i="2" s="1"/>
  <c r="I25" i="2"/>
  <c r="I26" i="2" s="1"/>
  <c r="H25" i="2"/>
  <c r="H26" i="2" s="1"/>
  <c r="G25" i="2"/>
  <c r="G26" i="2" s="1"/>
  <c r="F25" i="2"/>
  <c r="F26" i="2" s="1"/>
  <c r="E25" i="2"/>
  <c r="E26" i="2" s="1"/>
  <c r="D25" i="2"/>
  <c r="D26" i="2" s="1"/>
  <c r="C25" i="2"/>
  <c r="C24" i="13" s="1"/>
  <c r="N19" i="1"/>
  <c r="M19" i="1"/>
  <c r="L19" i="1"/>
  <c r="K19" i="1"/>
  <c r="J19" i="1"/>
  <c r="I19" i="1"/>
  <c r="H19" i="1"/>
  <c r="E19" i="1"/>
  <c r="D19" i="1"/>
  <c r="C19" i="1"/>
  <c r="O7" i="2"/>
  <c r="C20" i="2"/>
  <c r="O20" i="2" s="1"/>
  <c r="C19" i="2"/>
  <c r="C18" i="2"/>
  <c r="C17" i="2"/>
  <c r="C23" i="2"/>
  <c r="C22" i="2"/>
  <c r="G19" i="1"/>
  <c r="N28" i="2"/>
  <c r="M28" i="2"/>
  <c r="L28" i="2"/>
  <c r="K28" i="2"/>
  <c r="J28" i="2"/>
  <c r="I28" i="2"/>
  <c r="H28" i="2"/>
  <c r="G28" i="2"/>
  <c r="F28" i="2"/>
  <c r="E28" i="2"/>
  <c r="D28" i="2"/>
  <c r="C28" i="2"/>
  <c r="N27" i="2"/>
  <c r="N29" i="2" s="1"/>
  <c r="M27" i="2"/>
  <c r="M29" i="2" s="1"/>
  <c r="L27" i="2"/>
  <c r="L29" i="2" s="1"/>
  <c r="K27" i="2"/>
  <c r="K29" i="2" s="1"/>
  <c r="J27" i="2"/>
  <c r="J29" i="2" s="1"/>
  <c r="I27" i="2"/>
  <c r="I29" i="2" s="1"/>
  <c r="H27" i="2"/>
  <c r="H29" i="2" s="1"/>
  <c r="G27" i="2"/>
  <c r="G29" i="2" s="1"/>
  <c r="F27" i="2"/>
  <c r="F29" i="2" s="1"/>
  <c r="E27" i="2"/>
  <c r="E29" i="2" s="1"/>
  <c r="D27" i="2"/>
  <c r="D29" i="2" s="1"/>
  <c r="C27" i="2"/>
  <c r="N15" i="1"/>
  <c r="M15" i="1"/>
  <c r="L15" i="1"/>
  <c r="K15" i="1"/>
  <c r="J15" i="1"/>
  <c r="I15" i="1"/>
  <c r="H15" i="1"/>
  <c r="G15" i="1"/>
  <c r="F15" i="1"/>
  <c r="E15" i="1"/>
  <c r="D15" i="1"/>
  <c r="C15" i="1"/>
  <c r="N14" i="1"/>
  <c r="M14" i="1"/>
  <c r="L14" i="1"/>
  <c r="K14" i="1"/>
  <c r="J14" i="1"/>
  <c r="I14" i="1"/>
  <c r="H14" i="1"/>
  <c r="G14" i="1"/>
  <c r="F14" i="1"/>
  <c r="E14" i="1"/>
  <c r="D14" i="1"/>
  <c r="C14" i="1"/>
  <c r="N13" i="1"/>
  <c r="M13" i="1"/>
  <c r="L13" i="1"/>
  <c r="K13" i="1"/>
  <c r="J13" i="1"/>
  <c r="I13" i="1"/>
  <c r="H13" i="1"/>
  <c r="G13" i="1"/>
  <c r="F13" i="1"/>
  <c r="E13" i="1"/>
  <c r="D13" i="1"/>
  <c r="C13" i="1"/>
  <c r="N12" i="1"/>
  <c r="M12" i="1"/>
  <c r="L12" i="1"/>
  <c r="K12" i="1"/>
  <c r="J12" i="1"/>
  <c r="I12" i="1"/>
  <c r="H12" i="1"/>
  <c r="G12" i="1"/>
  <c r="F12" i="1"/>
  <c r="E12" i="1"/>
  <c r="D12" i="1"/>
  <c r="C12" i="1"/>
  <c r="N11" i="1"/>
  <c r="M11" i="1"/>
  <c r="L11" i="1"/>
  <c r="K11" i="1"/>
  <c r="J11" i="1"/>
  <c r="I11" i="1"/>
  <c r="H11" i="1"/>
  <c r="G11" i="1"/>
  <c r="F11" i="1"/>
  <c r="E11" i="1"/>
  <c r="D11" i="1"/>
  <c r="C11" i="1"/>
  <c r="N10" i="1"/>
  <c r="N13" i="14" s="1"/>
  <c r="M10" i="1"/>
  <c r="L10" i="1"/>
  <c r="L13" i="14" s="1"/>
  <c r="K10" i="1"/>
  <c r="J10" i="1"/>
  <c r="J13" i="14" s="1"/>
  <c r="I10" i="1"/>
  <c r="I13" i="14" s="1"/>
  <c r="H10" i="1"/>
  <c r="G10" i="1"/>
  <c r="G13" i="14" s="1"/>
  <c r="F10" i="1"/>
  <c r="F13" i="14" s="1"/>
  <c r="E10" i="1"/>
  <c r="E13" i="14" s="1"/>
  <c r="D10" i="1"/>
  <c r="D13" i="14" s="1"/>
  <c r="C10" i="1"/>
  <c r="C13" i="14" s="1"/>
  <c r="N7" i="1"/>
  <c r="M7" i="1"/>
  <c r="L7" i="1"/>
  <c r="K7" i="1"/>
  <c r="J7" i="1"/>
  <c r="I7" i="1"/>
  <c r="H7" i="1"/>
  <c r="G7" i="1"/>
  <c r="F7" i="1"/>
  <c r="E7" i="1"/>
  <c r="D7" i="1"/>
  <c r="C7" i="1"/>
  <c r="N5" i="1"/>
  <c r="N17" i="1" s="1"/>
  <c r="M5" i="1"/>
  <c r="L5" i="1"/>
  <c r="K5" i="1"/>
  <c r="K17" i="1" s="1"/>
  <c r="J5" i="1"/>
  <c r="J17" i="1" s="1"/>
  <c r="I5" i="1"/>
  <c r="I17" i="1" s="1"/>
  <c r="H5" i="1"/>
  <c r="H17" i="1" s="1"/>
  <c r="G5" i="1"/>
  <c r="F5" i="1"/>
  <c r="F17" i="1" s="1"/>
  <c r="E5" i="1"/>
  <c r="E17" i="1" s="1"/>
  <c r="D5" i="1"/>
  <c r="C5" i="1"/>
  <c r="E73" i="10"/>
  <c r="H72" i="10"/>
  <c r="G72" i="10"/>
  <c r="H71" i="10"/>
  <c r="G71" i="10"/>
  <c r="H70" i="10"/>
  <c r="G70" i="10"/>
  <c r="H69" i="10"/>
  <c r="G69" i="10"/>
  <c r="H68" i="10"/>
  <c r="G68" i="10"/>
  <c r="H67" i="10"/>
  <c r="G67" i="10"/>
  <c r="H66" i="10"/>
  <c r="G66" i="10"/>
  <c r="H65" i="10"/>
  <c r="G65" i="10"/>
  <c r="H64" i="10"/>
  <c r="G64" i="10"/>
  <c r="G63" i="10"/>
  <c r="AK6" i="12" l="1"/>
  <c r="AK18" i="12" s="1"/>
  <c r="Y20" i="12"/>
  <c r="Y23" i="12" s="1"/>
  <c r="Y24" i="12" s="1"/>
  <c r="Y25" i="12" s="1"/>
  <c r="AL9" i="12"/>
  <c r="Z11" i="12"/>
  <c r="Z9" i="12" s="1"/>
  <c r="Z6" i="12" s="1"/>
  <c r="AO11" i="14"/>
  <c r="AF8" i="14"/>
  <c r="AI20" i="12"/>
  <c r="AI23" i="12" s="1"/>
  <c r="AI24" i="12" s="1"/>
  <c r="AI25" i="12" s="1"/>
  <c r="AI26" i="12"/>
  <c r="AD30" i="13"/>
  <c r="AJ30" i="13"/>
  <c r="AF30" i="13"/>
  <c r="AL30" i="13" s="1"/>
  <c r="AG30" i="13"/>
  <c r="AH8" i="14"/>
  <c r="AN9" i="14"/>
  <c r="AN8" i="14" s="1"/>
  <c r="AK8" i="14"/>
  <c r="AE8" i="14"/>
  <c r="AE20" i="12"/>
  <c r="AE23" i="12" s="1"/>
  <c r="AE24" i="12" s="1"/>
  <c r="AE25" i="12" s="1"/>
  <c r="AE26" i="12"/>
  <c r="AH26" i="12"/>
  <c r="AH20" i="12"/>
  <c r="AH23" i="12" s="1"/>
  <c r="AH24" i="12" s="1"/>
  <c r="AH25" i="12" s="1"/>
  <c r="AD8" i="14"/>
  <c r="AG8" i="14"/>
  <c r="AG26" i="12"/>
  <c r="AG20" i="12"/>
  <c r="AG23" i="12" s="1"/>
  <c r="AG24" i="12" s="1"/>
  <c r="AG25" i="12" s="1"/>
  <c r="AK20" i="12"/>
  <c r="AK23" i="12" s="1"/>
  <c r="AK24" i="12" s="1"/>
  <c r="AK25" i="12" s="1"/>
  <c r="AK26" i="12"/>
  <c r="AF20" i="12"/>
  <c r="AF23" i="12" s="1"/>
  <c r="AF24" i="12" s="1"/>
  <c r="AF25" i="12" s="1"/>
  <c r="AF26" i="12"/>
  <c r="AJ26" i="12"/>
  <c r="AJ20" i="12"/>
  <c r="AJ23" i="12" s="1"/>
  <c r="AJ24" i="12" s="1"/>
  <c r="AJ25" i="12" s="1"/>
  <c r="AO12" i="14"/>
  <c r="AC9" i="14"/>
  <c r="AM8" i="14"/>
  <c r="AO8" i="12"/>
  <c r="AC6" i="12"/>
  <c r="AI8" i="14"/>
  <c r="AL8" i="14"/>
  <c r="G17" i="1"/>
  <c r="F6" i="2"/>
  <c r="F6" i="14"/>
  <c r="J6" i="2"/>
  <c r="J6" i="14"/>
  <c r="N6" i="2"/>
  <c r="N6" i="14"/>
  <c r="E6" i="2"/>
  <c r="E6" i="14"/>
  <c r="I6" i="2"/>
  <c r="I6" i="14"/>
  <c r="M6" i="2"/>
  <c r="M6" i="14"/>
  <c r="M13" i="2"/>
  <c r="M13" i="14"/>
  <c r="D24" i="13"/>
  <c r="D6" i="2"/>
  <c r="D6" i="14"/>
  <c r="H6" i="2"/>
  <c r="H6" i="14"/>
  <c r="L6" i="2"/>
  <c r="L6" i="14"/>
  <c r="H13" i="2"/>
  <c r="H13" i="14"/>
  <c r="P23" i="12"/>
  <c r="AK13" i="14"/>
  <c r="C6" i="14"/>
  <c r="G6" i="2"/>
  <c r="G6" i="14"/>
  <c r="K6" i="2"/>
  <c r="K6" i="14"/>
  <c r="K13" i="2"/>
  <c r="K13" i="14"/>
  <c r="Y13" i="14"/>
  <c r="C29" i="2"/>
  <c r="C16" i="2"/>
  <c r="O22" i="2"/>
  <c r="C26" i="2"/>
  <c r="O23" i="2"/>
  <c r="L17" i="1"/>
  <c r="D17" i="1"/>
  <c r="AK13" i="2"/>
  <c r="AK9" i="1"/>
  <c r="AL15" i="1"/>
  <c r="AL14" i="1"/>
  <c r="M17" i="1"/>
  <c r="AL13" i="1"/>
  <c r="AL12" i="1"/>
  <c r="AL11" i="1"/>
  <c r="C24" i="3"/>
  <c r="D24" i="3" s="1"/>
  <c r="E24" i="3" s="1"/>
  <c r="F24" i="3" s="1"/>
  <c r="G24" i="3" s="1"/>
  <c r="H24" i="3" s="1"/>
  <c r="I24" i="3" s="1"/>
  <c r="I23" i="3" s="1"/>
  <c r="C4" i="1"/>
  <c r="C29" i="13" s="1"/>
  <c r="C17" i="1"/>
  <c r="Z13" i="1"/>
  <c r="X95" i="10"/>
  <c r="AM13" i="12" s="1"/>
  <c r="O96" i="10"/>
  <c r="P96" i="10"/>
  <c r="Q96" i="10"/>
  <c r="R96" i="10"/>
  <c r="M96" i="10"/>
  <c r="N96" i="10"/>
  <c r="U95" i="10"/>
  <c r="AM11" i="12" s="1"/>
  <c r="Z11" i="1"/>
  <c r="Z12" i="1"/>
  <c r="W95" i="10"/>
  <c r="AM12" i="12" s="1"/>
  <c r="Z15" i="1"/>
  <c r="Z95" i="10"/>
  <c r="AM15" i="12" s="1"/>
  <c r="Y9" i="1"/>
  <c r="Y13" i="2"/>
  <c r="Y95" i="10"/>
  <c r="AM14" i="12" s="1"/>
  <c r="Z14" i="1"/>
  <c r="D13" i="2"/>
  <c r="L13" i="2"/>
  <c r="J13" i="2"/>
  <c r="AH30" i="3"/>
  <c r="AK30" i="3"/>
  <c r="AD30" i="3"/>
  <c r="AG30" i="3"/>
  <c r="AF30" i="3"/>
  <c r="AL30" i="3" s="1"/>
  <c r="AO10" i="2"/>
  <c r="AF9" i="2"/>
  <c r="AI9" i="2"/>
  <c r="AC9" i="2"/>
  <c r="AO12" i="2"/>
  <c r="AJ9" i="2"/>
  <c r="AM9" i="2"/>
  <c r="U9" i="2"/>
  <c r="T9" i="2"/>
  <c r="AL9" i="2"/>
  <c r="P9" i="2"/>
  <c r="V9" i="2"/>
  <c r="AG9" i="2"/>
  <c r="R9" i="2"/>
  <c r="Q9" i="2"/>
  <c r="Z9" i="2"/>
  <c r="S9" i="2"/>
  <c r="W9" i="2"/>
  <c r="X9" i="2"/>
  <c r="AD9" i="2"/>
  <c r="Y9" i="2"/>
  <c r="AH9" i="2"/>
  <c r="AK9" i="2"/>
  <c r="AE9" i="2"/>
  <c r="F9" i="1"/>
  <c r="F13" i="2"/>
  <c r="N9" i="1"/>
  <c r="N13" i="2"/>
  <c r="O17" i="2"/>
  <c r="C9" i="1"/>
  <c r="C15" i="3" s="1"/>
  <c r="C13" i="2"/>
  <c r="G9" i="1"/>
  <c r="G13" i="2"/>
  <c r="E9" i="1"/>
  <c r="E13" i="2"/>
  <c r="I9" i="1"/>
  <c r="I13" i="2"/>
  <c r="C6" i="2"/>
  <c r="M9" i="1"/>
  <c r="J9" i="1"/>
  <c r="K9" i="1"/>
  <c r="K4" i="1"/>
  <c r="I19" i="2"/>
  <c r="O19" i="2" s="1"/>
  <c r="AB19" i="2"/>
  <c r="I18" i="2"/>
  <c r="G4" i="1"/>
  <c r="O25" i="2"/>
  <c r="D9" i="1"/>
  <c r="H9" i="1"/>
  <c r="L9" i="1"/>
  <c r="O21" i="1"/>
  <c r="O14" i="1"/>
  <c r="M4" i="1"/>
  <c r="F4" i="1"/>
  <c r="D4" i="1"/>
  <c r="I4" i="1"/>
  <c r="O11" i="1"/>
  <c r="O13" i="1"/>
  <c r="O15" i="1"/>
  <c r="N4" i="1"/>
  <c r="O12" i="1"/>
  <c r="E4" i="1"/>
  <c r="L4" i="1"/>
  <c r="G73" i="10"/>
  <c r="H4" i="1"/>
  <c r="F73" i="10"/>
  <c r="F8" i="12" s="1"/>
  <c r="F6" i="12" s="1"/>
  <c r="F18" i="12" s="1"/>
  <c r="J4" i="1"/>
  <c r="O5" i="1"/>
  <c r="O7" i="1"/>
  <c r="P7" i="1" s="1"/>
  <c r="O22" i="1"/>
  <c r="H73" i="10"/>
  <c r="P10" i="2" s="1"/>
  <c r="O24" i="2"/>
  <c r="F19" i="1"/>
  <c r="O19" i="1" s="1"/>
  <c r="O27" i="2"/>
  <c r="O28" i="2"/>
  <c r="O10" i="1"/>
  <c r="Q97" i="10" l="1"/>
  <c r="AA14" i="12"/>
  <c r="AB14" i="12" s="1"/>
  <c r="AM9" i="12"/>
  <c r="AM6" i="12" s="1"/>
  <c r="AM18" i="12" s="1"/>
  <c r="R97" i="10"/>
  <c r="AA15" i="12"/>
  <c r="AB15" i="12" s="1"/>
  <c r="AL6" i="12"/>
  <c r="AL18" i="12" s="1"/>
  <c r="M97" i="10"/>
  <c r="AA11" i="12"/>
  <c r="O97" i="10"/>
  <c r="AA12" i="12"/>
  <c r="AB12" i="12" s="1"/>
  <c r="P97" i="10"/>
  <c r="AA13" i="12"/>
  <c r="AB13" i="12" s="1"/>
  <c r="Z18" i="12"/>
  <c r="AC18" i="12"/>
  <c r="AC8" i="14"/>
  <c r="AO9" i="14"/>
  <c r="AO8" i="14" s="1"/>
  <c r="F20" i="12"/>
  <c r="F23" i="12" s="1"/>
  <c r="F24" i="12" s="1"/>
  <c r="F25" i="12" s="1"/>
  <c r="F26" i="12"/>
  <c r="M12" i="14"/>
  <c r="E12" i="14"/>
  <c r="N12" i="14"/>
  <c r="J12" i="14"/>
  <c r="F12" i="14"/>
  <c r="K12" i="14"/>
  <c r="G12" i="14"/>
  <c r="C12" i="14"/>
  <c r="L12" i="14"/>
  <c r="H12" i="14"/>
  <c r="D12" i="14"/>
  <c r="I12" i="14"/>
  <c r="H8" i="12"/>
  <c r="H6" i="12" s="1"/>
  <c r="H18" i="12" s="1"/>
  <c r="J8" i="12"/>
  <c r="J6" i="12" s="1"/>
  <c r="J18" i="12" s="1"/>
  <c r="E8" i="12"/>
  <c r="E6" i="12" s="1"/>
  <c r="E18" i="12" s="1"/>
  <c r="C9" i="14"/>
  <c r="L8" i="12"/>
  <c r="L6" i="12" s="1"/>
  <c r="L18" i="12" s="1"/>
  <c r="K8" i="12"/>
  <c r="K6" i="12" s="1"/>
  <c r="K18" i="12" s="1"/>
  <c r="M9" i="14"/>
  <c r="I10" i="14"/>
  <c r="D8" i="12"/>
  <c r="D6" i="12" s="1"/>
  <c r="D18" i="12" s="1"/>
  <c r="D9" i="14"/>
  <c r="C30" i="13"/>
  <c r="F10" i="14"/>
  <c r="P10" i="14"/>
  <c r="I9" i="14"/>
  <c r="L9" i="14"/>
  <c r="M11" i="14"/>
  <c r="I11" i="14"/>
  <c r="E11" i="14"/>
  <c r="N11" i="14"/>
  <c r="J11" i="14"/>
  <c r="F11" i="14"/>
  <c r="K11" i="14"/>
  <c r="G11" i="14"/>
  <c r="C11" i="14"/>
  <c r="L11" i="14"/>
  <c r="H11" i="14"/>
  <c r="D11" i="14"/>
  <c r="G8" i="12"/>
  <c r="G6" i="12" s="1"/>
  <c r="G18" i="12" s="1"/>
  <c r="D30" i="13"/>
  <c r="M8" i="12"/>
  <c r="M6" i="12" s="1"/>
  <c r="M18" i="12" s="1"/>
  <c r="K9" i="14"/>
  <c r="J9" i="14"/>
  <c r="J8" i="14" s="1"/>
  <c r="J30" i="14" s="1"/>
  <c r="J31" i="14" s="1"/>
  <c r="E9" i="14"/>
  <c r="H9" i="14"/>
  <c r="C8" i="12"/>
  <c r="N8" i="12"/>
  <c r="N6" i="12" s="1"/>
  <c r="N18" i="12" s="1"/>
  <c r="I8" i="12"/>
  <c r="I6" i="12" s="1"/>
  <c r="I18" i="12" s="1"/>
  <c r="G9" i="14"/>
  <c r="F9" i="14"/>
  <c r="E30" i="13"/>
  <c r="L10" i="14"/>
  <c r="O13" i="14"/>
  <c r="AL13" i="14"/>
  <c r="C15" i="13"/>
  <c r="O6" i="14"/>
  <c r="P24" i="12"/>
  <c r="P25" i="12" s="1"/>
  <c r="E24" i="13"/>
  <c r="Z13" i="14"/>
  <c r="G145" i="10"/>
  <c r="I145" i="10" s="1"/>
  <c r="O27" i="13" s="1"/>
  <c r="F25" i="13"/>
  <c r="G25" i="13"/>
  <c r="C25" i="13"/>
  <c r="C23" i="13" s="1"/>
  <c r="H25" i="13"/>
  <c r="D25" i="13"/>
  <c r="D23" i="13" s="1"/>
  <c r="E25" i="13"/>
  <c r="D29" i="13"/>
  <c r="O29" i="2"/>
  <c r="I16" i="2"/>
  <c r="I21" i="2" s="1"/>
  <c r="C21" i="2"/>
  <c r="O26" i="2"/>
  <c r="O6" i="2"/>
  <c r="AA9" i="2"/>
  <c r="V96" i="10"/>
  <c r="V97" i="10" s="1"/>
  <c r="N97" i="10"/>
  <c r="AH8" i="1"/>
  <c r="AL13" i="2"/>
  <c r="AL9" i="1"/>
  <c r="AM15" i="1"/>
  <c r="AM13" i="1"/>
  <c r="AM14" i="1"/>
  <c r="AM12" i="1"/>
  <c r="AM11" i="1"/>
  <c r="C29" i="3"/>
  <c r="D29" i="3" s="1"/>
  <c r="E29" i="3" s="1"/>
  <c r="F29" i="3" s="1"/>
  <c r="G29" i="3" s="1"/>
  <c r="H29" i="3" s="1"/>
  <c r="I29" i="3" s="1"/>
  <c r="J29" i="3" s="1"/>
  <c r="K29" i="3" s="1"/>
  <c r="L29" i="3" s="1"/>
  <c r="M29" i="3" s="1"/>
  <c r="N29" i="3" s="1"/>
  <c r="P5" i="1"/>
  <c r="O17" i="1"/>
  <c r="U96" i="10"/>
  <c r="AA11" i="1"/>
  <c r="W96" i="10"/>
  <c r="AA12" i="1"/>
  <c r="AB12" i="1" s="1"/>
  <c r="Z9" i="1"/>
  <c r="Z13" i="2"/>
  <c r="Z96" i="10"/>
  <c r="AA15" i="1"/>
  <c r="AB15" i="1" s="1"/>
  <c r="AA13" i="1"/>
  <c r="AB13" i="1" s="1"/>
  <c r="X96" i="10"/>
  <c r="AA14" i="1"/>
  <c r="AB14" i="1" s="1"/>
  <c r="Y96" i="10"/>
  <c r="C9" i="2"/>
  <c r="C8" i="1"/>
  <c r="AD8" i="1"/>
  <c r="I8" i="1"/>
  <c r="AM8" i="1"/>
  <c r="S8" i="1"/>
  <c r="AA8" i="1"/>
  <c r="X8" i="1"/>
  <c r="D8" i="1"/>
  <c r="F8" i="1"/>
  <c r="AJ8" i="1"/>
  <c r="AK8" i="1"/>
  <c r="Z8" i="1"/>
  <c r="P8" i="1"/>
  <c r="X11" i="2"/>
  <c r="X8" i="2" s="1"/>
  <c r="U11" i="2"/>
  <c r="U8" i="2" s="1"/>
  <c r="R11" i="2"/>
  <c r="R8" i="2" s="1"/>
  <c r="T11" i="2"/>
  <c r="T8" i="2" s="1"/>
  <c r="Y11" i="2"/>
  <c r="Y8" i="2" s="1"/>
  <c r="V11" i="2"/>
  <c r="V8" i="2" s="1"/>
  <c r="S11" i="2"/>
  <c r="S8" i="2" s="1"/>
  <c r="P11" i="2"/>
  <c r="P8" i="2" s="1"/>
  <c r="Z11" i="2"/>
  <c r="Z8" i="2" s="1"/>
  <c r="W11" i="2"/>
  <c r="W8" i="2" s="1"/>
  <c r="AA11" i="2"/>
  <c r="Q11" i="2"/>
  <c r="Q8" i="2" s="1"/>
  <c r="AM11" i="2"/>
  <c r="AM8" i="2" s="1"/>
  <c r="AJ11" i="2"/>
  <c r="AJ8" i="2" s="1"/>
  <c r="AC11" i="2"/>
  <c r="AC8" i="2" s="1"/>
  <c r="AN11" i="2"/>
  <c r="AG11" i="2"/>
  <c r="AG8" i="2" s="1"/>
  <c r="AD11" i="2"/>
  <c r="AD8" i="2" s="1"/>
  <c r="AE11" i="2"/>
  <c r="AE8" i="2" s="1"/>
  <c r="AK11" i="2"/>
  <c r="AK8" i="2" s="1"/>
  <c r="AH11" i="2"/>
  <c r="AH8" i="2" s="1"/>
  <c r="AI11" i="2"/>
  <c r="AI8" i="2" s="1"/>
  <c r="AF11" i="2"/>
  <c r="AF8" i="2" s="1"/>
  <c r="AL11" i="2"/>
  <c r="AL8" i="2" s="1"/>
  <c r="AN9" i="2"/>
  <c r="L8" i="1"/>
  <c r="G8" i="1"/>
  <c r="G6" i="1" s="1"/>
  <c r="G18" i="1" s="1"/>
  <c r="K8" i="1"/>
  <c r="K6" i="1" s="1"/>
  <c r="K18" i="1" s="1"/>
  <c r="AF8" i="1"/>
  <c r="AE8" i="1"/>
  <c r="U8" i="1"/>
  <c r="Q8" i="1"/>
  <c r="H9" i="2"/>
  <c r="L10" i="2"/>
  <c r="AN8" i="1"/>
  <c r="J8" i="1"/>
  <c r="E8" i="1"/>
  <c r="E6" i="1" s="1"/>
  <c r="E18" i="1" s="1"/>
  <c r="N8" i="1"/>
  <c r="AL8" i="1"/>
  <c r="W8" i="1"/>
  <c r="Y8" i="1"/>
  <c r="R8" i="1"/>
  <c r="H8" i="1"/>
  <c r="M8" i="1"/>
  <c r="I10" i="2"/>
  <c r="V8" i="1"/>
  <c r="AI8" i="1"/>
  <c r="T8" i="1"/>
  <c r="AG8" i="1"/>
  <c r="AC8" i="1"/>
  <c r="X7" i="1"/>
  <c r="T7" i="1"/>
  <c r="Z7" i="1"/>
  <c r="R7" i="1"/>
  <c r="AA7" i="1"/>
  <c r="S7" i="1"/>
  <c r="Y7" i="1"/>
  <c r="U7" i="1"/>
  <c r="Q7" i="1"/>
  <c r="V7" i="1"/>
  <c r="W7" i="1"/>
  <c r="Z5" i="1"/>
  <c r="V5" i="1"/>
  <c r="R5" i="1"/>
  <c r="X5" i="1"/>
  <c r="T5" i="1"/>
  <c r="Y5" i="1"/>
  <c r="U5" i="1"/>
  <c r="AA5" i="1"/>
  <c r="W5" i="1"/>
  <c r="S5" i="1"/>
  <c r="Q5" i="1"/>
  <c r="F25" i="3"/>
  <c r="F23" i="3" s="1"/>
  <c r="D15" i="3"/>
  <c r="E15" i="3" s="1"/>
  <c r="F15" i="3" s="1"/>
  <c r="G15" i="3" s="1"/>
  <c r="H15" i="3" s="1"/>
  <c r="I15" i="3" s="1"/>
  <c r="J15" i="3" s="1"/>
  <c r="K15" i="3" s="1"/>
  <c r="L15" i="3" s="1"/>
  <c r="M15" i="3" s="1"/>
  <c r="N15" i="3" s="1"/>
  <c r="D25" i="3"/>
  <c r="D23" i="3" s="1"/>
  <c r="H25" i="3"/>
  <c r="H23" i="3" s="1"/>
  <c r="E25" i="3"/>
  <c r="E23" i="3" s="1"/>
  <c r="O18" i="2"/>
  <c r="O16" i="2" s="1"/>
  <c r="O21" i="2" s="1"/>
  <c r="J24" i="3"/>
  <c r="J23" i="3" s="1"/>
  <c r="G25" i="3"/>
  <c r="G23" i="3" s="1"/>
  <c r="P31" i="3"/>
  <c r="V31" i="3" s="1"/>
  <c r="Q31" i="3"/>
  <c r="W31" i="3" s="1"/>
  <c r="R31" i="3"/>
  <c r="X31" i="3" s="1"/>
  <c r="S31" i="3"/>
  <c r="Y31" i="3" s="1"/>
  <c r="AB18" i="2"/>
  <c r="AB16" i="2" s="1"/>
  <c r="AB21" i="2" s="1"/>
  <c r="C25" i="3"/>
  <c r="C23" i="3" s="1"/>
  <c r="O13" i="2"/>
  <c r="O9" i="1"/>
  <c r="O4" i="1"/>
  <c r="D9" i="2"/>
  <c r="L9" i="2"/>
  <c r="C30" i="3"/>
  <c r="E30" i="3"/>
  <c r="D30" i="3"/>
  <c r="F9" i="2"/>
  <c r="F10" i="2"/>
  <c r="K12" i="2"/>
  <c r="G12" i="2"/>
  <c r="C12" i="2"/>
  <c r="K9" i="2"/>
  <c r="G9" i="2"/>
  <c r="L12" i="2"/>
  <c r="H12" i="2"/>
  <c r="D12" i="2"/>
  <c r="M12" i="2"/>
  <c r="I12" i="2"/>
  <c r="E12" i="2"/>
  <c r="M9" i="2"/>
  <c r="I9" i="2"/>
  <c r="E9" i="2"/>
  <c r="N12" i="2"/>
  <c r="J12" i="2"/>
  <c r="F12" i="2"/>
  <c r="J9" i="2"/>
  <c r="K31" i="3"/>
  <c r="F31" i="3"/>
  <c r="L31" i="3" s="1"/>
  <c r="G31" i="3"/>
  <c r="M31" i="3" s="1"/>
  <c r="I31" i="3"/>
  <c r="J31" i="3"/>
  <c r="K11" i="2"/>
  <c r="G11" i="2"/>
  <c r="C11" i="2"/>
  <c r="L11" i="2"/>
  <c r="H11" i="2"/>
  <c r="D11" i="2"/>
  <c r="M11" i="2"/>
  <c r="I11" i="2"/>
  <c r="E11" i="2"/>
  <c r="N11" i="2"/>
  <c r="J11" i="2"/>
  <c r="F11" i="2"/>
  <c r="O10" i="14" l="1"/>
  <c r="O12" i="14"/>
  <c r="Z97" i="10"/>
  <c r="AN15" i="12"/>
  <c r="AO15" i="12" s="1"/>
  <c r="W97" i="10"/>
  <c r="AN12" i="12"/>
  <c r="AO12" i="12" s="1"/>
  <c r="AA9" i="12"/>
  <c r="AB11" i="12"/>
  <c r="Y97" i="10"/>
  <c r="AN14" i="12"/>
  <c r="AO14" i="12" s="1"/>
  <c r="U97" i="10"/>
  <c r="AN11" i="12"/>
  <c r="Z20" i="12"/>
  <c r="Z26" i="12"/>
  <c r="AL26" i="12"/>
  <c r="AL20" i="12"/>
  <c r="AL23" i="12" s="1"/>
  <c r="AL24" i="12" s="1"/>
  <c r="AL25" i="12" s="1"/>
  <c r="X97" i="10"/>
  <c r="AN13" i="12"/>
  <c r="AO13" i="12" s="1"/>
  <c r="AM20" i="12"/>
  <c r="AM23" i="12" s="1"/>
  <c r="AM24" i="12" s="1"/>
  <c r="AM25" i="12" s="1"/>
  <c r="AM26" i="12"/>
  <c r="AA13" i="14"/>
  <c r="K8" i="14"/>
  <c r="O11" i="14"/>
  <c r="J14" i="14"/>
  <c r="J15" i="14" s="1"/>
  <c r="E8" i="14"/>
  <c r="AC20" i="12"/>
  <c r="AC26" i="12"/>
  <c r="O8" i="12"/>
  <c r="C6" i="12"/>
  <c r="F30" i="13"/>
  <c r="L30" i="13"/>
  <c r="I30" i="13"/>
  <c r="E26" i="12"/>
  <c r="E20" i="12"/>
  <c r="E23" i="12" s="1"/>
  <c r="E24" i="12" s="1"/>
  <c r="E25" i="12" s="1"/>
  <c r="F8" i="14"/>
  <c r="L8" i="14"/>
  <c r="M8" i="14"/>
  <c r="N26" i="12"/>
  <c r="N20" i="12"/>
  <c r="N23" i="12" s="1"/>
  <c r="N24" i="12" s="1"/>
  <c r="N25" i="12" s="1"/>
  <c r="G26" i="12"/>
  <c r="G20" i="12"/>
  <c r="G23" i="12" s="1"/>
  <c r="G24" i="12" s="1"/>
  <c r="G25" i="12" s="1"/>
  <c r="I20" i="12"/>
  <c r="I23" i="12" s="1"/>
  <c r="I24" i="12" s="1"/>
  <c r="I25" i="12" s="1"/>
  <c r="I26" i="12"/>
  <c r="J30" i="13"/>
  <c r="M30" i="13"/>
  <c r="G30" i="13"/>
  <c r="AB10" i="14"/>
  <c r="AB8" i="14" s="1"/>
  <c r="P8" i="14"/>
  <c r="D26" i="12"/>
  <c r="D20" i="12"/>
  <c r="D23" i="12" s="1"/>
  <c r="D24" i="12" s="1"/>
  <c r="D25" i="12" s="1"/>
  <c r="L26" i="12"/>
  <c r="L20" i="12"/>
  <c r="L23" i="12" s="1"/>
  <c r="L24" i="12" s="1"/>
  <c r="L25" i="12" s="1"/>
  <c r="H20" i="12"/>
  <c r="H23" i="12" s="1"/>
  <c r="H24" i="12" s="1"/>
  <c r="H25" i="12" s="1"/>
  <c r="H26" i="12"/>
  <c r="K30" i="13"/>
  <c r="H30" i="13"/>
  <c r="N30" i="13" s="1"/>
  <c r="C8" i="14"/>
  <c r="N9" i="14"/>
  <c r="N8" i="14" s="1"/>
  <c r="H8" i="14"/>
  <c r="M20" i="12"/>
  <c r="M23" i="12" s="1"/>
  <c r="M24" i="12" s="1"/>
  <c r="M25" i="12" s="1"/>
  <c r="M26" i="12"/>
  <c r="K26" i="12"/>
  <c r="K20" i="12"/>
  <c r="K23" i="12" s="1"/>
  <c r="K24" i="12" s="1"/>
  <c r="K25" i="12" s="1"/>
  <c r="J26" i="12"/>
  <c r="J20" i="12"/>
  <c r="J23" i="12" s="1"/>
  <c r="J24" i="12" s="1"/>
  <c r="J25" i="12" s="1"/>
  <c r="G8" i="14"/>
  <c r="I8" i="14"/>
  <c r="D8" i="14"/>
  <c r="J145" i="10"/>
  <c r="G150" i="10"/>
  <c r="I150" i="10" s="1"/>
  <c r="J150" i="10" s="1"/>
  <c r="G147" i="10"/>
  <c r="I147" i="10" s="1"/>
  <c r="J147" i="10" s="1"/>
  <c r="G146" i="10"/>
  <c r="I146" i="10" s="1"/>
  <c r="J146" i="10" s="1"/>
  <c r="G153" i="10"/>
  <c r="I153" i="10" s="1"/>
  <c r="J153" i="10" s="1"/>
  <c r="D15" i="13"/>
  <c r="C12" i="13"/>
  <c r="AM13" i="14"/>
  <c r="G151" i="10"/>
  <c r="I151" i="10" s="1"/>
  <c r="J151" i="10" s="1"/>
  <c r="G148" i="10"/>
  <c r="I148" i="10" s="1"/>
  <c r="J148" i="10" s="1"/>
  <c r="G149" i="10"/>
  <c r="I149" i="10" s="1"/>
  <c r="J149" i="10" s="1"/>
  <c r="E29" i="13"/>
  <c r="G152" i="10"/>
  <c r="I152" i="10" s="1"/>
  <c r="J152" i="10" s="1"/>
  <c r="G154" i="10"/>
  <c r="I154" i="10" s="1"/>
  <c r="J154" i="10" s="1"/>
  <c r="G155" i="10"/>
  <c r="I155" i="10" s="1"/>
  <c r="J155" i="10" s="1"/>
  <c r="E23" i="13"/>
  <c r="F24" i="13"/>
  <c r="P6" i="14"/>
  <c r="G156" i="10"/>
  <c r="I156" i="10" s="1"/>
  <c r="J156" i="10" s="1"/>
  <c r="E8" i="2"/>
  <c r="E30" i="2" s="1"/>
  <c r="D8" i="2"/>
  <c r="D30" i="2" s="1"/>
  <c r="F8" i="2"/>
  <c r="F30" i="2" s="1"/>
  <c r="N9" i="2"/>
  <c r="N8" i="2" s="1"/>
  <c r="H8" i="2"/>
  <c r="J8" i="2"/>
  <c r="L8" i="2"/>
  <c r="C8" i="2"/>
  <c r="M8" i="2"/>
  <c r="K8" i="2"/>
  <c r="I8" i="2"/>
  <c r="G8" i="2"/>
  <c r="AA8" i="2"/>
  <c r="D14" i="2"/>
  <c r="D15" i="2" s="1"/>
  <c r="F14" i="2"/>
  <c r="F15" i="2" s="1"/>
  <c r="AO9" i="2"/>
  <c r="AN8" i="2"/>
  <c r="J157" i="10"/>
  <c r="G132" i="10"/>
  <c r="I132" i="10" s="1"/>
  <c r="J132" i="10" s="1"/>
  <c r="G138" i="10"/>
  <c r="I138" i="10" s="1"/>
  <c r="J138" i="10" s="1"/>
  <c r="G135" i="10"/>
  <c r="I135" i="10" s="1"/>
  <c r="J135" i="10" s="1"/>
  <c r="G130" i="10"/>
  <c r="I130" i="10" s="1"/>
  <c r="J130" i="10" s="1"/>
  <c r="G134" i="10"/>
  <c r="I134" i="10" s="1"/>
  <c r="J134" i="10" s="1"/>
  <c r="G131" i="10"/>
  <c r="I131" i="10" s="1"/>
  <c r="J131" i="10" s="1"/>
  <c r="G140" i="10"/>
  <c r="I140" i="10" s="1"/>
  <c r="J140" i="10" s="1"/>
  <c r="G137" i="10"/>
  <c r="I137" i="10" s="1"/>
  <c r="J137" i="10" s="1"/>
  <c r="G136" i="10"/>
  <c r="I136" i="10" s="1"/>
  <c r="J136" i="10" s="1"/>
  <c r="G133" i="10"/>
  <c r="I133" i="10" s="1"/>
  <c r="J133" i="10" s="1"/>
  <c r="G139" i="10"/>
  <c r="I139" i="10" s="1"/>
  <c r="J139" i="10" s="1"/>
  <c r="G129" i="10"/>
  <c r="AM9" i="1"/>
  <c r="AM13" i="2"/>
  <c r="AN14" i="1"/>
  <c r="AO14" i="1" s="1"/>
  <c r="AN13" i="1"/>
  <c r="AO13" i="1" s="1"/>
  <c r="AN15" i="1"/>
  <c r="AO15" i="1" s="1"/>
  <c r="AN12" i="1"/>
  <c r="AO12" i="1" s="1"/>
  <c r="AN11" i="1"/>
  <c r="Y17" i="1"/>
  <c r="Q17" i="1"/>
  <c r="W17" i="1"/>
  <c r="T17" i="1"/>
  <c r="Z17" i="1"/>
  <c r="S17" i="1"/>
  <c r="V17" i="1"/>
  <c r="P17" i="1"/>
  <c r="U17" i="1"/>
  <c r="R17" i="1"/>
  <c r="AA17" i="1"/>
  <c r="X17" i="1"/>
  <c r="E20" i="1"/>
  <c r="E23" i="1" s="1"/>
  <c r="E24" i="1" s="1"/>
  <c r="E26" i="1"/>
  <c r="G20" i="1"/>
  <c r="G23" i="1" s="1"/>
  <c r="G24" i="1" s="1"/>
  <c r="G25" i="1" s="1"/>
  <c r="G26" i="1"/>
  <c r="K20" i="1"/>
  <c r="K23" i="1" s="1"/>
  <c r="K24" i="1" s="1"/>
  <c r="K26" i="1"/>
  <c r="AA13" i="2"/>
  <c r="AA9" i="1"/>
  <c r="AB9" i="1" s="1"/>
  <c r="AB11" i="1"/>
  <c r="Z6" i="1"/>
  <c r="T6" i="1"/>
  <c r="X6" i="1"/>
  <c r="R6" i="1"/>
  <c r="W6" i="1"/>
  <c r="Q6" i="1"/>
  <c r="S6" i="1"/>
  <c r="P6" i="1"/>
  <c r="O15" i="3"/>
  <c r="P15" i="3" s="1"/>
  <c r="Q15" i="3" s="1"/>
  <c r="R15" i="3" s="1"/>
  <c r="S15" i="3" s="1"/>
  <c r="T15" i="3" s="1"/>
  <c r="U15" i="3" s="1"/>
  <c r="V15" i="3" s="1"/>
  <c r="W15" i="3" s="1"/>
  <c r="X15" i="3" s="1"/>
  <c r="Y15" i="3" s="1"/>
  <c r="Y6" i="1"/>
  <c r="AO8" i="1"/>
  <c r="U6" i="1"/>
  <c r="V6" i="1"/>
  <c r="AO11" i="2"/>
  <c r="H30" i="3"/>
  <c r="N30" i="3" s="1"/>
  <c r="I30" i="3"/>
  <c r="L30" i="3"/>
  <c r="AB7" i="1"/>
  <c r="O29" i="3"/>
  <c r="P29" i="3" s="1"/>
  <c r="Q29" i="3" s="1"/>
  <c r="R29" i="3" s="1"/>
  <c r="S29" i="3" s="1"/>
  <c r="T29" i="3" s="1"/>
  <c r="U29" i="3" s="1"/>
  <c r="V29" i="3" s="1"/>
  <c r="W29" i="3" s="1"/>
  <c r="X29" i="3" s="1"/>
  <c r="Y29" i="3" s="1"/>
  <c r="Z29" i="3" s="1"/>
  <c r="Q4" i="1"/>
  <c r="U4" i="1"/>
  <c r="X4" i="1"/>
  <c r="AA4" i="1"/>
  <c r="T4" i="1"/>
  <c r="Z4" i="1"/>
  <c r="W4" i="1"/>
  <c r="AB5" i="1"/>
  <c r="P4" i="1"/>
  <c r="V4" i="1"/>
  <c r="S4" i="1"/>
  <c r="Y4" i="1"/>
  <c r="R4" i="1"/>
  <c r="K24" i="3"/>
  <c r="K23" i="3" s="1"/>
  <c r="W30" i="3"/>
  <c r="Y30" i="3"/>
  <c r="V30" i="3"/>
  <c r="S30" i="3"/>
  <c r="U30" i="3"/>
  <c r="R30" i="3"/>
  <c r="X30" i="3"/>
  <c r="AB8" i="1"/>
  <c r="AB11" i="2"/>
  <c r="N6" i="1"/>
  <c r="N18" i="1" s="1"/>
  <c r="F30" i="3"/>
  <c r="D6" i="1"/>
  <c r="D18" i="1" s="1"/>
  <c r="M6" i="1"/>
  <c r="M18" i="1" s="1"/>
  <c r="F6" i="1"/>
  <c r="F18" i="1" s="1"/>
  <c r="I6" i="1"/>
  <c r="I18" i="1" s="1"/>
  <c r="O8" i="1"/>
  <c r="H6" i="1"/>
  <c r="H18" i="1" s="1"/>
  <c r="J6" i="1"/>
  <c r="J18" i="1" s="1"/>
  <c r="L6" i="1"/>
  <c r="L18" i="1" s="1"/>
  <c r="O11" i="2"/>
  <c r="K30" i="3"/>
  <c r="G30" i="3"/>
  <c r="J30" i="3"/>
  <c r="M30" i="3"/>
  <c r="O12" i="2"/>
  <c r="O16" i="1"/>
  <c r="C6" i="1"/>
  <c r="C18" i="1" s="1"/>
  <c r="C26" i="1" s="1"/>
  <c r="AB9" i="12" l="1"/>
  <c r="AA6" i="12"/>
  <c r="AN9" i="12"/>
  <c r="AO11" i="12"/>
  <c r="Z23" i="12"/>
  <c r="K30" i="14"/>
  <c r="K31" i="14" s="1"/>
  <c r="K14" i="14"/>
  <c r="K15" i="14" s="1"/>
  <c r="E14" i="14"/>
  <c r="E15" i="14" s="1"/>
  <c r="E30" i="14"/>
  <c r="E31" i="14" s="1"/>
  <c r="AC23" i="12"/>
  <c r="I30" i="14"/>
  <c r="I31" i="14" s="1"/>
  <c r="I14" i="14"/>
  <c r="I15" i="14" s="1"/>
  <c r="H30" i="14"/>
  <c r="H31" i="14" s="1"/>
  <c r="H14" i="14"/>
  <c r="H15" i="14" s="1"/>
  <c r="L30" i="14"/>
  <c r="L31" i="14" s="1"/>
  <c r="L14" i="14"/>
  <c r="L15" i="14" s="1"/>
  <c r="D14" i="14"/>
  <c r="D15" i="14" s="1"/>
  <c r="D30" i="14"/>
  <c r="D31" i="14" s="1"/>
  <c r="C14" i="14"/>
  <c r="C15" i="14" s="1"/>
  <c r="C30" i="14"/>
  <c r="M30" i="14"/>
  <c r="M31" i="14" s="1"/>
  <c r="M14" i="14"/>
  <c r="M15" i="14" s="1"/>
  <c r="C18" i="12"/>
  <c r="O6" i="12"/>
  <c r="O9" i="14"/>
  <c r="O8" i="14" s="1"/>
  <c r="G30" i="14"/>
  <c r="G31" i="14" s="1"/>
  <c r="G14" i="14"/>
  <c r="G15" i="14" s="1"/>
  <c r="N14" i="14"/>
  <c r="N15" i="14" s="1"/>
  <c r="N30" i="14"/>
  <c r="N31" i="14" s="1"/>
  <c r="F30" i="14"/>
  <c r="F31" i="14" s="1"/>
  <c r="F14" i="14"/>
  <c r="F15" i="14" s="1"/>
  <c r="Q6" i="2"/>
  <c r="Q14" i="2" s="1"/>
  <c r="Y6" i="14"/>
  <c r="Y30" i="14" s="1"/>
  <c r="G157" i="10"/>
  <c r="I157" i="10"/>
  <c r="P27" i="13"/>
  <c r="Q27" i="13" s="1"/>
  <c r="R27" i="13" s="1"/>
  <c r="S27" i="13" s="1"/>
  <c r="AO11" i="1"/>
  <c r="AN13" i="14"/>
  <c r="X4" i="14"/>
  <c r="R4" i="14"/>
  <c r="Y4" i="14"/>
  <c r="X6" i="14"/>
  <c r="Z4" i="14"/>
  <c r="E15" i="13"/>
  <c r="D12" i="13"/>
  <c r="T6" i="14"/>
  <c r="V6" i="14"/>
  <c r="V4" i="14"/>
  <c r="U6" i="14"/>
  <c r="P14" i="14"/>
  <c r="P30" i="14"/>
  <c r="F23" i="13"/>
  <c r="G24" i="13"/>
  <c r="Z6" i="14"/>
  <c r="W6" i="14"/>
  <c r="Q4" i="14"/>
  <c r="AA6" i="14"/>
  <c r="Q6" i="14"/>
  <c r="W4" i="14"/>
  <c r="F29" i="13"/>
  <c r="AA4" i="14"/>
  <c r="U4" i="14"/>
  <c r="S6" i="14"/>
  <c r="T4" i="14"/>
  <c r="R6" i="14"/>
  <c r="AA6" i="1"/>
  <c r="AA18" i="1" s="1"/>
  <c r="C30" i="2"/>
  <c r="C14" i="2"/>
  <c r="C15" i="2" s="1"/>
  <c r="E14" i="2"/>
  <c r="E15" i="2" s="1"/>
  <c r="K14" i="2"/>
  <c r="K15" i="2" s="1"/>
  <c r="K30" i="2"/>
  <c r="L30" i="2"/>
  <c r="L14" i="2"/>
  <c r="L15" i="2" s="1"/>
  <c r="N30" i="2"/>
  <c r="N14" i="2"/>
  <c r="N15" i="2" s="1"/>
  <c r="I14" i="2"/>
  <c r="I15" i="2" s="1"/>
  <c r="I30" i="2"/>
  <c r="H14" i="2"/>
  <c r="H15" i="2" s="1"/>
  <c r="H30" i="2"/>
  <c r="G30" i="2"/>
  <c r="G14" i="2"/>
  <c r="G15" i="2" s="1"/>
  <c r="M30" i="2"/>
  <c r="M14" i="2"/>
  <c r="M15" i="2" s="1"/>
  <c r="J30" i="2"/>
  <c r="J14" i="2"/>
  <c r="J15" i="2" s="1"/>
  <c r="O9" i="2"/>
  <c r="AO8" i="2"/>
  <c r="R4" i="2"/>
  <c r="Q4" i="2"/>
  <c r="Y4" i="2"/>
  <c r="T4" i="2"/>
  <c r="X4" i="2"/>
  <c r="U4" i="2"/>
  <c r="V4" i="2"/>
  <c r="Z4" i="2"/>
  <c r="W4" i="2"/>
  <c r="AA4" i="2"/>
  <c r="G141" i="10"/>
  <c r="I129" i="10"/>
  <c r="W18" i="1"/>
  <c r="W20" i="1" s="1"/>
  <c r="W23" i="1" s="1"/>
  <c r="W24" i="1" s="1"/>
  <c r="S6" i="2"/>
  <c r="AN13" i="2"/>
  <c r="AN9" i="1"/>
  <c r="AO9" i="1" s="1"/>
  <c r="O27" i="3"/>
  <c r="P27" i="3" s="1"/>
  <c r="Q27" i="3" s="1"/>
  <c r="R27" i="3" s="1"/>
  <c r="S27" i="3" s="1"/>
  <c r="T27" i="3" s="1"/>
  <c r="U27" i="3" s="1"/>
  <c r="V27" i="3" s="1"/>
  <c r="W27" i="3" s="1"/>
  <c r="X27" i="3" s="1"/>
  <c r="Y27" i="3" s="1"/>
  <c r="Z27" i="3" s="1"/>
  <c r="AB17" i="1"/>
  <c r="C18" i="11"/>
  <c r="D18" i="11"/>
  <c r="I20" i="1"/>
  <c r="I23" i="1" s="1"/>
  <c r="I24" i="1" s="1"/>
  <c r="I26" i="1"/>
  <c r="J20" i="1"/>
  <c r="J23" i="1" s="1"/>
  <c r="J24" i="1" s="1"/>
  <c r="J26" i="1"/>
  <c r="L20" i="1"/>
  <c r="L23" i="1" s="1"/>
  <c r="L24" i="1" s="1"/>
  <c r="L26" i="1"/>
  <c r="D20" i="1"/>
  <c r="D23" i="1" s="1"/>
  <c r="D24" i="1" s="1"/>
  <c r="D26" i="1"/>
  <c r="W26" i="1"/>
  <c r="K25" i="1"/>
  <c r="M20" i="1"/>
  <c r="M23" i="1" s="1"/>
  <c r="M24" i="1" s="1"/>
  <c r="M26" i="1"/>
  <c r="H20" i="1"/>
  <c r="H23" i="1" s="1"/>
  <c r="H24" i="1" s="1"/>
  <c r="H26" i="1"/>
  <c r="F20" i="1"/>
  <c r="F23" i="1" s="1"/>
  <c r="F24" i="1" s="1"/>
  <c r="F26" i="1"/>
  <c r="N20" i="1"/>
  <c r="N23" i="1" s="1"/>
  <c r="N24" i="1" s="1"/>
  <c r="N26" i="1"/>
  <c r="Z15" i="3"/>
  <c r="Z18" i="1"/>
  <c r="T6" i="2"/>
  <c r="T18" i="1"/>
  <c r="S18" i="1"/>
  <c r="X18" i="1"/>
  <c r="R18" i="1"/>
  <c r="P18" i="1"/>
  <c r="Q18" i="1"/>
  <c r="U18" i="1"/>
  <c r="U6" i="2"/>
  <c r="V18" i="1"/>
  <c r="Y18" i="1"/>
  <c r="L24" i="3"/>
  <c r="L23" i="3" s="1"/>
  <c r="AA6" i="2"/>
  <c r="AA14" i="2" s="1"/>
  <c r="AK7" i="1"/>
  <c r="AG7" i="1"/>
  <c r="K149" i="10" s="1"/>
  <c r="M149" i="10" s="1"/>
  <c r="N149" i="10" s="1"/>
  <c r="AC7" i="1"/>
  <c r="AF7" i="1"/>
  <c r="AL7" i="1"/>
  <c r="AH7" i="1"/>
  <c r="AD7" i="1"/>
  <c r="AM7" i="1"/>
  <c r="AI7" i="1"/>
  <c r="AE7" i="1"/>
  <c r="AN7" i="1"/>
  <c r="AJ7" i="1"/>
  <c r="AK5" i="1"/>
  <c r="AG5" i="1"/>
  <c r="K133" i="10" s="1"/>
  <c r="M133" i="10" s="1"/>
  <c r="N133" i="10" s="1"/>
  <c r="AC5" i="1"/>
  <c r="AL5" i="1"/>
  <c r="AH5" i="1"/>
  <c r="AD5" i="1"/>
  <c r="AN5" i="1"/>
  <c r="AM5" i="1"/>
  <c r="AI5" i="1"/>
  <c r="AE5" i="1"/>
  <c r="AJ5" i="1"/>
  <c r="AF5" i="1"/>
  <c r="R6" i="2"/>
  <c r="X6" i="2"/>
  <c r="V6" i="2"/>
  <c r="W6" i="2"/>
  <c r="Y6" i="2"/>
  <c r="Z6" i="2"/>
  <c r="P6" i="2"/>
  <c r="AB4" i="1"/>
  <c r="AB10" i="2"/>
  <c r="AB9" i="2"/>
  <c r="O10" i="2"/>
  <c r="O6" i="1"/>
  <c r="Q30" i="2" l="1"/>
  <c r="Z24" i="12"/>
  <c r="Z25" i="12" s="1"/>
  <c r="AA18" i="12"/>
  <c r="AB6" i="12"/>
  <c r="AN6" i="12"/>
  <c r="AO9" i="12"/>
  <c r="AC24" i="12"/>
  <c r="AC25" i="12" s="1"/>
  <c r="C20" i="12"/>
  <c r="C26" i="12"/>
  <c r="O18" i="12"/>
  <c r="O26" i="12" s="1"/>
  <c r="C31" i="14"/>
  <c r="C33" i="14"/>
  <c r="D32" i="14" s="1"/>
  <c r="D33" i="14" s="1"/>
  <c r="E32" i="14" s="1"/>
  <c r="E33" i="14" s="1"/>
  <c r="F32" i="14" s="1"/>
  <c r="F33" i="14" s="1"/>
  <c r="G32" i="14" s="1"/>
  <c r="G33" i="14" s="1"/>
  <c r="H32" i="14" s="1"/>
  <c r="H33" i="14" s="1"/>
  <c r="I32" i="14" s="1"/>
  <c r="I33" i="14" s="1"/>
  <c r="J32" i="14" s="1"/>
  <c r="J33" i="14" s="1"/>
  <c r="K32" i="14" s="1"/>
  <c r="K33" i="14" s="1"/>
  <c r="L32" i="14" s="1"/>
  <c r="L33" i="14" s="1"/>
  <c r="M32" i="14" s="1"/>
  <c r="M33" i="14" s="1"/>
  <c r="N32" i="14" s="1"/>
  <c r="N33" i="14" s="1"/>
  <c r="O30" i="14"/>
  <c r="O14" i="14"/>
  <c r="O15" i="14" s="1"/>
  <c r="Y14" i="14"/>
  <c r="AB6" i="1"/>
  <c r="K156" i="10"/>
  <c r="M156" i="10" s="1"/>
  <c r="N156" i="10" s="1"/>
  <c r="K146" i="10"/>
  <c r="M146" i="10" s="1"/>
  <c r="N146" i="10" s="1"/>
  <c r="K145" i="10"/>
  <c r="M145" i="10" s="1"/>
  <c r="AC6" i="14" s="1"/>
  <c r="T5" i="14"/>
  <c r="T29" i="14"/>
  <c r="AA5" i="14"/>
  <c r="AA29" i="14"/>
  <c r="Q14" i="14"/>
  <c r="Q30" i="14"/>
  <c r="W14" i="14"/>
  <c r="W30" i="14"/>
  <c r="V5" i="14"/>
  <c r="V29" i="14"/>
  <c r="Y5" i="14"/>
  <c r="Y29" i="14"/>
  <c r="Y31" i="14" s="1"/>
  <c r="K150" i="10"/>
  <c r="M150" i="10" s="1"/>
  <c r="N150" i="10" s="1"/>
  <c r="K152" i="10"/>
  <c r="M152" i="10" s="1"/>
  <c r="N152" i="10" s="1"/>
  <c r="K155" i="10"/>
  <c r="M155" i="10" s="1"/>
  <c r="N155" i="10" s="1"/>
  <c r="K148" i="10"/>
  <c r="M148" i="10" s="1"/>
  <c r="N148" i="10" s="1"/>
  <c r="R14" i="14"/>
  <c r="R30" i="14"/>
  <c r="U5" i="14"/>
  <c r="U29" i="14"/>
  <c r="W5" i="14"/>
  <c r="W29" i="14"/>
  <c r="Q5" i="14"/>
  <c r="Q29" i="14"/>
  <c r="U14" i="14"/>
  <c r="U30" i="14"/>
  <c r="T27" i="13"/>
  <c r="U27" i="13" s="1"/>
  <c r="V27" i="13" s="1"/>
  <c r="W27" i="13" s="1"/>
  <c r="X14" i="14"/>
  <c r="X30" i="14"/>
  <c r="K147" i="10"/>
  <c r="M147" i="10" s="1"/>
  <c r="N147" i="10" s="1"/>
  <c r="K151" i="10"/>
  <c r="M151" i="10" s="1"/>
  <c r="N151" i="10" s="1"/>
  <c r="K154" i="10"/>
  <c r="M154" i="10" s="1"/>
  <c r="N154" i="10" s="1"/>
  <c r="K153" i="10"/>
  <c r="M153" i="10" s="1"/>
  <c r="N153" i="10" s="1"/>
  <c r="S4" i="2"/>
  <c r="S5" i="2" s="1"/>
  <c r="O13" i="13"/>
  <c r="P4" i="14"/>
  <c r="S14" i="14"/>
  <c r="S30" i="14"/>
  <c r="AA14" i="14"/>
  <c r="AA30" i="14"/>
  <c r="H24" i="13"/>
  <c r="G23" i="13"/>
  <c r="T14" i="14"/>
  <c r="T30" i="14"/>
  <c r="Z5" i="14"/>
  <c r="Z29" i="14"/>
  <c r="X5" i="14"/>
  <c r="X29" i="14"/>
  <c r="G29" i="13"/>
  <c r="Z14" i="14"/>
  <c r="Z30" i="14"/>
  <c r="F15" i="13"/>
  <c r="E12" i="13"/>
  <c r="R5" i="14"/>
  <c r="R29" i="14"/>
  <c r="S4" i="14"/>
  <c r="AB6" i="14"/>
  <c r="C31" i="2"/>
  <c r="C33" i="2"/>
  <c r="C16" i="13" s="1"/>
  <c r="C10" i="13" s="1"/>
  <c r="C17" i="13" s="1"/>
  <c r="V5" i="2"/>
  <c r="V29" i="2"/>
  <c r="Y5" i="2"/>
  <c r="Y29" i="2"/>
  <c r="Z5" i="2"/>
  <c r="Z29" i="2"/>
  <c r="W5" i="2"/>
  <c r="W29" i="2"/>
  <c r="X5" i="2"/>
  <c r="X29" i="2"/>
  <c r="R5" i="2"/>
  <c r="R29" i="2"/>
  <c r="T5" i="2"/>
  <c r="T29" i="2"/>
  <c r="AA5" i="2"/>
  <c r="AA15" i="2" s="1"/>
  <c r="AA29" i="2"/>
  <c r="U5" i="2"/>
  <c r="U29" i="2"/>
  <c r="Q5" i="2"/>
  <c r="Q15" i="2" s="1"/>
  <c r="Q29" i="2"/>
  <c r="O8" i="2"/>
  <c r="O14" i="2" s="1"/>
  <c r="O15" i="2" s="1"/>
  <c r="J24" i="11" s="1"/>
  <c r="AA30" i="2"/>
  <c r="R14" i="2"/>
  <c r="R30" i="2"/>
  <c r="Z14" i="2"/>
  <c r="Z30" i="2"/>
  <c r="X14" i="2"/>
  <c r="X30" i="2"/>
  <c r="T14" i="2"/>
  <c r="T15" i="2" s="1"/>
  <c r="T30" i="2"/>
  <c r="P14" i="2"/>
  <c r="P30" i="2"/>
  <c r="U14" i="2"/>
  <c r="U30" i="2"/>
  <c r="S14" i="2"/>
  <c r="S30" i="2"/>
  <c r="W14" i="2"/>
  <c r="W30" i="2"/>
  <c r="AB8" i="2"/>
  <c r="Y14" i="2"/>
  <c r="Y30" i="2"/>
  <c r="N145" i="10"/>
  <c r="K140" i="10"/>
  <c r="M140" i="10" s="1"/>
  <c r="N140" i="10" s="1"/>
  <c r="K129" i="10"/>
  <c r="M129" i="10" s="1"/>
  <c r="N129" i="10" s="1"/>
  <c r="K132" i="10"/>
  <c r="M132" i="10" s="1"/>
  <c r="N132" i="10" s="1"/>
  <c r="K139" i="10"/>
  <c r="M139" i="10" s="1"/>
  <c r="N139" i="10" s="1"/>
  <c r="K135" i="10"/>
  <c r="M135" i="10" s="1"/>
  <c r="N135" i="10" s="1"/>
  <c r="K137" i="10"/>
  <c r="M137" i="10" s="1"/>
  <c r="N137" i="10" s="1"/>
  <c r="J129" i="10"/>
  <c r="J141" i="10" s="1"/>
  <c r="O13" i="3"/>
  <c r="P13" i="3" s="1"/>
  <c r="Q13" i="3" s="1"/>
  <c r="R13" i="3" s="1"/>
  <c r="S13" i="3" s="1"/>
  <c r="T13" i="3" s="1"/>
  <c r="U13" i="3" s="1"/>
  <c r="V13" i="3" s="1"/>
  <c r="W13" i="3" s="1"/>
  <c r="X13" i="3" s="1"/>
  <c r="Y13" i="3" s="1"/>
  <c r="Z13" i="3" s="1"/>
  <c r="P4" i="2"/>
  <c r="P29" i="2" s="1"/>
  <c r="K131" i="10"/>
  <c r="M131" i="10" s="1"/>
  <c r="N131" i="10" s="1"/>
  <c r="I141" i="10"/>
  <c r="AL17" i="1"/>
  <c r="K138" i="10"/>
  <c r="M138" i="10" s="1"/>
  <c r="N138" i="10" s="1"/>
  <c r="AH17" i="1"/>
  <c r="K134" i="10"/>
  <c r="M134" i="10" s="1"/>
  <c r="N134" i="10" s="1"/>
  <c r="AD17" i="1"/>
  <c r="K130" i="10"/>
  <c r="M130" i="10" s="1"/>
  <c r="AG4" i="2" s="1"/>
  <c r="AJ17" i="1"/>
  <c r="K136" i="10"/>
  <c r="M136" i="10" s="1"/>
  <c r="N136" i="10" s="1"/>
  <c r="M25" i="1"/>
  <c r="I25" i="1"/>
  <c r="H25" i="1"/>
  <c r="AN17" i="1"/>
  <c r="AC17" i="1"/>
  <c r="F25" i="1"/>
  <c r="N25" i="1"/>
  <c r="D25" i="1"/>
  <c r="J25" i="1"/>
  <c r="AE17" i="1"/>
  <c r="AA15" i="3"/>
  <c r="AB15" i="3" s="1"/>
  <c r="AC15" i="3" s="1"/>
  <c r="AD15" i="3" s="1"/>
  <c r="AE15" i="3" s="1"/>
  <c r="AF15" i="3" s="1"/>
  <c r="AG15" i="3" s="1"/>
  <c r="AH15" i="3" s="1"/>
  <c r="AI15" i="3" s="1"/>
  <c r="AJ15" i="3" s="1"/>
  <c r="AK15" i="3" s="1"/>
  <c r="AL15" i="3" s="1"/>
  <c r="AF17" i="1"/>
  <c r="AM17" i="1"/>
  <c r="AG6" i="1"/>
  <c r="AI17" i="1"/>
  <c r="AK17" i="1"/>
  <c r="AG17" i="1"/>
  <c r="V20" i="1"/>
  <c r="V23" i="1" s="1"/>
  <c r="V24" i="1" s="1"/>
  <c r="V25" i="1" s="1"/>
  <c r="V26" i="1"/>
  <c r="Z20" i="1"/>
  <c r="Z23" i="1" s="1"/>
  <c r="Z24" i="1" s="1"/>
  <c r="Z26" i="1"/>
  <c r="U20" i="1"/>
  <c r="U23" i="1" s="1"/>
  <c r="U24" i="1" s="1"/>
  <c r="U25" i="1" s="1"/>
  <c r="U26" i="1"/>
  <c r="R20" i="1"/>
  <c r="R23" i="1" s="1"/>
  <c r="R24" i="1" s="1"/>
  <c r="R26" i="1"/>
  <c r="L25" i="1"/>
  <c r="AA20" i="1"/>
  <c r="AA23" i="1" s="1"/>
  <c r="AA24" i="1" s="1"/>
  <c r="AA25" i="1" s="1"/>
  <c r="AA26" i="1"/>
  <c r="X20" i="1"/>
  <c r="X23" i="1" s="1"/>
  <c r="X24" i="1" s="1"/>
  <c r="X25" i="1" s="1"/>
  <c r="X26" i="1"/>
  <c r="P20" i="1"/>
  <c r="P23" i="1" s="1"/>
  <c r="P26" i="1"/>
  <c r="T20" i="1"/>
  <c r="T23" i="1" s="1"/>
  <c r="T24" i="1" s="1"/>
  <c r="T25" i="1" s="1"/>
  <c r="T26" i="1"/>
  <c r="W25" i="1"/>
  <c r="Q20" i="1"/>
  <c r="Q23" i="1" s="1"/>
  <c r="Q24" i="1" s="1"/>
  <c r="Q26" i="1"/>
  <c r="Y20" i="1"/>
  <c r="Y23" i="1" s="1"/>
  <c r="Y24" i="1" s="1"/>
  <c r="Y25" i="1" s="1"/>
  <c r="Y26" i="1"/>
  <c r="S20" i="1"/>
  <c r="S23" i="1" s="1"/>
  <c r="S24" i="1" s="1"/>
  <c r="S25" i="1" s="1"/>
  <c r="S26" i="1"/>
  <c r="M24" i="3"/>
  <c r="M23" i="3" s="1"/>
  <c r="AB18" i="1"/>
  <c r="AB26" i="1" s="1"/>
  <c r="AA29" i="3"/>
  <c r="AB29" i="3" s="1"/>
  <c r="AC29" i="3" s="1"/>
  <c r="AD29" i="3" s="1"/>
  <c r="AE29" i="3" s="1"/>
  <c r="AF29" i="3" s="1"/>
  <c r="AG29" i="3" s="1"/>
  <c r="AH29" i="3" s="1"/>
  <c r="AI29" i="3" s="1"/>
  <c r="AJ29" i="3" s="1"/>
  <c r="AK29" i="3" s="1"/>
  <c r="AL29" i="3" s="1"/>
  <c r="AD6" i="2"/>
  <c r="AF4" i="1"/>
  <c r="AM4" i="1"/>
  <c r="AL4" i="1"/>
  <c r="AI6" i="1"/>
  <c r="AL6" i="1"/>
  <c r="AK6" i="1"/>
  <c r="AI4" i="1"/>
  <c r="AH4" i="1"/>
  <c r="AK4" i="1"/>
  <c r="AE6" i="1"/>
  <c r="AH6" i="1"/>
  <c r="AE4" i="1"/>
  <c r="AD4" i="1"/>
  <c r="AG4" i="1"/>
  <c r="AN6" i="1"/>
  <c r="AD6" i="1"/>
  <c r="AO7" i="1"/>
  <c r="AC6" i="1"/>
  <c r="AJ4" i="1"/>
  <c r="AN4" i="1"/>
  <c r="AO5" i="1"/>
  <c r="AC4" i="1"/>
  <c r="AJ6" i="1"/>
  <c r="AM6" i="1"/>
  <c r="AF6" i="1"/>
  <c r="AB6" i="2"/>
  <c r="O18" i="1"/>
  <c r="O26" i="1" s="1"/>
  <c r="C20" i="1"/>
  <c r="AN18" i="12" l="1"/>
  <c r="AO6" i="12"/>
  <c r="AA20" i="12"/>
  <c r="AA26" i="12"/>
  <c r="AB18" i="12"/>
  <c r="AB26" i="12" s="1"/>
  <c r="X31" i="14"/>
  <c r="R15" i="14"/>
  <c r="C23" i="12"/>
  <c r="O20" i="12"/>
  <c r="O33" i="14"/>
  <c r="P32" i="14" s="1"/>
  <c r="O31" i="14"/>
  <c r="Q15" i="14"/>
  <c r="Y15" i="14"/>
  <c r="AL6" i="14"/>
  <c r="AL30" i="14" s="1"/>
  <c r="W31" i="14"/>
  <c r="M157" i="10"/>
  <c r="U15" i="14"/>
  <c r="S29" i="2"/>
  <c r="K157" i="10"/>
  <c r="U31" i="14"/>
  <c r="R31" i="14"/>
  <c r="Z31" i="14"/>
  <c r="X15" i="14"/>
  <c r="W15" i="14"/>
  <c r="N157" i="10"/>
  <c r="Q31" i="14"/>
  <c r="AC30" i="14"/>
  <c r="AC14" i="14"/>
  <c r="H29" i="13"/>
  <c r="P13" i="13"/>
  <c r="AL4" i="14"/>
  <c r="AD4" i="14"/>
  <c r="AC4" i="14"/>
  <c r="AA15" i="14"/>
  <c r="S5" i="14"/>
  <c r="S15" i="14" s="1"/>
  <c r="S29" i="14"/>
  <c r="S31" i="14" s="1"/>
  <c r="G15" i="13"/>
  <c r="F12" i="13"/>
  <c r="P5" i="14"/>
  <c r="P15" i="14" s="1"/>
  <c r="AB4" i="14"/>
  <c r="P29" i="14"/>
  <c r="AH4" i="14"/>
  <c r="AI6" i="14"/>
  <c r="AE6" i="14"/>
  <c r="AM4" i="14"/>
  <c r="AF6" i="14"/>
  <c r="AJ6" i="14"/>
  <c r="AA31" i="14"/>
  <c r="AN6" i="14"/>
  <c r="H23" i="13"/>
  <c r="I24" i="13"/>
  <c r="AK4" i="14"/>
  <c r="AE4" i="14"/>
  <c r="Z15" i="14"/>
  <c r="AK6" i="14"/>
  <c r="AG6" i="14"/>
  <c r="AI4" i="14"/>
  <c r="AJ4" i="14"/>
  <c r="T15" i="14"/>
  <c r="AF4" i="14"/>
  <c r="AG4" i="14"/>
  <c r="AM6" i="14"/>
  <c r="AH6" i="14"/>
  <c r="AN4" i="14"/>
  <c r="T31" i="14"/>
  <c r="AD6" i="14"/>
  <c r="X27" i="13"/>
  <c r="Y15" i="2"/>
  <c r="J30" i="11"/>
  <c r="C19" i="11"/>
  <c r="U15" i="2"/>
  <c r="W15" i="2"/>
  <c r="X15" i="2"/>
  <c r="R15" i="2"/>
  <c r="S15" i="2"/>
  <c r="Z15" i="2"/>
  <c r="AG5" i="2"/>
  <c r="AG29" i="2"/>
  <c r="AD14" i="2"/>
  <c r="AD30" i="2"/>
  <c r="AB4" i="2"/>
  <c r="AB29" i="2" s="1"/>
  <c r="P5" i="2"/>
  <c r="P15" i="2" s="1"/>
  <c r="AA13" i="3"/>
  <c r="AB13" i="3" s="1"/>
  <c r="AC13" i="3" s="1"/>
  <c r="AD13" i="3" s="1"/>
  <c r="AE13" i="3" s="1"/>
  <c r="AF13" i="3" s="1"/>
  <c r="AG13" i="3" s="1"/>
  <c r="AH13" i="3" s="1"/>
  <c r="AI13" i="3" s="1"/>
  <c r="AJ13" i="3" s="1"/>
  <c r="AK13" i="3" s="1"/>
  <c r="AL13" i="3" s="1"/>
  <c r="AI4" i="2"/>
  <c r="AE4" i="2"/>
  <c r="AM4" i="2"/>
  <c r="AC4" i="2"/>
  <c r="AD4" i="2"/>
  <c r="AJ4" i="2"/>
  <c r="AK4" i="2"/>
  <c r="AN4" i="2"/>
  <c r="AH4" i="2"/>
  <c r="AF4" i="2"/>
  <c r="AL4" i="2"/>
  <c r="N130" i="10"/>
  <c r="N141" i="10" s="1"/>
  <c r="K141" i="10"/>
  <c r="AO17" i="1"/>
  <c r="M141" i="10"/>
  <c r="R25" i="1"/>
  <c r="AI6" i="2"/>
  <c r="Z25" i="1"/>
  <c r="N24" i="3"/>
  <c r="N23" i="3" s="1"/>
  <c r="E18" i="11"/>
  <c r="AB20" i="1"/>
  <c r="AG18" i="1"/>
  <c r="Q25" i="1"/>
  <c r="AJ18" i="1"/>
  <c r="AD18" i="1"/>
  <c r="AH6" i="2"/>
  <c r="AL6" i="2"/>
  <c r="AM6" i="2"/>
  <c r="AL18" i="1"/>
  <c r="AN6" i="2"/>
  <c r="AJ6" i="2"/>
  <c r="AK6" i="2"/>
  <c r="AF6" i="2"/>
  <c r="AH18" i="1"/>
  <c r="AG6" i="2"/>
  <c r="AN18" i="1"/>
  <c r="AK18" i="1"/>
  <c r="AE18" i="1"/>
  <c r="AI18" i="1"/>
  <c r="AO4" i="1"/>
  <c r="AC18" i="1"/>
  <c r="AC26" i="1" s="1"/>
  <c r="AM18" i="1"/>
  <c r="AO6" i="1"/>
  <c r="AF18" i="1"/>
  <c r="P24" i="1"/>
  <c r="AB23" i="1"/>
  <c r="O20" i="1"/>
  <c r="C23" i="1"/>
  <c r="AL14" i="14" l="1"/>
  <c r="AN26" i="12"/>
  <c r="AN20" i="12"/>
  <c r="AO18" i="12"/>
  <c r="AO26" i="12" s="1"/>
  <c r="AA23" i="12"/>
  <c r="AB20" i="12"/>
  <c r="O23" i="12"/>
  <c r="O24" i="12" s="1"/>
  <c r="C24" i="12"/>
  <c r="C25" i="12" s="1"/>
  <c r="O25" i="12" s="1"/>
  <c r="AG5" i="14"/>
  <c r="AG29" i="14"/>
  <c r="AK14" i="14"/>
  <c r="AK30" i="14"/>
  <c r="AF14" i="14"/>
  <c r="AF30" i="14"/>
  <c r="AH5" i="14"/>
  <c r="AH29" i="14"/>
  <c r="AD14" i="14"/>
  <c r="AD30" i="14"/>
  <c r="AM14" i="14"/>
  <c r="AM30" i="14"/>
  <c r="AG14" i="14"/>
  <c r="AG30" i="14"/>
  <c r="AG31" i="14" s="1"/>
  <c r="AK5" i="14"/>
  <c r="AK15" i="14" s="1"/>
  <c r="AK29" i="14"/>
  <c r="AK31" i="14" s="1"/>
  <c r="AJ14" i="14"/>
  <c r="AJ30" i="14"/>
  <c r="AL5" i="14"/>
  <c r="AL15" i="14" s="1"/>
  <c r="AL29" i="14"/>
  <c r="AL31" i="14" s="1"/>
  <c r="Q13" i="13"/>
  <c r="AO6" i="14"/>
  <c r="AH14" i="14"/>
  <c r="AH30" i="14"/>
  <c r="AI5" i="14"/>
  <c r="AI29" i="14"/>
  <c r="AE5" i="14"/>
  <c r="AE29" i="14"/>
  <c r="AE14" i="14"/>
  <c r="AE30" i="14"/>
  <c r="AB5" i="14"/>
  <c r="AB29" i="14"/>
  <c r="AD5" i="14"/>
  <c r="AD15" i="14" s="1"/>
  <c r="AD29" i="14"/>
  <c r="AN5" i="14"/>
  <c r="AN29" i="14"/>
  <c r="AF5" i="14"/>
  <c r="AF15" i="14" s="1"/>
  <c r="AF29" i="14"/>
  <c r="AJ5" i="14"/>
  <c r="AJ29" i="14"/>
  <c r="I23" i="13"/>
  <c r="J24" i="13"/>
  <c r="AN14" i="14"/>
  <c r="AN30" i="14"/>
  <c r="AM5" i="14"/>
  <c r="AM29" i="14"/>
  <c r="P31" i="14"/>
  <c r="P33" i="14"/>
  <c r="Q32" i="14" s="1"/>
  <c r="Q33" i="14" s="1"/>
  <c r="R32" i="14" s="1"/>
  <c r="R33" i="14" s="1"/>
  <c r="S32" i="14" s="1"/>
  <c r="S33" i="14" s="1"/>
  <c r="T32" i="14" s="1"/>
  <c r="T33" i="14" s="1"/>
  <c r="U32" i="14" s="1"/>
  <c r="U33" i="14" s="1"/>
  <c r="V32" i="14" s="1"/>
  <c r="H15" i="13"/>
  <c r="G12" i="13"/>
  <c r="AC5" i="14"/>
  <c r="AC15" i="14" s="1"/>
  <c r="AO4" i="14"/>
  <c r="AC29" i="14"/>
  <c r="AC31" i="14" s="1"/>
  <c r="I29" i="13"/>
  <c r="Y27" i="13"/>
  <c r="AA12" i="3"/>
  <c r="C20" i="11"/>
  <c r="AH5" i="2"/>
  <c r="AH29" i="2"/>
  <c r="AD5" i="2"/>
  <c r="AD15" i="2" s="1"/>
  <c r="AD29" i="2"/>
  <c r="AI5" i="2"/>
  <c r="AI29" i="2"/>
  <c r="AC5" i="2"/>
  <c r="AC29" i="2"/>
  <c r="AF5" i="2"/>
  <c r="AF29" i="2"/>
  <c r="AJ5" i="2"/>
  <c r="AJ29" i="2"/>
  <c r="AE5" i="2"/>
  <c r="AE29" i="2"/>
  <c r="AN5" i="2"/>
  <c r="AN29" i="2"/>
  <c r="AL5" i="2"/>
  <c r="AL29" i="2"/>
  <c r="AK5" i="2"/>
  <c r="AK29" i="2"/>
  <c r="AM5" i="2"/>
  <c r="AM29" i="2"/>
  <c r="AF14" i="2"/>
  <c r="AF30" i="2"/>
  <c r="AB5" i="2"/>
  <c r="AN14" i="2"/>
  <c r="AN30" i="2"/>
  <c r="AH14" i="2"/>
  <c r="AH30" i="2"/>
  <c r="AG14" i="2"/>
  <c r="AG15" i="2" s="1"/>
  <c r="AG30" i="2"/>
  <c r="AJ14" i="2"/>
  <c r="AJ15" i="2" s="1"/>
  <c r="AJ30" i="2"/>
  <c r="AL14" i="2"/>
  <c r="AL30" i="2"/>
  <c r="AK14" i="2"/>
  <c r="AK15" i="2" s="1"/>
  <c r="AK30" i="2"/>
  <c r="AM14" i="2"/>
  <c r="AM30" i="2"/>
  <c r="C5" i="11"/>
  <c r="O24" i="3"/>
  <c r="P24" i="3" s="1"/>
  <c r="AG20" i="1"/>
  <c r="AG23" i="1" s="1"/>
  <c r="AG24" i="1" s="1"/>
  <c r="AG25" i="1" s="1"/>
  <c r="AG26" i="1"/>
  <c r="AJ20" i="1"/>
  <c r="AJ23" i="1" s="1"/>
  <c r="AJ24" i="1" s="1"/>
  <c r="AJ25" i="1" s="1"/>
  <c r="AJ26" i="1"/>
  <c r="AK20" i="1"/>
  <c r="AK23" i="1" s="1"/>
  <c r="AK24" i="1" s="1"/>
  <c r="AK25" i="1" s="1"/>
  <c r="AK26" i="1"/>
  <c r="AD20" i="1"/>
  <c r="AD23" i="1" s="1"/>
  <c r="AD24" i="1" s="1"/>
  <c r="AD25" i="1" s="1"/>
  <c r="AD26" i="1"/>
  <c r="AH20" i="1"/>
  <c r="AH23" i="1" s="1"/>
  <c r="AH24" i="1" s="1"/>
  <c r="AH25" i="1" s="1"/>
  <c r="AH26" i="1"/>
  <c r="AE20" i="1"/>
  <c r="AE23" i="1" s="1"/>
  <c r="AE24" i="1" s="1"/>
  <c r="AE25" i="1" s="1"/>
  <c r="AE26" i="1"/>
  <c r="AF20" i="1"/>
  <c r="AF23" i="1" s="1"/>
  <c r="AF24" i="1" s="1"/>
  <c r="AF25" i="1" s="1"/>
  <c r="AF26" i="1"/>
  <c r="AL20" i="1"/>
  <c r="AL23" i="1" s="1"/>
  <c r="AL24" i="1" s="1"/>
  <c r="AL25" i="1" s="1"/>
  <c r="AL26" i="1"/>
  <c r="AM20" i="1"/>
  <c r="AM23" i="1" s="1"/>
  <c r="AM24" i="1" s="1"/>
  <c r="AM25" i="1" s="1"/>
  <c r="AM26" i="1"/>
  <c r="AI20" i="1"/>
  <c r="AI23" i="1" s="1"/>
  <c r="AI24" i="1" s="1"/>
  <c r="AI25" i="1" s="1"/>
  <c r="AI26" i="1"/>
  <c r="AN20" i="1"/>
  <c r="AN23" i="1" s="1"/>
  <c r="AN24" i="1" s="1"/>
  <c r="AL14" i="13" s="1"/>
  <c r="AN26" i="1"/>
  <c r="AB24" i="1"/>
  <c r="Z14" i="13" s="1"/>
  <c r="AO4" i="2"/>
  <c r="AO29" i="2" s="1"/>
  <c r="AO18" i="1"/>
  <c r="AO26" i="1" s="1"/>
  <c r="AC20" i="1"/>
  <c r="P25" i="1"/>
  <c r="AB25" i="1" s="1"/>
  <c r="C24" i="1"/>
  <c r="C32" i="13" s="1"/>
  <c r="O23" i="1"/>
  <c r="AN23" i="12" l="1"/>
  <c r="AO20" i="12"/>
  <c r="AA24" i="12"/>
  <c r="AA25" i="12" s="1"/>
  <c r="AB25" i="12" s="1"/>
  <c r="AB23" i="12"/>
  <c r="AB24" i="12" s="1"/>
  <c r="AM31" i="14"/>
  <c r="AM15" i="14"/>
  <c r="AJ15" i="14"/>
  <c r="AF31" i="14"/>
  <c r="AJ31" i="14"/>
  <c r="AE31" i="14"/>
  <c r="AM15" i="2"/>
  <c r="AL15" i="2"/>
  <c r="AO5" i="14"/>
  <c r="AO29" i="14"/>
  <c r="AN31" i="14"/>
  <c r="AH31" i="14"/>
  <c r="C28" i="13"/>
  <c r="C26" i="13" s="1"/>
  <c r="D32" i="13"/>
  <c r="I15" i="13"/>
  <c r="H12" i="13"/>
  <c r="AG15" i="14"/>
  <c r="J23" i="13"/>
  <c r="K24" i="13"/>
  <c r="AD31" i="14"/>
  <c r="J29" i="13"/>
  <c r="R13" i="13"/>
  <c r="AN15" i="14"/>
  <c r="AE15" i="14"/>
  <c r="AH15" i="14"/>
  <c r="Z27" i="13"/>
  <c r="AH15" i="2"/>
  <c r="AF15" i="2"/>
  <c r="AN15" i="2"/>
  <c r="AO5" i="2"/>
  <c r="O23" i="3"/>
  <c r="C25" i="1"/>
  <c r="C22" i="13" s="1"/>
  <c r="Z14" i="3"/>
  <c r="AL14" i="3"/>
  <c r="AN25" i="1"/>
  <c r="O24" i="1"/>
  <c r="N14" i="13" s="1"/>
  <c r="AB12" i="3"/>
  <c r="AO20" i="1"/>
  <c r="AC23" i="1"/>
  <c r="AC24" i="1" s="1"/>
  <c r="C32" i="3"/>
  <c r="D32" i="3" s="1"/>
  <c r="E32" i="3" s="1"/>
  <c r="F32" i="3" s="1"/>
  <c r="G32" i="3" s="1"/>
  <c r="H32" i="3" s="1"/>
  <c r="I32" i="3" s="1"/>
  <c r="J32" i="3" s="1"/>
  <c r="K32" i="3" s="1"/>
  <c r="L32" i="3" s="1"/>
  <c r="M32" i="3" s="1"/>
  <c r="N32" i="3" s="1"/>
  <c r="V13" i="14" s="1"/>
  <c r="Q24" i="3"/>
  <c r="P23" i="3"/>
  <c r="C12" i="3"/>
  <c r="AN24" i="12" l="1"/>
  <c r="AN25" i="12" s="1"/>
  <c r="AO25" i="12" s="1"/>
  <c r="AO23" i="12"/>
  <c r="AO24" i="12" s="1"/>
  <c r="E32" i="13"/>
  <c r="D28" i="13"/>
  <c r="D26" i="13" s="1"/>
  <c r="K29" i="13"/>
  <c r="J15" i="13"/>
  <c r="I12" i="13"/>
  <c r="K23" i="13"/>
  <c r="L24" i="13"/>
  <c r="AB13" i="14"/>
  <c r="V14" i="14"/>
  <c r="V15" i="14" s="1"/>
  <c r="V30" i="14"/>
  <c r="D22" i="13"/>
  <c r="C19" i="13"/>
  <c r="C33" i="13" s="1"/>
  <c r="C34" i="13" s="1"/>
  <c r="S13" i="13"/>
  <c r="AA27" i="13"/>
  <c r="O32" i="3"/>
  <c r="P32" i="3" s="1"/>
  <c r="Q32" i="3" s="1"/>
  <c r="R32" i="3" s="1"/>
  <c r="S32" i="3" s="1"/>
  <c r="T32" i="3" s="1"/>
  <c r="V13" i="2"/>
  <c r="C22" i="3"/>
  <c r="AC12" i="3"/>
  <c r="AC25" i="1"/>
  <c r="AO25" i="1" s="1"/>
  <c r="AO23" i="1"/>
  <c r="C28" i="3"/>
  <c r="C26" i="3" s="1"/>
  <c r="N14" i="3"/>
  <c r="R24" i="3"/>
  <c r="Q23" i="3"/>
  <c r="O12" i="3"/>
  <c r="D12" i="3"/>
  <c r="D28" i="3"/>
  <c r="D26" i="3" s="1"/>
  <c r="O28" i="3" l="1"/>
  <c r="O26" i="3" s="1"/>
  <c r="AB30" i="14"/>
  <c r="AB14" i="14"/>
  <c r="AB15" i="14" s="1"/>
  <c r="F32" i="13"/>
  <c r="E28" i="13"/>
  <c r="E26" i="13" s="1"/>
  <c r="K15" i="13"/>
  <c r="J12" i="13"/>
  <c r="T13" i="13"/>
  <c r="V31" i="14"/>
  <c r="V33" i="14"/>
  <c r="W32" i="14" s="1"/>
  <c r="W33" i="14" s="1"/>
  <c r="X32" i="14" s="1"/>
  <c r="X33" i="14" s="1"/>
  <c r="Y32" i="14" s="1"/>
  <c r="Y33" i="14" s="1"/>
  <c r="Z32" i="14" s="1"/>
  <c r="Z33" i="14" s="1"/>
  <c r="AA32" i="14" s="1"/>
  <c r="AA33" i="14" s="1"/>
  <c r="AC32" i="14" s="1"/>
  <c r="AC33" i="14" s="1"/>
  <c r="AD32" i="14" s="1"/>
  <c r="AD33" i="14" s="1"/>
  <c r="AE32" i="14" s="1"/>
  <c r="AE33" i="14" s="1"/>
  <c r="AF32" i="14" s="1"/>
  <c r="AF33" i="14" s="1"/>
  <c r="AG32" i="14" s="1"/>
  <c r="AG33" i="14" s="1"/>
  <c r="AH32" i="14" s="1"/>
  <c r="AH33" i="14" s="1"/>
  <c r="AI32" i="14" s="1"/>
  <c r="M24" i="13"/>
  <c r="L23" i="13"/>
  <c r="D19" i="13"/>
  <c r="D33" i="13" s="1"/>
  <c r="L29" i="13"/>
  <c r="AB27" i="13"/>
  <c r="U32" i="3"/>
  <c r="V32" i="3" s="1"/>
  <c r="W32" i="3" s="1"/>
  <c r="X32" i="3" s="1"/>
  <c r="Y32" i="3" s="1"/>
  <c r="Z32" i="3" s="1"/>
  <c r="AI13" i="14" s="1"/>
  <c r="AB13" i="2"/>
  <c r="V30" i="2"/>
  <c r="V14" i="2"/>
  <c r="V15" i="2" s="1"/>
  <c r="C19" i="3"/>
  <c r="C33" i="3" s="1"/>
  <c r="D22" i="3"/>
  <c r="D19" i="3" s="1"/>
  <c r="D33" i="3" s="1"/>
  <c r="AO24" i="1"/>
  <c r="AD12" i="3"/>
  <c r="S24" i="3"/>
  <c r="R23" i="3"/>
  <c r="P28" i="3"/>
  <c r="P26" i="3" s="1"/>
  <c r="P12" i="3"/>
  <c r="AO13" i="14" l="1"/>
  <c r="AI14" i="14"/>
  <c r="AI15" i="14" s="1"/>
  <c r="AI30" i="14"/>
  <c r="AI31" i="14" s="1"/>
  <c r="L15" i="13"/>
  <c r="K12" i="13"/>
  <c r="AB31" i="14"/>
  <c r="AB33" i="14"/>
  <c r="N24" i="13"/>
  <c r="M23" i="13"/>
  <c r="U13" i="13"/>
  <c r="G32" i="13"/>
  <c r="F28" i="13"/>
  <c r="F26" i="13" s="1"/>
  <c r="M29" i="13"/>
  <c r="AC27" i="13"/>
  <c r="U28" i="3"/>
  <c r="U26" i="3" s="1"/>
  <c r="AA32" i="3"/>
  <c r="AI13" i="2"/>
  <c r="AB14" i="2"/>
  <c r="AB15" i="2" s="1"/>
  <c r="J25" i="11" s="1"/>
  <c r="AB30" i="2"/>
  <c r="AE12" i="3"/>
  <c r="T24" i="3"/>
  <c r="S23" i="3"/>
  <c r="Q28" i="3"/>
  <c r="Q26" i="3" s="1"/>
  <c r="Q12" i="3"/>
  <c r="N29" i="13" l="1"/>
  <c r="V13" i="13"/>
  <c r="AO14" i="14"/>
  <c r="AO15" i="14" s="1"/>
  <c r="AO30" i="14"/>
  <c r="H32" i="13"/>
  <c r="G28" i="13"/>
  <c r="G26" i="13" s="1"/>
  <c r="O24" i="13"/>
  <c r="N23" i="13"/>
  <c r="M15" i="13"/>
  <c r="L12" i="13"/>
  <c r="AI33" i="14"/>
  <c r="AJ32" i="14" s="1"/>
  <c r="AJ33" i="14" s="1"/>
  <c r="AK32" i="14" s="1"/>
  <c r="AK33" i="14" s="1"/>
  <c r="AL32" i="14" s="1"/>
  <c r="AL33" i="14" s="1"/>
  <c r="AM32" i="14" s="1"/>
  <c r="AM33" i="14" s="1"/>
  <c r="AN32" i="14" s="1"/>
  <c r="AN33" i="14" s="1"/>
  <c r="AD27" i="13"/>
  <c r="AB31" i="2"/>
  <c r="AB33" i="2"/>
  <c r="AO13" i="2"/>
  <c r="AI14" i="2"/>
  <c r="AI15" i="2" s="1"/>
  <c r="AI30" i="2"/>
  <c r="AB32" i="3"/>
  <c r="AA28" i="3"/>
  <c r="J31" i="11"/>
  <c r="D20" i="11" s="1"/>
  <c r="D19" i="11"/>
  <c r="AF12" i="3"/>
  <c r="U24" i="3"/>
  <c r="T23" i="3"/>
  <c r="R28" i="3"/>
  <c r="R26" i="3" s="1"/>
  <c r="R12" i="3"/>
  <c r="O29" i="13" l="1"/>
  <c r="O23" i="13"/>
  <c r="P24" i="13"/>
  <c r="AO33" i="14"/>
  <c r="AO31" i="14"/>
  <c r="W13" i="13"/>
  <c r="N15" i="13"/>
  <c r="M12" i="13"/>
  <c r="I32" i="13"/>
  <c r="H28" i="13"/>
  <c r="H26" i="13" s="1"/>
  <c r="AE27" i="13"/>
  <c r="AC32" i="3"/>
  <c r="AB28" i="3"/>
  <c r="AG12" i="3"/>
  <c r="V24" i="3"/>
  <c r="U23" i="3"/>
  <c r="S28" i="3"/>
  <c r="S26" i="3" s="1"/>
  <c r="S12" i="3"/>
  <c r="X13" i="13" l="1"/>
  <c r="Q24" i="13"/>
  <c r="P23" i="13"/>
  <c r="O15" i="13"/>
  <c r="N12" i="13"/>
  <c r="P29" i="13"/>
  <c r="J32" i="13"/>
  <c r="I28" i="13"/>
  <c r="I26" i="13" s="1"/>
  <c r="AF27" i="13"/>
  <c r="AD32" i="3"/>
  <c r="AC28" i="3"/>
  <c r="W24" i="3"/>
  <c r="V23" i="3"/>
  <c r="T28" i="3"/>
  <c r="T26" i="3" s="1"/>
  <c r="T12" i="3"/>
  <c r="P15" i="13" l="1"/>
  <c r="O12" i="13"/>
  <c r="Y13" i="13"/>
  <c r="K32" i="13"/>
  <c r="J28" i="13"/>
  <c r="J26" i="13" s="1"/>
  <c r="Q23" i="13"/>
  <c r="R24" i="13"/>
  <c r="Q29" i="13"/>
  <c r="AG27" i="13"/>
  <c r="AE32" i="3"/>
  <c r="AD28" i="3"/>
  <c r="X24" i="3"/>
  <c r="W23" i="3"/>
  <c r="U12" i="3"/>
  <c r="S24" i="13" l="1"/>
  <c r="R23" i="13"/>
  <c r="L32" i="13"/>
  <c r="K28" i="13"/>
  <c r="K26" i="13" s="1"/>
  <c r="Q15" i="13"/>
  <c r="P12" i="13"/>
  <c r="R29" i="13"/>
  <c r="Z13" i="13"/>
  <c r="AH27" i="13"/>
  <c r="AF32" i="3"/>
  <c r="AE28" i="3"/>
  <c r="Y24" i="3"/>
  <c r="X23" i="3"/>
  <c r="V12" i="3"/>
  <c r="V28" i="3"/>
  <c r="V26" i="3" s="1"/>
  <c r="S29" i="13" l="1"/>
  <c r="R15" i="13"/>
  <c r="Q12" i="13"/>
  <c r="S23" i="13"/>
  <c r="T24" i="13"/>
  <c r="AA13" i="13"/>
  <c r="M32" i="13"/>
  <c r="L28" i="13"/>
  <c r="L26" i="13" s="1"/>
  <c r="AI27" i="13"/>
  <c r="AG32" i="3"/>
  <c r="AG28" i="3" s="1"/>
  <c r="AF28" i="3"/>
  <c r="Z24" i="3"/>
  <c r="Y23" i="3"/>
  <c r="W12" i="3"/>
  <c r="W28" i="3"/>
  <c r="W26" i="3" s="1"/>
  <c r="AB13" i="13" l="1"/>
  <c r="T29" i="13"/>
  <c r="N32" i="13"/>
  <c r="M28" i="13"/>
  <c r="M26" i="13" s="1"/>
  <c r="U24" i="13"/>
  <c r="T23" i="13"/>
  <c r="S15" i="13"/>
  <c r="R12" i="13"/>
  <c r="AJ27" i="13"/>
  <c r="AH32" i="3"/>
  <c r="AA24" i="3"/>
  <c r="AB24" i="3" s="1"/>
  <c r="AC24" i="3" s="1"/>
  <c r="AD24" i="3" s="1"/>
  <c r="AE24" i="3" s="1"/>
  <c r="AF24" i="3" s="1"/>
  <c r="AG24" i="3" s="1"/>
  <c r="AH24" i="3" s="1"/>
  <c r="AI24" i="3" s="1"/>
  <c r="AJ24" i="3" s="1"/>
  <c r="AK24" i="3" s="1"/>
  <c r="AL24" i="3" s="1"/>
  <c r="E5" i="11" s="1"/>
  <c r="D5" i="11"/>
  <c r="Z23" i="3"/>
  <c r="X12" i="3"/>
  <c r="X28" i="3"/>
  <c r="X26" i="3" s="1"/>
  <c r="T15" i="13" l="1"/>
  <c r="S12" i="13"/>
  <c r="O32" i="13"/>
  <c r="N28" i="13"/>
  <c r="N26" i="13" s="1"/>
  <c r="AC13" i="13"/>
  <c r="V24" i="13"/>
  <c r="U23" i="13"/>
  <c r="U29" i="13"/>
  <c r="AK27" i="13"/>
  <c r="AI32" i="3"/>
  <c r="AH28" i="3"/>
  <c r="AA23" i="3"/>
  <c r="Y12" i="3"/>
  <c r="Z12" i="3"/>
  <c r="Y28" i="3"/>
  <c r="Y26" i="3" s="1"/>
  <c r="Z28" i="3"/>
  <c r="Z26" i="3" s="1"/>
  <c r="E28" i="3"/>
  <c r="E26" i="3" s="1"/>
  <c r="E12" i="3"/>
  <c r="E25" i="1"/>
  <c r="E22" i="13" s="1"/>
  <c r="AD13" i="13" l="1"/>
  <c r="U15" i="13"/>
  <c r="T12" i="13"/>
  <c r="V29" i="13"/>
  <c r="P32" i="13"/>
  <c r="O28" i="13"/>
  <c r="O26" i="13" s="1"/>
  <c r="F22" i="13"/>
  <c r="E19" i="13"/>
  <c r="E33" i="13" s="1"/>
  <c r="W24" i="13"/>
  <c r="V23" i="13"/>
  <c r="AL27" i="13"/>
  <c r="AJ32" i="3"/>
  <c r="AI28" i="3"/>
  <c r="AB23" i="3"/>
  <c r="O25" i="1"/>
  <c r="E22" i="3"/>
  <c r="F12" i="3"/>
  <c r="F28" i="3"/>
  <c r="F26" i="3" s="1"/>
  <c r="W29" i="13" l="1"/>
  <c r="AE13" i="13"/>
  <c r="G22" i="13"/>
  <c r="F19" i="13"/>
  <c r="F33" i="13" s="1"/>
  <c r="V15" i="13"/>
  <c r="U12" i="13"/>
  <c r="W23" i="13"/>
  <c r="X24" i="13"/>
  <c r="Q32" i="13"/>
  <c r="P28" i="13"/>
  <c r="P26" i="13" s="1"/>
  <c r="AK32" i="3"/>
  <c r="AJ28" i="3"/>
  <c r="AC23" i="3"/>
  <c r="F22" i="3"/>
  <c r="F19" i="3" s="1"/>
  <c r="E19" i="3"/>
  <c r="E33" i="3" s="1"/>
  <c r="G28" i="3"/>
  <c r="G26" i="3" s="1"/>
  <c r="G12" i="3"/>
  <c r="G19" i="13" l="1"/>
  <c r="G33" i="13" s="1"/>
  <c r="H22" i="13"/>
  <c r="X29" i="13"/>
  <c r="X23" i="13"/>
  <c r="Y24" i="13"/>
  <c r="R32" i="13"/>
  <c r="Q28" i="13"/>
  <c r="Q26" i="13" s="1"/>
  <c r="W15" i="13"/>
  <c r="V12" i="13"/>
  <c r="AF13" i="13"/>
  <c r="AL32" i="3"/>
  <c r="AL28" i="3" s="1"/>
  <c r="AK28" i="3"/>
  <c r="AD23" i="3"/>
  <c r="F33" i="3"/>
  <c r="G22" i="3"/>
  <c r="G19" i="3" s="1"/>
  <c r="G33" i="3" s="1"/>
  <c r="H12" i="3"/>
  <c r="H28" i="3"/>
  <c r="H26" i="3" s="1"/>
  <c r="X15" i="13" l="1"/>
  <c r="W12" i="13"/>
  <c r="Y23" i="13"/>
  <c r="Z24" i="13"/>
  <c r="H19" i="13"/>
  <c r="H33" i="13" s="1"/>
  <c r="I22" i="13"/>
  <c r="Y29" i="13"/>
  <c r="AG13" i="13"/>
  <c r="S32" i="13"/>
  <c r="R28" i="13"/>
  <c r="R26" i="13" s="1"/>
  <c r="AE23" i="3"/>
  <c r="H22" i="3"/>
  <c r="H19" i="3" s="1"/>
  <c r="H33" i="3" s="1"/>
  <c r="I28" i="3"/>
  <c r="I26" i="3" s="1"/>
  <c r="I12" i="3"/>
  <c r="T32" i="13" l="1"/>
  <c r="S28" i="13"/>
  <c r="S26" i="13" s="1"/>
  <c r="Z23" i="13"/>
  <c r="AA24" i="13"/>
  <c r="Y15" i="13"/>
  <c r="X12" i="13"/>
  <c r="J22" i="13"/>
  <c r="I19" i="13"/>
  <c r="I33" i="13" s="1"/>
  <c r="AH13" i="13"/>
  <c r="Z29" i="13"/>
  <c r="AF23" i="3"/>
  <c r="I22" i="3"/>
  <c r="I19" i="3" s="1"/>
  <c r="I33" i="3" s="1"/>
  <c r="J12" i="3"/>
  <c r="J28" i="3"/>
  <c r="J26" i="3" s="1"/>
  <c r="Z15" i="13" l="1"/>
  <c r="Y12" i="13"/>
  <c r="U32" i="13"/>
  <c r="T28" i="13"/>
  <c r="T26" i="13" s="1"/>
  <c r="AI13" i="13"/>
  <c r="K22" i="13"/>
  <c r="J19" i="13"/>
  <c r="J33" i="13" s="1"/>
  <c r="AA29" i="13"/>
  <c r="AA23" i="13"/>
  <c r="AB24" i="13"/>
  <c r="AG23" i="3"/>
  <c r="J22" i="3"/>
  <c r="J19" i="3" s="1"/>
  <c r="J33" i="3" s="1"/>
  <c r="K12" i="3"/>
  <c r="K28" i="3"/>
  <c r="K26" i="3" s="1"/>
  <c r="AC24" i="13" l="1"/>
  <c r="AB23" i="13"/>
  <c r="AA15" i="13"/>
  <c r="Z12" i="13"/>
  <c r="AB29" i="13"/>
  <c r="AJ13" i="13"/>
  <c r="V32" i="13"/>
  <c r="U28" i="13"/>
  <c r="U26" i="13" s="1"/>
  <c r="K19" i="13"/>
  <c r="K33" i="13" s="1"/>
  <c r="L22" i="13"/>
  <c r="AH23" i="3"/>
  <c r="K22" i="3"/>
  <c r="K19" i="3" s="1"/>
  <c r="K33" i="3" s="1"/>
  <c r="L28" i="3"/>
  <c r="L26" i="3" s="1"/>
  <c r="L12" i="3"/>
  <c r="AC29" i="13" l="1"/>
  <c r="AC23" i="13"/>
  <c r="AD24" i="13"/>
  <c r="W32" i="13"/>
  <c r="V28" i="13"/>
  <c r="V26" i="13" s="1"/>
  <c r="AB15" i="13"/>
  <c r="AA12" i="13"/>
  <c r="M22" i="13"/>
  <c r="L19" i="13"/>
  <c r="L33" i="13" s="1"/>
  <c r="AK13" i="13"/>
  <c r="AI23" i="3"/>
  <c r="L22" i="3"/>
  <c r="L19" i="3" s="1"/>
  <c r="L33" i="3" s="1"/>
  <c r="N12" i="3"/>
  <c r="M12" i="3"/>
  <c r="M28" i="3"/>
  <c r="M26" i="3" s="1"/>
  <c r="N28" i="3"/>
  <c r="N26" i="3" s="1"/>
  <c r="M19" i="13" l="1"/>
  <c r="M33" i="13" s="1"/>
  <c r="N22" i="13"/>
  <c r="X32" i="13"/>
  <c r="W28" i="13"/>
  <c r="W26" i="13" s="1"/>
  <c r="AD29" i="13"/>
  <c r="AL13" i="13"/>
  <c r="AC15" i="13"/>
  <c r="AB12" i="13"/>
  <c r="AD23" i="13"/>
  <c r="AE24" i="13"/>
  <c r="AJ23" i="3"/>
  <c r="M22" i="3"/>
  <c r="M19" i="3" s="1"/>
  <c r="M33" i="3" s="1"/>
  <c r="AF24" i="13" l="1"/>
  <c r="AE23" i="13"/>
  <c r="AE29" i="13"/>
  <c r="AD15" i="13"/>
  <c r="AC12" i="13"/>
  <c r="N19" i="13"/>
  <c r="N33" i="13" s="1"/>
  <c r="O22" i="13"/>
  <c r="Y32" i="13"/>
  <c r="X28" i="13"/>
  <c r="X26" i="13" s="1"/>
  <c r="AK23" i="3"/>
  <c r="AL23" i="3"/>
  <c r="N22" i="3"/>
  <c r="O22" i="3" s="1"/>
  <c r="P22" i="13" l="1"/>
  <c r="O19" i="13"/>
  <c r="O33" i="13" s="1"/>
  <c r="AG24" i="13"/>
  <c r="AF23" i="13"/>
  <c r="AE15" i="13"/>
  <c r="AD12" i="13"/>
  <c r="Z32" i="13"/>
  <c r="Y28" i="13"/>
  <c r="Y26" i="13" s="1"/>
  <c r="AF29" i="13"/>
  <c r="N19" i="3"/>
  <c r="O19" i="3"/>
  <c r="O33" i="3" s="1"/>
  <c r="P22" i="3"/>
  <c r="AF15" i="13" l="1"/>
  <c r="AE12" i="13"/>
  <c r="Q22" i="13"/>
  <c r="P19" i="13"/>
  <c r="P33" i="13" s="1"/>
  <c r="AH24" i="13"/>
  <c r="AG23" i="13"/>
  <c r="AG29" i="13"/>
  <c r="AA32" i="13"/>
  <c r="Z28" i="13"/>
  <c r="Z26" i="13" s="1"/>
  <c r="N33" i="3"/>
  <c r="C17" i="11"/>
  <c r="P19" i="3"/>
  <c r="P33" i="3" s="1"/>
  <c r="Q22" i="3"/>
  <c r="AH29" i="13" l="1"/>
  <c r="AG15" i="13"/>
  <c r="AF12" i="13"/>
  <c r="AI24" i="13"/>
  <c r="AH23" i="13"/>
  <c r="Q19" i="13"/>
  <c r="Q33" i="13" s="1"/>
  <c r="R22" i="13"/>
  <c r="AB32" i="13"/>
  <c r="AA28" i="13"/>
  <c r="AA26" i="13" s="1"/>
  <c r="Q19" i="3"/>
  <c r="Q33" i="3" s="1"/>
  <c r="R22" i="3"/>
  <c r="S22" i="13" l="1"/>
  <c r="R19" i="13"/>
  <c r="R33" i="13" s="1"/>
  <c r="AI23" i="13"/>
  <c r="AJ24" i="13"/>
  <c r="AI29" i="13"/>
  <c r="AC32" i="13"/>
  <c r="AB28" i="13"/>
  <c r="AB26" i="13" s="1"/>
  <c r="AH15" i="13"/>
  <c r="AG12" i="13"/>
  <c r="R19" i="3"/>
  <c r="R33" i="3" s="1"/>
  <c r="S22" i="3"/>
  <c r="AI15" i="13" l="1"/>
  <c r="AH12" i="13"/>
  <c r="S19" i="13"/>
  <c r="S33" i="13" s="1"/>
  <c r="T22" i="13"/>
  <c r="AD32" i="13"/>
  <c r="AC28" i="13"/>
  <c r="AC26" i="13" s="1"/>
  <c r="AJ29" i="13"/>
  <c r="AJ23" i="13"/>
  <c r="AK24" i="13"/>
  <c r="S19" i="3"/>
  <c r="S33" i="3" s="1"/>
  <c r="T22" i="3"/>
  <c r="AK29" i="13" l="1"/>
  <c r="AJ15" i="13"/>
  <c r="AI12" i="13"/>
  <c r="AE32" i="13"/>
  <c r="AD28" i="13"/>
  <c r="AD26" i="13" s="1"/>
  <c r="AL24" i="13"/>
  <c r="AL23" i="13" s="1"/>
  <c r="AK23" i="13"/>
  <c r="U22" i="13"/>
  <c r="T19" i="13"/>
  <c r="T33" i="13" s="1"/>
  <c r="T19" i="3"/>
  <c r="T33" i="3" s="1"/>
  <c r="U22" i="3"/>
  <c r="AF32" i="13" l="1"/>
  <c r="AE28" i="13"/>
  <c r="AE26" i="13" s="1"/>
  <c r="AL29" i="13"/>
  <c r="AK15" i="13"/>
  <c r="AJ12" i="13"/>
  <c r="V22" i="13"/>
  <c r="U19" i="13"/>
  <c r="U33" i="13" s="1"/>
  <c r="U19" i="3"/>
  <c r="U33" i="3" s="1"/>
  <c r="V22" i="3"/>
  <c r="AL15" i="13" l="1"/>
  <c r="AL12" i="13" s="1"/>
  <c r="AK12" i="13"/>
  <c r="AG32" i="13"/>
  <c r="AF28" i="13"/>
  <c r="AF26" i="13" s="1"/>
  <c r="V19" i="13"/>
  <c r="V33" i="13" s="1"/>
  <c r="W22" i="13"/>
  <c r="V19" i="3"/>
  <c r="V33" i="3" s="1"/>
  <c r="W22" i="3"/>
  <c r="AH32" i="13" l="1"/>
  <c r="AG28" i="13"/>
  <c r="AG26" i="13" s="1"/>
  <c r="W19" i="13"/>
  <c r="W33" i="13" s="1"/>
  <c r="X22" i="13"/>
  <c r="W19" i="3"/>
  <c r="W33" i="3" s="1"/>
  <c r="X22" i="3"/>
  <c r="X19" i="13" l="1"/>
  <c r="X33" i="13" s="1"/>
  <c r="Y22" i="13"/>
  <c r="AI32" i="13"/>
  <c r="AH28" i="13"/>
  <c r="AH26" i="13" s="1"/>
  <c r="X19" i="3"/>
  <c r="X33" i="3" s="1"/>
  <c r="Y22" i="3"/>
  <c r="Z22" i="13" l="1"/>
  <c r="Y19" i="13"/>
  <c r="Y33" i="13" s="1"/>
  <c r="AJ32" i="13"/>
  <c r="AI28" i="13"/>
  <c r="AI26" i="13" s="1"/>
  <c r="O30" i="2"/>
  <c r="Y19" i="3"/>
  <c r="Y33" i="3" s="1"/>
  <c r="Z22" i="3"/>
  <c r="AA22" i="3" s="1"/>
  <c r="AB22" i="3" s="1"/>
  <c r="AC22" i="3" s="1"/>
  <c r="AD22" i="3" s="1"/>
  <c r="AE22" i="3" s="1"/>
  <c r="Z19" i="13" l="1"/>
  <c r="Z33" i="13" s="1"/>
  <c r="AA22" i="13"/>
  <c r="AK32" i="13"/>
  <c r="AJ28" i="13"/>
  <c r="AJ26" i="13" s="1"/>
  <c r="O31" i="2"/>
  <c r="O33" i="2"/>
  <c r="AF22" i="3"/>
  <c r="AG22" i="3" s="1"/>
  <c r="AH22" i="3" s="1"/>
  <c r="AI22" i="3" s="1"/>
  <c r="AJ22" i="3" s="1"/>
  <c r="AK22" i="3" s="1"/>
  <c r="AL22" i="3" s="1"/>
  <c r="AA19" i="3"/>
  <c r="Z19" i="3"/>
  <c r="AB22" i="13" l="1"/>
  <c r="AA19" i="13"/>
  <c r="AA33" i="13" s="1"/>
  <c r="AL32" i="13"/>
  <c r="AL28" i="13" s="1"/>
  <c r="AL26" i="13" s="1"/>
  <c r="AK28" i="13"/>
  <c r="AK26" i="13" s="1"/>
  <c r="Z33" i="3"/>
  <c r="D17" i="11"/>
  <c r="AB19" i="3"/>
  <c r="AC22" i="13" l="1"/>
  <c r="AB19" i="13"/>
  <c r="AB33" i="13" s="1"/>
  <c r="AC19" i="3"/>
  <c r="AD22" i="13" l="1"/>
  <c r="AC19" i="13"/>
  <c r="AC33" i="13" s="1"/>
  <c r="AD19" i="3"/>
  <c r="AD19" i="13" l="1"/>
  <c r="AD33" i="13" s="1"/>
  <c r="AE22" i="13"/>
  <c r="AE19" i="3"/>
  <c r="AE19" i="13" l="1"/>
  <c r="AE33" i="13" s="1"/>
  <c r="AF22" i="13"/>
  <c r="AF19" i="3"/>
  <c r="AF19" i="13" l="1"/>
  <c r="AF33" i="13" s="1"/>
  <c r="AG22" i="13"/>
  <c r="AG19" i="3"/>
  <c r="AG19" i="13" l="1"/>
  <c r="AG33" i="13" s="1"/>
  <c r="AH22" i="13"/>
  <c r="AH19" i="3"/>
  <c r="AH19" i="13" l="1"/>
  <c r="AH33" i="13" s="1"/>
  <c r="AI22" i="13"/>
  <c r="AI19" i="3"/>
  <c r="AJ22" i="13" l="1"/>
  <c r="AI19" i="13"/>
  <c r="AI33" i="13" s="1"/>
  <c r="AJ19" i="3"/>
  <c r="AJ19" i="13" l="1"/>
  <c r="AJ33" i="13" s="1"/>
  <c r="AK22" i="13"/>
  <c r="AL19" i="3"/>
  <c r="AK19" i="3"/>
  <c r="AL22" i="13" l="1"/>
  <c r="AL19" i="13" s="1"/>
  <c r="AL33" i="13" s="1"/>
  <c r="AK19" i="13"/>
  <c r="AK33" i="13" s="1"/>
  <c r="E17" i="11"/>
  <c r="AH12" i="3" l="1"/>
  <c r="AI12" i="3"/>
  <c r="AJ12" i="3"/>
  <c r="AK12" i="3"/>
  <c r="AL12" i="3"/>
  <c r="L157" i="10"/>
  <c r="AE6" i="2"/>
  <c r="AC6" i="2"/>
  <c r="AE14" i="2" l="1"/>
  <c r="AE15" i="2" s="1"/>
  <c r="AE30" i="2"/>
  <c r="AC14" i="2"/>
  <c r="AC15" i="2" s="1"/>
  <c r="AC30" i="2"/>
  <c r="AO6" i="2"/>
  <c r="AA27" i="3"/>
  <c r="AO30" i="2" l="1"/>
  <c r="AO14" i="2"/>
  <c r="AO15" i="2" s="1"/>
  <c r="J26" i="11" s="1"/>
  <c r="AB27" i="3"/>
  <c r="AA26" i="3"/>
  <c r="AA33" i="3" s="1"/>
  <c r="J32" i="11" l="1"/>
  <c r="E19" i="11"/>
  <c r="J27" i="11"/>
  <c r="AO31" i="2"/>
  <c r="AO33" i="2"/>
  <c r="AC27" i="3"/>
  <c r="AB26" i="3"/>
  <c r="AB33" i="3" s="1"/>
  <c r="E20" i="11" l="1"/>
  <c r="J33" i="11"/>
  <c r="AC26" i="3"/>
  <c r="AC33" i="3" s="1"/>
  <c r="AD27" i="3"/>
  <c r="AD26" i="3" l="1"/>
  <c r="AD33" i="3" s="1"/>
  <c r="AE27" i="3"/>
  <c r="AE26" i="3" l="1"/>
  <c r="AE33" i="3" s="1"/>
  <c r="AF27" i="3"/>
  <c r="AG27" i="3" l="1"/>
  <c r="AF26" i="3"/>
  <c r="AF33" i="3" s="1"/>
  <c r="AG26" i="3" l="1"/>
  <c r="AG33" i="3" s="1"/>
  <c r="AH27" i="3"/>
  <c r="AH26" i="3" l="1"/>
  <c r="AH33" i="3" s="1"/>
  <c r="AI27" i="3"/>
  <c r="AI26" i="3" l="1"/>
  <c r="AI33" i="3" s="1"/>
  <c r="AJ27" i="3"/>
  <c r="AJ26" i="3" l="1"/>
  <c r="AJ33" i="3" s="1"/>
  <c r="AK27" i="3"/>
  <c r="AK26" i="3" l="1"/>
  <c r="AK33" i="3" s="1"/>
  <c r="AL27" i="3"/>
  <c r="AL26" i="3" s="1"/>
  <c r="AL33" i="3" l="1"/>
  <c r="P32" i="2" l="1"/>
  <c r="P33" i="2" s="1"/>
  <c r="O16" i="13" s="1"/>
  <c r="O10" i="13" s="1"/>
  <c r="O17" i="13" s="1"/>
  <c r="O34" i="13" s="1"/>
  <c r="D31" i="2" l="1"/>
  <c r="Q32" i="2" l="1"/>
  <c r="Q33" i="2" s="1"/>
  <c r="P16" i="13" s="1"/>
  <c r="P10" i="13" s="1"/>
  <c r="P17" i="13" s="1"/>
  <c r="P34" i="13" s="1"/>
  <c r="P31" i="2"/>
  <c r="O16" i="3" l="1"/>
  <c r="O10" i="3" s="1"/>
  <c r="O17" i="3" s="1"/>
  <c r="O34" i="3" s="1"/>
  <c r="R32" i="2" l="1"/>
  <c r="R33" i="2" s="1"/>
  <c r="Q16" i="13" s="1"/>
  <c r="Q10" i="13" s="1"/>
  <c r="Q17" i="13" s="1"/>
  <c r="Q34" i="13" s="1"/>
  <c r="Q31" i="2"/>
  <c r="E31" i="2"/>
  <c r="P16" i="3"/>
  <c r="P10" i="3" s="1"/>
  <c r="P17" i="3" s="1"/>
  <c r="P34" i="3" s="1"/>
  <c r="Q16" i="3" l="1"/>
  <c r="Q10" i="3" s="1"/>
  <c r="Q17" i="3" s="1"/>
  <c r="Q34" i="3" s="1"/>
  <c r="R31" i="2"/>
  <c r="F31" i="2"/>
  <c r="S32" i="2" l="1"/>
  <c r="S33" i="2" s="1"/>
  <c r="R16" i="13" s="1"/>
  <c r="R10" i="13" s="1"/>
  <c r="R17" i="13" s="1"/>
  <c r="R34" i="13" s="1"/>
  <c r="R16" i="3" l="1"/>
  <c r="R10" i="3" s="1"/>
  <c r="R17" i="3" s="1"/>
  <c r="R34" i="3" s="1"/>
  <c r="S31" i="2"/>
  <c r="G31" i="2"/>
  <c r="T32" i="2" l="1"/>
  <c r="T33" i="2" s="1"/>
  <c r="S16" i="13" s="1"/>
  <c r="S10" i="13" s="1"/>
  <c r="S17" i="13" s="1"/>
  <c r="S34" i="13" s="1"/>
  <c r="H31" i="2" l="1"/>
  <c r="U32" i="2"/>
  <c r="U33" i="2" s="1"/>
  <c r="T16" i="13" s="1"/>
  <c r="T10" i="13" s="1"/>
  <c r="T17" i="13" s="1"/>
  <c r="T34" i="13" s="1"/>
  <c r="T31" i="2"/>
  <c r="S16" i="3"/>
  <c r="S10" i="3" s="1"/>
  <c r="S17" i="3" s="1"/>
  <c r="S34" i="3" s="1"/>
  <c r="V32" i="2" l="1"/>
  <c r="V33" i="2" s="1"/>
  <c r="U16" i="13" s="1"/>
  <c r="U10" i="13" s="1"/>
  <c r="U17" i="13" s="1"/>
  <c r="U34" i="13" s="1"/>
  <c r="U31" i="2"/>
  <c r="I31" i="2"/>
  <c r="T16" i="3"/>
  <c r="T10" i="3" s="1"/>
  <c r="T17" i="3" s="1"/>
  <c r="T34" i="3" s="1"/>
  <c r="W32" i="2" l="1"/>
  <c r="W33" i="2" s="1"/>
  <c r="V16" i="13" s="1"/>
  <c r="V10" i="13" s="1"/>
  <c r="V17" i="13" s="1"/>
  <c r="V34" i="13" s="1"/>
  <c r="V31" i="2"/>
  <c r="J31" i="2"/>
  <c r="U16" i="3" l="1"/>
  <c r="U10" i="3" s="1"/>
  <c r="U17" i="3" s="1"/>
  <c r="U34" i="3" s="1"/>
  <c r="K31" i="2" l="1"/>
  <c r="V16" i="3"/>
  <c r="V10" i="3" s="1"/>
  <c r="V17" i="3" s="1"/>
  <c r="V34" i="3" s="1"/>
  <c r="W31" i="2"/>
  <c r="X32" i="2"/>
  <c r="X33" i="2" s="1"/>
  <c r="W16" i="13" s="1"/>
  <c r="W10" i="13" s="1"/>
  <c r="W17" i="13" s="1"/>
  <c r="W34" i="13" s="1"/>
  <c r="L31" i="2" l="1"/>
  <c r="Y32" i="2"/>
  <c r="Y33" i="2" s="1"/>
  <c r="X16" i="13" s="1"/>
  <c r="X10" i="13" s="1"/>
  <c r="X17" i="13" s="1"/>
  <c r="X34" i="13" s="1"/>
  <c r="X31" i="2"/>
  <c r="W16" i="3" l="1"/>
  <c r="W10" i="3" s="1"/>
  <c r="W17" i="3" s="1"/>
  <c r="W34" i="3" s="1"/>
  <c r="M31" i="2" l="1"/>
  <c r="Z32" i="2"/>
  <c r="Z33" i="2" s="1"/>
  <c r="Y16" i="13" s="1"/>
  <c r="Y10" i="13" s="1"/>
  <c r="Y17" i="13" s="1"/>
  <c r="Y34" i="13" s="1"/>
  <c r="Y31" i="2"/>
  <c r="X16" i="3"/>
  <c r="X10" i="3" s="1"/>
  <c r="X17" i="3" s="1"/>
  <c r="X34" i="3" s="1"/>
  <c r="Y16" i="3" l="1"/>
  <c r="Y10" i="3" s="1"/>
  <c r="Y17" i="3" s="1"/>
  <c r="Y34" i="3" s="1"/>
  <c r="Z31" i="2"/>
  <c r="N31" i="2"/>
  <c r="AA32" i="2" l="1"/>
  <c r="AA33" i="2" s="1"/>
  <c r="Z16" i="13" s="1"/>
  <c r="Z10" i="13" s="1"/>
  <c r="Z17" i="13" s="1"/>
  <c r="Z34" i="13" s="1"/>
  <c r="AC32" i="2" l="1"/>
  <c r="AC33" i="2" s="1"/>
  <c r="AA16" i="13" s="1"/>
  <c r="AA10" i="13" s="1"/>
  <c r="AA17" i="13" s="1"/>
  <c r="AA34" i="13" s="1"/>
  <c r="AA31" i="2"/>
  <c r="Z16" i="3" l="1"/>
  <c r="D13" i="11" s="1"/>
  <c r="D10" i="11" l="1"/>
  <c r="D11" i="11"/>
  <c r="AD32" i="2"/>
  <c r="AD33" i="2" s="1"/>
  <c r="AB16" i="13" s="1"/>
  <c r="AB10" i="13" s="1"/>
  <c r="AB17" i="13" s="1"/>
  <c r="AB34" i="13" s="1"/>
  <c r="AC31" i="2"/>
  <c r="Z10" i="3"/>
  <c r="Z17" i="3" s="1"/>
  <c r="D9" i="11" l="1"/>
  <c r="D12" i="11"/>
  <c r="D14" i="11" s="1"/>
  <c r="AA16" i="3"/>
  <c r="AA10" i="3" s="1"/>
  <c r="AA17" i="3" s="1"/>
  <c r="AA34" i="3" s="1"/>
  <c r="D6" i="11"/>
  <c r="D7" i="11" s="1"/>
  <c r="D4" i="11"/>
  <c r="Z34" i="3"/>
  <c r="D16" i="11"/>
  <c r="AE32" i="2" l="1"/>
  <c r="AE33" i="2" s="1"/>
  <c r="AC16" i="13" s="1"/>
  <c r="AC10" i="13" s="1"/>
  <c r="AC17" i="13" s="1"/>
  <c r="AC34" i="13" s="1"/>
  <c r="AD31" i="2"/>
  <c r="AB16" i="3" l="1"/>
  <c r="AB10" i="3" s="1"/>
  <c r="AB17" i="3" s="1"/>
  <c r="AB34" i="3" s="1"/>
  <c r="AC16" i="3" l="1"/>
  <c r="AC10" i="3" s="1"/>
  <c r="AC17" i="3" s="1"/>
  <c r="AC34" i="3" s="1"/>
  <c r="AE31" i="2"/>
  <c r="AF32" i="2" l="1"/>
  <c r="AF33" i="2" s="1"/>
  <c r="AD16" i="13" s="1"/>
  <c r="AD10" i="13" s="1"/>
  <c r="AD17" i="13" s="1"/>
  <c r="AD34" i="13" s="1"/>
  <c r="AG32" i="2" l="1"/>
  <c r="AG33" i="2" s="1"/>
  <c r="AE16" i="13" s="1"/>
  <c r="AE10" i="13" s="1"/>
  <c r="AE17" i="13" s="1"/>
  <c r="AE34" i="13" s="1"/>
  <c r="AF31" i="2"/>
  <c r="AD16" i="3" l="1"/>
  <c r="AD10" i="3" s="1"/>
  <c r="AD17" i="3" s="1"/>
  <c r="AD34" i="3" s="1"/>
  <c r="AE16" i="3" l="1"/>
  <c r="AE10" i="3" s="1"/>
  <c r="AE17" i="3" s="1"/>
  <c r="AE34" i="3" s="1"/>
  <c r="AG31" i="2"/>
  <c r="AH32" i="2" l="1"/>
  <c r="AH33" i="2" s="1"/>
  <c r="AF16" i="13" s="1"/>
  <c r="AF10" i="13" s="1"/>
  <c r="AF17" i="13" s="1"/>
  <c r="AF34" i="13" s="1"/>
  <c r="AI32" i="2" l="1"/>
  <c r="AI33" i="2" s="1"/>
  <c r="AG16" i="13" s="1"/>
  <c r="AG10" i="13" s="1"/>
  <c r="AG17" i="13" s="1"/>
  <c r="AG34" i="13" s="1"/>
  <c r="AH31" i="2"/>
  <c r="AF16" i="3" l="1"/>
  <c r="AF10" i="3" s="1"/>
  <c r="AF17" i="3" s="1"/>
  <c r="AF34" i="3" s="1"/>
  <c r="AJ32" i="2" l="1"/>
  <c r="AJ33" i="2" s="1"/>
  <c r="AH16" i="13" s="1"/>
  <c r="AH10" i="13" s="1"/>
  <c r="AH17" i="13" s="1"/>
  <c r="AH34" i="13" s="1"/>
  <c r="AI31" i="2"/>
  <c r="AG16" i="3" l="1"/>
  <c r="AG10" i="3" s="1"/>
  <c r="AG17" i="3" s="1"/>
  <c r="AG34" i="3" s="1"/>
  <c r="AK32" i="2" l="1"/>
  <c r="AK33" i="2" s="1"/>
  <c r="AI16" i="13" s="1"/>
  <c r="AI10" i="13" s="1"/>
  <c r="AI17" i="13" s="1"/>
  <c r="AI34" i="13" s="1"/>
  <c r="AJ31" i="2"/>
  <c r="AH16" i="3" l="1"/>
  <c r="AH10" i="3" s="1"/>
  <c r="AH17" i="3" s="1"/>
  <c r="AH34" i="3" s="1"/>
  <c r="AI16" i="3" l="1"/>
  <c r="AI10" i="3" s="1"/>
  <c r="AI17" i="3" s="1"/>
  <c r="AI34" i="3" s="1"/>
  <c r="AK31" i="2"/>
  <c r="AL32" i="2" l="1"/>
  <c r="AL33" i="2" s="1"/>
  <c r="AJ16" i="13" s="1"/>
  <c r="AJ10" i="13" s="1"/>
  <c r="AJ17" i="13" s="1"/>
  <c r="AJ34" i="13" s="1"/>
  <c r="AM32" i="2" l="1"/>
  <c r="AM33" i="2" s="1"/>
  <c r="AK16" i="13" s="1"/>
  <c r="AK10" i="13" s="1"/>
  <c r="AK17" i="13" s="1"/>
  <c r="AK34" i="13" s="1"/>
  <c r="AL31" i="2"/>
  <c r="AJ16" i="3" l="1"/>
  <c r="AJ10" i="3" s="1"/>
  <c r="AJ17" i="3" s="1"/>
  <c r="AJ34" i="3" s="1"/>
  <c r="AN32" i="2" l="1"/>
  <c r="AN33" i="2" s="1"/>
  <c r="AL16" i="13" s="1"/>
  <c r="AL10" i="13" s="1"/>
  <c r="AL17" i="13" s="1"/>
  <c r="AL34" i="13" s="1"/>
  <c r="AM31" i="2"/>
  <c r="AK16" i="3" l="1"/>
  <c r="AK10" i="3" s="1"/>
  <c r="AK17" i="3" s="1"/>
  <c r="AK34" i="3" s="1"/>
  <c r="AL16" i="3" l="1"/>
  <c r="AL10" i="3" s="1"/>
  <c r="AN31" i="2"/>
  <c r="E10" i="11" l="1"/>
  <c r="E11" i="11"/>
  <c r="E13" i="11"/>
  <c r="E9" i="11"/>
  <c r="E12" i="11"/>
  <c r="AL17" i="3"/>
  <c r="E14" i="11" l="1"/>
  <c r="E4" i="11"/>
  <c r="E16" i="11"/>
  <c r="E6" i="11"/>
  <c r="E7" i="11" s="1"/>
  <c r="AL34" i="3"/>
  <c r="C16" i="3"/>
  <c r="C10" i="3" s="1"/>
  <c r="C17" i="3" s="1"/>
  <c r="C34" i="3" s="1"/>
  <c r="D32" i="2"/>
  <c r="D33" i="2" s="1"/>
  <c r="E32" i="2" l="1"/>
  <c r="E33" i="2" s="1"/>
  <c r="E16" i="13" s="1"/>
  <c r="E10" i="13" s="1"/>
  <c r="E17" i="13" s="1"/>
  <c r="E34" i="13" s="1"/>
  <c r="D16" i="13"/>
  <c r="D10" i="13" s="1"/>
  <c r="D17" i="13" s="1"/>
  <c r="D34" i="13" s="1"/>
  <c r="D16" i="3"/>
  <c r="D10" i="3" s="1"/>
  <c r="D17" i="3" s="1"/>
  <c r="D34" i="3" s="1"/>
  <c r="E16" i="3" l="1"/>
  <c r="E10" i="3" s="1"/>
  <c r="E17" i="3" s="1"/>
  <c r="E34" i="3" s="1"/>
  <c r="F32" i="2"/>
  <c r="F33" i="2" s="1"/>
  <c r="F16" i="13" s="1"/>
  <c r="F10" i="13" s="1"/>
  <c r="F17" i="13" s="1"/>
  <c r="F34" i="13" s="1"/>
  <c r="G32" i="2" l="1"/>
  <c r="G33" i="2" s="1"/>
  <c r="G16" i="13" s="1"/>
  <c r="G10" i="13" s="1"/>
  <c r="G17" i="13" s="1"/>
  <c r="G34" i="13" s="1"/>
  <c r="F16" i="3"/>
  <c r="F10" i="3" s="1"/>
  <c r="F17" i="3" s="1"/>
  <c r="F34" i="3" s="1"/>
  <c r="H32" i="2" l="1"/>
  <c r="H33" i="2" s="1"/>
  <c r="H16" i="13" s="1"/>
  <c r="H10" i="13" s="1"/>
  <c r="H17" i="13" s="1"/>
  <c r="H34" i="13" s="1"/>
  <c r="G16" i="3"/>
  <c r="G10" i="3" s="1"/>
  <c r="G17" i="3" s="1"/>
  <c r="G34" i="3" s="1"/>
  <c r="H16" i="3" l="1"/>
  <c r="H10" i="3" s="1"/>
  <c r="H17" i="3" s="1"/>
  <c r="H34" i="3" s="1"/>
  <c r="I32" i="2"/>
  <c r="I33" i="2" s="1"/>
  <c r="I16" i="13" s="1"/>
  <c r="I10" i="13" s="1"/>
  <c r="I17" i="13" s="1"/>
  <c r="I34" i="13" s="1"/>
  <c r="J32" i="2" l="1"/>
  <c r="J33" i="2" s="1"/>
  <c r="J16" i="13" s="1"/>
  <c r="J10" i="13" s="1"/>
  <c r="J17" i="13" s="1"/>
  <c r="J34" i="13" s="1"/>
  <c r="I16" i="3"/>
  <c r="I10" i="3" s="1"/>
  <c r="I17" i="3" s="1"/>
  <c r="I34" i="3" s="1"/>
  <c r="J16" i="3" l="1"/>
  <c r="J10" i="3" s="1"/>
  <c r="J17" i="3" s="1"/>
  <c r="J34" i="3" s="1"/>
  <c r="K32" i="2"/>
  <c r="K33" i="2" s="1"/>
  <c r="K16" i="13" s="1"/>
  <c r="K10" i="13" s="1"/>
  <c r="K17" i="13" s="1"/>
  <c r="K34" i="13" s="1"/>
  <c r="L32" i="2" l="1"/>
  <c r="L33" i="2" s="1"/>
  <c r="L16" i="13" s="1"/>
  <c r="L10" i="13" s="1"/>
  <c r="L17" i="13" s="1"/>
  <c r="L34" i="13" s="1"/>
  <c r="K16" i="3"/>
  <c r="K10" i="3" s="1"/>
  <c r="K17" i="3" s="1"/>
  <c r="K34" i="3" s="1"/>
  <c r="M32" i="2" l="1"/>
  <c r="M33" i="2" s="1"/>
  <c r="M16" i="13" s="1"/>
  <c r="M10" i="13" s="1"/>
  <c r="M17" i="13" s="1"/>
  <c r="M34" i="13" s="1"/>
  <c r="L16" i="3"/>
  <c r="L10" i="3" s="1"/>
  <c r="L17" i="3" s="1"/>
  <c r="L34" i="3" s="1"/>
  <c r="M16" i="3" l="1"/>
  <c r="M10" i="3" s="1"/>
  <c r="M17" i="3" s="1"/>
  <c r="M34" i="3" s="1"/>
  <c r="N32" i="2"/>
  <c r="N33" i="2" s="1"/>
  <c r="N16" i="3" l="1"/>
  <c r="N16" i="13"/>
  <c r="N10" i="13" s="1"/>
  <c r="N17" i="13" s="1"/>
  <c r="N34" i="13" s="1"/>
  <c r="N10" i="3" l="1"/>
  <c r="C13" i="11"/>
  <c r="C11" i="11"/>
  <c r="C10" i="11"/>
  <c r="C9" i="11" l="1"/>
  <c r="C12" i="11"/>
  <c r="C14" i="11" s="1"/>
  <c r="N17" i="3"/>
  <c r="C4" i="11" l="1"/>
  <c r="C6" i="11"/>
  <c r="C7" i="11" s="1"/>
  <c r="N34" i="3"/>
  <c r="C16" i="11"/>
</calcChain>
</file>

<file path=xl/comments1.xml><?xml version="1.0" encoding="utf-8"?>
<comments xmlns="http://schemas.openxmlformats.org/spreadsheetml/2006/main">
  <authors>
    <author>angelc</author>
  </authors>
  <commentList>
    <comment ref="E11" authorId="0">
      <text>
        <r>
          <rPr>
            <b/>
            <sz val="9"/>
            <color indexed="81"/>
            <rFont val="Tahoma"/>
            <family val="2"/>
          </rPr>
          <t>PRUEBA</t>
        </r>
      </text>
    </comment>
  </commentList>
</comments>
</file>

<file path=xl/sharedStrings.xml><?xml version="1.0" encoding="utf-8"?>
<sst xmlns="http://schemas.openxmlformats.org/spreadsheetml/2006/main" count="841" uniqueCount="333">
  <si>
    <t>CUESTIONARIO</t>
  </si>
  <si>
    <t>MES</t>
  </si>
  <si>
    <t>IMPORTE FACTURACIÓN</t>
  </si>
  <si>
    <t>Enero</t>
  </si>
  <si>
    <t>Febrero</t>
  </si>
  <si>
    <t>Marzo</t>
  </si>
  <si>
    <t>Abril</t>
  </si>
  <si>
    <t>Mayo</t>
  </si>
  <si>
    <t>Junio</t>
  </si>
  <si>
    <t>Julio</t>
  </si>
  <si>
    <t>Agosto</t>
  </si>
  <si>
    <t>Septiembre</t>
  </si>
  <si>
    <t>Octubre</t>
  </si>
  <si>
    <t>Noviembre</t>
  </si>
  <si>
    <t>Diciembre</t>
  </si>
  <si>
    <t>IMPORTE COMPRAS</t>
  </si>
  <si>
    <t>TRABAJADORES</t>
  </si>
  <si>
    <t>Categoría Profesional</t>
  </si>
  <si>
    <t>Sueldo bruto anual (14 pagas)</t>
  </si>
  <si>
    <t>Seguridad Social anual a cargo empresa</t>
  </si>
  <si>
    <t>Seguridad Social anual a cargo del trabajador</t>
  </si>
  <si>
    <t>% de IRPF</t>
  </si>
  <si>
    <t>TOTALES</t>
  </si>
  <si>
    <t>Sueldo bruto anual</t>
  </si>
  <si>
    <t>Seguridad Social anual</t>
  </si>
  <si>
    <t>PUBLICIDAD</t>
  </si>
  <si>
    <t>INGRESOS</t>
  </si>
  <si>
    <t>GASTOS</t>
  </si>
  <si>
    <t>CUENTA DE RESULTADOS</t>
  </si>
  <si>
    <t>Ene</t>
  </si>
  <si>
    <t>Feb</t>
  </si>
  <si>
    <t>Mar</t>
  </si>
  <si>
    <t>Abr</t>
  </si>
  <si>
    <t>May</t>
  </si>
  <si>
    <t>Jun</t>
  </si>
  <si>
    <t>Jul</t>
  </si>
  <si>
    <t>Ag</t>
  </si>
  <si>
    <t>Sep</t>
  </si>
  <si>
    <t>Oct</t>
  </si>
  <si>
    <t>Nov</t>
  </si>
  <si>
    <t>Dic</t>
  </si>
  <si>
    <t>Total</t>
  </si>
  <si>
    <t>1. Ventas / Prestación de servicios</t>
  </si>
  <si>
    <t>1. Aprovisionamientos / compras</t>
  </si>
  <si>
    <t>2. Gastos de personal</t>
  </si>
  <si>
    <t>3. Otros gastos</t>
  </si>
  <si>
    <t xml:space="preserve">    Alquileres</t>
  </si>
  <si>
    <t xml:space="preserve">    Suministros</t>
  </si>
  <si>
    <t xml:space="preserve">    Publicidad</t>
  </si>
  <si>
    <t xml:space="preserve">    Otros suministros y servicios</t>
  </si>
  <si>
    <t xml:space="preserve">    Tributos</t>
  </si>
  <si>
    <t>4. Amortizaciones</t>
  </si>
  <si>
    <t>1. Ingresos Extraordinarios</t>
  </si>
  <si>
    <t>2. Gastos Extraordinarios</t>
  </si>
  <si>
    <t>BENEFICIO DESPUÉS DE IMPUESTOS</t>
  </si>
  <si>
    <t>PRESUPUESTO DE TESORERÍA</t>
  </si>
  <si>
    <t>INGRESOS EXTRAORDINARIOS</t>
  </si>
  <si>
    <t>INMOVILIZADO</t>
  </si>
  <si>
    <t>2. Inmovilizado Inmaterial</t>
  </si>
  <si>
    <t>3. Inmovilizado Material</t>
  </si>
  <si>
    <t>4. Inmovilizado financiero</t>
  </si>
  <si>
    <t>2. Ingreso en Hacienda de retenciones a trabajadores</t>
  </si>
  <si>
    <t>3. Pago cotización Seg. Soc. por parte de la empresa</t>
  </si>
  <si>
    <t>4. Ingreso cotización Seg. Soc. por parte trabajador</t>
  </si>
  <si>
    <t>GASTOS FINANCIEROS</t>
  </si>
  <si>
    <t>GASTOS EXTRAORDINARIOS</t>
  </si>
  <si>
    <t>SALDO TESORERÍA</t>
  </si>
  <si>
    <t>BALANCE PREVISIONAL</t>
  </si>
  <si>
    <t xml:space="preserve">    Amortización Acumulada Inmov. Inmat</t>
  </si>
  <si>
    <t xml:space="preserve">   Amortización Acumulada Inmov Mat.</t>
  </si>
  <si>
    <t>ACTIVO CIRCULANTE</t>
  </si>
  <si>
    <t>1. Existencias (stock)</t>
  </si>
  <si>
    <t>2. Deudores</t>
  </si>
  <si>
    <t xml:space="preserve">   Clientes</t>
  </si>
  <si>
    <t xml:space="preserve">   Crédito por pérdidas a compensar del ejerc.</t>
  </si>
  <si>
    <t xml:space="preserve">   Hacienda Pública, IVA soportado</t>
  </si>
  <si>
    <t>TOTAL ACTIVO</t>
  </si>
  <si>
    <t>FONDOS PROPIOS</t>
  </si>
  <si>
    <t>1. Capital suscrito</t>
  </si>
  <si>
    <t>ACREEDORES A LARGO PLAZO</t>
  </si>
  <si>
    <t>1. Deudas con entidades de crédito a l/p</t>
  </si>
  <si>
    <t>2. Otros acreedores</t>
  </si>
  <si>
    <t>ACREEDORES A CORTO PLAZO</t>
  </si>
  <si>
    <t>1. Acreedores comerciales</t>
  </si>
  <si>
    <t>2. Otras deudas no comerciales</t>
  </si>
  <si>
    <t xml:space="preserve">    Hacienda Pública, IVA repercutido</t>
  </si>
  <si>
    <t xml:space="preserve">    Remuneraciones pendientes de pago</t>
  </si>
  <si>
    <t xml:space="preserve">    Hacienda Pública, acreedor por imp. Soc.</t>
  </si>
  <si>
    <t>TOTAL PASIVO</t>
  </si>
  <si>
    <t>CUENTA DE RESULTADOS.</t>
  </si>
  <si>
    <t>volver a cuenta de resultados</t>
  </si>
  <si>
    <t>VENTAS / PRESTACIÓN DE SERVICIOS.</t>
  </si>
  <si>
    <t>APROVISIONAMIENTOS / COMPRAS</t>
  </si>
  <si>
    <t>GASTOS DE PERSONAL</t>
  </si>
  <si>
    <t>SUMINISTROS</t>
  </si>
  <si>
    <t>OTROS SUMINISTROS Y SERVICIOS</t>
  </si>
  <si>
    <t>TRIBUTOS.</t>
  </si>
  <si>
    <t>AMORTIZACIONES</t>
  </si>
  <si>
    <t>IMPUESTO DE SOCIEDADES</t>
  </si>
  <si>
    <t>PRESUPUESTO DE TESORERÍA.</t>
  </si>
  <si>
    <t>volver a presupuesto de tesorería</t>
  </si>
  <si>
    <t>CAPITAL.</t>
  </si>
  <si>
    <t>volver a balance</t>
  </si>
  <si>
    <t>STOCK DE SEGURIDAD.</t>
  </si>
  <si>
    <t>BALANCE PREVISIONAL.</t>
  </si>
  <si>
    <t>INMOVILIZADO.</t>
  </si>
  <si>
    <t>INMOVILIZADO FINANCIERO.</t>
  </si>
  <si>
    <t>CLIENTES.</t>
  </si>
  <si>
    <t>HACIENDA PÚBLICA, IVA SOPORTADO.</t>
  </si>
  <si>
    <t>OTROS ACREEDORES.</t>
  </si>
  <si>
    <t>ACREEDORES COMERCIALES.</t>
  </si>
  <si>
    <t>OTRAS DEUDAS NO COMERCIALES.</t>
  </si>
  <si>
    <t>HACIENDA PÚBLICA, IVA REPERCUTIDO.</t>
  </si>
  <si>
    <t>3. TESOR</t>
  </si>
  <si>
    <t>% tasa de incremento interanual segundo año</t>
  </si>
  <si>
    <t>% tasa de incremento interanual tercer año</t>
  </si>
  <si>
    <t>% tasa media de incremento interanual segundo año</t>
  </si>
  <si>
    <t>SI</t>
  </si>
  <si>
    <t>IMPUESTO SOBRE SOCIEDADES</t>
  </si>
  <si>
    <t>RESTO DE AÑOS</t>
  </si>
  <si>
    <t>3. Pérdidas y Ganancias</t>
  </si>
  <si>
    <t>2. Reservas</t>
  </si>
  <si>
    <t>IMPORTE APLAZADO</t>
  </si>
  <si>
    <t>IVA SOPORTADO</t>
  </si>
  <si>
    <t>IVA REPERCUTIDO</t>
  </si>
  <si>
    <t>Plantilla</t>
  </si>
  <si>
    <t>Sueldo bruto anual (14 pagas) por persona</t>
  </si>
  <si>
    <t xml:space="preserve">    Hacienda Pública, retenciones</t>
  </si>
  <si>
    <t>1. ¿VAS A ESTABLECERTE COMO UNA SOCIEDAD?</t>
  </si>
  <si>
    <t xml:space="preserve">3. CAPITAL (FONDOS PROPIOS) Y PRÉSTAMO (FONDOS AJENOS): </t>
  </si>
  <si>
    <t>3.2. Si se requiere financiación ajena, procedente de entidades financieras (por ejemplo, un préstamo), rellenar los siguientes datos:
Es imprescindible cumplimentar los tres apartados, o, en su caso, ninguno si no se precisa de financiación ajena.</t>
  </si>
  <si>
    <t xml:space="preserve">3.2.1. Importe del préstamo solicitado </t>
  </si>
  <si>
    <t>3.2.2. Tipo de interés anual</t>
  </si>
  <si>
    <t>3.2.3. Plazo del préstamo (en años)</t>
  </si>
  <si>
    <t xml:space="preserve">Si eres un emprendedor y vas a abrir tu propia empresa, ponemos a tu disposición una herramienta muy útil para confeccionar tú propio plan financiero de forma sencilla y personalizada. Únicamente deberás cumplimentar de la manera más precisa posible el siguiente cuestionario. Puedes realizar multitud de variables, de modo que tendrás una imagen muy aproximada de los estados contables de los primeros años de la empresa, y/o podrás utilizarlo para ver los efectos de las variaciones, puntos críticos, puntos de equilibrio, etc…. </t>
  </si>
  <si>
    <t>Únicamente debes cumplimentar las casillas marcadas con color:</t>
  </si>
  <si>
    <t>2. ¿CUÁL SERÁ EL AÑO DE INICIO DE LA ACTIVIDAD?</t>
  </si>
  <si>
    <t>3.1. Fondos Propios: Aportación de capital a realizar</t>
  </si>
  <si>
    <r>
      <t>4. VENTAS O PRESTACIÓN DE SERVICIOS</t>
    </r>
    <r>
      <rPr>
        <sz val="9"/>
        <color theme="3"/>
        <rFont val="Verdana"/>
        <family val="2"/>
      </rPr>
      <t xml:space="preserve">: En la siguiente tabla tienes que incluir la facturación mensual que consideras realista, excluido el I.V.A.  También puedes modificar los importes para conocer el punto de equilibrio o la facturación que permite cubrir gastos. </t>
    </r>
  </si>
  <si>
    <t>Para el segundo y posteriores ejercicios bastará con estimar la tasa de crecimiento esperada de las compras. Esta tasa estará referida al crecimiento interanual, es decir, aumento de las compras de un año a otro. (Si se estima que el importe será menor, debido a aprovechamiento de economías de escala, mayor poder de negociación, acuerdos comerciales, etc... poner signo negativo).</t>
  </si>
  <si>
    <r>
      <rPr>
        <b/>
        <sz val="9"/>
        <color theme="3"/>
        <rFont val="Verdana"/>
        <family val="2"/>
      </rPr>
      <t>5. COMPRAS</t>
    </r>
    <r>
      <rPr>
        <sz val="9"/>
        <color theme="3"/>
        <rFont val="Verdana"/>
        <family val="2"/>
      </rPr>
      <t>. Si la actividad principal de tu empresa es la prestación de servicios, no será necesario cumplimentar este apartado. Únicamente si la actividad de la empresa es la fabricación o comercialización de un determinado producto, debes estimar coste mensual de las materias primas requeridas en el proceso de fabricación o, en su caso, las compras de los productos que más tarde venderás.</t>
    </r>
  </si>
  <si>
    <r>
      <rPr>
        <b/>
        <sz val="9"/>
        <color theme="3"/>
        <rFont val="Verdana"/>
        <family val="2"/>
      </rPr>
      <t>5. STOCK DE SEGURIDAD</t>
    </r>
    <r>
      <rPr>
        <sz val="9"/>
        <color theme="3"/>
        <rFont val="Verdana"/>
        <family val="2"/>
      </rPr>
      <t>. Indicar el importe en euros de la mercancía, cuando corresponda, necesaria de forma permanente en el almacén. Para realizar este cálculo deberás tener en cuenta factores clave como plazos de entrega de los proveedores, aumentos repentinos de la demanda, capacidad logística del almacén, mercancías perecederas, etc. . Si te dedicas a la prestación de servicios no se requiere almacén, por lo que no hay que cumplimentar este apartado.</t>
    </r>
  </si>
  <si>
    <t>STOCK DE SEGURIDAD:</t>
  </si>
  <si>
    <r>
      <rPr>
        <b/>
        <sz val="9"/>
        <color theme="3"/>
        <rFont val="Verdana"/>
        <family val="2"/>
      </rPr>
      <t>6. GASTOS DE PERSONAL</t>
    </r>
    <r>
      <rPr>
        <sz val="9"/>
        <color theme="3"/>
        <rFont val="Verdana"/>
        <family val="2"/>
      </rPr>
      <t>. Especifica cada categoría de trabajo y los empleados por cada puesto. Define el salario bruto para cada categoría y la tabla calculará el resto de costes laborales, tanto a cargo de la empresa como a cargo del trabajador (Éstos cálculos de costes laborales son aproximados, no teniendo en cuenta las circunstancias personales).</t>
    </r>
  </si>
  <si>
    <t>EMPRENDEDORES - SOCIOS TRABAJADORES</t>
  </si>
  <si>
    <t>En caso de constituir como sociedad, al menos, uno de los emprendedores deberá cotizar en régimen especial de trabajadores autónomos. Se ha estimado la cotización mínima durante estos primeros años de lanzamiento de la empresa.</t>
  </si>
  <si>
    <r>
      <rPr>
        <b/>
        <sz val="9"/>
        <color theme="3"/>
        <rFont val="Verdana"/>
        <family val="2"/>
      </rPr>
      <t>7. OTROS GASTOS</t>
    </r>
    <r>
      <rPr>
        <sz val="9"/>
        <color theme="3"/>
        <rFont val="Verdana"/>
        <family val="2"/>
      </rPr>
      <t>. Gastos corrientes externalizados. Para realizar las proyecciones del segundo y tercer año, únicamente es necesario estimar la tasa media de crecimiento, para lo que se podrá utilizar el IPC esperado. No obstante, podrá introducir las cantidades manualmente para cada mes si estima dicha proyección no se ajusta a la realidad.</t>
    </r>
  </si>
  <si>
    <r>
      <t xml:space="preserve">GASTOS:
</t>
    </r>
    <r>
      <rPr>
        <sz val="9"/>
        <color theme="3"/>
        <rFont val="Verdana"/>
        <family val="2"/>
      </rPr>
      <t>SANCIONES, MULTAS, INDEMNIZACIONES, PERDIDAS POR CATÁSTROFES, ETC.</t>
    </r>
  </si>
  <si>
    <r>
      <t xml:space="preserve">INGRESOS:
</t>
    </r>
    <r>
      <rPr>
        <sz val="9"/>
        <color theme="3"/>
        <rFont val="Verdana"/>
        <family val="2"/>
      </rPr>
      <t>VENTA DE INMOVILIZADO, EXCESO DE PROVISIONES, ETC.</t>
    </r>
  </si>
  <si>
    <r>
      <rPr>
        <b/>
        <sz val="9"/>
        <color theme="3"/>
        <rFont val="Verdana"/>
        <family val="2"/>
      </rPr>
      <t>8. INGRESOS Y GASTOS EXTRAORDINARIOS</t>
    </r>
    <r>
      <rPr>
        <sz val="9"/>
        <color theme="3"/>
        <rFont val="Verdana"/>
        <family val="2"/>
      </rPr>
      <t>. Derivados de actividades no ordinarias de la empresa.</t>
    </r>
  </si>
  <si>
    <t>9. INMOVILIZADO:</t>
  </si>
  <si>
    <r>
      <rPr>
        <b/>
        <sz val="9"/>
        <color theme="3"/>
        <rFont val="Verdana"/>
        <family val="2"/>
      </rPr>
      <t>9.1. Gastos de constitución</t>
    </r>
    <r>
      <rPr>
        <sz val="9"/>
        <color theme="3"/>
        <rFont val="Verdana"/>
        <family val="2"/>
      </rPr>
      <t>: Los gastos de constitución tienen carácter obligatorio y son indispensables para la creación de la empresa. Tienen naturaleza jurídica como escrituras notariales, registros mercantiles, impuestos, etc.</t>
    </r>
  </si>
  <si>
    <r>
      <rPr>
        <b/>
        <sz val="9"/>
        <color theme="3"/>
        <rFont val="Verdana"/>
        <family val="2"/>
      </rPr>
      <t>9.2. Inmovilizado Inmaterial</t>
    </r>
    <r>
      <rPr>
        <sz val="9"/>
        <color theme="3"/>
        <rFont val="Verdana"/>
        <family val="2"/>
      </rPr>
      <t>: Gastos de investigación y desarrollo, concesiones, propiedad industrial e intelectual, derechos de traspaso, software informático, etc.</t>
    </r>
  </si>
  <si>
    <r>
      <rPr>
        <b/>
        <sz val="9"/>
        <color theme="3"/>
        <rFont val="Verdana"/>
        <family val="2"/>
      </rPr>
      <t>9.3. Inmovililzaciones Materiales</t>
    </r>
    <r>
      <rPr>
        <sz val="9"/>
        <color theme="3"/>
        <rFont val="Verdana"/>
        <family val="2"/>
      </rPr>
      <t>: Terrenos y bienes inmuebles, instalaciones, maquinaria y bienes de equipo, utillaje, mobiliario, elementos de transporte, equipos informáticos, etc.</t>
    </r>
  </si>
  <si>
    <r>
      <rPr>
        <b/>
        <sz val="9"/>
        <color theme="3"/>
        <rFont val="Verdana"/>
        <family val="2"/>
      </rPr>
      <t>9.4. Inmovilizado financiero</t>
    </r>
    <r>
      <rPr>
        <sz val="9"/>
        <color theme="3"/>
        <rFont val="Verdana"/>
        <family val="2"/>
      </rPr>
      <t>: Fianzas y depósitos, imposiciones a plazo, préstamos a empleados, etc.</t>
    </r>
  </si>
  <si>
    <t>9.5. Amortizaciones</t>
  </si>
  <si>
    <t>Activo Inmaterial:</t>
  </si>
  <si>
    <t>Activo Material:</t>
  </si>
  <si>
    <t>12. IMPUESTOS</t>
  </si>
  <si>
    <t>1. Pago trabajadores + sueldo emprendedor</t>
  </si>
  <si>
    <t>MARGEN BRUTO</t>
  </si>
  <si>
    <t>RESULTADO DE EXPLOTACIÓN (BAII)</t>
  </si>
  <si>
    <t>RESULTADO OPERATIVO (EBITDA)</t>
  </si>
  <si>
    <t>BENEFICIO ANTES DE IMPUESTOS (BAI)</t>
  </si>
  <si>
    <t>RESULTADO ORDINARIO</t>
  </si>
  <si>
    <t>TESORERÍA ACUMULADA</t>
  </si>
  <si>
    <t>APALANCAMIENTO FINANCIERO</t>
  </si>
  <si>
    <t>RATIOS E INDICADORES</t>
  </si>
  <si>
    <t>RATIOS DE ENDEUDAMIENTO</t>
  </si>
  <si>
    <t>RATIOS DE SOLVENCIA</t>
  </si>
  <si>
    <t>RATIOS DE RENTABILIDAD</t>
  </si>
  <si>
    <t>APALANCAMIENTO</t>
  </si>
  <si>
    <t>PUNTO DE EQUILIBRIO</t>
  </si>
  <si>
    <t>TIR_INVERSIÓN</t>
  </si>
  <si>
    <t>TIR_CAPITAL</t>
  </si>
  <si>
    <t>TIR INVERSIÓN</t>
  </si>
  <si>
    <t>EJERCICIO</t>
  </si>
  <si>
    <t>PERIODO</t>
  </si>
  <si>
    <t>FLUJOS</t>
  </si>
  <si>
    <t>TIR CAPITAL</t>
  </si>
  <si>
    <t>INFORMACIÓN Y ESPECIFICACIONES</t>
  </si>
  <si>
    <t>Esta cuenta  cuantifica la facturación por enajenación de bienes y/o prestación de servicios que son objeto del tráfico de la empresa; comprende también otros ingresos, variación de existencias y beneficios del ejercicio. En general, esta partida se carga con abono a la cuenta de resultados; independientemente del momento de cobro efectivo de la transacción.</t>
  </si>
  <si>
    <t>Aprovisionamientos de materiales y demás bienes adquiridos por la empresa sin alterar su forma y sustancia. Comprende también las adquisiciones de servicios y de materiales consumibles. Estas cuentas se cargarán por el importe de las compras, a la recepción de las remesas de los proveedores, indiferentemente de si se pagan en efectivo o se aplaza el pago. Se abonan, al cierre del ejercicio, con cargo a la cuenta de resultados.</t>
  </si>
  <si>
    <t>Retribuciones al personal, cualquiera que sea la forma o el concepto por el que se satisfacen; cuotas de la Seguridad Social a cargo de la empresa y los demás gastos de carácter social. Se cargará por el importe íntegro de las remuneraciones devengadas.</t>
  </si>
  <si>
    <t>ALQUILERES Y CÁNONES</t>
  </si>
  <si>
    <t>Electricidad y cualquier otro suministro energético que no tuviere el carácter de almacenable ni estuviere relacionado directamente con el proceso productivo, como pueda ser el consumo de agua o teléfono.</t>
  </si>
  <si>
    <t>Alquileres devengados por el alquiler o arrendamiento operativo de bienes muebles e inmuebles en uso o a disposición de la empresa. En particular se incluyen los devengados por el alquiler de maquinaria, vehículos y elementos técnicos.
Cánones devengados por cantidades fijas o variables que se satisfacen por el derecho al uso o a la concesión de uso de las distintas manifestaciones de la propiedad industrial, incluyendo los satisfechos a entidades públicas por diferentes conceptos derivados de la prestación del servicio y que no tengan relación directa con la adquisición de agua y por tanto no puedan ser considerados como coste del aprovisionamiento.</t>
  </si>
  <si>
    <t>Gastos procedentes de publicidad, propaganda y relaciones públicas (impresión de tarjetas publicitarias, publicidad web, banners, anuncios en revistas y diarios, merchandising, etc).
En el primer ejercicio se incluirán los gastos de primer establecimiento, que son aquellos gastos necesarios para iniciar la actividad de la empresa recién creada como, por ejemplo: publicidad de lanzamiento; gastos de estudio e investigación de mercados; gastos de selección, capacitación y adiestramiento de personal; gastos de puesta en marcha. Se contabilizan como gasto corriente atendiendo a su naturaleza y no generan diferencias entre la contabilidad y la fiscalidad.</t>
  </si>
  <si>
    <t xml:space="preserve">    Servicios exteriores</t>
  </si>
  <si>
    <t>Importe que se satisface a los profesionales por los servicios prestados a la empresa. Comprende los honorarios de economistas, abogados, auditores, gestores, asesoría, notarios, etc., así como las comisiones de agentes mediadores independientes. Por simplicidad incluimos todos los servicios externalizados por la empresa como limpieza, transporte, seguridad, etc.</t>
  </si>
  <si>
    <t>SERVICIOS EXTERIORES</t>
  </si>
  <si>
    <t>Los no comprendidos en las cuentas anteriores. También se contabilizarán, entre otros, los gastos por contratación a terceros del servicio de análisis del agua, los gastos de viaje del personal de la empresa, incluidos los de transporte, y los gastos de oficina no incluidos en otras cuentas. Por simplicidad, incluimos en esta partida los gastos derivados de servicios y comisiones bancarias, reparaciones y mantenimientos, y primas de seguros.</t>
  </si>
  <si>
    <t>Incluye los tributos (impuestos, tasas o precios públicos) con carácter deducible en el impuesto sobre sociedades, como son  el Impuesto de Actividades Económicas (IAE), las tasas específicas a pagar por la actividad propia de la empresa, el Impuesto sobre Bienes Inmuebles (IBI), Impuesto sobre Vehículos de Tracción Mecánica (IVTM), tasas y vados permanentes, impuesto sobre construcciones, instalaciones y obras (ICIO), etc.</t>
  </si>
  <si>
    <t xml:space="preserve">La Amortización representa la pérdida de valor o depreciación de carácter irreversible que experimenta el activo no corriente o activo fijo, constituido por el inmovilizado material, el inmovilizado intangible o inmaterial y las inversiones inmobiliarias. Supone una distribución sistemática del valor amortizable, que se materializa en el criterio valorativo del coste histórico o coste, menos su valor residual, ya que se realiza a lo largo de su vida útil, según van siendo consumidos los beneficios económicos futuros del activo. Por otro lado, en el mismo apunte también se incrementará la Dotación a la amortización del inmovilizado, ubicada en la cuenta de resultados pasándose así de forma  paulatina el gasto de la compra del coche a la cuenta de pérdidas y ganancias. Para simplificar hemos agregado la Dotación para la amortización, diferenciando entre activo material e inmaterial, para lo que utilizaremos un tipo medio. </t>
  </si>
  <si>
    <t xml:space="preserve">Importe de los intereses de los préstamos recibidos y otras deudas pendientes de amortizar, cualquiera que sea el modo en que se instrumenten tales intereses. Para simplificar únicamente consideramos los gastos derivados de la financiación ajena expuesta en las estimaciones. </t>
  </si>
  <si>
    <t>1. Gastos financieros</t>
  </si>
  <si>
    <t>volver a ratios</t>
  </si>
  <si>
    <t xml:space="preserve">Beneficios e ingresos de carácter excepcional y cuantía significativa que, atendiendo a su naturaleza, distinta de la derivada de la actividad propia de la empresa, no deban contabilizarse en otras cuentas. Se incluirán, entre otros, los procedentes de aquéllos créditos que en su día fueron amortizados por insolvencias firmes, o consecuencia de la venta imprevista de un inmovilizado. </t>
  </si>
  <si>
    <t>Pérdidas y gastos de carácter excepcional y cuantía significativa que, atendiendo a su naturaleza, distinta de la derivada de la actividad propia de la empresa, no deban contabilizarse en otras cuentas. Se incluirán, entre otros, los procedentes de inundaciones, incendios, sanciones, multas, robos, etc.</t>
  </si>
  <si>
    <t>El impuesto sobre beneficios o impuesto sobre sociedades se devenga al cierre del ejercicio y su importe se calcula como un porcentaje del beneficio bruto (beneficio antes de impuesto). Actualmente, para pymes el tipo impositivo es del 15% para el primer año de actividad, y del 25% para los siguientes ejercicios.</t>
  </si>
  <si>
    <t>NO</t>
  </si>
  <si>
    <t>Cuota mensual de autónomos</t>
  </si>
  <si>
    <r>
      <t>SUBCONTRATACIÓN Y TRABAJOS REALIZADOS POR OTRAS EMPRESAS:</t>
    </r>
    <r>
      <rPr>
        <sz val="9"/>
        <color theme="3"/>
        <rFont val="Verdana"/>
        <family val="2"/>
      </rPr>
      <t xml:space="preserve"> ASESORÍA, TRANSPORTE, ETC.</t>
    </r>
  </si>
  <si>
    <r>
      <t>OTROS:</t>
    </r>
    <r>
      <rPr>
        <sz val="9"/>
        <color theme="3"/>
        <rFont val="Verdana"/>
        <family val="2"/>
      </rPr>
      <t xml:space="preserve"> LIMPIEZA, SEGURIDAD, SEGUROS, GASTOS BANCARIOS, REPARACIONES,ETC</t>
    </r>
  </si>
  <si>
    <r>
      <t>TRIBUTOS:</t>
    </r>
    <r>
      <rPr>
        <sz val="9"/>
        <color theme="3"/>
        <rFont val="Verdana"/>
        <family val="2"/>
      </rPr>
      <t xml:space="preserve"> IAE, IBI, IVTM, ETC.</t>
    </r>
  </si>
  <si>
    <t>GASTOS DE ESTABLECIMIENTO
(SÓLO PRIMER AÑO)</t>
  </si>
  <si>
    <r>
      <t>GASTOS COMERCIALES:</t>
    </r>
    <r>
      <rPr>
        <sz val="9"/>
        <color theme="3"/>
        <rFont val="Verdana"/>
        <family val="2"/>
      </rPr>
      <t xml:space="preserve"> PUBLICIDAD, MARKETING, COMISIÓN DE COMERCIALES, ETC.</t>
    </r>
  </si>
  <si>
    <r>
      <t>SUMINISTROS:</t>
    </r>
    <r>
      <rPr>
        <sz val="9"/>
        <color theme="3"/>
        <rFont val="Verdana"/>
        <family val="2"/>
      </rPr>
      <t xml:space="preserve"> AGUA, LUZ, GAS, ETC.</t>
    </r>
  </si>
  <si>
    <r>
      <t xml:space="preserve">COMUNICACIONES: </t>
    </r>
    <r>
      <rPr>
        <sz val="9"/>
        <color theme="3"/>
        <rFont val="Verdana"/>
        <family val="2"/>
      </rPr>
      <t>TELÉFONO, INTERNET, MENSAJERÍA, ETC.</t>
    </r>
  </si>
  <si>
    <t>TOTAL</t>
  </si>
  <si>
    <t>FACTURACIÓN COBRADA "AL CONTADO"</t>
  </si>
  <si>
    <t>FACTURACIÓN TOTAL</t>
  </si>
  <si>
    <t>FACTURACIÓN APLAZADA</t>
  </si>
  <si>
    <t>COMPRAS TOTALES</t>
  </si>
  <si>
    <t>COMPRAS PAGADAS "AL CONTADO"</t>
  </si>
  <si>
    <t>COMPRAS APLAZADAS</t>
  </si>
  <si>
    <t>% CLIENTES CON PAGO APLAZADO</t>
  </si>
  <si>
    <t>% PROVEEDORES APLAZADOS</t>
  </si>
  <si>
    <r>
      <rPr>
        <b/>
        <sz val="9"/>
        <color theme="3"/>
        <rFont val="Verdana"/>
        <family val="2"/>
      </rPr>
      <t>11. PROVEEDORE</t>
    </r>
    <r>
      <rPr>
        <sz val="9"/>
        <color theme="3"/>
        <rFont val="Verdana"/>
        <family val="2"/>
      </rPr>
      <t>S. Importes que la empresa aplaza con sus acreedores comerciales.  Únicamente hay que estimar los importes pagados "al contado" a nuestros proveedores. Para simplificar utilizamos el supuesto de que el resto de importes no pagados "al contado" se aplazan a un período de pago de 60 días (2 meses).</t>
    </r>
  </si>
  <si>
    <r>
      <rPr>
        <b/>
        <sz val="9"/>
        <color theme="3"/>
        <rFont val="Verdana"/>
        <family val="2"/>
      </rPr>
      <t>10. CLIENTES</t>
    </r>
    <r>
      <rPr>
        <sz val="9"/>
        <color theme="3"/>
        <rFont val="Verdana"/>
        <family val="2"/>
      </rPr>
      <t>. Importes de cobro aplazados con nuestros clientes. Únicamente hay que estimar los importes cobrados "al contado". Para simplificar utilizamos el supuesto de que el resto de importes no cobrados "al contado"  se aplazan a un periodo de cobro de 90 días (3 meses).</t>
    </r>
  </si>
  <si>
    <t>TOTAL COBROS DE EXPLOTACIÓN</t>
  </si>
  <si>
    <t>TOTAL PAGOS DE EXPLOTACIÓN</t>
  </si>
  <si>
    <t>FLUJO DE EFECTIVO DE LA INVERSIÓN (CAPEX)</t>
  </si>
  <si>
    <t>FLUJO DE EFECTIVO DE LA FINANCIACIÓN</t>
  </si>
  <si>
    <t>TESORERÍA DEL PERÍODO</t>
  </si>
  <si>
    <t>COBROS POR VENTAS/PREST. SERV.</t>
  </si>
  <si>
    <t>PAGOS POR APROV / COMPRAS</t>
  </si>
  <si>
    <t>PAGO COMPRAS DE STOCK SEGURIDAD</t>
  </si>
  <si>
    <t>PAGOS DE GASTOS PERSONAL</t>
  </si>
  <si>
    <t>PAGOS OTROS GASTOS</t>
  </si>
  <si>
    <t>PAGOS POR INVERSIÓN</t>
  </si>
  <si>
    <t>COBRO APORTACIONES DE CAPITAL</t>
  </si>
  <si>
    <t>COBRO FORMALIZACIÓN DE PRÉSTAMO</t>
  </si>
  <si>
    <t>PAGO DE GASTOS FINANCIEROS</t>
  </si>
  <si>
    <t>PAGOS DE DEVOLUCIÓN DEL PRÉSTAMO</t>
  </si>
  <si>
    <t>COBROS POR INGRESOS EXTRAORDINARIOS</t>
  </si>
  <si>
    <t>PAGOS POR GASTOS EXTRAORDINARIOS</t>
  </si>
  <si>
    <t>TOTAL COBROS DEL PERÍODO</t>
  </si>
  <si>
    <t>TOTAL PAGOS DEL PERÍODO</t>
  </si>
  <si>
    <t>comprobación</t>
  </si>
  <si>
    <t>Es el nivel extra de existencias que se mantiene en almacén para hacer frente a eventuales roturas de stock. El stock de seguridad se genera para reducir las incertidumbres que se producen en la oferta y la demanda.
Mantenemos como hipótesis que se paga al contado, y será constante durante todo el periodo proyectado.
Para realizar este cálculo deberás tener en cuenta factores clave como plazos de entrega de los proveedores, aumentos repentinos de la demanda, capacidad logística del almacén, mercancías perecederas, etc. . Si te dedicas a la prestación de servicios no se requiere almacén, por lo que no hay que cumplimentar este apartado. Una sencilla forma de calcular este stock de seguridad es tener en cuenta los siguientes aspectos:
- El plazo máximo de entrega en el que el proveedor nos haga llegar el producto suponiendo que hubiera un retraso. (PME).
- El plazo de entrega normal en el que el proveedor nos envía la mercancía en circunstancias normales. (PE).
- La demanda media que se ha calculado para ese producto determinado en una situación de normalidad. (DM).
Así pues, la fórmula para calcular el stock de seguridad (SS) es:
SS=(PME-PE)*DM.
De esta manera, mediante el stock de seguridad, se tendrá un stock controlado de productos que servirán para que no se interrumpa el suministro cuando se presenten problemas que están fuera del alcance de la organización para poder seguir abasteciendo a los clientes sin que éstos tengan que sufrir las consecuencias de estas circunstancias inesperadas.
No obstante, existen diversas formas de calcular el stock de seguridad, dependiendo del tipo de actividad y datos precisos del negocio.</t>
  </si>
  <si>
    <t>FLUJO DE EFECTIVO DE EXPLOTACIÓN</t>
  </si>
  <si>
    <t>1. Pago gastos de constitución</t>
  </si>
  <si>
    <t>2. Pago inmovilizado Inmaterial</t>
  </si>
  <si>
    <t>3. Pago Inmovilizado Material</t>
  </si>
  <si>
    <t>4. Pago Inmovilizado financiero</t>
  </si>
  <si>
    <t xml:space="preserve">En el presupuesto de tesorería hay que tener en cuenta que cada mes, además de la nómina  de los trabajadores y emprendedores, se deben realizar los pagos correspondientes a las cotizaciones sociales (Seguridad Social) con cargo a la empresa, así como las retenciones realizadas a los trabajadores en concepto de cotizaciones sociales con cargo al trabajador.
En cuanto a las pagas extras, por simplificar se toma como supuesto su abono efectivo en julio y diciembre.
En cuanto a las retenciones practicadas a los trabajadores en concepto de IRPF (Impuesto sobre la Renta de las Personas Físicas), éstas deben abonarse a la Agencia Estatal Tributaria (AEAT) trimestralmente.
Por simplificar utilizamos unos tipos medios de cotización a la Seguridad Social del 35% y 7%, con cargo a la empresa y al trabajador, respectivamente. En cuanto al tipo impositivo del IRPF se establece el supuesto del 2% para salarios inferiores a 8 mil EUR, el 12% para salarios entre 8 y 15 mil EUR, y del 18% para salarios superiores de 15 mil EUR. </t>
  </si>
  <si>
    <t>Por simplificar, utilizamos como supuestos que estos gastos se pagan "al contado", es decir, no se aplazan los pagos correspondientes a estos gastos.</t>
  </si>
  <si>
    <t>Por simplificar, utilizamos como supuestos que estos gastos se pagan mensualmente al tener el préstamo cuotas mensuales.</t>
  </si>
  <si>
    <t>Por simplificar partimos del supuesto de que se recibe toda la financiación en un único pago en el mes de enero (el primer periodo del inicio de la actividad empresarial), y que las amortizaciones o devoluciones del principal del préstamo son mensuales</t>
  </si>
  <si>
    <t>Es un informe financiero contable que refleja la situación económica y financiera de una empresa en un momento determinado del tiempo, a través de tres conceptos patrimoniales, el activo (posesiones y derechos), el pasivo (deudas y obligaciones) y el patrimonio neto (aportaciones de los propietarios), desarrollados cada uno de ellos en grupos de cuentas que representan los diferentes elementos patrimoniales.</t>
  </si>
  <si>
    <t>Utilizamos como supuesto que la mitad del pago se realiza el primer mes de la actividad de la empresa, mientras que la otra mitad se paga el sexto mes.</t>
  </si>
  <si>
    <t>volver a tesorería</t>
  </si>
  <si>
    <t>Los gastos de constitución tienen carácter obligatorio y son indispensables para la creación de la empresa. Tienen naturaleza jurídica como escrituras notariales, registros mercantiles, impuestos, etc. Los gastos de transacción de instrumentos de patrimonio propio se imputarán a reservas de libre disposición. Con carácter general se imputarán a las reservas voluntarias.</t>
  </si>
  <si>
    <t>Utilizamos el supuesto de que estos gastos se abonan "al contado".</t>
  </si>
  <si>
    <t>GASTOS DE CONSTITUCIÓN</t>
  </si>
  <si>
    <t>En este grupo se integran los activos "estructurales" de la empresa, es decir, aquellos activos que por sus características no son consumidos en un ciclo productivo o ejercicio económico. Puede diferenciarse en material (tangible, por ejemplo, maquinaria, mobiliario, instalaciones, vehículos, etc.) e inmaterial (intangible, por ejemplo, aplicaciones informáticas y/o software, propiedad industrial e intelectual, etc.). El saldo de dicha cuenta tiene en cuenta en valor de adquisición o de construcción, según corresponda, disminuyendo este valor en las depreciaciones o pérdidas de valor que haya podido sufrir como consecuencia del uso o del paso del tiempo (amortización). Utilizamos como supuesto que en los ejercicios proyectados no se incorporan elementos nuevos al activo, adicionales a los tenidos en cuenta el primer ejercicio.</t>
  </si>
  <si>
    <t>Corrección de valor del inmovilizado por la depreciación del mismo, realizada de acuerdo con un plan sistemático.</t>
  </si>
  <si>
    <t>En tesorería suponemos que la mitad del pago se realiza el primer mes de la actividad de la empresa, mientras que la otra mitad se paga el sexto mes.</t>
  </si>
  <si>
    <t>Son derechos adquiridos por la empresa, que forman parte del activo de la entidad, y representan la capacidad para obtener liquidez en un futuro, bien a partir de su enajenación, en forma de rentabilidades o bien por ambas vías. Por ejemplo: valores de renta fija, créditos a largo plazo, compra de acciones de la propia empresa o de terceras, fianzas y depósitos, etc.</t>
  </si>
  <si>
    <t>IVA devengado con motivo de la adquisición de bienes y servicios y de otras operaciones comprendidas en el texto legal, que tenga carácter deducible. Por simplificar, utilizamos el mismo tipo impositivo para todas las operaciones.</t>
  </si>
  <si>
    <t>Recoge el importe de las deudas a largo plazo que la empresa tiene con proveedores no comerciales, es decir, que provienen de compras no necesarias para la fabricación o desarrollo de la actividad propia de la empresa. Por simplificar, en nuestro caso únicamente corresponden con los pagos aplazados de las proveedores de inmovilizado.</t>
  </si>
  <si>
    <t xml:space="preserve">Instrumentos financieros y cuentas que tengan su origen en el tráfico comercial de la empresa, incluidas las compras que no pagadas "al contado" y que no supongan una salida de tesorería hasta unos meses después. Una vez vayamos saldando la deuda, el importe desaparecerá del pasivo del balance. </t>
  </si>
  <si>
    <t>Por simplificar, consideramos que estas deudas se satisfacen en 2 meses.</t>
  </si>
  <si>
    <t>Deudas con suministradores de bienes o servicios que no tienen la condición estricta de proveedores, es decir, no están estrictamente ligados al tráfico comercial de la empresa.</t>
  </si>
  <si>
    <t>IVA repercutido con motivo de la venta de bienes y servicios. Por simplificar, utilizamos el mismo tipo impositivo para todas las operaciones.</t>
  </si>
  <si>
    <t>Importe del impuesto sobre beneficios devengado en cada periodo. Por simplificar, cada mes devengamos el gasto por impuesto sobre sociedades, y se efectúa el pago, cuando corresponda, en el mes de julio del ejercicio siguiente al ejercicio de devengo del gasto. Utilizamos el supuesto de que a partir del segundo año el tipo impositivo no varía.</t>
  </si>
  <si>
    <t>IMPUESTO DE SOCIEDADES.</t>
  </si>
  <si>
    <t xml:space="preserve">Importe del impuesto sobre beneficios devengado en cada periodo. </t>
  </si>
  <si>
    <t>En el momento en que recibimos el dinero en efectivo, con independencia de cuándo de hayan entregado los bienes o prestado el servicio, se trasladarán los flujos a la cuenta de caja o bancos y se disminuirá la partida de clientes correspondiente.</t>
  </si>
  <si>
    <t>AMORTIZACIÓN ACUMULADA DEL INMOVILIZADO</t>
  </si>
  <si>
    <t>En el momento en que pagamos el dinero efectivo al proveedor de las materias primas, independientemente del momento en que nos hayan suministrados los bienes o servicios, se trasladarán los flujos de dinero a la cuenta de caja o bancos, según proceda, y se disminuirá la partida de proveedores comerciales correspondiente.</t>
  </si>
  <si>
    <t>Por simplificar, utilizamos como supuestos que estos ingresos se cobran "al contado", es decir, no se aplazan los cobros correspondientes a estos ingresos.</t>
  </si>
  <si>
    <t>El capital representa la financiación procedente de las aportaciones realizadas por los propietarios de la empresa. La cifra de capital también tiene gran relevancia desde una óptica jurídica, puesto que ésta garantiza a los acreedores que cobrarán las deudas que la empresa contrajo con ellos aun en condiciones desfavorables para la entidad, puesto que, en principio, la cuantía de capital se hallará materializada en activos.</t>
  </si>
  <si>
    <t>Por simplificar, partimos del supuesto de que la aportación a capital de los promotores se realiza al inicio de periodo proyectado, siendo única y constante, es decir, que no podrá recuperarse ni será objeto de ampliaciones en el periodo proyectado.</t>
  </si>
  <si>
    <t>Son las deudas que nuestros clientes adquieren con nosotros, ya sea por la venta o prestación de servicios de la actividad propia de la empresa o por alguna otra actividad que no sea la habitual, como por ejemplo la venta de un inmovilizado. También incluye la parte de la facturación que no se cobra al contado, y se aplaza.</t>
  </si>
  <si>
    <t>Por simplificar, en nuestro supuesto consideramos que el plazo de liquidez de la facturación no cobrada al contado es de 3 meses.</t>
  </si>
  <si>
    <t>1. Impuesto de Sociedades</t>
  </si>
  <si>
    <t>Esta cuenta recoge el importe total del préstamo solicitado. El saldo de esta cuenta constará del principal menos los pagos/devoluciones realizados.  Por simplificar utilizamos el sistema de amortización francés, y no diferenciamos la deuda en función de su vencimiento, es decir, no diferenciamos entre corto y largo plazo.</t>
  </si>
  <si>
    <t>DEUDAS CON ENTIDADES DE CRÉDITO</t>
  </si>
  <si>
    <t>El presupuesto de tesorería o cash-flow Incluye todos los pagos y cobros en el momento en que se hacen efectivos, con independencia de cuándo se tenga que imputar el gasto en la cuenta de resultados. De esta manera se puede conocer la liquidez y dinero disponible para la empresa en cada momento, y se puede prever las necesidades financieras, conveniencia de realizar inversiones, solicitar créditos y préstamos, o negociar los excesos de tesorería disponibles para que generen liquidez. El presupuesto de tesorería es el indicador que nos permite  valorar la capacidad que tiene una  empresa para generar liquidez y  por tanto  atender sus pagos. Existen tres variedades o formas de cálculo: el operativo, el financiero y el de inversión, dependiendo de si para su cálculo estamos considerando cobros y pagos, vinculados a la actividad propia de la empresa, a operaciones financieras (préstamos, créditos, etc.) o a actividades de inversión (compra-venta de inmuebles, etc.).</t>
  </si>
  <si>
    <t>La cuenta de resultados es la parte de los estados financieros que refleja cuál es y cómo se ha generado el excedente de un periodo, independientemente del momento en que se hayan hecho efectivos. Excedente que puede ser positivo y se denomina BENEFICIO o negativo y denominamos PÉRDIDA. La cuenta de pérdidas y ganancias recoge el beneficio después de impuestos de cada uno de los periodos proyectados. Por simplificar suponemos que no se distribuyen resultados, por lo que en esta cuenta se acumula el resultado del periodo actual y de los periodos anteriores.</t>
  </si>
  <si>
    <t>RATIO DE ENDEUDAMIENTO</t>
  </si>
  <si>
    <t>El ratio de endeudamiento es igual al total de deudas dividido por el patrimonio neto más pasivo. El valor óptimo de este ratio se sitúa entre el 40% y 60%. En caso de ser superior a 60%  indica que el volumen de deudas es excesivo y la empresa está perdiendo autonomía financiera frente a terceros, es decir, se está descapitalizando y funcionando con una estructura financiera arriesgada. Si es inferior a 40% puede ocurrir que la empresa tenga un exceso de fondos propios.</t>
  </si>
  <si>
    <t xml:space="preserve">ENDEUDAMIENTO </t>
  </si>
  <si>
    <t>Este ratio proporciona una indicación de la capacidad del emisor de contraer deuda adicional y de refinanciar la deuda que vence. Incluye todos los conceptos sujetos a pagos obligatorios al vencimiento de deuda. Este ratio es útil para medir el apalancamiento. Se calculo se realiza dividiendo la deuda total entre el EBITDA. Su valor óptimo sería entre 1 y 3, siendo una estructura no aceptable los valores superiores a 3.</t>
  </si>
  <si>
    <t>CAPACIDAD DE PAGO</t>
  </si>
  <si>
    <t>RATIO DE CAPACIDAD DE PAGO</t>
  </si>
  <si>
    <t xml:space="preserve">El apalancamiento estudia la proporción de  financiación con recursos propios de los activos de la empresa:  ACTIVO/RR.PP. </t>
  </si>
  <si>
    <t>El apalancamiento financiero estudia la financiación con recursos propios frente a recursos ajenos por una parte y, el efecto del coste de la deuda en el beneficio ordinario, por otra. El primer ratio se obtiene de ACTIVO/RR.PP y el segundo de BAI/BAII. El producto de los dos ratios indicados es el apalancamiento financiero que puede presentar los siguientes resultados: mayor que 1, la deuda aumenta la rentabilidad y por tanto es recomendable; menor que 1, la deuda disminuye la rentabilidad y no es conveniente; igual a 1, la deuda no tiene efecto sobre la rentabilidad.</t>
  </si>
  <si>
    <t>RATIO DE LIQUIDEZ</t>
  </si>
  <si>
    <t>Es un ratio cuyos valores óptimos varían según el sector, y su cálculo es el activo corriente dividido por el pasivo corriente o deudas a corto plazo. Para que la empresa no tenga problemas de liquidez el valor de este ratio debe ser próximo a 2. En caso de que sea menor que 1,5 la empresa tendrá posibilidades de suspensión de pagos, ya que sería vulnerable a morosidad de clientes, dificultades de cobro, o situaciones no previstas. Un ratio superior a 2 indicaría recursos ocioso o no rentables.</t>
  </si>
  <si>
    <t>LIQUIDEZ</t>
  </si>
  <si>
    <t>TESORERÍA</t>
  </si>
  <si>
    <t>Es igual al realizable más el disponible, divido por el pasivo corriente. Para evitar problemas de liquidez este ratio debe mantenerse cercano a 1. Si es menor que 1, la empresa aumenta su probabilidad de entrar en suspensión de pagos por no disponer de la liquidez necesaria para atender los pagos. Si el ratio es muy superior a 1, es probable que tenga exceso de liquidez y, por tanto, este perdiendo rentabilidad.</t>
  </si>
  <si>
    <t>RATIO DE TESORERÍA</t>
  </si>
  <si>
    <t>COEFICIENTE ÁCIDO</t>
  </si>
  <si>
    <t>Es igual al cociente del disponible dividido por el pasivo corriente. Sus valores óptimos son muy sectoriales, y suelen fluctúan a lo largo del ejercicio. No obstante, se puede indicar que valores bajos pueden indicar problemas de atender pagos. Por el contrario, valores altos indican pérdida de rentabilidad. Como valor óptimo general podemos indicar cercano a 0,3.</t>
  </si>
  <si>
    <t>ÁCIDO</t>
  </si>
  <si>
    <t xml:space="preserve">El Fondo de Maniobra (F.M) es la diferencia entre el activo corriente y el pasivo corriente o exigible a corto plazo. Tener un F.M. suficiente es una garantía de estabilidad ya que es aquella parte del activo circulante que es financiada con recursos permanentes. Su valor es conveniente que sea positivo para que la empresa cuente con recursos para su crecimiento a largo plazo, además hay parte del activo corriente, como el stock de seguridad o mínimo disponible en caja, que dada su permanencia en el tiempo puede considerarse como inversión a largo plazo, y por tanto ha de ser financiada con recursos permanentes. </t>
  </si>
  <si>
    <t>FONDO DE MANIOBRA</t>
  </si>
  <si>
    <t>FONDO DE MANIOBRA NECESARIO</t>
  </si>
  <si>
    <t>El Fondo de Maniobra Necesario (F.M.N) es el Fondo de Maniobra que realmente necesita la empresa. Para realizar su cálculo a muy diversas formas, si bien, la más sencilla es calcular la diferencia entre el Activo Circulante de Explotación y el Pasivo Circulante de Explotación.</t>
  </si>
  <si>
    <t>POSICIÓN DE TESORERÍA</t>
  </si>
  <si>
    <t>La Posición de Tesorería es la diferencia entre el Fondo de Maniobra y el Fondo de Maniobra Necesario. Si es negativo existe un déficit de F.M. y debe recurrirse a financiación adicional. En caso contrario, existe superávit de F.M. dando indicios de infrautilización de recursos.</t>
  </si>
  <si>
    <t>RENTABILIDAD ECONÓMICA (ROI)</t>
  </si>
  <si>
    <t>La Rentabilidad Económica (R.O.I.) estudia la relación entre el beneficio antes de intereses e e impuestos (BAII) y el Activo (BAII/ACTIVO), independientemente de la forma en que se financia, sin tener en cuenta los gastos financieros. Cuanto más elevado mayor será la productividad del activo, de modo que el objetivo es que sea superior al coste de la financiación. Si es inferior el beneficio es insuficiente y no pueden cubrir los costes de la deuda más los dividendos.</t>
  </si>
  <si>
    <t>RENTABILIDAD FINANCIERA (ROE)</t>
  </si>
  <si>
    <t>La Rentabilidad Financiera (R.O.E) es la relación entre el beneficio neto y los fondos propios (BAI/RR.PP). Mide el beneficio neto generado en relación a la inversión de los propietarios. Como mínimo ha de ser positivo y superior o igual a las expectativas de los accionistas.</t>
  </si>
  <si>
    <t>El Punto de Equilibrio, Punto Muerto o Umbral de Rentabilidad es aquella cifra de ventas en que la empresa ni pierde ni gana, es decir, la empresa únicamente cubre los gastos. Para su cálculo utilizamos la fórmula siguiente: 
P.E. = Costes no corrientes / [1-(Costes Variables/Ventas)]</t>
  </si>
  <si>
    <t>TIR DE LA INVERSIÓN</t>
  </si>
  <si>
    <t>La Tasa Interna de Retorno o Tasa Interna de Rentabilidad (TIR) de la inversión es un indicador de la rentabilidad de la inversión, sería el coste de oportunidad que tendría la inversión a realizar comparada con otra aplicación de los mismos recursos. Su cálculo se realiza como el promedio geométrico de los flujos futuros esperados de dicha inversión, es decir, es la tasa de descuento con la que el valor actual neto o valor presente neto (VAN o VPN) es igual a cero.</t>
  </si>
  <si>
    <t>TIR DEL CAPITAL</t>
  </si>
  <si>
    <t>La Tasa Interna de Retorno o Tasa Interna de Rentabilidad (TIR) del capital es un indicador de la rentabilidad de las aportaciones de los promotores, sería el coste de oportunidad que tendría la dotación a capital a realizar comparada con otra aplicación de los mismos recursos. Su cálculo se realiza como el promedio geométrico de los flujos futuros esperados de dicho capital, es decir, es la tasa de descuento con la que el valor actual neto o valor presente neto (VAN o VPN) es igual a cero.</t>
  </si>
  <si>
    <t>Para el segundo y posteriores ejercicios bastará con estimar la tasa de crecimiento de las ventas esperadas. Esta tasa estará referida al crecimiento interanual, es decir, aumento de las ventas de un año a otro. Si bien, pueden optar por estimar las ventas en cada mes para el segundo y posteriores ejercicios.</t>
  </si>
  <si>
    <t>3. TESORERÍA</t>
  </si>
  <si>
    <t>ÍNDICE DE CONTENIDOS</t>
  </si>
  <si>
    <t>ESTIMACIONES</t>
  </si>
  <si>
    <t>CUENTA DE RESULTADOS ANUAL</t>
  </si>
  <si>
    <t>En esta hoja, a partir de los datos introducidos en la hoja de "estimaciones" se elabora una cuenta de resultados mensual, con los distintos márgenes del negocio proyectado.</t>
  </si>
  <si>
    <t>En esta hoja se calcula la cuenta de pérdidas y ganancias anual de cada ejercicio, a partir de los datos introducidos en la hoja de "estimaciones".</t>
  </si>
  <si>
    <t>BALANCE</t>
  </si>
  <si>
    <t>BALANCE ANUAL</t>
  </si>
  <si>
    <t>En esta hoja se visualizan los movimientos mensuales de Activo, Pasivo y Patrimonio Neto,  a partir de los datos introducidos en la hoja de "estimaciones".</t>
  </si>
  <si>
    <t>Esta hoja simula el Balance de Situación anual de la empresa al cierre del ejercicio, a partir de los datos introducidos en la hoja de "estimaciones".</t>
  </si>
  <si>
    <t>TESORERÍA ANUAL</t>
  </si>
  <si>
    <t>Esta hoja muestra los flujos de caja y recursos disponibles mensualmente, a partir de los datos introducidos en la hoja de "estimaciones".</t>
  </si>
  <si>
    <t>Esta hoja muestra el saldo de tesorería y flujos de caja obtenidos en cada ejercicio, a partir de los datos introducidos en la hoja de "estimaciones".</t>
  </si>
  <si>
    <t>RATIOS</t>
  </si>
  <si>
    <t>INFORMACIÓN</t>
  </si>
  <si>
    <t>Esta hoja contiene información precisa sobre todas y cada una de las partidas del resto de hojas, así como explicaciones detalladas de las hipótesis y condicionantes que, en su caso, se hayan utilizado para confeccionar el resto de estados financieros.</t>
  </si>
  <si>
    <t>En esta hoja, que encontrará en formato cuestionario, deben cumplimentarse los datos y parámetros esenciales sobre los que se realizarán el resto de estimaciones.</t>
  </si>
  <si>
    <t>Esta hoja calcula los principales ratios, indicadores e índices utilizados para conocer la solvencia, liquidez, y rentabilidad de la empresa, a partir de los datos introducidos en la hoja de "estimaciones".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</si>
</sst>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1]_-;\-* #,##0.00\ [$€-1]_-;_-* &quot;-&quot;??\ [$€-1]_-"/>
    <numFmt numFmtId="165" formatCode="_-* #,##0\ [$€-1]_-;\-* #,##0\ [$€-1]_-;_-* &quot;-&quot;??\ [$€-1]_-"/>
    <numFmt numFmtId="166" formatCode="#,##0.00\ &quot;€&quot;"/>
    <numFmt numFmtId="167" formatCode="#,##0\ &quot;€&quot;"/>
    <numFmt numFmtId="168" formatCode="0\ &quot;años&quot;"/>
    <numFmt numFmtId="169" formatCode="0.000"/>
    <numFmt numFmtId="170" formatCode="0.0000%"/>
    <numFmt numFmtId="171" formatCode="0%\ &quot;media&quot;"/>
    <numFmt numFmtId="172" formatCode="0%\ &quot;medio&quot;"/>
    <numFmt numFmtId="173" formatCode="#,###%"/>
  </numFmts>
  <fonts count="23" x14ac:knownFonts="1">
    <font>
      <sz val="11"/>
      <color theme="1"/>
      <name val="Calibri"/>
      <family val="2"/>
      <scheme val="minor"/>
    </font>
    <font>
      <sz val="10"/>
      <name val="Arial"/>
      <family val="2"/>
    </font>
    <font>
      <b/>
      <sz val="10"/>
      <name val="Arial"/>
      <family val="2"/>
    </font>
    <font>
      <u/>
      <sz val="10"/>
      <color indexed="12"/>
      <name val="Arial"/>
      <family val="2"/>
    </font>
    <font>
      <sz val="11"/>
      <color theme="1"/>
      <name val="Calibri"/>
      <family val="2"/>
      <scheme val="minor"/>
    </font>
    <font>
      <sz val="9"/>
      <name val="Verdana"/>
      <family val="2"/>
    </font>
    <font>
      <b/>
      <sz val="9"/>
      <name val="Verdana"/>
      <family val="2"/>
    </font>
    <font>
      <sz val="9"/>
      <color theme="0"/>
      <name val="Verdana"/>
      <family val="2"/>
    </font>
    <font>
      <sz val="9"/>
      <color theme="1"/>
      <name val="Verdana"/>
      <family val="2"/>
    </font>
    <font>
      <b/>
      <sz val="9"/>
      <color theme="0"/>
      <name val="Verdana"/>
      <family val="2"/>
    </font>
    <font>
      <sz val="9"/>
      <color indexed="10"/>
      <name val="Verdana"/>
      <family val="2"/>
    </font>
    <font>
      <b/>
      <sz val="9"/>
      <color theme="3"/>
      <name val="Verdana"/>
      <family val="2"/>
    </font>
    <font>
      <sz val="9"/>
      <color theme="3"/>
      <name val="Verdana"/>
      <family val="2"/>
    </font>
    <font>
      <b/>
      <sz val="14"/>
      <color theme="0"/>
      <name val="Arial"/>
      <family val="2"/>
    </font>
    <font>
      <b/>
      <sz val="10"/>
      <color theme="3"/>
      <name val="Arial"/>
      <family val="2"/>
    </font>
    <font>
      <sz val="10"/>
      <color theme="3"/>
      <name val="Arial"/>
      <family val="2"/>
    </font>
    <font>
      <u/>
      <sz val="9"/>
      <color indexed="12"/>
      <name val="Verdana"/>
      <family val="2"/>
    </font>
    <font>
      <sz val="9"/>
      <color theme="0" tint="-4.9989318521683403E-2"/>
      <name val="Verdana"/>
      <family val="2"/>
    </font>
    <font>
      <b/>
      <i/>
      <sz val="9"/>
      <color theme="3"/>
      <name val="Verdana"/>
      <family val="2"/>
    </font>
    <font>
      <i/>
      <sz val="9"/>
      <name val="Verdana"/>
      <family val="2"/>
    </font>
    <font>
      <sz val="9"/>
      <color theme="3" tint="0.79998168889431442"/>
      <name val="Verdana"/>
      <family val="2"/>
    </font>
    <font>
      <b/>
      <sz val="9"/>
      <color indexed="81"/>
      <name val="Tahoma"/>
      <family val="2"/>
    </font>
    <font>
      <b/>
      <sz val="12"/>
      <color theme="0"/>
      <name val="Verdana"/>
      <family val="2"/>
    </font>
  </fonts>
  <fills count="15">
    <fill>
      <patternFill patternType="none"/>
    </fill>
    <fill>
      <patternFill patternType="gray125"/>
    </fill>
    <fill>
      <patternFill patternType="solid">
        <fgColor indexed="9"/>
        <bgColor indexed="64"/>
      </patternFill>
    </fill>
    <fill>
      <patternFill patternType="solid">
        <fgColor indexed="9"/>
        <bgColor indexed="9"/>
      </patternFill>
    </fill>
    <fill>
      <patternFill patternType="solid">
        <fgColor theme="0"/>
        <bgColor indexed="64"/>
      </patternFill>
    </fill>
    <fill>
      <patternFill patternType="solid">
        <fgColor theme="0"/>
        <bgColor indexed="9"/>
      </patternFill>
    </fill>
    <fill>
      <patternFill patternType="solid">
        <fgColor theme="3"/>
        <bgColor indexed="64"/>
      </patternFill>
    </fill>
    <fill>
      <patternFill patternType="solid">
        <fgColor theme="3" tint="0.79998168889431442"/>
        <bgColor indexed="64"/>
      </patternFill>
    </fill>
    <fill>
      <gradientFill degree="225">
        <stop position="0">
          <color theme="0"/>
        </stop>
        <stop position="1">
          <color rgb="FFC00000"/>
        </stop>
      </gradientFill>
    </fill>
    <fill>
      <patternFill patternType="solid">
        <fgColor theme="0" tint="-4.9989318521683403E-2"/>
        <bgColor indexed="64"/>
      </patternFill>
    </fill>
    <fill>
      <patternFill patternType="solid">
        <fgColor theme="3" tint="0.79998168889431442"/>
        <bgColor auto="1"/>
      </patternFill>
    </fill>
    <fill>
      <patternFill patternType="solid">
        <fgColor theme="0" tint="-4.9989318521683403E-2"/>
        <bgColor indexed="9"/>
      </patternFill>
    </fill>
    <fill>
      <patternFill patternType="solid">
        <fgColor theme="3"/>
        <bgColor indexed="9"/>
      </patternFill>
    </fill>
    <fill>
      <patternFill patternType="solid">
        <fgColor theme="3" tint="0.79998168889431442"/>
        <bgColor indexed="9"/>
      </patternFill>
    </fill>
    <fill>
      <gradientFill degree="225">
        <stop position="0">
          <color theme="0"/>
        </stop>
        <stop position="1">
          <color theme="5" tint="0.59999389629810485"/>
        </stop>
      </gradientFill>
    </fill>
  </fills>
  <borders count="9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right/>
      <top style="thick">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top style="thin">
        <color indexed="64"/>
      </top>
      <bottom style="thin">
        <color indexed="64"/>
      </bottom>
      <diagonal/>
    </border>
    <border>
      <left/>
      <right style="thin">
        <color indexed="64"/>
      </right>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style="thick">
        <color indexed="64"/>
      </left>
      <right/>
      <top style="thin">
        <color indexed="64"/>
      </top>
      <bottom style="thin">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right style="thick">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style="thick">
        <color indexed="64"/>
      </left>
      <right/>
      <top style="thin">
        <color indexed="64"/>
      </top>
      <bottom style="thick">
        <color indexed="64"/>
      </bottom>
      <diagonal/>
    </border>
    <border>
      <left/>
      <right style="thin">
        <color indexed="64"/>
      </right>
      <top style="thin">
        <color indexed="64"/>
      </top>
      <bottom/>
      <diagonal/>
    </border>
    <border>
      <left style="thick">
        <color indexed="64"/>
      </left>
      <right style="thick">
        <color indexed="64"/>
      </right>
      <top style="thin">
        <color indexed="64"/>
      </top>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right/>
      <top style="thin">
        <color indexed="64"/>
      </top>
      <bottom style="thick">
        <color indexed="64"/>
      </bottom>
      <diagonal/>
    </border>
    <border>
      <left style="thick">
        <color indexed="64"/>
      </left>
      <right style="thin">
        <color indexed="64"/>
      </right>
      <top/>
      <bottom/>
      <diagonal/>
    </border>
    <border>
      <left style="thick">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ck">
        <color indexed="64"/>
      </left>
      <right style="thin">
        <color indexed="64"/>
      </right>
      <top/>
      <bottom style="thick">
        <color indexed="64"/>
      </bottom>
      <diagonal/>
    </border>
    <border>
      <left style="thick">
        <color indexed="64"/>
      </left>
      <right/>
      <top style="thin">
        <color indexed="64"/>
      </top>
      <bottom/>
      <diagonal/>
    </border>
    <border>
      <left style="thin">
        <color indexed="64"/>
      </left>
      <right style="thick">
        <color indexed="64"/>
      </right>
      <top/>
      <bottom style="thin">
        <color indexed="64"/>
      </bottom>
      <diagonal/>
    </border>
    <border>
      <left style="thick">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n">
        <color indexed="64"/>
      </left>
      <right style="thick">
        <color indexed="64"/>
      </right>
      <top/>
      <bottom style="thick">
        <color indexed="64"/>
      </bottom>
      <diagonal/>
    </border>
    <border>
      <left/>
      <right/>
      <top/>
      <bottom style="thin">
        <color indexed="64"/>
      </bottom>
      <diagonal/>
    </border>
    <border>
      <left/>
      <right style="thick">
        <color indexed="64"/>
      </right>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n">
        <color indexed="64"/>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style="thick">
        <color indexed="64"/>
      </right>
      <top style="thick">
        <color indexed="64"/>
      </top>
      <bottom style="medium">
        <color indexed="64"/>
      </bottom>
      <diagonal/>
    </border>
    <border>
      <left style="thin">
        <color indexed="64"/>
      </left>
      <right style="thick">
        <color indexed="64"/>
      </right>
      <top/>
      <bottom/>
      <diagonal/>
    </border>
    <border>
      <left style="thick">
        <color indexed="64"/>
      </left>
      <right style="thick">
        <color indexed="64"/>
      </right>
      <top/>
      <bottom/>
      <diagonal/>
    </border>
    <border>
      <left style="thin">
        <color indexed="64"/>
      </left>
      <right style="thin">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auto="1"/>
      </left>
      <right/>
      <top/>
      <bottom style="medium">
        <color auto="1"/>
      </bottom>
      <diagonal/>
    </border>
    <border>
      <left style="thick">
        <color auto="1"/>
      </left>
      <right/>
      <top style="medium">
        <color auto="1"/>
      </top>
      <bottom style="medium">
        <color auto="1"/>
      </bottom>
      <diagonal/>
    </border>
    <border>
      <left/>
      <right style="thick">
        <color auto="1"/>
      </right>
      <top style="medium">
        <color auto="1"/>
      </top>
      <bottom style="medium">
        <color auto="1"/>
      </bottom>
      <diagonal/>
    </border>
    <border>
      <left style="thick">
        <color auto="1"/>
      </left>
      <right/>
      <top style="medium">
        <color auto="1"/>
      </top>
      <bottom style="thick">
        <color auto="1"/>
      </bottom>
      <diagonal/>
    </border>
    <border>
      <left/>
      <right style="thick">
        <color auto="1"/>
      </right>
      <top style="medium">
        <color auto="1"/>
      </top>
      <bottom style="thick">
        <color auto="1"/>
      </bottom>
      <diagonal/>
    </border>
    <border>
      <left style="medium">
        <color indexed="64"/>
      </left>
      <right/>
      <top style="thick">
        <color indexed="64"/>
      </top>
      <bottom style="thick">
        <color indexed="64"/>
      </bottom>
      <diagonal/>
    </border>
  </borders>
  <cellStyleXfs count="6">
    <xf numFmtId="0" fontId="0" fillId="0" borderId="0"/>
    <xf numFmtId="0" fontId="1" fillId="0" borderId="0"/>
    <xf numFmtId="164"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alignment vertical="top"/>
      <protection locked="0"/>
    </xf>
    <xf numFmtId="9" fontId="4" fillId="0" borderId="0" applyFont="0" applyFill="0" applyBorder="0" applyAlignment="0" applyProtection="0"/>
  </cellStyleXfs>
  <cellXfs count="355">
    <xf numFmtId="0" fontId="0" fillId="0" borderId="0" xfId="0"/>
    <xf numFmtId="0" fontId="6" fillId="2" borderId="0" xfId="1" applyFont="1" applyFill="1" applyAlignment="1" applyProtection="1">
      <alignment horizontal="center" vertical="center" wrapText="1"/>
    </xf>
    <xf numFmtId="0" fontId="5" fillId="2" borderId="0" xfId="1" applyFont="1" applyFill="1" applyAlignment="1" applyProtection="1">
      <alignment vertical="center"/>
    </xf>
    <xf numFmtId="0" fontId="6" fillId="2" borderId="0" xfId="1" applyFont="1" applyFill="1" applyAlignment="1" applyProtection="1">
      <alignment vertical="center"/>
    </xf>
    <xf numFmtId="0" fontId="6" fillId="2" borderId="0" xfId="1" applyFont="1" applyFill="1" applyAlignment="1" applyProtection="1">
      <alignment vertical="top"/>
    </xf>
    <xf numFmtId="0" fontId="6" fillId="2" borderId="0" xfId="1" applyFont="1" applyFill="1" applyAlignment="1" applyProtection="1">
      <alignment horizontal="center" vertical="center"/>
    </xf>
    <xf numFmtId="0" fontId="5" fillId="2" borderId="0" xfId="1" applyFont="1" applyFill="1" applyAlignment="1">
      <alignment horizontal="center" vertical="center"/>
    </xf>
    <xf numFmtId="0" fontId="6" fillId="2" borderId="0" xfId="1" applyFont="1" applyFill="1"/>
    <xf numFmtId="0" fontId="5" fillId="2" borderId="0" xfId="1" applyFont="1" applyFill="1"/>
    <xf numFmtId="0" fontId="8" fillId="4" borderId="0" xfId="0" applyFont="1" applyFill="1"/>
    <xf numFmtId="3" fontId="5" fillId="2" borderId="0" xfId="1" applyNumberFormat="1" applyFont="1" applyFill="1"/>
    <xf numFmtId="3" fontId="5" fillId="2" borderId="0" xfId="1" applyNumberFormat="1" applyFont="1" applyFill="1" applyBorder="1"/>
    <xf numFmtId="0" fontId="5" fillId="2" borderId="0" xfId="1" applyFont="1" applyFill="1" applyBorder="1"/>
    <xf numFmtId="0" fontId="6" fillId="2" borderId="0" xfId="1" applyFont="1" applyFill="1" applyBorder="1"/>
    <xf numFmtId="3" fontId="5" fillId="2" borderId="0" xfId="1" applyNumberFormat="1" applyFont="1" applyFill="1" applyBorder="1" applyAlignment="1">
      <alignment vertical="center" wrapText="1"/>
    </xf>
    <xf numFmtId="0" fontId="5" fillId="2" borderId="0" xfId="1" applyFont="1" applyFill="1" applyBorder="1" applyAlignment="1">
      <alignment vertical="center" wrapText="1"/>
    </xf>
    <xf numFmtId="0" fontId="5" fillId="2" borderId="0" xfId="1" applyFont="1" applyFill="1" applyAlignment="1">
      <alignment wrapText="1"/>
    </xf>
    <xf numFmtId="0" fontId="5" fillId="3" borderId="0" xfId="1" applyFont="1" applyFill="1" applyAlignment="1">
      <alignment horizontal="center" vertical="center"/>
    </xf>
    <xf numFmtId="0" fontId="10" fillId="3" borderId="0" xfId="1" applyFont="1" applyFill="1" applyBorder="1"/>
    <xf numFmtId="0" fontId="10" fillId="3" borderId="0" xfId="1" applyFont="1" applyFill="1"/>
    <xf numFmtId="0" fontId="6" fillId="3" borderId="0" xfId="1" applyFont="1" applyFill="1" applyBorder="1"/>
    <xf numFmtId="0" fontId="6" fillId="3" borderId="0" xfId="1" applyFont="1" applyFill="1"/>
    <xf numFmtId="0" fontId="5" fillId="5" borderId="0" xfId="1" applyFont="1" applyFill="1" applyBorder="1"/>
    <xf numFmtId="0" fontId="5" fillId="5" borderId="0" xfId="1" applyFont="1" applyFill="1"/>
    <xf numFmtId="0" fontId="5" fillId="3" borderId="0" xfId="1" applyFont="1" applyFill="1"/>
    <xf numFmtId="0" fontId="6" fillId="4" borderId="0" xfId="1" applyFont="1" applyFill="1" applyBorder="1"/>
    <xf numFmtId="0" fontId="6" fillId="4" borderId="0" xfId="1" applyFont="1" applyFill="1"/>
    <xf numFmtId="0" fontId="5" fillId="4" borderId="0" xfId="1" applyFont="1" applyFill="1" applyBorder="1"/>
    <xf numFmtId="0" fontId="5" fillId="4" borderId="0" xfId="1" applyFont="1" applyFill="1"/>
    <xf numFmtId="0" fontId="10" fillId="2" borderId="0" xfId="1" applyFont="1" applyFill="1" applyBorder="1"/>
    <xf numFmtId="0" fontId="6" fillId="8" borderId="4" xfId="1" applyFont="1" applyFill="1" applyBorder="1" applyAlignment="1" applyProtection="1">
      <alignment horizontal="center" vertical="center"/>
      <protection locked="0"/>
    </xf>
    <xf numFmtId="1" fontId="6" fillId="8" borderId="4" xfId="1" applyNumberFormat="1" applyFont="1" applyFill="1" applyBorder="1" applyAlignment="1" applyProtection="1">
      <alignment horizontal="center" vertical="center"/>
      <protection locked="0"/>
    </xf>
    <xf numFmtId="166" fontId="6" fillId="8" borderId="4" xfId="1" applyNumberFormat="1" applyFont="1" applyFill="1" applyBorder="1" applyAlignment="1" applyProtection="1">
      <alignment horizontal="center" vertical="center"/>
      <protection locked="0"/>
    </xf>
    <xf numFmtId="9" fontId="6" fillId="8" borderId="4" xfId="5" applyFont="1" applyFill="1" applyBorder="1" applyAlignment="1" applyProtection="1">
      <alignment horizontal="center" vertical="center"/>
      <protection locked="0"/>
    </xf>
    <xf numFmtId="0" fontId="11" fillId="7" borderId="4" xfId="1" applyFont="1" applyFill="1" applyBorder="1" applyAlignment="1" applyProtection="1">
      <alignment horizontal="center" vertical="center" wrapText="1"/>
    </xf>
    <xf numFmtId="0" fontId="12" fillId="7" borderId="4" xfId="1" applyFont="1" applyFill="1" applyBorder="1" applyAlignment="1" applyProtection="1">
      <alignment vertical="center"/>
    </xf>
    <xf numFmtId="0" fontId="0" fillId="4" borderId="0" xfId="0" applyFill="1"/>
    <xf numFmtId="0" fontId="12" fillId="9" borderId="0" xfId="1" applyFont="1" applyFill="1" applyBorder="1" applyAlignment="1" applyProtection="1">
      <alignment vertical="center" wrapText="1"/>
    </xf>
    <xf numFmtId="0" fontId="6" fillId="9" borderId="0" xfId="1" applyFont="1" applyFill="1" applyAlignment="1" applyProtection="1">
      <alignment vertical="center"/>
    </xf>
    <xf numFmtId="0" fontId="5" fillId="9" borderId="0" xfId="1" applyFont="1" applyFill="1" applyAlignment="1" applyProtection="1">
      <alignment vertical="center"/>
    </xf>
    <xf numFmtId="0" fontId="11" fillId="9" borderId="0" xfId="1" applyFont="1" applyFill="1" applyAlignment="1" applyProtection="1">
      <alignment vertical="center"/>
    </xf>
    <xf numFmtId="0" fontId="12" fillId="9" borderId="0" xfId="1" applyFont="1" applyFill="1" applyAlignment="1" applyProtection="1">
      <alignment vertical="center"/>
    </xf>
    <xf numFmtId="0" fontId="5" fillId="9" borderId="0" xfId="1" applyFont="1" applyFill="1" applyAlignment="1" applyProtection="1">
      <alignment vertical="top"/>
    </xf>
    <xf numFmtId="0" fontId="6" fillId="9" borderId="0" xfId="1" applyFont="1" applyFill="1" applyAlignment="1" applyProtection="1">
      <alignment horizontal="center" vertical="center"/>
    </xf>
    <xf numFmtId="0" fontId="5" fillId="9" borderId="0" xfId="1" applyFont="1" applyFill="1" applyBorder="1" applyAlignment="1" applyProtection="1">
      <alignment vertical="center"/>
    </xf>
    <xf numFmtId="0" fontId="11" fillId="7" borderId="21" xfId="1" applyFont="1" applyFill="1" applyBorder="1" applyAlignment="1" applyProtection="1">
      <alignment horizontal="center" vertical="center" wrapText="1"/>
    </xf>
    <xf numFmtId="0" fontId="6" fillId="9" borderId="0" xfId="1" applyFont="1" applyFill="1" applyAlignment="1" applyProtection="1">
      <alignment vertical="top"/>
    </xf>
    <xf numFmtId="0" fontId="11" fillId="9" borderId="0" xfId="1" applyFont="1" applyFill="1" applyAlignment="1" applyProtection="1">
      <alignment horizontal="right" vertical="center"/>
    </xf>
    <xf numFmtId="1" fontId="11" fillId="7" borderId="14" xfId="1" applyNumberFormat="1" applyFont="1" applyFill="1" applyBorder="1" applyAlignment="1" applyProtection="1">
      <alignment horizontal="center" vertical="center" wrapText="1"/>
    </xf>
    <xf numFmtId="166" fontId="11" fillId="7" borderId="15" xfId="2" applyNumberFormat="1" applyFont="1" applyFill="1" applyBorder="1" applyAlignment="1" applyProtection="1">
      <alignment vertical="center" wrapText="1"/>
    </xf>
    <xf numFmtId="0" fontId="9" fillId="6" borderId="28" xfId="1" applyFont="1" applyFill="1" applyBorder="1" applyAlignment="1" applyProtection="1">
      <alignment horizontal="center" vertical="center" wrapText="1"/>
    </xf>
    <xf numFmtId="0" fontId="11" fillId="7" borderId="29" xfId="1" applyFont="1" applyFill="1" applyBorder="1" applyAlignment="1" applyProtection="1">
      <alignment horizontal="center" vertical="center" wrapText="1"/>
    </xf>
    <xf numFmtId="0" fontId="11" fillId="7" borderId="30" xfId="1" applyFont="1" applyFill="1" applyBorder="1" applyAlignment="1" applyProtection="1">
      <alignment vertical="center" wrapText="1"/>
    </xf>
    <xf numFmtId="0" fontId="11" fillId="7" borderId="12" xfId="1" applyFont="1" applyFill="1" applyBorder="1" applyAlignment="1" applyProtection="1">
      <alignment horizontal="center" vertical="center" wrapText="1"/>
    </xf>
    <xf numFmtId="0" fontId="11" fillId="7" borderId="13" xfId="1" applyFont="1" applyFill="1" applyBorder="1" applyAlignment="1" applyProtection="1">
      <alignment horizontal="center" vertical="center" wrapText="1"/>
    </xf>
    <xf numFmtId="166" fontId="12" fillId="7" borderId="4" xfId="2" applyNumberFormat="1" applyFont="1" applyFill="1" applyBorder="1" applyAlignment="1" applyProtection="1">
      <alignment vertical="center" wrapText="1"/>
    </xf>
    <xf numFmtId="9" fontId="12" fillId="7" borderId="13" xfId="3" applyFont="1" applyFill="1" applyBorder="1" applyAlignment="1" applyProtection="1">
      <alignment vertical="center" wrapText="1"/>
    </xf>
    <xf numFmtId="165" fontId="5" fillId="9" borderId="0" xfId="1" applyNumberFormat="1" applyFont="1" applyFill="1" applyAlignment="1" applyProtection="1">
      <alignment vertical="center"/>
    </xf>
    <xf numFmtId="166" fontId="5" fillId="8" borderId="12" xfId="1" applyNumberFormat="1" applyFont="1" applyFill="1" applyBorder="1" applyAlignment="1" applyProtection="1">
      <alignment horizontal="center" vertical="center"/>
      <protection locked="0"/>
    </xf>
    <xf numFmtId="166" fontId="5" fillId="8" borderId="4" xfId="1" applyNumberFormat="1" applyFont="1" applyFill="1" applyBorder="1" applyAlignment="1" applyProtection="1">
      <alignment horizontal="center" vertical="center"/>
      <protection locked="0"/>
    </xf>
    <xf numFmtId="166" fontId="5" fillId="8" borderId="13" xfId="1" applyNumberFormat="1" applyFont="1" applyFill="1" applyBorder="1" applyAlignment="1" applyProtection="1">
      <alignment horizontal="center" vertical="center"/>
      <protection locked="0"/>
    </xf>
    <xf numFmtId="9" fontId="6" fillId="8" borderId="12" xfId="5" applyFont="1" applyFill="1" applyBorder="1" applyAlignment="1" applyProtection="1">
      <alignment horizontal="center" vertical="center"/>
      <protection locked="0"/>
    </xf>
    <xf numFmtId="0" fontId="11" fillId="7" borderId="28" xfId="1" applyFont="1" applyFill="1" applyBorder="1" applyAlignment="1" applyProtection="1">
      <alignment horizontal="center" vertical="center" wrapText="1"/>
    </xf>
    <xf numFmtId="0" fontId="12" fillId="7" borderId="29" xfId="1" applyFont="1" applyFill="1" applyBorder="1" applyAlignment="1" applyProtection="1">
      <alignment vertical="center"/>
    </xf>
    <xf numFmtId="166" fontId="12" fillId="7" borderId="4" xfId="2" applyNumberFormat="1" applyFont="1" applyFill="1" applyBorder="1" applyAlignment="1" applyProtection="1">
      <alignment horizontal="center" vertical="center" wrapText="1"/>
    </xf>
    <xf numFmtId="168" fontId="5" fillId="8" borderId="4" xfId="1" applyNumberFormat="1" applyFont="1" applyFill="1" applyBorder="1" applyAlignment="1" applyProtection="1">
      <alignment horizontal="center" vertical="center"/>
      <protection locked="0"/>
    </xf>
    <xf numFmtId="0" fontId="9" fillId="6" borderId="18" xfId="1" applyFont="1" applyFill="1" applyBorder="1" applyAlignment="1" applyProtection="1">
      <alignment horizontal="center" vertical="center" wrapText="1"/>
    </xf>
    <xf numFmtId="0" fontId="5" fillId="7" borderId="21" xfId="1" applyFont="1" applyFill="1" applyBorder="1" applyAlignment="1" applyProtection="1">
      <alignment vertical="center"/>
    </xf>
    <xf numFmtId="0" fontId="12" fillId="7" borderId="31" xfId="1" applyFont="1" applyFill="1" applyBorder="1" applyAlignment="1" applyProtection="1">
      <alignment vertical="center"/>
    </xf>
    <xf numFmtId="0" fontId="5" fillId="7" borderId="35" xfId="1" applyFont="1" applyFill="1" applyBorder="1" applyAlignment="1" applyProtection="1">
      <alignment vertical="center"/>
    </xf>
    <xf numFmtId="3" fontId="9" fillId="6" borderId="26" xfId="1" applyNumberFormat="1" applyFont="1" applyFill="1" applyBorder="1" applyAlignment="1">
      <alignment horizontal="center" vertical="center"/>
    </xf>
    <xf numFmtId="3" fontId="9" fillId="6" borderId="27" xfId="1" applyNumberFormat="1" applyFont="1" applyFill="1" applyBorder="1" applyAlignment="1">
      <alignment horizontal="center" vertical="center"/>
    </xf>
    <xf numFmtId="3" fontId="9" fillId="6" borderId="25" xfId="1" applyNumberFormat="1" applyFont="1" applyFill="1" applyBorder="1" applyAlignment="1">
      <alignment horizontal="center" vertical="center"/>
    </xf>
    <xf numFmtId="1" fontId="6" fillId="8" borderId="4" xfId="1" applyNumberFormat="1" applyFont="1" applyFill="1" applyBorder="1" applyAlignment="1" applyProtection="1">
      <alignment horizontal="center" vertical="center"/>
    </xf>
    <xf numFmtId="0" fontId="0" fillId="9" borderId="0" xfId="0" applyFill="1" applyProtection="1"/>
    <xf numFmtId="0" fontId="0" fillId="9" borderId="0" xfId="0" applyFill="1" applyAlignment="1" applyProtection="1">
      <alignment horizontal="center"/>
    </xf>
    <xf numFmtId="10" fontId="5" fillId="9" borderId="0" xfId="5" applyNumberFormat="1" applyFont="1" applyFill="1" applyBorder="1" applyAlignment="1" applyProtection="1">
      <alignment vertical="center"/>
    </xf>
    <xf numFmtId="10" fontId="8" fillId="9" borderId="0" xfId="5" applyNumberFormat="1" applyFont="1" applyFill="1" applyBorder="1" applyAlignment="1" applyProtection="1">
      <alignment vertical="center"/>
    </xf>
    <xf numFmtId="166" fontId="6" fillId="9" borderId="0" xfId="1" applyNumberFormat="1" applyFont="1" applyFill="1" applyBorder="1" applyAlignment="1" applyProtection="1">
      <alignment horizontal="center" vertical="center"/>
    </xf>
    <xf numFmtId="166" fontId="11" fillId="7" borderId="4" xfId="1" applyNumberFormat="1" applyFont="1" applyFill="1" applyBorder="1" applyAlignment="1" applyProtection="1">
      <alignment horizontal="center" vertical="center"/>
    </xf>
    <xf numFmtId="166" fontId="11" fillId="7" borderId="15" xfId="1" applyNumberFormat="1" applyFont="1" applyFill="1" applyBorder="1" applyAlignment="1" applyProtection="1">
      <alignment horizontal="center" vertical="center"/>
    </xf>
    <xf numFmtId="0" fontId="11" fillId="9" borderId="0" xfId="0" applyFont="1" applyFill="1" applyBorder="1" applyAlignment="1" applyProtection="1">
      <alignment vertical="center" wrapText="1"/>
    </xf>
    <xf numFmtId="0" fontId="12" fillId="9" borderId="0" xfId="0" applyFont="1" applyFill="1" applyBorder="1" applyAlignment="1" applyProtection="1">
      <alignment vertical="center" wrapText="1"/>
    </xf>
    <xf numFmtId="165" fontId="8" fillId="9" borderId="0" xfId="2" applyNumberFormat="1" applyFont="1" applyFill="1" applyAlignment="1" applyProtection="1">
      <alignment vertical="center"/>
    </xf>
    <xf numFmtId="0" fontId="5" fillId="9" borderId="17" xfId="1" applyFont="1" applyFill="1" applyBorder="1" applyAlignment="1" applyProtection="1">
      <alignment vertical="center"/>
    </xf>
    <xf numFmtId="0" fontId="7" fillId="9" borderId="0" xfId="1" applyFont="1" applyFill="1" applyBorder="1" applyAlignment="1" applyProtection="1">
      <alignment vertical="center"/>
    </xf>
    <xf numFmtId="0" fontId="5" fillId="0" borderId="0" xfId="1" applyFont="1" applyFill="1" applyBorder="1" applyAlignment="1" applyProtection="1">
      <alignment vertical="center"/>
    </xf>
    <xf numFmtId="0" fontId="6" fillId="2" borderId="5" xfId="1" applyFont="1" applyFill="1" applyBorder="1" applyAlignment="1">
      <alignment horizontal="right"/>
    </xf>
    <xf numFmtId="0" fontId="5" fillId="2" borderId="5" xfId="1" applyFont="1" applyFill="1" applyBorder="1"/>
    <xf numFmtId="0" fontId="6" fillId="2" borderId="5" xfId="1" applyFont="1" applyFill="1" applyBorder="1"/>
    <xf numFmtId="0" fontId="6" fillId="2" borderId="22" xfId="1" applyFont="1" applyFill="1" applyBorder="1" applyAlignment="1">
      <alignment horizontal="right"/>
    </xf>
    <xf numFmtId="0" fontId="5" fillId="2" borderId="22" xfId="1" applyFont="1" applyFill="1" applyBorder="1"/>
    <xf numFmtId="0" fontId="6" fillId="2" borderId="22" xfId="1" applyFont="1" applyFill="1" applyBorder="1"/>
    <xf numFmtId="0" fontId="11" fillId="7" borderId="41" xfId="1" applyFont="1" applyFill="1" applyBorder="1" applyAlignment="1">
      <alignment horizontal="left" vertical="center" wrapText="1"/>
    </xf>
    <xf numFmtId="0" fontId="12" fillId="9" borderId="41" xfId="4" applyFont="1" applyFill="1" applyBorder="1" applyAlignment="1" applyProtection="1">
      <alignment vertical="center" wrapText="1"/>
      <protection locked="0"/>
    </xf>
    <xf numFmtId="0" fontId="11" fillId="7" borderId="41" xfId="1" applyFont="1" applyFill="1" applyBorder="1" applyAlignment="1">
      <alignment vertical="center" wrapText="1"/>
    </xf>
    <xf numFmtId="0" fontId="11" fillId="9" borderId="41" xfId="4" applyFont="1" applyFill="1" applyBorder="1" applyAlignment="1" applyProtection="1">
      <alignment vertical="center" wrapText="1"/>
      <protection locked="0"/>
    </xf>
    <xf numFmtId="0" fontId="11" fillId="9" borderId="41" xfId="1" applyFont="1" applyFill="1" applyBorder="1" applyAlignment="1" applyProtection="1">
      <alignment vertical="center" wrapText="1"/>
      <protection locked="0"/>
    </xf>
    <xf numFmtId="0" fontId="11" fillId="7" borderId="42" xfId="1" applyFont="1" applyFill="1" applyBorder="1" applyAlignment="1">
      <alignment vertical="center" wrapText="1"/>
    </xf>
    <xf numFmtId="167" fontId="5" fillId="3" borderId="41" xfId="1" applyNumberFormat="1" applyFont="1" applyFill="1" applyBorder="1"/>
    <xf numFmtId="167" fontId="5" fillId="3" borderId="0" xfId="1" applyNumberFormat="1" applyFont="1" applyFill="1" applyBorder="1"/>
    <xf numFmtId="167" fontId="5" fillId="3" borderId="46" xfId="1" applyNumberFormat="1" applyFont="1" applyFill="1" applyBorder="1"/>
    <xf numFmtId="0" fontId="0" fillId="0" borderId="41" xfId="0" applyBorder="1"/>
    <xf numFmtId="0" fontId="0" fillId="0" borderId="0" xfId="0" applyBorder="1"/>
    <xf numFmtId="0" fontId="12" fillId="11" borderId="40" xfId="4" applyFont="1" applyFill="1" applyBorder="1" applyAlignment="1" applyProtection="1">
      <alignment vertical="center" wrapText="1"/>
      <protection locked="0"/>
    </xf>
    <xf numFmtId="0" fontId="11" fillId="13" borderId="40" xfId="1" applyFont="1" applyFill="1" applyBorder="1" applyAlignment="1">
      <alignment vertical="center" wrapText="1"/>
    </xf>
    <xf numFmtId="0" fontId="11" fillId="13" borderId="47" xfId="1" applyFont="1" applyFill="1" applyBorder="1" applyAlignment="1">
      <alignment vertical="center" wrapText="1"/>
    </xf>
    <xf numFmtId="0" fontId="5" fillId="3" borderId="40" xfId="1" applyFont="1" applyFill="1" applyBorder="1"/>
    <xf numFmtId="0" fontId="11" fillId="13" borderId="51" xfId="1" applyFont="1" applyFill="1" applyBorder="1" applyAlignment="1">
      <alignment vertical="center" wrapText="1"/>
    </xf>
    <xf numFmtId="0" fontId="11" fillId="13" borderId="18" xfId="1" applyFont="1" applyFill="1" applyBorder="1" applyAlignment="1">
      <alignment vertical="center" wrapText="1"/>
    </xf>
    <xf numFmtId="0" fontId="5" fillId="2" borderId="41" xfId="1" applyFont="1" applyFill="1" applyBorder="1"/>
    <xf numFmtId="0" fontId="5" fillId="2" borderId="46" xfId="1" applyFont="1" applyFill="1" applyBorder="1"/>
    <xf numFmtId="0" fontId="5" fillId="2" borderId="40" xfId="1" applyFont="1" applyFill="1" applyBorder="1"/>
    <xf numFmtId="0" fontId="8" fillId="9" borderId="0" xfId="0" applyFont="1" applyFill="1" applyAlignment="1">
      <alignment horizontal="center" vertical="center" wrapText="1"/>
    </xf>
    <xf numFmtId="0" fontId="8" fillId="9" borderId="0" xfId="0" applyFont="1" applyFill="1" applyAlignment="1">
      <alignment wrapText="1"/>
    </xf>
    <xf numFmtId="0" fontId="8" fillId="9" borderId="0" xfId="0" applyFont="1" applyFill="1"/>
    <xf numFmtId="1" fontId="8" fillId="9" borderId="0" xfId="0" applyNumberFormat="1" applyFont="1" applyFill="1"/>
    <xf numFmtId="0" fontId="8" fillId="9" borderId="0" xfId="0" applyFont="1" applyFill="1" applyAlignment="1">
      <alignment horizontal="left" vertical="center"/>
    </xf>
    <xf numFmtId="0" fontId="8" fillId="9" borderId="0" xfId="0" applyFont="1" applyFill="1" applyAlignment="1">
      <alignment horizontal="center" vertical="center"/>
    </xf>
    <xf numFmtId="0" fontId="9" fillId="6" borderId="7" xfId="0" applyFont="1" applyFill="1" applyBorder="1" applyAlignment="1">
      <alignment horizontal="center" vertical="center" wrapText="1"/>
    </xf>
    <xf numFmtId="1" fontId="9" fillId="12" borderId="7" xfId="1" applyNumberFormat="1" applyFont="1" applyFill="1" applyBorder="1" applyAlignment="1">
      <alignment horizontal="center" vertical="center" wrapText="1"/>
    </xf>
    <xf numFmtId="0" fontId="8" fillId="4" borderId="0" xfId="0" applyFont="1" applyFill="1" applyAlignment="1">
      <alignment horizontal="center" vertical="center" wrapText="1"/>
    </xf>
    <xf numFmtId="0" fontId="8" fillId="4" borderId="0" xfId="0" applyFont="1" applyFill="1" applyAlignment="1">
      <alignment wrapText="1"/>
    </xf>
    <xf numFmtId="0" fontId="8" fillId="4" borderId="0" xfId="0" applyFont="1" applyFill="1" applyAlignment="1">
      <alignment horizontal="left" vertical="center"/>
    </xf>
    <xf numFmtId="0" fontId="8" fillId="4" borderId="0" xfId="0" applyFont="1" applyFill="1" applyAlignment="1">
      <alignment horizontal="center" vertical="center"/>
    </xf>
    <xf numFmtId="0" fontId="9" fillId="6" borderId="32" xfId="1" applyFont="1" applyFill="1" applyBorder="1" applyAlignment="1" applyProtection="1">
      <alignment horizontal="center" vertical="center" wrapText="1"/>
    </xf>
    <xf numFmtId="0" fontId="17" fillId="9" borderId="0" xfId="1" applyFont="1" applyFill="1" applyBorder="1" applyAlignment="1" applyProtection="1">
      <alignment vertical="center"/>
    </xf>
    <xf numFmtId="0" fontId="17" fillId="9" borderId="0" xfId="1" applyFont="1" applyFill="1" applyAlignment="1" applyProtection="1">
      <alignment vertical="center"/>
    </xf>
    <xf numFmtId="166" fontId="11" fillId="7" borderId="30" xfId="1" applyNumberFormat="1" applyFont="1" applyFill="1" applyBorder="1" applyAlignment="1" applyProtection="1">
      <alignment horizontal="center" vertical="center"/>
    </xf>
    <xf numFmtId="0" fontId="11" fillId="7" borderId="55" xfId="1" applyFont="1" applyFill="1" applyBorder="1" applyAlignment="1" applyProtection="1">
      <alignment horizontal="center" vertical="center" wrapText="1"/>
    </xf>
    <xf numFmtId="0" fontId="11" fillId="7" borderId="31" xfId="1" applyFont="1" applyFill="1" applyBorder="1" applyAlignment="1" applyProtection="1">
      <alignment horizontal="center" vertical="center" wrapText="1"/>
    </xf>
    <xf numFmtId="0" fontId="11" fillId="7" borderId="56" xfId="1" applyFont="1" applyFill="1" applyBorder="1" applyAlignment="1" applyProtection="1">
      <alignment vertical="center" wrapText="1"/>
    </xf>
    <xf numFmtId="166" fontId="11" fillId="7" borderId="0" xfId="1" applyNumberFormat="1" applyFont="1" applyFill="1" applyBorder="1" applyAlignment="1" applyProtection="1">
      <alignment horizontal="center" vertical="center"/>
    </xf>
    <xf numFmtId="0" fontId="12" fillId="7" borderId="56" xfId="1" applyFont="1" applyFill="1" applyBorder="1" applyAlignment="1" applyProtection="1">
      <alignment vertical="center"/>
    </xf>
    <xf numFmtId="166" fontId="5" fillId="8" borderId="0" xfId="1" applyNumberFormat="1" applyFont="1" applyFill="1" applyBorder="1" applyAlignment="1" applyProtection="1">
      <alignment horizontal="center" vertical="center"/>
      <protection locked="0"/>
    </xf>
    <xf numFmtId="0" fontId="11" fillId="7" borderId="32" xfId="1" applyFont="1" applyFill="1" applyBorder="1" applyAlignment="1" applyProtection="1">
      <alignment horizontal="center" vertical="center" wrapText="1"/>
    </xf>
    <xf numFmtId="0" fontId="12" fillId="7" borderId="21" xfId="1" applyFont="1" applyFill="1" applyBorder="1" applyAlignment="1" applyProtection="1">
      <alignment vertical="center"/>
    </xf>
    <xf numFmtId="166" fontId="11" fillId="7" borderId="55" xfId="1" applyNumberFormat="1" applyFont="1" applyFill="1" applyBorder="1" applyAlignment="1" applyProtection="1">
      <alignment horizontal="center" vertical="center"/>
    </xf>
    <xf numFmtId="0" fontId="12" fillId="7" borderId="58" xfId="1" applyFont="1" applyFill="1" applyBorder="1" applyAlignment="1" applyProtection="1">
      <alignment vertical="center"/>
    </xf>
    <xf numFmtId="166" fontId="5" fillId="8" borderId="6" xfId="1" applyNumberFormat="1" applyFont="1" applyFill="1" applyBorder="1" applyAlignment="1" applyProtection="1">
      <alignment horizontal="center" vertical="center"/>
      <protection locked="0"/>
    </xf>
    <xf numFmtId="166" fontId="5" fillId="8" borderId="60" xfId="1" applyNumberFormat="1" applyFont="1" applyFill="1" applyBorder="1" applyAlignment="1" applyProtection="1">
      <alignment horizontal="center" vertical="center"/>
      <protection locked="0"/>
    </xf>
    <xf numFmtId="0" fontId="11" fillId="7" borderId="14" xfId="1" applyFont="1" applyFill="1" applyBorder="1" applyAlignment="1" applyProtection="1">
      <alignment vertical="center"/>
    </xf>
    <xf numFmtId="0" fontId="5" fillId="9" borderId="61" xfId="1" applyFont="1" applyFill="1" applyBorder="1" applyAlignment="1" applyProtection="1">
      <alignment vertical="center"/>
    </xf>
    <xf numFmtId="166" fontId="18" fillId="7" borderId="15" xfId="1" applyNumberFormat="1" applyFont="1" applyFill="1" applyBorder="1" applyAlignment="1" applyProtection="1">
      <alignment horizontal="center" vertical="center"/>
    </xf>
    <xf numFmtId="166" fontId="11" fillId="7" borderId="16" xfId="1" applyNumberFormat="1" applyFont="1" applyFill="1" applyBorder="1" applyAlignment="1" applyProtection="1">
      <alignment horizontal="center" vertical="center"/>
    </xf>
    <xf numFmtId="9" fontId="20" fillId="10" borderId="59" xfId="5" applyFont="1" applyFill="1" applyBorder="1" applyAlignment="1" applyProtection="1">
      <alignment horizontal="center" vertical="center"/>
    </xf>
    <xf numFmtId="9" fontId="20" fillId="10" borderId="62" xfId="5" applyFont="1" applyFill="1" applyBorder="1" applyAlignment="1" applyProtection="1">
      <alignment horizontal="center" vertical="center"/>
    </xf>
    <xf numFmtId="0" fontId="11" fillId="7" borderId="64" xfId="1" applyFont="1" applyFill="1" applyBorder="1" applyAlignment="1" applyProtection="1">
      <alignment horizontal="center" vertical="center" wrapText="1"/>
    </xf>
    <xf numFmtId="166" fontId="11" fillId="7" borderId="64" xfId="2" applyNumberFormat="1" applyFont="1" applyFill="1" applyBorder="1" applyAlignment="1" applyProtection="1">
      <alignment horizontal="center" vertical="center" wrapText="1"/>
    </xf>
    <xf numFmtId="166" fontId="11" fillId="7" borderId="65" xfId="2" applyNumberFormat="1" applyFont="1" applyFill="1" applyBorder="1" applyAlignment="1" applyProtection="1">
      <alignment horizontal="center" vertical="center" wrapText="1"/>
    </xf>
    <xf numFmtId="166" fontId="18" fillId="7" borderId="14" xfId="1" applyNumberFormat="1" applyFont="1" applyFill="1" applyBorder="1" applyAlignment="1" applyProtection="1">
      <alignment horizontal="center" vertical="center"/>
    </xf>
    <xf numFmtId="166" fontId="11" fillId="7" borderId="66" xfId="1" applyNumberFormat="1" applyFont="1" applyFill="1" applyBorder="1" applyAlignment="1" applyProtection="1">
      <alignment horizontal="center" vertical="center"/>
    </xf>
    <xf numFmtId="0" fontId="18" fillId="7" borderId="31" xfId="1" applyFont="1" applyFill="1" applyBorder="1" applyAlignment="1" applyProtection="1">
      <alignment horizontal="center" vertical="center" wrapText="1"/>
    </xf>
    <xf numFmtId="166" fontId="19" fillId="8" borderId="31" xfId="1" applyNumberFormat="1" applyFont="1" applyFill="1" applyBorder="1" applyAlignment="1" applyProtection="1">
      <alignment horizontal="center" vertical="center"/>
      <protection locked="0"/>
    </xf>
    <xf numFmtId="166" fontId="19" fillId="8" borderId="67" xfId="1" applyNumberFormat="1" applyFont="1" applyFill="1" applyBorder="1" applyAlignment="1" applyProtection="1">
      <alignment horizontal="center" vertical="center"/>
      <protection locked="0"/>
    </xf>
    <xf numFmtId="166" fontId="18" fillId="7" borderId="56" xfId="1" applyNumberFormat="1" applyFont="1" applyFill="1" applyBorder="1" applyAlignment="1" applyProtection="1">
      <alignment horizontal="center" vertical="center"/>
    </xf>
    <xf numFmtId="0" fontId="11" fillId="7" borderId="63" xfId="1" applyFont="1" applyFill="1" applyBorder="1" applyAlignment="1" applyProtection="1">
      <alignment horizontal="center" vertical="center" wrapText="1"/>
    </xf>
    <xf numFmtId="0" fontId="11" fillId="7" borderId="68" xfId="1" applyFont="1" applyFill="1" applyBorder="1" applyAlignment="1" applyProtection="1">
      <alignment horizontal="center" vertical="center" wrapText="1"/>
    </xf>
    <xf numFmtId="166" fontId="18" fillId="7" borderId="66" xfId="1" applyNumberFormat="1" applyFont="1" applyFill="1" applyBorder="1" applyAlignment="1" applyProtection="1">
      <alignment horizontal="center" vertical="center"/>
    </xf>
    <xf numFmtId="166" fontId="18" fillId="7" borderId="71" xfId="1" applyNumberFormat="1" applyFont="1" applyFill="1" applyBorder="1" applyAlignment="1" applyProtection="1">
      <alignment horizontal="center" vertical="center"/>
    </xf>
    <xf numFmtId="0" fontId="12" fillId="7" borderId="67" xfId="1" applyFont="1" applyFill="1" applyBorder="1" applyAlignment="1" applyProtection="1">
      <alignment vertical="center"/>
    </xf>
    <xf numFmtId="166" fontId="12" fillId="7" borderId="12" xfId="2" applyNumberFormat="1" applyFont="1" applyFill="1" applyBorder="1" applyAlignment="1" applyProtection="1">
      <alignment horizontal="center" vertical="center" wrapText="1"/>
    </xf>
    <xf numFmtId="9" fontId="12" fillId="10" borderId="13" xfId="5" applyFont="1" applyFill="1" applyBorder="1" applyAlignment="1" applyProtection="1">
      <alignment horizontal="center" vertical="center"/>
    </xf>
    <xf numFmtId="170" fontId="5" fillId="9" borderId="0" xfId="5" applyNumberFormat="1" applyFont="1" applyFill="1" applyAlignment="1" applyProtection="1">
      <alignment vertical="center"/>
    </xf>
    <xf numFmtId="171" fontId="18" fillId="7" borderId="16" xfId="5" applyNumberFormat="1" applyFont="1" applyFill="1" applyBorder="1" applyAlignment="1" applyProtection="1">
      <alignment horizontal="center" vertical="center"/>
    </xf>
    <xf numFmtId="0" fontId="11" fillId="7" borderId="8" xfId="1" applyFont="1" applyFill="1" applyBorder="1" applyAlignment="1" applyProtection="1">
      <alignment horizontal="center" vertical="center" wrapText="1"/>
    </xf>
    <xf numFmtId="172" fontId="11" fillId="7" borderId="16" xfId="3" applyNumberFormat="1" applyFont="1" applyFill="1" applyBorder="1" applyAlignment="1" applyProtection="1">
      <alignment vertical="center" wrapText="1"/>
    </xf>
    <xf numFmtId="0" fontId="12" fillId="7" borderId="0" xfId="1" applyFont="1" applyFill="1" applyBorder="1" applyAlignment="1" applyProtection="1">
      <alignment vertical="center"/>
    </xf>
    <xf numFmtId="0" fontId="11" fillId="7" borderId="72" xfId="1" applyFont="1" applyFill="1" applyBorder="1" applyAlignment="1" applyProtection="1">
      <alignment horizontal="center" vertical="center" wrapText="1"/>
    </xf>
    <xf numFmtId="0" fontId="12" fillId="7" borderId="61" xfId="1" applyFont="1" applyFill="1" applyBorder="1" applyAlignment="1" applyProtection="1">
      <alignment vertical="center"/>
    </xf>
    <xf numFmtId="0" fontId="11" fillId="7" borderId="30" xfId="1" applyFont="1" applyFill="1" applyBorder="1" applyAlignment="1" applyProtection="1">
      <alignment vertical="center"/>
    </xf>
    <xf numFmtId="0" fontId="11" fillId="7" borderId="9" xfId="1" applyFont="1" applyFill="1" applyBorder="1" applyAlignment="1" applyProtection="1">
      <alignment horizontal="center" vertical="center" wrapText="1"/>
    </xf>
    <xf numFmtId="0" fontId="11" fillId="7" borderId="10" xfId="1" applyFont="1" applyFill="1" applyBorder="1" applyAlignment="1" applyProtection="1">
      <alignment horizontal="center" vertical="center" wrapText="1"/>
    </xf>
    <xf numFmtId="0" fontId="11" fillId="7" borderId="11" xfId="1" applyFont="1" applyFill="1" applyBorder="1" applyAlignment="1" applyProtection="1">
      <alignment horizontal="center" vertical="center" wrapText="1"/>
    </xf>
    <xf numFmtId="166" fontId="5" fillId="8" borderId="55" xfId="1" applyNumberFormat="1" applyFont="1" applyFill="1" applyBorder="1" applyAlignment="1" applyProtection="1">
      <alignment horizontal="center" vertical="center"/>
      <protection locked="0"/>
    </xf>
    <xf numFmtId="166" fontId="12" fillId="7" borderId="13" xfId="1" applyNumberFormat="1" applyFont="1" applyFill="1" applyBorder="1" applyAlignment="1" applyProtection="1">
      <alignment horizontal="center" vertical="center"/>
    </xf>
    <xf numFmtId="166" fontId="5" fillId="8" borderId="57" xfId="1" applyNumberFormat="1" applyFont="1" applyFill="1" applyBorder="1" applyAlignment="1" applyProtection="1">
      <alignment horizontal="center" vertical="center"/>
      <protection locked="0"/>
    </xf>
    <xf numFmtId="166" fontId="5" fillId="8" borderId="15" xfId="1" applyNumberFormat="1" applyFont="1" applyFill="1" applyBorder="1" applyAlignment="1" applyProtection="1">
      <alignment horizontal="center" vertical="center"/>
      <protection locked="0"/>
    </xf>
    <xf numFmtId="1" fontId="5" fillId="8" borderId="29" xfId="1" applyNumberFormat="1" applyFont="1" applyFill="1" applyBorder="1" applyAlignment="1" applyProtection="1">
      <alignment horizontal="center" vertical="center"/>
      <protection locked="0"/>
    </xf>
    <xf numFmtId="1" fontId="5" fillId="8" borderId="31" xfId="1" applyNumberFormat="1" applyFont="1" applyFill="1" applyBorder="1" applyAlignment="1" applyProtection="1">
      <alignment horizontal="center" vertical="center"/>
      <protection locked="0"/>
    </xf>
    <xf numFmtId="1" fontId="5" fillId="8" borderId="12" xfId="1" applyNumberFormat="1" applyFont="1" applyFill="1" applyBorder="1" applyAlignment="1" applyProtection="1">
      <alignment horizontal="center" vertical="center"/>
      <protection locked="0"/>
    </xf>
    <xf numFmtId="166" fontId="12" fillId="7" borderId="4" xfId="1" applyNumberFormat="1" applyFont="1" applyFill="1" applyBorder="1" applyAlignment="1" applyProtection="1">
      <alignment horizontal="center" vertical="center"/>
    </xf>
    <xf numFmtId="9" fontId="5" fillId="8" borderId="12" xfId="5" applyFont="1" applyFill="1" applyBorder="1" applyAlignment="1" applyProtection="1">
      <alignment horizontal="center" vertical="center"/>
      <protection locked="0"/>
    </xf>
    <xf numFmtId="166" fontId="5" fillId="8" borderId="29" xfId="1" applyNumberFormat="1" applyFont="1" applyFill="1" applyBorder="1" applyAlignment="1" applyProtection="1">
      <alignment vertical="center"/>
      <protection locked="0"/>
    </xf>
    <xf numFmtId="166" fontId="11" fillId="7" borderId="30" xfId="1" applyNumberFormat="1" applyFont="1" applyFill="1" applyBorder="1" applyAlignment="1" applyProtection="1">
      <alignment vertical="center"/>
    </xf>
    <xf numFmtId="166" fontId="12" fillId="7" borderId="29" xfId="1" applyNumberFormat="1" applyFont="1" applyFill="1" applyBorder="1" applyAlignment="1" applyProtection="1">
      <alignment vertical="center"/>
    </xf>
    <xf numFmtId="0" fontId="11" fillId="7" borderId="34" xfId="1" applyFont="1" applyFill="1" applyBorder="1" applyAlignment="1" applyProtection="1">
      <alignment horizontal="center" vertical="center" wrapText="1"/>
    </xf>
    <xf numFmtId="166" fontId="12" fillId="7" borderId="35" xfId="1" applyNumberFormat="1" applyFont="1" applyFill="1" applyBorder="1" applyAlignment="1" applyProtection="1">
      <alignment vertical="center"/>
    </xf>
    <xf numFmtId="9" fontId="5" fillId="8" borderId="14" xfId="5" applyFont="1" applyFill="1" applyBorder="1" applyAlignment="1" applyProtection="1">
      <alignment vertical="center"/>
      <protection locked="0"/>
    </xf>
    <xf numFmtId="0" fontId="11" fillId="7" borderId="73" xfId="1" applyFont="1" applyFill="1" applyBorder="1" applyAlignment="1" applyProtection="1">
      <alignment horizontal="center" vertical="center" wrapText="1"/>
    </xf>
    <xf numFmtId="166" fontId="5" fillId="14" borderId="4" xfId="1" applyNumberFormat="1" applyFont="1" applyFill="1" applyBorder="1" applyAlignment="1" applyProtection="1">
      <alignment horizontal="center" vertical="center"/>
      <protection locked="0"/>
    </xf>
    <xf numFmtId="166" fontId="5" fillId="14" borderId="13" xfId="1" applyNumberFormat="1" applyFont="1" applyFill="1" applyBorder="1" applyAlignment="1" applyProtection="1">
      <alignment horizontal="center" vertical="center"/>
      <protection locked="0"/>
    </xf>
    <xf numFmtId="166" fontId="5" fillId="14" borderId="6" xfId="1" applyNumberFormat="1" applyFont="1" applyFill="1" applyBorder="1" applyAlignment="1" applyProtection="1">
      <alignment horizontal="center" vertical="center"/>
      <protection locked="0"/>
    </xf>
    <xf numFmtId="166" fontId="5" fillId="14" borderId="60" xfId="1" applyNumberFormat="1" applyFont="1" applyFill="1" applyBorder="1" applyAlignment="1" applyProtection="1">
      <alignment horizontal="center" vertical="center"/>
      <protection locked="0"/>
    </xf>
    <xf numFmtId="3" fontId="9" fillId="6" borderId="8" xfId="1" applyNumberFormat="1" applyFont="1" applyFill="1" applyBorder="1" applyAlignment="1">
      <alignment horizontal="center" vertical="center"/>
    </xf>
    <xf numFmtId="0" fontId="6" fillId="2" borderId="0" xfId="1" applyFont="1" applyFill="1" applyBorder="1" applyAlignment="1">
      <alignment horizontal="center"/>
    </xf>
    <xf numFmtId="0" fontId="6" fillId="2" borderId="0" xfId="1" applyFont="1" applyFill="1" applyAlignment="1">
      <alignment horizontal="center"/>
    </xf>
    <xf numFmtId="166" fontId="5" fillId="2" borderId="0" xfId="1" applyNumberFormat="1" applyFont="1" applyFill="1" applyBorder="1"/>
    <xf numFmtId="3" fontId="9" fillId="6" borderId="63" xfId="1" applyNumberFormat="1" applyFont="1" applyFill="1" applyBorder="1" applyAlignment="1">
      <alignment horizontal="center" vertical="center"/>
    </xf>
    <xf numFmtId="3" fontId="9" fillId="6" borderId="68" xfId="1" applyNumberFormat="1" applyFont="1" applyFill="1" applyBorder="1" applyAlignment="1">
      <alignment horizontal="center" vertical="center"/>
    </xf>
    <xf numFmtId="0" fontId="12" fillId="9" borderId="81" xfId="4" applyFont="1" applyFill="1" applyBorder="1" applyAlignment="1" applyProtection="1">
      <alignment vertical="center" wrapText="1"/>
      <protection locked="0"/>
    </xf>
    <xf numFmtId="0" fontId="11" fillId="7" borderId="81" xfId="1" applyFont="1" applyFill="1" applyBorder="1" applyAlignment="1">
      <alignment vertical="center" wrapText="1"/>
    </xf>
    <xf numFmtId="166" fontId="8" fillId="9" borderId="0" xfId="0" applyNumberFormat="1" applyFont="1" applyFill="1"/>
    <xf numFmtId="9" fontId="8" fillId="9" borderId="0" xfId="0" applyNumberFormat="1" applyFont="1" applyFill="1"/>
    <xf numFmtId="0" fontId="5" fillId="4" borderId="0" xfId="1" applyFont="1" applyFill="1" applyAlignment="1">
      <alignment horizontal="center" vertical="center"/>
    </xf>
    <xf numFmtId="0" fontId="6" fillId="4" borderId="0" xfId="1" applyFont="1" applyFill="1" applyBorder="1" applyAlignment="1">
      <alignment horizontal="right"/>
    </xf>
    <xf numFmtId="0" fontId="5" fillId="2" borderId="0" xfId="1" applyFont="1" applyFill="1" applyBorder="1" applyAlignment="1">
      <alignment horizontal="center" vertical="center"/>
    </xf>
    <xf numFmtId="0" fontId="5" fillId="4" borderId="0" xfId="1" applyFont="1" applyFill="1" applyAlignment="1">
      <alignment wrapText="1"/>
    </xf>
    <xf numFmtId="0" fontId="5" fillId="4" borderId="0" xfId="1" applyFont="1" applyFill="1" applyAlignment="1">
      <alignment horizontal="center" vertical="center" wrapText="1"/>
    </xf>
    <xf numFmtId="0" fontId="5" fillId="5" borderId="0" xfId="1" applyFont="1" applyFill="1" applyAlignment="1">
      <alignment horizontal="center" vertical="center"/>
    </xf>
    <xf numFmtId="0" fontId="5" fillId="5" borderId="0" xfId="1" applyFont="1" applyFill="1" applyBorder="1" applyAlignment="1">
      <alignment vertical="center" wrapText="1"/>
    </xf>
    <xf numFmtId="0" fontId="10" fillId="3" borderId="0" xfId="1" applyFont="1" applyFill="1" applyAlignment="1">
      <alignment horizontal="center"/>
    </xf>
    <xf numFmtId="167" fontId="9" fillId="12" borderId="48" xfId="1" applyNumberFormat="1" applyFont="1" applyFill="1" applyBorder="1" applyAlignment="1">
      <alignment horizontal="center" vertical="center"/>
    </xf>
    <xf numFmtId="167" fontId="9" fillId="12" borderId="49" xfId="1" applyNumberFormat="1" applyFont="1" applyFill="1" applyBorder="1" applyAlignment="1">
      <alignment horizontal="center" vertical="center"/>
    </xf>
    <xf numFmtId="167" fontId="9" fillId="12" borderId="50" xfId="1" applyNumberFormat="1" applyFont="1" applyFill="1" applyBorder="1" applyAlignment="1">
      <alignment horizontal="center" vertical="center"/>
    </xf>
    <xf numFmtId="0" fontId="10" fillId="3" borderId="0" xfId="1" applyFont="1" applyFill="1" applyBorder="1" applyAlignment="1">
      <alignment horizontal="center"/>
    </xf>
    <xf numFmtId="0" fontId="5" fillId="3" borderId="0" xfId="1" applyFont="1" applyFill="1" applyBorder="1"/>
    <xf numFmtId="0" fontId="7" fillId="4" borderId="0" xfId="1" applyFont="1" applyFill="1" applyBorder="1" applyAlignment="1" applyProtection="1">
      <alignment vertical="center"/>
    </xf>
    <xf numFmtId="0" fontId="5" fillId="4" borderId="0" xfId="1" applyFont="1" applyFill="1" applyAlignment="1" applyProtection="1">
      <alignment vertical="center"/>
    </xf>
    <xf numFmtId="0" fontId="11" fillId="7" borderId="83" xfId="1" applyFont="1" applyFill="1" applyBorder="1" applyAlignment="1">
      <alignment vertical="center" wrapText="1"/>
    </xf>
    <xf numFmtId="0" fontId="12" fillId="9" borderId="81" xfId="4" applyFont="1" applyFill="1" applyBorder="1" applyAlignment="1" applyProtection="1">
      <alignment horizontal="left" vertical="center" wrapText="1" indent="4"/>
      <protection locked="0"/>
    </xf>
    <xf numFmtId="3" fontId="9" fillId="6" borderId="27" xfId="1" applyNumberFormat="1" applyFont="1" applyFill="1" applyBorder="1" applyAlignment="1">
      <alignment horizontal="left" vertical="center"/>
    </xf>
    <xf numFmtId="166" fontId="5" fillId="14" borderId="4" xfId="1" applyNumberFormat="1" applyFont="1" applyFill="1" applyBorder="1" applyAlignment="1" applyProtection="1">
      <alignment horizontal="right" vertical="center"/>
      <protection locked="0"/>
    </xf>
    <xf numFmtId="167" fontId="9" fillId="12" borderId="48" xfId="1" applyNumberFormat="1" applyFont="1" applyFill="1" applyBorder="1" applyAlignment="1">
      <alignment horizontal="left" vertical="center"/>
    </xf>
    <xf numFmtId="3" fontId="9" fillId="6" borderId="8" xfId="1" applyNumberFormat="1" applyFont="1" applyFill="1" applyBorder="1" applyAlignment="1">
      <alignment horizontal="left" vertical="center"/>
    </xf>
    <xf numFmtId="169" fontId="12" fillId="9" borderId="51" xfId="0" applyNumberFormat="1" applyFont="1" applyFill="1" applyBorder="1" applyAlignment="1" applyProtection="1">
      <alignment horizontal="left" vertical="center" wrapText="1"/>
    </xf>
    <xf numFmtId="169" fontId="12" fillId="9" borderId="40" xfId="0" applyNumberFormat="1" applyFont="1" applyFill="1" applyBorder="1" applyAlignment="1" applyProtection="1">
      <alignment horizontal="left" vertical="center" wrapText="1"/>
    </xf>
    <xf numFmtId="9" fontId="12" fillId="9" borderId="40" xfId="0" applyNumberFormat="1" applyFont="1" applyFill="1" applyBorder="1" applyAlignment="1" applyProtection="1">
      <alignment horizontal="center" vertical="center" wrapText="1"/>
      <protection hidden="1"/>
    </xf>
    <xf numFmtId="167" fontId="12" fillId="9" borderId="40" xfId="0" applyNumberFormat="1" applyFont="1" applyFill="1" applyBorder="1" applyAlignment="1" applyProtection="1">
      <alignment horizontal="center" vertical="center" wrapText="1"/>
      <protection hidden="1"/>
    </xf>
    <xf numFmtId="173" fontId="12" fillId="9" borderId="40" xfId="0" applyNumberFormat="1" applyFont="1" applyFill="1" applyBorder="1" applyAlignment="1" applyProtection="1">
      <alignment horizontal="center" vertical="center" wrapText="1"/>
      <protection hidden="1"/>
    </xf>
    <xf numFmtId="173" fontId="12" fillId="9" borderId="51" xfId="0" applyNumberFormat="1" applyFont="1" applyFill="1" applyBorder="1" applyAlignment="1" applyProtection="1">
      <alignment horizontal="center" vertical="center" wrapText="1"/>
      <protection hidden="1"/>
    </xf>
    <xf numFmtId="2" fontId="12" fillId="9" borderId="40" xfId="5" applyNumberFormat="1" applyFont="1" applyFill="1" applyBorder="1" applyAlignment="1" applyProtection="1">
      <alignment horizontal="center" vertical="center" wrapText="1"/>
      <protection hidden="1"/>
    </xf>
    <xf numFmtId="2" fontId="12" fillId="9" borderId="40" xfId="0" applyNumberFormat="1" applyFont="1" applyFill="1" applyBorder="1" applyAlignment="1" applyProtection="1">
      <alignment horizontal="center" vertical="center" wrapText="1"/>
      <protection hidden="1"/>
    </xf>
    <xf numFmtId="0" fontId="1" fillId="4" borderId="0" xfId="1" applyFill="1" applyProtection="1">
      <protection hidden="1"/>
    </xf>
    <xf numFmtId="0" fontId="13" fillId="6" borderId="7" xfId="1" applyFont="1" applyFill="1" applyBorder="1" applyAlignment="1" applyProtection="1">
      <alignment horizontal="center" vertical="center"/>
      <protection hidden="1"/>
    </xf>
    <xf numFmtId="0" fontId="1" fillId="2" borderId="0" xfId="1" applyFill="1" applyProtection="1">
      <protection hidden="1"/>
    </xf>
    <xf numFmtId="0" fontId="14" fillId="7" borderId="0" xfId="4" applyFont="1" applyFill="1" applyAlignment="1" applyProtection="1">
      <alignment vertical="center"/>
      <protection hidden="1"/>
    </xf>
    <xf numFmtId="0" fontId="15" fillId="9" borderId="0" xfId="1" applyNumberFormat="1" applyFont="1" applyFill="1" applyAlignment="1" applyProtection="1">
      <alignment horizontal="justify" vertical="center" wrapText="1"/>
      <protection hidden="1"/>
    </xf>
    <xf numFmtId="0" fontId="1" fillId="4" borderId="0" xfId="1" applyFill="1" applyAlignment="1" applyProtection="1">
      <alignment vertical="top"/>
      <protection hidden="1"/>
    </xf>
    <xf numFmtId="0" fontId="16" fillId="9" borderId="0" xfId="4" applyFont="1" applyFill="1" applyAlignment="1" applyProtection="1">
      <alignment vertical="top"/>
      <protection hidden="1"/>
    </xf>
    <xf numFmtId="0" fontId="1" fillId="2" borderId="0" xfId="1" applyFill="1" applyAlignment="1" applyProtection="1">
      <alignment vertical="top"/>
      <protection hidden="1"/>
    </xf>
    <xf numFmtId="0" fontId="2" fillId="4" borderId="0" xfId="1" applyFont="1" applyFill="1" applyProtection="1">
      <protection hidden="1"/>
    </xf>
    <xf numFmtId="0" fontId="2" fillId="2" borderId="0" xfId="1" applyFont="1" applyFill="1" applyProtection="1">
      <protection hidden="1"/>
    </xf>
    <xf numFmtId="0" fontId="1" fillId="2" borderId="0" xfId="1" applyNumberFormat="1" applyFill="1" applyProtection="1">
      <protection hidden="1"/>
    </xf>
    <xf numFmtId="0" fontId="3" fillId="2" borderId="0" xfId="4" applyFill="1" applyAlignment="1" applyProtection="1">
      <protection hidden="1"/>
    </xf>
    <xf numFmtId="167" fontId="11" fillId="7" borderId="23" xfId="1" applyNumberFormat="1" applyFont="1" applyFill="1" applyBorder="1" applyAlignment="1" applyProtection="1">
      <alignment horizontal="right" vertical="center"/>
      <protection hidden="1"/>
    </xf>
    <xf numFmtId="167" fontId="11" fillId="7" borderId="5" xfId="1" applyNumberFormat="1" applyFont="1" applyFill="1" applyBorder="1" applyAlignment="1" applyProtection="1">
      <alignment horizontal="right" vertical="center"/>
      <protection hidden="1"/>
    </xf>
    <xf numFmtId="167" fontId="11" fillId="7" borderId="24" xfId="1" applyNumberFormat="1" applyFont="1" applyFill="1" applyBorder="1" applyAlignment="1" applyProtection="1">
      <alignment horizontal="right" vertical="center"/>
      <protection hidden="1"/>
    </xf>
    <xf numFmtId="167" fontId="12" fillId="9" borderId="23" xfId="1" applyNumberFormat="1" applyFont="1" applyFill="1" applyBorder="1" applyAlignment="1" applyProtection="1">
      <alignment horizontal="right" vertical="center"/>
      <protection hidden="1"/>
    </xf>
    <xf numFmtId="167" fontId="12" fillId="9" borderId="5" xfId="1" applyNumberFormat="1" applyFont="1" applyFill="1" applyBorder="1" applyAlignment="1" applyProtection="1">
      <alignment horizontal="right" vertical="center"/>
      <protection hidden="1"/>
    </xf>
    <xf numFmtId="167" fontId="11" fillId="9" borderId="24" xfId="1" applyNumberFormat="1" applyFont="1" applyFill="1" applyBorder="1" applyAlignment="1" applyProtection="1">
      <alignment horizontal="right" vertical="center"/>
      <protection hidden="1"/>
    </xf>
    <xf numFmtId="167" fontId="11" fillId="9" borderId="23" xfId="1" applyNumberFormat="1" applyFont="1" applyFill="1" applyBorder="1" applyAlignment="1" applyProtection="1">
      <alignment horizontal="right" vertical="center"/>
      <protection hidden="1"/>
    </xf>
    <xf numFmtId="167" fontId="11" fillId="9" borderId="5" xfId="1" applyNumberFormat="1" applyFont="1" applyFill="1" applyBorder="1" applyAlignment="1" applyProtection="1">
      <alignment horizontal="right" vertical="center"/>
      <protection hidden="1"/>
    </xf>
    <xf numFmtId="167" fontId="12" fillId="9" borderId="24" xfId="1" applyNumberFormat="1" applyFont="1" applyFill="1" applyBorder="1" applyAlignment="1" applyProtection="1">
      <alignment horizontal="right" vertical="center"/>
      <protection hidden="1"/>
    </xf>
    <xf numFmtId="167" fontId="11" fillId="7" borderId="26" xfId="1" applyNumberFormat="1" applyFont="1" applyFill="1" applyBorder="1" applyAlignment="1" applyProtection="1">
      <alignment horizontal="right" vertical="center"/>
      <protection hidden="1"/>
    </xf>
    <xf numFmtId="167" fontId="11" fillId="7" borderId="27" xfId="1" applyNumberFormat="1" applyFont="1" applyFill="1" applyBorder="1" applyAlignment="1" applyProtection="1">
      <alignment horizontal="right" vertical="center"/>
      <protection hidden="1"/>
    </xf>
    <xf numFmtId="167" fontId="11" fillId="7" borderId="25" xfId="1" applyNumberFormat="1" applyFont="1" applyFill="1" applyBorder="1" applyAlignment="1" applyProtection="1">
      <alignment horizontal="right" vertical="center"/>
      <protection hidden="1"/>
    </xf>
    <xf numFmtId="3" fontId="9" fillId="6" borderId="26" xfId="1" applyNumberFormat="1" applyFont="1" applyFill="1" applyBorder="1" applyAlignment="1" applyProtection="1">
      <alignment horizontal="center" vertical="center"/>
      <protection hidden="1"/>
    </xf>
    <xf numFmtId="3" fontId="9" fillId="6" borderId="27" xfId="1" applyNumberFormat="1" applyFont="1" applyFill="1" applyBorder="1" applyAlignment="1" applyProtection="1">
      <alignment horizontal="center" vertical="center"/>
      <protection hidden="1"/>
    </xf>
    <xf numFmtId="3" fontId="9" fillId="6" borderId="25" xfId="1" applyNumberFormat="1" applyFont="1" applyFill="1" applyBorder="1" applyAlignment="1" applyProtection="1">
      <alignment horizontal="center" vertical="center"/>
      <protection hidden="1"/>
    </xf>
    <xf numFmtId="167" fontId="11" fillId="13" borderId="39" xfId="1" applyNumberFormat="1" applyFont="1" applyFill="1" applyBorder="1" applyAlignment="1" applyProtection="1">
      <alignment horizontal="right" vertical="center"/>
      <protection hidden="1"/>
    </xf>
    <xf numFmtId="167" fontId="11" fillId="13" borderId="6" xfId="1" applyNumberFormat="1" applyFont="1" applyFill="1" applyBorder="1" applyAlignment="1" applyProtection="1">
      <alignment horizontal="right" vertical="center"/>
      <protection hidden="1"/>
    </xf>
    <xf numFmtId="167" fontId="11" fillId="13" borderId="45" xfId="1" applyNumberFormat="1" applyFont="1" applyFill="1" applyBorder="1" applyAlignment="1" applyProtection="1">
      <alignment horizontal="right" vertical="center"/>
      <protection hidden="1"/>
    </xf>
    <xf numFmtId="167" fontId="12" fillId="11" borderId="23" xfId="1" applyNumberFormat="1" applyFont="1" applyFill="1" applyBorder="1" applyAlignment="1" applyProtection="1">
      <alignment horizontal="right" vertical="center"/>
      <protection hidden="1"/>
    </xf>
    <xf numFmtId="167" fontId="12" fillId="11" borderId="5" xfId="1" applyNumberFormat="1" applyFont="1" applyFill="1" applyBorder="1" applyAlignment="1" applyProtection="1">
      <alignment horizontal="right" vertical="center"/>
      <protection hidden="1"/>
    </xf>
    <xf numFmtId="167" fontId="12" fillId="11" borderId="24" xfId="1" applyNumberFormat="1" applyFont="1" applyFill="1" applyBorder="1" applyAlignment="1" applyProtection="1">
      <alignment horizontal="right" vertical="center"/>
      <protection hidden="1"/>
    </xf>
    <xf numFmtId="167" fontId="11" fillId="13" borderId="23" xfId="1" applyNumberFormat="1" applyFont="1" applyFill="1" applyBorder="1" applyAlignment="1" applyProtection="1">
      <alignment horizontal="right" vertical="center"/>
      <protection hidden="1"/>
    </xf>
    <xf numFmtId="167" fontId="11" fillId="13" borderId="5" xfId="1" applyNumberFormat="1" applyFont="1" applyFill="1" applyBorder="1" applyAlignment="1" applyProtection="1">
      <alignment horizontal="right" vertical="center"/>
      <protection hidden="1"/>
    </xf>
    <xf numFmtId="167" fontId="11" fillId="13" borderId="24" xfId="1" applyNumberFormat="1" applyFont="1" applyFill="1" applyBorder="1" applyAlignment="1" applyProtection="1">
      <alignment horizontal="right" vertical="center"/>
      <protection hidden="1"/>
    </xf>
    <xf numFmtId="167" fontId="12" fillId="11" borderId="41" xfId="1" applyNumberFormat="1" applyFont="1" applyFill="1" applyBorder="1" applyProtection="1">
      <protection hidden="1"/>
    </xf>
    <xf numFmtId="167" fontId="11" fillId="13" borderId="26" xfId="1" applyNumberFormat="1" applyFont="1" applyFill="1" applyBorder="1" applyAlignment="1" applyProtection="1">
      <alignment horizontal="right" vertical="center"/>
      <protection hidden="1"/>
    </xf>
    <xf numFmtId="167" fontId="11" fillId="13" borderId="27" xfId="1" applyNumberFormat="1" applyFont="1" applyFill="1" applyBorder="1" applyAlignment="1" applyProtection="1">
      <alignment horizontal="right" vertical="center"/>
      <protection hidden="1"/>
    </xf>
    <xf numFmtId="167" fontId="11" fillId="13" borderId="25" xfId="1" applyNumberFormat="1" applyFont="1" applyFill="1" applyBorder="1" applyAlignment="1" applyProtection="1">
      <alignment horizontal="right" vertical="center"/>
      <protection hidden="1"/>
    </xf>
    <xf numFmtId="167" fontId="5" fillId="5" borderId="0" xfId="1" applyNumberFormat="1" applyFont="1" applyFill="1" applyBorder="1" applyAlignment="1" applyProtection="1">
      <alignment horizontal="right" vertical="center"/>
      <protection hidden="1"/>
    </xf>
    <xf numFmtId="167" fontId="6" fillId="5" borderId="0" xfId="1" applyNumberFormat="1" applyFont="1" applyFill="1" applyBorder="1" applyAlignment="1" applyProtection="1">
      <alignment horizontal="right" vertical="center"/>
      <protection hidden="1"/>
    </xf>
    <xf numFmtId="167" fontId="11" fillId="13" borderId="52" xfId="1" applyNumberFormat="1" applyFont="1" applyFill="1" applyBorder="1" applyAlignment="1" applyProtection="1">
      <alignment horizontal="right" vertical="center"/>
      <protection hidden="1"/>
    </xf>
    <xf numFmtId="167" fontId="11" fillId="13" borderId="53" xfId="1" applyNumberFormat="1" applyFont="1" applyFill="1" applyBorder="1" applyAlignment="1" applyProtection="1">
      <alignment horizontal="right" vertical="center"/>
      <protection hidden="1"/>
    </xf>
    <xf numFmtId="167" fontId="11" fillId="13" borderId="54" xfId="1" applyNumberFormat="1" applyFont="1" applyFill="1" applyBorder="1" applyAlignment="1" applyProtection="1">
      <alignment horizontal="right" vertical="center"/>
      <protection hidden="1"/>
    </xf>
    <xf numFmtId="167" fontId="11" fillId="13" borderId="43" xfId="1" applyNumberFormat="1" applyFont="1" applyFill="1" applyBorder="1" applyAlignment="1" applyProtection="1">
      <alignment horizontal="right" vertical="center"/>
      <protection hidden="1"/>
    </xf>
    <xf numFmtId="167" fontId="11" fillId="13" borderId="8" xfId="1" applyNumberFormat="1" applyFont="1" applyFill="1" applyBorder="1" applyAlignment="1" applyProtection="1">
      <alignment horizontal="right" vertical="center"/>
      <protection hidden="1"/>
    </xf>
    <xf numFmtId="167" fontId="11" fillId="13" borderId="44" xfId="1" applyNumberFormat="1" applyFont="1" applyFill="1" applyBorder="1" applyAlignment="1" applyProtection="1">
      <alignment horizontal="right" vertical="center"/>
      <protection hidden="1"/>
    </xf>
    <xf numFmtId="167" fontId="5" fillId="3" borderId="0" xfId="1" applyNumberFormat="1" applyFont="1" applyFill="1" applyBorder="1" applyProtection="1">
      <protection hidden="1"/>
    </xf>
    <xf numFmtId="167" fontId="9" fillId="12" borderId="48" xfId="1" applyNumberFormat="1" applyFont="1" applyFill="1" applyBorder="1" applyAlignment="1" applyProtection="1">
      <alignment horizontal="center" vertical="center"/>
      <protection hidden="1"/>
    </xf>
    <xf numFmtId="167" fontId="9" fillId="12" borderId="49" xfId="1" applyNumberFormat="1" applyFont="1" applyFill="1" applyBorder="1" applyAlignment="1" applyProtection="1">
      <alignment horizontal="center" vertical="center"/>
      <protection hidden="1"/>
    </xf>
    <xf numFmtId="167" fontId="9" fillId="12" borderId="50" xfId="1" applyNumberFormat="1" applyFont="1" applyFill="1" applyBorder="1" applyAlignment="1" applyProtection="1">
      <alignment horizontal="center" vertical="center"/>
      <protection hidden="1"/>
    </xf>
    <xf numFmtId="166" fontId="12" fillId="9" borderId="62" xfId="1" applyNumberFormat="1" applyFont="1" applyFill="1" applyBorder="1" applyAlignment="1" applyProtection="1">
      <alignment horizontal="right" vertical="center"/>
      <protection hidden="1"/>
    </xf>
    <xf numFmtId="166" fontId="12" fillId="9" borderId="5" xfId="1" applyNumberFormat="1" applyFont="1" applyFill="1" applyBorder="1" applyAlignment="1" applyProtection="1">
      <alignment horizontal="right" vertical="center"/>
      <protection hidden="1"/>
    </xf>
    <xf numFmtId="166" fontId="12" fillId="9" borderId="80" xfId="1" applyNumberFormat="1" applyFont="1" applyFill="1" applyBorder="1" applyAlignment="1" applyProtection="1">
      <alignment horizontal="right" vertical="center"/>
      <protection hidden="1"/>
    </xf>
    <xf numFmtId="166" fontId="11" fillId="7" borderId="62" xfId="1" applyNumberFormat="1" applyFont="1" applyFill="1" applyBorder="1" applyAlignment="1" applyProtection="1">
      <alignment horizontal="right" vertical="center"/>
      <protection hidden="1"/>
    </xf>
    <xf numFmtId="166" fontId="11" fillId="7" borderId="5" xfId="1" applyNumberFormat="1" applyFont="1" applyFill="1" applyBorder="1" applyAlignment="1" applyProtection="1">
      <alignment horizontal="right" vertical="center"/>
      <protection hidden="1"/>
    </xf>
    <xf numFmtId="166" fontId="11" fillId="7" borderId="80" xfId="1" applyNumberFormat="1" applyFont="1" applyFill="1" applyBorder="1" applyAlignment="1" applyProtection="1">
      <alignment horizontal="right" vertical="center"/>
      <protection hidden="1"/>
    </xf>
    <xf numFmtId="166" fontId="11" fillId="7" borderId="69" xfId="1" applyNumberFormat="1" applyFont="1" applyFill="1" applyBorder="1" applyAlignment="1" applyProtection="1">
      <alignment horizontal="right" vertical="center"/>
      <protection hidden="1"/>
    </xf>
    <xf numFmtId="166" fontId="11" fillId="7" borderId="82" xfId="1" applyNumberFormat="1" applyFont="1" applyFill="1" applyBorder="1" applyAlignment="1" applyProtection="1">
      <alignment horizontal="right" vertical="center"/>
      <protection hidden="1"/>
    </xf>
    <xf numFmtId="166" fontId="11" fillId="7" borderId="70" xfId="1" applyNumberFormat="1" applyFont="1" applyFill="1" applyBorder="1" applyAlignment="1" applyProtection="1">
      <alignment horizontal="right" vertical="center"/>
      <protection hidden="1"/>
    </xf>
    <xf numFmtId="0" fontId="5" fillId="4" borderId="0" xfId="1" applyFont="1" applyFill="1" applyBorder="1" applyProtection="1">
      <protection hidden="1"/>
    </xf>
    <xf numFmtId="3" fontId="9" fillId="6" borderId="63" xfId="1" applyNumberFormat="1" applyFont="1" applyFill="1" applyBorder="1" applyAlignment="1" applyProtection="1">
      <alignment horizontal="center" vertical="center"/>
      <protection hidden="1"/>
    </xf>
    <xf numFmtId="3" fontId="9" fillId="6" borderId="8" xfId="1" applyNumberFormat="1" applyFont="1" applyFill="1" applyBorder="1" applyAlignment="1" applyProtection="1">
      <alignment horizontal="center" vertical="center"/>
      <protection hidden="1"/>
    </xf>
    <xf numFmtId="3" fontId="9" fillId="6" borderId="68" xfId="1" applyNumberFormat="1" applyFont="1" applyFill="1" applyBorder="1" applyAlignment="1" applyProtection="1">
      <alignment horizontal="center" vertical="center"/>
      <protection hidden="1"/>
    </xf>
    <xf numFmtId="0" fontId="12" fillId="9" borderId="86" xfId="4" applyFont="1" applyFill="1" applyBorder="1" applyAlignment="1" applyProtection="1">
      <alignment vertical="center" wrapText="1"/>
      <protection hidden="1"/>
    </xf>
    <xf numFmtId="0" fontId="12" fillId="9" borderId="88" xfId="4" applyFont="1" applyFill="1" applyBorder="1" applyAlignment="1" applyProtection="1">
      <alignment vertical="center" wrapText="1"/>
      <protection hidden="1"/>
    </xf>
    <xf numFmtId="0" fontId="11" fillId="9" borderId="84" xfId="4" applyFont="1" applyFill="1" applyBorder="1" applyAlignment="1" applyProtection="1">
      <alignment vertical="center"/>
    </xf>
    <xf numFmtId="0" fontId="11" fillId="9" borderId="85" xfId="4" applyFont="1" applyFill="1" applyBorder="1" applyAlignment="1" applyProtection="1">
      <alignment vertical="center"/>
    </xf>
    <xf numFmtId="0" fontId="11" fillId="9" borderId="87" xfId="4" applyFont="1" applyFill="1" applyBorder="1" applyAlignment="1" applyProtection="1">
      <alignment vertical="center"/>
    </xf>
    <xf numFmtId="0" fontId="13" fillId="6" borderId="89" xfId="1" applyFont="1" applyFill="1" applyBorder="1" applyAlignment="1" applyProtection="1">
      <alignment horizontal="center" vertical="center"/>
      <protection hidden="1"/>
    </xf>
    <xf numFmtId="0" fontId="13" fillId="6" borderId="76" xfId="1" applyFont="1" applyFill="1" applyBorder="1" applyAlignment="1" applyProtection="1">
      <alignment horizontal="center" vertical="center"/>
      <protection hidden="1"/>
    </xf>
    <xf numFmtId="0" fontId="9" fillId="6" borderId="69" xfId="1" applyFont="1" applyFill="1" applyBorder="1" applyAlignment="1" applyProtection="1">
      <alignment horizontal="center" vertical="center" wrapText="1"/>
    </xf>
    <xf numFmtId="0" fontId="9" fillId="6" borderId="70" xfId="1" applyFont="1" applyFill="1" applyBorder="1" applyAlignment="1" applyProtection="1">
      <alignment horizontal="center" vertical="center" wrapText="1"/>
    </xf>
    <xf numFmtId="0" fontId="12" fillId="9" borderId="0" xfId="0" applyFont="1" applyFill="1" applyAlignment="1" applyProtection="1">
      <alignment horizontal="justify" vertical="top" wrapText="1"/>
    </xf>
    <xf numFmtId="0" fontId="12" fillId="9" borderId="17" xfId="0" applyFont="1" applyFill="1" applyBorder="1" applyAlignment="1" applyProtection="1">
      <alignment horizontal="justify" vertical="center" wrapText="1"/>
    </xf>
    <xf numFmtId="0" fontId="9" fillId="6" borderId="32" xfId="1" applyFont="1" applyFill="1" applyBorder="1" applyAlignment="1" applyProtection="1">
      <alignment horizontal="center" vertical="center" wrapText="1"/>
    </xf>
    <xf numFmtId="0" fontId="9" fillId="6" borderId="33" xfId="1" applyFont="1" applyFill="1" applyBorder="1" applyAlignment="1" applyProtection="1">
      <alignment horizontal="center" vertical="center" wrapText="1"/>
    </xf>
    <xf numFmtId="0" fontId="9" fillId="6" borderId="34" xfId="1" applyFont="1" applyFill="1" applyBorder="1" applyAlignment="1" applyProtection="1">
      <alignment horizontal="center" vertical="center" wrapText="1"/>
    </xf>
    <xf numFmtId="0" fontId="12" fillId="9" borderId="0" xfId="0" applyFont="1" applyFill="1" applyAlignment="1" applyProtection="1">
      <alignment horizontal="justify" vertical="center" wrapText="1"/>
    </xf>
    <xf numFmtId="0" fontId="9" fillId="6" borderId="9" xfId="1" applyFont="1" applyFill="1" applyBorder="1" applyAlignment="1" applyProtection="1">
      <alignment horizontal="center" vertical="center" wrapText="1"/>
    </xf>
    <xf numFmtId="0" fontId="9" fillId="6" borderId="10" xfId="1" applyFont="1" applyFill="1" applyBorder="1" applyAlignment="1" applyProtection="1">
      <alignment horizontal="center" vertical="center" wrapText="1"/>
    </xf>
    <xf numFmtId="0" fontId="9" fillId="6" borderId="11" xfId="1" applyFont="1" applyFill="1" applyBorder="1" applyAlignment="1" applyProtection="1">
      <alignment horizontal="center" vertical="center" wrapText="1"/>
    </xf>
    <xf numFmtId="0" fontId="22" fillId="6" borderId="19" xfId="1" applyFont="1" applyFill="1" applyBorder="1" applyAlignment="1" applyProtection="1">
      <alignment horizontal="center" vertical="center"/>
    </xf>
    <xf numFmtId="0" fontId="22" fillId="6" borderId="20" xfId="1" applyFont="1" applyFill="1" applyBorder="1" applyAlignment="1" applyProtection="1">
      <alignment horizontal="center" vertical="center"/>
    </xf>
    <xf numFmtId="0" fontId="12" fillId="9" borderId="0" xfId="1" applyFont="1" applyFill="1" applyBorder="1" applyAlignment="1" applyProtection="1">
      <alignment horizontal="left" vertical="center" wrapText="1"/>
    </xf>
    <xf numFmtId="0" fontId="12" fillId="9" borderId="22" xfId="1" applyFont="1" applyFill="1" applyBorder="1" applyAlignment="1" applyProtection="1">
      <alignment horizontal="left" vertical="center" wrapText="1"/>
    </xf>
    <xf numFmtId="0" fontId="11" fillId="9" borderId="0" xfId="0" applyFont="1" applyFill="1" applyAlignment="1" applyProtection="1">
      <alignment horizontal="justify" vertical="top" wrapText="1"/>
    </xf>
    <xf numFmtId="0" fontId="12" fillId="9" borderId="0" xfId="1" applyFont="1" applyFill="1" applyAlignment="1" applyProtection="1">
      <alignment horizontal="left" vertical="center" wrapText="1"/>
    </xf>
    <xf numFmtId="0" fontId="9" fillId="6" borderId="74" xfId="1" applyFont="1" applyFill="1" applyBorder="1" applyAlignment="1" applyProtection="1">
      <alignment horizontal="center" vertical="center" wrapText="1"/>
    </xf>
    <xf numFmtId="0" fontId="9" fillId="6" borderId="76" xfId="1" applyFont="1" applyFill="1" applyBorder="1" applyAlignment="1" applyProtection="1">
      <alignment horizontal="center" vertical="center" wrapText="1"/>
    </xf>
    <xf numFmtId="0" fontId="12" fillId="9" borderId="0" xfId="0" applyFont="1" applyFill="1" applyBorder="1" applyAlignment="1" applyProtection="1">
      <alignment horizontal="justify" vertical="center" wrapText="1"/>
    </xf>
    <xf numFmtId="0" fontId="11" fillId="9" borderId="0" xfId="0" applyFont="1" applyFill="1" applyAlignment="1" applyProtection="1">
      <alignment horizontal="justify" vertical="center" wrapText="1"/>
    </xf>
    <xf numFmtId="0" fontId="12" fillId="9" borderId="0" xfId="0" applyNumberFormat="1" applyFont="1" applyFill="1" applyAlignment="1" applyProtection="1">
      <alignment horizontal="justify" vertical="center" wrapText="1"/>
    </xf>
    <xf numFmtId="0" fontId="12" fillId="9" borderId="17" xfId="0" applyNumberFormat="1" applyFont="1" applyFill="1" applyBorder="1" applyAlignment="1" applyProtection="1">
      <alignment horizontal="justify" vertical="center" wrapText="1"/>
    </xf>
    <xf numFmtId="0" fontId="11" fillId="9" borderId="0" xfId="0" applyFont="1" applyFill="1" applyBorder="1" applyAlignment="1" applyProtection="1">
      <alignment horizontal="justify" vertical="center" wrapText="1"/>
    </xf>
    <xf numFmtId="0" fontId="9" fillId="6" borderId="75" xfId="1" applyFont="1" applyFill="1" applyBorder="1" applyAlignment="1" applyProtection="1">
      <alignment horizontal="center" vertical="center" wrapText="1"/>
    </xf>
    <xf numFmtId="0" fontId="9" fillId="6" borderId="36" xfId="1" applyFont="1" applyFill="1" applyBorder="1" applyAlignment="1">
      <alignment horizontal="center" vertical="center"/>
    </xf>
    <xf numFmtId="0" fontId="9" fillId="6" borderId="37" xfId="1" applyFont="1" applyFill="1" applyBorder="1" applyAlignment="1">
      <alignment horizontal="center" vertical="center"/>
    </xf>
    <xf numFmtId="0" fontId="9" fillId="6" borderId="38" xfId="1" applyFont="1" applyFill="1" applyBorder="1" applyAlignment="1">
      <alignment horizontal="center" vertical="center"/>
    </xf>
    <xf numFmtId="0" fontId="9" fillId="6" borderId="1" xfId="1" applyFont="1" applyFill="1" applyBorder="1" applyAlignment="1">
      <alignment horizontal="center" vertical="center"/>
    </xf>
    <xf numFmtId="0" fontId="9" fillId="6" borderId="2" xfId="1" applyFont="1" applyFill="1" applyBorder="1" applyAlignment="1">
      <alignment horizontal="center" vertical="center"/>
    </xf>
    <xf numFmtId="0" fontId="9" fillId="6" borderId="3" xfId="1" applyFont="1" applyFill="1" applyBorder="1" applyAlignment="1">
      <alignment horizontal="center" vertical="center"/>
    </xf>
    <xf numFmtId="0" fontId="9" fillId="6" borderId="36" xfId="1" applyFont="1" applyFill="1" applyBorder="1" applyAlignment="1" applyProtection="1">
      <alignment horizontal="center" vertical="center"/>
      <protection hidden="1"/>
    </xf>
    <xf numFmtId="0" fontId="9" fillId="6" borderId="37" xfId="1" applyFont="1" applyFill="1" applyBorder="1" applyAlignment="1" applyProtection="1">
      <alignment horizontal="center" vertical="center"/>
      <protection hidden="1"/>
    </xf>
    <xf numFmtId="0" fontId="9" fillId="6" borderId="38" xfId="1" applyFont="1" applyFill="1" applyBorder="1" applyAlignment="1" applyProtection="1">
      <alignment horizontal="center" vertical="center"/>
      <protection hidden="1"/>
    </xf>
    <xf numFmtId="0" fontId="9" fillId="6" borderId="1" xfId="1" applyFont="1" applyFill="1" applyBorder="1" applyAlignment="1" applyProtection="1">
      <alignment horizontal="center" vertical="center"/>
      <protection hidden="1"/>
    </xf>
    <xf numFmtId="0" fontId="9" fillId="6" borderId="2" xfId="1" applyFont="1" applyFill="1" applyBorder="1" applyAlignment="1" applyProtection="1">
      <alignment horizontal="center" vertical="center"/>
      <protection hidden="1"/>
    </xf>
    <xf numFmtId="0" fontId="9" fillId="6" borderId="3" xfId="1" applyFont="1" applyFill="1" applyBorder="1" applyAlignment="1" applyProtection="1">
      <alignment horizontal="center" vertical="center"/>
      <protection hidden="1"/>
    </xf>
    <xf numFmtId="1" fontId="9" fillId="12" borderId="1" xfId="1" applyNumberFormat="1" applyFont="1" applyFill="1" applyBorder="1" applyAlignment="1">
      <alignment horizontal="center" vertical="center"/>
    </xf>
    <xf numFmtId="1" fontId="9" fillId="12" borderId="2" xfId="1" applyNumberFormat="1" applyFont="1" applyFill="1" applyBorder="1" applyAlignment="1">
      <alignment horizontal="center" vertical="center"/>
    </xf>
    <xf numFmtId="1" fontId="9" fillId="12" borderId="3" xfId="1" applyNumberFormat="1" applyFont="1" applyFill="1" applyBorder="1" applyAlignment="1">
      <alignment horizontal="center" vertical="center"/>
    </xf>
    <xf numFmtId="1" fontId="9" fillId="12" borderId="1" xfId="1" applyNumberFormat="1" applyFont="1" applyFill="1" applyBorder="1" applyAlignment="1" applyProtection="1">
      <alignment horizontal="center" vertical="center"/>
      <protection hidden="1"/>
    </xf>
    <xf numFmtId="1" fontId="9" fillId="12" borderId="2" xfId="1" applyNumberFormat="1" applyFont="1" applyFill="1" applyBorder="1" applyAlignment="1" applyProtection="1">
      <alignment horizontal="center" vertical="center"/>
      <protection hidden="1"/>
    </xf>
    <xf numFmtId="1" fontId="9" fillId="12" borderId="3" xfId="1" applyNumberFormat="1" applyFont="1" applyFill="1" applyBorder="1" applyAlignment="1" applyProtection="1">
      <alignment horizontal="center" vertical="center"/>
      <protection hidden="1"/>
    </xf>
    <xf numFmtId="0" fontId="9" fillId="6" borderId="77" xfId="1" applyFont="1" applyFill="1" applyBorder="1" applyAlignment="1">
      <alignment horizontal="center" vertical="center"/>
    </xf>
    <xf numFmtId="0" fontId="9" fillId="6" borderId="78" xfId="1" applyFont="1" applyFill="1" applyBorder="1" applyAlignment="1">
      <alignment horizontal="center" vertical="center"/>
    </xf>
    <xf numFmtId="0" fontId="9" fillId="6" borderId="79" xfId="1" applyFont="1" applyFill="1" applyBorder="1" applyAlignment="1">
      <alignment horizontal="center" vertical="center"/>
    </xf>
    <xf numFmtId="0" fontId="9" fillId="6" borderId="77" xfId="1" applyFont="1" applyFill="1" applyBorder="1" applyAlignment="1" applyProtection="1">
      <alignment horizontal="center" vertical="center"/>
      <protection hidden="1"/>
    </xf>
    <xf numFmtId="0" fontId="9" fillId="6" borderId="78" xfId="1" applyFont="1" applyFill="1" applyBorder="1" applyAlignment="1" applyProtection="1">
      <alignment horizontal="center" vertical="center"/>
      <protection hidden="1"/>
    </xf>
    <xf numFmtId="0" fontId="9" fillId="6" borderId="79" xfId="1" applyFont="1" applyFill="1" applyBorder="1" applyAlignment="1" applyProtection="1">
      <alignment horizontal="center" vertical="center"/>
      <protection hidden="1"/>
    </xf>
    <xf numFmtId="0" fontId="11" fillId="7" borderId="7" xfId="0" applyFont="1" applyFill="1" applyBorder="1" applyAlignment="1">
      <alignment horizontal="center" vertical="center" wrapText="1"/>
    </xf>
  </cellXfs>
  <cellStyles count="6">
    <cellStyle name="Euro" xfId="2"/>
    <cellStyle name="Hipervínculo" xfId="4" builtinId="8"/>
    <cellStyle name="Normal" xfId="0" builtinId="0"/>
    <cellStyle name="Normal 2" xfId="1"/>
    <cellStyle name="Porcentaje" xfId="5" builtinId="5"/>
    <cellStyle name="Porcentual 2" xfId="3"/>
  </cellStyles>
  <dxfs count="0"/>
  <tableStyles count="0" defaultTableStyle="TableStyleMedium9" defaultPivotStyle="PivotStyleLight16"/>
  <colors>
    <mruColors>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895350</xdr:colOff>
      <xdr:row>0</xdr:row>
      <xdr:rowOff>404982</xdr:rowOff>
    </xdr:to>
    <xdr:pic>
      <xdr:nvPicPr>
        <xdr:cNvPr id="9" name="8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4375" y="0"/>
          <a:ext cx="895350" cy="404982"/>
        </a:xfrm>
        <a:prstGeom prst="rect">
          <a:avLst/>
        </a:prstGeom>
      </xdr:spPr>
    </xdr:pic>
    <xdr:clientData/>
  </xdr:twoCellAnchor>
  <xdr:twoCellAnchor editAs="oneCell">
    <xdr:from>
      <xdr:col>1</xdr:col>
      <xdr:colOff>1019173</xdr:colOff>
      <xdr:row>0</xdr:row>
      <xdr:rowOff>15883</xdr:rowOff>
    </xdr:from>
    <xdr:to>
      <xdr:col>1</xdr:col>
      <xdr:colOff>2419348</xdr:colOff>
      <xdr:row>0</xdr:row>
      <xdr:rowOff>443369</xdr:rowOff>
    </xdr:to>
    <xdr:pic>
      <xdr:nvPicPr>
        <xdr:cNvPr id="10" name="9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33548" y="15883"/>
          <a:ext cx="1400175" cy="427486"/>
        </a:xfrm>
        <a:prstGeom prst="rect">
          <a:avLst/>
        </a:prstGeom>
      </xdr:spPr>
    </xdr:pic>
    <xdr:clientData/>
  </xdr:twoCellAnchor>
  <xdr:twoCellAnchor editAs="oneCell">
    <xdr:from>
      <xdr:col>2</xdr:col>
      <xdr:colOff>44133</xdr:colOff>
      <xdr:row>0</xdr:row>
      <xdr:rowOff>25408</xdr:rowOff>
    </xdr:from>
    <xdr:to>
      <xdr:col>2</xdr:col>
      <xdr:colOff>768348</xdr:colOff>
      <xdr:row>0</xdr:row>
      <xdr:rowOff>463558</xdr:rowOff>
    </xdr:to>
    <xdr:pic>
      <xdr:nvPicPr>
        <xdr:cNvPr id="11" name="10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301683" y="25408"/>
          <a:ext cx="724215" cy="438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1</xdr:row>
      <xdr:rowOff>114300</xdr:rowOff>
    </xdr:from>
    <xdr:to>
      <xdr:col>0</xdr:col>
      <xdr:colOff>1095375</xdr:colOff>
      <xdr:row>1</xdr:row>
      <xdr:rowOff>519282</xdr:rowOff>
    </xdr:to>
    <xdr:pic>
      <xdr:nvPicPr>
        <xdr:cNvPr id="6" name="5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5" y="114300"/>
          <a:ext cx="895350" cy="404982"/>
        </a:xfrm>
        <a:prstGeom prst="rect">
          <a:avLst/>
        </a:prstGeom>
      </xdr:spPr>
    </xdr:pic>
    <xdr:clientData/>
  </xdr:twoCellAnchor>
  <xdr:twoCellAnchor editAs="oneCell">
    <xdr:from>
      <xdr:col>0</xdr:col>
      <xdr:colOff>1219198</xdr:colOff>
      <xdr:row>1</xdr:row>
      <xdr:rowOff>130183</xdr:rowOff>
    </xdr:from>
    <xdr:to>
      <xdr:col>2</xdr:col>
      <xdr:colOff>1076323</xdr:colOff>
      <xdr:row>1</xdr:row>
      <xdr:rowOff>557669</xdr:rowOff>
    </xdr:to>
    <xdr:pic>
      <xdr:nvPicPr>
        <xdr:cNvPr id="7" name="6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19198" y="130183"/>
          <a:ext cx="1400175" cy="427486"/>
        </a:xfrm>
        <a:prstGeom prst="rect">
          <a:avLst/>
        </a:prstGeom>
      </xdr:spPr>
    </xdr:pic>
    <xdr:clientData/>
  </xdr:twoCellAnchor>
  <xdr:twoCellAnchor editAs="oneCell">
    <xdr:from>
      <xdr:col>2</xdr:col>
      <xdr:colOff>1244283</xdr:colOff>
      <xdr:row>1</xdr:row>
      <xdr:rowOff>139708</xdr:rowOff>
    </xdr:from>
    <xdr:to>
      <xdr:col>3</xdr:col>
      <xdr:colOff>587373</xdr:colOff>
      <xdr:row>1</xdr:row>
      <xdr:rowOff>577858</xdr:rowOff>
    </xdr:to>
    <xdr:pic>
      <xdr:nvPicPr>
        <xdr:cNvPr id="8" name="7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787333" y="139708"/>
          <a:ext cx="724215" cy="4381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xdr:colOff>
      <xdr:row>0</xdr:row>
      <xdr:rowOff>12692</xdr:rowOff>
    </xdr:from>
    <xdr:to>
      <xdr:col>1</xdr:col>
      <xdr:colOff>895351</xdr:colOff>
      <xdr:row>1</xdr:row>
      <xdr:rowOff>36674</xdr:rowOff>
    </xdr:to>
    <xdr:pic>
      <xdr:nvPicPr>
        <xdr:cNvPr id="3"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1" y="12692"/>
          <a:ext cx="895350" cy="404982"/>
        </a:xfrm>
        <a:prstGeom prst="rect">
          <a:avLst/>
        </a:prstGeom>
      </xdr:spPr>
    </xdr:pic>
    <xdr:clientData/>
  </xdr:twoCellAnchor>
  <xdr:twoCellAnchor editAs="oneCell">
    <xdr:from>
      <xdr:col>1</xdr:col>
      <xdr:colOff>1019174</xdr:colOff>
      <xdr:row>0</xdr:row>
      <xdr:rowOff>28575</xdr:rowOff>
    </xdr:from>
    <xdr:to>
      <xdr:col>1</xdr:col>
      <xdr:colOff>2419349</xdr:colOff>
      <xdr:row>1</xdr:row>
      <xdr:rowOff>75061</xdr:rowOff>
    </xdr:to>
    <xdr:pic>
      <xdr:nvPicPr>
        <xdr:cNvPr id="4" name="3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00174" y="28575"/>
          <a:ext cx="1400175" cy="427486"/>
        </a:xfrm>
        <a:prstGeom prst="rect">
          <a:avLst/>
        </a:prstGeom>
      </xdr:spPr>
    </xdr:pic>
    <xdr:clientData/>
  </xdr:twoCellAnchor>
  <xdr:twoCellAnchor editAs="oneCell">
    <xdr:from>
      <xdr:col>1</xdr:col>
      <xdr:colOff>2587309</xdr:colOff>
      <xdr:row>0</xdr:row>
      <xdr:rowOff>38100</xdr:rowOff>
    </xdr:from>
    <xdr:to>
      <xdr:col>1</xdr:col>
      <xdr:colOff>3311524</xdr:colOff>
      <xdr:row>1</xdr:row>
      <xdr:rowOff>95250</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968309" y="38100"/>
          <a:ext cx="724215" cy="4381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895350</xdr:colOff>
      <xdr:row>1</xdr:row>
      <xdr:rowOff>23982</xdr:rowOff>
    </xdr:to>
    <xdr:pic>
      <xdr:nvPicPr>
        <xdr:cNvPr id="6" name="5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 y="0"/>
          <a:ext cx="895350" cy="404982"/>
        </a:xfrm>
        <a:prstGeom prst="rect">
          <a:avLst/>
        </a:prstGeom>
      </xdr:spPr>
    </xdr:pic>
    <xdr:clientData/>
  </xdr:twoCellAnchor>
  <xdr:twoCellAnchor editAs="oneCell">
    <xdr:from>
      <xdr:col>1</xdr:col>
      <xdr:colOff>1019173</xdr:colOff>
      <xdr:row>0</xdr:row>
      <xdr:rowOff>15883</xdr:rowOff>
    </xdr:from>
    <xdr:to>
      <xdr:col>1</xdr:col>
      <xdr:colOff>2419348</xdr:colOff>
      <xdr:row>1</xdr:row>
      <xdr:rowOff>62369</xdr:rowOff>
    </xdr:to>
    <xdr:pic>
      <xdr:nvPicPr>
        <xdr:cNvPr id="7" name="6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00173" y="15883"/>
          <a:ext cx="1400175" cy="427486"/>
        </a:xfrm>
        <a:prstGeom prst="rect">
          <a:avLst/>
        </a:prstGeom>
      </xdr:spPr>
    </xdr:pic>
    <xdr:clientData/>
  </xdr:twoCellAnchor>
  <xdr:twoCellAnchor editAs="oneCell">
    <xdr:from>
      <xdr:col>1</xdr:col>
      <xdr:colOff>2587308</xdr:colOff>
      <xdr:row>0</xdr:row>
      <xdr:rowOff>25408</xdr:rowOff>
    </xdr:from>
    <xdr:to>
      <xdr:col>1</xdr:col>
      <xdr:colOff>3311523</xdr:colOff>
      <xdr:row>1</xdr:row>
      <xdr:rowOff>82558</xdr:rowOff>
    </xdr:to>
    <xdr:pic>
      <xdr:nvPicPr>
        <xdr:cNvPr id="8" name="7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968308" y="25408"/>
          <a:ext cx="724215" cy="438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895350</xdr:colOff>
      <xdr:row>1</xdr:row>
      <xdr:rowOff>23982</xdr:rowOff>
    </xdr:to>
    <xdr:pic>
      <xdr:nvPicPr>
        <xdr:cNvPr id="3"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 y="0"/>
          <a:ext cx="895350" cy="404982"/>
        </a:xfrm>
        <a:prstGeom prst="rect">
          <a:avLst/>
        </a:prstGeom>
      </xdr:spPr>
    </xdr:pic>
    <xdr:clientData/>
  </xdr:twoCellAnchor>
  <xdr:twoCellAnchor editAs="oneCell">
    <xdr:from>
      <xdr:col>1</xdr:col>
      <xdr:colOff>1019173</xdr:colOff>
      <xdr:row>0</xdr:row>
      <xdr:rowOff>15883</xdr:rowOff>
    </xdr:from>
    <xdr:to>
      <xdr:col>1</xdr:col>
      <xdr:colOff>2419348</xdr:colOff>
      <xdr:row>1</xdr:row>
      <xdr:rowOff>62369</xdr:rowOff>
    </xdr:to>
    <xdr:pic>
      <xdr:nvPicPr>
        <xdr:cNvPr id="4" name="3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00173" y="15883"/>
          <a:ext cx="1400175" cy="427486"/>
        </a:xfrm>
        <a:prstGeom prst="rect">
          <a:avLst/>
        </a:prstGeom>
      </xdr:spPr>
    </xdr:pic>
    <xdr:clientData/>
  </xdr:twoCellAnchor>
  <xdr:twoCellAnchor editAs="oneCell">
    <xdr:from>
      <xdr:col>1</xdr:col>
      <xdr:colOff>2587308</xdr:colOff>
      <xdr:row>0</xdr:row>
      <xdr:rowOff>25408</xdr:rowOff>
    </xdr:from>
    <xdr:to>
      <xdr:col>1</xdr:col>
      <xdr:colOff>3311523</xdr:colOff>
      <xdr:row>1</xdr:row>
      <xdr:rowOff>82558</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968308" y="25408"/>
          <a:ext cx="724215" cy="4381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295275</xdr:colOff>
      <xdr:row>0</xdr:row>
      <xdr:rowOff>104775</xdr:rowOff>
    </xdr:from>
    <xdr:to>
      <xdr:col>1</xdr:col>
      <xdr:colOff>809625</xdr:colOff>
      <xdr:row>0</xdr:row>
      <xdr:rowOff>509757</xdr:rowOff>
    </xdr:to>
    <xdr:pic>
      <xdr:nvPicPr>
        <xdr:cNvPr id="4" name="3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5275" y="104775"/>
          <a:ext cx="895350" cy="404982"/>
        </a:xfrm>
        <a:prstGeom prst="rect">
          <a:avLst/>
        </a:prstGeom>
      </xdr:spPr>
    </xdr:pic>
    <xdr:clientData/>
  </xdr:twoCellAnchor>
  <xdr:twoCellAnchor editAs="oneCell">
    <xdr:from>
      <xdr:col>1</xdr:col>
      <xdr:colOff>933448</xdr:colOff>
      <xdr:row>0</xdr:row>
      <xdr:rowOff>120658</xdr:rowOff>
    </xdr:from>
    <xdr:to>
      <xdr:col>1</xdr:col>
      <xdr:colOff>2333623</xdr:colOff>
      <xdr:row>0</xdr:row>
      <xdr:rowOff>548144</xdr:rowOff>
    </xdr:to>
    <xdr:pic>
      <xdr:nvPicPr>
        <xdr:cNvPr id="5" name="4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14448" y="120658"/>
          <a:ext cx="1400175" cy="427486"/>
        </a:xfrm>
        <a:prstGeom prst="rect">
          <a:avLst/>
        </a:prstGeom>
      </xdr:spPr>
    </xdr:pic>
    <xdr:clientData/>
  </xdr:twoCellAnchor>
  <xdr:twoCellAnchor editAs="oneCell">
    <xdr:from>
      <xdr:col>1</xdr:col>
      <xdr:colOff>2501583</xdr:colOff>
      <xdr:row>0</xdr:row>
      <xdr:rowOff>130183</xdr:rowOff>
    </xdr:from>
    <xdr:to>
      <xdr:col>1</xdr:col>
      <xdr:colOff>3149598</xdr:colOff>
      <xdr:row>0</xdr:row>
      <xdr:rowOff>568333</xdr:rowOff>
    </xdr:to>
    <xdr:pic>
      <xdr:nvPicPr>
        <xdr:cNvPr id="6" name="5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882583" y="130183"/>
          <a:ext cx="648015" cy="438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895350</xdr:colOff>
      <xdr:row>1</xdr:row>
      <xdr:rowOff>23982</xdr:rowOff>
    </xdr:to>
    <xdr:pic>
      <xdr:nvPicPr>
        <xdr:cNvPr id="3"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 y="0"/>
          <a:ext cx="895350" cy="404982"/>
        </a:xfrm>
        <a:prstGeom prst="rect">
          <a:avLst/>
        </a:prstGeom>
      </xdr:spPr>
    </xdr:pic>
    <xdr:clientData/>
  </xdr:twoCellAnchor>
  <xdr:twoCellAnchor editAs="oneCell">
    <xdr:from>
      <xdr:col>1</xdr:col>
      <xdr:colOff>1019173</xdr:colOff>
      <xdr:row>0</xdr:row>
      <xdr:rowOff>15883</xdr:rowOff>
    </xdr:from>
    <xdr:to>
      <xdr:col>1</xdr:col>
      <xdr:colOff>2419348</xdr:colOff>
      <xdr:row>1</xdr:row>
      <xdr:rowOff>62369</xdr:rowOff>
    </xdr:to>
    <xdr:pic>
      <xdr:nvPicPr>
        <xdr:cNvPr id="4" name="3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00173" y="15883"/>
          <a:ext cx="1400175" cy="427486"/>
        </a:xfrm>
        <a:prstGeom prst="rect">
          <a:avLst/>
        </a:prstGeom>
      </xdr:spPr>
    </xdr:pic>
    <xdr:clientData/>
  </xdr:twoCellAnchor>
  <xdr:twoCellAnchor editAs="oneCell">
    <xdr:from>
      <xdr:col>1</xdr:col>
      <xdr:colOff>2587308</xdr:colOff>
      <xdr:row>0</xdr:row>
      <xdr:rowOff>25408</xdr:rowOff>
    </xdr:from>
    <xdr:to>
      <xdr:col>1</xdr:col>
      <xdr:colOff>3311523</xdr:colOff>
      <xdr:row>1</xdr:row>
      <xdr:rowOff>82558</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968308" y="25408"/>
          <a:ext cx="724215" cy="4381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895350</xdr:colOff>
      <xdr:row>0</xdr:row>
      <xdr:rowOff>404982</xdr:rowOff>
    </xdr:to>
    <xdr:pic>
      <xdr:nvPicPr>
        <xdr:cNvPr id="4" name="3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0" y="0"/>
          <a:ext cx="895350" cy="404982"/>
        </a:xfrm>
        <a:prstGeom prst="rect">
          <a:avLst/>
        </a:prstGeom>
      </xdr:spPr>
    </xdr:pic>
    <xdr:clientData/>
  </xdr:twoCellAnchor>
  <xdr:twoCellAnchor editAs="oneCell">
    <xdr:from>
      <xdr:col>1</xdr:col>
      <xdr:colOff>1019173</xdr:colOff>
      <xdr:row>0</xdr:row>
      <xdr:rowOff>15883</xdr:rowOff>
    </xdr:from>
    <xdr:to>
      <xdr:col>1</xdr:col>
      <xdr:colOff>2419348</xdr:colOff>
      <xdr:row>0</xdr:row>
      <xdr:rowOff>443369</xdr:rowOff>
    </xdr:to>
    <xdr:pic>
      <xdr:nvPicPr>
        <xdr:cNvPr id="5" name="4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00173" y="15883"/>
          <a:ext cx="1400175" cy="427486"/>
        </a:xfrm>
        <a:prstGeom prst="rect">
          <a:avLst/>
        </a:prstGeom>
      </xdr:spPr>
    </xdr:pic>
    <xdr:clientData/>
  </xdr:twoCellAnchor>
  <xdr:twoCellAnchor editAs="oneCell">
    <xdr:from>
      <xdr:col>1</xdr:col>
      <xdr:colOff>2587308</xdr:colOff>
      <xdr:row>0</xdr:row>
      <xdr:rowOff>25408</xdr:rowOff>
    </xdr:from>
    <xdr:to>
      <xdr:col>1</xdr:col>
      <xdr:colOff>3311523</xdr:colOff>
      <xdr:row>0</xdr:row>
      <xdr:rowOff>463558</xdr:rowOff>
    </xdr:to>
    <xdr:pic>
      <xdr:nvPicPr>
        <xdr:cNvPr id="6" name="5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968308" y="25408"/>
          <a:ext cx="724215" cy="4381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895350</xdr:colOff>
      <xdr:row>0</xdr:row>
      <xdr:rowOff>404982</xdr:rowOff>
    </xdr:to>
    <xdr:pic>
      <xdr:nvPicPr>
        <xdr:cNvPr id="4" name="3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4375" y="0"/>
          <a:ext cx="895350" cy="404982"/>
        </a:xfrm>
        <a:prstGeom prst="rect">
          <a:avLst/>
        </a:prstGeom>
      </xdr:spPr>
    </xdr:pic>
    <xdr:clientData/>
  </xdr:twoCellAnchor>
  <xdr:twoCellAnchor editAs="oneCell">
    <xdr:from>
      <xdr:col>1</xdr:col>
      <xdr:colOff>1019173</xdr:colOff>
      <xdr:row>0</xdr:row>
      <xdr:rowOff>15883</xdr:rowOff>
    </xdr:from>
    <xdr:to>
      <xdr:col>1</xdr:col>
      <xdr:colOff>2419348</xdr:colOff>
      <xdr:row>0</xdr:row>
      <xdr:rowOff>443369</xdr:rowOff>
    </xdr:to>
    <xdr:pic>
      <xdr:nvPicPr>
        <xdr:cNvPr id="5" name="4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33548" y="15883"/>
          <a:ext cx="1400175" cy="427486"/>
        </a:xfrm>
        <a:prstGeom prst="rect">
          <a:avLst/>
        </a:prstGeom>
      </xdr:spPr>
    </xdr:pic>
    <xdr:clientData/>
  </xdr:twoCellAnchor>
  <xdr:twoCellAnchor editAs="oneCell">
    <xdr:from>
      <xdr:col>1</xdr:col>
      <xdr:colOff>2587308</xdr:colOff>
      <xdr:row>0</xdr:row>
      <xdr:rowOff>25408</xdr:rowOff>
    </xdr:from>
    <xdr:to>
      <xdr:col>1</xdr:col>
      <xdr:colOff>3311523</xdr:colOff>
      <xdr:row>0</xdr:row>
      <xdr:rowOff>463558</xdr:rowOff>
    </xdr:to>
    <xdr:pic>
      <xdr:nvPicPr>
        <xdr:cNvPr id="6" name="5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301683" y="25408"/>
          <a:ext cx="724215" cy="4381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114300</xdr:rowOff>
    </xdr:from>
    <xdr:to>
      <xdr:col>1</xdr:col>
      <xdr:colOff>895350</xdr:colOff>
      <xdr:row>0</xdr:row>
      <xdr:rowOff>519282</xdr:rowOff>
    </xdr:to>
    <xdr:pic>
      <xdr:nvPicPr>
        <xdr:cNvPr id="4" name="3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4375" y="114300"/>
          <a:ext cx="895350" cy="404982"/>
        </a:xfrm>
        <a:prstGeom prst="rect">
          <a:avLst/>
        </a:prstGeom>
      </xdr:spPr>
    </xdr:pic>
    <xdr:clientData/>
  </xdr:twoCellAnchor>
  <xdr:twoCellAnchor editAs="oneCell">
    <xdr:from>
      <xdr:col>1</xdr:col>
      <xdr:colOff>1019173</xdr:colOff>
      <xdr:row>0</xdr:row>
      <xdr:rowOff>130183</xdr:rowOff>
    </xdr:from>
    <xdr:to>
      <xdr:col>1</xdr:col>
      <xdr:colOff>2419348</xdr:colOff>
      <xdr:row>0</xdr:row>
      <xdr:rowOff>557669</xdr:rowOff>
    </xdr:to>
    <xdr:pic>
      <xdr:nvPicPr>
        <xdr:cNvPr id="5" name="4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33548" y="130183"/>
          <a:ext cx="1400175" cy="427486"/>
        </a:xfrm>
        <a:prstGeom prst="rect">
          <a:avLst/>
        </a:prstGeom>
      </xdr:spPr>
    </xdr:pic>
    <xdr:clientData/>
  </xdr:twoCellAnchor>
  <xdr:twoCellAnchor editAs="oneCell">
    <xdr:from>
      <xdr:col>1</xdr:col>
      <xdr:colOff>2587308</xdr:colOff>
      <xdr:row>0</xdr:row>
      <xdr:rowOff>139708</xdr:rowOff>
    </xdr:from>
    <xdr:to>
      <xdr:col>1</xdr:col>
      <xdr:colOff>3311523</xdr:colOff>
      <xdr:row>0</xdr:row>
      <xdr:rowOff>577858</xdr:rowOff>
    </xdr:to>
    <xdr:pic>
      <xdr:nvPicPr>
        <xdr:cNvPr id="6" name="5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301683" y="139708"/>
          <a:ext cx="724215" cy="43815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82"/>
  <sheetViews>
    <sheetView showRowColHeaders="0" tabSelected="1" zoomScaleNormal="100" workbookViewId="0">
      <selection activeCell="B4" sqref="B4"/>
    </sheetView>
  </sheetViews>
  <sheetFormatPr baseColWidth="10" defaultColWidth="0" defaultRowHeight="12.75" customHeight="1" zeroHeight="1" x14ac:dyDescent="0.2"/>
  <cols>
    <col min="1" max="1" width="10.7109375" style="233" customWidth="1"/>
    <col min="2" max="2" width="38.140625" style="244" customWidth="1"/>
    <col min="3" max="3" width="88.7109375" style="233" customWidth="1"/>
    <col min="4" max="4" width="11.42578125" style="235" customWidth="1"/>
    <col min="5" max="16380" width="11.42578125" style="235" hidden="1"/>
    <col min="16381" max="16381" width="21" style="235" hidden="1" customWidth="1"/>
    <col min="16382" max="16382" width="31.5703125" style="235" hidden="1" customWidth="1"/>
    <col min="16383" max="16383" width="23.5703125" style="235" hidden="1" customWidth="1"/>
    <col min="16384" max="16384" width="78.5703125" style="235" hidden="1" customWidth="1"/>
  </cols>
  <sheetData>
    <row r="1" spans="2:3" s="233" customFormat="1" ht="60" customHeight="1" thickBot="1" x14ac:dyDescent="0.25"/>
    <row r="2" spans="2:3" ht="30" customHeight="1" thickTop="1" thickBot="1" x14ac:dyDescent="0.25">
      <c r="B2" s="303" t="s">
        <v>316</v>
      </c>
      <c r="C2" s="304"/>
    </row>
    <row r="3" spans="2:3" ht="45" customHeight="1" thickTop="1" thickBot="1" x14ac:dyDescent="0.25">
      <c r="B3" s="300" t="s">
        <v>317</v>
      </c>
      <c r="C3" s="298" t="s">
        <v>331</v>
      </c>
    </row>
    <row r="4" spans="2:3" ht="45" customHeight="1" thickBot="1" x14ac:dyDescent="0.25">
      <c r="B4" s="301" t="s">
        <v>28</v>
      </c>
      <c r="C4" s="298" t="s">
        <v>319</v>
      </c>
    </row>
    <row r="5" spans="2:3" ht="45" customHeight="1" thickBot="1" x14ac:dyDescent="0.25">
      <c r="B5" s="301" t="s">
        <v>318</v>
      </c>
      <c r="C5" s="298" t="s">
        <v>320</v>
      </c>
    </row>
    <row r="6" spans="2:3" ht="45" customHeight="1" thickBot="1" x14ac:dyDescent="0.25">
      <c r="B6" s="301" t="s">
        <v>321</v>
      </c>
      <c r="C6" s="298" t="s">
        <v>323</v>
      </c>
    </row>
    <row r="7" spans="2:3" ht="45" customHeight="1" thickBot="1" x14ac:dyDescent="0.25">
      <c r="B7" s="301" t="s">
        <v>322</v>
      </c>
      <c r="C7" s="298" t="s">
        <v>324</v>
      </c>
    </row>
    <row r="8" spans="2:3" ht="45" customHeight="1" thickBot="1" x14ac:dyDescent="0.25">
      <c r="B8" s="301" t="s">
        <v>293</v>
      </c>
      <c r="C8" s="298" t="s">
        <v>326</v>
      </c>
    </row>
    <row r="9" spans="2:3" ht="45" customHeight="1" thickBot="1" x14ac:dyDescent="0.25">
      <c r="B9" s="301" t="s">
        <v>325</v>
      </c>
      <c r="C9" s="298" t="s">
        <v>327</v>
      </c>
    </row>
    <row r="10" spans="2:3" ht="45" customHeight="1" thickBot="1" x14ac:dyDescent="0.25">
      <c r="B10" s="301" t="s">
        <v>328</v>
      </c>
      <c r="C10" s="298" t="s">
        <v>332</v>
      </c>
    </row>
    <row r="11" spans="2:3" ht="45" customHeight="1" thickBot="1" x14ac:dyDescent="0.25">
      <c r="B11" s="302" t="s">
        <v>329</v>
      </c>
      <c r="C11" s="299" t="s">
        <v>330</v>
      </c>
    </row>
    <row r="12" spans="2:3" ht="30" customHeight="1" thickTop="1" x14ac:dyDescent="0.2"/>
    <row r="13" spans="2:3" ht="12.75" hidden="1" customHeight="1" x14ac:dyDescent="0.2"/>
    <row r="14" spans="2:3" ht="12.75" hidden="1" customHeight="1" x14ac:dyDescent="0.2"/>
    <row r="15" spans="2:3" ht="12.75" hidden="1" customHeight="1" x14ac:dyDescent="0.2"/>
    <row r="16" spans="2:3" ht="12.75" hidden="1" customHeight="1" x14ac:dyDescent="0.2"/>
    <row r="17" ht="12.75" hidden="1" customHeight="1" x14ac:dyDescent="0.2"/>
    <row r="18" ht="12.75" hidden="1" customHeight="1" x14ac:dyDescent="0.2"/>
    <row r="19" ht="12.75" hidden="1" customHeight="1" x14ac:dyDescent="0.2"/>
    <row r="20" ht="12.75" hidden="1" customHeight="1" x14ac:dyDescent="0.2"/>
    <row r="21" ht="12.75" hidden="1" customHeight="1" x14ac:dyDescent="0.2"/>
    <row r="22" ht="12.75" hidden="1" customHeight="1" x14ac:dyDescent="0.2"/>
    <row r="23" ht="12.75" hidden="1" customHeight="1" x14ac:dyDescent="0.2"/>
    <row r="24" ht="12.75" hidden="1" customHeight="1" x14ac:dyDescent="0.2"/>
    <row r="25" ht="12.75" hidden="1" customHeight="1" x14ac:dyDescent="0.2"/>
    <row r="26" ht="12.75" hidden="1" customHeight="1" x14ac:dyDescent="0.2"/>
    <row r="27" ht="12.75" hidden="1" customHeight="1" x14ac:dyDescent="0.2"/>
    <row r="28" ht="12.75" hidden="1" customHeight="1" x14ac:dyDescent="0.2"/>
    <row r="29" ht="12.75" hidden="1" customHeight="1" x14ac:dyDescent="0.2"/>
    <row r="30" ht="12.75" hidden="1" customHeight="1" x14ac:dyDescent="0.2"/>
    <row r="31" ht="12.75" hidden="1" customHeight="1" x14ac:dyDescent="0.2"/>
    <row r="32" ht="12.75" hidden="1" customHeight="1" x14ac:dyDescent="0.2"/>
    <row r="33" ht="12.75" hidden="1" customHeight="1" x14ac:dyDescent="0.2"/>
    <row r="34" ht="12.75" hidden="1" customHeight="1" x14ac:dyDescent="0.2"/>
    <row r="35" ht="12.75" hidden="1" customHeight="1" x14ac:dyDescent="0.2"/>
    <row r="36" ht="12.75" hidden="1" customHeight="1" x14ac:dyDescent="0.2"/>
    <row r="37" ht="12.75" hidden="1" customHeight="1" x14ac:dyDescent="0.2"/>
    <row r="38" ht="12.75" hidden="1" customHeight="1" x14ac:dyDescent="0.2"/>
    <row r="39" ht="12.75" hidden="1" customHeight="1" x14ac:dyDescent="0.2"/>
    <row r="40" ht="12.75" hidden="1" customHeight="1" x14ac:dyDescent="0.2"/>
    <row r="41" ht="12.75" hidden="1" customHeight="1" x14ac:dyDescent="0.2"/>
    <row r="42" ht="12.75" hidden="1" customHeight="1" x14ac:dyDescent="0.2"/>
    <row r="43" ht="12.75" hidden="1" customHeight="1" x14ac:dyDescent="0.2"/>
    <row r="44" ht="12.75" hidden="1" customHeight="1" x14ac:dyDescent="0.2"/>
    <row r="45" ht="12.75" hidden="1" customHeight="1" x14ac:dyDescent="0.2"/>
    <row r="46" ht="12.75" hidden="1" customHeight="1" x14ac:dyDescent="0.2"/>
    <row r="47" ht="12.75" hidden="1" customHeight="1" x14ac:dyDescent="0.2"/>
    <row r="48"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sheetData>
  <sheetProtection password="CA2D" sheet="1" objects="1" scenarios="1"/>
  <mergeCells count="1">
    <mergeCell ref="B2:C2"/>
  </mergeCells>
  <hyperlinks>
    <hyperlink ref="B3" location="ESTIMACIONES!A1" display="ESTIMACIONES"/>
    <hyperlink ref="B4" location="'CUENTA DE RESULTADOS'!A1" display="CUENTA DE RESULTADOS"/>
    <hyperlink ref="B5" location="'CUENTA DE RESULTADOS ANUAL'!A1" display="CUENTA DE RESULTADOS ANUAL"/>
    <hyperlink ref="B6" location="BALANCE!A1" display="BALANCE"/>
    <hyperlink ref="B7" location="'BALANCE ANUAL'!A1" display="BALANCE ANUAL"/>
    <hyperlink ref="B8" location="TESORERÍA!A1" display="TESORERÍA"/>
    <hyperlink ref="B9" location="'TESORERÍA ANUAL'!A1" display="TESORERÍA ANUAL"/>
    <hyperlink ref="B10" location="RATIOS!A1" display="RATIOS"/>
    <hyperlink ref="B11" location="Información!A1" display="INFORMACIÓN"/>
  </hyperlinks>
  <pageMargins left="0.70866141732283472" right="0.70866141732283472" top="0.74803149606299213" bottom="0.74803149606299213" header="0.31496062992125984" footer="0.31496062992125984"/>
  <pageSetup paperSize="9" scale="62" fitToHeight="7"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XFD171"/>
  <sheetViews>
    <sheetView showRowColHeaders="0" topLeftCell="A2" zoomScaleNormal="100" zoomScaleSheetLayoutView="30" workbookViewId="0">
      <selection activeCell="E11" sqref="E11"/>
    </sheetView>
  </sheetViews>
  <sheetFormatPr baseColWidth="10" defaultColWidth="0" defaultRowHeight="24.95" customHeight="1" zeroHeight="1" x14ac:dyDescent="0.25"/>
  <cols>
    <col min="1" max="1" width="23.140625" style="2" customWidth="1"/>
    <col min="2" max="2" width="23.140625" style="2" hidden="1" customWidth="1"/>
    <col min="3" max="26" width="20.7109375" style="2" customWidth="1"/>
    <col min="27" max="27" width="20.7109375" style="2" hidden="1" customWidth="1"/>
    <col min="28" max="16384" width="11.42578125" style="2" hidden="1"/>
  </cols>
  <sheetData>
    <row r="1" spans="1:27" s="218" customFormat="1" ht="24.95" hidden="1" customHeight="1" thickBot="1" x14ac:dyDescent="0.3">
      <c r="A1" s="217"/>
      <c r="B1" s="217"/>
      <c r="C1" s="217"/>
      <c r="D1" s="217"/>
      <c r="E1" s="217"/>
      <c r="F1" s="217"/>
      <c r="G1" s="217"/>
      <c r="H1" s="217"/>
      <c r="I1" s="217"/>
      <c r="J1" s="217"/>
      <c r="K1" s="217"/>
      <c r="L1" s="217"/>
      <c r="M1" s="217"/>
      <c r="N1" s="217"/>
      <c r="O1" s="217"/>
      <c r="P1" s="217"/>
      <c r="Q1" s="217"/>
      <c r="R1" s="217"/>
      <c r="S1" s="217"/>
      <c r="T1" s="217"/>
      <c r="U1" s="217"/>
      <c r="V1" s="217"/>
      <c r="W1" s="217"/>
      <c r="X1" s="217"/>
      <c r="Y1" s="217"/>
      <c r="Z1" s="217"/>
    </row>
    <row r="2" spans="1:27" s="218" customFormat="1" ht="60" customHeight="1" thickBot="1" x14ac:dyDescent="0.3">
      <c r="A2" s="85"/>
      <c r="B2" s="85"/>
      <c r="C2" s="85"/>
      <c r="D2" s="85"/>
      <c r="E2" s="85"/>
      <c r="F2" s="85"/>
      <c r="G2" s="85"/>
      <c r="H2" s="85"/>
      <c r="I2" s="85"/>
      <c r="J2" s="85"/>
      <c r="K2" s="85"/>
      <c r="L2" s="85"/>
      <c r="M2" s="85"/>
      <c r="N2" s="85"/>
      <c r="O2" s="85"/>
      <c r="P2" s="85"/>
      <c r="Q2" s="85"/>
      <c r="R2" s="85"/>
      <c r="S2" s="85"/>
      <c r="T2" s="85"/>
      <c r="U2" s="85"/>
      <c r="V2" s="85"/>
      <c r="W2" s="85"/>
      <c r="X2" s="85"/>
      <c r="Y2" s="85"/>
      <c r="Z2" s="85"/>
    </row>
    <row r="3" spans="1:27" s="86" customFormat="1" ht="39.950000000000003" customHeight="1" x14ac:dyDescent="0.25">
      <c r="A3" s="316" t="s">
        <v>0</v>
      </c>
      <c r="B3" s="317"/>
      <c r="C3" s="317"/>
      <c r="D3" s="317"/>
      <c r="E3" s="317"/>
      <c r="F3" s="317"/>
      <c r="G3" s="317"/>
      <c r="H3" s="317"/>
      <c r="I3" s="85"/>
      <c r="J3" s="126" t="s">
        <v>117</v>
      </c>
      <c r="K3" s="85"/>
      <c r="L3" s="44"/>
      <c r="M3" s="44"/>
      <c r="N3" s="44"/>
      <c r="O3" s="44"/>
      <c r="P3" s="44"/>
      <c r="Q3" s="44"/>
      <c r="R3" s="44"/>
      <c r="S3" s="44"/>
      <c r="T3" s="44"/>
      <c r="U3" s="44"/>
      <c r="V3" s="44"/>
      <c r="W3" s="44"/>
      <c r="X3" s="44"/>
      <c r="Y3" s="44"/>
      <c r="Z3" s="44"/>
      <c r="AA3" s="44"/>
    </row>
    <row r="4" spans="1:27" ht="50.25" customHeight="1" x14ac:dyDescent="0.25">
      <c r="A4" s="307" t="s">
        <v>134</v>
      </c>
      <c r="B4" s="307"/>
      <c r="C4" s="307"/>
      <c r="D4" s="307"/>
      <c r="E4" s="307"/>
      <c r="F4" s="307"/>
      <c r="G4" s="307"/>
      <c r="H4" s="307"/>
      <c r="I4" s="39"/>
      <c r="J4" s="127" t="s">
        <v>200</v>
      </c>
      <c r="K4" s="39"/>
      <c r="L4" s="39"/>
      <c r="M4" s="39"/>
      <c r="N4" s="39"/>
      <c r="O4" s="39"/>
      <c r="P4" s="39"/>
      <c r="Q4" s="39"/>
      <c r="R4" s="39"/>
      <c r="S4" s="39"/>
      <c r="T4" s="39"/>
      <c r="U4" s="39"/>
      <c r="V4" s="39"/>
      <c r="W4" s="39"/>
      <c r="X4" s="39"/>
      <c r="Y4" s="39"/>
      <c r="Z4" s="39"/>
      <c r="AA4" s="39"/>
    </row>
    <row r="5" spans="1:27" ht="13.5" customHeight="1" x14ac:dyDescent="0.25">
      <c r="A5" s="318" t="s">
        <v>135</v>
      </c>
      <c r="B5" s="318"/>
      <c r="C5" s="318"/>
      <c r="D5" s="319"/>
      <c r="E5" s="73"/>
      <c r="F5" s="37"/>
      <c r="G5" s="37"/>
      <c r="H5" s="37"/>
      <c r="I5" s="39"/>
      <c r="J5" s="39"/>
      <c r="K5" s="39"/>
      <c r="L5" s="39"/>
      <c r="M5" s="39"/>
      <c r="N5" s="39"/>
      <c r="O5" s="39"/>
      <c r="P5" s="39"/>
      <c r="Q5" s="39"/>
      <c r="R5" s="39"/>
      <c r="S5" s="39"/>
      <c r="T5" s="39"/>
      <c r="U5" s="39"/>
      <c r="V5" s="39"/>
      <c r="W5" s="39"/>
      <c r="X5" s="39"/>
      <c r="Y5" s="39"/>
      <c r="Z5" s="39"/>
      <c r="AA5" s="39"/>
    </row>
    <row r="6" spans="1:27" ht="13.5" customHeight="1" x14ac:dyDescent="0.25">
      <c r="A6" s="40"/>
      <c r="B6" s="40"/>
      <c r="C6" s="41"/>
      <c r="D6" s="41"/>
      <c r="E6" s="41"/>
      <c r="F6" s="41"/>
      <c r="G6" s="41"/>
      <c r="H6" s="41"/>
      <c r="I6" s="39"/>
      <c r="J6" s="39"/>
      <c r="K6" s="39"/>
      <c r="L6" s="39"/>
      <c r="M6" s="39"/>
      <c r="N6" s="39"/>
      <c r="O6" s="39"/>
      <c r="P6" s="39"/>
      <c r="Q6" s="39"/>
      <c r="R6" s="39"/>
      <c r="S6" s="39"/>
      <c r="T6" s="39"/>
      <c r="U6" s="39"/>
      <c r="V6" s="39"/>
      <c r="W6" s="39"/>
      <c r="X6" s="39"/>
      <c r="Y6" s="39"/>
      <c r="Z6" s="39"/>
      <c r="AA6" s="39"/>
    </row>
    <row r="7" spans="1:27" ht="24.95" customHeight="1" x14ac:dyDescent="0.25">
      <c r="A7" s="40" t="s">
        <v>128</v>
      </c>
      <c r="B7" s="40"/>
      <c r="C7" s="41"/>
      <c r="D7" s="41"/>
      <c r="E7" s="30" t="s">
        <v>117</v>
      </c>
      <c r="F7" s="41"/>
      <c r="G7" s="41"/>
      <c r="H7" s="41"/>
      <c r="I7" s="39"/>
      <c r="J7" s="39"/>
      <c r="K7" s="39"/>
      <c r="L7" s="39"/>
      <c r="M7" s="39"/>
      <c r="N7" s="39"/>
      <c r="O7" s="39"/>
      <c r="P7" s="39"/>
      <c r="Q7" s="39"/>
      <c r="R7" s="39"/>
      <c r="S7" s="39"/>
      <c r="T7" s="39"/>
      <c r="U7" s="39"/>
      <c r="V7" s="39"/>
      <c r="W7" s="39"/>
      <c r="X7" s="39"/>
      <c r="Y7" s="39"/>
      <c r="Z7" s="39"/>
      <c r="AA7" s="39"/>
    </row>
    <row r="8" spans="1:27" ht="24.95" customHeight="1" x14ac:dyDescent="0.25">
      <c r="A8" s="41"/>
      <c r="B8" s="41"/>
      <c r="C8" s="41"/>
      <c r="D8" s="41"/>
      <c r="E8" s="41"/>
      <c r="F8" s="41"/>
      <c r="G8" s="41"/>
      <c r="H8" s="41"/>
      <c r="I8" s="39"/>
      <c r="J8" s="39"/>
      <c r="K8" s="39"/>
      <c r="L8" s="39"/>
      <c r="M8" s="39"/>
      <c r="N8" s="39"/>
      <c r="O8" s="39"/>
      <c r="P8" s="39"/>
      <c r="Q8" s="39"/>
      <c r="R8" s="39"/>
      <c r="S8" s="39"/>
      <c r="T8" s="39"/>
      <c r="U8" s="39"/>
      <c r="V8" s="39"/>
      <c r="W8" s="39"/>
      <c r="X8" s="39"/>
      <c r="Y8" s="39"/>
      <c r="Z8" s="39"/>
      <c r="AA8" s="39"/>
    </row>
    <row r="9" spans="1:27" ht="24.95" customHeight="1" x14ac:dyDescent="0.25">
      <c r="A9" s="40" t="s">
        <v>136</v>
      </c>
      <c r="B9" s="40"/>
      <c r="C9" s="41"/>
      <c r="D9" s="41"/>
      <c r="E9" s="31">
        <v>2016</v>
      </c>
      <c r="F9" s="41"/>
      <c r="G9" s="41"/>
      <c r="H9" s="41"/>
      <c r="I9" s="39"/>
      <c r="J9" s="39"/>
      <c r="K9" s="39"/>
      <c r="L9" s="39"/>
      <c r="M9" s="39"/>
      <c r="N9" s="39"/>
      <c r="O9" s="39"/>
      <c r="P9" s="39"/>
      <c r="Q9" s="39"/>
      <c r="R9" s="39"/>
      <c r="S9" s="39"/>
      <c r="T9" s="39"/>
      <c r="U9" s="39"/>
      <c r="V9" s="39"/>
      <c r="W9" s="39"/>
      <c r="X9" s="39"/>
      <c r="Y9" s="39"/>
      <c r="Z9" s="39"/>
      <c r="AA9" s="39"/>
    </row>
    <row r="10" spans="1:27" ht="24.95" customHeight="1" x14ac:dyDescent="0.25">
      <c r="A10" s="40" t="s">
        <v>129</v>
      </c>
      <c r="B10" s="40"/>
      <c r="C10" s="41"/>
      <c r="D10" s="41"/>
      <c r="E10" s="41"/>
      <c r="F10" s="41"/>
      <c r="G10" s="41"/>
      <c r="H10" s="41"/>
      <c r="I10" s="39"/>
      <c r="J10" s="39"/>
      <c r="K10" s="39"/>
      <c r="L10" s="39"/>
      <c r="M10" s="39"/>
      <c r="N10" s="39"/>
      <c r="O10" s="39"/>
      <c r="P10" s="39"/>
      <c r="Q10" s="39"/>
      <c r="R10" s="39"/>
      <c r="S10" s="39"/>
      <c r="T10" s="39"/>
      <c r="U10" s="39"/>
      <c r="V10" s="39"/>
      <c r="W10" s="39"/>
      <c r="X10" s="39"/>
      <c r="Y10" s="39"/>
      <c r="Z10" s="39"/>
      <c r="AA10" s="39"/>
    </row>
    <row r="11" spans="1:27" ht="24.95" customHeight="1" x14ac:dyDescent="0.25">
      <c r="A11" s="41" t="s">
        <v>137</v>
      </c>
      <c r="B11" s="41"/>
      <c r="C11" s="41"/>
      <c r="D11" s="41"/>
      <c r="E11" s="32"/>
      <c r="F11" s="41"/>
      <c r="G11" s="41"/>
      <c r="H11" s="41"/>
      <c r="I11" s="39"/>
      <c r="J11" s="39"/>
      <c r="K11" s="39"/>
      <c r="L11" s="39"/>
      <c r="M11" s="39"/>
      <c r="N11" s="39"/>
      <c r="O11" s="39"/>
      <c r="P11" s="39"/>
      <c r="Q11" s="39"/>
      <c r="R11" s="39"/>
      <c r="S11" s="39"/>
      <c r="T11" s="39"/>
      <c r="U11" s="39"/>
      <c r="V11" s="39"/>
      <c r="W11" s="39"/>
      <c r="X11" s="39"/>
      <c r="Y11" s="39"/>
      <c r="Z11" s="39"/>
      <c r="AA11" s="39"/>
    </row>
    <row r="12" spans="1:27" ht="24.95" customHeight="1" x14ac:dyDescent="0.25">
      <c r="A12" s="321" t="s">
        <v>130</v>
      </c>
      <c r="B12" s="321"/>
      <c r="C12" s="321"/>
      <c r="D12" s="321"/>
      <c r="E12" s="321"/>
      <c r="F12" s="321"/>
      <c r="G12" s="321"/>
      <c r="H12" s="41"/>
      <c r="I12" s="39"/>
      <c r="J12" s="39"/>
      <c r="K12" s="39"/>
      <c r="L12" s="39"/>
      <c r="M12" s="39"/>
      <c r="N12" s="39"/>
      <c r="O12" s="39"/>
      <c r="P12" s="39"/>
      <c r="Q12" s="39"/>
      <c r="R12" s="39"/>
      <c r="S12" s="39"/>
      <c r="T12" s="39"/>
      <c r="U12" s="39"/>
      <c r="V12" s="39"/>
      <c r="W12" s="39"/>
      <c r="X12" s="39"/>
      <c r="Y12" s="39"/>
      <c r="Z12" s="39"/>
      <c r="AA12" s="39"/>
    </row>
    <row r="13" spans="1:27" ht="24.95" customHeight="1" x14ac:dyDescent="0.25">
      <c r="A13" s="321"/>
      <c r="B13" s="321"/>
      <c r="C13" s="321"/>
      <c r="D13" s="321"/>
      <c r="E13" s="321"/>
      <c r="F13" s="321"/>
      <c r="G13" s="321"/>
      <c r="H13" s="41"/>
      <c r="I13" s="39"/>
      <c r="J13" s="39"/>
      <c r="K13" s="39"/>
      <c r="L13" s="39"/>
      <c r="M13" s="39"/>
      <c r="N13" s="39"/>
      <c r="O13" s="39"/>
      <c r="P13" s="39"/>
      <c r="Q13" s="39"/>
      <c r="R13" s="39"/>
      <c r="S13" s="39"/>
      <c r="T13" s="39"/>
      <c r="U13" s="39"/>
      <c r="V13" s="39"/>
      <c r="W13" s="39"/>
      <c r="X13" s="39"/>
      <c r="Y13" s="39"/>
      <c r="Z13" s="39"/>
      <c r="AA13" s="39"/>
    </row>
    <row r="14" spans="1:27" ht="24.95" customHeight="1" x14ac:dyDescent="0.25">
      <c r="A14" s="41" t="s">
        <v>131</v>
      </c>
      <c r="B14" s="41"/>
      <c r="C14" s="41"/>
      <c r="D14" s="32"/>
      <c r="E14" s="41"/>
      <c r="F14" s="41"/>
      <c r="G14" s="41"/>
      <c r="H14" s="41"/>
      <c r="I14" s="39"/>
      <c r="J14" s="39"/>
      <c r="K14" s="39"/>
      <c r="L14" s="39"/>
      <c r="M14" s="39"/>
      <c r="N14" s="39"/>
      <c r="O14" s="39"/>
      <c r="P14" s="39"/>
      <c r="Q14" s="39"/>
      <c r="R14" s="39"/>
      <c r="S14" s="39"/>
      <c r="T14" s="39"/>
      <c r="U14" s="39"/>
      <c r="V14" s="39"/>
      <c r="W14" s="39"/>
      <c r="X14" s="39"/>
      <c r="Y14" s="39"/>
      <c r="Z14" s="39"/>
      <c r="AA14" s="39"/>
    </row>
    <row r="15" spans="1:27" ht="24.95" customHeight="1" x14ac:dyDescent="0.25">
      <c r="A15" s="41" t="s">
        <v>132</v>
      </c>
      <c r="B15" s="41"/>
      <c r="C15" s="41"/>
      <c r="D15" s="33"/>
      <c r="E15" s="41"/>
      <c r="F15" s="41"/>
      <c r="G15" s="41"/>
      <c r="H15" s="41"/>
      <c r="I15" s="39"/>
      <c r="J15" s="39"/>
      <c r="K15" s="39"/>
      <c r="L15" s="39"/>
      <c r="M15" s="39"/>
      <c r="N15" s="39"/>
      <c r="O15" s="39"/>
      <c r="P15" s="39"/>
      <c r="Q15" s="39"/>
      <c r="R15" s="39"/>
      <c r="S15" s="39"/>
      <c r="T15" s="39"/>
      <c r="U15" s="39"/>
      <c r="V15" s="39"/>
      <c r="W15" s="39"/>
      <c r="X15" s="39"/>
      <c r="Y15" s="39"/>
      <c r="Z15" s="39"/>
      <c r="AA15" s="39"/>
    </row>
    <row r="16" spans="1:27" ht="24.95" customHeight="1" x14ac:dyDescent="0.25">
      <c r="A16" s="41" t="s">
        <v>133</v>
      </c>
      <c r="B16" s="41"/>
      <c r="C16" s="41"/>
      <c r="D16" s="31"/>
      <c r="E16" s="41"/>
      <c r="F16" s="41"/>
      <c r="G16" s="41"/>
      <c r="H16" s="41"/>
      <c r="I16" s="39"/>
      <c r="J16" s="39"/>
      <c r="K16" s="39"/>
      <c r="L16" s="39"/>
      <c r="M16" s="39"/>
      <c r="N16" s="39"/>
      <c r="O16" s="39"/>
      <c r="P16" s="39"/>
      <c r="Q16" s="39"/>
      <c r="R16" s="39"/>
      <c r="S16" s="39"/>
      <c r="T16" s="39"/>
      <c r="U16" s="39"/>
      <c r="V16" s="39"/>
      <c r="W16" s="39"/>
      <c r="X16" s="39"/>
      <c r="Y16" s="39"/>
      <c r="Z16" s="39"/>
      <c r="AA16" s="39"/>
    </row>
    <row r="17" spans="1:27" ht="24.95" customHeight="1" x14ac:dyDescent="0.25">
      <c r="A17" s="41"/>
      <c r="B17" s="41"/>
      <c r="C17" s="41"/>
      <c r="D17" s="41"/>
      <c r="E17" s="41"/>
      <c r="F17" s="41"/>
      <c r="G17" s="41"/>
      <c r="H17" s="41"/>
      <c r="I17" s="39"/>
      <c r="J17" s="39"/>
      <c r="K17" s="39"/>
      <c r="L17" s="39"/>
      <c r="M17" s="39"/>
      <c r="N17" s="39"/>
      <c r="O17" s="39"/>
      <c r="P17" s="39"/>
      <c r="Q17" s="39"/>
      <c r="R17" s="39"/>
      <c r="S17" s="39"/>
      <c r="T17" s="39"/>
      <c r="U17" s="39"/>
      <c r="V17" s="39"/>
      <c r="W17" s="39"/>
      <c r="X17" s="39"/>
      <c r="Y17" s="39"/>
      <c r="Z17" s="39"/>
      <c r="AA17" s="39"/>
    </row>
    <row r="18" spans="1:27" s="3" customFormat="1" ht="31.5" customHeight="1" x14ac:dyDescent="0.25">
      <c r="A18" s="320" t="s">
        <v>138</v>
      </c>
      <c r="B18" s="320"/>
      <c r="C18" s="320"/>
      <c r="D18" s="320"/>
      <c r="E18" s="320"/>
      <c r="F18" s="320"/>
      <c r="G18" s="320"/>
      <c r="H18" s="320"/>
      <c r="I18" s="38"/>
      <c r="J18" s="38"/>
      <c r="K18" s="38"/>
      <c r="L18" s="38"/>
      <c r="M18" s="38"/>
      <c r="N18" s="38"/>
      <c r="O18" s="38"/>
      <c r="P18" s="38"/>
      <c r="Q18" s="38"/>
      <c r="R18" s="38"/>
      <c r="S18" s="38"/>
      <c r="T18" s="38"/>
      <c r="U18" s="38"/>
      <c r="V18" s="38"/>
      <c r="W18" s="38"/>
      <c r="X18" s="38"/>
      <c r="Y18" s="38"/>
      <c r="Z18" s="38"/>
      <c r="AA18" s="38"/>
    </row>
    <row r="19" spans="1:27" s="3" customFormat="1" ht="25.5" customHeight="1" x14ac:dyDescent="0.25">
      <c r="A19" s="307" t="s">
        <v>314</v>
      </c>
      <c r="B19" s="307"/>
      <c r="C19" s="307"/>
      <c r="D19" s="307"/>
      <c r="E19" s="307"/>
      <c r="F19" s="307"/>
      <c r="G19" s="307"/>
      <c r="H19" s="307"/>
      <c r="I19" s="38"/>
      <c r="J19" s="38"/>
      <c r="K19" s="38"/>
      <c r="L19" s="38"/>
      <c r="M19" s="38"/>
      <c r="N19" s="38"/>
      <c r="O19" s="38"/>
      <c r="P19" s="38"/>
      <c r="Q19" s="38"/>
      <c r="R19" s="38"/>
      <c r="S19" s="38"/>
      <c r="T19" s="38"/>
      <c r="U19" s="38"/>
      <c r="V19" s="38"/>
      <c r="W19" s="38"/>
      <c r="X19" s="38"/>
      <c r="Y19" s="38"/>
      <c r="Z19" s="38"/>
      <c r="AA19" s="38"/>
    </row>
    <row r="20" spans="1:27" s="3" customFormat="1" ht="14.25" customHeight="1" thickBot="1" x14ac:dyDescent="0.3">
      <c r="A20" s="42"/>
      <c r="B20" s="42"/>
      <c r="C20" s="38"/>
      <c r="D20" s="38"/>
      <c r="E20" s="38"/>
      <c r="F20" s="38"/>
      <c r="G20" s="38"/>
      <c r="H20" s="38"/>
      <c r="I20" s="38"/>
      <c r="J20" s="38"/>
      <c r="K20" s="38"/>
      <c r="L20" s="38"/>
      <c r="M20" s="38"/>
      <c r="N20" s="38"/>
      <c r="O20" s="38"/>
      <c r="P20" s="38"/>
      <c r="Q20" s="38"/>
      <c r="R20" s="38"/>
      <c r="S20" s="38"/>
      <c r="T20" s="38"/>
      <c r="U20" s="38"/>
      <c r="V20" s="38"/>
      <c r="W20" s="38"/>
      <c r="X20" s="38"/>
      <c r="Y20" s="38"/>
      <c r="Z20" s="38"/>
      <c r="AA20" s="38"/>
    </row>
    <row r="21" spans="1:27" s="3" customFormat="1" ht="39.950000000000003" customHeight="1" thickTop="1" thickBot="1" x14ac:dyDescent="0.3">
      <c r="A21" s="39"/>
      <c r="B21" s="39"/>
      <c r="C21" s="50">
        <f>+'CUENTA DE RESULTADOS'!C2</f>
        <v>2016</v>
      </c>
      <c r="D21" s="322">
        <f>+'CUENTA DE RESULTADOS'!P2</f>
        <v>2017</v>
      </c>
      <c r="E21" s="323"/>
      <c r="F21" s="322">
        <f>+'CUENTA DE RESULTADOS'!AC2</f>
        <v>2018</v>
      </c>
      <c r="G21" s="323"/>
      <c r="H21" s="74"/>
      <c r="I21" s="74"/>
      <c r="J21" s="38"/>
      <c r="K21" s="38"/>
      <c r="L21" s="38"/>
      <c r="M21" s="38"/>
      <c r="N21" s="38"/>
      <c r="O21" s="38"/>
      <c r="P21" s="38"/>
      <c r="Q21" s="38"/>
      <c r="R21" s="38"/>
      <c r="S21" s="38"/>
      <c r="T21" s="38"/>
      <c r="U21" s="38"/>
      <c r="V21" s="38"/>
      <c r="W21" s="38"/>
      <c r="X21" s="38"/>
      <c r="Y21" s="38"/>
      <c r="Z21" s="38"/>
      <c r="AA21" s="38"/>
    </row>
    <row r="22" spans="1:27" s="5" customFormat="1" ht="50.1" customHeight="1" thickTop="1" x14ac:dyDescent="0.25">
      <c r="A22" s="62" t="s">
        <v>1</v>
      </c>
      <c r="B22" s="45"/>
      <c r="C22" s="51" t="s">
        <v>2</v>
      </c>
      <c r="D22" s="171" t="s">
        <v>114</v>
      </c>
      <c r="E22" s="186" t="s">
        <v>2</v>
      </c>
      <c r="F22" s="171" t="s">
        <v>115</v>
      </c>
      <c r="G22" s="189" t="s">
        <v>2</v>
      </c>
      <c r="H22" s="75"/>
      <c r="I22" s="75"/>
      <c r="J22" s="43"/>
      <c r="K22" s="43"/>
      <c r="L22" s="43"/>
      <c r="M22" s="43"/>
      <c r="N22" s="43"/>
      <c r="O22" s="43"/>
      <c r="P22" s="43"/>
      <c r="Q22" s="43"/>
      <c r="R22" s="43"/>
      <c r="S22" s="43"/>
      <c r="T22" s="43"/>
      <c r="U22" s="43"/>
      <c r="V22" s="43"/>
      <c r="W22" s="43"/>
      <c r="X22" s="43"/>
      <c r="Y22" s="43"/>
      <c r="Z22" s="43"/>
      <c r="AA22" s="43"/>
    </row>
    <row r="23" spans="1:27" s="3" customFormat="1" ht="24.95" customHeight="1" thickBot="1" x14ac:dyDescent="0.3">
      <c r="A23" s="63" t="s">
        <v>3</v>
      </c>
      <c r="B23" s="136"/>
      <c r="C23" s="183"/>
      <c r="D23" s="188"/>
      <c r="E23" s="222">
        <f>$C$35*(1+$D$23)/12</f>
        <v>0</v>
      </c>
      <c r="F23" s="188"/>
      <c r="G23" s="222">
        <f>$E$35*(1+$F$23)/12</f>
        <v>0</v>
      </c>
      <c r="H23" s="74"/>
      <c r="I23" s="74"/>
      <c r="J23" s="38"/>
      <c r="K23" s="38"/>
      <c r="L23" s="38"/>
      <c r="M23" s="38"/>
      <c r="N23" s="38"/>
      <c r="O23" s="38"/>
      <c r="P23" s="38"/>
      <c r="Q23" s="38"/>
      <c r="R23" s="38"/>
      <c r="S23" s="38"/>
      <c r="T23" s="38"/>
      <c r="U23" s="38"/>
      <c r="V23" s="38"/>
      <c r="W23" s="38"/>
      <c r="X23" s="38"/>
      <c r="Y23" s="38"/>
      <c r="Z23" s="38"/>
      <c r="AA23" s="38"/>
    </row>
    <row r="24" spans="1:27" s="3" customFormat="1" ht="24.95" customHeight="1" thickTop="1" x14ac:dyDescent="0.25">
      <c r="A24" s="63" t="s">
        <v>4</v>
      </c>
      <c r="B24" s="136"/>
      <c r="C24" s="183"/>
      <c r="D24" s="38"/>
      <c r="E24" s="222">
        <f t="shared" ref="E24:E34" si="0">$C$35*(1+$D$23)/12</f>
        <v>0</v>
      </c>
      <c r="F24" s="76"/>
      <c r="G24" s="222">
        <f t="shared" ref="G24:G34" si="1">$E$35*(1+$F$23)/12</f>
        <v>0</v>
      </c>
      <c r="H24" s="76"/>
      <c r="I24" s="77"/>
      <c r="J24" s="38"/>
      <c r="K24" s="38"/>
      <c r="L24" s="38"/>
      <c r="M24" s="38"/>
      <c r="N24" s="38"/>
      <c r="O24" s="38"/>
      <c r="P24" s="38"/>
      <c r="Q24" s="38"/>
      <c r="R24" s="38"/>
      <c r="S24" s="38"/>
      <c r="T24" s="38"/>
      <c r="U24" s="38"/>
      <c r="V24" s="38"/>
      <c r="W24" s="38"/>
      <c r="X24" s="38"/>
      <c r="Y24" s="38"/>
      <c r="Z24" s="38"/>
      <c r="AA24" s="38"/>
    </row>
    <row r="25" spans="1:27" s="3" customFormat="1" ht="24.95" customHeight="1" x14ac:dyDescent="0.25">
      <c r="A25" s="63" t="s">
        <v>5</v>
      </c>
      <c r="B25" s="136"/>
      <c r="C25" s="183"/>
      <c r="D25" s="38"/>
      <c r="E25" s="222">
        <f t="shared" si="0"/>
        <v>0</v>
      </c>
      <c r="F25" s="76"/>
      <c r="G25" s="222">
        <f t="shared" si="1"/>
        <v>0</v>
      </c>
      <c r="H25" s="76"/>
      <c r="I25" s="77"/>
      <c r="J25" s="38"/>
      <c r="K25" s="38"/>
      <c r="L25" s="38"/>
      <c r="M25" s="38"/>
      <c r="N25" s="38"/>
      <c r="O25" s="38"/>
      <c r="P25" s="38"/>
      <c r="Q25" s="38"/>
      <c r="R25" s="38"/>
      <c r="S25" s="38"/>
      <c r="T25" s="38"/>
      <c r="U25" s="38"/>
      <c r="V25" s="38"/>
      <c r="W25" s="38"/>
      <c r="X25" s="38"/>
      <c r="Y25" s="38"/>
      <c r="Z25" s="38"/>
      <c r="AA25" s="38"/>
    </row>
    <row r="26" spans="1:27" s="3" customFormat="1" ht="24.95" customHeight="1" x14ac:dyDescent="0.25">
      <c r="A26" s="63" t="s">
        <v>6</v>
      </c>
      <c r="B26" s="136"/>
      <c r="C26" s="183"/>
      <c r="D26" s="38"/>
      <c r="E26" s="222">
        <f t="shared" si="0"/>
        <v>0</v>
      </c>
      <c r="F26" s="76"/>
      <c r="G26" s="222">
        <f t="shared" si="1"/>
        <v>0</v>
      </c>
      <c r="H26" s="76"/>
      <c r="I26" s="77"/>
      <c r="J26" s="38"/>
      <c r="K26" s="38"/>
      <c r="L26" s="38"/>
      <c r="M26" s="38"/>
      <c r="N26" s="38"/>
      <c r="O26" s="38"/>
      <c r="P26" s="38"/>
      <c r="Q26" s="38"/>
      <c r="R26" s="38"/>
      <c r="S26" s="38"/>
      <c r="T26" s="38"/>
      <c r="U26" s="38"/>
      <c r="V26" s="38"/>
      <c r="W26" s="38"/>
      <c r="X26" s="38"/>
      <c r="Y26" s="38"/>
      <c r="Z26" s="38"/>
      <c r="AA26" s="38"/>
    </row>
    <row r="27" spans="1:27" s="3" customFormat="1" ht="24.95" customHeight="1" x14ac:dyDescent="0.25">
      <c r="A27" s="63" t="s">
        <v>7</v>
      </c>
      <c r="B27" s="136"/>
      <c r="C27" s="183"/>
      <c r="D27" s="38"/>
      <c r="E27" s="222">
        <f t="shared" si="0"/>
        <v>0</v>
      </c>
      <c r="F27" s="76"/>
      <c r="G27" s="222">
        <f t="shared" si="1"/>
        <v>0</v>
      </c>
      <c r="H27" s="76"/>
      <c r="I27" s="77"/>
      <c r="J27" s="38"/>
      <c r="K27" s="38"/>
      <c r="L27" s="38"/>
      <c r="M27" s="38"/>
      <c r="N27" s="38"/>
      <c r="O27" s="38"/>
      <c r="P27" s="38"/>
      <c r="Q27" s="38"/>
      <c r="R27" s="38"/>
      <c r="S27" s="38"/>
      <c r="T27" s="38"/>
      <c r="U27" s="38"/>
      <c r="V27" s="38"/>
      <c r="W27" s="38"/>
      <c r="X27" s="38"/>
      <c r="Y27" s="38"/>
      <c r="Z27" s="38"/>
      <c r="AA27" s="38"/>
    </row>
    <row r="28" spans="1:27" s="3" customFormat="1" ht="24.95" customHeight="1" x14ac:dyDescent="0.25">
      <c r="A28" s="63" t="s">
        <v>8</v>
      </c>
      <c r="B28" s="136"/>
      <c r="C28" s="183"/>
      <c r="D28" s="38"/>
      <c r="E28" s="222">
        <f t="shared" si="0"/>
        <v>0</v>
      </c>
      <c r="F28" s="76"/>
      <c r="G28" s="222">
        <f t="shared" si="1"/>
        <v>0</v>
      </c>
      <c r="H28" s="76"/>
      <c r="I28" s="77"/>
      <c r="J28" s="38"/>
      <c r="K28" s="38"/>
      <c r="L28" s="38"/>
      <c r="M28" s="38"/>
      <c r="N28" s="38"/>
      <c r="O28" s="38"/>
      <c r="P28" s="38"/>
      <c r="Q28" s="38"/>
      <c r="R28" s="38"/>
      <c r="S28" s="38"/>
      <c r="T28" s="38"/>
      <c r="U28" s="38"/>
      <c r="V28" s="38"/>
      <c r="W28" s="38"/>
      <c r="X28" s="38"/>
      <c r="Y28" s="38"/>
      <c r="Z28" s="38"/>
      <c r="AA28" s="38"/>
    </row>
    <row r="29" spans="1:27" s="3" customFormat="1" ht="24.95" customHeight="1" x14ac:dyDescent="0.25">
      <c r="A29" s="63" t="s">
        <v>9</v>
      </c>
      <c r="B29" s="136"/>
      <c r="C29" s="183"/>
      <c r="D29" s="38"/>
      <c r="E29" s="222">
        <f t="shared" si="0"/>
        <v>0</v>
      </c>
      <c r="F29" s="76"/>
      <c r="G29" s="222">
        <f t="shared" si="1"/>
        <v>0</v>
      </c>
      <c r="H29" s="76"/>
      <c r="I29" s="77"/>
      <c r="J29" s="38"/>
      <c r="K29" s="38"/>
      <c r="L29" s="38"/>
      <c r="M29" s="38"/>
      <c r="N29" s="38"/>
      <c r="O29" s="38"/>
      <c r="P29" s="38"/>
      <c r="Q29" s="38"/>
      <c r="R29" s="38"/>
      <c r="S29" s="38"/>
      <c r="T29" s="38"/>
      <c r="U29" s="38"/>
      <c r="V29" s="38"/>
      <c r="W29" s="38"/>
      <c r="X29" s="38"/>
      <c r="Y29" s="38"/>
      <c r="Z29" s="38"/>
      <c r="AA29" s="38"/>
    </row>
    <row r="30" spans="1:27" s="3" customFormat="1" ht="24.95" customHeight="1" x14ac:dyDescent="0.25">
      <c r="A30" s="63" t="s">
        <v>10</v>
      </c>
      <c r="B30" s="136"/>
      <c r="C30" s="183"/>
      <c r="D30" s="38"/>
      <c r="E30" s="222">
        <f t="shared" si="0"/>
        <v>0</v>
      </c>
      <c r="F30" s="76"/>
      <c r="G30" s="222">
        <f t="shared" si="1"/>
        <v>0</v>
      </c>
      <c r="H30" s="76"/>
      <c r="I30" s="77"/>
      <c r="J30" s="38"/>
      <c r="K30" s="38"/>
      <c r="L30" s="38"/>
      <c r="M30" s="38"/>
      <c r="N30" s="38"/>
      <c r="O30" s="38"/>
      <c r="P30" s="38"/>
      <c r="Q30" s="38"/>
      <c r="R30" s="38"/>
      <c r="S30" s="38"/>
      <c r="T30" s="38"/>
      <c r="U30" s="38"/>
      <c r="V30" s="38"/>
      <c r="W30" s="38"/>
      <c r="X30" s="38"/>
      <c r="Y30" s="38"/>
      <c r="Z30" s="38"/>
      <c r="AA30" s="38"/>
    </row>
    <row r="31" spans="1:27" s="3" customFormat="1" ht="24.95" customHeight="1" x14ac:dyDescent="0.25">
      <c r="A31" s="63" t="s">
        <v>11</v>
      </c>
      <c r="B31" s="136"/>
      <c r="C31" s="183"/>
      <c r="D31" s="38"/>
      <c r="E31" s="222">
        <f t="shared" si="0"/>
        <v>0</v>
      </c>
      <c r="F31" s="76"/>
      <c r="G31" s="222">
        <f t="shared" si="1"/>
        <v>0</v>
      </c>
      <c r="H31" s="76"/>
      <c r="I31" s="77"/>
      <c r="J31" s="38"/>
      <c r="K31" s="38"/>
      <c r="L31" s="38"/>
      <c r="M31" s="38"/>
      <c r="N31" s="38"/>
      <c r="O31" s="38"/>
      <c r="P31" s="38"/>
      <c r="Q31" s="38"/>
      <c r="R31" s="38"/>
      <c r="S31" s="38"/>
      <c r="T31" s="38"/>
      <c r="U31" s="38"/>
      <c r="V31" s="38"/>
      <c r="W31" s="38"/>
      <c r="X31" s="38"/>
      <c r="Y31" s="38"/>
      <c r="Z31" s="38"/>
      <c r="AA31" s="38"/>
    </row>
    <row r="32" spans="1:27" s="3" customFormat="1" ht="24.95" customHeight="1" x14ac:dyDescent="0.25">
      <c r="A32" s="63" t="s">
        <v>12</v>
      </c>
      <c r="B32" s="136"/>
      <c r="C32" s="183"/>
      <c r="D32" s="38"/>
      <c r="E32" s="222">
        <f t="shared" si="0"/>
        <v>0</v>
      </c>
      <c r="F32" s="76"/>
      <c r="G32" s="222">
        <f t="shared" si="1"/>
        <v>0</v>
      </c>
      <c r="H32" s="76"/>
      <c r="I32" s="77"/>
      <c r="J32" s="38"/>
      <c r="K32" s="38"/>
      <c r="L32" s="38"/>
      <c r="M32" s="38"/>
      <c r="N32" s="38"/>
      <c r="O32" s="38"/>
      <c r="P32" s="38"/>
      <c r="Q32" s="38"/>
      <c r="R32" s="38"/>
      <c r="S32" s="38"/>
      <c r="T32" s="38"/>
      <c r="U32" s="38"/>
      <c r="V32" s="38"/>
      <c r="W32" s="38"/>
      <c r="X32" s="38"/>
      <c r="Y32" s="38"/>
      <c r="Z32" s="38"/>
      <c r="AA32" s="38"/>
    </row>
    <row r="33" spans="1:27" s="3" customFormat="1" ht="24.95" customHeight="1" x14ac:dyDescent="0.25">
      <c r="A33" s="63" t="s">
        <v>13</v>
      </c>
      <c r="B33" s="136"/>
      <c r="C33" s="183"/>
      <c r="D33" s="38"/>
      <c r="E33" s="222">
        <f t="shared" si="0"/>
        <v>0</v>
      </c>
      <c r="F33" s="76"/>
      <c r="G33" s="222">
        <f t="shared" si="1"/>
        <v>0</v>
      </c>
      <c r="H33" s="76"/>
      <c r="I33" s="77"/>
      <c r="J33" s="38"/>
      <c r="K33" s="38"/>
      <c r="L33" s="38"/>
      <c r="M33" s="38"/>
      <c r="N33" s="38"/>
      <c r="O33" s="38"/>
      <c r="P33" s="38"/>
      <c r="Q33" s="38"/>
      <c r="R33" s="38"/>
      <c r="S33" s="38"/>
      <c r="T33" s="38"/>
      <c r="U33" s="38"/>
      <c r="V33" s="38"/>
      <c r="W33" s="38"/>
      <c r="X33" s="38"/>
      <c r="Y33" s="38"/>
      <c r="Z33" s="38"/>
      <c r="AA33" s="38"/>
    </row>
    <row r="34" spans="1:27" s="3" customFormat="1" ht="24.95" customHeight="1" x14ac:dyDescent="0.25">
      <c r="A34" s="63" t="s">
        <v>14</v>
      </c>
      <c r="B34" s="136"/>
      <c r="C34" s="183"/>
      <c r="D34" s="38"/>
      <c r="E34" s="222">
        <f t="shared" si="0"/>
        <v>0</v>
      </c>
      <c r="F34" s="76"/>
      <c r="G34" s="222">
        <f t="shared" si="1"/>
        <v>0</v>
      </c>
      <c r="H34" s="76"/>
      <c r="I34" s="77"/>
      <c r="J34" s="38"/>
      <c r="K34" s="38"/>
      <c r="L34" s="38"/>
      <c r="M34" s="38"/>
      <c r="N34" s="38"/>
      <c r="O34" s="38"/>
      <c r="P34" s="38"/>
      <c r="Q34" s="38"/>
      <c r="R34" s="38"/>
      <c r="S34" s="38"/>
      <c r="T34" s="38"/>
      <c r="U34" s="38"/>
      <c r="V34" s="38"/>
      <c r="W34" s="38"/>
      <c r="X34" s="38"/>
      <c r="Y34" s="38"/>
      <c r="Z34" s="38"/>
      <c r="AA34" s="38"/>
    </row>
    <row r="35" spans="1:27" s="3" customFormat="1" ht="24.95" customHeight="1" thickBot="1" x14ac:dyDescent="0.3">
      <c r="A35" s="170" t="s">
        <v>209</v>
      </c>
      <c r="B35" s="39"/>
      <c r="C35" s="184">
        <f>SUM(C23:C34)</f>
        <v>0</v>
      </c>
      <c r="D35" s="78"/>
      <c r="E35" s="184">
        <f>SUM(E23:E34)</f>
        <v>0</v>
      </c>
      <c r="F35" s="76"/>
      <c r="G35" s="184">
        <f>SUM(G23:G34)</f>
        <v>0</v>
      </c>
      <c r="H35" s="76"/>
      <c r="I35" s="77"/>
      <c r="J35" s="38"/>
      <c r="K35" s="38"/>
      <c r="L35" s="38"/>
      <c r="M35" s="38"/>
      <c r="N35" s="38"/>
      <c r="O35" s="38"/>
      <c r="P35" s="38"/>
      <c r="Q35" s="38"/>
      <c r="R35" s="38"/>
      <c r="S35" s="38"/>
      <c r="T35" s="38"/>
      <c r="U35" s="38"/>
      <c r="V35" s="38"/>
      <c r="W35" s="38"/>
      <c r="X35" s="38"/>
      <c r="Y35" s="38"/>
      <c r="Z35" s="38"/>
      <c r="AA35" s="38"/>
    </row>
    <row r="36" spans="1:27" s="3" customFormat="1" ht="15.75" customHeight="1" thickTop="1" x14ac:dyDescent="0.25">
      <c r="A36" s="39"/>
      <c r="B36" s="39"/>
      <c r="C36" s="44"/>
      <c r="D36" s="78"/>
      <c r="E36" s="78"/>
      <c r="F36" s="76"/>
      <c r="G36" s="77"/>
      <c r="H36" s="76"/>
      <c r="I36" s="77"/>
      <c r="J36" s="38"/>
      <c r="K36" s="38"/>
      <c r="L36" s="38"/>
      <c r="M36" s="38"/>
      <c r="N36" s="38"/>
      <c r="O36" s="38"/>
      <c r="P36" s="38"/>
      <c r="Q36" s="38"/>
      <c r="R36" s="38"/>
      <c r="S36" s="38"/>
      <c r="T36" s="38"/>
      <c r="U36" s="38"/>
      <c r="V36" s="38"/>
      <c r="W36" s="38"/>
      <c r="X36" s="38"/>
      <c r="Y36" s="38"/>
      <c r="Z36" s="38"/>
      <c r="AA36" s="38"/>
    </row>
    <row r="37" spans="1:27" s="3" customFormat="1" ht="15.75" customHeight="1" x14ac:dyDescent="0.25">
      <c r="A37" s="39"/>
      <c r="B37" s="39"/>
      <c r="C37" s="44"/>
      <c r="D37" s="78"/>
      <c r="E37" s="78"/>
      <c r="F37" s="76"/>
      <c r="G37" s="77"/>
      <c r="H37" s="76"/>
      <c r="I37" s="77"/>
      <c r="J37" s="38"/>
      <c r="K37" s="38"/>
      <c r="L37" s="38"/>
      <c r="M37" s="38"/>
      <c r="N37" s="38"/>
      <c r="O37" s="38"/>
      <c r="P37" s="38"/>
      <c r="Q37" s="38"/>
      <c r="R37" s="38"/>
      <c r="S37" s="38"/>
      <c r="T37" s="38"/>
      <c r="U37" s="38"/>
      <c r="V37" s="38"/>
      <c r="W37" s="38"/>
      <c r="X37" s="38"/>
      <c r="Y37" s="38"/>
      <c r="Z37" s="38"/>
      <c r="AA37" s="38"/>
    </row>
    <row r="38" spans="1:27" s="3" customFormat="1" ht="42" customHeight="1" x14ac:dyDescent="0.25">
      <c r="A38" s="307" t="s">
        <v>140</v>
      </c>
      <c r="B38" s="307"/>
      <c r="C38" s="307"/>
      <c r="D38" s="307"/>
      <c r="E38" s="307"/>
      <c r="F38" s="307"/>
      <c r="G38" s="307"/>
      <c r="H38" s="307"/>
      <c r="I38" s="38"/>
      <c r="J38" s="38"/>
      <c r="K38" s="38"/>
      <c r="L38" s="38"/>
      <c r="M38" s="38"/>
      <c r="N38" s="38"/>
      <c r="O38" s="38"/>
      <c r="P38" s="38"/>
      <c r="Q38" s="38"/>
      <c r="R38" s="38"/>
      <c r="S38" s="38"/>
      <c r="T38" s="38"/>
      <c r="U38" s="38"/>
      <c r="V38" s="38"/>
      <c r="W38" s="38"/>
      <c r="X38" s="38"/>
      <c r="Y38" s="38"/>
      <c r="Z38" s="38"/>
      <c r="AA38" s="38"/>
    </row>
    <row r="39" spans="1:27" s="4" customFormat="1" ht="41.25" customHeight="1" x14ac:dyDescent="0.25">
      <c r="A39" s="307" t="s">
        <v>139</v>
      </c>
      <c r="B39" s="307"/>
      <c r="C39" s="307"/>
      <c r="D39" s="307"/>
      <c r="E39" s="307"/>
      <c r="F39" s="307"/>
      <c r="G39" s="307"/>
      <c r="H39" s="307"/>
      <c r="I39" s="46"/>
      <c r="J39" s="46"/>
      <c r="K39" s="46"/>
      <c r="L39" s="46"/>
      <c r="M39" s="46"/>
      <c r="N39" s="46"/>
      <c r="O39" s="46"/>
      <c r="P39" s="46"/>
      <c r="Q39" s="46"/>
      <c r="R39" s="46"/>
      <c r="S39" s="46"/>
      <c r="T39" s="46"/>
      <c r="U39" s="46"/>
      <c r="V39" s="46"/>
      <c r="W39" s="46"/>
      <c r="X39" s="46"/>
      <c r="Y39" s="46"/>
      <c r="Z39" s="46"/>
      <c r="AA39" s="46"/>
    </row>
    <row r="40" spans="1:27" s="4" customFormat="1" ht="10.5" customHeight="1" thickBot="1" x14ac:dyDescent="0.3">
      <c r="A40" s="42"/>
      <c r="B40" s="42"/>
      <c r="C40" s="46"/>
      <c r="D40" s="46"/>
      <c r="E40" s="46"/>
      <c r="F40" s="46"/>
      <c r="G40" s="46"/>
      <c r="H40" s="46"/>
      <c r="I40" s="46"/>
      <c r="J40" s="46"/>
      <c r="K40" s="46"/>
      <c r="L40" s="46"/>
      <c r="M40" s="46"/>
      <c r="N40" s="46"/>
      <c r="O40" s="46"/>
      <c r="P40" s="46"/>
      <c r="Q40" s="46"/>
      <c r="R40" s="46"/>
      <c r="S40" s="46"/>
      <c r="T40" s="46"/>
      <c r="U40" s="46"/>
      <c r="V40" s="46"/>
      <c r="W40" s="46"/>
      <c r="X40" s="46"/>
      <c r="Y40" s="46"/>
      <c r="Z40" s="46"/>
      <c r="AA40" s="46"/>
    </row>
    <row r="41" spans="1:27" s="3" customFormat="1" ht="39.950000000000003" customHeight="1" thickTop="1" thickBot="1" x14ac:dyDescent="0.3">
      <c r="A41" s="39"/>
      <c r="B41" s="39"/>
      <c r="C41" s="50">
        <f>+C21</f>
        <v>2016</v>
      </c>
      <c r="D41" s="322">
        <f>+D21</f>
        <v>2017</v>
      </c>
      <c r="E41" s="323"/>
      <c r="F41" s="322">
        <f>+F21</f>
        <v>2018</v>
      </c>
      <c r="G41" s="323"/>
      <c r="H41" s="74"/>
      <c r="I41" s="74"/>
      <c r="J41" s="38"/>
      <c r="K41" s="38"/>
      <c r="L41" s="38"/>
      <c r="M41" s="38"/>
      <c r="N41" s="38"/>
      <c r="O41" s="38"/>
      <c r="P41" s="38"/>
      <c r="Q41" s="38"/>
      <c r="R41" s="38"/>
      <c r="S41" s="38"/>
      <c r="T41" s="38"/>
      <c r="U41" s="38"/>
      <c r="V41" s="38"/>
      <c r="W41" s="38"/>
      <c r="X41" s="38"/>
      <c r="Y41" s="38"/>
      <c r="Z41" s="38"/>
      <c r="AA41" s="38"/>
    </row>
    <row r="42" spans="1:27" s="3" customFormat="1" ht="50.1" customHeight="1" thickTop="1" x14ac:dyDescent="0.25">
      <c r="A42" s="62" t="s">
        <v>1</v>
      </c>
      <c r="B42" s="34"/>
      <c r="C42" s="51" t="s">
        <v>15</v>
      </c>
      <c r="D42" s="171" t="s">
        <v>114</v>
      </c>
      <c r="E42" s="186" t="s">
        <v>15</v>
      </c>
      <c r="F42" s="171" t="s">
        <v>115</v>
      </c>
      <c r="G42" s="189" t="s">
        <v>15</v>
      </c>
      <c r="H42" s="74"/>
      <c r="I42" s="74"/>
      <c r="J42" s="38"/>
      <c r="K42" s="38"/>
      <c r="L42" s="38"/>
      <c r="M42" s="38"/>
      <c r="N42" s="38"/>
      <c r="O42" s="38"/>
      <c r="P42" s="38"/>
      <c r="Q42" s="38"/>
      <c r="R42" s="38"/>
      <c r="S42" s="38"/>
      <c r="T42" s="38"/>
      <c r="U42" s="38"/>
      <c r="V42" s="38"/>
      <c r="W42" s="38"/>
      <c r="X42" s="38"/>
      <c r="Y42" s="38"/>
      <c r="Z42" s="38"/>
      <c r="AA42" s="38"/>
    </row>
    <row r="43" spans="1:27" s="3" customFormat="1" ht="24.95" customHeight="1" thickBot="1" x14ac:dyDescent="0.3">
      <c r="A43" s="63" t="s">
        <v>3</v>
      </c>
      <c r="B43" s="35"/>
      <c r="C43" s="183"/>
      <c r="D43" s="188"/>
      <c r="E43" s="187">
        <f>$C$55*(1+$D$43)/12</f>
        <v>0</v>
      </c>
      <c r="F43" s="188"/>
      <c r="G43" s="187">
        <f>$E$55*(1+$F$43)/12</f>
        <v>0</v>
      </c>
      <c r="H43" s="74"/>
      <c r="I43" s="74"/>
      <c r="J43" s="38"/>
      <c r="K43" s="38"/>
      <c r="L43" s="38"/>
      <c r="M43" s="38"/>
      <c r="N43" s="38"/>
      <c r="O43" s="38"/>
      <c r="P43" s="38"/>
      <c r="Q43" s="38"/>
      <c r="R43" s="38"/>
      <c r="S43" s="38"/>
      <c r="T43" s="38"/>
      <c r="U43" s="38"/>
      <c r="V43" s="38"/>
      <c r="W43" s="38"/>
      <c r="X43" s="38"/>
      <c r="Y43" s="38"/>
      <c r="Z43" s="38"/>
      <c r="AA43" s="38"/>
    </row>
    <row r="44" spans="1:27" s="3" customFormat="1" ht="24.95" customHeight="1" thickTop="1" x14ac:dyDescent="0.25">
      <c r="A44" s="63" t="s">
        <v>4</v>
      </c>
      <c r="B44" s="35"/>
      <c r="C44" s="183"/>
      <c r="D44" s="38"/>
      <c r="E44" s="185">
        <f t="shared" ref="E44:E54" si="2">$C$55*(1+$D$43)/12</f>
        <v>0</v>
      </c>
      <c r="F44" s="76"/>
      <c r="G44" s="185">
        <f t="shared" ref="G44:G54" si="3">$E$55*(1+$F$43)/12</f>
        <v>0</v>
      </c>
      <c r="H44" s="76"/>
      <c r="I44" s="76"/>
      <c r="J44" s="38"/>
      <c r="K44" s="38"/>
      <c r="L44" s="38"/>
      <c r="M44" s="38"/>
      <c r="N44" s="38"/>
      <c r="O44" s="38"/>
      <c r="P44" s="38"/>
      <c r="Q44" s="38"/>
      <c r="R44" s="38"/>
      <c r="S44" s="38"/>
      <c r="T44" s="38"/>
      <c r="U44" s="38"/>
      <c r="V44" s="38"/>
      <c r="W44" s="38"/>
      <c r="X44" s="38"/>
      <c r="Y44" s="38"/>
      <c r="Z44" s="38"/>
      <c r="AA44" s="38"/>
    </row>
    <row r="45" spans="1:27" s="3" customFormat="1" ht="24.95" customHeight="1" x14ac:dyDescent="0.25">
      <c r="A45" s="63" t="s">
        <v>5</v>
      </c>
      <c r="B45" s="35"/>
      <c r="C45" s="183"/>
      <c r="D45" s="38"/>
      <c r="E45" s="185">
        <f t="shared" si="2"/>
        <v>0</v>
      </c>
      <c r="F45" s="76"/>
      <c r="G45" s="185">
        <f t="shared" si="3"/>
        <v>0</v>
      </c>
      <c r="H45" s="76"/>
      <c r="I45" s="76"/>
      <c r="J45" s="38"/>
      <c r="K45" s="38"/>
      <c r="L45" s="38"/>
      <c r="M45" s="38"/>
      <c r="N45" s="38"/>
      <c r="O45" s="38"/>
      <c r="P45" s="38"/>
      <c r="Q45" s="38"/>
      <c r="R45" s="38"/>
      <c r="S45" s="38"/>
      <c r="T45" s="38"/>
      <c r="U45" s="38"/>
      <c r="V45" s="38"/>
      <c r="W45" s="38"/>
      <c r="X45" s="38"/>
      <c r="Y45" s="38"/>
      <c r="Z45" s="38"/>
      <c r="AA45" s="38"/>
    </row>
    <row r="46" spans="1:27" s="3" customFormat="1" ht="24.95" customHeight="1" x14ac:dyDescent="0.25">
      <c r="A46" s="63" t="s">
        <v>6</v>
      </c>
      <c r="B46" s="35"/>
      <c r="C46" s="183"/>
      <c r="D46" s="38"/>
      <c r="E46" s="185">
        <f t="shared" si="2"/>
        <v>0</v>
      </c>
      <c r="F46" s="76"/>
      <c r="G46" s="185">
        <f t="shared" si="3"/>
        <v>0</v>
      </c>
      <c r="H46" s="76"/>
      <c r="I46" s="76"/>
      <c r="J46" s="38"/>
      <c r="K46" s="38"/>
      <c r="L46" s="38"/>
      <c r="M46" s="38"/>
      <c r="N46" s="38"/>
      <c r="O46" s="38"/>
      <c r="P46" s="38"/>
      <c r="Q46" s="38"/>
      <c r="R46" s="38"/>
      <c r="S46" s="38"/>
      <c r="T46" s="38"/>
      <c r="U46" s="38"/>
      <c r="V46" s="38"/>
      <c r="W46" s="38"/>
      <c r="X46" s="38"/>
      <c r="Y46" s="38"/>
      <c r="Z46" s="38"/>
      <c r="AA46" s="38"/>
    </row>
    <row r="47" spans="1:27" s="3" customFormat="1" ht="24.95" customHeight="1" x14ac:dyDescent="0.25">
      <c r="A47" s="63" t="s">
        <v>7</v>
      </c>
      <c r="B47" s="35"/>
      <c r="C47" s="183"/>
      <c r="D47" s="38"/>
      <c r="E47" s="185">
        <f t="shared" si="2"/>
        <v>0</v>
      </c>
      <c r="F47" s="76"/>
      <c r="G47" s="185">
        <f t="shared" si="3"/>
        <v>0</v>
      </c>
      <c r="H47" s="76"/>
      <c r="I47" s="76"/>
      <c r="J47" s="38"/>
      <c r="K47" s="38"/>
      <c r="L47" s="38"/>
      <c r="M47" s="38"/>
      <c r="N47" s="38"/>
      <c r="O47" s="38"/>
      <c r="P47" s="38"/>
      <c r="Q47" s="38"/>
      <c r="R47" s="38"/>
      <c r="S47" s="38"/>
      <c r="T47" s="38"/>
      <c r="U47" s="38"/>
      <c r="V47" s="38"/>
      <c r="W47" s="38"/>
      <c r="X47" s="38"/>
      <c r="Y47" s="38"/>
      <c r="Z47" s="38"/>
      <c r="AA47" s="38"/>
    </row>
    <row r="48" spans="1:27" s="3" customFormat="1" ht="24.95" customHeight="1" x14ac:dyDescent="0.25">
      <c r="A48" s="63" t="s">
        <v>8</v>
      </c>
      <c r="B48" s="35"/>
      <c r="C48" s="183"/>
      <c r="D48" s="38"/>
      <c r="E48" s="185">
        <f t="shared" si="2"/>
        <v>0</v>
      </c>
      <c r="F48" s="76"/>
      <c r="G48" s="185">
        <f t="shared" si="3"/>
        <v>0</v>
      </c>
      <c r="H48" s="76"/>
      <c r="I48" s="76"/>
      <c r="J48" s="38"/>
      <c r="K48" s="38"/>
      <c r="L48" s="38"/>
      <c r="M48" s="38"/>
      <c r="N48" s="38"/>
      <c r="O48" s="38"/>
      <c r="P48" s="38"/>
      <c r="Q48" s="38"/>
      <c r="R48" s="38"/>
      <c r="S48" s="38"/>
      <c r="T48" s="38"/>
      <c r="U48" s="38"/>
      <c r="V48" s="38"/>
      <c r="W48" s="38"/>
      <c r="X48" s="38"/>
      <c r="Y48" s="38"/>
      <c r="Z48" s="38"/>
      <c r="AA48" s="38"/>
    </row>
    <row r="49" spans="1:27" s="3" customFormat="1" ht="24.95" customHeight="1" x14ac:dyDescent="0.25">
      <c r="A49" s="63" t="s">
        <v>9</v>
      </c>
      <c r="B49" s="35"/>
      <c r="C49" s="183"/>
      <c r="D49" s="38"/>
      <c r="E49" s="185">
        <f t="shared" si="2"/>
        <v>0</v>
      </c>
      <c r="F49" s="76"/>
      <c r="G49" s="185">
        <f t="shared" si="3"/>
        <v>0</v>
      </c>
      <c r="H49" s="76"/>
      <c r="I49" s="76"/>
      <c r="J49" s="38"/>
      <c r="K49" s="38"/>
      <c r="L49" s="38"/>
      <c r="M49" s="38"/>
      <c r="N49" s="38"/>
      <c r="O49" s="38"/>
      <c r="P49" s="38"/>
      <c r="Q49" s="38"/>
      <c r="R49" s="38"/>
      <c r="S49" s="38"/>
      <c r="T49" s="38"/>
      <c r="U49" s="38"/>
      <c r="V49" s="38"/>
      <c r="W49" s="38"/>
      <c r="X49" s="38"/>
      <c r="Y49" s="38"/>
      <c r="Z49" s="38"/>
      <c r="AA49" s="38"/>
    </row>
    <row r="50" spans="1:27" s="3" customFormat="1" ht="24.95" customHeight="1" x14ac:dyDescent="0.25">
      <c r="A50" s="63" t="s">
        <v>10</v>
      </c>
      <c r="B50" s="35"/>
      <c r="C50" s="183"/>
      <c r="D50" s="38"/>
      <c r="E50" s="185">
        <f t="shared" si="2"/>
        <v>0</v>
      </c>
      <c r="F50" s="76"/>
      <c r="G50" s="185">
        <f t="shared" si="3"/>
        <v>0</v>
      </c>
      <c r="H50" s="76"/>
      <c r="I50" s="76"/>
      <c r="J50" s="38"/>
      <c r="K50" s="38"/>
      <c r="L50" s="38"/>
      <c r="M50" s="38"/>
      <c r="N50" s="38"/>
      <c r="O50" s="38"/>
      <c r="P50" s="38"/>
      <c r="Q50" s="38"/>
      <c r="R50" s="38"/>
      <c r="S50" s="38"/>
      <c r="T50" s="38"/>
      <c r="U50" s="38"/>
      <c r="V50" s="38"/>
      <c r="W50" s="38"/>
      <c r="X50" s="38"/>
      <c r="Y50" s="38"/>
      <c r="Z50" s="38"/>
      <c r="AA50" s="38"/>
    </row>
    <row r="51" spans="1:27" s="3" customFormat="1" ht="24.95" customHeight="1" x14ac:dyDescent="0.25">
      <c r="A51" s="63" t="s">
        <v>11</v>
      </c>
      <c r="B51" s="35"/>
      <c r="C51" s="183"/>
      <c r="D51" s="38"/>
      <c r="E51" s="185">
        <f t="shared" si="2"/>
        <v>0</v>
      </c>
      <c r="F51" s="76"/>
      <c r="G51" s="185">
        <f t="shared" si="3"/>
        <v>0</v>
      </c>
      <c r="H51" s="76"/>
      <c r="I51" s="76"/>
      <c r="J51" s="38"/>
      <c r="K51" s="38"/>
      <c r="L51" s="38"/>
      <c r="M51" s="38"/>
      <c r="N51" s="38"/>
      <c r="O51" s="38"/>
      <c r="P51" s="38"/>
      <c r="Q51" s="38"/>
      <c r="R51" s="38"/>
      <c r="S51" s="38"/>
      <c r="T51" s="38"/>
      <c r="U51" s="38"/>
      <c r="V51" s="38"/>
      <c r="W51" s="38"/>
      <c r="X51" s="38"/>
      <c r="Y51" s="38"/>
      <c r="Z51" s="38"/>
      <c r="AA51" s="38"/>
    </row>
    <row r="52" spans="1:27" s="3" customFormat="1" ht="24.95" customHeight="1" x14ac:dyDescent="0.25">
      <c r="A52" s="63" t="s">
        <v>12</v>
      </c>
      <c r="B52" s="35"/>
      <c r="C52" s="183"/>
      <c r="D52" s="38"/>
      <c r="E52" s="185">
        <f t="shared" si="2"/>
        <v>0</v>
      </c>
      <c r="F52" s="76"/>
      <c r="G52" s="185">
        <f t="shared" si="3"/>
        <v>0</v>
      </c>
      <c r="H52" s="76"/>
      <c r="I52" s="76"/>
      <c r="J52" s="38"/>
      <c r="K52" s="38"/>
      <c r="L52" s="38"/>
      <c r="M52" s="38"/>
      <c r="N52" s="38"/>
      <c r="O52" s="38"/>
      <c r="P52" s="38"/>
      <c r="Q52" s="38"/>
      <c r="R52" s="38"/>
      <c r="S52" s="38"/>
      <c r="T52" s="38"/>
      <c r="U52" s="38"/>
      <c r="V52" s="38"/>
      <c r="W52" s="38"/>
      <c r="X52" s="38"/>
      <c r="Y52" s="38"/>
      <c r="Z52" s="38"/>
      <c r="AA52" s="38"/>
    </row>
    <row r="53" spans="1:27" s="3" customFormat="1" ht="24.95" customHeight="1" x14ac:dyDescent="0.25">
      <c r="A53" s="63" t="s">
        <v>13</v>
      </c>
      <c r="B53" s="35"/>
      <c r="C53" s="183"/>
      <c r="D53" s="38"/>
      <c r="E53" s="185">
        <f t="shared" si="2"/>
        <v>0</v>
      </c>
      <c r="F53" s="76"/>
      <c r="G53" s="185">
        <f t="shared" si="3"/>
        <v>0</v>
      </c>
      <c r="H53" s="76"/>
      <c r="I53" s="76"/>
      <c r="J53" s="38"/>
      <c r="K53" s="38"/>
      <c r="L53" s="38"/>
      <c r="M53" s="38"/>
      <c r="N53" s="38"/>
      <c r="O53" s="38"/>
      <c r="P53" s="38"/>
      <c r="Q53" s="38"/>
      <c r="R53" s="38"/>
      <c r="S53" s="38"/>
      <c r="T53" s="38"/>
      <c r="U53" s="38"/>
      <c r="V53" s="38"/>
      <c r="W53" s="38"/>
      <c r="X53" s="38"/>
      <c r="Y53" s="38"/>
      <c r="Z53" s="38"/>
      <c r="AA53" s="38"/>
    </row>
    <row r="54" spans="1:27" s="3" customFormat="1" ht="24.95" customHeight="1" x14ac:dyDescent="0.25">
      <c r="A54" s="63" t="s">
        <v>14</v>
      </c>
      <c r="B54" s="35"/>
      <c r="C54" s="183"/>
      <c r="D54" s="38"/>
      <c r="E54" s="185">
        <f t="shared" si="2"/>
        <v>0</v>
      </c>
      <c r="F54" s="76"/>
      <c r="G54" s="185">
        <f t="shared" si="3"/>
        <v>0</v>
      </c>
      <c r="H54" s="76"/>
      <c r="I54" s="76"/>
      <c r="J54" s="38"/>
      <c r="K54" s="38"/>
      <c r="L54" s="38"/>
      <c r="M54" s="38"/>
      <c r="N54" s="38"/>
      <c r="O54" s="38"/>
      <c r="P54" s="38"/>
      <c r="Q54" s="38"/>
      <c r="R54" s="38"/>
      <c r="S54" s="38"/>
      <c r="T54" s="38"/>
      <c r="U54" s="38"/>
      <c r="V54" s="38"/>
      <c r="W54" s="38"/>
      <c r="X54" s="38"/>
      <c r="Y54" s="38"/>
      <c r="Z54" s="38"/>
      <c r="AA54" s="38"/>
    </row>
    <row r="55" spans="1:27" s="3" customFormat="1" ht="24.95" customHeight="1" thickBot="1" x14ac:dyDescent="0.3">
      <c r="A55" s="170" t="s">
        <v>209</v>
      </c>
      <c r="B55" s="39"/>
      <c r="C55" s="184">
        <f>SUM(C43:C54)</f>
        <v>0</v>
      </c>
      <c r="D55" s="78"/>
      <c r="E55" s="184">
        <f>SUM(E43:E54)</f>
        <v>0</v>
      </c>
      <c r="F55" s="76"/>
      <c r="G55" s="184">
        <f>SUM(G43:G54)</f>
        <v>0</v>
      </c>
      <c r="H55" s="76"/>
      <c r="I55" s="77"/>
      <c r="J55" s="38"/>
      <c r="K55" s="38"/>
      <c r="L55" s="38"/>
      <c r="M55" s="38"/>
      <c r="N55" s="38"/>
      <c r="O55" s="38"/>
      <c r="P55" s="38"/>
      <c r="Q55" s="38"/>
      <c r="R55" s="38"/>
      <c r="S55" s="38"/>
      <c r="T55" s="38"/>
      <c r="U55" s="38"/>
      <c r="V55" s="38"/>
      <c r="W55" s="38"/>
      <c r="X55" s="38"/>
      <c r="Y55" s="38"/>
      <c r="Z55" s="38"/>
      <c r="AA55" s="38"/>
    </row>
    <row r="56" spans="1:27" s="3" customFormat="1" ht="21.75" customHeight="1" thickTop="1" x14ac:dyDescent="0.25">
      <c r="A56" s="39"/>
      <c r="B56" s="39"/>
      <c r="C56" s="39"/>
      <c r="D56" s="38"/>
      <c r="E56" s="74"/>
      <c r="F56" s="38"/>
      <c r="G56" s="38"/>
      <c r="H56" s="38"/>
      <c r="I56" s="38"/>
      <c r="J56" s="38"/>
      <c r="K56" s="38"/>
      <c r="L56" s="38"/>
      <c r="M56" s="38"/>
      <c r="N56" s="38"/>
      <c r="O56" s="38"/>
      <c r="P56" s="38"/>
      <c r="Q56" s="38"/>
      <c r="R56" s="38"/>
      <c r="S56" s="38"/>
      <c r="T56" s="38"/>
      <c r="U56" s="38"/>
      <c r="V56" s="38"/>
      <c r="W56" s="38"/>
      <c r="X56" s="38"/>
      <c r="Y56" s="38"/>
      <c r="Z56" s="38"/>
      <c r="AA56" s="38"/>
    </row>
    <row r="57" spans="1:27" s="3" customFormat="1" ht="39" customHeight="1" x14ac:dyDescent="0.25">
      <c r="A57" s="307" t="s">
        <v>141</v>
      </c>
      <c r="B57" s="307"/>
      <c r="C57" s="307"/>
      <c r="D57" s="307"/>
      <c r="E57" s="307"/>
      <c r="F57" s="307"/>
      <c r="G57" s="307"/>
      <c r="H57" s="307"/>
      <c r="I57" s="38"/>
      <c r="J57" s="38"/>
      <c r="K57" s="38"/>
      <c r="L57" s="38"/>
      <c r="M57" s="38"/>
      <c r="N57" s="38"/>
      <c r="O57" s="38"/>
      <c r="P57" s="38"/>
      <c r="Q57" s="38"/>
      <c r="R57" s="38"/>
      <c r="S57" s="38"/>
      <c r="T57" s="38"/>
      <c r="U57" s="38"/>
      <c r="V57" s="38"/>
      <c r="W57" s="38"/>
      <c r="X57" s="38"/>
      <c r="Y57" s="38"/>
      <c r="Z57" s="38"/>
      <c r="AA57" s="38"/>
    </row>
    <row r="58" spans="1:27" s="3" customFormat="1" ht="24.95" customHeight="1" x14ac:dyDescent="0.25">
      <c r="A58" s="47" t="s">
        <v>142</v>
      </c>
      <c r="B58" s="47"/>
      <c r="C58" s="32"/>
      <c r="D58" s="38"/>
      <c r="E58" s="38"/>
      <c r="F58" s="38"/>
      <c r="G58" s="38"/>
      <c r="H58" s="38"/>
      <c r="I58" s="38"/>
      <c r="J58" s="38"/>
      <c r="K58" s="38"/>
      <c r="L58" s="38"/>
      <c r="M58" s="38"/>
      <c r="N58" s="38"/>
      <c r="O58" s="38"/>
      <c r="P58" s="38"/>
      <c r="Q58" s="38"/>
      <c r="R58" s="38"/>
      <c r="S58" s="38"/>
      <c r="T58" s="38"/>
      <c r="U58" s="38"/>
      <c r="V58" s="38"/>
      <c r="W58" s="38"/>
      <c r="X58" s="38"/>
      <c r="Y58" s="38"/>
      <c r="Z58" s="38"/>
      <c r="AA58" s="38"/>
    </row>
    <row r="59" spans="1:27" s="3" customFormat="1" ht="24.95" customHeight="1" x14ac:dyDescent="0.25">
      <c r="A59" s="39"/>
      <c r="B59" s="39"/>
      <c r="C59" s="39"/>
      <c r="D59" s="38"/>
      <c r="E59" s="38"/>
      <c r="F59" s="38"/>
      <c r="G59" s="38"/>
      <c r="H59" s="38"/>
      <c r="I59" s="38"/>
      <c r="J59" s="38"/>
      <c r="K59" s="38"/>
      <c r="L59" s="38"/>
      <c r="M59" s="38"/>
      <c r="N59" s="38"/>
      <c r="O59" s="38"/>
      <c r="P59" s="38"/>
      <c r="Q59" s="38"/>
      <c r="R59" s="38"/>
      <c r="S59" s="38"/>
      <c r="T59" s="38"/>
      <c r="U59" s="38"/>
      <c r="V59" s="38"/>
      <c r="W59" s="38"/>
      <c r="X59" s="38"/>
      <c r="Y59" s="38"/>
      <c r="Z59" s="38"/>
      <c r="AA59" s="38"/>
    </row>
    <row r="60" spans="1:27" s="3" customFormat="1" ht="46.5" customHeight="1" thickBot="1" x14ac:dyDescent="0.3">
      <c r="A60" s="307" t="s">
        <v>143</v>
      </c>
      <c r="B60" s="307"/>
      <c r="C60" s="307"/>
      <c r="D60" s="307"/>
      <c r="E60" s="307"/>
      <c r="F60" s="307"/>
      <c r="G60" s="307"/>
      <c r="H60" s="307"/>
      <c r="I60" s="38"/>
      <c r="J60" s="38"/>
      <c r="K60" s="38"/>
      <c r="L60" s="38"/>
      <c r="M60" s="38"/>
      <c r="N60" s="38"/>
      <c r="O60" s="38"/>
      <c r="P60" s="38"/>
      <c r="Q60" s="38"/>
      <c r="R60" s="38"/>
      <c r="S60" s="38"/>
      <c r="T60" s="38"/>
      <c r="U60" s="38"/>
      <c r="V60" s="38"/>
      <c r="W60" s="38"/>
      <c r="X60" s="38"/>
      <c r="Y60" s="38"/>
      <c r="Z60" s="38"/>
      <c r="AA60" s="38"/>
    </row>
    <row r="61" spans="1:27" s="5" customFormat="1" ht="39.950000000000003" customHeight="1" thickTop="1" x14ac:dyDescent="0.25">
      <c r="A61" s="50" t="s">
        <v>16</v>
      </c>
      <c r="B61" s="125"/>
      <c r="C61" s="309">
        <f>+C41</f>
        <v>2016</v>
      </c>
      <c r="D61" s="310"/>
      <c r="E61" s="310"/>
      <c r="F61" s="310"/>
      <c r="G61" s="310"/>
      <c r="H61" s="311"/>
      <c r="I61" s="309">
        <f>+D41</f>
        <v>2017</v>
      </c>
      <c r="J61" s="310"/>
      <c r="K61" s="310"/>
      <c r="L61" s="310"/>
      <c r="M61" s="310"/>
      <c r="N61" s="311"/>
      <c r="O61" s="313">
        <f>+F21</f>
        <v>2018</v>
      </c>
      <c r="P61" s="314"/>
      <c r="Q61" s="314"/>
      <c r="R61" s="314"/>
      <c r="S61" s="314"/>
      <c r="T61" s="315"/>
      <c r="U61" s="43"/>
      <c r="V61" s="43"/>
      <c r="W61" s="43"/>
      <c r="X61" s="43"/>
      <c r="Y61" s="43"/>
      <c r="Z61" s="43"/>
      <c r="AA61" s="43"/>
    </row>
    <row r="62" spans="1:27" s="3" customFormat="1" ht="60" customHeight="1" x14ac:dyDescent="0.25">
      <c r="A62" s="51" t="s">
        <v>17</v>
      </c>
      <c r="B62" s="130"/>
      <c r="C62" s="53" t="s">
        <v>125</v>
      </c>
      <c r="D62" s="34" t="s">
        <v>126</v>
      </c>
      <c r="E62" s="34" t="s">
        <v>18</v>
      </c>
      <c r="F62" s="34" t="s">
        <v>19</v>
      </c>
      <c r="G62" s="34" t="s">
        <v>20</v>
      </c>
      <c r="H62" s="54" t="s">
        <v>21</v>
      </c>
      <c r="I62" s="53" t="s">
        <v>125</v>
      </c>
      <c r="J62" s="34" t="s">
        <v>126</v>
      </c>
      <c r="K62" s="34" t="s">
        <v>18</v>
      </c>
      <c r="L62" s="34" t="s">
        <v>19</v>
      </c>
      <c r="M62" s="34" t="s">
        <v>20</v>
      </c>
      <c r="N62" s="54" t="s">
        <v>21</v>
      </c>
      <c r="O62" s="53" t="s">
        <v>125</v>
      </c>
      <c r="P62" s="34" t="s">
        <v>126</v>
      </c>
      <c r="Q62" s="34" t="s">
        <v>18</v>
      </c>
      <c r="R62" s="34" t="s">
        <v>19</v>
      </c>
      <c r="S62" s="34" t="s">
        <v>20</v>
      </c>
      <c r="T62" s="54" t="s">
        <v>21</v>
      </c>
      <c r="U62" s="74"/>
      <c r="V62" s="38"/>
      <c r="W62" s="38"/>
      <c r="X62" s="38"/>
      <c r="Y62" s="38"/>
      <c r="Z62" s="38"/>
      <c r="AA62" s="38"/>
    </row>
    <row r="63" spans="1:27" ht="24.95" customHeight="1" x14ac:dyDescent="0.25">
      <c r="A63" s="178"/>
      <c r="B63" s="179"/>
      <c r="C63" s="180"/>
      <c r="D63" s="59"/>
      <c r="E63" s="181">
        <f>+D63*C63</f>
        <v>0</v>
      </c>
      <c r="F63" s="55">
        <f t="shared" ref="F63:F72" si="4">IF(E63="","",E63*35%)</f>
        <v>0</v>
      </c>
      <c r="G63" s="55">
        <f>IF(E63="","",E63*7%)</f>
        <v>0</v>
      </c>
      <c r="H63" s="56">
        <f>+IF(E63="",0,IF(E63&lt;=8000,2%,IF(E63&lt;=15000,12%,IF(E63&gt;15000,18%,0))))</f>
        <v>0.02</v>
      </c>
      <c r="I63" s="180"/>
      <c r="J63" s="59"/>
      <c r="K63" s="181">
        <f>+J63*I63</f>
        <v>0</v>
      </c>
      <c r="L63" s="55">
        <f t="shared" ref="L63:L72" si="5">IF(K63="","",K63*35%)</f>
        <v>0</v>
      </c>
      <c r="M63" s="55">
        <f>IF(K63="","",K63*7%)</f>
        <v>0</v>
      </c>
      <c r="N63" s="56">
        <f>+IF(K63="",0,IF(K63&lt;=8000,2%,IF(K63&lt;=15000,12%,IF(K63&gt;15000,18%,0))))</f>
        <v>0.02</v>
      </c>
      <c r="O63" s="180"/>
      <c r="P63" s="59"/>
      <c r="Q63" s="181">
        <f>+K63*O63</f>
        <v>0</v>
      </c>
      <c r="R63" s="55">
        <f t="shared" ref="R63:R72" si="6">IF(Q63="","",Q63*35%)</f>
        <v>0</v>
      </c>
      <c r="S63" s="55">
        <f>IF(Q63="","",Q63*7%)</f>
        <v>0</v>
      </c>
      <c r="T63" s="56">
        <f>+IF(Q63="",0,IF(Q63&lt;=8000,2%,IF(Q63&lt;=15000,12%,IF(Q63&gt;15000,18%,0))))</f>
        <v>0.02</v>
      </c>
      <c r="U63" s="74"/>
      <c r="V63" s="39"/>
      <c r="W63" s="39"/>
      <c r="X63" s="39"/>
      <c r="Y63" s="39"/>
      <c r="Z63" s="39"/>
      <c r="AA63" s="39"/>
    </row>
    <row r="64" spans="1:27" ht="24.95" customHeight="1" x14ac:dyDescent="0.25">
      <c r="A64" s="178"/>
      <c r="B64" s="179"/>
      <c r="C64" s="180"/>
      <c r="D64" s="59"/>
      <c r="E64" s="181">
        <f>+D64*C64</f>
        <v>0</v>
      </c>
      <c r="F64" s="55">
        <f t="shared" si="4"/>
        <v>0</v>
      </c>
      <c r="G64" s="55">
        <f t="shared" ref="G64:G72" si="7">IF(E64="","",E64*7%)</f>
        <v>0</v>
      </c>
      <c r="H64" s="56">
        <f t="shared" ref="H64:H72" si="8">+IF(E64="",0,IF(E64&lt;=8000,2%,IF(E64&lt;=15000,12%,IF(E64&gt;15000,18%,0))))</f>
        <v>0.02</v>
      </c>
      <c r="I64" s="180"/>
      <c r="J64" s="59"/>
      <c r="K64" s="181">
        <f t="shared" ref="K64:K72" si="9">+J64*I64</f>
        <v>0</v>
      </c>
      <c r="L64" s="55">
        <f t="shared" si="5"/>
        <v>0</v>
      </c>
      <c r="M64" s="55">
        <f t="shared" ref="M64:M72" si="10">IF(K64="","",K64*7%)</f>
        <v>0</v>
      </c>
      <c r="N64" s="56">
        <f t="shared" ref="N64:N72" si="11">+IF(K64="",0,IF(K64&lt;=8000,2%,IF(K64&lt;=15000,12%,IF(K64&gt;15000,18%,0))))</f>
        <v>0.02</v>
      </c>
      <c r="O64" s="180"/>
      <c r="P64" s="59"/>
      <c r="Q64" s="181">
        <f>+K64*O64</f>
        <v>0</v>
      </c>
      <c r="R64" s="55">
        <f t="shared" si="6"/>
        <v>0</v>
      </c>
      <c r="S64" s="55">
        <f t="shared" ref="S64:S72" si="12">IF(Q64="","",Q64*7%)</f>
        <v>0</v>
      </c>
      <c r="T64" s="56">
        <f t="shared" ref="T64:T72" si="13">+IF(Q64="",0,IF(Q64&lt;=8000,2%,IF(Q64&lt;=15000,12%,IF(Q64&gt;15000,18%,0))))</f>
        <v>0.02</v>
      </c>
      <c r="U64" s="74"/>
      <c r="V64" s="39"/>
      <c r="W64" s="39"/>
      <c r="X64" s="39"/>
      <c r="Y64" s="39"/>
      <c r="Z64" s="39"/>
      <c r="AA64" s="39"/>
    </row>
    <row r="65" spans="1:27" ht="24.95" customHeight="1" x14ac:dyDescent="0.25">
      <c r="A65" s="178"/>
      <c r="B65" s="179"/>
      <c r="C65" s="180"/>
      <c r="D65" s="59"/>
      <c r="E65" s="181">
        <f t="shared" ref="E65:E72" si="14">+D65*C65</f>
        <v>0</v>
      </c>
      <c r="F65" s="55">
        <f t="shared" si="4"/>
        <v>0</v>
      </c>
      <c r="G65" s="55">
        <f t="shared" si="7"/>
        <v>0</v>
      </c>
      <c r="H65" s="56">
        <f t="shared" si="8"/>
        <v>0.02</v>
      </c>
      <c r="I65" s="180"/>
      <c r="J65" s="59"/>
      <c r="K65" s="181">
        <f t="shared" si="9"/>
        <v>0</v>
      </c>
      <c r="L65" s="55">
        <f t="shared" si="5"/>
        <v>0</v>
      </c>
      <c r="M65" s="55">
        <f t="shared" si="10"/>
        <v>0</v>
      </c>
      <c r="N65" s="56">
        <f t="shared" si="11"/>
        <v>0.02</v>
      </c>
      <c r="O65" s="180"/>
      <c r="P65" s="59"/>
      <c r="Q65" s="181">
        <f t="shared" ref="Q65:Q72" si="15">+K65*O65</f>
        <v>0</v>
      </c>
      <c r="R65" s="55">
        <f t="shared" si="6"/>
        <v>0</v>
      </c>
      <c r="S65" s="55">
        <f t="shared" si="12"/>
        <v>0</v>
      </c>
      <c r="T65" s="56">
        <f t="shared" si="13"/>
        <v>0.02</v>
      </c>
      <c r="U65" s="74"/>
      <c r="V65" s="39"/>
      <c r="W65" s="39"/>
      <c r="X65" s="39"/>
      <c r="Y65" s="39"/>
      <c r="Z65" s="39"/>
      <c r="AA65" s="39"/>
    </row>
    <row r="66" spans="1:27" ht="24.95" customHeight="1" x14ac:dyDescent="0.25">
      <c r="A66" s="178"/>
      <c r="B66" s="179"/>
      <c r="C66" s="180"/>
      <c r="D66" s="59"/>
      <c r="E66" s="181">
        <f t="shared" si="14"/>
        <v>0</v>
      </c>
      <c r="F66" s="55">
        <f t="shared" si="4"/>
        <v>0</v>
      </c>
      <c r="G66" s="55">
        <f t="shared" si="7"/>
        <v>0</v>
      </c>
      <c r="H66" s="56">
        <f t="shared" si="8"/>
        <v>0.02</v>
      </c>
      <c r="I66" s="180"/>
      <c r="J66" s="59"/>
      <c r="K66" s="181">
        <f t="shared" si="9"/>
        <v>0</v>
      </c>
      <c r="L66" s="55">
        <f t="shared" si="5"/>
        <v>0</v>
      </c>
      <c r="M66" s="55">
        <f t="shared" si="10"/>
        <v>0</v>
      </c>
      <c r="N66" s="56">
        <f t="shared" si="11"/>
        <v>0.02</v>
      </c>
      <c r="O66" s="180"/>
      <c r="P66" s="59"/>
      <c r="Q66" s="181">
        <f t="shared" si="15"/>
        <v>0</v>
      </c>
      <c r="R66" s="55">
        <f t="shared" si="6"/>
        <v>0</v>
      </c>
      <c r="S66" s="55">
        <f t="shared" si="12"/>
        <v>0</v>
      </c>
      <c r="T66" s="56">
        <f t="shared" si="13"/>
        <v>0.02</v>
      </c>
      <c r="U66" s="74"/>
      <c r="V66" s="39"/>
      <c r="W66" s="39"/>
      <c r="X66" s="39"/>
      <c r="Y66" s="39"/>
      <c r="Z66" s="39"/>
      <c r="AA66" s="39"/>
    </row>
    <row r="67" spans="1:27" ht="24.95" customHeight="1" x14ac:dyDescent="0.25">
      <c r="A67" s="178"/>
      <c r="B67" s="179"/>
      <c r="C67" s="180"/>
      <c r="D67" s="59"/>
      <c r="E67" s="181">
        <f t="shared" si="14"/>
        <v>0</v>
      </c>
      <c r="F67" s="55">
        <f t="shared" si="4"/>
        <v>0</v>
      </c>
      <c r="G67" s="55">
        <f t="shared" si="7"/>
        <v>0</v>
      </c>
      <c r="H67" s="56">
        <f t="shared" si="8"/>
        <v>0.02</v>
      </c>
      <c r="I67" s="180"/>
      <c r="J67" s="59"/>
      <c r="K67" s="181">
        <f t="shared" si="9"/>
        <v>0</v>
      </c>
      <c r="L67" s="55">
        <f t="shared" si="5"/>
        <v>0</v>
      </c>
      <c r="M67" s="55">
        <f t="shared" si="10"/>
        <v>0</v>
      </c>
      <c r="N67" s="56">
        <f t="shared" si="11"/>
        <v>0.02</v>
      </c>
      <c r="O67" s="180"/>
      <c r="P67" s="59"/>
      <c r="Q67" s="181">
        <f t="shared" si="15"/>
        <v>0</v>
      </c>
      <c r="R67" s="55">
        <f t="shared" si="6"/>
        <v>0</v>
      </c>
      <c r="S67" s="55">
        <f t="shared" si="12"/>
        <v>0</v>
      </c>
      <c r="T67" s="56">
        <f t="shared" si="13"/>
        <v>0.02</v>
      </c>
      <c r="U67" s="74"/>
      <c r="V67" s="39"/>
      <c r="W67" s="39"/>
      <c r="X67" s="39"/>
      <c r="Y67" s="39"/>
      <c r="Z67" s="39"/>
      <c r="AA67" s="39"/>
    </row>
    <row r="68" spans="1:27" ht="24.95" customHeight="1" x14ac:dyDescent="0.25">
      <c r="A68" s="178"/>
      <c r="B68" s="179"/>
      <c r="C68" s="180"/>
      <c r="D68" s="59"/>
      <c r="E68" s="181">
        <f t="shared" si="14"/>
        <v>0</v>
      </c>
      <c r="F68" s="55">
        <f t="shared" si="4"/>
        <v>0</v>
      </c>
      <c r="G68" s="55">
        <f t="shared" si="7"/>
        <v>0</v>
      </c>
      <c r="H68" s="56">
        <f t="shared" si="8"/>
        <v>0.02</v>
      </c>
      <c r="I68" s="180"/>
      <c r="J68" s="59"/>
      <c r="K68" s="181">
        <f t="shared" si="9"/>
        <v>0</v>
      </c>
      <c r="L68" s="55">
        <f t="shared" si="5"/>
        <v>0</v>
      </c>
      <c r="M68" s="55">
        <f t="shared" si="10"/>
        <v>0</v>
      </c>
      <c r="N68" s="56">
        <f t="shared" si="11"/>
        <v>0.02</v>
      </c>
      <c r="O68" s="180"/>
      <c r="P68" s="59"/>
      <c r="Q68" s="181">
        <f t="shared" si="15"/>
        <v>0</v>
      </c>
      <c r="R68" s="55">
        <f t="shared" si="6"/>
        <v>0</v>
      </c>
      <c r="S68" s="55">
        <f t="shared" si="12"/>
        <v>0</v>
      </c>
      <c r="T68" s="56">
        <f t="shared" si="13"/>
        <v>0.02</v>
      </c>
      <c r="U68" s="74"/>
      <c r="V68" s="39"/>
      <c r="W68" s="39"/>
      <c r="X68" s="39"/>
      <c r="Y68" s="39"/>
      <c r="Z68" s="39"/>
      <c r="AA68" s="39"/>
    </row>
    <row r="69" spans="1:27" ht="24.95" customHeight="1" x14ac:dyDescent="0.25">
      <c r="A69" s="178"/>
      <c r="B69" s="179"/>
      <c r="C69" s="180"/>
      <c r="D69" s="59"/>
      <c r="E69" s="181">
        <f t="shared" si="14"/>
        <v>0</v>
      </c>
      <c r="F69" s="55">
        <f t="shared" si="4"/>
        <v>0</v>
      </c>
      <c r="G69" s="55">
        <f t="shared" si="7"/>
        <v>0</v>
      </c>
      <c r="H69" s="56">
        <f t="shared" si="8"/>
        <v>0.02</v>
      </c>
      <c r="I69" s="180"/>
      <c r="J69" s="59"/>
      <c r="K69" s="181">
        <f t="shared" si="9"/>
        <v>0</v>
      </c>
      <c r="L69" s="55">
        <f t="shared" si="5"/>
        <v>0</v>
      </c>
      <c r="M69" s="55">
        <f t="shared" si="10"/>
        <v>0</v>
      </c>
      <c r="N69" s="56">
        <f t="shared" si="11"/>
        <v>0.02</v>
      </c>
      <c r="O69" s="180"/>
      <c r="P69" s="59"/>
      <c r="Q69" s="181">
        <f t="shared" si="15"/>
        <v>0</v>
      </c>
      <c r="R69" s="55">
        <f t="shared" si="6"/>
        <v>0</v>
      </c>
      <c r="S69" s="55">
        <f t="shared" si="12"/>
        <v>0</v>
      </c>
      <c r="T69" s="56">
        <f t="shared" si="13"/>
        <v>0.02</v>
      </c>
      <c r="U69" s="74"/>
      <c r="V69" s="39"/>
      <c r="W69" s="39"/>
      <c r="X69" s="39"/>
      <c r="Y69" s="39"/>
      <c r="Z69" s="39"/>
      <c r="AA69" s="39"/>
    </row>
    <row r="70" spans="1:27" ht="24.95" customHeight="1" x14ac:dyDescent="0.25">
      <c r="A70" s="178"/>
      <c r="B70" s="179"/>
      <c r="C70" s="180"/>
      <c r="D70" s="59"/>
      <c r="E70" s="181">
        <f t="shared" si="14"/>
        <v>0</v>
      </c>
      <c r="F70" s="55">
        <f t="shared" si="4"/>
        <v>0</v>
      </c>
      <c r="G70" s="55">
        <f t="shared" si="7"/>
        <v>0</v>
      </c>
      <c r="H70" s="56">
        <f t="shared" si="8"/>
        <v>0.02</v>
      </c>
      <c r="I70" s="180"/>
      <c r="J70" s="59"/>
      <c r="K70" s="181">
        <f t="shared" si="9"/>
        <v>0</v>
      </c>
      <c r="L70" s="55">
        <f t="shared" si="5"/>
        <v>0</v>
      </c>
      <c r="M70" s="55">
        <f t="shared" si="10"/>
        <v>0</v>
      </c>
      <c r="N70" s="56">
        <f t="shared" si="11"/>
        <v>0.02</v>
      </c>
      <c r="O70" s="180"/>
      <c r="P70" s="59"/>
      <c r="Q70" s="181">
        <f t="shared" si="15"/>
        <v>0</v>
      </c>
      <c r="R70" s="55">
        <f t="shared" si="6"/>
        <v>0</v>
      </c>
      <c r="S70" s="55">
        <f t="shared" si="12"/>
        <v>0</v>
      </c>
      <c r="T70" s="56">
        <f t="shared" si="13"/>
        <v>0.02</v>
      </c>
      <c r="U70" s="74"/>
      <c r="V70" s="39"/>
      <c r="W70" s="39"/>
      <c r="X70" s="39"/>
      <c r="Y70" s="39"/>
      <c r="Z70" s="39"/>
      <c r="AA70" s="39"/>
    </row>
    <row r="71" spans="1:27" ht="24.95" customHeight="1" x14ac:dyDescent="0.25">
      <c r="A71" s="178"/>
      <c r="B71" s="179"/>
      <c r="C71" s="180"/>
      <c r="D71" s="59"/>
      <c r="E71" s="181">
        <f t="shared" si="14"/>
        <v>0</v>
      </c>
      <c r="F71" s="55">
        <f t="shared" si="4"/>
        <v>0</v>
      </c>
      <c r="G71" s="55">
        <f t="shared" si="7"/>
        <v>0</v>
      </c>
      <c r="H71" s="56">
        <f t="shared" si="8"/>
        <v>0.02</v>
      </c>
      <c r="I71" s="180"/>
      <c r="J71" s="59"/>
      <c r="K71" s="181">
        <f t="shared" si="9"/>
        <v>0</v>
      </c>
      <c r="L71" s="55">
        <f t="shared" si="5"/>
        <v>0</v>
      </c>
      <c r="M71" s="55">
        <f t="shared" si="10"/>
        <v>0</v>
      </c>
      <c r="N71" s="56">
        <f t="shared" si="11"/>
        <v>0.02</v>
      </c>
      <c r="O71" s="180"/>
      <c r="P71" s="59"/>
      <c r="Q71" s="181">
        <f t="shared" si="15"/>
        <v>0</v>
      </c>
      <c r="R71" s="55">
        <f t="shared" si="6"/>
        <v>0</v>
      </c>
      <c r="S71" s="55">
        <f t="shared" si="12"/>
        <v>0</v>
      </c>
      <c r="T71" s="56">
        <f t="shared" si="13"/>
        <v>0.02</v>
      </c>
      <c r="U71" s="74"/>
      <c r="V71" s="39"/>
      <c r="W71" s="39"/>
      <c r="X71" s="39"/>
      <c r="Y71" s="39"/>
      <c r="Z71" s="39"/>
      <c r="AA71" s="39"/>
    </row>
    <row r="72" spans="1:27" ht="24.95" customHeight="1" x14ac:dyDescent="0.25">
      <c r="A72" s="178"/>
      <c r="B72" s="179"/>
      <c r="C72" s="180"/>
      <c r="D72" s="59"/>
      <c r="E72" s="181">
        <f t="shared" si="14"/>
        <v>0</v>
      </c>
      <c r="F72" s="55">
        <f t="shared" si="4"/>
        <v>0</v>
      </c>
      <c r="G72" s="55">
        <f t="shared" si="7"/>
        <v>0</v>
      </c>
      <c r="H72" s="56">
        <f t="shared" si="8"/>
        <v>0.02</v>
      </c>
      <c r="I72" s="180"/>
      <c r="J72" s="59"/>
      <c r="K72" s="181">
        <f t="shared" si="9"/>
        <v>0</v>
      </c>
      <c r="L72" s="55">
        <f t="shared" si="5"/>
        <v>0</v>
      </c>
      <c r="M72" s="55">
        <f t="shared" si="10"/>
        <v>0</v>
      </c>
      <c r="N72" s="56">
        <f t="shared" si="11"/>
        <v>0.02</v>
      </c>
      <c r="O72" s="180"/>
      <c r="P72" s="59"/>
      <c r="Q72" s="181">
        <f t="shared" si="15"/>
        <v>0</v>
      </c>
      <c r="R72" s="55">
        <f t="shared" si="6"/>
        <v>0</v>
      </c>
      <c r="S72" s="55">
        <f t="shared" si="12"/>
        <v>0</v>
      </c>
      <c r="T72" s="56">
        <f t="shared" si="13"/>
        <v>0.02</v>
      </c>
      <c r="U72" s="74"/>
      <c r="V72" s="39"/>
      <c r="W72" s="39"/>
      <c r="X72" s="39"/>
      <c r="Y72" s="39"/>
      <c r="Z72" s="39"/>
      <c r="AA72" s="39"/>
    </row>
    <row r="73" spans="1:27" ht="24.95" customHeight="1" thickBot="1" x14ac:dyDescent="0.3">
      <c r="A73" s="52" t="s">
        <v>22</v>
      </c>
      <c r="B73" s="131"/>
      <c r="C73" s="48">
        <f>SUM(C63:C72)</f>
        <v>0</v>
      </c>
      <c r="D73" s="80">
        <f>SUM(D63:D72)</f>
        <v>0</v>
      </c>
      <c r="E73" s="80">
        <f>SUM(E63:E72)</f>
        <v>0</v>
      </c>
      <c r="F73" s="49">
        <f>SUM(F63:F72)</f>
        <v>0</v>
      </c>
      <c r="G73" s="49">
        <f>SUM(G63:G72)</f>
        <v>0</v>
      </c>
      <c r="H73" s="166">
        <f>+IF(E73=0,0,(H63*E63+H64*E64+H65*E65+H66*E66+H67*E67+H68*E68+H69*E69+H70*E70+H71*E71+H72*E72)/E73)</f>
        <v>0</v>
      </c>
      <c r="I73" s="48"/>
      <c r="J73" s="80">
        <f>SUM(J63:J72)</f>
        <v>0</v>
      </c>
      <c r="K73" s="80">
        <f>SUM(K63:K72)</f>
        <v>0</v>
      </c>
      <c r="L73" s="49">
        <f>SUM(L63:L72)</f>
        <v>0</v>
      </c>
      <c r="M73" s="49">
        <f>SUM(M63:M72)</f>
        <v>0</v>
      </c>
      <c r="N73" s="166">
        <f>+IF(K73=0,0,(N63*K63+N64*K64+N65*K65+N66*K66+N67*K67+N68*K68+N69*K69+N70*K70+N71*K71+N72*K72)/K73)</f>
        <v>0</v>
      </c>
      <c r="O73" s="48"/>
      <c r="P73" s="80">
        <f>SUM(P63:P72)</f>
        <v>0</v>
      </c>
      <c r="Q73" s="80">
        <f>SUM(Q63:Q72)</f>
        <v>0</v>
      </c>
      <c r="R73" s="49">
        <f>SUM(R63:R72)</f>
        <v>0</v>
      </c>
      <c r="S73" s="49">
        <f>SUM(S63:S72)</f>
        <v>0</v>
      </c>
      <c r="T73" s="166">
        <f>+IF(Q73=0,0,(T63*Q63+T64*Q64+T65*Q65+T66*Q66+T67*Q67+T68*Q68+T69*Q69+T70*Q70+T71*Q71+T72*Q72)/Q73)</f>
        <v>0</v>
      </c>
      <c r="U73" s="74"/>
      <c r="V73" s="39"/>
      <c r="W73" s="39"/>
      <c r="X73" s="39"/>
      <c r="Y73" s="39"/>
      <c r="Z73" s="39"/>
      <c r="AA73" s="39"/>
    </row>
    <row r="74" spans="1:27" ht="42.75" customHeight="1" thickTop="1" thickBot="1" x14ac:dyDescent="0.3">
      <c r="A74" s="308" t="s">
        <v>145</v>
      </c>
      <c r="B74" s="308"/>
      <c r="C74" s="308"/>
      <c r="D74" s="308"/>
      <c r="E74" s="308"/>
      <c r="F74" s="308"/>
      <c r="G74" s="308"/>
      <c r="H74" s="308"/>
      <c r="I74" s="84"/>
      <c r="J74" s="84"/>
      <c r="K74" s="84"/>
      <c r="L74" s="84"/>
      <c r="M74" s="84"/>
      <c r="N74" s="84"/>
      <c r="O74" s="84"/>
      <c r="P74" s="84"/>
      <c r="Q74" s="84"/>
      <c r="R74" s="84"/>
      <c r="S74" s="39"/>
      <c r="T74" s="39"/>
      <c r="U74" s="39"/>
      <c r="V74" s="39"/>
      <c r="W74" s="39"/>
      <c r="X74" s="39"/>
      <c r="Y74" s="39"/>
      <c r="Z74" s="39"/>
      <c r="AA74" s="39"/>
    </row>
    <row r="75" spans="1:27" ht="39.950000000000003" customHeight="1" thickTop="1" x14ac:dyDescent="0.25">
      <c r="A75" s="309" t="s">
        <v>144</v>
      </c>
      <c r="B75" s="310"/>
      <c r="C75" s="310"/>
      <c r="D75" s="311"/>
      <c r="E75" s="39"/>
      <c r="F75" s="39"/>
      <c r="G75" s="39"/>
      <c r="H75" s="39"/>
      <c r="I75" s="39"/>
      <c r="J75" s="39"/>
      <c r="K75" s="39"/>
      <c r="L75" s="39"/>
      <c r="M75" s="39"/>
      <c r="N75" s="39"/>
      <c r="O75" s="39"/>
      <c r="P75" s="39"/>
      <c r="Q75" s="39"/>
      <c r="R75" s="39"/>
      <c r="S75" s="39"/>
      <c r="T75" s="39"/>
      <c r="U75" s="39"/>
      <c r="V75" s="39"/>
      <c r="W75" s="39"/>
      <c r="X75" s="39"/>
      <c r="Y75" s="39"/>
      <c r="Z75" s="39"/>
      <c r="AA75" s="39"/>
    </row>
    <row r="76" spans="1:27" ht="60" customHeight="1" x14ac:dyDescent="0.25">
      <c r="A76" s="53" t="s">
        <v>23</v>
      </c>
      <c r="B76" s="129"/>
      <c r="C76" s="34" t="s">
        <v>201</v>
      </c>
      <c r="D76" s="54" t="s">
        <v>24</v>
      </c>
      <c r="E76" s="39"/>
      <c r="F76" s="39"/>
      <c r="G76" s="39"/>
      <c r="H76" s="39"/>
      <c r="I76" s="39"/>
      <c r="J76" s="39"/>
      <c r="K76" s="39"/>
      <c r="L76" s="39"/>
      <c r="M76" s="39"/>
      <c r="N76" s="39"/>
      <c r="O76" s="39"/>
      <c r="P76" s="39"/>
      <c r="Q76" s="39"/>
      <c r="R76" s="39"/>
      <c r="S76" s="39"/>
      <c r="T76" s="39"/>
      <c r="U76" s="39"/>
      <c r="V76" s="39"/>
      <c r="W76" s="39"/>
      <c r="X76" s="39"/>
      <c r="Y76" s="39"/>
      <c r="Z76" s="39"/>
      <c r="AA76" s="39"/>
    </row>
    <row r="77" spans="1:27" ht="24.95" customHeight="1" x14ac:dyDescent="0.25">
      <c r="A77" s="58"/>
      <c r="B77" s="174"/>
      <c r="C77" s="59"/>
      <c r="D77" s="175" t="str">
        <f>+IF(A77&lt;&gt;0,C77*12,"")</f>
        <v/>
      </c>
      <c r="E77" s="39"/>
      <c r="F77" s="39"/>
      <c r="G77" s="57"/>
      <c r="H77" s="39"/>
      <c r="I77" s="39"/>
      <c r="J77" s="39"/>
      <c r="K77" s="39"/>
      <c r="L77" s="39"/>
      <c r="M77" s="39"/>
      <c r="N77" s="39"/>
      <c r="O77" s="39"/>
      <c r="P77" s="39"/>
      <c r="Q77" s="39"/>
      <c r="R77" s="39"/>
      <c r="S77" s="39"/>
      <c r="T77" s="39"/>
      <c r="U77" s="39"/>
      <c r="V77" s="39"/>
      <c r="W77" s="39"/>
      <c r="X77" s="39"/>
      <c r="Y77" s="39"/>
      <c r="Z77" s="39"/>
      <c r="AA77" s="39"/>
    </row>
    <row r="78" spans="1:27" ht="24.95" customHeight="1" x14ac:dyDescent="0.25">
      <c r="A78" s="58"/>
      <c r="B78" s="174"/>
      <c r="C78" s="59"/>
      <c r="D78" s="175" t="str">
        <f t="shared" ref="D78:D80" si="16">+IF(A78&lt;&gt;0,C78*12,"")</f>
        <v/>
      </c>
      <c r="E78" s="39"/>
      <c r="F78" s="39"/>
      <c r="G78" s="39"/>
      <c r="H78" s="39"/>
      <c r="I78" s="39"/>
      <c r="J78" s="39"/>
      <c r="K78" s="39"/>
      <c r="L78" s="39"/>
      <c r="M78" s="39"/>
      <c r="N78" s="39"/>
      <c r="O78" s="39"/>
      <c r="P78" s="39"/>
      <c r="Q78" s="39"/>
      <c r="R78" s="39"/>
      <c r="S78" s="39"/>
      <c r="T78" s="39"/>
      <c r="U78" s="39"/>
      <c r="V78" s="39"/>
      <c r="W78" s="39"/>
      <c r="X78" s="39"/>
      <c r="Y78" s="39"/>
      <c r="Z78" s="39"/>
      <c r="AA78" s="39"/>
    </row>
    <row r="79" spans="1:27" ht="24.95" customHeight="1" x14ac:dyDescent="0.25">
      <c r="A79" s="58"/>
      <c r="B79" s="174"/>
      <c r="C79" s="59"/>
      <c r="D79" s="175" t="str">
        <f t="shared" si="16"/>
        <v/>
      </c>
      <c r="E79" s="39"/>
      <c r="F79" s="57"/>
      <c r="G79" s="39"/>
      <c r="H79" s="39"/>
      <c r="I79" s="39"/>
      <c r="J79" s="39"/>
      <c r="K79" s="39"/>
      <c r="L79" s="39"/>
      <c r="M79" s="39"/>
      <c r="N79" s="39"/>
      <c r="O79" s="39"/>
      <c r="P79" s="39"/>
      <c r="Q79" s="39"/>
      <c r="R79" s="39"/>
      <c r="S79" s="39"/>
      <c r="T79" s="39"/>
      <c r="U79" s="39"/>
      <c r="V79" s="39"/>
      <c r="W79" s="39"/>
      <c r="X79" s="39"/>
      <c r="Y79" s="39"/>
      <c r="Z79" s="39"/>
      <c r="AA79" s="39"/>
    </row>
    <row r="80" spans="1:27" ht="24.95" customHeight="1" thickBot="1" x14ac:dyDescent="0.3">
      <c r="A80" s="58"/>
      <c r="B80" s="176"/>
      <c r="C80" s="177"/>
      <c r="D80" s="175" t="str">
        <f t="shared" si="16"/>
        <v/>
      </c>
      <c r="E80" s="39"/>
      <c r="F80" s="39"/>
      <c r="G80" s="39"/>
      <c r="H80" s="39"/>
      <c r="I80" s="39"/>
      <c r="J80" s="39"/>
      <c r="K80" s="39"/>
      <c r="L80" s="39"/>
      <c r="M80" s="39"/>
      <c r="N80" s="39"/>
      <c r="O80" s="39"/>
      <c r="P80" s="39"/>
      <c r="Q80" s="39"/>
      <c r="R80" s="39"/>
      <c r="S80" s="39"/>
      <c r="T80" s="39"/>
      <c r="U80" s="39"/>
      <c r="V80" s="39"/>
      <c r="W80" s="39"/>
      <c r="X80" s="39"/>
      <c r="Y80" s="39"/>
      <c r="Z80" s="39"/>
      <c r="AA80" s="39"/>
    </row>
    <row r="81" spans="1:27" ht="24.95" customHeight="1" thickTop="1" thickBot="1" x14ac:dyDescent="0.3">
      <c r="A81" s="128">
        <f>+SUM(A77:A80)</f>
        <v>0</v>
      </c>
      <c r="B81" s="132"/>
      <c r="C81" s="39"/>
      <c r="D81" s="128">
        <f>+SUM(D77:D80)</f>
        <v>0</v>
      </c>
      <c r="E81" s="39"/>
      <c r="F81" s="39"/>
      <c r="G81" s="39"/>
      <c r="H81" s="39"/>
      <c r="I81" s="39"/>
      <c r="J81" s="39"/>
      <c r="K81" s="39"/>
      <c r="L81" s="39"/>
      <c r="M81" s="39"/>
      <c r="N81" s="39"/>
      <c r="O81" s="39"/>
      <c r="P81" s="39"/>
      <c r="Q81" s="39"/>
      <c r="R81" s="39"/>
      <c r="S81" s="39"/>
      <c r="T81" s="39"/>
      <c r="U81" s="39"/>
      <c r="V81" s="39"/>
      <c r="W81" s="39"/>
      <c r="X81" s="39"/>
      <c r="Y81" s="39"/>
      <c r="Z81" s="39"/>
      <c r="AA81" s="39"/>
    </row>
    <row r="82" spans="1:27" ht="60.75" customHeight="1" thickTop="1" thickBot="1" x14ac:dyDescent="0.3">
      <c r="A82" s="312" t="s">
        <v>146</v>
      </c>
      <c r="B82" s="312"/>
      <c r="C82" s="312"/>
      <c r="D82" s="312"/>
      <c r="E82" s="312"/>
      <c r="F82" s="312"/>
      <c r="G82" s="312"/>
      <c r="H82" s="312"/>
      <c r="I82" s="39"/>
      <c r="J82" s="39"/>
      <c r="K82" s="39"/>
      <c r="L82" s="39"/>
      <c r="M82" s="39"/>
      <c r="N82" s="39"/>
      <c r="O82" s="39"/>
      <c r="P82" s="39"/>
      <c r="Q82" s="39"/>
      <c r="R82" s="39"/>
      <c r="S82" s="39"/>
      <c r="T82" s="39"/>
      <c r="U82" s="39"/>
      <c r="V82" s="39"/>
      <c r="W82" s="39"/>
      <c r="X82" s="39"/>
      <c r="Y82" s="39"/>
      <c r="Z82" s="39"/>
      <c r="AA82" s="39"/>
    </row>
    <row r="83" spans="1:27" ht="24.95" customHeight="1" thickTop="1" thickBot="1" x14ac:dyDescent="0.3">
      <c r="A83" s="39"/>
      <c r="B83" s="39"/>
      <c r="C83" s="309">
        <f>+C61</f>
        <v>2016</v>
      </c>
      <c r="D83" s="310"/>
      <c r="E83" s="310"/>
      <c r="F83" s="310"/>
      <c r="G83" s="310"/>
      <c r="H83" s="310"/>
      <c r="I83" s="310"/>
      <c r="J83" s="311"/>
      <c r="K83" s="309">
        <f>+I61</f>
        <v>2017</v>
      </c>
      <c r="L83" s="310"/>
      <c r="M83" s="310"/>
      <c r="N83" s="310"/>
      <c r="O83" s="310"/>
      <c r="P83" s="310"/>
      <c r="Q83" s="310"/>
      <c r="R83" s="311"/>
      <c r="S83" s="313">
        <f>+O61</f>
        <v>2018</v>
      </c>
      <c r="T83" s="314"/>
      <c r="U83" s="314"/>
      <c r="V83" s="314"/>
      <c r="W83" s="314"/>
      <c r="X83" s="314"/>
      <c r="Y83" s="314"/>
      <c r="Z83" s="315"/>
      <c r="AA83"/>
    </row>
    <row r="84" spans="1:27" s="1" customFormat="1" ht="75" customHeight="1" thickTop="1" x14ac:dyDescent="0.25">
      <c r="A84" s="62" t="s">
        <v>1</v>
      </c>
      <c r="B84" s="147" t="s">
        <v>25</v>
      </c>
      <c r="C84" s="152" t="s">
        <v>205</v>
      </c>
      <c r="D84" s="34" t="s">
        <v>184</v>
      </c>
      <c r="E84" s="34" t="s">
        <v>207</v>
      </c>
      <c r="F84" s="34" t="s">
        <v>208</v>
      </c>
      <c r="G84" s="34" t="s">
        <v>206</v>
      </c>
      <c r="H84" s="34" t="s">
        <v>202</v>
      </c>
      <c r="I84" s="34" t="s">
        <v>203</v>
      </c>
      <c r="J84" s="54" t="s">
        <v>204</v>
      </c>
      <c r="K84" s="53" t="s">
        <v>116</v>
      </c>
      <c r="L84" s="34" t="s">
        <v>184</v>
      </c>
      <c r="M84" s="34" t="s">
        <v>207</v>
      </c>
      <c r="N84" s="34" t="s">
        <v>208</v>
      </c>
      <c r="O84" s="34" t="s">
        <v>206</v>
      </c>
      <c r="P84" s="34" t="s">
        <v>202</v>
      </c>
      <c r="Q84" s="34" t="s">
        <v>203</v>
      </c>
      <c r="R84" s="54" t="s">
        <v>204</v>
      </c>
      <c r="S84" s="53" t="s">
        <v>116</v>
      </c>
      <c r="T84" s="34" t="s">
        <v>184</v>
      </c>
      <c r="U84" s="34" t="s">
        <v>207</v>
      </c>
      <c r="V84" s="34" t="s">
        <v>208</v>
      </c>
      <c r="W84" s="34" t="s">
        <v>206</v>
      </c>
      <c r="X84" s="34" t="s">
        <v>202</v>
      </c>
      <c r="Y84" s="34" t="s">
        <v>203</v>
      </c>
      <c r="Z84" s="54" t="s">
        <v>204</v>
      </c>
    </row>
    <row r="85" spans="1:27" ht="24.95" customHeight="1" x14ac:dyDescent="0.25">
      <c r="A85" s="63" t="s">
        <v>3</v>
      </c>
      <c r="B85" s="148">
        <f t="shared" ref="B85:B96" si="17">+C85+G85</f>
        <v>0</v>
      </c>
      <c r="C85" s="153"/>
      <c r="D85" s="59"/>
      <c r="E85" s="59"/>
      <c r="F85" s="59"/>
      <c r="G85" s="59"/>
      <c r="H85" s="59"/>
      <c r="I85" s="59"/>
      <c r="J85" s="60"/>
      <c r="K85" s="61"/>
      <c r="L85" s="190">
        <f>+D96*(1+K85)</f>
        <v>0</v>
      </c>
      <c r="M85" s="190">
        <f t="shared" ref="M85:M96" si="18">+E85*(1+K85)</f>
        <v>0</v>
      </c>
      <c r="N85" s="190">
        <f t="shared" ref="N85:N96" si="19">+F85*(1+K85)</f>
        <v>0</v>
      </c>
      <c r="O85" s="190">
        <f t="shared" ref="O85:O96" si="20">+C85*(1+K85)</f>
        <v>0</v>
      </c>
      <c r="P85" s="190">
        <f t="shared" ref="P85:P96" si="21">+H85*(1+K85)</f>
        <v>0</v>
      </c>
      <c r="Q85" s="190">
        <f t="shared" ref="Q85:Q96" si="22">+I85*(1+K85)</f>
        <v>0</v>
      </c>
      <c r="R85" s="191">
        <f t="shared" ref="R85:R96" si="23">+J85*(1+K85)</f>
        <v>0</v>
      </c>
      <c r="S85" s="61">
        <v>0.03</v>
      </c>
      <c r="T85" s="190">
        <f>+L85*(1+S85)</f>
        <v>0</v>
      </c>
      <c r="U85" s="190">
        <f t="shared" ref="U85:U96" si="24">+M85*(1+S85)</f>
        <v>0</v>
      </c>
      <c r="V85" s="190">
        <f t="shared" ref="V85:V96" si="25">+N85*(1+S85)</f>
        <v>0</v>
      </c>
      <c r="W85" s="190">
        <f t="shared" ref="W85:W96" si="26">+O85*(1+S85)</f>
        <v>0</v>
      </c>
      <c r="X85" s="190">
        <f t="shared" ref="X85:X96" si="27">+P85*(1+S85)</f>
        <v>0</v>
      </c>
      <c r="Y85" s="190">
        <f t="shared" ref="Y85:Y96" si="28">+Q85*(1+S85)</f>
        <v>0</v>
      </c>
      <c r="Z85" s="191">
        <f t="shared" ref="Z85:Z96" si="29">+R85*(1+S85)</f>
        <v>0</v>
      </c>
    </row>
    <row r="86" spans="1:27" ht="24.95" customHeight="1" x14ac:dyDescent="0.25">
      <c r="A86" s="63" t="s">
        <v>4</v>
      </c>
      <c r="B86" s="148">
        <f t="shared" si="17"/>
        <v>0</v>
      </c>
      <c r="C86" s="153"/>
      <c r="D86" s="59"/>
      <c r="E86" s="59"/>
      <c r="F86" s="59"/>
      <c r="G86" s="59"/>
      <c r="H86" s="59"/>
      <c r="I86" s="59"/>
      <c r="J86" s="60"/>
      <c r="K86" s="145">
        <f t="shared" ref="K86:K96" si="30">+K85</f>
        <v>0</v>
      </c>
      <c r="L86" s="190">
        <f t="shared" ref="L86:L96" si="31">+L85</f>
        <v>0</v>
      </c>
      <c r="M86" s="190">
        <f t="shared" si="18"/>
        <v>0</v>
      </c>
      <c r="N86" s="190">
        <f t="shared" si="19"/>
        <v>0</v>
      </c>
      <c r="O86" s="190">
        <f t="shared" si="20"/>
        <v>0</v>
      </c>
      <c r="P86" s="190">
        <f t="shared" si="21"/>
        <v>0</v>
      </c>
      <c r="Q86" s="190">
        <f t="shared" si="22"/>
        <v>0</v>
      </c>
      <c r="R86" s="191">
        <f t="shared" si="23"/>
        <v>0</v>
      </c>
      <c r="S86" s="145">
        <f t="shared" ref="S86:S96" si="32">+S85</f>
        <v>0.03</v>
      </c>
      <c r="T86" s="190">
        <f t="shared" ref="T86:T96" si="33">+T85</f>
        <v>0</v>
      </c>
      <c r="U86" s="190">
        <f t="shared" si="24"/>
        <v>0</v>
      </c>
      <c r="V86" s="190">
        <f t="shared" si="25"/>
        <v>0</v>
      </c>
      <c r="W86" s="190">
        <f t="shared" si="26"/>
        <v>0</v>
      </c>
      <c r="X86" s="190">
        <f t="shared" si="27"/>
        <v>0</v>
      </c>
      <c r="Y86" s="190">
        <f t="shared" si="28"/>
        <v>0</v>
      </c>
      <c r="Z86" s="191">
        <f t="shared" si="29"/>
        <v>0</v>
      </c>
    </row>
    <row r="87" spans="1:27" ht="24.95" customHeight="1" x14ac:dyDescent="0.25">
      <c r="A87" s="63" t="s">
        <v>5</v>
      </c>
      <c r="B87" s="148">
        <f t="shared" si="17"/>
        <v>0</v>
      </c>
      <c r="C87" s="153"/>
      <c r="D87" s="59"/>
      <c r="E87" s="59"/>
      <c r="F87" s="59"/>
      <c r="G87" s="59"/>
      <c r="H87" s="59"/>
      <c r="I87" s="59"/>
      <c r="J87" s="60"/>
      <c r="K87" s="146">
        <f t="shared" si="30"/>
        <v>0</v>
      </c>
      <c r="L87" s="190">
        <f t="shared" si="31"/>
        <v>0</v>
      </c>
      <c r="M87" s="190">
        <f t="shared" si="18"/>
        <v>0</v>
      </c>
      <c r="N87" s="190">
        <f t="shared" si="19"/>
        <v>0</v>
      </c>
      <c r="O87" s="190">
        <f t="shared" si="20"/>
        <v>0</v>
      </c>
      <c r="P87" s="190">
        <f t="shared" si="21"/>
        <v>0</v>
      </c>
      <c r="Q87" s="190">
        <f t="shared" si="22"/>
        <v>0</v>
      </c>
      <c r="R87" s="191">
        <f t="shared" si="23"/>
        <v>0</v>
      </c>
      <c r="S87" s="146">
        <f t="shared" si="32"/>
        <v>0.03</v>
      </c>
      <c r="T87" s="190">
        <f t="shared" si="33"/>
        <v>0</v>
      </c>
      <c r="U87" s="190">
        <f t="shared" si="24"/>
        <v>0</v>
      </c>
      <c r="V87" s="190">
        <f t="shared" si="25"/>
        <v>0</v>
      </c>
      <c r="W87" s="190">
        <f t="shared" si="26"/>
        <v>0</v>
      </c>
      <c r="X87" s="190">
        <f t="shared" si="27"/>
        <v>0</v>
      </c>
      <c r="Y87" s="190">
        <f t="shared" si="28"/>
        <v>0</v>
      </c>
      <c r="Z87" s="191">
        <f t="shared" si="29"/>
        <v>0</v>
      </c>
    </row>
    <row r="88" spans="1:27" ht="24.95" customHeight="1" x14ac:dyDescent="0.25">
      <c r="A88" s="63" t="s">
        <v>6</v>
      </c>
      <c r="B88" s="148">
        <f t="shared" si="17"/>
        <v>0</v>
      </c>
      <c r="C88" s="153"/>
      <c r="D88" s="59"/>
      <c r="E88" s="59"/>
      <c r="F88" s="59"/>
      <c r="G88" s="59"/>
      <c r="H88" s="59"/>
      <c r="I88" s="59"/>
      <c r="J88" s="60"/>
      <c r="K88" s="146">
        <f t="shared" si="30"/>
        <v>0</v>
      </c>
      <c r="L88" s="190">
        <f t="shared" si="31"/>
        <v>0</v>
      </c>
      <c r="M88" s="190">
        <f t="shared" si="18"/>
        <v>0</v>
      </c>
      <c r="N88" s="190">
        <f t="shared" si="19"/>
        <v>0</v>
      </c>
      <c r="O88" s="190">
        <f t="shared" si="20"/>
        <v>0</v>
      </c>
      <c r="P88" s="190">
        <f t="shared" si="21"/>
        <v>0</v>
      </c>
      <c r="Q88" s="190">
        <f t="shared" si="22"/>
        <v>0</v>
      </c>
      <c r="R88" s="191">
        <f t="shared" si="23"/>
        <v>0</v>
      </c>
      <c r="S88" s="146">
        <f t="shared" si="32"/>
        <v>0.03</v>
      </c>
      <c r="T88" s="190">
        <f t="shared" si="33"/>
        <v>0</v>
      </c>
      <c r="U88" s="190">
        <f t="shared" si="24"/>
        <v>0</v>
      </c>
      <c r="V88" s="190">
        <f t="shared" si="25"/>
        <v>0</v>
      </c>
      <c r="W88" s="190">
        <f t="shared" si="26"/>
        <v>0</v>
      </c>
      <c r="X88" s="190">
        <f t="shared" si="27"/>
        <v>0</v>
      </c>
      <c r="Y88" s="190">
        <f t="shared" si="28"/>
        <v>0</v>
      </c>
      <c r="Z88" s="191">
        <f t="shared" si="29"/>
        <v>0</v>
      </c>
    </row>
    <row r="89" spans="1:27" ht="24.95" customHeight="1" x14ac:dyDescent="0.25">
      <c r="A89" s="63" t="s">
        <v>7</v>
      </c>
      <c r="B89" s="148">
        <f t="shared" si="17"/>
        <v>0</v>
      </c>
      <c r="C89" s="153"/>
      <c r="D89" s="59"/>
      <c r="E89" s="59"/>
      <c r="F89" s="59"/>
      <c r="G89" s="59"/>
      <c r="H89" s="59"/>
      <c r="I89" s="59"/>
      <c r="J89" s="60"/>
      <c r="K89" s="146">
        <f t="shared" si="30"/>
        <v>0</v>
      </c>
      <c r="L89" s="190">
        <f t="shared" si="31"/>
        <v>0</v>
      </c>
      <c r="M89" s="190">
        <f t="shared" si="18"/>
        <v>0</v>
      </c>
      <c r="N89" s="190">
        <f t="shared" si="19"/>
        <v>0</v>
      </c>
      <c r="O89" s="190">
        <f t="shared" si="20"/>
        <v>0</v>
      </c>
      <c r="P89" s="190">
        <f t="shared" si="21"/>
        <v>0</v>
      </c>
      <c r="Q89" s="190">
        <f t="shared" si="22"/>
        <v>0</v>
      </c>
      <c r="R89" s="191">
        <f t="shared" si="23"/>
        <v>0</v>
      </c>
      <c r="S89" s="146">
        <f t="shared" si="32"/>
        <v>0.03</v>
      </c>
      <c r="T89" s="190">
        <f t="shared" si="33"/>
        <v>0</v>
      </c>
      <c r="U89" s="190">
        <f t="shared" si="24"/>
        <v>0</v>
      </c>
      <c r="V89" s="190">
        <f t="shared" si="25"/>
        <v>0</v>
      </c>
      <c r="W89" s="190">
        <f t="shared" si="26"/>
        <v>0</v>
      </c>
      <c r="X89" s="190">
        <f t="shared" si="27"/>
        <v>0</v>
      </c>
      <c r="Y89" s="190">
        <f t="shared" si="28"/>
        <v>0</v>
      </c>
      <c r="Z89" s="191">
        <f t="shared" si="29"/>
        <v>0</v>
      </c>
    </row>
    <row r="90" spans="1:27" ht="24.95" customHeight="1" x14ac:dyDescent="0.25">
      <c r="A90" s="63" t="s">
        <v>8</v>
      </c>
      <c r="B90" s="148">
        <f t="shared" si="17"/>
        <v>0</v>
      </c>
      <c r="C90" s="153"/>
      <c r="D90" s="59"/>
      <c r="E90" s="59"/>
      <c r="F90" s="59"/>
      <c r="G90" s="59"/>
      <c r="H90" s="59"/>
      <c r="I90" s="59"/>
      <c r="J90" s="60"/>
      <c r="K90" s="146">
        <f t="shared" si="30"/>
        <v>0</v>
      </c>
      <c r="L90" s="190">
        <f t="shared" si="31"/>
        <v>0</v>
      </c>
      <c r="M90" s="190">
        <f t="shared" si="18"/>
        <v>0</v>
      </c>
      <c r="N90" s="190">
        <f t="shared" si="19"/>
        <v>0</v>
      </c>
      <c r="O90" s="190">
        <f t="shared" si="20"/>
        <v>0</v>
      </c>
      <c r="P90" s="190">
        <f t="shared" si="21"/>
        <v>0</v>
      </c>
      <c r="Q90" s="190">
        <f t="shared" si="22"/>
        <v>0</v>
      </c>
      <c r="R90" s="191">
        <f t="shared" si="23"/>
        <v>0</v>
      </c>
      <c r="S90" s="146">
        <f t="shared" si="32"/>
        <v>0.03</v>
      </c>
      <c r="T90" s="190">
        <f t="shared" si="33"/>
        <v>0</v>
      </c>
      <c r="U90" s="190">
        <f t="shared" si="24"/>
        <v>0</v>
      </c>
      <c r="V90" s="190">
        <f t="shared" si="25"/>
        <v>0</v>
      </c>
      <c r="W90" s="190">
        <f t="shared" si="26"/>
        <v>0</v>
      </c>
      <c r="X90" s="190">
        <f t="shared" si="27"/>
        <v>0</v>
      </c>
      <c r="Y90" s="190">
        <f t="shared" si="28"/>
        <v>0</v>
      </c>
      <c r="Z90" s="191">
        <f t="shared" si="29"/>
        <v>0</v>
      </c>
    </row>
    <row r="91" spans="1:27" ht="24.95" customHeight="1" x14ac:dyDescent="0.25">
      <c r="A91" s="63" t="s">
        <v>9</v>
      </c>
      <c r="B91" s="148">
        <f t="shared" si="17"/>
        <v>0</v>
      </c>
      <c r="C91" s="153"/>
      <c r="D91" s="59"/>
      <c r="E91" s="59"/>
      <c r="F91" s="59"/>
      <c r="G91" s="59"/>
      <c r="H91" s="59"/>
      <c r="I91" s="59"/>
      <c r="J91" s="60"/>
      <c r="K91" s="146">
        <f t="shared" si="30"/>
        <v>0</v>
      </c>
      <c r="L91" s="190">
        <f t="shared" si="31"/>
        <v>0</v>
      </c>
      <c r="M91" s="190">
        <f t="shared" si="18"/>
        <v>0</v>
      </c>
      <c r="N91" s="190">
        <f t="shared" si="19"/>
        <v>0</v>
      </c>
      <c r="O91" s="190">
        <f t="shared" si="20"/>
        <v>0</v>
      </c>
      <c r="P91" s="190">
        <f t="shared" si="21"/>
        <v>0</v>
      </c>
      <c r="Q91" s="190">
        <f t="shared" si="22"/>
        <v>0</v>
      </c>
      <c r="R91" s="191">
        <f t="shared" si="23"/>
        <v>0</v>
      </c>
      <c r="S91" s="146">
        <f t="shared" si="32"/>
        <v>0.03</v>
      </c>
      <c r="T91" s="190">
        <f t="shared" si="33"/>
        <v>0</v>
      </c>
      <c r="U91" s="190">
        <f t="shared" si="24"/>
        <v>0</v>
      </c>
      <c r="V91" s="190">
        <f t="shared" si="25"/>
        <v>0</v>
      </c>
      <c r="W91" s="190">
        <f t="shared" si="26"/>
        <v>0</v>
      </c>
      <c r="X91" s="190">
        <f t="shared" si="27"/>
        <v>0</v>
      </c>
      <c r="Y91" s="190">
        <f t="shared" si="28"/>
        <v>0</v>
      </c>
      <c r="Z91" s="191">
        <f t="shared" si="29"/>
        <v>0</v>
      </c>
    </row>
    <row r="92" spans="1:27" ht="24.95" customHeight="1" x14ac:dyDescent="0.25">
      <c r="A92" s="63" t="s">
        <v>10</v>
      </c>
      <c r="B92" s="148">
        <f t="shared" si="17"/>
        <v>0</v>
      </c>
      <c r="C92" s="153"/>
      <c r="D92" s="59"/>
      <c r="E92" s="59"/>
      <c r="F92" s="59"/>
      <c r="G92" s="59"/>
      <c r="H92" s="59"/>
      <c r="I92" s="59"/>
      <c r="J92" s="60"/>
      <c r="K92" s="146">
        <f t="shared" si="30"/>
        <v>0</v>
      </c>
      <c r="L92" s="190">
        <f t="shared" si="31"/>
        <v>0</v>
      </c>
      <c r="M92" s="190">
        <f t="shared" si="18"/>
        <v>0</v>
      </c>
      <c r="N92" s="190">
        <f t="shared" si="19"/>
        <v>0</v>
      </c>
      <c r="O92" s="190">
        <f t="shared" si="20"/>
        <v>0</v>
      </c>
      <c r="P92" s="190">
        <f t="shared" si="21"/>
        <v>0</v>
      </c>
      <c r="Q92" s="190">
        <f t="shared" si="22"/>
        <v>0</v>
      </c>
      <c r="R92" s="191">
        <f t="shared" si="23"/>
        <v>0</v>
      </c>
      <c r="S92" s="146">
        <f t="shared" si="32"/>
        <v>0.03</v>
      </c>
      <c r="T92" s="190">
        <f t="shared" si="33"/>
        <v>0</v>
      </c>
      <c r="U92" s="190">
        <f t="shared" si="24"/>
        <v>0</v>
      </c>
      <c r="V92" s="190">
        <f t="shared" si="25"/>
        <v>0</v>
      </c>
      <c r="W92" s="190">
        <f t="shared" si="26"/>
        <v>0</v>
      </c>
      <c r="X92" s="190">
        <f t="shared" si="27"/>
        <v>0</v>
      </c>
      <c r="Y92" s="190">
        <f t="shared" si="28"/>
        <v>0</v>
      </c>
      <c r="Z92" s="191">
        <f t="shared" si="29"/>
        <v>0</v>
      </c>
    </row>
    <row r="93" spans="1:27" ht="24.95" customHeight="1" x14ac:dyDescent="0.25">
      <c r="A93" s="63" t="s">
        <v>11</v>
      </c>
      <c r="B93" s="148">
        <f t="shared" si="17"/>
        <v>0</v>
      </c>
      <c r="C93" s="153"/>
      <c r="D93" s="59"/>
      <c r="E93" s="59"/>
      <c r="F93" s="59"/>
      <c r="G93" s="59"/>
      <c r="H93" s="59"/>
      <c r="I93" s="59"/>
      <c r="J93" s="60"/>
      <c r="K93" s="146">
        <f t="shared" si="30"/>
        <v>0</v>
      </c>
      <c r="L93" s="190">
        <f t="shared" si="31"/>
        <v>0</v>
      </c>
      <c r="M93" s="190">
        <f t="shared" si="18"/>
        <v>0</v>
      </c>
      <c r="N93" s="190">
        <f t="shared" si="19"/>
        <v>0</v>
      </c>
      <c r="O93" s="190">
        <f t="shared" si="20"/>
        <v>0</v>
      </c>
      <c r="P93" s="190">
        <f t="shared" si="21"/>
        <v>0</v>
      </c>
      <c r="Q93" s="190">
        <f t="shared" si="22"/>
        <v>0</v>
      </c>
      <c r="R93" s="191">
        <f t="shared" si="23"/>
        <v>0</v>
      </c>
      <c r="S93" s="146">
        <f t="shared" si="32"/>
        <v>0.03</v>
      </c>
      <c r="T93" s="190">
        <f t="shared" si="33"/>
        <v>0</v>
      </c>
      <c r="U93" s="190">
        <f t="shared" si="24"/>
        <v>0</v>
      </c>
      <c r="V93" s="190">
        <f t="shared" si="25"/>
        <v>0</v>
      </c>
      <c r="W93" s="190">
        <f t="shared" si="26"/>
        <v>0</v>
      </c>
      <c r="X93" s="190">
        <f t="shared" si="27"/>
        <v>0</v>
      </c>
      <c r="Y93" s="190">
        <f t="shared" si="28"/>
        <v>0</v>
      </c>
      <c r="Z93" s="191">
        <f t="shared" si="29"/>
        <v>0</v>
      </c>
    </row>
    <row r="94" spans="1:27" ht="24.95" customHeight="1" x14ac:dyDescent="0.25">
      <c r="A94" s="63" t="s">
        <v>12</v>
      </c>
      <c r="B94" s="148">
        <f t="shared" si="17"/>
        <v>0</v>
      </c>
      <c r="C94" s="153"/>
      <c r="D94" s="59"/>
      <c r="E94" s="59"/>
      <c r="F94" s="59"/>
      <c r="G94" s="59"/>
      <c r="H94" s="59"/>
      <c r="I94" s="59"/>
      <c r="J94" s="60"/>
      <c r="K94" s="146">
        <f t="shared" si="30"/>
        <v>0</v>
      </c>
      <c r="L94" s="190">
        <f t="shared" si="31"/>
        <v>0</v>
      </c>
      <c r="M94" s="190">
        <f t="shared" si="18"/>
        <v>0</v>
      </c>
      <c r="N94" s="190">
        <f t="shared" si="19"/>
        <v>0</v>
      </c>
      <c r="O94" s="190">
        <f t="shared" si="20"/>
        <v>0</v>
      </c>
      <c r="P94" s="190">
        <f t="shared" si="21"/>
        <v>0</v>
      </c>
      <c r="Q94" s="190">
        <f t="shared" si="22"/>
        <v>0</v>
      </c>
      <c r="R94" s="191">
        <f t="shared" si="23"/>
        <v>0</v>
      </c>
      <c r="S94" s="146">
        <f t="shared" si="32"/>
        <v>0.03</v>
      </c>
      <c r="T94" s="190">
        <f t="shared" si="33"/>
        <v>0</v>
      </c>
      <c r="U94" s="190">
        <f t="shared" si="24"/>
        <v>0</v>
      </c>
      <c r="V94" s="190">
        <f t="shared" si="25"/>
        <v>0</v>
      </c>
      <c r="W94" s="190">
        <f t="shared" si="26"/>
        <v>0</v>
      </c>
      <c r="X94" s="190">
        <f t="shared" si="27"/>
        <v>0</v>
      </c>
      <c r="Y94" s="190">
        <f t="shared" si="28"/>
        <v>0</v>
      </c>
      <c r="Z94" s="191">
        <f t="shared" si="29"/>
        <v>0</v>
      </c>
    </row>
    <row r="95" spans="1:27" ht="24.95" customHeight="1" x14ac:dyDescent="0.25">
      <c r="A95" s="63" t="s">
        <v>13</v>
      </c>
      <c r="B95" s="148">
        <f t="shared" si="17"/>
        <v>0</v>
      </c>
      <c r="C95" s="153"/>
      <c r="D95" s="59"/>
      <c r="E95" s="59"/>
      <c r="F95" s="59"/>
      <c r="G95" s="59"/>
      <c r="H95" s="59"/>
      <c r="I95" s="59"/>
      <c r="J95" s="60"/>
      <c r="K95" s="146">
        <f t="shared" si="30"/>
        <v>0</v>
      </c>
      <c r="L95" s="190">
        <f t="shared" si="31"/>
        <v>0</v>
      </c>
      <c r="M95" s="190">
        <f t="shared" si="18"/>
        <v>0</v>
      </c>
      <c r="N95" s="190">
        <f t="shared" si="19"/>
        <v>0</v>
      </c>
      <c r="O95" s="190">
        <f t="shared" si="20"/>
        <v>0</v>
      </c>
      <c r="P95" s="190">
        <f t="shared" si="21"/>
        <v>0</v>
      </c>
      <c r="Q95" s="190">
        <f t="shared" si="22"/>
        <v>0</v>
      </c>
      <c r="R95" s="191">
        <f t="shared" si="23"/>
        <v>0</v>
      </c>
      <c r="S95" s="146">
        <f t="shared" si="32"/>
        <v>0.03</v>
      </c>
      <c r="T95" s="190">
        <f t="shared" si="33"/>
        <v>0</v>
      </c>
      <c r="U95" s="190">
        <f t="shared" si="24"/>
        <v>0</v>
      </c>
      <c r="V95" s="190">
        <f t="shared" si="25"/>
        <v>0</v>
      </c>
      <c r="W95" s="190">
        <f t="shared" si="26"/>
        <v>0</v>
      </c>
      <c r="X95" s="190">
        <f t="shared" si="27"/>
        <v>0</v>
      </c>
      <c r="Y95" s="190">
        <f t="shared" si="28"/>
        <v>0</v>
      </c>
      <c r="Z95" s="191">
        <f t="shared" si="29"/>
        <v>0</v>
      </c>
    </row>
    <row r="96" spans="1:27" ht="24.95" customHeight="1" x14ac:dyDescent="0.25">
      <c r="A96" s="138" t="s">
        <v>14</v>
      </c>
      <c r="B96" s="149">
        <f t="shared" si="17"/>
        <v>0</v>
      </c>
      <c r="C96" s="154"/>
      <c r="D96" s="139"/>
      <c r="E96" s="139"/>
      <c r="F96" s="139"/>
      <c r="G96" s="139"/>
      <c r="H96" s="139"/>
      <c r="I96" s="139"/>
      <c r="J96" s="140"/>
      <c r="K96" s="146">
        <f t="shared" si="30"/>
        <v>0</v>
      </c>
      <c r="L96" s="192">
        <f t="shared" si="31"/>
        <v>0</v>
      </c>
      <c r="M96" s="192">
        <f t="shared" si="18"/>
        <v>0</v>
      </c>
      <c r="N96" s="192">
        <f t="shared" si="19"/>
        <v>0</v>
      </c>
      <c r="O96" s="192">
        <f t="shared" si="20"/>
        <v>0</v>
      </c>
      <c r="P96" s="192">
        <f t="shared" si="21"/>
        <v>0</v>
      </c>
      <c r="Q96" s="192">
        <f t="shared" si="22"/>
        <v>0</v>
      </c>
      <c r="R96" s="193">
        <f t="shared" si="23"/>
        <v>0</v>
      </c>
      <c r="S96" s="146">
        <f t="shared" si="32"/>
        <v>0.03</v>
      </c>
      <c r="T96" s="192">
        <f t="shared" si="33"/>
        <v>0</v>
      </c>
      <c r="U96" s="192">
        <f t="shared" si="24"/>
        <v>0</v>
      </c>
      <c r="V96" s="192">
        <f t="shared" si="25"/>
        <v>0</v>
      </c>
      <c r="W96" s="192">
        <f t="shared" si="26"/>
        <v>0</v>
      </c>
      <c r="X96" s="192">
        <f t="shared" si="27"/>
        <v>0</v>
      </c>
      <c r="Y96" s="192">
        <f t="shared" si="28"/>
        <v>0</v>
      </c>
      <c r="Z96" s="193">
        <f t="shared" si="29"/>
        <v>0</v>
      </c>
    </row>
    <row r="97" spans="1:16384" ht="24.95" customHeight="1" thickBot="1" x14ac:dyDescent="0.3">
      <c r="A97" s="141" t="s">
        <v>209</v>
      </c>
      <c r="B97" s="142"/>
      <c r="C97" s="155">
        <f>SUM(C85:C96)</f>
        <v>0</v>
      </c>
      <c r="D97" s="80">
        <f t="shared" ref="D97:J97" si="34">SUM(D85:D96)</f>
        <v>0</v>
      </c>
      <c r="E97" s="80">
        <f t="shared" si="34"/>
        <v>0</v>
      </c>
      <c r="F97" s="80">
        <f t="shared" si="34"/>
        <v>0</v>
      </c>
      <c r="G97" s="80">
        <f t="shared" si="34"/>
        <v>0</v>
      </c>
      <c r="H97" s="80">
        <f t="shared" si="34"/>
        <v>0</v>
      </c>
      <c r="I97" s="80">
        <f t="shared" si="34"/>
        <v>0</v>
      </c>
      <c r="J97" s="144">
        <f t="shared" si="34"/>
        <v>0</v>
      </c>
      <c r="K97" s="151"/>
      <c r="L97" s="80">
        <f>SUM(L85:L96)</f>
        <v>0</v>
      </c>
      <c r="M97" s="80">
        <f t="shared" ref="M97" si="35">SUM(M85:M96)</f>
        <v>0</v>
      </c>
      <c r="N97" s="80">
        <f t="shared" ref="N97" si="36">SUM(N85:N96)</f>
        <v>0</v>
      </c>
      <c r="O97" s="80">
        <f t="shared" ref="O97" si="37">SUM(O85:O96)</f>
        <v>0</v>
      </c>
      <c r="P97" s="80">
        <f t="shared" ref="P97" si="38">SUM(P85:P96)</f>
        <v>0</v>
      </c>
      <c r="Q97" s="80">
        <f t="shared" ref="Q97" si="39">SUM(Q85:Q96)</f>
        <v>0</v>
      </c>
      <c r="R97" s="144">
        <f t="shared" ref="R97" si="40">SUM(R85:R96)</f>
        <v>0</v>
      </c>
      <c r="S97" s="151"/>
      <c r="T97" s="80">
        <f t="shared" ref="T97" si="41">SUM(T85:T96)</f>
        <v>0</v>
      </c>
      <c r="U97" s="80">
        <f t="shared" ref="U97" si="42">SUM(U85:U96)</f>
        <v>0</v>
      </c>
      <c r="V97" s="80">
        <f t="shared" ref="V97" si="43">SUM(V85:V96)</f>
        <v>0</v>
      </c>
      <c r="W97" s="80">
        <f t="shared" ref="W97" si="44">SUM(W85:W96)</f>
        <v>0</v>
      </c>
      <c r="X97" s="80">
        <f t="shared" ref="X97" si="45">SUM(X85:X96)</f>
        <v>0</v>
      </c>
      <c r="Y97" s="80">
        <f t="shared" ref="Y97" si="46">SUM(Y85:Y96)</f>
        <v>0</v>
      </c>
      <c r="Z97" s="144">
        <f t="shared" ref="Z97" si="47">SUM(Z85:Z96)</f>
        <v>0</v>
      </c>
      <c r="AA97" s="137">
        <f t="shared" ref="AA97" si="48">SUM(AA85:AA96)</f>
        <v>0</v>
      </c>
      <c r="AB97" s="79">
        <f t="shared" ref="AB97" si="49">SUM(AB85:AB96)</f>
        <v>0</v>
      </c>
      <c r="AC97" s="79">
        <f t="shared" ref="AC97" si="50">SUM(AC85:AC96)</f>
        <v>0</v>
      </c>
      <c r="AD97" s="79">
        <f t="shared" ref="AD97" si="51">SUM(AD85:AD96)</f>
        <v>0</v>
      </c>
      <c r="AE97" s="79">
        <f t="shared" ref="AE97" si="52">SUM(AE85:AE96)</f>
        <v>0</v>
      </c>
      <c r="AF97" s="79">
        <f t="shared" ref="AF97" si="53">SUM(AF85:AF96)</f>
        <v>0</v>
      </c>
      <c r="AG97" s="79">
        <f t="shared" ref="AG97" si="54">SUM(AG85:AG96)</f>
        <v>0</v>
      </c>
      <c r="AH97" s="79">
        <f t="shared" ref="AH97" si="55">SUM(AH85:AH96)</f>
        <v>0</v>
      </c>
      <c r="AI97" s="79">
        <f t="shared" ref="AI97" si="56">SUM(AI85:AI96)</f>
        <v>0</v>
      </c>
      <c r="AJ97" s="79">
        <f t="shared" ref="AJ97" si="57">SUM(AJ85:AJ96)</f>
        <v>0</v>
      </c>
      <c r="AK97" s="79">
        <f t="shared" ref="AK97" si="58">SUM(AK85:AK96)</f>
        <v>0</v>
      </c>
      <c r="AL97" s="79">
        <f t="shared" ref="AL97" si="59">SUM(AL85:AL96)</f>
        <v>0</v>
      </c>
      <c r="AM97" s="79">
        <f t="shared" ref="AM97" si="60">SUM(AM85:AM96)</f>
        <v>0</v>
      </c>
      <c r="AN97" s="79">
        <f t="shared" ref="AN97" si="61">SUM(AN85:AN96)</f>
        <v>0</v>
      </c>
      <c r="AO97" s="79">
        <f t="shared" ref="AO97" si="62">SUM(AO85:AO96)</f>
        <v>0</v>
      </c>
      <c r="AP97" s="79">
        <f t="shared" ref="AP97" si="63">SUM(AP85:AP96)</f>
        <v>0</v>
      </c>
      <c r="AQ97" s="79">
        <f t="shared" ref="AQ97" si="64">SUM(AQ85:AQ96)</f>
        <v>0</v>
      </c>
      <c r="AR97" s="79">
        <f t="shared" ref="AR97" si="65">SUM(AR85:AR96)</f>
        <v>0</v>
      </c>
      <c r="AS97" s="79">
        <f t="shared" ref="AS97" si="66">SUM(AS85:AS96)</f>
        <v>0</v>
      </c>
      <c r="AT97" s="79">
        <f t="shared" ref="AT97" si="67">SUM(AT85:AT96)</f>
        <v>0</v>
      </c>
      <c r="AU97" s="79">
        <f t="shared" ref="AU97" si="68">SUM(AU85:AU96)</f>
        <v>0</v>
      </c>
      <c r="AV97" s="79">
        <f t="shared" ref="AV97" si="69">SUM(AV85:AV96)</f>
        <v>0</v>
      </c>
      <c r="AW97" s="79">
        <f t="shared" ref="AW97" si="70">SUM(AW85:AW96)</f>
        <v>0</v>
      </c>
      <c r="AX97" s="79">
        <f t="shared" ref="AX97" si="71">SUM(AX85:AX96)</f>
        <v>0</v>
      </c>
      <c r="AY97" s="79">
        <f t="shared" ref="AY97" si="72">SUM(AY85:AY96)</f>
        <v>0</v>
      </c>
      <c r="AZ97" s="79">
        <f t="shared" ref="AZ97" si="73">SUM(AZ85:AZ96)</f>
        <v>0</v>
      </c>
      <c r="BA97" s="79">
        <f t="shared" ref="BA97" si="74">SUM(BA85:BA96)</f>
        <v>0</v>
      </c>
      <c r="BB97" s="79">
        <f t="shared" ref="BB97" si="75">SUM(BB85:BB96)</f>
        <v>0</v>
      </c>
      <c r="BC97" s="79">
        <f t="shared" ref="BC97" si="76">SUM(BC85:BC96)</f>
        <v>0</v>
      </c>
      <c r="BD97" s="79">
        <f t="shared" ref="BD97" si="77">SUM(BD85:BD96)</f>
        <v>0</v>
      </c>
      <c r="BE97" s="79">
        <f t="shared" ref="BE97" si="78">SUM(BE85:BE96)</f>
        <v>0</v>
      </c>
      <c r="BF97" s="79">
        <f t="shared" ref="BF97" si="79">SUM(BF85:BF96)</f>
        <v>0</v>
      </c>
      <c r="BG97" s="79">
        <f t="shared" ref="BG97" si="80">SUM(BG85:BG96)</f>
        <v>0</v>
      </c>
      <c r="BH97" s="79">
        <f t="shared" ref="BH97" si="81">SUM(BH85:BH96)</f>
        <v>0</v>
      </c>
      <c r="BI97" s="79">
        <f t="shared" ref="BI97" si="82">SUM(BI85:BI96)</f>
        <v>0</v>
      </c>
      <c r="BJ97" s="79">
        <f t="shared" ref="BJ97" si="83">SUM(BJ85:BJ96)</f>
        <v>0</v>
      </c>
      <c r="BK97" s="79">
        <f t="shared" ref="BK97" si="84">SUM(BK85:BK96)</f>
        <v>0</v>
      </c>
      <c r="BL97" s="79">
        <f t="shared" ref="BL97" si="85">SUM(BL85:BL96)</f>
        <v>0</v>
      </c>
      <c r="BM97" s="79">
        <f t="shared" ref="BM97" si="86">SUM(BM85:BM96)</f>
        <v>0</v>
      </c>
      <c r="BN97" s="79">
        <f t="shared" ref="BN97" si="87">SUM(BN85:BN96)</f>
        <v>0</v>
      </c>
      <c r="BO97" s="79">
        <f t="shared" ref="BO97" si="88">SUM(BO85:BO96)</f>
        <v>0</v>
      </c>
      <c r="BP97" s="79">
        <f t="shared" ref="BP97" si="89">SUM(BP85:BP96)</f>
        <v>0</v>
      </c>
      <c r="BQ97" s="79">
        <f t="shared" ref="BQ97" si="90">SUM(BQ85:BQ96)</f>
        <v>0</v>
      </c>
      <c r="BR97" s="79">
        <f t="shared" ref="BR97" si="91">SUM(BR85:BR96)</f>
        <v>0</v>
      </c>
      <c r="BS97" s="79">
        <f t="shared" ref="BS97" si="92">SUM(BS85:BS96)</f>
        <v>0</v>
      </c>
      <c r="BT97" s="79">
        <f t="shared" ref="BT97" si="93">SUM(BT85:BT96)</f>
        <v>0</v>
      </c>
      <c r="BU97" s="79">
        <f t="shared" ref="BU97" si="94">SUM(BU85:BU96)</f>
        <v>0</v>
      </c>
      <c r="BV97" s="79">
        <f t="shared" ref="BV97" si="95">SUM(BV85:BV96)</f>
        <v>0</v>
      </c>
      <c r="BW97" s="79">
        <f t="shared" ref="BW97" si="96">SUM(BW85:BW96)</f>
        <v>0</v>
      </c>
      <c r="BX97" s="79">
        <f t="shared" ref="BX97" si="97">SUM(BX85:BX96)</f>
        <v>0</v>
      </c>
      <c r="BY97" s="79">
        <f t="shared" ref="BY97" si="98">SUM(BY85:BY96)</f>
        <v>0</v>
      </c>
      <c r="BZ97" s="79">
        <f t="shared" ref="BZ97" si="99">SUM(BZ85:BZ96)</f>
        <v>0</v>
      </c>
      <c r="CA97" s="79">
        <f t="shared" ref="CA97" si="100">SUM(CA85:CA96)</f>
        <v>0</v>
      </c>
      <c r="CB97" s="79">
        <f t="shared" ref="CB97" si="101">SUM(CB85:CB96)</f>
        <v>0</v>
      </c>
      <c r="CC97" s="79">
        <f t="shared" ref="CC97" si="102">SUM(CC85:CC96)</f>
        <v>0</v>
      </c>
      <c r="CD97" s="79">
        <f t="shared" ref="CD97" si="103">SUM(CD85:CD96)</f>
        <v>0</v>
      </c>
      <c r="CE97" s="79">
        <f t="shared" ref="CE97" si="104">SUM(CE85:CE96)</f>
        <v>0</v>
      </c>
      <c r="CF97" s="79">
        <f t="shared" ref="CF97" si="105">SUM(CF85:CF96)</f>
        <v>0</v>
      </c>
      <c r="CG97" s="79">
        <f t="shared" ref="CG97" si="106">SUM(CG85:CG96)</f>
        <v>0</v>
      </c>
      <c r="CH97" s="79">
        <f t="shared" ref="CH97" si="107">SUM(CH85:CH96)</f>
        <v>0</v>
      </c>
      <c r="CI97" s="79">
        <f t="shared" ref="CI97" si="108">SUM(CI85:CI96)</f>
        <v>0</v>
      </c>
      <c r="CJ97" s="79">
        <f t="shared" ref="CJ97" si="109">SUM(CJ85:CJ96)</f>
        <v>0</v>
      </c>
      <c r="CK97" s="79">
        <f t="shared" ref="CK97" si="110">SUM(CK85:CK96)</f>
        <v>0</v>
      </c>
      <c r="CL97" s="79">
        <f t="shared" ref="CL97" si="111">SUM(CL85:CL96)</f>
        <v>0</v>
      </c>
      <c r="CM97" s="79">
        <f t="shared" ref="CM97" si="112">SUM(CM85:CM96)</f>
        <v>0</v>
      </c>
      <c r="CN97" s="79">
        <f t="shared" ref="CN97" si="113">SUM(CN85:CN96)</f>
        <v>0</v>
      </c>
      <c r="CO97" s="79">
        <f t="shared" ref="CO97" si="114">SUM(CO85:CO96)</f>
        <v>0</v>
      </c>
      <c r="CP97" s="79">
        <f t="shared" ref="CP97" si="115">SUM(CP85:CP96)</f>
        <v>0</v>
      </c>
      <c r="CQ97" s="79">
        <f t="shared" ref="CQ97" si="116">SUM(CQ85:CQ96)</f>
        <v>0</v>
      </c>
      <c r="CR97" s="79">
        <f t="shared" ref="CR97" si="117">SUM(CR85:CR96)</f>
        <v>0</v>
      </c>
      <c r="CS97" s="79">
        <f t="shared" ref="CS97" si="118">SUM(CS85:CS96)</f>
        <v>0</v>
      </c>
      <c r="CT97" s="79">
        <f t="shared" ref="CT97" si="119">SUM(CT85:CT96)</f>
        <v>0</v>
      </c>
      <c r="CU97" s="79">
        <f t="shared" ref="CU97" si="120">SUM(CU85:CU96)</f>
        <v>0</v>
      </c>
      <c r="CV97" s="79">
        <f t="shared" ref="CV97" si="121">SUM(CV85:CV96)</f>
        <v>0</v>
      </c>
      <c r="CW97" s="79">
        <f t="shared" ref="CW97" si="122">SUM(CW85:CW96)</f>
        <v>0</v>
      </c>
      <c r="CX97" s="79">
        <f t="shared" ref="CX97" si="123">SUM(CX85:CX96)</f>
        <v>0</v>
      </c>
      <c r="CY97" s="79">
        <f t="shared" ref="CY97" si="124">SUM(CY85:CY96)</f>
        <v>0</v>
      </c>
      <c r="CZ97" s="79">
        <f t="shared" ref="CZ97" si="125">SUM(CZ85:CZ96)</f>
        <v>0</v>
      </c>
      <c r="DA97" s="79">
        <f t="shared" ref="DA97" si="126">SUM(DA85:DA96)</f>
        <v>0</v>
      </c>
      <c r="DB97" s="79">
        <f t="shared" ref="DB97" si="127">SUM(DB85:DB96)</f>
        <v>0</v>
      </c>
      <c r="DC97" s="79">
        <f t="shared" ref="DC97" si="128">SUM(DC85:DC96)</f>
        <v>0</v>
      </c>
      <c r="DD97" s="79">
        <f t="shared" ref="DD97" si="129">SUM(DD85:DD96)</f>
        <v>0</v>
      </c>
      <c r="DE97" s="79">
        <f t="shared" ref="DE97" si="130">SUM(DE85:DE96)</f>
        <v>0</v>
      </c>
      <c r="DF97" s="79">
        <f t="shared" ref="DF97" si="131">SUM(DF85:DF96)</f>
        <v>0</v>
      </c>
      <c r="DG97" s="79">
        <f t="shared" ref="DG97" si="132">SUM(DG85:DG96)</f>
        <v>0</v>
      </c>
      <c r="DH97" s="79">
        <f t="shared" ref="DH97" si="133">SUM(DH85:DH96)</f>
        <v>0</v>
      </c>
      <c r="DI97" s="79">
        <f t="shared" ref="DI97" si="134">SUM(DI85:DI96)</f>
        <v>0</v>
      </c>
      <c r="DJ97" s="79">
        <f t="shared" ref="DJ97" si="135">SUM(DJ85:DJ96)</f>
        <v>0</v>
      </c>
      <c r="DK97" s="79">
        <f t="shared" ref="DK97" si="136">SUM(DK85:DK96)</f>
        <v>0</v>
      </c>
      <c r="DL97" s="79">
        <f t="shared" ref="DL97" si="137">SUM(DL85:DL96)</f>
        <v>0</v>
      </c>
      <c r="DM97" s="79">
        <f t="shared" ref="DM97" si="138">SUM(DM85:DM96)</f>
        <v>0</v>
      </c>
      <c r="DN97" s="79">
        <f t="shared" ref="DN97" si="139">SUM(DN85:DN96)</f>
        <v>0</v>
      </c>
      <c r="DO97" s="79">
        <f t="shared" ref="DO97" si="140">SUM(DO85:DO96)</f>
        <v>0</v>
      </c>
      <c r="DP97" s="79">
        <f t="shared" ref="DP97" si="141">SUM(DP85:DP96)</f>
        <v>0</v>
      </c>
      <c r="DQ97" s="79">
        <f t="shared" ref="DQ97" si="142">SUM(DQ85:DQ96)</f>
        <v>0</v>
      </c>
      <c r="DR97" s="79">
        <f t="shared" ref="DR97" si="143">SUM(DR85:DR96)</f>
        <v>0</v>
      </c>
      <c r="DS97" s="79">
        <f t="shared" ref="DS97" si="144">SUM(DS85:DS96)</f>
        <v>0</v>
      </c>
      <c r="DT97" s="79">
        <f t="shared" ref="DT97" si="145">SUM(DT85:DT96)</f>
        <v>0</v>
      </c>
      <c r="DU97" s="79">
        <f t="shared" ref="DU97" si="146">SUM(DU85:DU96)</f>
        <v>0</v>
      </c>
      <c r="DV97" s="79">
        <f t="shared" ref="DV97" si="147">SUM(DV85:DV96)</f>
        <v>0</v>
      </c>
      <c r="DW97" s="79">
        <f t="shared" ref="DW97" si="148">SUM(DW85:DW96)</f>
        <v>0</v>
      </c>
      <c r="DX97" s="79">
        <f t="shared" ref="DX97" si="149">SUM(DX85:DX96)</f>
        <v>0</v>
      </c>
      <c r="DY97" s="79">
        <f t="shared" ref="DY97" si="150">SUM(DY85:DY96)</f>
        <v>0</v>
      </c>
      <c r="DZ97" s="79">
        <f t="shared" ref="DZ97" si="151">SUM(DZ85:DZ96)</f>
        <v>0</v>
      </c>
      <c r="EA97" s="79">
        <f t="shared" ref="EA97" si="152">SUM(EA85:EA96)</f>
        <v>0</v>
      </c>
      <c r="EB97" s="79">
        <f t="shared" ref="EB97" si="153">SUM(EB85:EB96)</f>
        <v>0</v>
      </c>
      <c r="EC97" s="79">
        <f t="shared" ref="EC97" si="154">SUM(EC85:EC96)</f>
        <v>0</v>
      </c>
      <c r="ED97" s="79">
        <f t="shared" ref="ED97" si="155">SUM(ED85:ED96)</f>
        <v>0</v>
      </c>
      <c r="EE97" s="79">
        <f t="shared" ref="EE97" si="156">SUM(EE85:EE96)</f>
        <v>0</v>
      </c>
      <c r="EF97" s="79">
        <f t="shared" ref="EF97" si="157">SUM(EF85:EF96)</f>
        <v>0</v>
      </c>
      <c r="EG97" s="79">
        <f t="shared" ref="EG97" si="158">SUM(EG85:EG96)</f>
        <v>0</v>
      </c>
      <c r="EH97" s="79">
        <f t="shared" ref="EH97" si="159">SUM(EH85:EH96)</f>
        <v>0</v>
      </c>
      <c r="EI97" s="79">
        <f t="shared" ref="EI97" si="160">SUM(EI85:EI96)</f>
        <v>0</v>
      </c>
      <c r="EJ97" s="79">
        <f t="shared" ref="EJ97" si="161">SUM(EJ85:EJ96)</f>
        <v>0</v>
      </c>
      <c r="EK97" s="79">
        <f t="shared" ref="EK97" si="162">SUM(EK85:EK96)</f>
        <v>0</v>
      </c>
      <c r="EL97" s="79">
        <f t="shared" ref="EL97" si="163">SUM(EL85:EL96)</f>
        <v>0</v>
      </c>
      <c r="EM97" s="79">
        <f t="shared" ref="EM97" si="164">SUM(EM85:EM96)</f>
        <v>0</v>
      </c>
      <c r="EN97" s="79">
        <f t="shared" ref="EN97" si="165">SUM(EN85:EN96)</f>
        <v>0</v>
      </c>
      <c r="EO97" s="79">
        <f t="shared" ref="EO97" si="166">SUM(EO85:EO96)</f>
        <v>0</v>
      </c>
      <c r="EP97" s="79">
        <f t="shared" ref="EP97" si="167">SUM(EP85:EP96)</f>
        <v>0</v>
      </c>
      <c r="EQ97" s="79">
        <f t="shared" ref="EQ97" si="168">SUM(EQ85:EQ96)</f>
        <v>0</v>
      </c>
      <c r="ER97" s="79">
        <f t="shared" ref="ER97" si="169">SUM(ER85:ER96)</f>
        <v>0</v>
      </c>
      <c r="ES97" s="79">
        <f t="shared" ref="ES97" si="170">SUM(ES85:ES96)</f>
        <v>0</v>
      </c>
      <c r="ET97" s="79">
        <f t="shared" ref="ET97" si="171">SUM(ET85:ET96)</f>
        <v>0</v>
      </c>
      <c r="EU97" s="79">
        <f t="shared" ref="EU97" si="172">SUM(EU85:EU96)</f>
        <v>0</v>
      </c>
      <c r="EV97" s="79">
        <f t="shared" ref="EV97" si="173">SUM(EV85:EV96)</f>
        <v>0</v>
      </c>
      <c r="EW97" s="79">
        <f t="shared" ref="EW97" si="174">SUM(EW85:EW96)</f>
        <v>0</v>
      </c>
      <c r="EX97" s="79">
        <f t="shared" ref="EX97" si="175">SUM(EX85:EX96)</f>
        <v>0</v>
      </c>
      <c r="EY97" s="79">
        <f t="shared" ref="EY97" si="176">SUM(EY85:EY96)</f>
        <v>0</v>
      </c>
      <c r="EZ97" s="79">
        <f t="shared" ref="EZ97" si="177">SUM(EZ85:EZ96)</f>
        <v>0</v>
      </c>
      <c r="FA97" s="79">
        <f t="shared" ref="FA97" si="178">SUM(FA85:FA96)</f>
        <v>0</v>
      </c>
      <c r="FB97" s="79">
        <f t="shared" ref="FB97" si="179">SUM(FB85:FB96)</f>
        <v>0</v>
      </c>
      <c r="FC97" s="79">
        <f t="shared" ref="FC97" si="180">SUM(FC85:FC96)</f>
        <v>0</v>
      </c>
      <c r="FD97" s="79">
        <f t="shared" ref="FD97" si="181">SUM(FD85:FD96)</f>
        <v>0</v>
      </c>
      <c r="FE97" s="79">
        <f t="shared" ref="FE97" si="182">SUM(FE85:FE96)</f>
        <v>0</v>
      </c>
      <c r="FF97" s="79">
        <f t="shared" ref="FF97" si="183">SUM(FF85:FF96)</f>
        <v>0</v>
      </c>
      <c r="FG97" s="79">
        <f t="shared" ref="FG97" si="184">SUM(FG85:FG96)</f>
        <v>0</v>
      </c>
      <c r="FH97" s="79">
        <f t="shared" ref="FH97" si="185">SUM(FH85:FH96)</f>
        <v>0</v>
      </c>
      <c r="FI97" s="79">
        <f t="shared" ref="FI97" si="186">SUM(FI85:FI96)</f>
        <v>0</v>
      </c>
      <c r="FJ97" s="79">
        <f t="shared" ref="FJ97" si="187">SUM(FJ85:FJ96)</f>
        <v>0</v>
      </c>
      <c r="FK97" s="79">
        <f t="shared" ref="FK97" si="188">SUM(FK85:FK96)</f>
        <v>0</v>
      </c>
      <c r="FL97" s="79">
        <f t="shared" ref="FL97" si="189">SUM(FL85:FL96)</f>
        <v>0</v>
      </c>
      <c r="FM97" s="79">
        <f t="shared" ref="FM97" si="190">SUM(FM85:FM96)</f>
        <v>0</v>
      </c>
      <c r="FN97" s="79">
        <f t="shared" ref="FN97" si="191">SUM(FN85:FN96)</f>
        <v>0</v>
      </c>
      <c r="FO97" s="79">
        <f t="shared" ref="FO97" si="192">SUM(FO85:FO96)</f>
        <v>0</v>
      </c>
      <c r="FP97" s="79">
        <f t="shared" ref="FP97" si="193">SUM(FP85:FP96)</f>
        <v>0</v>
      </c>
      <c r="FQ97" s="79">
        <f t="shared" ref="FQ97" si="194">SUM(FQ85:FQ96)</f>
        <v>0</v>
      </c>
      <c r="FR97" s="79">
        <f t="shared" ref="FR97" si="195">SUM(FR85:FR96)</f>
        <v>0</v>
      </c>
      <c r="FS97" s="79">
        <f t="shared" ref="FS97" si="196">SUM(FS85:FS96)</f>
        <v>0</v>
      </c>
      <c r="FT97" s="79">
        <f t="shared" ref="FT97" si="197">SUM(FT85:FT96)</f>
        <v>0</v>
      </c>
      <c r="FU97" s="79">
        <f t="shared" ref="FU97" si="198">SUM(FU85:FU96)</f>
        <v>0</v>
      </c>
      <c r="FV97" s="79">
        <f t="shared" ref="FV97" si="199">SUM(FV85:FV96)</f>
        <v>0</v>
      </c>
      <c r="FW97" s="79">
        <f t="shared" ref="FW97" si="200">SUM(FW85:FW96)</f>
        <v>0</v>
      </c>
      <c r="FX97" s="79">
        <f t="shared" ref="FX97" si="201">SUM(FX85:FX96)</f>
        <v>0</v>
      </c>
      <c r="FY97" s="79">
        <f t="shared" ref="FY97" si="202">SUM(FY85:FY96)</f>
        <v>0</v>
      </c>
      <c r="FZ97" s="79">
        <f t="shared" ref="FZ97" si="203">SUM(FZ85:FZ96)</f>
        <v>0</v>
      </c>
      <c r="GA97" s="79">
        <f t="shared" ref="GA97" si="204">SUM(GA85:GA96)</f>
        <v>0</v>
      </c>
      <c r="GB97" s="79">
        <f t="shared" ref="GB97" si="205">SUM(GB85:GB96)</f>
        <v>0</v>
      </c>
      <c r="GC97" s="79">
        <f t="shared" ref="GC97" si="206">SUM(GC85:GC96)</f>
        <v>0</v>
      </c>
      <c r="GD97" s="79">
        <f t="shared" ref="GD97" si="207">SUM(GD85:GD96)</f>
        <v>0</v>
      </c>
      <c r="GE97" s="79">
        <f t="shared" ref="GE97" si="208">SUM(GE85:GE96)</f>
        <v>0</v>
      </c>
      <c r="GF97" s="79">
        <f t="shared" ref="GF97" si="209">SUM(GF85:GF96)</f>
        <v>0</v>
      </c>
      <c r="GG97" s="79">
        <f t="shared" ref="GG97" si="210">SUM(GG85:GG96)</f>
        <v>0</v>
      </c>
      <c r="GH97" s="79">
        <f t="shared" ref="GH97" si="211">SUM(GH85:GH96)</f>
        <v>0</v>
      </c>
      <c r="GI97" s="79">
        <f t="shared" ref="GI97" si="212">SUM(GI85:GI96)</f>
        <v>0</v>
      </c>
      <c r="GJ97" s="79">
        <f t="shared" ref="GJ97" si="213">SUM(GJ85:GJ96)</f>
        <v>0</v>
      </c>
      <c r="GK97" s="79">
        <f t="shared" ref="GK97" si="214">SUM(GK85:GK96)</f>
        <v>0</v>
      </c>
      <c r="GL97" s="79">
        <f t="shared" ref="GL97" si="215">SUM(GL85:GL96)</f>
        <v>0</v>
      </c>
      <c r="GM97" s="79">
        <f t="shared" ref="GM97" si="216">SUM(GM85:GM96)</f>
        <v>0</v>
      </c>
      <c r="GN97" s="79">
        <f t="shared" ref="GN97" si="217">SUM(GN85:GN96)</f>
        <v>0</v>
      </c>
      <c r="GO97" s="79">
        <f t="shared" ref="GO97" si="218">SUM(GO85:GO96)</f>
        <v>0</v>
      </c>
      <c r="GP97" s="79">
        <f t="shared" ref="GP97" si="219">SUM(GP85:GP96)</f>
        <v>0</v>
      </c>
      <c r="GQ97" s="79">
        <f t="shared" ref="GQ97" si="220">SUM(GQ85:GQ96)</f>
        <v>0</v>
      </c>
      <c r="GR97" s="79">
        <f t="shared" ref="GR97" si="221">SUM(GR85:GR96)</f>
        <v>0</v>
      </c>
      <c r="GS97" s="79">
        <f t="shared" ref="GS97" si="222">SUM(GS85:GS96)</f>
        <v>0</v>
      </c>
      <c r="GT97" s="79">
        <f t="shared" ref="GT97" si="223">SUM(GT85:GT96)</f>
        <v>0</v>
      </c>
      <c r="GU97" s="79">
        <f t="shared" ref="GU97" si="224">SUM(GU85:GU96)</f>
        <v>0</v>
      </c>
      <c r="GV97" s="79">
        <f t="shared" ref="GV97" si="225">SUM(GV85:GV96)</f>
        <v>0</v>
      </c>
      <c r="GW97" s="79">
        <f t="shared" ref="GW97" si="226">SUM(GW85:GW96)</f>
        <v>0</v>
      </c>
      <c r="GX97" s="79">
        <f t="shared" ref="GX97" si="227">SUM(GX85:GX96)</f>
        <v>0</v>
      </c>
      <c r="GY97" s="79">
        <f t="shared" ref="GY97" si="228">SUM(GY85:GY96)</f>
        <v>0</v>
      </c>
      <c r="GZ97" s="79">
        <f t="shared" ref="GZ97" si="229">SUM(GZ85:GZ96)</f>
        <v>0</v>
      </c>
      <c r="HA97" s="79">
        <f t="shared" ref="HA97" si="230">SUM(HA85:HA96)</f>
        <v>0</v>
      </c>
      <c r="HB97" s="79">
        <f t="shared" ref="HB97" si="231">SUM(HB85:HB96)</f>
        <v>0</v>
      </c>
      <c r="HC97" s="79">
        <f t="shared" ref="HC97" si="232">SUM(HC85:HC96)</f>
        <v>0</v>
      </c>
      <c r="HD97" s="79">
        <f t="shared" ref="HD97" si="233">SUM(HD85:HD96)</f>
        <v>0</v>
      </c>
      <c r="HE97" s="79">
        <f t="shared" ref="HE97" si="234">SUM(HE85:HE96)</f>
        <v>0</v>
      </c>
      <c r="HF97" s="79">
        <f t="shared" ref="HF97" si="235">SUM(HF85:HF96)</f>
        <v>0</v>
      </c>
      <c r="HG97" s="79">
        <f t="shared" ref="HG97" si="236">SUM(HG85:HG96)</f>
        <v>0</v>
      </c>
      <c r="HH97" s="79">
        <f t="shared" ref="HH97" si="237">SUM(HH85:HH96)</f>
        <v>0</v>
      </c>
      <c r="HI97" s="79">
        <f t="shared" ref="HI97" si="238">SUM(HI85:HI96)</f>
        <v>0</v>
      </c>
      <c r="HJ97" s="79">
        <f t="shared" ref="HJ97" si="239">SUM(HJ85:HJ96)</f>
        <v>0</v>
      </c>
      <c r="HK97" s="79">
        <f t="shared" ref="HK97" si="240">SUM(HK85:HK96)</f>
        <v>0</v>
      </c>
      <c r="HL97" s="79">
        <f t="shared" ref="HL97" si="241">SUM(HL85:HL96)</f>
        <v>0</v>
      </c>
      <c r="HM97" s="79">
        <f t="shared" ref="HM97" si="242">SUM(HM85:HM96)</f>
        <v>0</v>
      </c>
      <c r="HN97" s="79">
        <f t="shared" ref="HN97" si="243">SUM(HN85:HN96)</f>
        <v>0</v>
      </c>
      <c r="HO97" s="79">
        <f t="shared" ref="HO97" si="244">SUM(HO85:HO96)</f>
        <v>0</v>
      </c>
      <c r="HP97" s="79">
        <f t="shared" ref="HP97" si="245">SUM(HP85:HP96)</f>
        <v>0</v>
      </c>
      <c r="HQ97" s="79">
        <f t="shared" ref="HQ97" si="246">SUM(HQ85:HQ96)</f>
        <v>0</v>
      </c>
      <c r="HR97" s="79">
        <f t="shared" ref="HR97" si="247">SUM(HR85:HR96)</f>
        <v>0</v>
      </c>
      <c r="HS97" s="79">
        <f t="shared" ref="HS97" si="248">SUM(HS85:HS96)</f>
        <v>0</v>
      </c>
      <c r="HT97" s="79">
        <f t="shared" ref="HT97" si="249">SUM(HT85:HT96)</f>
        <v>0</v>
      </c>
      <c r="HU97" s="79">
        <f t="shared" ref="HU97" si="250">SUM(HU85:HU96)</f>
        <v>0</v>
      </c>
      <c r="HV97" s="79">
        <f t="shared" ref="HV97" si="251">SUM(HV85:HV96)</f>
        <v>0</v>
      </c>
      <c r="HW97" s="79">
        <f t="shared" ref="HW97" si="252">SUM(HW85:HW96)</f>
        <v>0</v>
      </c>
      <c r="HX97" s="79">
        <f t="shared" ref="HX97" si="253">SUM(HX85:HX96)</f>
        <v>0</v>
      </c>
      <c r="HY97" s="79">
        <f t="shared" ref="HY97" si="254">SUM(HY85:HY96)</f>
        <v>0</v>
      </c>
      <c r="HZ97" s="79">
        <f t="shared" ref="HZ97" si="255">SUM(HZ85:HZ96)</f>
        <v>0</v>
      </c>
      <c r="IA97" s="79">
        <f t="shared" ref="IA97" si="256">SUM(IA85:IA96)</f>
        <v>0</v>
      </c>
      <c r="IB97" s="79">
        <f t="shared" ref="IB97" si="257">SUM(IB85:IB96)</f>
        <v>0</v>
      </c>
      <c r="IC97" s="79">
        <f t="shared" ref="IC97" si="258">SUM(IC85:IC96)</f>
        <v>0</v>
      </c>
      <c r="ID97" s="79">
        <f t="shared" ref="ID97" si="259">SUM(ID85:ID96)</f>
        <v>0</v>
      </c>
      <c r="IE97" s="79">
        <f t="shared" ref="IE97" si="260">SUM(IE85:IE96)</f>
        <v>0</v>
      </c>
      <c r="IF97" s="79">
        <f t="shared" ref="IF97" si="261">SUM(IF85:IF96)</f>
        <v>0</v>
      </c>
      <c r="IG97" s="79">
        <f t="shared" ref="IG97" si="262">SUM(IG85:IG96)</f>
        <v>0</v>
      </c>
      <c r="IH97" s="79">
        <f t="shared" ref="IH97" si="263">SUM(IH85:IH96)</f>
        <v>0</v>
      </c>
      <c r="II97" s="79">
        <f t="shared" ref="II97" si="264">SUM(II85:II96)</f>
        <v>0</v>
      </c>
      <c r="IJ97" s="79">
        <f t="shared" ref="IJ97" si="265">SUM(IJ85:IJ96)</f>
        <v>0</v>
      </c>
      <c r="IK97" s="79">
        <f t="shared" ref="IK97" si="266">SUM(IK85:IK96)</f>
        <v>0</v>
      </c>
      <c r="IL97" s="79">
        <f t="shared" ref="IL97" si="267">SUM(IL85:IL96)</f>
        <v>0</v>
      </c>
      <c r="IM97" s="79">
        <f t="shared" ref="IM97" si="268">SUM(IM85:IM96)</f>
        <v>0</v>
      </c>
      <c r="IN97" s="79">
        <f t="shared" ref="IN97" si="269">SUM(IN85:IN96)</f>
        <v>0</v>
      </c>
      <c r="IO97" s="79">
        <f t="shared" ref="IO97" si="270">SUM(IO85:IO96)</f>
        <v>0</v>
      </c>
      <c r="IP97" s="79">
        <f t="shared" ref="IP97" si="271">SUM(IP85:IP96)</f>
        <v>0</v>
      </c>
      <c r="IQ97" s="79">
        <f t="shared" ref="IQ97" si="272">SUM(IQ85:IQ96)</f>
        <v>0</v>
      </c>
      <c r="IR97" s="79">
        <f t="shared" ref="IR97" si="273">SUM(IR85:IR96)</f>
        <v>0</v>
      </c>
      <c r="IS97" s="79">
        <f t="shared" ref="IS97" si="274">SUM(IS85:IS96)</f>
        <v>0</v>
      </c>
      <c r="IT97" s="79">
        <f t="shared" ref="IT97" si="275">SUM(IT85:IT96)</f>
        <v>0</v>
      </c>
      <c r="IU97" s="79">
        <f t="shared" ref="IU97" si="276">SUM(IU85:IU96)</f>
        <v>0</v>
      </c>
      <c r="IV97" s="79">
        <f t="shared" ref="IV97" si="277">SUM(IV85:IV96)</f>
        <v>0</v>
      </c>
      <c r="IW97" s="79">
        <f t="shared" ref="IW97" si="278">SUM(IW85:IW96)</f>
        <v>0</v>
      </c>
      <c r="IX97" s="79">
        <f t="shared" ref="IX97" si="279">SUM(IX85:IX96)</f>
        <v>0</v>
      </c>
      <c r="IY97" s="79">
        <f t="shared" ref="IY97" si="280">SUM(IY85:IY96)</f>
        <v>0</v>
      </c>
      <c r="IZ97" s="79">
        <f t="shared" ref="IZ97" si="281">SUM(IZ85:IZ96)</f>
        <v>0</v>
      </c>
      <c r="JA97" s="79">
        <f t="shared" ref="JA97" si="282">SUM(JA85:JA96)</f>
        <v>0</v>
      </c>
      <c r="JB97" s="79">
        <f t="shared" ref="JB97" si="283">SUM(JB85:JB96)</f>
        <v>0</v>
      </c>
      <c r="JC97" s="79">
        <f t="shared" ref="JC97" si="284">SUM(JC85:JC96)</f>
        <v>0</v>
      </c>
      <c r="JD97" s="79">
        <f t="shared" ref="JD97" si="285">SUM(JD85:JD96)</f>
        <v>0</v>
      </c>
      <c r="JE97" s="79">
        <f t="shared" ref="JE97" si="286">SUM(JE85:JE96)</f>
        <v>0</v>
      </c>
      <c r="JF97" s="79">
        <f t="shared" ref="JF97" si="287">SUM(JF85:JF96)</f>
        <v>0</v>
      </c>
      <c r="JG97" s="79">
        <f t="shared" ref="JG97" si="288">SUM(JG85:JG96)</f>
        <v>0</v>
      </c>
      <c r="JH97" s="79">
        <f t="shared" ref="JH97" si="289">SUM(JH85:JH96)</f>
        <v>0</v>
      </c>
      <c r="JI97" s="79">
        <f t="shared" ref="JI97" si="290">SUM(JI85:JI96)</f>
        <v>0</v>
      </c>
      <c r="JJ97" s="79">
        <f t="shared" ref="JJ97" si="291">SUM(JJ85:JJ96)</f>
        <v>0</v>
      </c>
      <c r="JK97" s="79">
        <f t="shared" ref="JK97" si="292">SUM(JK85:JK96)</f>
        <v>0</v>
      </c>
      <c r="JL97" s="79">
        <f t="shared" ref="JL97" si="293">SUM(JL85:JL96)</f>
        <v>0</v>
      </c>
      <c r="JM97" s="79">
        <f t="shared" ref="JM97" si="294">SUM(JM85:JM96)</f>
        <v>0</v>
      </c>
      <c r="JN97" s="79">
        <f t="shared" ref="JN97" si="295">SUM(JN85:JN96)</f>
        <v>0</v>
      </c>
      <c r="JO97" s="79">
        <f t="shared" ref="JO97" si="296">SUM(JO85:JO96)</f>
        <v>0</v>
      </c>
      <c r="JP97" s="79">
        <f t="shared" ref="JP97" si="297">SUM(JP85:JP96)</f>
        <v>0</v>
      </c>
      <c r="JQ97" s="79">
        <f t="shared" ref="JQ97" si="298">SUM(JQ85:JQ96)</f>
        <v>0</v>
      </c>
      <c r="JR97" s="79">
        <f t="shared" ref="JR97" si="299">SUM(JR85:JR96)</f>
        <v>0</v>
      </c>
      <c r="JS97" s="79">
        <f t="shared" ref="JS97" si="300">SUM(JS85:JS96)</f>
        <v>0</v>
      </c>
      <c r="JT97" s="79">
        <f t="shared" ref="JT97" si="301">SUM(JT85:JT96)</f>
        <v>0</v>
      </c>
      <c r="JU97" s="79">
        <f t="shared" ref="JU97" si="302">SUM(JU85:JU96)</f>
        <v>0</v>
      </c>
      <c r="JV97" s="79">
        <f t="shared" ref="JV97" si="303">SUM(JV85:JV96)</f>
        <v>0</v>
      </c>
      <c r="JW97" s="79">
        <f t="shared" ref="JW97" si="304">SUM(JW85:JW96)</f>
        <v>0</v>
      </c>
      <c r="JX97" s="79">
        <f t="shared" ref="JX97" si="305">SUM(JX85:JX96)</f>
        <v>0</v>
      </c>
      <c r="JY97" s="79">
        <f t="shared" ref="JY97" si="306">SUM(JY85:JY96)</f>
        <v>0</v>
      </c>
      <c r="JZ97" s="79">
        <f t="shared" ref="JZ97" si="307">SUM(JZ85:JZ96)</f>
        <v>0</v>
      </c>
      <c r="KA97" s="79">
        <f t="shared" ref="KA97" si="308">SUM(KA85:KA96)</f>
        <v>0</v>
      </c>
      <c r="KB97" s="79">
        <f t="shared" ref="KB97" si="309">SUM(KB85:KB96)</f>
        <v>0</v>
      </c>
      <c r="KC97" s="79">
        <f t="shared" ref="KC97" si="310">SUM(KC85:KC96)</f>
        <v>0</v>
      </c>
      <c r="KD97" s="79">
        <f t="shared" ref="KD97" si="311">SUM(KD85:KD96)</f>
        <v>0</v>
      </c>
      <c r="KE97" s="79">
        <f t="shared" ref="KE97" si="312">SUM(KE85:KE96)</f>
        <v>0</v>
      </c>
      <c r="KF97" s="79">
        <f t="shared" ref="KF97" si="313">SUM(KF85:KF96)</f>
        <v>0</v>
      </c>
      <c r="KG97" s="79">
        <f t="shared" ref="KG97" si="314">SUM(KG85:KG96)</f>
        <v>0</v>
      </c>
      <c r="KH97" s="79">
        <f t="shared" ref="KH97" si="315">SUM(KH85:KH96)</f>
        <v>0</v>
      </c>
      <c r="KI97" s="79">
        <f t="shared" ref="KI97" si="316">SUM(KI85:KI96)</f>
        <v>0</v>
      </c>
      <c r="KJ97" s="79">
        <f t="shared" ref="KJ97" si="317">SUM(KJ85:KJ96)</f>
        <v>0</v>
      </c>
      <c r="KK97" s="79">
        <f t="shared" ref="KK97" si="318">SUM(KK85:KK96)</f>
        <v>0</v>
      </c>
      <c r="KL97" s="79">
        <f t="shared" ref="KL97" si="319">SUM(KL85:KL96)</f>
        <v>0</v>
      </c>
      <c r="KM97" s="79">
        <f t="shared" ref="KM97" si="320">SUM(KM85:KM96)</f>
        <v>0</v>
      </c>
      <c r="KN97" s="79">
        <f t="shared" ref="KN97" si="321">SUM(KN85:KN96)</f>
        <v>0</v>
      </c>
      <c r="KO97" s="79">
        <f t="shared" ref="KO97" si="322">SUM(KO85:KO96)</f>
        <v>0</v>
      </c>
      <c r="KP97" s="79">
        <f t="shared" ref="KP97" si="323">SUM(KP85:KP96)</f>
        <v>0</v>
      </c>
      <c r="KQ97" s="79">
        <f t="shared" ref="KQ97" si="324">SUM(KQ85:KQ96)</f>
        <v>0</v>
      </c>
      <c r="KR97" s="79">
        <f t="shared" ref="KR97" si="325">SUM(KR85:KR96)</f>
        <v>0</v>
      </c>
      <c r="KS97" s="79">
        <f t="shared" ref="KS97" si="326">SUM(KS85:KS96)</f>
        <v>0</v>
      </c>
      <c r="KT97" s="79">
        <f t="shared" ref="KT97" si="327">SUM(KT85:KT96)</f>
        <v>0</v>
      </c>
      <c r="KU97" s="79">
        <f t="shared" ref="KU97" si="328">SUM(KU85:KU96)</f>
        <v>0</v>
      </c>
      <c r="KV97" s="79">
        <f t="shared" ref="KV97" si="329">SUM(KV85:KV96)</f>
        <v>0</v>
      </c>
      <c r="KW97" s="79">
        <f t="shared" ref="KW97" si="330">SUM(KW85:KW96)</f>
        <v>0</v>
      </c>
      <c r="KX97" s="79">
        <f t="shared" ref="KX97" si="331">SUM(KX85:KX96)</f>
        <v>0</v>
      </c>
      <c r="KY97" s="79">
        <f t="shared" ref="KY97" si="332">SUM(KY85:KY96)</f>
        <v>0</v>
      </c>
      <c r="KZ97" s="79">
        <f t="shared" ref="KZ97" si="333">SUM(KZ85:KZ96)</f>
        <v>0</v>
      </c>
      <c r="LA97" s="79">
        <f t="shared" ref="LA97" si="334">SUM(LA85:LA96)</f>
        <v>0</v>
      </c>
      <c r="LB97" s="79">
        <f t="shared" ref="LB97" si="335">SUM(LB85:LB96)</f>
        <v>0</v>
      </c>
      <c r="LC97" s="79">
        <f t="shared" ref="LC97" si="336">SUM(LC85:LC96)</f>
        <v>0</v>
      </c>
      <c r="LD97" s="79">
        <f t="shared" ref="LD97" si="337">SUM(LD85:LD96)</f>
        <v>0</v>
      </c>
      <c r="LE97" s="79">
        <f t="shared" ref="LE97" si="338">SUM(LE85:LE96)</f>
        <v>0</v>
      </c>
      <c r="LF97" s="79">
        <f t="shared" ref="LF97" si="339">SUM(LF85:LF96)</f>
        <v>0</v>
      </c>
      <c r="LG97" s="79">
        <f t="shared" ref="LG97" si="340">SUM(LG85:LG96)</f>
        <v>0</v>
      </c>
      <c r="LH97" s="79">
        <f t="shared" ref="LH97" si="341">SUM(LH85:LH96)</f>
        <v>0</v>
      </c>
      <c r="LI97" s="79">
        <f t="shared" ref="LI97" si="342">SUM(LI85:LI96)</f>
        <v>0</v>
      </c>
      <c r="LJ97" s="79">
        <f t="shared" ref="LJ97" si="343">SUM(LJ85:LJ96)</f>
        <v>0</v>
      </c>
      <c r="LK97" s="79">
        <f t="shared" ref="LK97" si="344">SUM(LK85:LK96)</f>
        <v>0</v>
      </c>
      <c r="LL97" s="79">
        <f t="shared" ref="LL97" si="345">SUM(LL85:LL96)</f>
        <v>0</v>
      </c>
      <c r="LM97" s="79">
        <f t="shared" ref="LM97" si="346">SUM(LM85:LM96)</f>
        <v>0</v>
      </c>
      <c r="LN97" s="79">
        <f t="shared" ref="LN97" si="347">SUM(LN85:LN96)</f>
        <v>0</v>
      </c>
      <c r="LO97" s="79">
        <f t="shared" ref="LO97" si="348">SUM(LO85:LO96)</f>
        <v>0</v>
      </c>
      <c r="LP97" s="79">
        <f t="shared" ref="LP97" si="349">SUM(LP85:LP96)</f>
        <v>0</v>
      </c>
      <c r="LQ97" s="79">
        <f t="shared" ref="LQ97" si="350">SUM(LQ85:LQ96)</f>
        <v>0</v>
      </c>
      <c r="LR97" s="79">
        <f t="shared" ref="LR97" si="351">SUM(LR85:LR96)</f>
        <v>0</v>
      </c>
      <c r="LS97" s="79">
        <f t="shared" ref="LS97" si="352">SUM(LS85:LS96)</f>
        <v>0</v>
      </c>
      <c r="LT97" s="79">
        <f t="shared" ref="LT97" si="353">SUM(LT85:LT96)</f>
        <v>0</v>
      </c>
      <c r="LU97" s="79">
        <f t="shared" ref="LU97" si="354">SUM(LU85:LU96)</f>
        <v>0</v>
      </c>
      <c r="LV97" s="79">
        <f t="shared" ref="LV97" si="355">SUM(LV85:LV96)</f>
        <v>0</v>
      </c>
      <c r="LW97" s="79">
        <f t="shared" ref="LW97" si="356">SUM(LW85:LW96)</f>
        <v>0</v>
      </c>
      <c r="LX97" s="79">
        <f t="shared" ref="LX97" si="357">SUM(LX85:LX96)</f>
        <v>0</v>
      </c>
      <c r="LY97" s="79">
        <f t="shared" ref="LY97" si="358">SUM(LY85:LY96)</f>
        <v>0</v>
      </c>
      <c r="LZ97" s="79">
        <f t="shared" ref="LZ97" si="359">SUM(LZ85:LZ96)</f>
        <v>0</v>
      </c>
      <c r="MA97" s="79">
        <f t="shared" ref="MA97" si="360">SUM(MA85:MA96)</f>
        <v>0</v>
      </c>
      <c r="MB97" s="79">
        <f t="shared" ref="MB97" si="361">SUM(MB85:MB96)</f>
        <v>0</v>
      </c>
      <c r="MC97" s="79">
        <f t="shared" ref="MC97" si="362">SUM(MC85:MC96)</f>
        <v>0</v>
      </c>
      <c r="MD97" s="79">
        <f t="shared" ref="MD97" si="363">SUM(MD85:MD96)</f>
        <v>0</v>
      </c>
      <c r="ME97" s="79">
        <f t="shared" ref="ME97" si="364">SUM(ME85:ME96)</f>
        <v>0</v>
      </c>
      <c r="MF97" s="79">
        <f t="shared" ref="MF97" si="365">SUM(MF85:MF96)</f>
        <v>0</v>
      </c>
      <c r="MG97" s="79">
        <f t="shared" ref="MG97" si="366">SUM(MG85:MG96)</f>
        <v>0</v>
      </c>
      <c r="MH97" s="79">
        <f t="shared" ref="MH97" si="367">SUM(MH85:MH96)</f>
        <v>0</v>
      </c>
      <c r="MI97" s="79">
        <f t="shared" ref="MI97" si="368">SUM(MI85:MI96)</f>
        <v>0</v>
      </c>
      <c r="MJ97" s="79">
        <f t="shared" ref="MJ97" si="369">SUM(MJ85:MJ96)</f>
        <v>0</v>
      </c>
      <c r="MK97" s="79">
        <f t="shared" ref="MK97" si="370">SUM(MK85:MK96)</f>
        <v>0</v>
      </c>
      <c r="ML97" s="79">
        <f t="shared" ref="ML97" si="371">SUM(ML85:ML96)</f>
        <v>0</v>
      </c>
      <c r="MM97" s="79">
        <f t="shared" ref="MM97" si="372">SUM(MM85:MM96)</f>
        <v>0</v>
      </c>
      <c r="MN97" s="79">
        <f t="shared" ref="MN97" si="373">SUM(MN85:MN96)</f>
        <v>0</v>
      </c>
      <c r="MO97" s="79">
        <f t="shared" ref="MO97" si="374">SUM(MO85:MO96)</f>
        <v>0</v>
      </c>
      <c r="MP97" s="79">
        <f t="shared" ref="MP97" si="375">SUM(MP85:MP96)</f>
        <v>0</v>
      </c>
      <c r="MQ97" s="79">
        <f t="shared" ref="MQ97" si="376">SUM(MQ85:MQ96)</f>
        <v>0</v>
      </c>
      <c r="MR97" s="79">
        <f t="shared" ref="MR97" si="377">SUM(MR85:MR96)</f>
        <v>0</v>
      </c>
      <c r="MS97" s="79">
        <f t="shared" ref="MS97" si="378">SUM(MS85:MS96)</f>
        <v>0</v>
      </c>
      <c r="MT97" s="79">
        <f t="shared" ref="MT97" si="379">SUM(MT85:MT96)</f>
        <v>0</v>
      </c>
      <c r="MU97" s="79">
        <f t="shared" ref="MU97" si="380">SUM(MU85:MU96)</f>
        <v>0</v>
      </c>
      <c r="MV97" s="79">
        <f t="shared" ref="MV97" si="381">SUM(MV85:MV96)</f>
        <v>0</v>
      </c>
      <c r="MW97" s="79">
        <f t="shared" ref="MW97" si="382">SUM(MW85:MW96)</f>
        <v>0</v>
      </c>
      <c r="MX97" s="79">
        <f t="shared" ref="MX97" si="383">SUM(MX85:MX96)</f>
        <v>0</v>
      </c>
      <c r="MY97" s="79">
        <f t="shared" ref="MY97" si="384">SUM(MY85:MY96)</f>
        <v>0</v>
      </c>
      <c r="MZ97" s="79">
        <f t="shared" ref="MZ97" si="385">SUM(MZ85:MZ96)</f>
        <v>0</v>
      </c>
      <c r="NA97" s="79">
        <f t="shared" ref="NA97" si="386">SUM(NA85:NA96)</f>
        <v>0</v>
      </c>
      <c r="NB97" s="79">
        <f t="shared" ref="NB97" si="387">SUM(NB85:NB96)</f>
        <v>0</v>
      </c>
      <c r="NC97" s="79">
        <f t="shared" ref="NC97" si="388">SUM(NC85:NC96)</f>
        <v>0</v>
      </c>
      <c r="ND97" s="79">
        <f t="shared" ref="ND97" si="389">SUM(ND85:ND96)</f>
        <v>0</v>
      </c>
      <c r="NE97" s="79">
        <f t="shared" ref="NE97" si="390">SUM(NE85:NE96)</f>
        <v>0</v>
      </c>
      <c r="NF97" s="79">
        <f t="shared" ref="NF97" si="391">SUM(NF85:NF96)</f>
        <v>0</v>
      </c>
      <c r="NG97" s="79">
        <f t="shared" ref="NG97" si="392">SUM(NG85:NG96)</f>
        <v>0</v>
      </c>
      <c r="NH97" s="79">
        <f t="shared" ref="NH97" si="393">SUM(NH85:NH96)</f>
        <v>0</v>
      </c>
      <c r="NI97" s="79">
        <f t="shared" ref="NI97" si="394">SUM(NI85:NI96)</f>
        <v>0</v>
      </c>
      <c r="NJ97" s="79">
        <f t="shared" ref="NJ97" si="395">SUM(NJ85:NJ96)</f>
        <v>0</v>
      </c>
      <c r="NK97" s="79">
        <f t="shared" ref="NK97" si="396">SUM(NK85:NK96)</f>
        <v>0</v>
      </c>
      <c r="NL97" s="79">
        <f t="shared" ref="NL97" si="397">SUM(NL85:NL96)</f>
        <v>0</v>
      </c>
      <c r="NM97" s="79">
        <f t="shared" ref="NM97" si="398">SUM(NM85:NM96)</f>
        <v>0</v>
      </c>
      <c r="NN97" s="79">
        <f t="shared" ref="NN97" si="399">SUM(NN85:NN96)</f>
        <v>0</v>
      </c>
      <c r="NO97" s="79">
        <f t="shared" ref="NO97" si="400">SUM(NO85:NO96)</f>
        <v>0</v>
      </c>
      <c r="NP97" s="79">
        <f t="shared" ref="NP97" si="401">SUM(NP85:NP96)</f>
        <v>0</v>
      </c>
      <c r="NQ97" s="79">
        <f t="shared" ref="NQ97" si="402">SUM(NQ85:NQ96)</f>
        <v>0</v>
      </c>
      <c r="NR97" s="79">
        <f t="shared" ref="NR97" si="403">SUM(NR85:NR96)</f>
        <v>0</v>
      </c>
      <c r="NS97" s="79">
        <f t="shared" ref="NS97" si="404">SUM(NS85:NS96)</f>
        <v>0</v>
      </c>
      <c r="NT97" s="79">
        <f t="shared" ref="NT97" si="405">SUM(NT85:NT96)</f>
        <v>0</v>
      </c>
      <c r="NU97" s="79">
        <f t="shared" ref="NU97" si="406">SUM(NU85:NU96)</f>
        <v>0</v>
      </c>
      <c r="NV97" s="79">
        <f t="shared" ref="NV97" si="407">SUM(NV85:NV96)</f>
        <v>0</v>
      </c>
      <c r="NW97" s="79">
        <f t="shared" ref="NW97" si="408">SUM(NW85:NW96)</f>
        <v>0</v>
      </c>
      <c r="NX97" s="79">
        <f t="shared" ref="NX97" si="409">SUM(NX85:NX96)</f>
        <v>0</v>
      </c>
      <c r="NY97" s="79">
        <f t="shared" ref="NY97" si="410">SUM(NY85:NY96)</f>
        <v>0</v>
      </c>
      <c r="NZ97" s="79">
        <f t="shared" ref="NZ97" si="411">SUM(NZ85:NZ96)</f>
        <v>0</v>
      </c>
      <c r="OA97" s="79">
        <f t="shared" ref="OA97" si="412">SUM(OA85:OA96)</f>
        <v>0</v>
      </c>
      <c r="OB97" s="79">
        <f t="shared" ref="OB97" si="413">SUM(OB85:OB96)</f>
        <v>0</v>
      </c>
      <c r="OC97" s="79">
        <f t="shared" ref="OC97" si="414">SUM(OC85:OC96)</f>
        <v>0</v>
      </c>
      <c r="OD97" s="79">
        <f t="shared" ref="OD97" si="415">SUM(OD85:OD96)</f>
        <v>0</v>
      </c>
      <c r="OE97" s="79">
        <f t="shared" ref="OE97" si="416">SUM(OE85:OE96)</f>
        <v>0</v>
      </c>
      <c r="OF97" s="79">
        <f t="shared" ref="OF97" si="417">SUM(OF85:OF96)</f>
        <v>0</v>
      </c>
      <c r="OG97" s="79">
        <f t="shared" ref="OG97" si="418">SUM(OG85:OG96)</f>
        <v>0</v>
      </c>
      <c r="OH97" s="79">
        <f t="shared" ref="OH97" si="419">SUM(OH85:OH96)</f>
        <v>0</v>
      </c>
      <c r="OI97" s="79">
        <f t="shared" ref="OI97" si="420">SUM(OI85:OI96)</f>
        <v>0</v>
      </c>
      <c r="OJ97" s="79">
        <f t="shared" ref="OJ97" si="421">SUM(OJ85:OJ96)</f>
        <v>0</v>
      </c>
      <c r="OK97" s="79">
        <f t="shared" ref="OK97" si="422">SUM(OK85:OK96)</f>
        <v>0</v>
      </c>
      <c r="OL97" s="79">
        <f t="shared" ref="OL97" si="423">SUM(OL85:OL96)</f>
        <v>0</v>
      </c>
      <c r="OM97" s="79">
        <f t="shared" ref="OM97" si="424">SUM(OM85:OM96)</f>
        <v>0</v>
      </c>
      <c r="ON97" s="79">
        <f t="shared" ref="ON97" si="425">SUM(ON85:ON96)</f>
        <v>0</v>
      </c>
      <c r="OO97" s="79">
        <f t="shared" ref="OO97" si="426">SUM(OO85:OO96)</f>
        <v>0</v>
      </c>
      <c r="OP97" s="79">
        <f t="shared" ref="OP97" si="427">SUM(OP85:OP96)</f>
        <v>0</v>
      </c>
      <c r="OQ97" s="79">
        <f t="shared" ref="OQ97" si="428">SUM(OQ85:OQ96)</f>
        <v>0</v>
      </c>
      <c r="OR97" s="79">
        <f t="shared" ref="OR97" si="429">SUM(OR85:OR96)</f>
        <v>0</v>
      </c>
      <c r="OS97" s="79">
        <f t="shared" ref="OS97" si="430">SUM(OS85:OS96)</f>
        <v>0</v>
      </c>
      <c r="OT97" s="79">
        <f t="shared" ref="OT97" si="431">SUM(OT85:OT96)</f>
        <v>0</v>
      </c>
      <c r="OU97" s="79">
        <f t="shared" ref="OU97" si="432">SUM(OU85:OU96)</f>
        <v>0</v>
      </c>
      <c r="OV97" s="79">
        <f t="shared" ref="OV97" si="433">SUM(OV85:OV96)</f>
        <v>0</v>
      </c>
      <c r="OW97" s="79">
        <f t="shared" ref="OW97" si="434">SUM(OW85:OW96)</f>
        <v>0</v>
      </c>
      <c r="OX97" s="79">
        <f t="shared" ref="OX97" si="435">SUM(OX85:OX96)</f>
        <v>0</v>
      </c>
      <c r="OY97" s="79">
        <f t="shared" ref="OY97" si="436">SUM(OY85:OY96)</f>
        <v>0</v>
      </c>
      <c r="OZ97" s="79">
        <f t="shared" ref="OZ97" si="437">SUM(OZ85:OZ96)</f>
        <v>0</v>
      </c>
      <c r="PA97" s="79">
        <f t="shared" ref="PA97" si="438">SUM(PA85:PA96)</f>
        <v>0</v>
      </c>
      <c r="PB97" s="79">
        <f t="shared" ref="PB97" si="439">SUM(PB85:PB96)</f>
        <v>0</v>
      </c>
      <c r="PC97" s="79">
        <f t="shared" ref="PC97" si="440">SUM(PC85:PC96)</f>
        <v>0</v>
      </c>
      <c r="PD97" s="79">
        <f t="shared" ref="PD97" si="441">SUM(PD85:PD96)</f>
        <v>0</v>
      </c>
      <c r="PE97" s="79">
        <f t="shared" ref="PE97" si="442">SUM(PE85:PE96)</f>
        <v>0</v>
      </c>
      <c r="PF97" s="79">
        <f t="shared" ref="PF97" si="443">SUM(PF85:PF96)</f>
        <v>0</v>
      </c>
      <c r="PG97" s="79">
        <f t="shared" ref="PG97" si="444">SUM(PG85:PG96)</f>
        <v>0</v>
      </c>
      <c r="PH97" s="79">
        <f t="shared" ref="PH97" si="445">SUM(PH85:PH96)</f>
        <v>0</v>
      </c>
      <c r="PI97" s="79">
        <f t="shared" ref="PI97" si="446">SUM(PI85:PI96)</f>
        <v>0</v>
      </c>
      <c r="PJ97" s="79">
        <f t="shared" ref="PJ97" si="447">SUM(PJ85:PJ96)</f>
        <v>0</v>
      </c>
      <c r="PK97" s="79">
        <f t="shared" ref="PK97" si="448">SUM(PK85:PK96)</f>
        <v>0</v>
      </c>
      <c r="PL97" s="79">
        <f t="shared" ref="PL97" si="449">SUM(PL85:PL96)</f>
        <v>0</v>
      </c>
      <c r="PM97" s="79">
        <f t="shared" ref="PM97" si="450">SUM(PM85:PM96)</f>
        <v>0</v>
      </c>
      <c r="PN97" s="79">
        <f t="shared" ref="PN97" si="451">SUM(PN85:PN96)</f>
        <v>0</v>
      </c>
      <c r="PO97" s="79">
        <f t="shared" ref="PO97" si="452">SUM(PO85:PO96)</f>
        <v>0</v>
      </c>
      <c r="PP97" s="79">
        <f t="shared" ref="PP97" si="453">SUM(PP85:PP96)</f>
        <v>0</v>
      </c>
      <c r="PQ97" s="79">
        <f t="shared" ref="PQ97" si="454">SUM(PQ85:PQ96)</f>
        <v>0</v>
      </c>
      <c r="PR97" s="79">
        <f t="shared" ref="PR97" si="455">SUM(PR85:PR96)</f>
        <v>0</v>
      </c>
      <c r="PS97" s="79">
        <f t="shared" ref="PS97" si="456">SUM(PS85:PS96)</f>
        <v>0</v>
      </c>
      <c r="PT97" s="79">
        <f t="shared" ref="PT97" si="457">SUM(PT85:PT96)</f>
        <v>0</v>
      </c>
      <c r="PU97" s="79">
        <f t="shared" ref="PU97" si="458">SUM(PU85:PU96)</f>
        <v>0</v>
      </c>
      <c r="PV97" s="79">
        <f t="shared" ref="PV97" si="459">SUM(PV85:PV96)</f>
        <v>0</v>
      </c>
      <c r="PW97" s="79">
        <f t="shared" ref="PW97" si="460">SUM(PW85:PW96)</f>
        <v>0</v>
      </c>
      <c r="PX97" s="79">
        <f t="shared" ref="PX97" si="461">SUM(PX85:PX96)</f>
        <v>0</v>
      </c>
      <c r="PY97" s="79">
        <f t="shared" ref="PY97" si="462">SUM(PY85:PY96)</f>
        <v>0</v>
      </c>
      <c r="PZ97" s="79">
        <f t="shared" ref="PZ97" si="463">SUM(PZ85:PZ96)</f>
        <v>0</v>
      </c>
      <c r="QA97" s="79">
        <f t="shared" ref="QA97" si="464">SUM(QA85:QA96)</f>
        <v>0</v>
      </c>
      <c r="QB97" s="79">
        <f t="shared" ref="QB97" si="465">SUM(QB85:QB96)</f>
        <v>0</v>
      </c>
      <c r="QC97" s="79">
        <f t="shared" ref="QC97" si="466">SUM(QC85:QC96)</f>
        <v>0</v>
      </c>
      <c r="QD97" s="79">
        <f t="shared" ref="QD97" si="467">SUM(QD85:QD96)</f>
        <v>0</v>
      </c>
      <c r="QE97" s="79">
        <f t="shared" ref="QE97" si="468">SUM(QE85:QE96)</f>
        <v>0</v>
      </c>
      <c r="QF97" s="79">
        <f t="shared" ref="QF97" si="469">SUM(QF85:QF96)</f>
        <v>0</v>
      </c>
      <c r="QG97" s="79">
        <f t="shared" ref="QG97" si="470">SUM(QG85:QG96)</f>
        <v>0</v>
      </c>
      <c r="QH97" s="79">
        <f t="shared" ref="QH97" si="471">SUM(QH85:QH96)</f>
        <v>0</v>
      </c>
      <c r="QI97" s="79">
        <f t="shared" ref="QI97" si="472">SUM(QI85:QI96)</f>
        <v>0</v>
      </c>
      <c r="QJ97" s="79">
        <f t="shared" ref="QJ97" si="473">SUM(QJ85:QJ96)</f>
        <v>0</v>
      </c>
      <c r="QK97" s="79">
        <f t="shared" ref="QK97" si="474">SUM(QK85:QK96)</f>
        <v>0</v>
      </c>
      <c r="QL97" s="79">
        <f t="shared" ref="QL97" si="475">SUM(QL85:QL96)</f>
        <v>0</v>
      </c>
      <c r="QM97" s="79">
        <f t="shared" ref="QM97" si="476">SUM(QM85:QM96)</f>
        <v>0</v>
      </c>
      <c r="QN97" s="79">
        <f t="shared" ref="QN97" si="477">SUM(QN85:QN96)</f>
        <v>0</v>
      </c>
      <c r="QO97" s="79">
        <f t="shared" ref="QO97" si="478">SUM(QO85:QO96)</f>
        <v>0</v>
      </c>
      <c r="QP97" s="79">
        <f t="shared" ref="QP97" si="479">SUM(QP85:QP96)</f>
        <v>0</v>
      </c>
      <c r="QQ97" s="79">
        <f t="shared" ref="QQ97" si="480">SUM(QQ85:QQ96)</f>
        <v>0</v>
      </c>
      <c r="QR97" s="79">
        <f t="shared" ref="QR97" si="481">SUM(QR85:QR96)</f>
        <v>0</v>
      </c>
      <c r="QS97" s="79">
        <f t="shared" ref="QS97" si="482">SUM(QS85:QS96)</f>
        <v>0</v>
      </c>
      <c r="QT97" s="79">
        <f t="shared" ref="QT97" si="483">SUM(QT85:QT96)</f>
        <v>0</v>
      </c>
      <c r="QU97" s="79">
        <f t="shared" ref="QU97" si="484">SUM(QU85:QU96)</f>
        <v>0</v>
      </c>
      <c r="QV97" s="79">
        <f t="shared" ref="QV97" si="485">SUM(QV85:QV96)</f>
        <v>0</v>
      </c>
      <c r="QW97" s="79">
        <f t="shared" ref="QW97" si="486">SUM(QW85:QW96)</f>
        <v>0</v>
      </c>
      <c r="QX97" s="79">
        <f t="shared" ref="QX97" si="487">SUM(QX85:QX96)</f>
        <v>0</v>
      </c>
      <c r="QY97" s="79">
        <f t="shared" ref="QY97" si="488">SUM(QY85:QY96)</f>
        <v>0</v>
      </c>
      <c r="QZ97" s="79">
        <f t="shared" ref="QZ97" si="489">SUM(QZ85:QZ96)</f>
        <v>0</v>
      </c>
      <c r="RA97" s="79">
        <f t="shared" ref="RA97" si="490">SUM(RA85:RA96)</f>
        <v>0</v>
      </c>
      <c r="RB97" s="79">
        <f t="shared" ref="RB97" si="491">SUM(RB85:RB96)</f>
        <v>0</v>
      </c>
      <c r="RC97" s="79">
        <f t="shared" ref="RC97" si="492">SUM(RC85:RC96)</f>
        <v>0</v>
      </c>
      <c r="RD97" s="79">
        <f t="shared" ref="RD97" si="493">SUM(RD85:RD96)</f>
        <v>0</v>
      </c>
      <c r="RE97" s="79">
        <f t="shared" ref="RE97" si="494">SUM(RE85:RE96)</f>
        <v>0</v>
      </c>
      <c r="RF97" s="79">
        <f t="shared" ref="RF97" si="495">SUM(RF85:RF96)</f>
        <v>0</v>
      </c>
      <c r="RG97" s="79">
        <f t="shared" ref="RG97" si="496">SUM(RG85:RG96)</f>
        <v>0</v>
      </c>
      <c r="RH97" s="79">
        <f t="shared" ref="RH97" si="497">SUM(RH85:RH96)</f>
        <v>0</v>
      </c>
      <c r="RI97" s="79">
        <f t="shared" ref="RI97" si="498">SUM(RI85:RI96)</f>
        <v>0</v>
      </c>
      <c r="RJ97" s="79">
        <f t="shared" ref="RJ97" si="499">SUM(RJ85:RJ96)</f>
        <v>0</v>
      </c>
      <c r="RK97" s="79">
        <f t="shared" ref="RK97" si="500">SUM(RK85:RK96)</f>
        <v>0</v>
      </c>
      <c r="RL97" s="79">
        <f t="shared" ref="RL97" si="501">SUM(RL85:RL96)</f>
        <v>0</v>
      </c>
      <c r="RM97" s="79">
        <f t="shared" ref="RM97" si="502">SUM(RM85:RM96)</f>
        <v>0</v>
      </c>
      <c r="RN97" s="79">
        <f t="shared" ref="RN97" si="503">SUM(RN85:RN96)</f>
        <v>0</v>
      </c>
      <c r="RO97" s="79">
        <f t="shared" ref="RO97" si="504">SUM(RO85:RO96)</f>
        <v>0</v>
      </c>
      <c r="RP97" s="79">
        <f t="shared" ref="RP97" si="505">SUM(RP85:RP96)</f>
        <v>0</v>
      </c>
      <c r="RQ97" s="79">
        <f t="shared" ref="RQ97" si="506">SUM(RQ85:RQ96)</f>
        <v>0</v>
      </c>
      <c r="RR97" s="79">
        <f t="shared" ref="RR97" si="507">SUM(RR85:RR96)</f>
        <v>0</v>
      </c>
      <c r="RS97" s="79">
        <f t="shared" ref="RS97" si="508">SUM(RS85:RS96)</f>
        <v>0</v>
      </c>
      <c r="RT97" s="79">
        <f t="shared" ref="RT97" si="509">SUM(RT85:RT96)</f>
        <v>0</v>
      </c>
      <c r="RU97" s="79">
        <f t="shared" ref="RU97" si="510">SUM(RU85:RU96)</f>
        <v>0</v>
      </c>
      <c r="RV97" s="79">
        <f t="shared" ref="RV97" si="511">SUM(RV85:RV96)</f>
        <v>0</v>
      </c>
      <c r="RW97" s="79">
        <f t="shared" ref="RW97" si="512">SUM(RW85:RW96)</f>
        <v>0</v>
      </c>
      <c r="RX97" s="79">
        <f t="shared" ref="RX97" si="513">SUM(RX85:RX96)</f>
        <v>0</v>
      </c>
      <c r="RY97" s="79">
        <f t="shared" ref="RY97" si="514">SUM(RY85:RY96)</f>
        <v>0</v>
      </c>
      <c r="RZ97" s="79">
        <f t="shared" ref="RZ97" si="515">SUM(RZ85:RZ96)</f>
        <v>0</v>
      </c>
      <c r="SA97" s="79">
        <f t="shared" ref="SA97" si="516">SUM(SA85:SA96)</f>
        <v>0</v>
      </c>
      <c r="SB97" s="79">
        <f t="shared" ref="SB97" si="517">SUM(SB85:SB96)</f>
        <v>0</v>
      </c>
      <c r="SC97" s="79">
        <f t="shared" ref="SC97" si="518">SUM(SC85:SC96)</f>
        <v>0</v>
      </c>
      <c r="SD97" s="79">
        <f t="shared" ref="SD97" si="519">SUM(SD85:SD96)</f>
        <v>0</v>
      </c>
      <c r="SE97" s="79">
        <f t="shared" ref="SE97" si="520">SUM(SE85:SE96)</f>
        <v>0</v>
      </c>
      <c r="SF97" s="79">
        <f t="shared" ref="SF97" si="521">SUM(SF85:SF96)</f>
        <v>0</v>
      </c>
      <c r="SG97" s="79">
        <f t="shared" ref="SG97" si="522">SUM(SG85:SG96)</f>
        <v>0</v>
      </c>
      <c r="SH97" s="79">
        <f t="shared" ref="SH97" si="523">SUM(SH85:SH96)</f>
        <v>0</v>
      </c>
      <c r="SI97" s="79">
        <f t="shared" ref="SI97" si="524">SUM(SI85:SI96)</f>
        <v>0</v>
      </c>
      <c r="SJ97" s="79">
        <f t="shared" ref="SJ97" si="525">SUM(SJ85:SJ96)</f>
        <v>0</v>
      </c>
      <c r="SK97" s="79">
        <f t="shared" ref="SK97" si="526">SUM(SK85:SK96)</f>
        <v>0</v>
      </c>
      <c r="SL97" s="79">
        <f t="shared" ref="SL97" si="527">SUM(SL85:SL96)</f>
        <v>0</v>
      </c>
      <c r="SM97" s="79">
        <f t="shared" ref="SM97" si="528">SUM(SM85:SM96)</f>
        <v>0</v>
      </c>
      <c r="SN97" s="79">
        <f t="shared" ref="SN97" si="529">SUM(SN85:SN96)</f>
        <v>0</v>
      </c>
      <c r="SO97" s="79">
        <f t="shared" ref="SO97" si="530">SUM(SO85:SO96)</f>
        <v>0</v>
      </c>
      <c r="SP97" s="79">
        <f t="shared" ref="SP97" si="531">SUM(SP85:SP96)</f>
        <v>0</v>
      </c>
      <c r="SQ97" s="79">
        <f t="shared" ref="SQ97" si="532">SUM(SQ85:SQ96)</f>
        <v>0</v>
      </c>
      <c r="SR97" s="79">
        <f t="shared" ref="SR97" si="533">SUM(SR85:SR96)</f>
        <v>0</v>
      </c>
      <c r="SS97" s="79">
        <f t="shared" ref="SS97" si="534">SUM(SS85:SS96)</f>
        <v>0</v>
      </c>
      <c r="ST97" s="79">
        <f t="shared" ref="ST97" si="535">SUM(ST85:ST96)</f>
        <v>0</v>
      </c>
      <c r="SU97" s="79">
        <f t="shared" ref="SU97" si="536">SUM(SU85:SU96)</f>
        <v>0</v>
      </c>
      <c r="SV97" s="79">
        <f t="shared" ref="SV97" si="537">SUM(SV85:SV96)</f>
        <v>0</v>
      </c>
      <c r="SW97" s="79">
        <f t="shared" ref="SW97" si="538">SUM(SW85:SW96)</f>
        <v>0</v>
      </c>
      <c r="SX97" s="79">
        <f t="shared" ref="SX97" si="539">SUM(SX85:SX96)</f>
        <v>0</v>
      </c>
      <c r="SY97" s="79">
        <f t="shared" ref="SY97" si="540">SUM(SY85:SY96)</f>
        <v>0</v>
      </c>
      <c r="SZ97" s="79">
        <f t="shared" ref="SZ97" si="541">SUM(SZ85:SZ96)</f>
        <v>0</v>
      </c>
      <c r="TA97" s="79">
        <f t="shared" ref="TA97" si="542">SUM(TA85:TA96)</f>
        <v>0</v>
      </c>
      <c r="TB97" s="79">
        <f t="shared" ref="TB97" si="543">SUM(TB85:TB96)</f>
        <v>0</v>
      </c>
      <c r="TC97" s="79">
        <f t="shared" ref="TC97" si="544">SUM(TC85:TC96)</f>
        <v>0</v>
      </c>
      <c r="TD97" s="79">
        <f t="shared" ref="TD97" si="545">SUM(TD85:TD96)</f>
        <v>0</v>
      </c>
      <c r="TE97" s="79">
        <f t="shared" ref="TE97" si="546">SUM(TE85:TE96)</f>
        <v>0</v>
      </c>
      <c r="TF97" s="79">
        <f t="shared" ref="TF97" si="547">SUM(TF85:TF96)</f>
        <v>0</v>
      </c>
      <c r="TG97" s="79">
        <f t="shared" ref="TG97" si="548">SUM(TG85:TG96)</f>
        <v>0</v>
      </c>
      <c r="TH97" s="79">
        <f t="shared" ref="TH97" si="549">SUM(TH85:TH96)</f>
        <v>0</v>
      </c>
      <c r="TI97" s="79">
        <f t="shared" ref="TI97" si="550">SUM(TI85:TI96)</f>
        <v>0</v>
      </c>
      <c r="TJ97" s="79">
        <f t="shared" ref="TJ97" si="551">SUM(TJ85:TJ96)</f>
        <v>0</v>
      </c>
      <c r="TK97" s="79">
        <f t="shared" ref="TK97" si="552">SUM(TK85:TK96)</f>
        <v>0</v>
      </c>
      <c r="TL97" s="79">
        <f t="shared" ref="TL97" si="553">SUM(TL85:TL96)</f>
        <v>0</v>
      </c>
      <c r="TM97" s="79">
        <f t="shared" ref="TM97" si="554">SUM(TM85:TM96)</f>
        <v>0</v>
      </c>
      <c r="TN97" s="79">
        <f t="shared" ref="TN97" si="555">SUM(TN85:TN96)</f>
        <v>0</v>
      </c>
      <c r="TO97" s="79">
        <f t="shared" ref="TO97" si="556">SUM(TO85:TO96)</f>
        <v>0</v>
      </c>
      <c r="TP97" s="79">
        <f t="shared" ref="TP97" si="557">SUM(TP85:TP96)</f>
        <v>0</v>
      </c>
      <c r="TQ97" s="79">
        <f t="shared" ref="TQ97" si="558">SUM(TQ85:TQ96)</f>
        <v>0</v>
      </c>
      <c r="TR97" s="79">
        <f t="shared" ref="TR97" si="559">SUM(TR85:TR96)</f>
        <v>0</v>
      </c>
      <c r="TS97" s="79">
        <f t="shared" ref="TS97" si="560">SUM(TS85:TS96)</f>
        <v>0</v>
      </c>
      <c r="TT97" s="79">
        <f t="shared" ref="TT97" si="561">SUM(TT85:TT96)</f>
        <v>0</v>
      </c>
      <c r="TU97" s="79">
        <f t="shared" ref="TU97" si="562">SUM(TU85:TU96)</f>
        <v>0</v>
      </c>
      <c r="TV97" s="79">
        <f t="shared" ref="TV97" si="563">SUM(TV85:TV96)</f>
        <v>0</v>
      </c>
      <c r="TW97" s="79">
        <f t="shared" ref="TW97" si="564">SUM(TW85:TW96)</f>
        <v>0</v>
      </c>
      <c r="TX97" s="79">
        <f t="shared" ref="TX97" si="565">SUM(TX85:TX96)</f>
        <v>0</v>
      </c>
      <c r="TY97" s="79">
        <f t="shared" ref="TY97" si="566">SUM(TY85:TY96)</f>
        <v>0</v>
      </c>
      <c r="TZ97" s="79">
        <f t="shared" ref="TZ97" si="567">SUM(TZ85:TZ96)</f>
        <v>0</v>
      </c>
      <c r="UA97" s="79">
        <f t="shared" ref="UA97" si="568">SUM(UA85:UA96)</f>
        <v>0</v>
      </c>
      <c r="UB97" s="79">
        <f t="shared" ref="UB97" si="569">SUM(UB85:UB96)</f>
        <v>0</v>
      </c>
      <c r="UC97" s="79">
        <f t="shared" ref="UC97" si="570">SUM(UC85:UC96)</f>
        <v>0</v>
      </c>
      <c r="UD97" s="79">
        <f t="shared" ref="UD97" si="571">SUM(UD85:UD96)</f>
        <v>0</v>
      </c>
      <c r="UE97" s="79">
        <f t="shared" ref="UE97" si="572">SUM(UE85:UE96)</f>
        <v>0</v>
      </c>
      <c r="UF97" s="79">
        <f t="shared" ref="UF97" si="573">SUM(UF85:UF96)</f>
        <v>0</v>
      </c>
      <c r="UG97" s="79">
        <f t="shared" ref="UG97" si="574">SUM(UG85:UG96)</f>
        <v>0</v>
      </c>
      <c r="UH97" s="79">
        <f t="shared" ref="UH97" si="575">SUM(UH85:UH96)</f>
        <v>0</v>
      </c>
      <c r="UI97" s="79">
        <f t="shared" ref="UI97" si="576">SUM(UI85:UI96)</f>
        <v>0</v>
      </c>
      <c r="UJ97" s="79">
        <f t="shared" ref="UJ97" si="577">SUM(UJ85:UJ96)</f>
        <v>0</v>
      </c>
      <c r="UK97" s="79">
        <f t="shared" ref="UK97" si="578">SUM(UK85:UK96)</f>
        <v>0</v>
      </c>
      <c r="UL97" s="79">
        <f t="shared" ref="UL97" si="579">SUM(UL85:UL96)</f>
        <v>0</v>
      </c>
      <c r="UM97" s="79">
        <f t="shared" ref="UM97" si="580">SUM(UM85:UM96)</f>
        <v>0</v>
      </c>
      <c r="UN97" s="79">
        <f t="shared" ref="UN97" si="581">SUM(UN85:UN96)</f>
        <v>0</v>
      </c>
      <c r="UO97" s="79">
        <f t="shared" ref="UO97" si="582">SUM(UO85:UO96)</f>
        <v>0</v>
      </c>
      <c r="UP97" s="79">
        <f t="shared" ref="UP97" si="583">SUM(UP85:UP96)</f>
        <v>0</v>
      </c>
      <c r="UQ97" s="79">
        <f t="shared" ref="UQ97" si="584">SUM(UQ85:UQ96)</f>
        <v>0</v>
      </c>
      <c r="UR97" s="79">
        <f t="shared" ref="UR97" si="585">SUM(UR85:UR96)</f>
        <v>0</v>
      </c>
      <c r="US97" s="79">
        <f t="shared" ref="US97" si="586">SUM(US85:US96)</f>
        <v>0</v>
      </c>
      <c r="UT97" s="79">
        <f t="shared" ref="UT97" si="587">SUM(UT85:UT96)</f>
        <v>0</v>
      </c>
      <c r="UU97" s="79">
        <f t="shared" ref="UU97" si="588">SUM(UU85:UU96)</f>
        <v>0</v>
      </c>
      <c r="UV97" s="79">
        <f t="shared" ref="UV97" si="589">SUM(UV85:UV96)</f>
        <v>0</v>
      </c>
      <c r="UW97" s="79">
        <f t="shared" ref="UW97" si="590">SUM(UW85:UW96)</f>
        <v>0</v>
      </c>
      <c r="UX97" s="79">
        <f t="shared" ref="UX97" si="591">SUM(UX85:UX96)</f>
        <v>0</v>
      </c>
      <c r="UY97" s="79">
        <f t="shared" ref="UY97" si="592">SUM(UY85:UY96)</f>
        <v>0</v>
      </c>
      <c r="UZ97" s="79">
        <f t="shared" ref="UZ97" si="593">SUM(UZ85:UZ96)</f>
        <v>0</v>
      </c>
      <c r="VA97" s="79">
        <f t="shared" ref="VA97" si="594">SUM(VA85:VA96)</f>
        <v>0</v>
      </c>
      <c r="VB97" s="79">
        <f t="shared" ref="VB97" si="595">SUM(VB85:VB96)</f>
        <v>0</v>
      </c>
      <c r="VC97" s="79">
        <f t="shared" ref="VC97" si="596">SUM(VC85:VC96)</f>
        <v>0</v>
      </c>
      <c r="VD97" s="79">
        <f t="shared" ref="VD97" si="597">SUM(VD85:VD96)</f>
        <v>0</v>
      </c>
      <c r="VE97" s="79">
        <f t="shared" ref="VE97" si="598">SUM(VE85:VE96)</f>
        <v>0</v>
      </c>
      <c r="VF97" s="79">
        <f t="shared" ref="VF97" si="599">SUM(VF85:VF96)</f>
        <v>0</v>
      </c>
      <c r="VG97" s="79">
        <f t="shared" ref="VG97" si="600">SUM(VG85:VG96)</f>
        <v>0</v>
      </c>
      <c r="VH97" s="79">
        <f t="shared" ref="VH97" si="601">SUM(VH85:VH96)</f>
        <v>0</v>
      </c>
      <c r="VI97" s="79">
        <f t="shared" ref="VI97" si="602">SUM(VI85:VI96)</f>
        <v>0</v>
      </c>
      <c r="VJ97" s="79">
        <f t="shared" ref="VJ97" si="603">SUM(VJ85:VJ96)</f>
        <v>0</v>
      </c>
      <c r="VK97" s="79">
        <f t="shared" ref="VK97" si="604">SUM(VK85:VK96)</f>
        <v>0</v>
      </c>
      <c r="VL97" s="79">
        <f t="shared" ref="VL97" si="605">SUM(VL85:VL96)</f>
        <v>0</v>
      </c>
      <c r="VM97" s="79">
        <f t="shared" ref="VM97" si="606">SUM(VM85:VM96)</f>
        <v>0</v>
      </c>
      <c r="VN97" s="79">
        <f t="shared" ref="VN97" si="607">SUM(VN85:VN96)</f>
        <v>0</v>
      </c>
      <c r="VO97" s="79">
        <f t="shared" ref="VO97" si="608">SUM(VO85:VO96)</f>
        <v>0</v>
      </c>
      <c r="VP97" s="79">
        <f t="shared" ref="VP97" si="609">SUM(VP85:VP96)</f>
        <v>0</v>
      </c>
      <c r="VQ97" s="79">
        <f t="shared" ref="VQ97" si="610">SUM(VQ85:VQ96)</f>
        <v>0</v>
      </c>
      <c r="VR97" s="79">
        <f t="shared" ref="VR97" si="611">SUM(VR85:VR96)</f>
        <v>0</v>
      </c>
      <c r="VS97" s="79">
        <f t="shared" ref="VS97" si="612">SUM(VS85:VS96)</f>
        <v>0</v>
      </c>
      <c r="VT97" s="79">
        <f t="shared" ref="VT97" si="613">SUM(VT85:VT96)</f>
        <v>0</v>
      </c>
      <c r="VU97" s="79">
        <f t="shared" ref="VU97" si="614">SUM(VU85:VU96)</f>
        <v>0</v>
      </c>
      <c r="VV97" s="79">
        <f t="shared" ref="VV97" si="615">SUM(VV85:VV96)</f>
        <v>0</v>
      </c>
      <c r="VW97" s="79">
        <f t="shared" ref="VW97" si="616">SUM(VW85:VW96)</f>
        <v>0</v>
      </c>
      <c r="VX97" s="79">
        <f t="shared" ref="VX97" si="617">SUM(VX85:VX96)</f>
        <v>0</v>
      </c>
      <c r="VY97" s="79">
        <f t="shared" ref="VY97" si="618">SUM(VY85:VY96)</f>
        <v>0</v>
      </c>
      <c r="VZ97" s="79">
        <f t="shared" ref="VZ97" si="619">SUM(VZ85:VZ96)</f>
        <v>0</v>
      </c>
      <c r="WA97" s="79">
        <f t="shared" ref="WA97" si="620">SUM(WA85:WA96)</f>
        <v>0</v>
      </c>
      <c r="WB97" s="79">
        <f t="shared" ref="WB97" si="621">SUM(WB85:WB96)</f>
        <v>0</v>
      </c>
      <c r="WC97" s="79">
        <f t="shared" ref="WC97" si="622">SUM(WC85:WC96)</f>
        <v>0</v>
      </c>
      <c r="WD97" s="79">
        <f t="shared" ref="WD97" si="623">SUM(WD85:WD96)</f>
        <v>0</v>
      </c>
      <c r="WE97" s="79">
        <f t="shared" ref="WE97" si="624">SUM(WE85:WE96)</f>
        <v>0</v>
      </c>
      <c r="WF97" s="79">
        <f t="shared" ref="WF97" si="625">SUM(WF85:WF96)</f>
        <v>0</v>
      </c>
      <c r="WG97" s="79">
        <f t="shared" ref="WG97" si="626">SUM(WG85:WG96)</f>
        <v>0</v>
      </c>
      <c r="WH97" s="79">
        <f t="shared" ref="WH97" si="627">SUM(WH85:WH96)</f>
        <v>0</v>
      </c>
      <c r="WI97" s="79">
        <f t="shared" ref="WI97" si="628">SUM(WI85:WI96)</f>
        <v>0</v>
      </c>
      <c r="WJ97" s="79">
        <f t="shared" ref="WJ97" si="629">SUM(WJ85:WJ96)</f>
        <v>0</v>
      </c>
      <c r="WK97" s="79">
        <f t="shared" ref="WK97" si="630">SUM(WK85:WK96)</f>
        <v>0</v>
      </c>
      <c r="WL97" s="79">
        <f t="shared" ref="WL97" si="631">SUM(WL85:WL96)</f>
        <v>0</v>
      </c>
      <c r="WM97" s="79">
        <f t="shared" ref="WM97" si="632">SUM(WM85:WM96)</f>
        <v>0</v>
      </c>
      <c r="WN97" s="79">
        <f t="shared" ref="WN97" si="633">SUM(WN85:WN96)</f>
        <v>0</v>
      </c>
      <c r="WO97" s="79">
        <f t="shared" ref="WO97" si="634">SUM(WO85:WO96)</f>
        <v>0</v>
      </c>
      <c r="WP97" s="79">
        <f t="shared" ref="WP97" si="635">SUM(WP85:WP96)</f>
        <v>0</v>
      </c>
      <c r="WQ97" s="79">
        <f t="shared" ref="WQ97" si="636">SUM(WQ85:WQ96)</f>
        <v>0</v>
      </c>
      <c r="WR97" s="79">
        <f t="shared" ref="WR97" si="637">SUM(WR85:WR96)</f>
        <v>0</v>
      </c>
      <c r="WS97" s="79">
        <f t="shared" ref="WS97" si="638">SUM(WS85:WS96)</f>
        <v>0</v>
      </c>
      <c r="WT97" s="79">
        <f t="shared" ref="WT97" si="639">SUM(WT85:WT96)</f>
        <v>0</v>
      </c>
      <c r="WU97" s="79">
        <f t="shared" ref="WU97" si="640">SUM(WU85:WU96)</f>
        <v>0</v>
      </c>
      <c r="WV97" s="79">
        <f t="shared" ref="WV97" si="641">SUM(WV85:WV96)</f>
        <v>0</v>
      </c>
      <c r="WW97" s="79">
        <f t="shared" ref="WW97" si="642">SUM(WW85:WW96)</f>
        <v>0</v>
      </c>
      <c r="WX97" s="79">
        <f t="shared" ref="WX97" si="643">SUM(WX85:WX96)</f>
        <v>0</v>
      </c>
      <c r="WY97" s="79">
        <f t="shared" ref="WY97" si="644">SUM(WY85:WY96)</f>
        <v>0</v>
      </c>
      <c r="WZ97" s="79">
        <f t="shared" ref="WZ97" si="645">SUM(WZ85:WZ96)</f>
        <v>0</v>
      </c>
      <c r="XA97" s="79">
        <f t="shared" ref="XA97" si="646">SUM(XA85:XA96)</f>
        <v>0</v>
      </c>
      <c r="XB97" s="79">
        <f t="shared" ref="XB97" si="647">SUM(XB85:XB96)</f>
        <v>0</v>
      </c>
      <c r="XC97" s="79">
        <f t="shared" ref="XC97" si="648">SUM(XC85:XC96)</f>
        <v>0</v>
      </c>
      <c r="XD97" s="79">
        <f t="shared" ref="XD97" si="649">SUM(XD85:XD96)</f>
        <v>0</v>
      </c>
      <c r="XE97" s="79">
        <f t="shared" ref="XE97" si="650">SUM(XE85:XE96)</f>
        <v>0</v>
      </c>
      <c r="XF97" s="79">
        <f t="shared" ref="XF97" si="651">SUM(XF85:XF96)</f>
        <v>0</v>
      </c>
      <c r="XG97" s="79">
        <f t="shared" ref="XG97" si="652">SUM(XG85:XG96)</f>
        <v>0</v>
      </c>
      <c r="XH97" s="79">
        <f t="shared" ref="XH97" si="653">SUM(XH85:XH96)</f>
        <v>0</v>
      </c>
      <c r="XI97" s="79">
        <f t="shared" ref="XI97" si="654">SUM(XI85:XI96)</f>
        <v>0</v>
      </c>
      <c r="XJ97" s="79">
        <f t="shared" ref="XJ97" si="655">SUM(XJ85:XJ96)</f>
        <v>0</v>
      </c>
      <c r="XK97" s="79">
        <f t="shared" ref="XK97" si="656">SUM(XK85:XK96)</f>
        <v>0</v>
      </c>
      <c r="XL97" s="79">
        <f t="shared" ref="XL97" si="657">SUM(XL85:XL96)</f>
        <v>0</v>
      </c>
      <c r="XM97" s="79">
        <f t="shared" ref="XM97" si="658">SUM(XM85:XM96)</f>
        <v>0</v>
      </c>
      <c r="XN97" s="79">
        <f t="shared" ref="XN97" si="659">SUM(XN85:XN96)</f>
        <v>0</v>
      </c>
      <c r="XO97" s="79">
        <f t="shared" ref="XO97" si="660">SUM(XO85:XO96)</f>
        <v>0</v>
      </c>
      <c r="XP97" s="79">
        <f t="shared" ref="XP97" si="661">SUM(XP85:XP96)</f>
        <v>0</v>
      </c>
      <c r="XQ97" s="79">
        <f t="shared" ref="XQ97" si="662">SUM(XQ85:XQ96)</f>
        <v>0</v>
      </c>
      <c r="XR97" s="79">
        <f t="shared" ref="XR97" si="663">SUM(XR85:XR96)</f>
        <v>0</v>
      </c>
      <c r="XS97" s="79">
        <f t="shared" ref="XS97" si="664">SUM(XS85:XS96)</f>
        <v>0</v>
      </c>
      <c r="XT97" s="79">
        <f t="shared" ref="XT97" si="665">SUM(XT85:XT96)</f>
        <v>0</v>
      </c>
      <c r="XU97" s="79">
        <f t="shared" ref="XU97" si="666">SUM(XU85:XU96)</f>
        <v>0</v>
      </c>
      <c r="XV97" s="79">
        <f t="shared" ref="XV97" si="667">SUM(XV85:XV96)</f>
        <v>0</v>
      </c>
      <c r="XW97" s="79">
        <f t="shared" ref="XW97" si="668">SUM(XW85:XW96)</f>
        <v>0</v>
      </c>
      <c r="XX97" s="79">
        <f t="shared" ref="XX97" si="669">SUM(XX85:XX96)</f>
        <v>0</v>
      </c>
      <c r="XY97" s="79">
        <f t="shared" ref="XY97" si="670">SUM(XY85:XY96)</f>
        <v>0</v>
      </c>
      <c r="XZ97" s="79">
        <f t="shared" ref="XZ97" si="671">SUM(XZ85:XZ96)</f>
        <v>0</v>
      </c>
      <c r="YA97" s="79">
        <f t="shared" ref="YA97" si="672">SUM(YA85:YA96)</f>
        <v>0</v>
      </c>
      <c r="YB97" s="79">
        <f t="shared" ref="YB97" si="673">SUM(YB85:YB96)</f>
        <v>0</v>
      </c>
      <c r="YC97" s="79">
        <f t="shared" ref="YC97" si="674">SUM(YC85:YC96)</f>
        <v>0</v>
      </c>
      <c r="YD97" s="79">
        <f t="shared" ref="YD97" si="675">SUM(YD85:YD96)</f>
        <v>0</v>
      </c>
      <c r="YE97" s="79">
        <f t="shared" ref="YE97" si="676">SUM(YE85:YE96)</f>
        <v>0</v>
      </c>
      <c r="YF97" s="79">
        <f t="shared" ref="YF97" si="677">SUM(YF85:YF96)</f>
        <v>0</v>
      </c>
      <c r="YG97" s="79">
        <f t="shared" ref="YG97" si="678">SUM(YG85:YG96)</f>
        <v>0</v>
      </c>
      <c r="YH97" s="79">
        <f t="shared" ref="YH97" si="679">SUM(YH85:YH96)</f>
        <v>0</v>
      </c>
      <c r="YI97" s="79">
        <f t="shared" ref="YI97" si="680">SUM(YI85:YI96)</f>
        <v>0</v>
      </c>
      <c r="YJ97" s="79">
        <f t="shared" ref="YJ97" si="681">SUM(YJ85:YJ96)</f>
        <v>0</v>
      </c>
      <c r="YK97" s="79">
        <f t="shared" ref="YK97" si="682">SUM(YK85:YK96)</f>
        <v>0</v>
      </c>
      <c r="YL97" s="79">
        <f t="shared" ref="YL97" si="683">SUM(YL85:YL96)</f>
        <v>0</v>
      </c>
      <c r="YM97" s="79">
        <f t="shared" ref="YM97" si="684">SUM(YM85:YM96)</f>
        <v>0</v>
      </c>
      <c r="YN97" s="79">
        <f t="shared" ref="YN97" si="685">SUM(YN85:YN96)</f>
        <v>0</v>
      </c>
      <c r="YO97" s="79">
        <f t="shared" ref="YO97" si="686">SUM(YO85:YO96)</f>
        <v>0</v>
      </c>
      <c r="YP97" s="79">
        <f t="shared" ref="YP97" si="687">SUM(YP85:YP96)</f>
        <v>0</v>
      </c>
      <c r="YQ97" s="79">
        <f t="shared" ref="YQ97" si="688">SUM(YQ85:YQ96)</f>
        <v>0</v>
      </c>
      <c r="YR97" s="79">
        <f t="shared" ref="YR97" si="689">SUM(YR85:YR96)</f>
        <v>0</v>
      </c>
      <c r="YS97" s="79">
        <f t="shared" ref="YS97" si="690">SUM(YS85:YS96)</f>
        <v>0</v>
      </c>
      <c r="YT97" s="79">
        <f t="shared" ref="YT97" si="691">SUM(YT85:YT96)</f>
        <v>0</v>
      </c>
      <c r="YU97" s="79">
        <f t="shared" ref="YU97" si="692">SUM(YU85:YU96)</f>
        <v>0</v>
      </c>
      <c r="YV97" s="79">
        <f t="shared" ref="YV97" si="693">SUM(YV85:YV96)</f>
        <v>0</v>
      </c>
      <c r="YW97" s="79">
        <f t="shared" ref="YW97" si="694">SUM(YW85:YW96)</f>
        <v>0</v>
      </c>
      <c r="YX97" s="79">
        <f t="shared" ref="YX97" si="695">SUM(YX85:YX96)</f>
        <v>0</v>
      </c>
      <c r="YY97" s="79">
        <f t="shared" ref="YY97" si="696">SUM(YY85:YY96)</f>
        <v>0</v>
      </c>
      <c r="YZ97" s="79">
        <f t="shared" ref="YZ97" si="697">SUM(YZ85:YZ96)</f>
        <v>0</v>
      </c>
      <c r="ZA97" s="79">
        <f t="shared" ref="ZA97" si="698">SUM(ZA85:ZA96)</f>
        <v>0</v>
      </c>
      <c r="ZB97" s="79">
        <f t="shared" ref="ZB97" si="699">SUM(ZB85:ZB96)</f>
        <v>0</v>
      </c>
      <c r="ZC97" s="79">
        <f t="shared" ref="ZC97" si="700">SUM(ZC85:ZC96)</f>
        <v>0</v>
      </c>
      <c r="ZD97" s="79">
        <f t="shared" ref="ZD97" si="701">SUM(ZD85:ZD96)</f>
        <v>0</v>
      </c>
      <c r="ZE97" s="79">
        <f t="shared" ref="ZE97" si="702">SUM(ZE85:ZE96)</f>
        <v>0</v>
      </c>
      <c r="ZF97" s="79">
        <f t="shared" ref="ZF97" si="703">SUM(ZF85:ZF96)</f>
        <v>0</v>
      </c>
      <c r="ZG97" s="79">
        <f t="shared" ref="ZG97" si="704">SUM(ZG85:ZG96)</f>
        <v>0</v>
      </c>
      <c r="ZH97" s="79">
        <f t="shared" ref="ZH97" si="705">SUM(ZH85:ZH96)</f>
        <v>0</v>
      </c>
      <c r="ZI97" s="79">
        <f t="shared" ref="ZI97" si="706">SUM(ZI85:ZI96)</f>
        <v>0</v>
      </c>
      <c r="ZJ97" s="79">
        <f t="shared" ref="ZJ97" si="707">SUM(ZJ85:ZJ96)</f>
        <v>0</v>
      </c>
      <c r="ZK97" s="79">
        <f t="shared" ref="ZK97" si="708">SUM(ZK85:ZK96)</f>
        <v>0</v>
      </c>
      <c r="ZL97" s="79">
        <f t="shared" ref="ZL97" si="709">SUM(ZL85:ZL96)</f>
        <v>0</v>
      </c>
      <c r="ZM97" s="79">
        <f t="shared" ref="ZM97" si="710">SUM(ZM85:ZM96)</f>
        <v>0</v>
      </c>
      <c r="ZN97" s="79">
        <f t="shared" ref="ZN97" si="711">SUM(ZN85:ZN96)</f>
        <v>0</v>
      </c>
      <c r="ZO97" s="79">
        <f t="shared" ref="ZO97" si="712">SUM(ZO85:ZO96)</f>
        <v>0</v>
      </c>
      <c r="ZP97" s="79">
        <f t="shared" ref="ZP97" si="713">SUM(ZP85:ZP96)</f>
        <v>0</v>
      </c>
      <c r="ZQ97" s="79">
        <f t="shared" ref="ZQ97" si="714">SUM(ZQ85:ZQ96)</f>
        <v>0</v>
      </c>
      <c r="ZR97" s="79">
        <f t="shared" ref="ZR97" si="715">SUM(ZR85:ZR96)</f>
        <v>0</v>
      </c>
      <c r="ZS97" s="79">
        <f t="shared" ref="ZS97" si="716">SUM(ZS85:ZS96)</f>
        <v>0</v>
      </c>
      <c r="ZT97" s="79">
        <f t="shared" ref="ZT97" si="717">SUM(ZT85:ZT96)</f>
        <v>0</v>
      </c>
      <c r="ZU97" s="79">
        <f t="shared" ref="ZU97" si="718">SUM(ZU85:ZU96)</f>
        <v>0</v>
      </c>
      <c r="ZV97" s="79">
        <f t="shared" ref="ZV97" si="719">SUM(ZV85:ZV96)</f>
        <v>0</v>
      </c>
      <c r="ZW97" s="79">
        <f t="shared" ref="ZW97" si="720">SUM(ZW85:ZW96)</f>
        <v>0</v>
      </c>
      <c r="ZX97" s="79">
        <f t="shared" ref="ZX97" si="721">SUM(ZX85:ZX96)</f>
        <v>0</v>
      </c>
      <c r="ZY97" s="79">
        <f t="shared" ref="ZY97" si="722">SUM(ZY85:ZY96)</f>
        <v>0</v>
      </c>
      <c r="ZZ97" s="79">
        <f t="shared" ref="ZZ97" si="723">SUM(ZZ85:ZZ96)</f>
        <v>0</v>
      </c>
      <c r="AAA97" s="79">
        <f t="shared" ref="AAA97" si="724">SUM(AAA85:AAA96)</f>
        <v>0</v>
      </c>
      <c r="AAB97" s="79">
        <f t="shared" ref="AAB97" si="725">SUM(AAB85:AAB96)</f>
        <v>0</v>
      </c>
      <c r="AAC97" s="79">
        <f t="shared" ref="AAC97" si="726">SUM(AAC85:AAC96)</f>
        <v>0</v>
      </c>
      <c r="AAD97" s="79">
        <f t="shared" ref="AAD97" si="727">SUM(AAD85:AAD96)</f>
        <v>0</v>
      </c>
      <c r="AAE97" s="79">
        <f t="shared" ref="AAE97" si="728">SUM(AAE85:AAE96)</f>
        <v>0</v>
      </c>
      <c r="AAF97" s="79">
        <f t="shared" ref="AAF97" si="729">SUM(AAF85:AAF96)</f>
        <v>0</v>
      </c>
      <c r="AAG97" s="79">
        <f t="shared" ref="AAG97" si="730">SUM(AAG85:AAG96)</f>
        <v>0</v>
      </c>
      <c r="AAH97" s="79">
        <f t="shared" ref="AAH97" si="731">SUM(AAH85:AAH96)</f>
        <v>0</v>
      </c>
      <c r="AAI97" s="79">
        <f t="shared" ref="AAI97" si="732">SUM(AAI85:AAI96)</f>
        <v>0</v>
      </c>
      <c r="AAJ97" s="79">
        <f t="shared" ref="AAJ97" si="733">SUM(AAJ85:AAJ96)</f>
        <v>0</v>
      </c>
      <c r="AAK97" s="79">
        <f t="shared" ref="AAK97" si="734">SUM(AAK85:AAK96)</f>
        <v>0</v>
      </c>
      <c r="AAL97" s="79">
        <f t="shared" ref="AAL97" si="735">SUM(AAL85:AAL96)</f>
        <v>0</v>
      </c>
      <c r="AAM97" s="79">
        <f t="shared" ref="AAM97" si="736">SUM(AAM85:AAM96)</f>
        <v>0</v>
      </c>
      <c r="AAN97" s="79">
        <f t="shared" ref="AAN97" si="737">SUM(AAN85:AAN96)</f>
        <v>0</v>
      </c>
      <c r="AAO97" s="79">
        <f t="shared" ref="AAO97" si="738">SUM(AAO85:AAO96)</f>
        <v>0</v>
      </c>
      <c r="AAP97" s="79">
        <f t="shared" ref="AAP97" si="739">SUM(AAP85:AAP96)</f>
        <v>0</v>
      </c>
      <c r="AAQ97" s="79">
        <f t="shared" ref="AAQ97" si="740">SUM(AAQ85:AAQ96)</f>
        <v>0</v>
      </c>
      <c r="AAR97" s="79">
        <f t="shared" ref="AAR97" si="741">SUM(AAR85:AAR96)</f>
        <v>0</v>
      </c>
      <c r="AAS97" s="79">
        <f t="shared" ref="AAS97" si="742">SUM(AAS85:AAS96)</f>
        <v>0</v>
      </c>
      <c r="AAT97" s="79">
        <f t="shared" ref="AAT97" si="743">SUM(AAT85:AAT96)</f>
        <v>0</v>
      </c>
      <c r="AAU97" s="79">
        <f t="shared" ref="AAU97" si="744">SUM(AAU85:AAU96)</f>
        <v>0</v>
      </c>
      <c r="AAV97" s="79">
        <f t="shared" ref="AAV97" si="745">SUM(AAV85:AAV96)</f>
        <v>0</v>
      </c>
      <c r="AAW97" s="79">
        <f t="shared" ref="AAW97" si="746">SUM(AAW85:AAW96)</f>
        <v>0</v>
      </c>
      <c r="AAX97" s="79">
        <f t="shared" ref="AAX97" si="747">SUM(AAX85:AAX96)</f>
        <v>0</v>
      </c>
      <c r="AAY97" s="79">
        <f t="shared" ref="AAY97" si="748">SUM(AAY85:AAY96)</f>
        <v>0</v>
      </c>
      <c r="AAZ97" s="79">
        <f t="shared" ref="AAZ97" si="749">SUM(AAZ85:AAZ96)</f>
        <v>0</v>
      </c>
      <c r="ABA97" s="79">
        <f t="shared" ref="ABA97" si="750">SUM(ABA85:ABA96)</f>
        <v>0</v>
      </c>
      <c r="ABB97" s="79">
        <f t="shared" ref="ABB97" si="751">SUM(ABB85:ABB96)</f>
        <v>0</v>
      </c>
      <c r="ABC97" s="79">
        <f t="shared" ref="ABC97" si="752">SUM(ABC85:ABC96)</f>
        <v>0</v>
      </c>
      <c r="ABD97" s="79">
        <f t="shared" ref="ABD97" si="753">SUM(ABD85:ABD96)</f>
        <v>0</v>
      </c>
      <c r="ABE97" s="79">
        <f t="shared" ref="ABE97" si="754">SUM(ABE85:ABE96)</f>
        <v>0</v>
      </c>
      <c r="ABF97" s="79">
        <f t="shared" ref="ABF97" si="755">SUM(ABF85:ABF96)</f>
        <v>0</v>
      </c>
      <c r="ABG97" s="79">
        <f t="shared" ref="ABG97" si="756">SUM(ABG85:ABG96)</f>
        <v>0</v>
      </c>
      <c r="ABH97" s="79">
        <f t="shared" ref="ABH97" si="757">SUM(ABH85:ABH96)</f>
        <v>0</v>
      </c>
      <c r="ABI97" s="79">
        <f t="shared" ref="ABI97" si="758">SUM(ABI85:ABI96)</f>
        <v>0</v>
      </c>
      <c r="ABJ97" s="79">
        <f t="shared" ref="ABJ97" si="759">SUM(ABJ85:ABJ96)</f>
        <v>0</v>
      </c>
      <c r="ABK97" s="79">
        <f t="shared" ref="ABK97" si="760">SUM(ABK85:ABK96)</f>
        <v>0</v>
      </c>
      <c r="ABL97" s="79">
        <f t="shared" ref="ABL97" si="761">SUM(ABL85:ABL96)</f>
        <v>0</v>
      </c>
      <c r="ABM97" s="79">
        <f t="shared" ref="ABM97" si="762">SUM(ABM85:ABM96)</f>
        <v>0</v>
      </c>
      <c r="ABN97" s="79">
        <f t="shared" ref="ABN97" si="763">SUM(ABN85:ABN96)</f>
        <v>0</v>
      </c>
      <c r="ABO97" s="79">
        <f t="shared" ref="ABO97" si="764">SUM(ABO85:ABO96)</f>
        <v>0</v>
      </c>
      <c r="ABP97" s="79">
        <f t="shared" ref="ABP97" si="765">SUM(ABP85:ABP96)</f>
        <v>0</v>
      </c>
      <c r="ABQ97" s="79">
        <f t="shared" ref="ABQ97" si="766">SUM(ABQ85:ABQ96)</f>
        <v>0</v>
      </c>
      <c r="ABR97" s="79">
        <f t="shared" ref="ABR97" si="767">SUM(ABR85:ABR96)</f>
        <v>0</v>
      </c>
      <c r="ABS97" s="79">
        <f t="shared" ref="ABS97" si="768">SUM(ABS85:ABS96)</f>
        <v>0</v>
      </c>
      <c r="ABT97" s="79">
        <f t="shared" ref="ABT97" si="769">SUM(ABT85:ABT96)</f>
        <v>0</v>
      </c>
      <c r="ABU97" s="79">
        <f t="shared" ref="ABU97" si="770">SUM(ABU85:ABU96)</f>
        <v>0</v>
      </c>
      <c r="ABV97" s="79">
        <f t="shared" ref="ABV97" si="771">SUM(ABV85:ABV96)</f>
        <v>0</v>
      </c>
      <c r="ABW97" s="79">
        <f t="shared" ref="ABW97" si="772">SUM(ABW85:ABW96)</f>
        <v>0</v>
      </c>
      <c r="ABX97" s="79">
        <f t="shared" ref="ABX97" si="773">SUM(ABX85:ABX96)</f>
        <v>0</v>
      </c>
      <c r="ABY97" s="79">
        <f t="shared" ref="ABY97" si="774">SUM(ABY85:ABY96)</f>
        <v>0</v>
      </c>
      <c r="ABZ97" s="79">
        <f t="shared" ref="ABZ97" si="775">SUM(ABZ85:ABZ96)</f>
        <v>0</v>
      </c>
      <c r="ACA97" s="79">
        <f t="shared" ref="ACA97" si="776">SUM(ACA85:ACA96)</f>
        <v>0</v>
      </c>
      <c r="ACB97" s="79">
        <f t="shared" ref="ACB97" si="777">SUM(ACB85:ACB96)</f>
        <v>0</v>
      </c>
      <c r="ACC97" s="79">
        <f t="shared" ref="ACC97" si="778">SUM(ACC85:ACC96)</f>
        <v>0</v>
      </c>
      <c r="ACD97" s="79">
        <f t="shared" ref="ACD97" si="779">SUM(ACD85:ACD96)</f>
        <v>0</v>
      </c>
      <c r="ACE97" s="79">
        <f t="shared" ref="ACE97" si="780">SUM(ACE85:ACE96)</f>
        <v>0</v>
      </c>
      <c r="ACF97" s="79">
        <f t="shared" ref="ACF97" si="781">SUM(ACF85:ACF96)</f>
        <v>0</v>
      </c>
      <c r="ACG97" s="79">
        <f t="shared" ref="ACG97" si="782">SUM(ACG85:ACG96)</f>
        <v>0</v>
      </c>
      <c r="ACH97" s="79">
        <f t="shared" ref="ACH97" si="783">SUM(ACH85:ACH96)</f>
        <v>0</v>
      </c>
      <c r="ACI97" s="79">
        <f t="shared" ref="ACI97" si="784">SUM(ACI85:ACI96)</f>
        <v>0</v>
      </c>
      <c r="ACJ97" s="79">
        <f t="shared" ref="ACJ97" si="785">SUM(ACJ85:ACJ96)</f>
        <v>0</v>
      </c>
      <c r="ACK97" s="79">
        <f t="shared" ref="ACK97" si="786">SUM(ACK85:ACK96)</f>
        <v>0</v>
      </c>
      <c r="ACL97" s="79">
        <f t="shared" ref="ACL97" si="787">SUM(ACL85:ACL96)</f>
        <v>0</v>
      </c>
      <c r="ACM97" s="79">
        <f t="shared" ref="ACM97" si="788">SUM(ACM85:ACM96)</f>
        <v>0</v>
      </c>
      <c r="ACN97" s="79">
        <f t="shared" ref="ACN97" si="789">SUM(ACN85:ACN96)</f>
        <v>0</v>
      </c>
      <c r="ACO97" s="79">
        <f t="shared" ref="ACO97" si="790">SUM(ACO85:ACO96)</f>
        <v>0</v>
      </c>
      <c r="ACP97" s="79">
        <f t="shared" ref="ACP97" si="791">SUM(ACP85:ACP96)</f>
        <v>0</v>
      </c>
      <c r="ACQ97" s="79">
        <f t="shared" ref="ACQ97" si="792">SUM(ACQ85:ACQ96)</f>
        <v>0</v>
      </c>
      <c r="ACR97" s="79">
        <f t="shared" ref="ACR97" si="793">SUM(ACR85:ACR96)</f>
        <v>0</v>
      </c>
      <c r="ACS97" s="79">
        <f t="shared" ref="ACS97" si="794">SUM(ACS85:ACS96)</f>
        <v>0</v>
      </c>
      <c r="ACT97" s="79">
        <f t="shared" ref="ACT97" si="795">SUM(ACT85:ACT96)</f>
        <v>0</v>
      </c>
      <c r="ACU97" s="79">
        <f t="shared" ref="ACU97" si="796">SUM(ACU85:ACU96)</f>
        <v>0</v>
      </c>
      <c r="ACV97" s="79">
        <f t="shared" ref="ACV97" si="797">SUM(ACV85:ACV96)</f>
        <v>0</v>
      </c>
      <c r="ACW97" s="79">
        <f t="shared" ref="ACW97" si="798">SUM(ACW85:ACW96)</f>
        <v>0</v>
      </c>
      <c r="ACX97" s="79">
        <f t="shared" ref="ACX97" si="799">SUM(ACX85:ACX96)</f>
        <v>0</v>
      </c>
      <c r="ACY97" s="79">
        <f t="shared" ref="ACY97" si="800">SUM(ACY85:ACY96)</f>
        <v>0</v>
      </c>
      <c r="ACZ97" s="79">
        <f t="shared" ref="ACZ97" si="801">SUM(ACZ85:ACZ96)</f>
        <v>0</v>
      </c>
      <c r="ADA97" s="79">
        <f t="shared" ref="ADA97" si="802">SUM(ADA85:ADA96)</f>
        <v>0</v>
      </c>
      <c r="ADB97" s="79">
        <f t="shared" ref="ADB97" si="803">SUM(ADB85:ADB96)</f>
        <v>0</v>
      </c>
      <c r="ADC97" s="79">
        <f t="shared" ref="ADC97" si="804">SUM(ADC85:ADC96)</f>
        <v>0</v>
      </c>
      <c r="ADD97" s="79">
        <f t="shared" ref="ADD97" si="805">SUM(ADD85:ADD96)</f>
        <v>0</v>
      </c>
      <c r="ADE97" s="79">
        <f t="shared" ref="ADE97" si="806">SUM(ADE85:ADE96)</f>
        <v>0</v>
      </c>
      <c r="ADF97" s="79">
        <f t="shared" ref="ADF97" si="807">SUM(ADF85:ADF96)</f>
        <v>0</v>
      </c>
      <c r="ADG97" s="79">
        <f t="shared" ref="ADG97" si="808">SUM(ADG85:ADG96)</f>
        <v>0</v>
      </c>
      <c r="ADH97" s="79">
        <f t="shared" ref="ADH97" si="809">SUM(ADH85:ADH96)</f>
        <v>0</v>
      </c>
      <c r="ADI97" s="79">
        <f t="shared" ref="ADI97" si="810">SUM(ADI85:ADI96)</f>
        <v>0</v>
      </c>
      <c r="ADJ97" s="79">
        <f t="shared" ref="ADJ97" si="811">SUM(ADJ85:ADJ96)</f>
        <v>0</v>
      </c>
      <c r="ADK97" s="79">
        <f t="shared" ref="ADK97" si="812">SUM(ADK85:ADK96)</f>
        <v>0</v>
      </c>
      <c r="ADL97" s="79">
        <f t="shared" ref="ADL97" si="813">SUM(ADL85:ADL96)</f>
        <v>0</v>
      </c>
      <c r="ADM97" s="79">
        <f t="shared" ref="ADM97" si="814">SUM(ADM85:ADM96)</f>
        <v>0</v>
      </c>
      <c r="ADN97" s="79">
        <f t="shared" ref="ADN97" si="815">SUM(ADN85:ADN96)</f>
        <v>0</v>
      </c>
      <c r="ADO97" s="79">
        <f t="shared" ref="ADO97" si="816">SUM(ADO85:ADO96)</f>
        <v>0</v>
      </c>
      <c r="ADP97" s="79">
        <f t="shared" ref="ADP97" si="817">SUM(ADP85:ADP96)</f>
        <v>0</v>
      </c>
      <c r="ADQ97" s="79">
        <f t="shared" ref="ADQ97" si="818">SUM(ADQ85:ADQ96)</f>
        <v>0</v>
      </c>
      <c r="ADR97" s="79">
        <f t="shared" ref="ADR97" si="819">SUM(ADR85:ADR96)</f>
        <v>0</v>
      </c>
      <c r="ADS97" s="79">
        <f t="shared" ref="ADS97" si="820">SUM(ADS85:ADS96)</f>
        <v>0</v>
      </c>
      <c r="ADT97" s="79">
        <f t="shared" ref="ADT97" si="821">SUM(ADT85:ADT96)</f>
        <v>0</v>
      </c>
      <c r="ADU97" s="79">
        <f t="shared" ref="ADU97" si="822">SUM(ADU85:ADU96)</f>
        <v>0</v>
      </c>
      <c r="ADV97" s="79">
        <f t="shared" ref="ADV97" si="823">SUM(ADV85:ADV96)</f>
        <v>0</v>
      </c>
      <c r="ADW97" s="79">
        <f t="shared" ref="ADW97" si="824">SUM(ADW85:ADW96)</f>
        <v>0</v>
      </c>
      <c r="ADX97" s="79">
        <f t="shared" ref="ADX97" si="825">SUM(ADX85:ADX96)</f>
        <v>0</v>
      </c>
      <c r="ADY97" s="79">
        <f t="shared" ref="ADY97" si="826">SUM(ADY85:ADY96)</f>
        <v>0</v>
      </c>
      <c r="ADZ97" s="79">
        <f t="shared" ref="ADZ97" si="827">SUM(ADZ85:ADZ96)</f>
        <v>0</v>
      </c>
      <c r="AEA97" s="79">
        <f t="shared" ref="AEA97" si="828">SUM(AEA85:AEA96)</f>
        <v>0</v>
      </c>
      <c r="AEB97" s="79">
        <f t="shared" ref="AEB97" si="829">SUM(AEB85:AEB96)</f>
        <v>0</v>
      </c>
      <c r="AEC97" s="79">
        <f t="shared" ref="AEC97" si="830">SUM(AEC85:AEC96)</f>
        <v>0</v>
      </c>
      <c r="AED97" s="79">
        <f t="shared" ref="AED97" si="831">SUM(AED85:AED96)</f>
        <v>0</v>
      </c>
      <c r="AEE97" s="79">
        <f t="shared" ref="AEE97" si="832">SUM(AEE85:AEE96)</f>
        <v>0</v>
      </c>
      <c r="AEF97" s="79">
        <f t="shared" ref="AEF97" si="833">SUM(AEF85:AEF96)</f>
        <v>0</v>
      </c>
      <c r="AEG97" s="79">
        <f t="shared" ref="AEG97" si="834">SUM(AEG85:AEG96)</f>
        <v>0</v>
      </c>
      <c r="AEH97" s="79">
        <f t="shared" ref="AEH97" si="835">SUM(AEH85:AEH96)</f>
        <v>0</v>
      </c>
      <c r="AEI97" s="79">
        <f t="shared" ref="AEI97" si="836">SUM(AEI85:AEI96)</f>
        <v>0</v>
      </c>
      <c r="AEJ97" s="79">
        <f t="shared" ref="AEJ97" si="837">SUM(AEJ85:AEJ96)</f>
        <v>0</v>
      </c>
      <c r="AEK97" s="79">
        <f t="shared" ref="AEK97" si="838">SUM(AEK85:AEK96)</f>
        <v>0</v>
      </c>
      <c r="AEL97" s="79">
        <f t="shared" ref="AEL97" si="839">SUM(AEL85:AEL96)</f>
        <v>0</v>
      </c>
      <c r="AEM97" s="79">
        <f t="shared" ref="AEM97" si="840">SUM(AEM85:AEM96)</f>
        <v>0</v>
      </c>
      <c r="AEN97" s="79">
        <f t="shared" ref="AEN97" si="841">SUM(AEN85:AEN96)</f>
        <v>0</v>
      </c>
      <c r="AEO97" s="79">
        <f t="shared" ref="AEO97" si="842">SUM(AEO85:AEO96)</f>
        <v>0</v>
      </c>
      <c r="AEP97" s="79">
        <f t="shared" ref="AEP97" si="843">SUM(AEP85:AEP96)</f>
        <v>0</v>
      </c>
      <c r="AEQ97" s="79">
        <f t="shared" ref="AEQ97" si="844">SUM(AEQ85:AEQ96)</f>
        <v>0</v>
      </c>
      <c r="AER97" s="79">
        <f t="shared" ref="AER97" si="845">SUM(AER85:AER96)</f>
        <v>0</v>
      </c>
      <c r="AES97" s="79">
        <f t="shared" ref="AES97" si="846">SUM(AES85:AES96)</f>
        <v>0</v>
      </c>
      <c r="AET97" s="79">
        <f t="shared" ref="AET97" si="847">SUM(AET85:AET96)</f>
        <v>0</v>
      </c>
      <c r="AEU97" s="79">
        <f t="shared" ref="AEU97" si="848">SUM(AEU85:AEU96)</f>
        <v>0</v>
      </c>
      <c r="AEV97" s="79">
        <f t="shared" ref="AEV97" si="849">SUM(AEV85:AEV96)</f>
        <v>0</v>
      </c>
      <c r="AEW97" s="79">
        <f t="shared" ref="AEW97" si="850">SUM(AEW85:AEW96)</f>
        <v>0</v>
      </c>
      <c r="AEX97" s="79">
        <f t="shared" ref="AEX97" si="851">SUM(AEX85:AEX96)</f>
        <v>0</v>
      </c>
      <c r="AEY97" s="79">
        <f t="shared" ref="AEY97" si="852">SUM(AEY85:AEY96)</f>
        <v>0</v>
      </c>
      <c r="AEZ97" s="79">
        <f t="shared" ref="AEZ97" si="853">SUM(AEZ85:AEZ96)</f>
        <v>0</v>
      </c>
      <c r="AFA97" s="79">
        <f t="shared" ref="AFA97" si="854">SUM(AFA85:AFA96)</f>
        <v>0</v>
      </c>
      <c r="AFB97" s="79">
        <f t="shared" ref="AFB97" si="855">SUM(AFB85:AFB96)</f>
        <v>0</v>
      </c>
      <c r="AFC97" s="79">
        <f t="shared" ref="AFC97" si="856">SUM(AFC85:AFC96)</f>
        <v>0</v>
      </c>
      <c r="AFD97" s="79">
        <f t="shared" ref="AFD97" si="857">SUM(AFD85:AFD96)</f>
        <v>0</v>
      </c>
      <c r="AFE97" s="79">
        <f t="shared" ref="AFE97" si="858">SUM(AFE85:AFE96)</f>
        <v>0</v>
      </c>
      <c r="AFF97" s="79">
        <f t="shared" ref="AFF97" si="859">SUM(AFF85:AFF96)</f>
        <v>0</v>
      </c>
      <c r="AFG97" s="79">
        <f t="shared" ref="AFG97" si="860">SUM(AFG85:AFG96)</f>
        <v>0</v>
      </c>
      <c r="AFH97" s="79">
        <f t="shared" ref="AFH97" si="861">SUM(AFH85:AFH96)</f>
        <v>0</v>
      </c>
      <c r="AFI97" s="79">
        <f t="shared" ref="AFI97" si="862">SUM(AFI85:AFI96)</f>
        <v>0</v>
      </c>
      <c r="AFJ97" s="79">
        <f t="shared" ref="AFJ97" si="863">SUM(AFJ85:AFJ96)</f>
        <v>0</v>
      </c>
      <c r="AFK97" s="79">
        <f t="shared" ref="AFK97" si="864">SUM(AFK85:AFK96)</f>
        <v>0</v>
      </c>
      <c r="AFL97" s="79">
        <f t="shared" ref="AFL97" si="865">SUM(AFL85:AFL96)</f>
        <v>0</v>
      </c>
      <c r="AFM97" s="79">
        <f t="shared" ref="AFM97" si="866">SUM(AFM85:AFM96)</f>
        <v>0</v>
      </c>
      <c r="AFN97" s="79">
        <f t="shared" ref="AFN97" si="867">SUM(AFN85:AFN96)</f>
        <v>0</v>
      </c>
      <c r="AFO97" s="79">
        <f t="shared" ref="AFO97" si="868">SUM(AFO85:AFO96)</f>
        <v>0</v>
      </c>
      <c r="AFP97" s="79">
        <f t="shared" ref="AFP97" si="869">SUM(AFP85:AFP96)</f>
        <v>0</v>
      </c>
      <c r="AFQ97" s="79">
        <f t="shared" ref="AFQ97" si="870">SUM(AFQ85:AFQ96)</f>
        <v>0</v>
      </c>
      <c r="AFR97" s="79">
        <f t="shared" ref="AFR97" si="871">SUM(AFR85:AFR96)</f>
        <v>0</v>
      </c>
      <c r="AFS97" s="79">
        <f t="shared" ref="AFS97" si="872">SUM(AFS85:AFS96)</f>
        <v>0</v>
      </c>
      <c r="AFT97" s="79">
        <f t="shared" ref="AFT97" si="873">SUM(AFT85:AFT96)</f>
        <v>0</v>
      </c>
      <c r="AFU97" s="79">
        <f t="shared" ref="AFU97" si="874">SUM(AFU85:AFU96)</f>
        <v>0</v>
      </c>
      <c r="AFV97" s="79">
        <f t="shared" ref="AFV97" si="875">SUM(AFV85:AFV96)</f>
        <v>0</v>
      </c>
      <c r="AFW97" s="79">
        <f t="shared" ref="AFW97" si="876">SUM(AFW85:AFW96)</f>
        <v>0</v>
      </c>
      <c r="AFX97" s="79">
        <f t="shared" ref="AFX97" si="877">SUM(AFX85:AFX96)</f>
        <v>0</v>
      </c>
      <c r="AFY97" s="79">
        <f t="shared" ref="AFY97" si="878">SUM(AFY85:AFY96)</f>
        <v>0</v>
      </c>
      <c r="AFZ97" s="79">
        <f t="shared" ref="AFZ97" si="879">SUM(AFZ85:AFZ96)</f>
        <v>0</v>
      </c>
      <c r="AGA97" s="79">
        <f t="shared" ref="AGA97" si="880">SUM(AGA85:AGA96)</f>
        <v>0</v>
      </c>
      <c r="AGB97" s="79">
        <f t="shared" ref="AGB97" si="881">SUM(AGB85:AGB96)</f>
        <v>0</v>
      </c>
      <c r="AGC97" s="79">
        <f t="shared" ref="AGC97" si="882">SUM(AGC85:AGC96)</f>
        <v>0</v>
      </c>
      <c r="AGD97" s="79">
        <f t="shared" ref="AGD97" si="883">SUM(AGD85:AGD96)</f>
        <v>0</v>
      </c>
      <c r="AGE97" s="79">
        <f t="shared" ref="AGE97" si="884">SUM(AGE85:AGE96)</f>
        <v>0</v>
      </c>
      <c r="AGF97" s="79">
        <f t="shared" ref="AGF97" si="885">SUM(AGF85:AGF96)</f>
        <v>0</v>
      </c>
      <c r="AGG97" s="79">
        <f t="shared" ref="AGG97" si="886">SUM(AGG85:AGG96)</f>
        <v>0</v>
      </c>
      <c r="AGH97" s="79">
        <f t="shared" ref="AGH97" si="887">SUM(AGH85:AGH96)</f>
        <v>0</v>
      </c>
      <c r="AGI97" s="79">
        <f t="shared" ref="AGI97" si="888">SUM(AGI85:AGI96)</f>
        <v>0</v>
      </c>
      <c r="AGJ97" s="79">
        <f t="shared" ref="AGJ97" si="889">SUM(AGJ85:AGJ96)</f>
        <v>0</v>
      </c>
      <c r="AGK97" s="79">
        <f t="shared" ref="AGK97" si="890">SUM(AGK85:AGK96)</f>
        <v>0</v>
      </c>
      <c r="AGL97" s="79">
        <f t="shared" ref="AGL97" si="891">SUM(AGL85:AGL96)</f>
        <v>0</v>
      </c>
      <c r="AGM97" s="79">
        <f t="shared" ref="AGM97" si="892">SUM(AGM85:AGM96)</f>
        <v>0</v>
      </c>
      <c r="AGN97" s="79">
        <f t="shared" ref="AGN97" si="893">SUM(AGN85:AGN96)</f>
        <v>0</v>
      </c>
      <c r="AGO97" s="79">
        <f t="shared" ref="AGO97" si="894">SUM(AGO85:AGO96)</f>
        <v>0</v>
      </c>
      <c r="AGP97" s="79">
        <f t="shared" ref="AGP97" si="895">SUM(AGP85:AGP96)</f>
        <v>0</v>
      </c>
      <c r="AGQ97" s="79">
        <f t="shared" ref="AGQ97" si="896">SUM(AGQ85:AGQ96)</f>
        <v>0</v>
      </c>
      <c r="AGR97" s="79">
        <f t="shared" ref="AGR97" si="897">SUM(AGR85:AGR96)</f>
        <v>0</v>
      </c>
      <c r="AGS97" s="79">
        <f t="shared" ref="AGS97" si="898">SUM(AGS85:AGS96)</f>
        <v>0</v>
      </c>
      <c r="AGT97" s="79">
        <f t="shared" ref="AGT97" si="899">SUM(AGT85:AGT96)</f>
        <v>0</v>
      </c>
      <c r="AGU97" s="79">
        <f t="shared" ref="AGU97" si="900">SUM(AGU85:AGU96)</f>
        <v>0</v>
      </c>
      <c r="AGV97" s="79">
        <f t="shared" ref="AGV97" si="901">SUM(AGV85:AGV96)</f>
        <v>0</v>
      </c>
      <c r="AGW97" s="79">
        <f t="shared" ref="AGW97" si="902">SUM(AGW85:AGW96)</f>
        <v>0</v>
      </c>
      <c r="AGX97" s="79">
        <f t="shared" ref="AGX97" si="903">SUM(AGX85:AGX96)</f>
        <v>0</v>
      </c>
      <c r="AGY97" s="79">
        <f t="shared" ref="AGY97" si="904">SUM(AGY85:AGY96)</f>
        <v>0</v>
      </c>
      <c r="AGZ97" s="79">
        <f t="shared" ref="AGZ97" si="905">SUM(AGZ85:AGZ96)</f>
        <v>0</v>
      </c>
      <c r="AHA97" s="79">
        <f t="shared" ref="AHA97" si="906">SUM(AHA85:AHA96)</f>
        <v>0</v>
      </c>
      <c r="AHB97" s="79">
        <f t="shared" ref="AHB97" si="907">SUM(AHB85:AHB96)</f>
        <v>0</v>
      </c>
      <c r="AHC97" s="79">
        <f t="shared" ref="AHC97" si="908">SUM(AHC85:AHC96)</f>
        <v>0</v>
      </c>
      <c r="AHD97" s="79">
        <f t="shared" ref="AHD97" si="909">SUM(AHD85:AHD96)</f>
        <v>0</v>
      </c>
      <c r="AHE97" s="79">
        <f t="shared" ref="AHE97" si="910">SUM(AHE85:AHE96)</f>
        <v>0</v>
      </c>
      <c r="AHF97" s="79">
        <f t="shared" ref="AHF97" si="911">SUM(AHF85:AHF96)</f>
        <v>0</v>
      </c>
      <c r="AHG97" s="79">
        <f t="shared" ref="AHG97" si="912">SUM(AHG85:AHG96)</f>
        <v>0</v>
      </c>
      <c r="AHH97" s="79">
        <f t="shared" ref="AHH97" si="913">SUM(AHH85:AHH96)</f>
        <v>0</v>
      </c>
      <c r="AHI97" s="79">
        <f t="shared" ref="AHI97" si="914">SUM(AHI85:AHI96)</f>
        <v>0</v>
      </c>
      <c r="AHJ97" s="79">
        <f t="shared" ref="AHJ97" si="915">SUM(AHJ85:AHJ96)</f>
        <v>0</v>
      </c>
      <c r="AHK97" s="79">
        <f t="shared" ref="AHK97" si="916">SUM(AHK85:AHK96)</f>
        <v>0</v>
      </c>
      <c r="AHL97" s="79">
        <f t="shared" ref="AHL97" si="917">SUM(AHL85:AHL96)</f>
        <v>0</v>
      </c>
      <c r="AHM97" s="79">
        <f t="shared" ref="AHM97" si="918">SUM(AHM85:AHM96)</f>
        <v>0</v>
      </c>
      <c r="AHN97" s="79">
        <f t="shared" ref="AHN97" si="919">SUM(AHN85:AHN96)</f>
        <v>0</v>
      </c>
      <c r="AHO97" s="79">
        <f t="shared" ref="AHO97" si="920">SUM(AHO85:AHO96)</f>
        <v>0</v>
      </c>
      <c r="AHP97" s="79">
        <f t="shared" ref="AHP97" si="921">SUM(AHP85:AHP96)</f>
        <v>0</v>
      </c>
      <c r="AHQ97" s="79">
        <f t="shared" ref="AHQ97" si="922">SUM(AHQ85:AHQ96)</f>
        <v>0</v>
      </c>
      <c r="AHR97" s="79">
        <f t="shared" ref="AHR97" si="923">SUM(AHR85:AHR96)</f>
        <v>0</v>
      </c>
      <c r="AHS97" s="79">
        <f t="shared" ref="AHS97" si="924">SUM(AHS85:AHS96)</f>
        <v>0</v>
      </c>
      <c r="AHT97" s="79">
        <f t="shared" ref="AHT97" si="925">SUM(AHT85:AHT96)</f>
        <v>0</v>
      </c>
      <c r="AHU97" s="79">
        <f t="shared" ref="AHU97" si="926">SUM(AHU85:AHU96)</f>
        <v>0</v>
      </c>
      <c r="AHV97" s="79">
        <f t="shared" ref="AHV97" si="927">SUM(AHV85:AHV96)</f>
        <v>0</v>
      </c>
      <c r="AHW97" s="79">
        <f t="shared" ref="AHW97" si="928">SUM(AHW85:AHW96)</f>
        <v>0</v>
      </c>
      <c r="AHX97" s="79">
        <f t="shared" ref="AHX97" si="929">SUM(AHX85:AHX96)</f>
        <v>0</v>
      </c>
      <c r="AHY97" s="79">
        <f t="shared" ref="AHY97" si="930">SUM(AHY85:AHY96)</f>
        <v>0</v>
      </c>
      <c r="AHZ97" s="79">
        <f t="shared" ref="AHZ97" si="931">SUM(AHZ85:AHZ96)</f>
        <v>0</v>
      </c>
      <c r="AIA97" s="79">
        <f t="shared" ref="AIA97" si="932">SUM(AIA85:AIA96)</f>
        <v>0</v>
      </c>
      <c r="AIB97" s="79">
        <f t="shared" ref="AIB97" si="933">SUM(AIB85:AIB96)</f>
        <v>0</v>
      </c>
      <c r="AIC97" s="79">
        <f t="shared" ref="AIC97" si="934">SUM(AIC85:AIC96)</f>
        <v>0</v>
      </c>
      <c r="AID97" s="79">
        <f t="shared" ref="AID97" si="935">SUM(AID85:AID96)</f>
        <v>0</v>
      </c>
      <c r="AIE97" s="79">
        <f t="shared" ref="AIE97" si="936">SUM(AIE85:AIE96)</f>
        <v>0</v>
      </c>
      <c r="AIF97" s="79">
        <f t="shared" ref="AIF97" si="937">SUM(AIF85:AIF96)</f>
        <v>0</v>
      </c>
      <c r="AIG97" s="79">
        <f t="shared" ref="AIG97" si="938">SUM(AIG85:AIG96)</f>
        <v>0</v>
      </c>
      <c r="AIH97" s="79">
        <f t="shared" ref="AIH97" si="939">SUM(AIH85:AIH96)</f>
        <v>0</v>
      </c>
      <c r="AII97" s="79">
        <f t="shared" ref="AII97" si="940">SUM(AII85:AII96)</f>
        <v>0</v>
      </c>
      <c r="AIJ97" s="79">
        <f t="shared" ref="AIJ97" si="941">SUM(AIJ85:AIJ96)</f>
        <v>0</v>
      </c>
      <c r="AIK97" s="79">
        <f t="shared" ref="AIK97" si="942">SUM(AIK85:AIK96)</f>
        <v>0</v>
      </c>
      <c r="AIL97" s="79">
        <f t="shared" ref="AIL97" si="943">SUM(AIL85:AIL96)</f>
        <v>0</v>
      </c>
      <c r="AIM97" s="79">
        <f t="shared" ref="AIM97" si="944">SUM(AIM85:AIM96)</f>
        <v>0</v>
      </c>
      <c r="AIN97" s="79">
        <f t="shared" ref="AIN97" si="945">SUM(AIN85:AIN96)</f>
        <v>0</v>
      </c>
      <c r="AIO97" s="79">
        <f t="shared" ref="AIO97" si="946">SUM(AIO85:AIO96)</f>
        <v>0</v>
      </c>
      <c r="AIP97" s="79">
        <f t="shared" ref="AIP97" si="947">SUM(AIP85:AIP96)</f>
        <v>0</v>
      </c>
      <c r="AIQ97" s="79">
        <f t="shared" ref="AIQ97" si="948">SUM(AIQ85:AIQ96)</f>
        <v>0</v>
      </c>
      <c r="AIR97" s="79">
        <f t="shared" ref="AIR97" si="949">SUM(AIR85:AIR96)</f>
        <v>0</v>
      </c>
      <c r="AIS97" s="79">
        <f t="shared" ref="AIS97" si="950">SUM(AIS85:AIS96)</f>
        <v>0</v>
      </c>
      <c r="AIT97" s="79">
        <f t="shared" ref="AIT97" si="951">SUM(AIT85:AIT96)</f>
        <v>0</v>
      </c>
      <c r="AIU97" s="79">
        <f t="shared" ref="AIU97" si="952">SUM(AIU85:AIU96)</f>
        <v>0</v>
      </c>
      <c r="AIV97" s="79">
        <f t="shared" ref="AIV97" si="953">SUM(AIV85:AIV96)</f>
        <v>0</v>
      </c>
      <c r="AIW97" s="79">
        <f t="shared" ref="AIW97" si="954">SUM(AIW85:AIW96)</f>
        <v>0</v>
      </c>
      <c r="AIX97" s="79">
        <f t="shared" ref="AIX97" si="955">SUM(AIX85:AIX96)</f>
        <v>0</v>
      </c>
      <c r="AIY97" s="79">
        <f t="shared" ref="AIY97" si="956">SUM(AIY85:AIY96)</f>
        <v>0</v>
      </c>
      <c r="AIZ97" s="79">
        <f t="shared" ref="AIZ97" si="957">SUM(AIZ85:AIZ96)</f>
        <v>0</v>
      </c>
      <c r="AJA97" s="79">
        <f t="shared" ref="AJA97" si="958">SUM(AJA85:AJA96)</f>
        <v>0</v>
      </c>
      <c r="AJB97" s="79">
        <f t="shared" ref="AJB97" si="959">SUM(AJB85:AJB96)</f>
        <v>0</v>
      </c>
      <c r="AJC97" s="79">
        <f t="shared" ref="AJC97" si="960">SUM(AJC85:AJC96)</f>
        <v>0</v>
      </c>
      <c r="AJD97" s="79">
        <f t="shared" ref="AJD97" si="961">SUM(AJD85:AJD96)</f>
        <v>0</v>
      </c>
      <c r="AJE97" s="79">
        <f t="shared" ref="AJE97" si="962">SUM(AJE85:AJE96)</f>
        <v>0</v>
      </c>
      <c r="AJF97" s="79">
        <f t="shared" ref="AJF97" si="963">SUM(AJF85:AJF96)</f>
        <v>0</v>
      </c>
      <c r="AJG97" s="79">
        <f t="shared" ref="AJG97" si="964">SUM(AJG85:AJG96)</f>
        <v>0</v>
      </c>
      <c r="AJH97" s="79">
        <f t="shared" ref="AJH97" si="965">SUM(AJH85:AJH96)</f>
        <v>0</v>
      </c>
      <c r="AJI97" s="79">
        <f t="shared" ref="AJI97" si="966">SUM(AJI85:AJI96)</f>
        <v>0</v>
      </c>
      <c r="AJJ97" s="79">
        <f t="shared" ref="AJJ97" si="967">SUM(AJJ85:AJJ96)</f>
        <v>0</v>
      </c>
      <c r="AJK97" s="79">
        <f t="shared" ref="AJK97" si="968">SUM(AJK85:AJK96)</f>
        <v>0</v>
      </c>
      <c r="AJL97" s="79">
        <f t="shared" ref="AJL97" si="969">SUM(AJL85:AJL96)</f>
        <v>0</v>
      </c>
      <c r="AJM97" s="79">
        <f t="shared" ref="AJM97" si="970">SUM(AJM85:AJM96)</f>
        <v>0</v>
      </c>
      <c r="AJN97" s="79">
        <f t="shared" ref="AJN97" si="971">SUM(AJN85:AJN96)</f>
        <v>0</v>
      </c>
      <c r="AJO97" s="79">
        <f t="shared" ref="AJO97" si="972">SUM(AJO85:AJO96)</f>
        <v>0</v>
      </c>
      <c r="AJP97" s="79">
        <f t="shared" ref="AJP97" si="973">SUM(AJP85:AJP96)</f>
        <v>0</v>
      </c>
      <c r="AJQ97" s="79">
        <f t="shared" ref="AJQ97" si="974">SUM(AJQ85:AJQ96)</f>
        <v>0</v>
      </c>
      <c r="AJR97" s="79">
        <f t="shared" ref="AJR97" si="975">SUM(AJR85:AJR96)</f>
        <v>0</v>
      </c>
      <c r="AJS97" s="79">
        <f t="shared" ref="AJS97" si="976">SUM(AJS85:AJS96)</f>
        <v>0</v>
      </c>
      <c r="AJT97" s="79">
        <f t="shared" ref="AJT97" si="977">SUM(AJT85:AJT96)</f>
        <v>0</v>
      </c>
      <c r="AJU97" s="79">
        <f t="shared" ref="AJU97" si="978">SUM(AJU85:AJU96)</f>
        <v>0</v>
      </c>
      <c r="AJV97" s="79">
        <f t="shared" ref="AJV97" si="979">SUM(AJV85:AJV96)</f>
        <v>0</v>
      </c>
      <c r="AJW97" s="79">
        <f t="shared" ref="AJW97" si="980">SUM(AJW85:AJW96)</f>
        <v>0</v>
      </c>
      <c r="AJX97" s="79">
        <f t="shared" ref="AJX97" si="981">SUM(AJX85:AJX96)</f>
        <v>0</v>
      </c>
      <c r="AJY97" s="79">
        <f t="shared" ref="AJY97" si="982">SUM(AJY85:AJY96)</f>
        <v>0</v>
      </c>
      <c r="AJZ97" s="79">
        <f t="shared" ref="AJZ97" si="983">SUM(AJZ85:AJZ96)</f>
        <v>0</v>
      </c>
      <c r="AKA97" s="79">
        <f t="shared" ref="AKA97" si="984">SUM(AKA85:AKA96)</f>
        <v>0</v>
      </c>
      <c r="AKB97" s="79">
        <f t="shared" ref="AKB97" si="985">SUM(AKB85:AKB96)</f>
        <v>0</v>
      </c>
      <c r="AKC97" s="79">
        <f t="shared" ref="AKC97" si="986">SUM(AKC85:AKC96)</f>
        <v>0</v>
      </c>
      <c r="AKD97" s="79">
        <f t="shared" ref="AKD97" si="987">SUM(AKD85:AKD96)</f>
        <v>0</v>
      </c>
      <c r="AKE97" s="79">
        <f t="shared" ref="AKE97" si="988">SUM(AKE85:AKE96)</f>
        <v>0</v>
      </c>
      <c r="AKF97" s="79">
        <f t="shared" ref="AKF97" si="989">SUM(AKF85:AKF96)</f>
        <v>0</v>
      </c>
      <c r="AKG97" s="79">
        <f t="shared" ref="AKG97" si="990">SUM(AKG85:AKG96)</f>
        <v>0</v>
      </c>
      <c r="AKH97" s="79">
        <f t="shared" ref="AKH97" si="991">SUM(AKH85:AKH96)</f>
        <v>0</v>
      </c>
      <c r="AKI97" s="79">
        <f t="shared" ref="AKI97" si="992">SUM(AKI85:AKI96)</f>
        <v>0</v>
      </c>
      <c r="AKJ97" s="79">
        <f t="shared" ref="AKJ97" si="993">SUM(AKJ85:AKJ96)</f>
        <v>0</v>
      </c>
      <c r="AKK97" s="79">
        <f t="shared" ref="AKK97" si="994">SUM(AKK85:AKK96)</f>
        <v>0</v>
      </c>
      <c r="AKL97" s="79">
        <f t="shared" ref="AKL97" si="995">SUM(AKL85:AKL96)</f>
        <v>0</v>
      </c>
      <c r="AKM97" s="79">
        <f t="shared" ref="AKM97" si="996">SUM(AKM85:AKM96)</f>
        <v>0</v>
      </c>
      <c r="AKN97" s="79">
        <f t="shared" ref="AKN97" si="997">SUM(AKN85:AKN96)</f>
        <v>0</v>
      </c>
      <c r="AKO97" s="79">
        <f t="shared" ref="AKO97" si="998">SUM(AKO85:AKO96)</f>
        <v>0</v>
      </c>
      <c r="AKP97" s="79">
        <f t="shared" ref="AKP97" si="999">SUM(AKP85:AKP96)</f>
        <v>0</v>
      </c>
      <c r="AKQ97" s="79">
        <f t="shared" ref="AKQ97" si="1000">SUM(AKQ85:AKQ96)</f>
        <v>0</v>
      </c>
      <c r="AKR97" s="79">
        <f t="shared" ref="AKR97" si="1001">SUM(AKR85:AKR96)</f>
        <v>0</v>
      </c>
      <c r="AKS97" s="79">
        <f t="shared" ref="AKS97" si="1002">SUM(AKS85:AKS96)</f>
        <v>0</v>
      </c>
      <c r="AKT97" s="79">
        <f t="shared" ref="AKT97" si="1003">SUM(AKT85:AKT96)</f>
        <v>0</v>
      </c>
      <c r="AKU97" s="79">
        <f t="shared" ref="AKU97" si="1004">SUM(AKU85:AKU96)</f>
        <v>0</v>
      </c>
      <c r="AKV97" s="79">
        <f t="shared" ref="AKV97" si="1005">SUM(AKV85:AKV96)</f>
        <v>0</v>
      </c>
      <c r="AKW97" s="79">
        <f t="shared" ref="AKW97" si="1006">SUM(AKW85:AKW96)</f>
        <v>0</v>
      </c>
      <c r="AKX97" s="79">
        <f t="shared" ref="AKX97" si="1007">SUM(AKX85:AKX96)</f>
        <v>0</v>
      </c>
      <c r="AKY97" s="79">
        <f t="shared" ref="AKY97" si="1008">SUM(AKY85:AKY96)</f>
        <v>0</v>
      </c>
      <c r="AKZ97" s="79">
        <f t="shared" ref="AKZ97" si="1009">SUM(AKZ85:AKZ96)</f>
        <v>0</v>
      </c>
      <c r="ALA97" s="79">
        <f t="shared" ref="ALA97" si="1010">SUM(ALA85:ALA96)</f>
        <v>0</v>
      </c>
      <c r="ALB97" s="79">
        <f t="shared" ref="ALB97" si="1011">SUM(ALB85:ALB96)</f>
        <v>0</v>
      </c>
      <c r="ALC97" s="79">
        <f t="shared" ref="ALC97" si="1012">SUM(ALC85:ALC96)</f>
        <v>0</v>
      </c>
      <c r="ALD97" s="79">
        <f t="shared" ref="ALD97" si="1013">SUM(ALD85:ALD96)</f>
        <v>0</v>
      </c>
      <c r="ALE97" s="79">
        <f t="shared" ref="ALE97" si="1014">SUM(ALE85:ALE96)</f>
        <v>0</v>
      </c>
      <c r="ALF97" s="79">
        <f t="shared" ref="ALF97" si="1015">SUM(ALF85:ALF96)</f>
        <v>0</v>
      </c>
      <c r="ALG97" s="79">
        <f t="shared" ref="ALG97" si="1016">SUM(ALG85:ALG96)</f>
        <v>0</v>
      </c>
      <c r="ALH97" s="79">
        <f t="shared" ref="ALH97" si="1017">SUM(ALH85:ALH96)</f>
        <v>0</v>
      </c>
      <c r="ALI97" s="79">
        <f t="shared" ref="ALI97" si="1018">SUM(ALI85:ALI96)</f>
        <v>0</v>
      </c>
      <c r="ALJ97" s="79">
        <f t="shared" ref="ALJ97" si="1019">SUM(ALJ85:ALJ96)</f>
        <v>0</v>
      </c>
      <c r="ALK97" s="79">
        <f t="shared" ref="ALK97" si="1020">SUM(ALK85:ALK96)</f>
        <v>0</v>
      </c>
      <c r="ALL97" s="79">
        <f t="shared" ref="ALL97" si="1021">SUM(ALL85:ALL96)</f>
        <v>0</v>
      </c>
      <c r="ALM97" s="79">
        <f t="shared" ref="ALM97" si="1022">SUM(ALM85:ALM96)</f>
        <v>0</v>
      </c>
      <c r="ALN97" s="79">
        <f t="shared" ref="ALN97" si="1023">SUM(ALN85:ALN96)</f>
        <v>0</v>
      </c>
      <c r="ALO97" s="79">
        <f t="shared" ref="ALO97" si="1024">SUM(ALO85:ALO96)</f>
        <v>0</v>
      </c>
      <c r="ALP97" s="79">
        <f t="shared" ref="ALP97" si="1025">SUM(ALP85:ALP96)</f>
        <v>0</v>
      </c>
      <c r="ALQ97" s="79">
        <f t="shared" ref="ALQ97" si="1026">SUM(ALQ85:ALQ96)</f>
        <v>0</v>
      </c>
      <c r="ALR97" s="79">
        <f t="shared" ref="ALR97" si="1027">SUM(ALR85:ALR96)</f>
        <v>0</v>
      </c>
      <c r="ALS97" s="79">
        <f t="shared" ref="ALS97" si="1028">SUM(ALS85:ALS96)</f>
        <v>0</v>
      </c>
      <c r="ALT97" s="79">
        <f t="shared" ref="ALT97" si="1029">SUM(ALT85:ALT96)</f>
        <v>0</v>
      </c>
      <c r="ALU97" s="79">
        <f t="shared" ref="ALU97" si="1030">SUM(ALU85:ALU96)</f>
        <v>0</v>
      </c>
      <c r="ALV97" s="79">
        <f t="shared" ref="ALV97" si="1031">SUM(ALV85:ALV96)</f>
        <v>0</v>
      </c>
      <c r="ALW97" s="79">
        <f t="shared" ref="ALW97" si="1032">SUM(ALW85:ALW96)</f>
        <v>0</v>
      </c>
      <c r="ALX97" s="79">
        <f t="shared" ref="ALX97" si="1033">SUM(ALX85:ALX96)</f>
        <v>0</v>
      </c>
      <c r="ALY97" s="79">
        <f t="shared" ref="ALY97" si="1034">SUM(ALY85:ALY96)</f>
        <v>0</v>
      </c>
      <c r="ALZ97" s="79">
        <f t="shared" ref="ALZ97" si="1035">SUM(ALZ85:ALZ96)</f>
        <v>0</v>
      </c>
      <c r="AMA97" s="79">
        <f t="shared" ref="AMA97" si="1036">SUM(AMA85:AMA96)</f>
        <v>0</v>
      </c>
      <c r="AMB97" s="79">
        <f t="shared" ref="AMB97" si="1037">SUM(AMB85:AMB96)</f>
        <v>0</v>
      </c>
      <c r="AMC97" s="79">
        <f t="shared" ref="AMC97" si="1038">SUM(AMC85:AMC96)</f>
        <v>0</v>
      </c>
      <c r="AMD97" s="79">
        <f t="shared" ref="AMD97" si="1039">SUM(AMD85:AMD96)</f>
        <v>0</v>
      </c>
      <c r="AME97" s="79">
        <f t="shared" ref="AME97" si="1040">SUM(AME85:AME96)</f>
        <v>0</v>
      </c>
      <c r="AMF97" s="79">
        <f t="shared" ref="AMF97" si="1041">SUM(AMF85:AMF96)</f>
        <v>0</v>
      </c>
      <c r="AMG97" s="79">
        <f t="shared" ref="AMG97" si="1042">SUM(AMG85:AMG96)</f>
        <v>0</v>
      </c>
      <c r="AMH97" s="79">
        <f t="shared" ref="AMH97" si="1043">SUM(AMH85:AMH96)</f>
        <v>0</v>
      </c>
      <c r="AMI97" s="79">
        <f t="shared" ref="AMI97" si="1044">SUM(AMI85:AMI96)</f>
        <v>0</v>
      </c>
      <c r="AMJ97" s="79">
        <f t="shared" ref="AMJ97" si="1045">SUM(AMJ85:AMJ96)</f>
        <v>0</v>
      </c>
      <c r="AMK97" s="79">
        <f t="shared" ref="AMK97" si="1046">SUM(AMK85:AMK96)</f>
        <v>0</v>
      </c>
      <c r="AML97" s="79">
        <f t="shared" ref="AML97" si="1047">SUM(AML85:AML96)</f>
        <v>0</v>
      </c>
      <c r="AMM97" s="79">
        <f t="shared" ref="AMM97" si="1048">SUM(AMM85:AMM96)</f>
        <v>0</v>
      </c>
      <c r="AMN97" s="79">
        <f t="shared" ref="AMN97" si="1049">SUM(AMN85:AMN96)</f>
        <v>0</v>
      </c>
      <c r="AMO97" s="79">
        <f t="shared" ref="AMO97" si="1050">SUM(AMO85:AMO96)</f>
        <v>0</v>
      </c>
      <c r="AMP97" s="79">
        <f t="shared" ref="AMP97" si="1051">SUM(AMP85:AMP96)</f>
        <v>0</v>
      </c>
      <c r="AMQ97" s="79">
        <f t="shared" ref="AMQ97" si="1052">SUM(AMQ85:AMQ96)</f>
        <v>0</v>
      </c>
      <c r="AMR97" s="79">
        <f t="shared" ref="AMR97" si="1053">SUM(AMR85:AMR96)</f>
        <v>0</v>
      </c>
      <c r="AMS97" s="79">
        <f t="shared" ref="AMS97" si="1054">SUM(AMS85:AMS96)</f>
        <v>0</v>
      </c>
      <c r="AMT97" s="79">
        <f t="shared" ref="AMT97" si="1055">SUM(AMT85:AMT96)</f>
        <v>0</v>
      </c>
      <c r="AMU97" s="79">
        <f t="shared" ref="AMU97" si="1056">SUM(AMU85:AMU96)</f>
        <v>0</v>
      </c>
      <c r="AMV97" s="79">
        <f t="shared" ref="AMV97" si="1057">SUM(AMV85:AMV96)</f>
        <v>0</v>
      </c>
      <c r="AMW97" s="79">
        <f t="shared" ref="AMW97" si="1058">SUM(AMW85:AMW96)</f>
        <v>0</v>
      </c>
      <c r="AMX97" s="79">
        <f t="shared" ref="AMX97" si="1059">SUM(AMX85:AMX96)</f>
        <v>0</v>
      </c>
      <c r="AMY97" s="79">
        <f t="shared" ref="AMY97" si="1060">SUM(AMY85:AMY96)</f>
        <v>0</v>
      </c>
      <c r="AMZ97" s="79">
        <f t="shared" ref="AMZ97" si="1061">SUM(AMZ85:AMZ96)</f>
        <v>0</v>
      </c>
      <c r="ANA97" s="79">
        <f t="shared" ref="ANA97" si="1062">SUM(ANA85:ANA96)</f>
        <v>0</v>
      </c>
      <c r="ANB97" s="79">
        <f t="shared" ref="ANB97" si="1063">SUM(ANB85:ANB96)</f>
        <v>0</v>
      </c>
      <c r="ANC97" s="79">
        <f t="shared" ref="ANC97" si="1064">SUM(ANC85:ANC96)</f>
        <v>0</v>
      </c>
      <c r="AND97" s="79">
        <f t="shared" ref="AND97" si="1065">SUM(AND85:AND96)</f>
        <v>0</v>
      </c>
      <c r="ANE97" s="79">
        <f t="shared" ref="ANE97" si="1066">SUM(ANE85:ANE96)</f>
        <v>0</v>
      </c>
      <c r="ANF97" s="79">
        <f t="shared" ref="ANF97" si="1067">SUM(ANF85:ANF96)</f>
        <v>0</v>
      </c>
      <c r="ANG97" s="79">
        <f t="shared" ref="ANG97" si="1068">SUM(ANG85:ANG96)</f>
        <v>0</v>
      </c>
      <c r="ANH97" s="79">
        <f t="shared" ref="ANH97" si="1069">SUM(ANH85:ANH96)</f>
        <v>0</v>
      </c>
      <c r="ANI97" s="79">
        <f t="shared" ref="ANI97" si="1070">SUM(ANI85:ANI96)</f>
        <v>0</v>
      </c>
      <c r="ANJ97" s="79">
        <f t="shared" ref="ANJ97" si="1071">SUM(ANJ85:ANJ96)</f>
        <v>0</v>
      </c>
      <c r="ANK97" s="79">
        <f t="shared" ref="ANK97" si="1072">SUM(ANK85:ANK96)</f>
        <v>0</v>
      </c>
      <c r="ANL97" s="79">
        <f t="shared" ref="ANL97" si="1073">SUM(ANL85:ANL96)</f>
        <v>0</v>
      </c>
      <c r="ANM97" s="79">
        <f t="shared" ref="ANM97" si="1074">SUM(ANM85:ANM96)</f>
        <v>0</v>
      </c>
      <c r="ANN97" s="79">
        <f t="shared" ref="ANN97" si="1075">SUM(ANN85:ANN96)</f>
        <v>0</v>
      </c>
      <c r="ANO97" s="79">
        <f t="shared" ref="ANO97" si="1076">SUM(ANO85:ANO96)</f>
        <v>0</v>
      </c>
      <c r="ANP97" s="79">
        <f t="shared" ref="ANP97" si="1077">SUM(ANP85:ANP96)</f>
        <v>0</v>
      </c>
      <c r="ANQ97" s="79">
        <f t="shared" ref="ANQ97" si="1078">SUM(ANQ85:ANQ96)</f>
        <v>0</v>
      </c>
      <c r="ANR97" s="79">
        <f t="shared" ref="ANR97" si="1079">SUM(ANR85:ANR96)</f>
        <v>0</v>
      </c>
      <c r="ANS97" s="79">
        <f t="shared" ref="ANS97" si="1080">SUM(ANS85:ANS96)</f>
        <v>0</v>
      </c>
      <c r="ANT97" s="79">
        <f t="shared" ref="ANT97" si="1081">SUM(ANT85:ANT96)</f>
        <v>0</v>
      </c>
      <c r="ANU97" s="79">
        <f t="shared" ref="ANU97" si="1082">SUM(ANU85:ANU96)</f>
        <v>0</v>
      </c>
      <c r="ANV97" s="79">
        <f t="shared" ref="ANV97" si="1083">SUM(ANV85:ANV96)</f>
        <v>0</v>
      </c>
      <c r="ANW97" s="79">
        <f t="shared" ref="ANW97" si="1084">SUM(ANW85:ANW96)</f>
        <v>0</v>
      </c>
      <c r="ANX97" s="79">
        <f t="shared" ref="ANX97" si="1085">SUM(ANX85:ANX96)</f>
        <v>0</v>
      </c>
      <c r="ANY97" s="79">
        <f t="shared" ref="ANY97" si="1086">SUM(ANY85:ANY96)</f>
        <v>0</v>
      </c>
      <c r="ANZ97" s="79">
        <f t="shared" ref="ANZ97" si="1087">SUM(ANZ85:ANZ96)</f>
        <v>0</v>
      </c>
      <c r="AOA97" s="79">
        <f t="shared" ref="AOA97" si="1088">SUM(AOA85:AOA96)</f>
        <v>0</v>
      </c>
      <c r="AOB97" s="79">
        <f t="shared" ref="AOB97" si="1089">SUM(AOB85:AOB96)</f>
        <v>0</v>
      </c>
      <c r="AOC97" s="79">
        <f t="shared" ref="AOC97" si="1090">SUM(AOC85:AOC96)</f>
        <v>0</v>
      </c>
      <c r="AOD97" s="79">
        <f t="shared" ref="AOD97" si="1091">SUM(AOD85:AOD96)</f>
        <v>0</v>
      </c>
      <c r="AOE97" s="79">
        <f t="shared" ref="AOE97" si="1092">SUM(AOE85:AOE96)</f>
        <v>0</v>
      </c>
      <c r="AOF97" s="79">
        <f t="shared" ref="AOF97" si="1093">SUM(AOF85:AOF96)</f>
        <v>0</v>
      </c>
      <c r="AOG97" s="79">
        <f t="shared" ref="AOG97" si="1094">SUM(AOG85:AOG96)</f>
        <v>0</v>
      </c>
      <c r="AOH97" s="79">
        <f t="shared" ref="AOH97" si="1095">SUM(AOH85:AOH96)</f>
        <v>0</v>
      </c>
      <c r="AOI97" s="79">
        <f t="shared" ref="AOI97" si="1096">SUM(AOI85:AOI96)</f>
        <v>0</v>
      </c>
      <c r="AOJ97" s="79">
        <f t="shared" ref="AOJ97" si="1097">SUM(AOJ85:AOJ96)</f>
        <v>0</v>
      </c>
      <c r="AOK97" s="79">
        <f t="shared" ref="AOK97" si="1098">SUM(AOK85:AOK96)</f>
        <v>0</v>
      </c>
      <c r="AOL97" s="79">
        <f t="shared" ref="AOL97" si="1099">SUM(AOL85:AOL96)</f>
        <v>0</v>
      </c>
      <c r="AOM97" s="79">
        <f t="shared" ref="AOM97" si="1100">SUM(AOM85:AOM96)</f>
        <v>0</v>
      </c>
      <c r="AON97" s="79">
        <f t="shared" ref="AON97" si="1101">SUM(AON85:AON96)</f>
        <v>0</v>
      </c>
      <c r="AOO97" s="79">
        <f t="shared" ref="AOO97" si="1102">SUM(AOO85:AOO96)</f>
        <v>0</v>
      </c>
      <c r="AOP97" s="79">
        <f t="shared" ref="AOP97" si="1103">SUM(AOP85:AOP96)</f>
        <v>0</v>
      </c>
      <c r="AOQ97" s="79">
        <f t="shared" ref="AOQ97" si="1104">SUM(AOQ85:AOQ96)</f>
        <v>0</v>
      </c>
      <c r="AOR97" s="79">
        <f t="shared" ref="AOR97" si="1105">SUM(AOR85:AOR96)</f>
        <v>0</v>
      </c>
      <c r="AOS97" s="79">
        <f t="shared" ref="AOS97" si="1106">SUM(AOS85:AOS96)</f>
        <v>0</v>
      </c>
      <c r="AOT97" s="79">
        <f t="shared" ref="AOT97" si="1107">SUM(AOT85:AOT96)</f>
        <v>0</v>
      </c>
      <c r="AOU97" s="79">
        <f t="shared" ref="AOU97" si="1108">SUM(AOU85:AOU96)</f>
        <v>0</v>
      </c>
      <c r="AOV97" s="79">
        <f t="shared" ref="AOV97" si="1109">SUM(AOV85:AOV96)</f>
        <v>0</v>
      </c>
      <c r="AOW97" s="79">
        <f t="shared" ref="AOW97" si="1110">SUM(AOW85:AOW96)</f>
        <v>0</v>
      </c>
      <c r="AOX97" s="79">
        <f t="shared" ref="AOX97" si="1111">SUM(AOX85:AOX96)</f>
        <v>0</v>
      </c>
      <c r="AOY97" s="79">
        <f t="shared" ref="AOY97" si="1112">SUM(AOY85:AOY96)</f>
        <v>0</v>
      </c>
      <c r="AOZ97" s="79">
        <f t="shared" ref="AOZ97" si="1113">SUM(AOZ85:AOZ96)</f>
        <v>0</v>
      </c>
      <c r="APA97" s="79">
        <f t="shared" ref="APA97" si="1114">SUM(APA85:APA96)</f>
        <v>0</v>
      </c>
      <c r="APB97" s="79">
        <f t="shared" ref="APB97" si="1115">SUM(APB85:APB96)</f>
        <v>0</v>
      </c>
      <c r="APC97" s="79">
        <f t="shared" ref="APC97" si="1116">SUM(APC85:APC96)</f>
        <v>0</v>
      </c>
      <c r="APD97" s="79">
        <f t="shared" ref="APD97" si="1117">SUM(APD85:APD96)</f>
        <v>0</v>
      </c>
      <c r="APE97" s="79">
        <f t="shared" ref="APE97" si="1118">SUM(APE85:APE96)</f>
        <v>0</v>
      </c>
      <c r="APF97" s="79">
        <f t="shared" ref="APF97" si="1119">SUM(APF85:APF96)</f>
        <v>0</v>
      </c>
      <c r="APG97" s="79">
        <f t="shared" ref="APG97" si="1120">SUM(APG85:APG96)</f>
        <v>0</v>
      </c>
      <c r="APH97" s="79">
        <f t="shared" ref="APH97" si="1121">SUM(APH85:APH96)</f>
        <v>0</v>
      </c>
      <c r="API97" s="79">
        <f t="shared" ref="API97" si="1122">SUM(API85:API96)</f>
        <v>0</v>
      </c>
      <c r="APJ97" s="79">
        <f t="shared" ref="APJ97" si="1123">SUM(APJ85:APJ96)</f>
        <v>0</v>
      </c>
      <c r="APK97" s="79">
        <f t="shared" ref="APK97" si="1124">SUM(APK85:APK96)</f>
        <v>0</v>
      </c>
      <c r="APL97" s="79">
        <f t="shared" ref="APL97" si="1125">SUM(APL85:APL96)</f>
        <v>0</v>
      </c>
      <c r="APM97" s="79">
        <f t="shared" ref="APM97" si="1126">SUM(APM85:APM96)</f>
        <v>0</v>
      </c>
      <c r="APN97" s="79">
        <f t="shared" ref="APN97" si="1127">SUM(APN85:APN96)</f>
        <v>0</v>
      </c>
      <c r="APO97" s="79">
        <f t="shared" ref="APO97" si="1128">SUM(APO85:APO96)</f>
        <v>0</v>
      </c>
      <c r="APP97" s="79">
        <f t="shared" ref="APP97" si="1129">SUM(APP85:APP96)</f>
        <v>0</v>
      </c>
      <c r="APQ97" s="79">
        <f t="shared" ref="APQ97" si="1130">SUM(APQ85:APQ96)</f>
        <v>0</v>
      </c>
      <c r="APR97" s="79">
        <f t="shared" ref="APR97" si="1131">SUM(APR85:APR96)</f>
        <v>0</v>
      </c>
      <c r="APS97" s="79">
        <f t="shared" ref="APS97" si="1132">SUM(APS85:APS96)</f>
        <v>0</v>
      </c>
      <c r="APT97" s="79">
        <f t="shared" ref="APT97" si="1133">SUM(APT85:APT96)</f>
        <v>0</v>
      </c>
      <c r="APU97" s="79">
        <f t="shared" ref="APU97" si="1134">SUM(APU85:APU96)</f>
        <v>0</v>
      </c>
      <c r="APV97" s="79">
        <f t="shared" ref="APV97" si="1135">SUM(APV85:APV96)</f>
        <v>0</v>
      </c>
      <c r="APW97" s="79">
        <f t="shared" ref="APW97" si="1136">SUM(APW85:APW96)</f>
        <v>0</v>
      </c>
      <c r="APX97" s="79">
        <f t="shared" ref="APX97" si="1137">SUM(APX85:APX96)</f>
        <v>0</v>
      </c>
      <c r="APY97" s="79">
        <f t="shared" ref="APY97" si="1138">SUM(APY85:APY96)</f>
        <v>0</v>
      </c>
      <c r="APZ97" s="79">
        <f t="shared" ref="APZ97" si="1139">SUM(APZ85:APZ96)</f>
        <v>0</v>
      </c>
      <c r="AQA97" s="79">
        <f t="shared" ref="AQA97" si="1140">SUM(AQA85:AQA96)</f>
        <v>0</v>
      </c>
      <c r="AQB97" s="79">
        <f t="shared" ref="AQB97" si="1141">SUM(AQB85:AQB96)</f>
        <v>0</v>
      </c>
      <c r="AQC97" s="79">
        <f t="shared" ref="AQC97" si="1142">SUM(AQC85:AQC96)</f>
        <v>0</v>
      </c>
      <c r="AQD97" s="79">
        <f t="shared" ref="AQD97" si="1143">SUM(AQD85:AQD96)</f>
        <v>0</v>
      </c>
      <c r="AQE97" s="79">
        <f t="shared" ref="AQE97" si="1144">SUM(AQE85:AQE96)</f>
        <v>0</v>
      </c>
      <c r="AQF97" s="79">
        <f t="shared" ref="AQF97" si="1145">SUM(AQF85:AQF96)</f>
        <v>0</v>
      </c>
      <c r="AQG97" s="79">
        <f t="shared" ref="AQG97" si="1146">SUM(AQG85:AQG96)</f>
        <v>0</v>
      </c>
      <c r="AQH97" s="79">
        <f t="shared" ref="AQH97" si="1147">SUM(AQH85:AQH96)</f>
        <v>0</v>
      </c>
      <c r="AQI97" s="79">
        <f t="shared" ref="AQI97" si="1148">SUM(AQI85:AQI96)</f>
        <v>0</v>
      </c>
      <c r="AQJ97" s="79">
        <f t="shared" ref="AQJ97" si="1149">SUM(AQJ85:AQJ96)</f>
        <v>0</v>
      </c>
      <c r="AQK97" s="79">
        <f t="shared" ref="AQK97" si="1150">SUM(AQK85:AQK96)</f>
        <v>0</v>
      </c>
      <c r="AQL97" s="79">
        <f t="shared" ref="AQL97" si="1151">SUM(AQL85:AQL96)</f>
        <v>0</v>
      </c>
      <c r="AQM97" s="79">
        <f t="shared" ref="AQM97" si="1152">SUM(AQM85:AQM96)</f>
        <v>0</v>
      </c>
      <c r="AQN97" s="79">
        <f t="shared" ref="AQN97" si="1153">SUM(AQN85:AQN96)</f>
        <v>0</v>
      </c>
      <c r="AQO97" s="79">
        <f t="shared" ref="AQO97" si="1154">SUM(AQO85:AQO96)</f>
        <v>0</v>
      </c>
      <c r="AQP97" s="79">
        <f t="shared" ref="AQP97" si="1155">SUM(AQP85:AQP96)</f>
        <v>0</v>
      </c>
      <c r="AQQ97" s="79">
        <f t="shared" ref="AQQ97" si="1156">SUM(AQQ85:AQQ96)</f>
        <v>0</v>
      </c>
      <c r="AQR97" s="79">
        <f t="shared" ref="AQR97" si="1157">SUM(AQR85:AQR96)</f>
        <v>0</v>
      </c>
      <c r="AQS97" s="79">
        <f t="shared" ref="AQS97" si="1158">SUM(AQS85:AQS96)</f>
        <v>0</v>
      </c>
      <c r="AQT97" s="79">
        <f t="shared" ref="AQT97" si="1159">SUM(AQT85:AQT96)</f>
        <v>0</v>
      </c>
      <c r="AQU97" s="79">
        <f t="shared" ref="AQU97" si="1160">SUM(AQU85:AQU96)</f>
        <v>0</v>
      </c>
      <c r="AQV97" s="79">
        <f t="shared" ref="AQV97" si="1161">SUM(AQV85:AQV96)</f>
        <v>0</v>
      </c>
      <c r="AQW97" s="79">
        <f t="shared" ref="AQW97" si="1162">SUM(AQW85:AQW96)</f>
        <v>0</v>
      </c>
      <c r="AQX97" s="79">
        <f t="shared" ref="AQX97" si="1163">SUM(AQX85:AQX96)</f>
        <v>0</v>
      </c>
      <c r="AQY97" s="79">
        <f t="shared" ref="AQY97" si="1164">SUM(AQY85:AQY96)</f>
        <v>0</v>
      </c>
      <c r="AQZ97" s="79">
        <f t="shared" ref="AQZ97" si="1165">SUM(AQZ85:AQZ96)</f>
        <v>0</v>
      </c>
      <c r="ARA97" s="79">
        <f t="shared" ref="ARA97" si="1166">SUM(ARA85:ARA96)</f>
        <v>0</v>
      </c>
      <c r="ARB97" s="79">
        <f t="shared" ref="ARB97" si="1167">SUM(ARB85:ARB96)</f>
        <v>0</v>
      </c>
      <c r="ARC97" s="79">
        <f t="shared" ref="ARC97" si="1168">SUM(ARC85:ARC96)</f>
        <v>0</v>
      </c>
      <c r="ARD97" s="79">
        <f t="shared" ref="ARD97" si="1169">SUM(ARD85:ARD96)</f>
        <v>0</v>
      </c>
      <c r="ARE97" s="79">
        <f t="shared" ref="ARE97" si="1170">SUM(ARE85:ARE96)</f>
        <v>0</v>
      </c>
      <c r="ARF97" s="79">
        <f t="shared" ref="ARF97" si="1171">SUM(ARF85:ARF96)</f>
        <v>0</v>
      </c>
      <c r="ARG97" s="79">
        <f t="shared" ref="ARG97" si="1172">SUM(ARG85:ARG96)</f>
        <v>0</v>
      </c>
      <c r="ARH97" s="79">
        <f t="shared" ref="ARH97" si="1173">SUM(ARH85:ARH96)</f>
        <v>0</v>
      </c>
      <c r="ARI97" s="79">
        <f t="shared" ref="ARI97" si="1174">SUM(ARI85:ARI96)</f>
        <v>0</v>
      </c>
      <c r="ARJ97" s="79">
        <f t="shared" ref="ARJ97" si="1175">SUM(ARJ85:ARJ96)</f>
        <v>0</v>
      </c>
      <c r="ARK97" s="79">
        <f t="shared" ref="ARK97" si="1176">SUM(ARK85:ARK96)</f>
        <v>0</v>
      </c>
      <c r="ARL97" s="79">
        <f t="shared" ref="ARL97" si="1177">SUM(ARL85:ARL96)</f>
        <v>0</v>
      </c>
      <c r="ARM97" s="79">
        <f t="shared" ref="ARM97" si="1178">SUM(ARM85:ARM96)</f>
        <v>0</v>
      </c>
      <c r="ARN97" s="79">
        <f t="shared" ref="ARN97" si="1179">SUM(ARN85:ARN96)</f>
        <v>0</v>
      </c>
      <c r="ARO97" s="79">
        <f t="shared" ref="ARO97" si="1180">SUM(ARO85:ARO96)</f>
        <v>0</v>
      </c>
      <c r="ARP97" s="79">
        <f t="shared" ref="ARP97" si="1181">SUM(ARP85:ARP96)</f>
        <v>0</v>
      </c>
      <c r="ARQ97" s="79">
        <f t="shared" ref="ARQ97" si="1182">SUM(ARQ85:ARQ96)</f>
        <v>0</v>
      </c>
      <c r="ARR97" s="79">
        <f t="shared" ref="ARR97" si="1183">SUM(ARR85:ARR96)</f>
        <v>0</v>
      </c>
      <c r="ARS97" s="79">
        <f t="shared" ref="ARS97" si="1184">SUM(ARS85:ARS96)</f>
        <v>0</v>
      </c>
      <c r="ART97" s="79">
        <f t="shared" ref="ART97" si="1185">SUM(ART85:ART96)</f>
        <v>0</v>
      </c>
      <c r="ARU97" s="79">
        <f t="shared" ref="ARU97" si="1186">SUM(ARU85:ARU96)</f>
        <v>0</v>
      </c>
      <c r="ARV97" s="79">
        <f t="shared" ref="ARV97" si="1187">SUM(ARV85:ARV96)</f>
        <v>0</v>
      </c>
      <c r="ARW97" s="79">
        <f t="shared" ref="ARW97" si="1188">SUM(ARW85:ARW96)</f>
        <v>0</v>
      </c>
      <c r="ARX97" s="79">
        <f t="shared" ref="ARX97" si="1189">SUM(ARX85:ARX96)</f>
        <v>0</v>
      </c>
      <c r="ARY97" s="79">
        <f t="shared" ref="ARY97" si="1190">SUM(ARY85:ARY96)</f>
        <v>0</v>
      </c>
      <c r="ARZ97" s="79">
        <f t="shared" ref="ARZ97" si="1191">SUM(ARZ85:ARZ96)</f>
        <v>0</v>
      </c>
      <c r="ASA97" s="79">
        <f t="shared" ref="ASA97" si="1192">SUM(ASA85:ASA96)</f>
        <v>0</v>
      </c>
      <c r="ASB97" s="79">
        <f t="shared" ref="ASB97" si="1193">SUM(ASB85:ASB96)</f>
        <v>0</v>
      </c>
      <c r="ASC97" s="79">
        <f t="shared" ref="ASC97" si="1194">SUM(ASC85:ASC96)</f>
        <v>0</v>
      </c>
      <c r="ASD97" s="79">
        <f t="shared" ref="ASD97" si="1195">SUM(ASD85:ASD96)</f>
        <v>0</v>
      </c>
      <c r="ASE97" s="79">
        <f t="shared" ref="ASE97" si="1196">SUM(ASE85:ASE96)</f>
        <v>0</v>
      </c>
      <c r="ASF97" s="79">
        <f t="shared" ref="ASF97" si="1197">SUM(ASF85:ASF96)</f>
        <v>0</v>
      </c>
      <c r="ASG97" s="79">
        <f t="shared" ref="ASG97" si="1198">SUM(ASG85:ASG96)</f>
        <v>0</v>
      </c>
      <c r="ASH97" s="79">
        <f t="shared" ref="ASH97" si="1199">SUM(ASH85:ASH96)</f>
        <v>0</v>
      </c>
      <c r="ASI97" s="79">
        <f t="shared" ref="ASI97" si="1200">SUM(ASI85:ASI96)</f>
        <v>0</v>
      </c>
      <c r="ASJ97" s="79">
        <f t="shared" ref="ASJ97" si="1201">SUM(ASJ85:ASJ96)</f>
        <v>0</v>
      </c>
      <c r="ASK97" s="79">
        <f t="shared" ref="ASK97" si="1202">SUM(ASK85:ASK96)</f>
        <v>0</v>
      </c>
      <c r="ASL97" s="79">
        <f t="shared" ref="ASL97" si="1203">SUM(ASL85:ASL96)</f>
        <v>0</v>
      </c>
      <c r="ASM97" s="79">
        <f t="shared" ref="ASM97" si="1204">SUM(ASM85:ASM96)</f>
        <v>0</v>
      </c>
      <c r="ASN97" s="79">
        <f t="shared" ref="ASN97" si="1205">SUM(ASN85:ASN96)</f>
        <v>0</v>
      </c>
      <c r="ASO97" s="79">
        <f t="shared" ref="ASO97" si="1206">SUM(ASO85:ASO96)</f>
        <v>0</v>
      </c>
      <c r="ASP97" s="79">
        <f t="shared" ref="ASP97" si="1207">SUM(ASP85:ASP96)</f>
        <v>0</v>
      </c>
      <c r="ASQ97" s="79">
        <f t="shared" ref="ASQ97" si="1208">SUM(ASQ85:ASQ96)</f>
        <v>0</v>
      </c>
      <c r="ASR97" s="79">
        <f t="shared" ref="ASR97" si="1209">SUM(ASR85:ASR96)</f>
        <v>0</v>
      </c>
      <c r="ASS97" s="79">
        <f t="shared" ref="ASS97" si="1210">SUM(ASS85:ASS96)</f>
        <v>0</v>
      </c>
      <c r="AST97" s="79">
        <f t="shared" ref="AST97" si="1211">SUM(AST85:AST96)</f>
        <v>0</v>
      </c>
      <c r="ASU97" s="79">
        <f t="shared" ref="ASU97" si="1212">SUM(ASU85:ASU96)</f>
        <v>0</v>
      </c>
      <c r="ASV97" s="79">
        <f t="shared" ref="ASV97" si="1213">SUM(ASV85:ASV96)</f>
        <v>0</v>
      </c>
      <c r="ASW97" s="79">
        <f t="shared" ref="ASW97" si="1214">SUM(ASW85:ASW96)</f>
        <v>0</v>
      </c>
      <c r="ASX97" s="79">
        <f t="shared" ref="ASX97" si="1215">SUM(ASX85:ASX96)</f>
        <v>0</v>
      </c>
      <c r="ASY97" s="79">
        <f t="shared" ref="ASY97" si="1216">SUM(ASY85:ASY96)</f>
        <v>0</v>
      </c>
      <c r="ASZ97" s="79">
        <f t="shared" ref="ASZ97" si="1217">SUM(ASZ85:ASZ96)</f>
        <v>0</v>
      </c>
      <c r="ATA97" s="79">
        <f t="shared" ref="ATA97" si="1218">SUM(ATA85:ATA96)</f>
        <v>0</v>
      </c>
      <c r="ATB97" s="79">
        <f t="shared" ref="ATB97" si="1219">SUM(ATB85:ATB96)</f>
        <v>0</v>
      </c>
      <c r="ATC97" s="79">
        <f t="shared" ref="ATC97" si="1220">SUM(ATC85:ATC96)</f>
        <v>0</v>
      </c>
      <c r="ATD97" s="79">
        <f t="shared" ref="ATD97" si="1221">SUM(ATD85:ATD96)</f>
        <v>0</v>
      </c>
      <c r="ATE97" s="79">
        <f t="shared" ref="ATE97" si="1222">SUM(ATE85:ATE96)</f>
        <v>0</v>
      </c>
      <c r="ATF97" s="79">
        <f t="shared" ref="ATF97" si="1223">SUM(ATF85:ATF96)</f>
        <v>0</v>
      </c>
      <c r="ATG97" s="79">
        <f t="shared" ref="ATG97" si="1224">SUM(ATG85:ATG96)</f>
        <v>0</v>
      </c>
      <c r="ATH97" s="79">
        <f t="shared" ref="ATH97" si="1225">SUM(ATH85:ATH96)</f>
        <v>0</v>
      </c>
      <c r="ATI97" s="79">
        <f t="shared" ref="ATI97" si="1226">SUM(ATI85:ATI96)</f>
        <v>0</v>
      </c>
      <c r="ATJ97" s="79">
        <f t="shared" ref="ATJ97" si="1227">SUM(ATJ85:ATJ96)</f>
        <v>0</v>
      </c>
      <c r="ATK97" s="79">
        <f t="shared" ref="ATK97" si="1228">SUM(ATK85:ATK96)</f>
        <v>0</v>
      </c>
      <c r="ATL97" s="79">
        <f t="shared" ref="ATL97" si="1229">SUM(ATL85:ATL96)</f>
        <v>0</v>
      </c>
      <c r="ATM97" s="79">
        <f t="shared" ref="ATM97" si="1230">SUM(ATM85:ATM96)</f>
        <v>0</v>
      </c>
      <c r="ATN97" s="79">
        <f t="shared" ref="ATN97" si="1231">SUM(ATN85:ATN96)</f>
        <v>0</v>
      </c>
      <c r="ATO97" s="79">
        <f t="shared" ref="ATO97" si="1232">SUM(ATO85:ATO96)</f>
        <v>0</v>
      </c>
      <c r="ATP97" s="79">
        <f t="shared" ref="ATP97" si="1233">SUM(ATP85:ATP96)</f>
        <v>0</v>
      </c>
      <c r="ATQ97" s="79">
        <f t="shared" ref="ATQ97" si="1234">SUM(ATQ85:ATQ96)</f>
        <v>0</v>
      </c>
      <c r="ATR97" s="79">
        <f t="shared" ref="ATR97" si="1235">SUM(ATR85:ATR96)</f>
        <v>0</v>
      </c>
      <c r="ATS97" s="79">
        <f t="shared" ref="ATS97" si="1236">SUM(ATS85:ATS96)</f>
        <v>0</v>
      </c>
      <c r="ATT97" s="79">
        <f t="shared" ref="ATT97" si="1237">SUM(ATT85:ATT96)</f>
        <v>0</v>
      </c>
      <c r="ATU97" s="79">
        <f t="shared" ref="ATU97" si="1238">SUM(ATU85:ATU96)</f>
        <v>0</v>
      </c>
      <c r="ATV97" s="79">
        <f t="shared" ref="ATV97" si="1239">SUM(ATV85:ATV96)</f>
        <v>0</v>
      </c>
      <c r="ATW97" s="79">
        <f t="shared" ref="ATW97" si="1240">SUM(ATW85:ATW96)</f>
        <v>0</v>
      </c>
      <c r="ATX97" s="79">
        <f t="shared" ref="ATX97" si="1241">SUM(ATX85:ATX96)</f>
        <v>0</v>
      </c>
      <c r="ATY97" s="79">
        <f t="shared" ref="ATY97" si="1242">SUM(ATY85:ATY96)</f>
        <v>0</v>
      </c>
      <c r="ATZ97" s="79">
        <f t="shared" ref="ATZ97" si="1243">SUM(ATZ85:ATZ96)</f>
        <v>0</v>
      </c>
      <c r="AUA97" s="79">
        <f t="shared" ref="AUA97" si="1244">SUM(AUA85:AUA96)</f>
        <v>0</v>
      </c>
      <c r="AUB97" s="79">
        <f t="shared" ref="AUB97" si="1245">SUM(AUB85:AUB96)</f>
        <v>0</v>
      </c>
      <c r="AUC97" s="79">
        <f t="shared" ref="AUC97" si="1246">SUM(AUC85:AUC96)</f>
        <v>0</v>
      </c>
      <c r="AUD97" s="79">
        <f t="shared" ref="AUD97" si="1247">SUM(AUD85:AUD96)</f>
        <v>0</v>
      </c>
      <c r="AUE97" s="79">
        <f t="shared" ref="AUE97" si="1248">SUM(AUE85:AUE96)</f>
        <v>0</v>
      </c>
      <c r="AUF97" s="79">
        <f t="shared" ref="AUF97" si="1249">SUM(AUF85:AUF96)</f>
        <v>0</v>
      </c>
      <c r="AUG97" s="79">
        <f t="shared" ref="AUG97" si="1250">SUM(AUG85:AUG96)</f>
        <v>0</v>
      </c>
      <c r="AUH97" s="79">
        <f t="shared" ref="AUH97" si="1251">SUM(AUH85:AUH96)</f>
        <v>0</v>
      </c>
      <c r="AUI97" s="79">
        <f t="shared" ref="AUI97" si="1252">SUM(AUI85:AUI96)</f>
        <v>0</v>
      </c>
      <c r="AUJ97" s="79">
        <f t="shared" ref="AUJ97" si="1253">SUM(AUJ85:AUJ96)</f>
        <v>0</v>
      </c>
      <c r="AUK97" s="79">
        <f t="shared" ref="AUK97" si="1254">SUM(AUK85:AUK96)</f>
        <v>0</v>
      </c>
      <c r="AUL97" s="79">
        <f t="shared" ref="AUL97" si="1255">SUM(AUL85:AUL96)</f>
        <v>0</v>
      </c>
      <c r="AUM97" s="79">
        <f t="shared" ref="AUM97" si="1256">SUM(AUM85:AUM96)</f>
        <v>0</v>
      </c>
      <c r="AUN97" s="79">
        <f t="shared" ref="AUN97" si="1257">SUM(AUN85:AUN96)</f>
        <v>0</v>
      </c>
      <c r="AUO97" s="79">
        <f t="shared" ref="AUO97" si="1258">SUM(AUO85:AUO96)</f>
        <v>0</v>
      </c>
      <c r="AUP97" s="79">
        <f t="shared" ref="AUP97" si="1259">SUM(AUP85:AUP96)</f>
        <v>0</v>
      </c>
      <c r="AUQ97" s="79">
        <f t="shared" ref="AUQ97" si="1260">SUM(AUQ85:AUQ96)</f>
        <v>0</v>
      </c>
      <c r="AUR97" s="79">
        <f t="shared" ref="AUR97" si="1261">SUM(AUR85:AUR96)</f>
        <v>0</v>
      </c>
      <c r="AUS97" s="79">
        <f t="shared" ref="AUS97" si="1262">SUM(AUS85:AUS96)</f>
        <v>0</v>
      </c>
      <c r="AUT97" s="79">
        <f t="shared" ref="AUT97" si="1263">SUM(AUT85:AUT96)</f>
        <v>0</v>
      </c>
      <c r="AUU97" s="79">
        <f t="shared" ref="AUU97" si="1264">SUM(AUU85:AUU96)</f>
        <v>0</v>
      </c>
      <c r="AUV97" s="79">
        <f t="shared" ref="AUV97" si="1265">SUM(AUV85:AUV96)</f>
        <v>0</v>
      </c>
      <c r="AUW97" s="79">
        <f t="shared" ref="AUW97" si="1266">SUM(AUW85:AUW96)</f>
        <v>0</v>
      </c>
      <c r="AUX97" s="79">
        <f t="shared" ref="AUX97" si="1267">SUM(AUX85:AUX96)</f>
        <v>0</v>
      </c>
      <c r="AUY97" s="79">
        <f t="shared" ref="AUY97" si="1268">SUM(AUY85:AUY96)</f>
        <v>0</v>
      </c>
      <c r="AUZ97" s="79">
        <f t="shared" ref="AUZ97" si="1269">SUM(AUZ85:AUZ96)</f>
        <v>0</v>
      </c>
      <c r="AVA97" s="79">
        <f t="shared" ref="AVA97" si="1270">SUM(AVA85:AVA96)</f>
        <v>0</v>
      </c>
      <c r="AVB97" s="79">
        <f t="shared" ref="AVB97" si="1271">SUM(AVB85:AVB96)</f>
        <v>0</v>
      </c>
      <c r="AVC97" s="79">
        <f t="shared" ref="AVC97" si="1272">SUM(AVC85:AVC96)</f>
        <v>0</v>
      </c>
      <c r="AVD97" s="79">
        <f t="shared" ref="AVD97" si="1273">SUM(AVD85:AVD96)</f>
        <v>0</v>
      </c>
      <c r="AVE97" s="79">
        <f t="shared" ref="AVE97" si="1274">SUM(AVE85:AVE96)</f>
        <v>0</v>
      </c>
      <c r="AVF97" s="79">
        <f t="shared" ref="AVF97" si="1275">SUM(AVF85:AVF96)</f>
        <v>0</v>
      </c>
      <c r="AVG97" s="79">
        <f t="shared" ref="AVG97" si="1276">SUM(AVG85:AVG96)</f>
        <v>0</v>
      </c>
      <c r="AVH97" s="79">
        <f t="shared" ref="AVH97" si="1277">SUM(AVH85:AVH96)</f>
        <v>0</v>
      </c>
      <c r="AVI97" s="79">
        <f t="shared" ref="AVI97" si="1278">SUM(AVI85:AVI96)</f>
        <v>0</v>
      </c>
      <c r="AVJ97" s="79">
        <f t="shared" ref="AVJ97" si="1279">SUM(AVJ85:AVJ96)</f>
        <v>0</v>
      </c>
      <c r="AVK97" s="79">
        <f t="shared" ref="AVK97" si="1280">SUM(AVK85:AVK96)</f>
        <v>0</v>
      </c>
      <c r="AVL97" s="79">
        <f t="shared" ref="AVL97" si="1281">SUM(AVL85:AVL96)</f>
        <v>0</v>
      </c>
      <c r="AVM97" s="79">
        <f t="shared" ref="AVM97" si="1282">SUM(AVM85:AVM96)</f>
        <v>0</v>
      </c>
      <c r="AVN97" s="79">
        <f t="shared" ref="AVN97" si="1283">SUM(AVN85:AVN96)</f>
        <v>0</v>
      </c>
      <c r="AVO97" s="79">
        <f t="shared" ref="AVO97" si="1284">SUM(AVO85:AVO96)</f>
        <v>0</v>
      </c>
      <c r="AVP97" s="79">
        <f t="shared" ref="AVP97" si="1285">SUM(AVP85:AVP96)</f>
        <v>0</v>
      </c>
      <c r="AVQ97" s="79">
        <f t="shared" ref="AVQ97" si="1286">SUM(AVQ85:AVQ96)</f>
        <v>0</v>
      </c>
      <c r="AVR97" s="79">
        <f t="shared" ref="AVR97" si="1287">SUM(AVR85:AVR96)</f>
        <v>0</v>
      </c>
      <c r="AVS97" s="79">
        <f t="shared" ref="AVS97" si="1288">SUM(AVS85:AVS96)</f>
        <v>0</v>
      </c>
      <c r="AVT97" s="79">
        <f t="shared" ref="AVT97" si="1289">SUM(AVT85:AVT96)</f>
        <v>0</v>
      </c>
      <c r="AVU97" s="79">
        <f t="shared" ref="AVU97" si="1290">SUM(AVU85:AVU96)</f>
        <v>0</v>
      </c>
      <c r="AVV97" s="79">
        <f t="shared" ref="AVV97" si="1291">SUM(AVV85:AVV96)</f>
        <v>0</v>
      </c>
      <c r="AVW97" s="79">
        <f t="shared" ref="AVW97" si="1292">SUM(AVW85:AVW96)</f>
        <v>0</v>
      </c>
      <c r="AVX97" s="79">
        <f t="shared" ref="AVX97" si="1293">SUM(AVX85:AVX96)</f>
        <v>0</v>
      </c>
      <c r="AVY97" s="79">
        <f t="shared" ref="AVY97" si="1294">SUM(AVY85:AVY96)</f>
        <v>0</v>
      </c>
      <c r="AVZ97" s="79">
        <f t="shared" ref="AVZ97" si="1295">SUM(AVZ85:AVZ96)</f>
        <v>0</v>
      </c>
      <c r="AWA97" s="79">
        <f t="shared" ref="AWA97" si="1296">SUM(AWA85:AWA96)</f>
        <v>0</v>
      </c>
      <c r="AWB97" s="79">
        <f t="shared" ref="AWB97" si="1297">SUM(AWB85:AWB96)</f>
        <v>0</v>
      </c>
      <c r="AWC97" s="79">
        <f t="shared" ref="AWC97" si="1298">SUM(AWC85:AWC96)</f>
        <v>0</v>
      </c>
      <c r="AWD97" s="79">
        <f t="shared" ref="AWD97" si="1299">SUM(AWD85:AWD96)</f>
        <v>0</v>
      </c>
      <c r="AWE97" s="79">
        <f t="shared" ref="AWE97" si="1300">SUM(AWE85:AWE96)</f>
        <v>0</v>
      </c>
      <c r="AWF97" s="79">
        <f t="shared" ref="AWF97" si="1301">SUM(AWF85:AWF96)</f>
        <v>0</v>
      </c>
      <c r="AWG97" s="79">
        <f t="shared" ref="AWG97" si="1302">SUM(AWG85:AWG96)</f>
        <v>0</v>
      </c>
      <c r="AWH97" s="79">
        <f t="shared" ref="AWH97" si="1303">SUM(AWH85:AWH96)</f>
        <v>0</v>
      </c>
      <c r="AWI97" s="79">
        <f t="shared" ref="AWI97" si="1304">SUM(AWI85:AWI96)</f>
        <v>0</v>
      </c>
      <c r="AWJ97" s="79">
        <f t="shared" ref="AWJ97" si="1305">SUM(AWJ85:AWJ96)</f>
        <v>0</v>
      </c>
      <c r="AWK97" s="79">
        <f t="shared" ref="AWK97" si="1306">SUM(AWK85:AWK96)</f>
        <v>0</v>
      </c>
      <c r="AWL97" s="79">
        <f t="shared" ref="AWL97" si="1307">SUM(AWL85:AWL96)</f>
        <v>0</v>
      </c>
      <c r="AWM97" s="79">
        <f t="shared" ref="AWM97" si="1308">SUM(AWM85:AWM96)</f>
        <v>0</v>
      </c>
      <c r="AWN97" s="79">
        <f t="shared" ref="AWN97" si="1309">SUM(AWN85:AWN96)</f>
        <v>0</v>
      </c>
      <c r="AWO97" s="79">
        <f t="shared" ref="AWO97" si="1310">SUM(AWO85:AWO96)</f>
        <v>0</v>
      </c>
      <c r="AWP97" s="79">
        <f t="shared" ref="AWP97" si="1311">SUM(AWP85:AWP96)</f>
        <v>0</v>
      </c>
      <c r="AWQ97" s="79">
        <f t="shared" ref="AWQ97" si="1312">SUM(AWQ85:AWQ96)</f>
        <v>0</v>
      </c>
      <c r="AWR97" s="79">
        <f t="shared" ref="AWR97" si="1313">SUM(AWR85:AWR96)</f>
        <v>0</v>
      </c>
      <c r="AWS97" s="79">
        <f t="shared" ref="AWS97" si="1314">SUM(AWS85:AWS96)</f>
        <v>0</v>
      </c>
      <c r="AWT97" s="79">
        <f t="shared" ref="AWT97" si="1315">SUM(AWT85:AWT96)</f>
        <v>0</v>
      </c>
      <c r="AWU97" s="79">
        <f t="shared" ref="AWU97" si="1316">SUM(AWU85:AWU96)</f>
        <v>0</v>
      </c>
      <c r="AWV97" s="79">
        <f t="shared" ref="AWV97" si="1317">SUM(AWV85:AWV96)</f>
        <v>0</v>
      </c>
      <c r="AWW97" s="79">
        <f t="shared" ref="AWW97" si="1318">SUM(AWW85:AWW96)</f>
        <v>0</v>
      </c>
      <c r="AWX97" s="79">
        <f t="shared" ref="AWX97" si="1319">SUM(AWX85:AWX96)</f>
        <v>0</v>
      </c>
      <c r="AWY97" s="79">
        <f t="shared" ref="AWY97" si="1320">SUM(AWY85:AWY96)</f>
        <v>0</v>
      </c>
      <c r="AWZ97" s="79">
        <f t="shared" ref="AWZ97" si="1321">SUM(AWZ85:AWZ96)</f>
        <v>0</v>
      </c>
      <c r="AXA97" s="79">
        <f t="shared" ref="AXA97" si="1322">SUM(AXA85:AXA96)</f>
        <v>0</v>
      </c>
      <c r="AXB97" s="79">
        <f t="shared" ref="AXB97" si="1323">SUM(AXB85:AXB96)</f>
        <v>0</v>
      </c>
      <c r="AXC97" s="79">
        <f t="shared" ref="AXC97" si="1324">SUM(AXC85:AXC96)</f>
        <v>0</v>
      </c>
      <c r="AXD97" s="79">
        <f t="shared" ref="AXD97" si="1325">SUM(AXD85:AXD96)</f>
        <v>0</v>
      </c>
      <c r="AXE97" s="79">
        <f t="shared" ref="AXE97" si="1326">SUM(AXE85:AXE96)</f>
        <v>0</v>
      </c>
      <c r="AXF97" s="79">
        <f t="shared" ref="AXF97" si="1327">SUM(AXF85:AXF96)</f>
        <v>0</v>
      </c>
      <c r="AXG97" s="79">
        <f t="shared" ref="AXG97" si="1328">SUM(AXG85:AXG96)</f>
        <v>0</v>
      </c>
      <c r="AXH97" s="79">
        <f t="shared" ref="AXH97" si="1329">SUM(AXH85:AXH96)</f>
        <v>0</v>
      </c>
      <c r="AXI97" s="79">
        <f t="shared" ref="AXI97" si="1330">SUM(AXI85:AXI96)</f>
        <v>0</v>
      </c>
      <c r="AXJ97" s="79">
        <f t="shared" ref="AXJ97" si="1331">SUM(AXJ85:AXJ96)</f>
        <v>0</v>
      </c>
      <c r="AXK97" s="79">
        <f t="shared" ref="AXK97" si="1332">SUM(AXK85:AXK96)</f>
        <v>0</v>
      </c>
      <c r="AXL97" s="79">
        <f t="shared" ref="AXL97" si="1333">SUM(AXL85:AXL96)</f>
        <v>0</v>
      </c>
      <c r="AXM97" s="79">
        <f t="shared" ref="AXM97" si="1334">SUM(AXM85:AXM96)</f>
        <v>0</v>
      </c>
      <c r="AXN97" s="79">
        <f t="shared" ref="AXN97" si="1335">SUM(AXN85:AXN96)</f>
        <v>0</v>
      </c>
      <c r="AXO97" s="79">
        <f t="shared" ref="AXO97" si="1336">SUM(AXO85:AXO96)</f>
        <v>0</v>
      </c>
      <c r="AXP97" s="79">
        <f t="shared" ref="AXP97" si="1337">SUM(AXP85:AXP96)</f>
        <v>0</v>
      </c>
      <c r="AXQ97" s="79">
        <f t="shared" ref="AXQ97" si="1338">SUM(AXQ85:AXQ96)</f>
        <v>0</v>
      </c>
      <c r="AXR97" s="79">
        <f t="shared" ref="AXR97" si="1339">SUM(AXR85:AXR96)</f>
        <v>0</v>
      </c>
      <c r="AXS97" s="79">
        <f t="shared" ref="AXS97" si="1340">SUM(AXS85:AXS96)</f>
        <v>0</v>
      </c>
      <c r="AXT97" s="79">
        <f t="shared" ref="AXT97" si="1341">SUM(AXT85:AXT96)</f>
        <v>0</v>
      </c>
      <c r="AXU97" s="79">
        <f t="shared" ref="AXU97" si="1342">SUM(AXU85:AXU96)</f>
        <v>0</v>
      </c>
      <c r="AXV97" s="79">
        <f t="shared" ref="AXV97" si="1343">SUM(AXV85:AXV96)</f>
        <v>0</v>
      </c>
      <c r="AXW97" s="79">
        <f t="shared" ref="AXW97" si="1344">SUM(AXW85:AXW96)</f>
        <v>0</v>
      </c>
      <c r="AXX97" s="79">
        <f t="shared" ref="AXX97" si="1345">SUM(AXX85:AXX96)</f>
        <v>0</v>
      </c>
      <c r="AXY97" s="79">
        <f t="shared" ref="AXY97" si="1346">SUM(AXY85:AXY96)</f>
        <v>0</v>
      </c>
      <c r="AXZ97" s="79">
        <f t="shared" ref="AXZ97" si="1347">SUM(AXZ85:AXZ96)</f>
        <v>0</v>
      </c>
      <c r="AYA97" s="79">
        <f t="shared" ref="AYA97" si="1348">SUM(AYA85:AYA96)</f>
        <v>0</v>
      </c>
      <c r="AYB97" s="79">
        <f t="shared" ref="AYB97" si="1349">SUM(AYB85:AYB96)</f>
        <v>0</v>
      </c>
      <c r="AYC97" s="79">
        <f t="shared" ref="AYC97" si="1350">SUM(AYC85:AYC96)</f>
        <v>0</v>
      </c>
      <c r="AYD97" s="79">
        <f t="shared" ref="AYD97" si="1351">SUM(AYD85:AYD96)</f>
        <v>0</v>
      </c>
      <c r="AYE97" s="79">
        <f t="shared" ref="AYE97" si="1352">SUM(AYE85:AYE96)</f>
        <v>0</v>
      </c>
      <c r="AYF97" s="79">
        <f t="shared" ref="AYF97" si="1353">SUM(AYF85:AYF96)</f>
        <v>0</v>
      </c>
      <c r="AYG97" s="79">
        <f t="shared" ref="AYG97" si="1354">SUM(AYG85:AYG96)</f>
        <v>0</v>
      </c>
      <c r="AYH97" s="79">
        <f t="shared" ref="AYH97" si="1355">SUM(AYH85:AYH96)</f>
        <v>0</v>
      </c>
      <c r="AYI97" s="79">
        <f t="shared" ref="AYI97" si="1356">SUM(AYI85:AYI96)</f>
        <v>0</v>
      </c>
      <c r="AYJ97" s="79">
        <f t="shared" ref="AYJ97" si="1357">SUM(AYJ85:AYJ96)</f>
        <v>0</v>
      </c>
      <c r="AYK97" s="79">
        <f t="shared" ref="AYK97" si="1358">SUM(AYK85:AYK96)</f>
        <v>0</v>
      </c>
      <c r="AYL97" s="79">
        <f t="shared" ref="AYL97" si="1359">SUM(AYL85:AYL96)</f>
        <v>0</v>
      </c>
      <c r="AYM97" s="79">
        <f t="shared" ref="AYM97" si="1360">SUM(AYM85:AYM96)</f>
        <v>0</v>
      </c>
      <c r="AYN97" s="79">
        <f t="shared" ref="AYN97" si="1361">SUM(AYN85:AYN96)</f>
        <v>0</v>
      </c>
      <c r="AYO97" s="79">
        <f t="shared" ref="AYO97" si="1362">SUM(AYO85:AYO96)</f>
        <v>0</v>
      </c>
      <c r="AYP97" s="79">
        <f t="shared" ref="AYP97" si="1363">SUM(AYP85:AYP96)</f>
        <v>0</v>
      </c>
      <c r="AYQ97" s="79">
        <f t="shared" ref="AYQ97" si="1364">SUM(AYQ85:AYQ96)</f>
        <v>0</v>
      </c>
      <c r="AYR97" s="79">
        <f t="shared" ref="AYR97" si="1365">SUM(AYR85:AYR96)</f>
        <v>0</v>
      </c>
      <c r="AYS97" s="79">
        <f t="shared" ref="AYS97" si="1366">SUM(AYS85:AYS96)</f>
        <v>0</v>
      </c>
      <c r="AYT97" s="79">
        <f t="shared" ref="AYT97" si="1367">SUM(AYT85:AYT96)</f>
        <v>0</v>
      </c>
      <c r="AYU97" s="79">
        <f t="shared" ref="AYU97" si="1368">SUM(AYU85:AYU96)</f>
        <v>0</v>
      </c>
      <c r="AYV97" s="79">
        <f t="shared" ref="AYV97" si="1369">SUM(AYV85:AYV96)</f>
        <v>0</v>
      </c>
      <c r="AYW97" s="79">
        <f t="shared" ref="AYW97" si="1370">SUM(AYW85:AYW96)</f>
        <v>0</v>
      </c>
      <c r="AYX97" s="79">
        <f t="shared" ref="AYX97" si="1371">SUM(AYX85:AYX96)</f>
        <v>0</v>
      </c>
      <c r="AYY97" s="79">
        <f t="shared" ref="AYY97" si="1372">SUM(AYY85:AYY96)</f>
        <v>0</v>
      </c>
      <c r="AYZ97" s="79">
        <f t="shared" ref="AYZ97" si="1373">SUM(AYZ85:AYZ96)</f>
        <v>0</v>
      </c>
      <c r="AZA97" s="79">
        <f t="shared" ref="AZA97" si="1374">SUM(AZA85:AZA96)</f>
        <v>0</v>
      </c>
      <c r="AZB97" s="79">
        <f t="shared" ref="AZB97" si="1375">SUM(AZB85:AZB96)</f>
        <v>0</v>
      </c>
      <c r="AZC97" s="79">
        <f t="shared" ref="AZC97" si="1376">SUM(AZC85:AZC96)</f>
        <v>0</v>
      </c>
      <c r="AZD97" s="79">
        <f t="shared" ref="AZD97" si="1377">SUM(AZD85:AZD96)</f>
        <v>0</v>
      </c>
      <c r="AZE97" s="79">
        <f t="shared" ref="AZE97" si="1378">SUM(AZE85:AZE96)</f>
        <v>0</v>
      </c>
      <c r="AZF97" s="79">
        <f t="shared" ref="AZF97" si="1379">SUM(AZF85:AZF96)</f>
        <v>0</v>
      </c>
      <c r="AZG97" s="79">
        <f t="shared" ref="AZG97" si="1380">SUM(AZG85:AZG96)</f>
        <v>0</v>
      </c>
      <c r="AZH97" s="79">
        <f t="shared" ref="AZH97" si="1381">SUM(AZH85:AZH96)</f>
        <v>0</v>
      </c>
      <c r="AZI97" s="79">
        <f t="shared" ref="AZI97" si="1382">SUM(AZI85:AZI96)</f>
        <v>0</v>
      </c>
      <c r="AZJ97" s="79">
        <f t="shared" ref="AZJ97" si="1383">SUM(AZJ85:AZJ96)</f>
        <v>0</v>
      </c>
      <c r="AZK97" s="79">
        <f t="shared" ref="AZK97" si="1384">SUM(AZK85:AZK96)</f>
        <v>0</v>
      </c>
      <c r="AZL97" s="79">
        <f t="shared" ref="AZL97" si="1385">SUM(AZL85:AZL96)</f>
        <v>0</v>
      </c>
      <c r="AZM97" s="79">
        <f t="shared" ref="AZM97" si="1386">SUM(AZM85:AZM96)</f>
        <v>0</v>
      </c>
      <c r="AZN97" s="79">
        <f t="shared" ref="AZN97" si="1387">SUM(AZN85:AZN96)</f>
        <v>0</v>
      </c>
      <c r="AZO97" s="79">
        <f t="shared" ref="AZO97" si="1388">SUM(AZO85:AZO96)</f>
        <v>0</v>
      </c>
      <c r="AZP97" s="79">
        <f t="shared" ref="AZP97" si="1389">SUM(AZP85:AZP96)</f>
        <v>0</v>
      </c>
      <c r="AZQ97" s="79">
        <f t="shared" ref="AZQ97" si="1390">SUM(AZQ85:AZQ96)</f>
        <v>0</v>
      </c>
      <c r="AZR97" s="79">
        <f t="shared" ref="AZR97" si="1391">SUM(AZR85:AZR96)</f>
        <v>0</v>
      </c>
      <c r="AZS97" s="79">
        <f t="shared" ref="AZS97" si="1392">SUM(AZS85:AZS96)</f>
        <v>0</v>
      </c>
      <c r="AZT97" s="79">
        <f t="shared" ref="AZT97" si="1393">SUM(AZT85:AZT96)</f>
        <v>0</v>
      </c>
      <c r="AZU97" s="79">
        <f t="shared" ref="AZU97" si="1394">SUM(AZU85:AZU96)</f>
        <v>0</v>
      </c>
      <c r="AZV97" s="79">
        <f t="shared" ref="AZV97" si="1395">SUM(AZV85:AZV96)</f>
        <v>0</v>
      </c>
      <c r="AZW97" s="79">
        <f t="shared" ref="AZW97" si="1396">SUM(AZW85:AZW96)</f>
        <v>0</v>
      </c>
      <c r="AZX97" s="79">
        <f t="shared" ref="AZX97" si="1397">SUM(AZX85:AZX96)</f>
        <v>0</v>
      </c>
      <c r="AZY97" s="79">
        <f t="shared" ref="AZY97" si="1398">SUM(AZY85:AZY96)</f>
        <v>0</v>
      </c>
      <c r="AZZ97" s="79">
        <f t="shared" ref="AZZ97" si="1399">SUM(AZZ85:AZZ96)</f>
        <v>0</v>
      </c>
      <c r="BAA97" s="79">
        <f t="shared" ref="BAA97" si="1400">SUM(BAA85:BAA96)</f>
        <v>0</v>
      </c>
      <c r="BAB97" s="79">
        <f t="shared" ref="BAB97" si="1401">SUM(BAB85:BAB96)</f>
        <v>0</v>
      </c>
      <c r="BAC97" s="79">
        <f t="shared" ref="BAC97" si="1402">SUM(BAC85:BAC96)</f>
        <v>0</v>
      </c>
      <c r="BAD97" s="79">
        <f t="shared" ref="BAD97" si="1403">SUM(BAD85:BAD96)</f>
        <v>0</v>
      </c>
      <c r="BAE97" s="79">
        <f t="shared" ref="BAE97" si="1404">SUM(BAE85:BAE96)</f>
        <v>0</v>
      </c>
      <c r="BAF97" s="79">
        <f t="shared" ref="BAF97" si="1405">SUM(BAF85:BAF96)</f>
        <v>0</v>
      </c>
      <c r="BAG97" s="79">
        <f t="shared" ref="BAG97" si="1406">SUM(BAG85:BAG96)</f>
        <v>0</v>
      </c>
      <c r="BAH97" s="79">
        <f t="shared" ref="BAH97" si="1407">SUM(BAH85:BAH96)</f>
        <v>0</v>
      </c>
      <c r="BAI97" s="79">
        <f t="shared" ref="BAI97" si="1408">SUM(BAI85:BAI96)</f>
        <v>0</v>
      </c>
      <c r="BAJ97" s="79">
        <f t="shared" ref="BAJ97" si="1409">SUM(BAJ85:BAJ96)</f>
        <v>0</v>
      </c>
      <c r="BAK97" s="79">
        <f t="shared" ref="BAK97" si="1410">SUM(BAK85:BAK96)</f>
        <v>0</v>
      </c>
      <c r="BAL97" s="79">
        <f t="shared" ref="BAL97" si="1411">SUM(BAL85:BAL96)</f>
        <v>0</v>
      </c>
      <c r="BAM97" s="79">
        <f t="shared" ref="BAM97" si="1412">SUM(BAM85:BAM96)</f>
        <v>0</v>
      </c>
      <c r="BAN97" s="79">
        <f t="shared" ref="BAN97" si="1413">SUM(BAN85:BAN96)</f>
        <v>0</v>
      </c>
      <c r="BAO97" s="79">
        <f t="shared" ref="BAO97" si="1414">SUM(BAO85:BAO96)</f>
        <v>0</v>
      </c>
      <c r="BAP97" s="79">
        <f t="shared" ref="BAP97" si="1415">SUM(BAP85:BAP96)</f>
        <v>0</v>
      </c>
      <c r="BAQ97" s="79">
        <f t="shared" ref="BAQ97" si="1416">SUM(BAQ85:BAQ96)</f>
        <v>0</v>
      </c>
      <c r="BAR97" s="79">
        <f t="shared" ref="BAR97" si="1417">SUM(BAR85:BAR96)</f>
        <v>0</v>
      </c>
      <c r="BAS97" s="79">
        <f t="shared" ref="BAS97" si="1418">SUM(BAS85:BAS96)</f>
        <v>0</v>
      </c>
      <c r="BAT97" s="79">
        <f t="shared" ref="BAT97" si="1419">SUM(BAT85:BAT96)</f>
        <v>0</v>
      </c>
      <c r="BAU97" s="79">
        <f t="shared" ref="BAU97" si="1420">SUM(BAU85:BAU96)</f>
        <v>0</v>
      </c>
      <c r="BAV97" s="79">
        <f t="shared" ref="BAV97" si="1421">SUM(BAV85:BAV96)</f>
        <v>0</v>
      </c>
      <c r="BAW97" s="79">
        <f t="shared" ref="BAW97" si="1422">SUM(BAW85:BAW96)</f>
        <v>0</v>
      </c>
      <c r="BAX97" s="79">
        <f t="shared" ref="BAX97" si="1423">SUM(BAX85:BAX96)</f>
        <v>0</v>
      </c>
      <c r="BAY97" s="79">
        <f t="shared" ref="BAY97" si="1424">SUM(BAY85:BAY96)</f>
        <v>0</v>
      </c>
      <c r="BAZ97" s="79">
        <f t="shared" ref="BAZ97" si="1425">SUM(BAZ85:BAZ96)</f>
        <v>0</v>
      </c>
      <c r="BBA97" s="79">
        <f t="shared" ref="BBA97" si="1426">SUM(BBA85:BBA96)</f>
        <v>0</v>
      </c>
      <c r="BBB97" s="79">
        <f t="shared" ref="BBB97" si="1427">SUM(BBB85:BBB96)</f>
        <v>0</v>
      </c>
      <c r="BBC97" s="79">
        <f t="shared" ref="BBC97" si="1428">SUM(BBC85:BBC96)</f>
        <v>0</v>
      </c>
      <c r="BBD97" s="79">
        <f t="shared" ref="BBD97" si="1429">SUM(BBD85:BBD96)</f>
        <v>0</v>
      </c>
      <c r="BBE97" s="79">
        <f t="shared" ref="BBE97" si="1430">SUM(BBE85:BBE96)</f>
        <v>0</v>
      </c>
      <c r="BBF97" s="79">
        <f t="shared" ref="BBF97" si="1431">SUM(BBF85:BBF96)</f>
        <v>0</v>
      </c>
      <c r="BBG97" s="79">
        <f t="shared" ref="BBG97" si="1432">SUM(BBG85:BBG96)</f>
        <v>0</v>
      </c>
      <c r="BBH97" s="79">
        <f t="shared" ref="BBH97" si="1433">SUM(BBH85:BBH96)</f>
        <v>0</v>
      </c>
      <c r="BBI97" s="79">
        <f t="shared" ref="BBI97" si="1434">SUM(BBI85:BBI96)</f>
        <v>0</v>
      </c>
      <c r="BBJ97" s="79">
        <f t="shared" ref="BBJ97" si="1435">SUM(BBJ85:BBJ96)</f>
        <v>0</v>
      </c>
      <c r="BBK97" s="79">
        <f t="shared" ref="BBK97" si="1436">SUM(BBK85:BBK96)</f>
        <v>0</v>
      </c>
      <c r="BBL97" s="79">
        <f t="shared" ref="BBL97" si="1437">SUM(BBL85:BBL96)</f>
        <v>0</v>
      </c>
      <c r="BBM97" s="79">
        <f t="shared" ref="BBM97" si="1438">SUM(BBM85:BBM96)</f>
        <v>0</v>
      </c>
      <c r="BBN97" s="79">
        <f t="shared" ref="BBN97" si="1439">SUM(BBN85:BBN96)</f>
        <v>0</v>
      </c>
      <c r="BBO97" s="79">
        <f t="shared" ref="BBO97" si="1440">SUM(BBO85:BBO96)</f>
        <v>0</v>
      </c>
      <c r="BBP97" s="79">
        <f t="shared" ref="BBP97" si="1441">SUM(BBP85:BBP96)</f>
        <v>0</v>
      </c>
      <c r="BBQ97" s="79">
        <f t="shared" ref="BBQ97" si="1442">SUM(BBQ85:BBQ96)</f>
        <v>0</v>
      </c>
      <c r="BBR97" s="79">
        <f t="shared" ref="BBR97" si="1443">SUM(BBR85:BBR96)</f>
        <v>0</v>
      </c>
      <c r="BBS97" s="79">
        <f t="shared" ref="BBS97" si="1444">SUM(BBS85:BBS96)</f>
        <v>0</v>
      </c>
      <c r="BBT97" s="79">
        <f t="shared" ref="BBT97" si="1445">SUM(BBT85:BBT96)</f>
        <v>0</v>
      </c>
      <c r="BBU97" s="79">
        <f t="shared" ref="BBU97" si="1446">SUM(BBU85:BBU96)</f>
        <v>0</v>
      </c>
      <c r="BBV97" s="79">
        <f t="shared" ref="BBV97" si="1447">SUM(BBV85:BBV96)</f>
        <v>0</v>
      </c>
      <c r="BBW97" s="79">
        <f t="shared" ref="BBW97" si="1448">SUM(BBW85:BBW96)</f>
        <v>0</v>
      </c>
      <c r="BBX97" s="79">
        <f t="shared" ref="BBX97" si="1449">SUM(BBX85:BBX96)</f>
        <v>0</v>
      </c>
      <c r="BBY97" s="79">
        <f t="shared" ref="BBY97" si="1450">SUM(BBY85:BBY96)</f>
        <v>0</v>
      </c>
      <c r="BBZ97" s="79">
        <f t="shared" ref="BBZ97" si="1451">SUM(BBZ85:BBZ96)</f>
        <v>0</v>
      </c>
      <c r="BCA97" s="79">
        <f t="shared" ref="BCA97" si="1452">SUM(BCA85:BCA96)</f>
        <v>0</v>
      </c>
      <c r="BCB97" s="79">
        <f t="shared" ref="BCB97" si="1453">SUM(BCB85:BCB96)</f>
        <v>0</v>
      </c>
      <c r="BCC97" s="79">
        <f t="shared" ref="BCC97" si="1454">SUM(BCC85:BCC96)</f>
        <v>0</v>
      </c>
      <c r="BCD97" s="79">
        <f t="shared" ref="BCD97" si="1455">SUM(BCD85:BCD96)</f>
        <v>0</v>
      </c>
      <c r="BCE97" s="79">
        <f t="shared" ref="BCE97" si="1456">SUM(BCE85:BCE96)</f>
        <v>0</v>
      </c>
      <c r="BCF97" s="79">
        <f t="shared" ref="BCF97" si="1457">SUM(BCF85:BCF96)</f>
        <v>0</v>
      </c>
      <c r="BCG97" s="79">
        <f t="shared" ref="BCG97" si="1458">SUM(BCG85:BCG96)</f>
        <v>0</v>
      </c>
      <c r="BCH97" s="79">
        <f t="shared" ref="BCH97" si="1459">SUM(BCH85:BCH96)</f>
        <v>0</v>
      </c>
      <c r="BCI97" s="79">
        <f t="shared" ref="BCI97" si="1460">SUM(BCI85:BCI96)</f>
        <v>0</v>
      </c>
      <c r="BCJ97" s="79">
        <f t="shared" ref="BCJ97" si="1461">SUM(BCJ85:BCJ96)</f>
        <v>0</v>
      </c>
      <c r="BCK97" s="79">
        <f t="shared" ref="BCK97" si="1462">SUM(BCK85:BCK96)</f>
        <v>0</v>
      </c>
      <c r="BCL97" s="79">
        <f t="shared" ref="BCL97" si="1463">SUM(BCL85:BCL96)</f>
        <v>0</v>
      </c>
      <c r="BCM97" s="79">
        <f t="shared" ref="BCM97" si="1464">SUM(BCM85:BCM96)</f>
        <v>0</v>
      </c>
      <c r="BCN97" s="79">
        <f t="shared" ref="BCN97" si="1465">SUM(BCN85:BCN96)</f>
        <v>0</v>
      </c>
      <c r="BCO97" s="79">
        <f t="shared" ref="BCO97" si="1466">SUM(BCO85:BCO96)</f>
        <v>0</v>
      </c>
      <c r="BCP97" s="79">
        <f t="shared" ref="BCP97" si="1467">SUM(BCP85:BCP96)</f>
        <v>0</v>
      </c>
      <c r="BCQ97" s="79">
        <f t="shared" ref="BCQ97" si="1468">SUM(BCQ85:BCQ96)</f>
        <v>0</v>
      </c>
      <c r="BCR97" s="79">
        <f t="shared" ref="BCR97" si="1469">SUM(BCR85:BCR96)</f>
        <v>0</v>
      </c>
      <c r="BCS97" s="79">
        <f t="shared" ref="BCS97" si="1470">SUM(BCS85:BCS96)</f>
        <v>0</v>
      </c>
      <c r="BCT97" s="79">
        <f t="shared" ref="BCT97" si="1471">SUM(BCT85:BCT96)</f>
        <v>0</v>
      </c>
      <c r="BCU97" s="79">
        <f t="shared" ref="BCU97" si="1472">SUM(BCU85:BCU96)</f>
        <v>0</v>
      </c>
      <c r="BCV97" s="79">
        <f t="shared" ref="BCV97" si="1473">SUM(BCV85:BCV96)</f>
        <v>0</v>
      </c>
      <c r="BCW97" s="79">
        <f t="shared" ref="BCW97" si="1474">SUM(BCW85:BCW96)</f>
        <v>0</v>
      </c>
      <c r="BCX97" s="79">
        <f t="shared" ref="BCX97" si="1475">SUM(BCX85:BCX96)</f>
        <v>0</v>
      </c>
      <c r="BCY97" s="79">
        <f t="shared" ref="BCY97" si="1476">SUM(BCY85:BCY96)</f>
        <v>0</v>
      </c>
      <c r="BCZ97" s="79">
        <f t="shared" ref="BCZ97" si="1477">SUM(BCZ85:BCZ96)</f>
        <v>0</v>
      </c>
      <c r="BDA97" s="79">
        <f t="shared" ref="BDA97" si="1478">SUM(BDA85:BDA96)</f>
        <v>0</v>
      </c>
      <c r="BDB97" s="79">
        <f t="shared" ref="BDB97" si="1479">SUM(BDB85:BDB96)</f>
        <v>0</v>
      </c>
      <c r="BDC97" s="79">
        <f t="shared" ref="BDC97" si="1480">SUM(BDC85:BDC96)</f>
        <v>0</v>
      </c>
      <c r="BDD97" s="79">
        <f t="shared" ref="BDD97" si="1481">SUM(BDD85:BDD96)</f>
        <v>0</v>
      </c>
      <c r="BDE97" s="79">
        <f t="shared" ref="BDE97" si="1482">SUM(BDE85:BDE96)</f>
        <v>0</v>
      </c>
      <c r="BDF97" s="79">
        <f t="shared" ref="BDF97" si="1483">SUM(BDF85:BDF96)</f>
        <v>0</v>
      </c>
      <c r="BDG97" s="79">
        <f t="shared" ref="BDG97" si="1484">SUM(BDG85:BDG96)</f>
        <v>0</v>
      </c>
      <c r="BDH97" s="79">
        <f t="shared" ref="BDH97" si="1485">SUM(BDH85:BDH96)</f>
        <v>0</v>
      </c>
      <c r="BDI97" s="79">
        <f t="shared" ref="BDI97" si="1486">SUM(BDI85:BDI96)</f>
        <v>0</v>
      </c>
      <c r="BDJ97" s="79">
        <f t="shared" ref="BDJ97" si="1487">SUM(BDJ85:BDJ96)</f>
        <v>0</v>
      </c>
      <c r="BDK97" s="79">
        <f t="shared" ref="BDK97" si="1488">SUM(BDK85:BDK96)</f>
        <v>0</v>
      </c>
      <c r="BDL97" s="79">
        <f t="shared" ref="BDL97" si="1489">SUM(BDL85:BDL96)</f>
        <v>0</v>
      </c>
      <c r="BDM97" s="79">
        <f t="shared" ref="BDM97" si="1490">SUM(BDM85:BDM96)</f>
        <v>0</v>
      </c>
      <c r="BDN97" s="79">
        <f t="shared" ref="BDN97" si="1491">SUM(BDN85:BDN96)</f>
        <v>0</v>
      </c>
      <c r="BDO97" s="79">
        <f t="shared" ref="BDO97" si="1492">SUM(BDO85:BDO96)</f>
        <v>0</v>
      </c>
      <c r="BDP97" s="79">
        <f t="shared" ref="BDP97" si="1493">SUM(BDP85:BDP96)</f>
        <v>0</v>
      </c>
      <c r="BDQ97" s="79">
        <f t="shared" ref="BDQ97" si="1494">SUM(BDQ85:BDQ96)</f>
        <v>0</v>
      </c>
      <c r="BDR97" s="79">
        <f t="shared" ref="BDR97" si="1495">SUM(BDR85:BDR96)</f>
        <v>0</v>
      </c>
      <c r="BDS97" s="79">
        <f t="shared" ref="BDS97" si="1496">SUM(BDS85:BDS96)</f>
        <v>0</v>
      </c>
      <c r="BDT97" s="79">
        <f t="shared" ref="BDT97" si="1497">SUM(BDT85:BDT96)</f>
        <v>0</v>
      </c>
      <c r="BDU97" s="79">
        <f t="shared" ref="BDU97" si="1498">SUM(BDU85:BDU96)</f>
        <v>0</v>
      </c>
      <c r="BDV97" s="79">
        <f t="shared" ref="BDV97" si="1499">SUM(BDV85:BDV96)</f>
        <v>0</v>
      </c>
      <c r="BDW97" s="79">
        <f t="shared" ref="BDW97" si="1500">SUM(BDW85:BDW96)</f>
        <v>0</v>
      </c>
      <c r="BDX97" s="79">
        <f t="shared" ref="BDX97" si="1501">SUM(BDX85:BDX96)</f>
        <v>0</v>
      </c>
      <c r="BDY97" s="79">
        <f t="shared" ref="BDY97" si="1502">SUM(BDY85:BDY96)</f>
        <v>0</v>
      </c>
      <c r="BDZ97" s="79">
        <f t="shared" ref="BDZ97" si="1503">SUM(BDZ85:BDZ96)</f>
        <v>0</v>
      </c>
      <c r="BEA97" s="79">
        <f t="shared" ref="BEA97" si="1504">SUM(BEA85:BEA96)</f>
        <v>0</v>
      </c>
      <c r="BEB97" s="79">
        <f t="shared" ref="BEB97" si="1505">SUM(BEB85:BEB96)</f>
        <v>0</v>
      </c>
      <c r="BEC97" s="79">
        <f t="shared" ref="BEC97" si="1506">SUM(BEC85:BEC96)</f>
        <v>0</v>
      </c>
      <c r="BED97" s="79">
        <f t="shared" ref="BED97" si="1507">SUM(BED85:BED96)</f>
        <v>0</v>
      </c>
      <c r="BEE97" s="79">
        <f t="shared" ref="BEE97" si="1508">SUM(BEE85:BEE96)</f>
        <v>0</v>
      </c>
      <c r="BEF97" s="79">
        <f t="shared" ref="BEF97" si="1509">SUM(BEF85:BEF96)</f>
        <v>0</v>
      </c>
      <c r="BEG97" s="79">
        <f t="shared" ref="BEG97" si="1510">SUM(BEG85:BEG96)</f>
        <v>0</v>
      </c>
      <c r="BEH97" s="79">
        <f t="shared" ref="BEH97" si="1511">SUM(BEH85:BEH96)</f>
        <v>0</v>
      </c>
      <c r="BEI97" s="79">
        <f t="shared" ref="BEI97" si="1512">SUM(BEI85:BEI96)</f>
        <v>0</v>
      </c>
      <c r="BEJ97" s="79">
        <f t="shared" ref="BEJ97" si="1513">SUM(BEJ85:BEJ96)</f>
        <v>0</v>
      </c>
      <c r="BEK97" s="79">
        <f t="shared" ref="BEK97" si="1514">SUM(BEK85:BEK96)</f>
        <v>0</v>
      </c>
      <c r="BEL97" s="79">
        <f t="shared" ref="BEL97" si="1515">SUM(BEL85:BEL96)</f>
        <v>0</v>
      </c>
      <c r="BEM97" s="79">
        <f t="shared" ref="BEM97" si="1516">SUM(BEM85:BEM96)</f>
        <v>0</v>
      </c>
      <c r="BEN97" s="79">
        <f t="shared" ref="BEN97" si="1517">SUM(BEN85:BEN96)</f>
        <v>0</v>
      </c>
      <c r="BEO97" s="79">
        <f t="shared" ref="BEO97" si="1518">SUM(BEO85:BEO96)</f>
        <v>0</v>
      </c>
      <c r="BEP97" s="79">
        <f t="shared" ref="BEP97" si="1519">SUM(BEP85:BEP96)</f>
        <v>0</v>
      </c>
      <c r="BEQ97" s="79">
        <f t="shared" ref="BEQ97" si="1520">SUM(BEQ85:BEQ96)</f>
        <v>0</v>
      </c>
      <c r="BER97" s="79">
        <f t="shared" ref="BER97" si="1521">SUM(BER85:BER96)</f>
        <v>0</v>
      </c>
      <c r="BES97" s="79">
        <f t="shared" ref="BES97" si="1522">SUM(BES85:BES96)</f>
        <v>0</v>
      </c>
      <c r="BET97" s="79">
        <f t="shared" ref="BET97" si="1523">SUM(BET85:BET96)</f>
        <v>0</v>
      </c>
      <c r="BEU97" s="79">
        <f t="shared" ref="BEU97" si="1524">SUM(BEU85:BEU96)</f>
        <v>0</v>
      </c>
      <c r="BEV97" s="79">
        <f t="shared" ref="BEV97" si="1525">SUM(BEV85:BEV96)</f>
        <v>0</v>
      </c>
      <c r="BEW97" s="79">
        <f t="shared" ref="BEW97" si="1526">SUM(BEW85:BEW96)</f>
        <v>0</v>
      </c>
      <c r="BEX97" s="79">
        <f t="shared" ref="BEX97" si="1527">SUM(BEX85:BEX96)</f>
        <v>0</v>
      </c>
      <c r="BEY97" s="79">
        <f t="shared" ref="BEY97" si="1528">SUM(BEY85:BEY96)</f>
        <v>0</v>
      </c>
      <c r="BEZ97" s="79">
        <f t="shared" ref="BEZ97" si="1529">SUM(BEZ85:BEZ96)</f>
        <v>0</v>
      </c>
      <c r="BFA97" s="79">
        <f t="shared" ref="BFA97" si="1530">SUM(BFA85:BFA96)</f>
        <v>0</v>
      </c>
      <c r="BFB97" s="79">
        <f t="shared" ref="BFB97" si="1531">SUM(BFB85:BFB96)</f>
        <v>0</v>
      </c>
      <c r="BFC97" s="79">
        <f t="shared" ref="BFC97" si="1532">SUM(BFC85:BFC96)</f>
        <v>0</v>
      </c>
      <c r="BFD97" s="79">
        <f t="shared" ref="BFD97" si="1533">SUM(BFD85:BFD96)</f>
        <v>0</v>
      </c>
      <c r="BFE97" s="79">
        <f t="shared" ref="BFE97" si="1534">SUM(BFE85:BFE96)</f>
        <v>0</v>
      </c>
      <c r="BFF97" s="79">
        <f t="shared" ref="BFF97" si="1535">SUM(BFF85:BFF96)</f>
        <v>0</v>
      </c>
      <c r="BFG97" s="79">
        <f t="shared" ref="BFG97" si="1536">SUM(BFG85:BFG96)</f>
        <v>0</v>
      </c>
      <c r="BFH97" s="79">
        <f t="shared" ref="BFH97" si="1537">SUM(BFH85:BFH96)</f>
        <v>0</v>
      </c>
      <c r="BFI97" s="79">
        <f t="shared" ref="BFI97" si="1538">SUM(BFI85:BFI96)</f>
        <v>0</v>
      </c>
      <c r="BFJ97" s="79">
        <f t="shared" ref="BFJ97" si="1539">SUM(BFJ85:BFJ96)</f>
        <v>0</v>
      </c>
      <c r="BFK97" s="79">
        <f t="shared" ref="BFK97" si="1540">SUM(BFK85:BFK96)</f>
        <v>0</v>
      </c>
      <c r="BFL97" s="79">
        <f t="shared" ref="BFL97" si="1541">SUM(BFL85:BFL96)</f>
        <v>0</v>
      </c>
      <c r="BFM97" s="79">
        <f t="shared" ref="BFM97" si="1542">SUM(BFM85:BFM96)</f>
        <v>0</v>
      </c>
      <c r="BFN97" s="79">
        <f t="shared" ref="BFN97" si="1543">SUM(BFN85:BFN96)</f>
        <v>0</v>
      </c>
      <c r="BFO97" s="79">
        <f t="shared" ref="BFO97" si="1544">SUM(BFO85:BFO96)</f>
        <v>0</v>
      </c>
      <c r="BFP97" s="79">
        <f t="shared" ref="BFP97" si="1545">SUM(BFP85:BFP96)</f>
        <v>0</v>
      </c>
      <c r="BFQ97" s="79">
        <f t="shared" ref="BFQ97" si="1546">SUM(BFQ85:BFQ96)</f>
        <v>0</v>
      </c>
      <c r="BFR97" s="79">
        <f t="shared" ref="BFR97" si="1547">SUM(BFR85:BFR96)</f>
        <v>0</v>
      </c>
      <c r="BFS97" s="79">
        <f t="shared" ref="BFS97" si="1548">SUM(BFS85:BFS96)</f>
        <v>0</v>
      </c>
      <c r="BFT97" s="79">
        <f t="shared" ref="BFT97" si="1549">SUM(BFT85:BFT96)</f>
        <v>0</v>
      </c>
      <c r="BFU97" s="79">
        <f t="shared" ref="BFU97" si="1550">SUM(BFU85:BFU96)</f>
        <v>0</v>
      </c>
      <c r="BFV97" s="79">
        <f t="shared" ref="BFV97" si="1551">SUM(BFV85:BFV96)</f>
        <v>0</v>
      </c>
      <c r="BFW97" s="79">
        <f t="shared" ref="BFW97" si="1552">SUM(BFW85:BFW96)</f>
        <v>0</v>
      </c>
      <c r="BFX97" s="79">
        <f t="shared" ref="BFX97" si="1553">SUM(BFX85:BFX96)</f>
        <v>0</v>
      </c>
      <c r="BFY97" s="79">
        <f t="shared" ref="BFY97" si="1554">SUM(BFY85:BFY96)</f>
        <v>0</v>
      </c>
      <c r="BFZ97" s="79">
        <f t="shared" ref="BFZ97" si="1555">SUM(BFZ85:BFZ96)</f>
        <v>0</v>
      </c>
      <c r="BGA97" s="79">
        <f t="shared" ref="BGA97" si="1556">SUM(BGA85:BGA96)</f>
        <v>0</v>
      </c>
      <c r="BGB97" s="79">
        <f t="shared" ref="BGB97" si="1557">SUM(BGB85:BGB96)</f>
        <v>0</v>
      </c>
      <c r="BGC97" s="79">
        <f t="shared" ref="BGC97" si="1558">SUM(BGC85:BGC96)</f>
        <v>0</v>
      </c>
      <c r="BGD97" s="79">
        <f t="shared" ref="BGD97" si="1559">SUM(BGD85:BGD96)</f>
        <v>0</v>
      </c>
      <c r="BGE97" s="79">
        <f t="shared" ref="BGE97" si="1560">SUM(BGE85:BGE96)</f>
        <v>0</v>
      </c>
      <c r="BGF97" s="79">
        <f t="shared" ref="BGF97" si="1561">SUM(BGF85:BGF96)</f>
        <v>0</v>
      </c>
      <c r="BGG97" s="79">
        <f t="shared" ref="BGG97" si="1562">SUM(BGG85:BGG96)</f>
        <v>0</v>
      </c>
      <c r="BGH97" s="79">
        <f t="shared" ref="BGH97" si="1563">SUM(BGH85:BGH96)</f>
        <v>0</v>
      </c>
      <c r="BGI97" s="79">
        <f t="shared" ref="BGI97" si="1564">SUM(BGI85:BGI96)</f>
        <v>0</v>
      </c>
      <c r="BGJ97" s="79">
        <f t="shared" ref="BGJ97" si="1565">SUM(BGJ85:BGJ96)</f>
        <v>0</v>
      </c>
      <c r="BGK97" s="79">
        <f t="shared" ref="BGK97" si="1566">SUM(BGK85:BGK96)</f>
        <v>0</v>
      </c>
      <c r="BGL97" s="79">
        <f t="shared" ref="BGL97" si="1567">SUM(BGL85:BGL96)</f>
        <v>0</v>
      </c>
      <c r="BGM97" s="79">
        <f t="shared" ref="BGM97" si="1568">SUM(BGM85:BGM96)</f>
        <v>0</v>
      </c>
      <c r="BGN97" s="79">
        <f t="shared" ref="BGN97" si="1569">SUM(BGN85:BGN96)</f>
        <v>0</v>
      </c>
      <c r="BGO97" s="79">
        <f t="shared" ref="BGO97" si="1570">SUM(BGO85:BGO96)</f>
        <v>0</v>
      </c>
      <c r="BGP97" s="79">
        <f t="shared" ref="BGP97" si="1571">SUM(BGP85:BGP96)</f>
        <v>0</v>
      </c>
      <c r="BGQ97" s="79">
        <f t="shared" ref="BGQ97" si="1572">SUM(BGQ85:BGQ96)</f>
        <v>0</v>
      </c>
      <c r="BGR97" s="79">
        <f t="shared" ref="BGR97" si="1573">SUM(BGR85:BGR96)</f>
        <v>0</v>
      </c>
      <c r="BGS97" s="79">
        <f t="shared" ref="BGS97" si="1574">SUM(BGS85:BGS96)</f>
        <v>0</v>
      </c>
      <c r="BGT97" s="79">
        <f t="shared" ref="BGT97" si="1575">SUM(BGT85:BGT96)</f>
        <v>0</v>
      </c>
      <c r="BGU97" s="79">
        <f t="shared" ref="BGU97" si="1576">SUM(BGU85:BGU96)</f>
        <v>0</v>
      </c>
      <c r="BGV97" s="79">
        <f t="shared" ref="BGV97" si="1577">SUM(BGV85:BGV96)</f>
        <v>0</v>
      </c>
      <c r="BGW97" s="79">
        <f t="shared" ref="BGW97" si="1578">SUM(BGW85:BGW96)</f>
        <v>0</v>
      </c>
      <c r="BGX97" s="79">
        <f t="shared" ref="BGX97" si="1579">SUM(BGX85:BGX96)</f>
        <v>0</v>
      </c>
      <c r="BGY97" s="79">
        <f t="shared" ref="BGY97" si="1580">SUM(BGY85:BGY96)</f>
        <v>0</v>
      </c>
      <c r="BGZ97" s="79">
        <f t="shared" ref="BGZ97" si="1581">SUM(BGZ85:BGZ96)</f>
        <v>0</v>
      </c>
      <c r="BHA97" s="79">
        <f t="shared" ref="BHA97" si="1582">SUM(BHA85:BHA96)</f>
        <v>0</v>
      </c>
      <c r="BHB97" s="79">
        <f t="shared" ref="BHB97" si="1583">SUM(BHB85:BHB96)</f>
        <v>0</v>
      </c>
      <c r="BHC97" s="79">
        <f t="shared" ref="BHC97" si="1584">SUM(BHC85:BHC96)</f>
        <v>0</v>
      </c>
      <c r="BHD97" s="79">
        <f t="shared" ref="BHD97" si="1585">SUM(BHD85:BHD96)</f>
        <v>0</v>
      </c>
      <c r="BHE97" s="79">
        <f t="shared" ref="BHE97" si="1586">SUM(BHE85:BHE96)</f>
        <v>0</v>
      </c>
      <c r="BHF97" s="79">
        <f t="shared" ref="BHF97" si="1587">SUM(BHF85:BHF96)</f>
        <v>0</v>
      </c>
      <c r="BHG97" s="79">
        <f t="shared" ref="BHG97" si="1588">SUM(BHG85:BHG96)</f>
        <v>0</v>
      </c>
      <c r="BHH97" s="79">
        <f t="shared" ref="BHH97" si="1589">SUM(BHH85:BHH96)</f>
        <v>0</v>
      </c>
      <c r="BHI97" s="79">
        <f t="shared" ref="BHI97" si="1590">SUM(BHI85:BHI96)</f>
        <v>0</v>
      </c>
      <c r="BHJ97" s="79">
        <f t="shared" ref="BHJ97" si="1591">SUM(BHJ85:BHJ96)</f>
        <v>0</v>
      </c>
      <c r="BHK97" s="79">
        <f t="shared" ref="BHK97" si="1592">SUM(BHK85:BHK96)</f>
        <v>0</v>
      </c>
      <c r="BHL97" s="79">
        <f t="shared" ref="BHL97" si="1593">SUM(BHL85:BHL96)</f>
        <v>0</v>
      </c>
      <c r="BHM97" s="79">
        <f t="shared" ref="BHM97" si="1594">SUM(BHM85:BHM96)</f>
        <v>0</v>
      </c>
      <c r="BHN97" s="79">
        <f t="shared" ref="BHN97" si="1595">SUM(BHN85:BHN96)</f>
        <v>0</v>
      </c>
      <c r="BHO97" s="79">
        <f t="shared" ref="BHO97" si="1596">SUM(BHO85:BHO96)</f>
        <v>0</v>
      </c>
      <c r="BHP97" s="79">
        <f t="shared" ref="BHP97" si="1597">SUM(BHP85:BHP96)</f>
        <v>0</v>
      </c>
      <c r="BHQ97" s="79">
        <f t="shared" ref="BHQ97" si="1598">SUM(BHQ85:BHQ96)</f>
        <v>0</v>
      </c>
      <c r="BHR97" s="79">
        <f t="shared" ref="BHR97" si="1599">SUM(BHR85:BHR96)</f>
        <v>0</v>
      </c>
      <c r="BHS97" s="79">
        <f t="shared" ref="BHS97" si="1600">SUM(BHS85:BHS96)</f>
        <v>0</v>
      </c>
      <c r="BHT97" s="79">
        <f t="shared" ref="BHT97" si="1601">SUM(BHT85:BHT96)</f>
        <v>0</v>
      </c>
      <c r="BHU97" s="79">
        <f t="shared" ref="BHU97" si="1602">SUM(BHU85:BHU96)</f>
        <v>0</v>
      </c>
      <c r="BHV97" s="79">
        <f t="shared" ref="BHV97" si="1603">SUM(BHV85:BHV96)</f>
        <v>0</v>
      </c>
      <c r="BHW97" s="79">
        <f t="shared" ref="BHW97" si="1604">SUM(BHW85:BHW96)</f>
        <v>0</v>
      </c>
      <c r="BHX97" s="79">
        <f t="shared" ref="BHX97" si="1605">SUM(BHX85:BHX96)</f>
        <v>0</v>
      </c>
      <c r="BHY97" s="79">
        <f t="shared" ref="BHY97" si="1606">SUM(BHY85:BHY96)</f>
        <v>0</v>
      </c>
      <c r="BHZ97" s="79">
        <f t="shared" ref="BHZ97" si="1607">SUM(BHZ85:BHZ96)</f>
        <v>0</v>
      </c>
      <c r="BIA97" s="79">
        <f t="shared" ref="BIA97" si="1608">SUM(BIA85:BIA96)</f>
        <v>0</v>
      </c>
      <c r="BIB97" s="79">
        <f t="shared" ref="BIB97" si="1609">SUM(BIB85:BIB96)</f>
        <v>0</v>
      </c>
      <c r="BIC97" s="79">
        <f t="shared" ref="BIC97" si="1610">SUM(BIC85:BIC96)</f>
        <v>0</v>
      </c>
      <c r="BID97" s="79">
        <f t="shared" ref="BID97" si="1611">SUM(BID85:BID96)</f>
        <v>0</v>
      </c>
      <c r="BIE97" s="79">
        <f t="shared" ref="BIE97" si="1612">SUM(BIE85:BIE96)</f>
        <v>0</v>
      </c>
      <c r="BIF97" s="79">
        <f t="shared" ref="BIF97" si="1613">SUM(BIF85:BIF96)</f>
        <v>0</v>
      </c>
      <c r="BIG97" s="79">
        <f t="shared" ref="BIG97" si="1614">SUM(BIG85:BIG96)</f>
        <v>0</v>
      </c>
      <c r="BIH97" s="79">
        <f t="shared" ref="BIH97" si="1615">SUM(BIH85:BIH96)</f>
        <v>0</v>
      </c>
      <c r="BII97" s="79">
        <f t="shared" ref="BII97" si="1616">SUM(BII85:BII96)</f>
        <v>0</v>
      </c>
      <c r="BIJ97" s="79">
        <f t="shared" ref="BIJ97" si="1617">SUM(BIJ85:BIJ96)</f>
        <v>0</v>
      </c>
      <c r="BIK97" s="79">
        <f t="shared" ref="BIK97" si="1618">SUM(BIK85:BIK96)</f>
        <v>0</v>
      </c>
      <c r="BIL97" s="79">
        <f t="shared" ref="BIL97" si="1619">SUM(BIL85:BIL96)</f>
        <v>0</v>
      </c>
      <c r="BIM97" s="79">
        <f t="shared" ref="BIM97" si="1620">SUM(BIM85:BIM96)</f>
        <v>0</v>
      </c>
      <c r="BIN97" s="79">
        <f t="shared" ref="BIN97" si="1621">SUM(BIN85:BIN96)</f>
        <v>0</v>
      </c>
      <c r="BIO97" s="79">
        <f t="shared" ref="BIO97" si="1622">SUM(BIO85:BIO96)</f>
        <v>0</v>
      </c>
      <c r="BIP97" s="79">
        <f t="shared" ref="BIP97" si="1623">SUM(BIP85:BIP96)</f>
        <v>0</v>
      </c>
      <c r="BIQ97" s="79">
        <f t="shared" ref="BIQ97" si="1624">SUM(BIQ85:BIQ96)</f>
        <v>0</v>
      </c>
      <c r="BIR97" s="79">
        <f t="shared" ref="BIR97" si="1625">SUM(BIR85:BIR96)</f>
        <v>0</v>
      </c>
      <c r="BIS97" s="79">
        <f t="shared" ref="BIS97" si="1626">SUM(BIS85:BIS96)</f>
        <v>0</v>
      </c>
      <c r="BIT97" s="79">
        <f t="shared" ref="BIT97" si="1627">SUM(BIT85:BIT96)</f>
        <v>0</v>
      </c>
      <c r="BIU97" s="79">
        <f t="shared" ref="BIU97" si="1628">SUM(BIU85:BIU96)</f>
        <v>0</v>
      </c>
      <c r="BIV97" s="79">
        <f t="shared" ref="BIV97" si="1629">SUM(BIV85:BIV96)</f>
        <v>0</v>
      </c>
      <c r="BIW97" s="79">
        <f t="shared" ref="BIW97" si="1630">SUM(BIW85:BIW96)</f>
        <v>0</v>
      </c>
      <c r="BIX97" s="79">
        <f t="shared" ref="BIX97" si="1631">SUM(BIX85:BIX96)</f>
        <v>0</v>
      </c>
      <c r="BIY97" s="79">
        <f t="shared" ref="BIY97" si="1632">SUM(BIY85:BIY96)</f>
        <v>0</v>
      </c>
      <c r="BIZ97" s="79">
        <f t="shared" ref="BIZ97" si="1633">SUM(BIZ85:BIZ96)</f>
        <v>0</v>
      </c>
      <c r="BJA97" s="79">
        <f t="shared" ref="BJA97" si="1634">SUM(BJA85:BJA96)</f>
        <v>0</v>
      </c>
      <c r="BJB97" s="79">
        <f t="shared" ref="BJB97" si="1635">SUM(BJB85:BJB96)</f>
        <v>0</v>
      </c>
      <c r="BJC97" s="79">
        <f t="shared" ref="BJC97" si="1636">SUM(BJC85:BJC96)</f>
        <v>0</v>
      </c>
      <c r="BJD97" s="79">
        <f t="shared" ref="BJD97" si="1637">SUM(BJD85:BJD96)</f>
        <v>0</v>
      </c>
      <c r="BJE97" s="79">
        <f t="shared" ref="BJE97" si="1638">SUM(BJE85:BJE96)</f>
        <v>0</v>
      </c>
      <c r="BJF97" s="79">
        <f t="shared" ref="BJF97" si="1639">SUM(BJF85:BJF96)</f>
        <v>0</v>
      </c>
      <c r="BJG97" s="79">
        <f t="shared" ref="BJG97" si="1640">SUM(BJG85:BJG96)</f>
        <v>0</v>
      </c>
      <c r="BJH97" s="79">
        <f t="shared" ref="BJH97" si="1641">SUM(BJH85:BJH96)</f>
        <v>0</v>
      </c>
      <c r="BJI97" s="79">
        <f t="shared" ref="BJI97" si="1642">SUM(BJI85:BJI96)</f>
        <v>0</v>
      </c>
      <c r="BJJ97" s="79">
        <f t="shared" ref="BJJ97" si="1643">SUM(BJJ85:BJJ96)</f>
        <v>0</v>
      </c>
      <c r="BJK97" s="79">
        <f t="shared" ref="BJK97" si="1644">SUM(BJK85:BJK96)</f>
        <v>0</v>
      </c>
      <c r="BJL97" s="79">
        <f t="shared" ref="BJL97" si="1645">SUM(BJL85:BJL96)</f>
        <v>0</v>
      </c>
      <c r="BJM97" s="79">
        <f t="shared" ref="BJM97" si="1646">SUM(BJM85:BJM96)</f>
        <v>0</v>
      </c>
      <c r="BJN97" s="79">
        <f t="shared" ref="BJN97" si="1647">SUM(BJN85:BJN96)</f>
        <v>0</v>
      </c>
      <c r="BJO97" s="79">
        <f t="shared" ref="BJO97" si="1648">SUM(BJO85:BJO96)</f>
        <v>0</v>
      </c>
      <c r="BJP97" s="79">
        <f t="shared" ref="BJP97" si="1649">SUM(BJP85:BJP96)</f>
        <v>0</v>
      </c>
      <c r="BJQ97" s="79">
        <f t="shared" ref="BJQ97" si="1650">SUM(BJQ85:BJQ96)</f>
        <v>0</v>
      </c>
      <c r="BJR97" s="79">
        <f t="shared" ref="BJR97" si="1651">SUM(BJR85:BJR96)</f>
        <v>0</v>
      </c>
      <c r="BJS97" s="79">
        <f t="shared" ref="BJS97" si="1652">SUM(BJS85:BJS96)</f>
        <v>0</v>
      </c>
      <c r="BJT97" s="79">
        <f t="shared" ref="BJT97" si="1653">SUM(BJT85:BJT96)</f>
        <v>0</v>
      </c>
      <c r="BJU97" s="79">
        <f t="shared" ref="BJU97" si="1654">SUM(BJU85:BJU96)</f>
        <v>0</v>
      </c>
      <c r="BJV97" s="79">
        <f t="shared" ref="BJV97" si="1655">SUM(BJV85:BJV96)</f>
        <v>0</v>
      </c>
      <c r="BJW97" s="79">
        <f t="shared" ref="BJW97" si="1656">SUM(BJW85:BJW96)</f>
        <v>0</v>
      </c>
      <c r="BJX97" s="79">
        <f t="shared" ref="BJX97" si="1657">SUM(BJX85:BJX96)</f>
        <v>0</v>
      </c>
      <c r="BJY97" s="79">
        <f t="shared" ref="BJY97" si="1658">SUM(BJY85:BJY96)</f>
        <v>0</v>
      </c>
      <c r="BJZ97" s="79">
        <f t="shared" ref="BJZ97" si="1659">SUM(BJZ85:BJZ96)</f>
        <v>0</v>
      </c>
      <c r="BKA97" s="79">
        <f t="shared" ref="BKA97" si="1660">SUM(BKA85:BKA96)</f>
        <v>0</v>
      </c>
      <c r="BKB97" s="79">
        <f t="shared" ref="BKB97" si="1661">SUM(BKB85:BKB96)</f>
        <v>0</v>
      </c>
      <c r="BKC97" s="79">
        <f t="shared" ref="BKC97" si="1662">SUM(BKC85:BKC96)</f>
        <v>0</v>
      </c>
      <c r="BKD97" s="79">
        <f t="shared" ref="BKD97" si="1663">SUM(BKD85:BKD96)</f>
        <v>0</v>
      </c>
      <c r="BKE97" s="79">
        <f t="shared" ref="BKE97" si="1664">SUM(BKE85:BKE96)</f>
        <v>0</v>
      </c>
      <c r="BKF97" s="79">
        <f t="shared" ref="BKF97" si="1665">SUM(BKF85:BKF96)</f>
        <v>0</v>
      </c>
      <c r="BKG97" s="79">
        <f t="shared" ref="BKG97" si="1666">SUM(BKG85:BKG96)</f>
        <v>0</v>
      </c>
      <c r="BKH97" s="79">
        <f t="shared" ref="BKH97" si="1667">SUM(BKH85:BKH96)</f>
        <v>0</v>
      </c>
      <c r="BKI97" s="79">
        <f t="shared" ref="BKI97" si="1668">SUM(BKI85:BKI96)</f>
        <v>0</v>
      </c>
      <c r="BKJ97" s="79">
        <f t="shared" ref="BKJ97" si="1669">SUM(BKJ85:BKJ96)</f>
        <v>0</v>
      </c>
      <c r="BKK97" s="79">
        <f t="shared" ref="BKK97" si="1670">SUM(BKK85:BKK96)</f>
        <v>0</v>
      </c>
      <c r="BKL97" s="79">
        <f t="shared" ref="BKL97" si="1671">SUM(BKL85:BKL96)</f>
        <v>0</v>
      </c>
      <c r="BKM97" s="79">
        <f t="shared" ref="BKM97" si="1672">SUM(BKM85:BKM96)</f>
        <v>0</v>
      </c>
      <c r="BKN97" s="79">
        <f t="shared" ref="BKN97" si="1673">SUM(BKN85:BKN96)</f>
        <v>0</v>
      </c>
      <c r="BKO97" s="79">
        <f t="shared" ref="BKO97" si="1674">SUM(BKO85:BKO96)</f>
        <v>0</v>
      </c>
      <c r="BKP97" s="79">
        <f t="shared" ref="BKP97" si="1675">SUM(BKP85:BKP96)</f>
        <v>0</v>
      </c>
      <c r="BKQ97" s="79">
        <f t="shared" ref="BKQ97" si="1676">SUM(BKQ85:BKQ96)</f>
        <v>0</v>
      </c>
      <c r="BKR97" s="79">
        <f t="shared" ref="BKR97" si="1677">SUM(BKR85:BKR96)</f>
        <v>0</v>
      </c>
      <c r="BKS97" s="79">
        <f t="shared" ref="BKS97" si="1678">SUM(BKS85:BKS96)</f>
        <v>0</v>
      </c>
      <c r="BKT97" s="79">
        <f t="shared" ref="BKT97" si="1679">SUM(BKT85:BKT96)</f>
        <v>0</v>
      </c>
      <c r="BKU97" s="79">
        <f t="shared" ref="BKU97" si="1680">SUM(BKU85:BKU96)</f>
        <v>0</v>
      </c>
      <c r="BKV97" s="79">
        <f t="shared" ref="BKV97" si="1681">SUM(BKV85:BKV96)</f>
        <v>0</v>
      </c>
      <c r="BKW97" s="79">
        <f t="shared" ref="BKW97" si="1682">SUM(BKW85:BKW96)</f>
        <v>0</v>
      </c>
      <c r="BKX97" s="79">
        <f t="shared" ref="BKX97" si="1683">SUM(BKX85:BKX96)</f>
        <v>0</v>
      </c>
      <c r="BKY97" s="79">
        <f t="shared" ref="BKY97" si="1684">SUM(BKY85:BKY96)</f>
        <v>0</v>
      </c>
      <c r="BKZ97" s="79">
        <f t="shared" ref="BKZ97" si="1685">SUM(BKZ85:BKZ96)</f>
        <v>0</v>
      </c>
      <c r="BLA97" s="79">
        <f t="shared" ref="BLA97" si="1686">SUM(BLA85:BLA96)</f>
        <v>0</v>
      </c>
      <c r="BLB97" s="79">
        <f t="shared" ref="BLB97" si="1687">SUM(BLB85:BLB96)</f>
        <v>0</v>
      </c>
      <c r="BLC97" s="79">
        <f t="shared" ref="BLC97" si="1688">SUM(BLC85:BLC96)</f>
        <v>0</v>
      </c>
      <c r="BLD97" s="79">
        <f t="shared" ref="BLD97" si="1689">SUM(BLD85:BLD96)</f>
        <v>0</v>
      </c>
      <c r="BLE97" s="79">
        <f t="shared" ref="BLE97" si="1690">SUM(BLE85:BLE96)</f>
        <v>0</v>
      </c>
      <c r="BLF97" s="79">
        <f t="shared" ref="BLF97" si="1691">SUM(BLF85:BLF96)</f>
        <v>0</v>
      </c>
      <c r="BLG97" s="79">
        <f t="shared" ref="BLG97" si="1692">SUM(BLG85:BLG96)</f>
        <v>0</v>
      </c>
      <c r="BLH97" s="79">
        <f t="shared" ref="BLH97" si="1693">SUM(BLH85:BLH96)</f>
        <v>0</v>
      </c>
      <c r="BLI97" s="79">
        <f t="shared" ref="BLI97" si="1694">SUM(BLI85:BLI96)</f>
        <v>0</v>
      </c>
      <c r="BLJ97" s="79">
        <f t="shared" ref="BLJ97" si="1695">SUM(BLJ85:BLJ96)</f>
        <v>0</v>
      </c>
      <c r="BLK97" s="79">
        <f t="shared" ref="BLK97" si="1696">SUM(BLK85:BLK96)</f>
        <v>0</v>
      </c>
      <c r="BLL97" s="79">
        <f t="shared" ref="BLL97" si="1697">SUM(BLL85:BLL96)</f>
        <v>0</v>
      </c>
      <c r="BLM97" s="79">
        <f t="shared" ref="BLM97" si="1698">SUM(BLM85:BLM96)</f>
        <v>0</v>
      </c>
      <c r="BLN97" s="79">
        <f t="shared" ref="BLN97" si="1699">SUM(BLN85:BLN96)</f>
        <v>0</v>
      </c>
      <c r="BLO97" s="79">
        <f t="shared" ref="BLO97" si="1700">SUM(BLO85:BLO96)</f>
        <v>0</v>
      </c>
      <c r="BLP97" s="79">
        <f t="shared" ref="BLP97" si="1701">SUM(BLP85:BLP96)</f>
        <v>0</v>
      </c>
      <c r="BLQ97" s="79">
        <f t="shared" ref="BLQ97" si="1702">SUM(BLQ85:BLQ96)</f>
        <v>0</v>
      </c>
      <c r="BLR97" s="79">
        <f t="shared" ref="BLR97" si="1703">SUM(BLR85:BLR96)</f>
        <v>0</v>
      </c>
      <c r="BLS97" s="79">
        <f t="shared" ref="BLS97" si="1704">SUM(BLS85:BLS96)</f>
        <v>0</v>
      </c>
      <c r="BLT97" s="79">
        <f t="shared" ref="BLT97" si="1705">SUM(BLT85:BLT96)</f>
        <v>0</v>
      </c>
      <c r="BLU97" s="79">
        <f t="shared" ref="BLU97" si="1706">SUM(BLU85:BLU96)</f>
        <v>0</v>
      </c>
      <c r="BLV97" s="79">
        <f t="shared" ref="BLV97" si="1707">SUM(BLV85:BLV96)</f>
        <v>0</v>
      </c>
      <c r="BLW97" s="79">
        <f t="shared" ref="BLW97" si="1708">SUM(BLW85:BLW96)</f>
        <v>0</v>
      </c>
      <c r="BLX97" s="79">
        <f t="shared" ref="BLX97" si="1709">SUM(BLX85:BLX96)</f>
        <v>0</v>
      </c>
      <c r="BLY97" s="79">
        <f t="shared" ref="BLY97" si="1710">SUM(BLY85:BLY96)</f>
        <v>0</v>
      </c>
      <c r="BLZ97" s="79">
        <f t="shared" ref="BLZ97" si="1711">SUM(BLZ85:BLZ96)</f>
        <v>0</v>
      </c>
      <c r="BMA97" s="79">
        <f t="shared" ref="BMA97" si="1712">SUM(BMA85:BMA96)</f>
        <v>0</v>
      </c>
      <c r="BMB97" s="79">
        <f t="shared" ref="BMB97" si="1713">SUM(BMB85:BMB96)</f>
        <v>0</v>
      </c>
      <c r="BMC97" s="79">
        <f t="shared" ref="BMC97" si="1714">SUM(BMC85:BMC96)</f>
        <v>0</v>
      </c>
      <c r="BMD97" s="79">
        <f t="shared" ref="BMD97" si="1715">SUM(BMD85:BMD96)</f>
        <v>0</v>
      </c>
      <c r="BME97" s="79">
        <f t="shared" ref="BME97" si="1716">SUM(BME85:BME96)</f>
        <v>0</v>
      </c>
      <c r="BMF97" s="79">
        <f t="shared" ref="BMF97" si="1717">SUM(BMF85:BMF96)</f>
        <v>0</v>
      </c>
      <c r="BMG97" s="79">
        <f t="shared" ref="BMG97" si="1718">SUM(BMG85:BMG96)</f>
        <v>0</v>
      </c>
      <c r="BMH97" s="79">
        <f t="shared" ref="BMH97" si="1719">SUM(BMH85:BMH96)</f>
        <v>0</v>
      </c>
      <c r="BMI97" s="79">
        <f t="shared" ref="BMI97" si="1720">SUM(BMI85:BMI96)</f>
        <v>0</v>
      </c>
      <c r="BMJ97" s="79">
        <f t="shared" ref="BMJ97" si="1721">SUM(BMJ85:BMJ96)</f>
        <v>0</v>
      </c>
      <c r="BMK97" s="79">
        <f t="shared" ref="BMK97" si="1722">SUM(BMK85:BMK96)</f>
        <v>0</v>
      </c>
      <c r="BML97" s="79">
        <f t="shared" ref="BML97" si="1723">SUM(BML85:BML96)</f>
        <v>0</v>
      </c>
      <c r="BMM97" s="79">
        <f t="shared" ref="BMM97" si="1724">SUM(BMM85:BMM96)</f>
        <v>0</v>
      </c>
      <c r="BMN97" s="79">
        <f t="shared" ref="BMN97" si="1725">SUM(BMN85:BMN96)</f>
        <v>0</v>
      </c>
      <c r="BMO97" s="79">
        <f t="shared" ref="BMO97" si="1726">SUM(BMO85:BMO96)</f>
        <v>0</v>
      </c>
      <c r="BMP97" s="79">
        <f t="shared" ref="BMP97" si="1727">SUM(BMP85:BMP96)</f>
        <v>0</v>
      </c>
      <c r="BMQ97" s="79">
        <f t="shared" ref="BMQ97" si="1728">SUM(BMQ85:BMQ96)</f>
        <v>0</v>
      </c>
      <c r="BMR97" s="79">
        <f t="shared" ref="BMR97" si="1729">SUM(BMR85:BMR96)</f>
        <v>0</v>
      </c>
      <c r="BMS97" s="79">
        <f t="shared" ref="BMS97" si="1730">SUM(BMS85:BMS96)</f>
        <v>0</v>
      </c>
      <c r="BMT97" s="79">
        <f t="shared" ref="BMT97" si="1731">SUM(BMT85:BMT96)</f>
        <v>0</v>
      </c>
      <c r="BMU97" s="79">
        <f t="shared" ref="BMU97" si="1732">SUM(BMU85:BMU96)</f>
        <v>0</v>
      </c>
      <c r="BMV97" s="79">
        <f t="shared" ref="BMV97" si="1733">SUM(BMV85:BMV96)</f>
        <v>0</v>
      </c>
      <c r="BMW97" s="79">
        <f t="shared" ref="BMW97" si="1734">SUM(BMW85:BMW96)</f>
        <v>0</v>
      </c>
      <c r="BMX97" s="79">
        <f t="shared" ref="BMX97" si="1735">SUM(BMX85:BMX96)</f>
        <v>0</v>
      </c>
      <c r="BMY97" s="79">
        <f t="shared" ref="BMY97" si="1736">SUM(BMY85:BMY96)</f>
        <v>0</v>
      </c>
      <c r="BMZ97" s="79">
        <f t="shared" ref="BMZ97" si="1737">SUM(BMZ85:BMZ96)</f>
        <v>0</v>
      </c>
      <c r="BNA97" s="79">
        <f t="shared" ref="BNA97" si="1738">SUM(BNA85:BNA96)</f>
        <v>0</v>
      </c>
      <c r="BNB97" s="79">
        <f t="shared" ref="BNB97" si="1739">SUM(BNB85:BNB96)</f>
        <v>0</v>
      </c>
      <c r="BNC97" s="79">
        <f t="shared" ref="BNC97" si="1740">SUM(BNC85:BNC96)</f>
        <v>0</v>
      </c>
      <c r="BND97" s="79">
        <f t="shared" ref="BND97" si="1741">SUM(BND85:BND96)</f>
        <v>0</v>
      </c>
      <c r="BNE97" s="79">
        <f t="shared" ref="BNE97" si="1742">SUM(BNE85:BNE96)</f>
        <v>0</v>
      </c>
      <c r="BNF97" s="79">
        <f t="shared" ref="BNF97" si="1743">SUM(BNF85:BNF96)</f>
        <v>0</v>
      </c>
      <c r="BNG97" s="79">
        <f t="shared" ref="BNG97" si="1744">SUM(BNG85:BNG96)</f>
        <v>0</v>
      </c>
      <c r="BNH97" s="79">
        <f t="shared" ref="BNH97" si="1745">SUM(BNH85:BNH96)</f>
        <v>0</v>
      </c>
      <c r="BNI97" s="79">
        <f t="shared" ref="BNI97" si="1746">SUM(BNI85:BNI96)</f>
        <v>0</v>
      </c>
      <c r="BNJ97" s="79">
        <f t="shared" ref="BNJ97" si="1747">SUM(BNJ85:BNJ96)</f>
        <v>0</v>
      </c>
      <c r="BNK97" s="79">
        <f t="shared" ref="BNK97" si="1748">SUM(BNK85:BNK96)</f>
        <v>0</v>
      </c>
      <c r="BNL97" s="79">
        <f t="shared" ref="BNL97" si="1749">SUM(BNL85:BNL96)</f>
        <v>0</v>
      </c>
      <c r="BNM97" s="79">
        <f t="shared" ref="BNM97" si="1750">SUM(BNM85:BNM96)</f>
        <v>0</v>
      </c>
      <c r="BNN97" s="79">
        <f t="shared" ref="BNN97" si="1751">SUM(BNN85:BNN96)</f>
        <v>0</v>
      </c>
      <c r="BNO97" s="79">
        <f t="shared" ref="BNO97" si="1752">SUM(BNO85:BNO96)</f>
        <v>0</v>
      </c>
      <c r="BNP97" s="79">
        <f t="shared" ref="BNP97" si="1753">SUM(BNP85:BNP96)</f>
        <v>0</v>
      </c>
      <c r="BNQ97" s="79">
        <f t="shared" ref="BNQ97" si="1754">SUM(BNQ85:BNQ96)</f>
        <v>0</v>
      </c>
      <c r="BNR97" s="79">
        <f t="shared" ref="BNR97" si="1755">SUM(BNR85:BNR96)</f>
        <v>0</v>
      </c>
      <c r="BNS97" s="79">
        <f t="shared" ref="BNS97" si="1756">SUM(BNS85:BNS96)</f>
        <v>0</v>
      </c>
      <c r="BNT97" s="79">
        <f t="shared" ref="BNT97" si="1757">SUM(BNT85:BNT96)</f>
        <v>0</v>
      </c>
      <c r="BNU97" s="79">
        <f t="shared" ref="BNU97" si="1758">SUM(BNU85:BNU96)</f>
        <v>0</v>
      </c>
      <c r="BNV97" s="79">
        <f t="shared" ref="BNV97" si="1759">SUM(BNV85:BNV96)</f>
        <v>0</v>
      </c>
      <c r="BNW97" s="79">
        <f t="shared" ref="BNW97" si="1760">SUM(BNW85:BNW96)</f>
        <v>0</v>
      </c>
      <c r="BNX97" s="79">
        <f t="shared" ref="BNX97" si="1761">SUM(BNX85:BNX96)</f>
        <v>0</v>
      </c>
      <c r="BNY97" s="79">
        <f t="shared" ref="BNY97" si="1762">SUM(BNY85:BNY96)</f>
        <v>0</v>
      </c>
      <c r="BNZ97" s="79">
        <f t="shared" ref="BNZ97" si="1763">SUM(BNZ85:BNZ96)</f>
        <v>0</v>
      </c>
      <c r="BOA97" s="79">
        <f t="shared" ref="BOA97" si="1764">SUM(BOA85:BOA96)</f>
        <v>0</v>
      </c>
      <c r="BOB97" s="79">
        <f t="shared" ref="BOB97" si="1765">SUM(BOB85:BOB96)</f>
        <v>0</v>
      </c>
      <c r="BOC97" s="79">
        <f t="shared" ref="BOC97" si="1766">SUM(BOC85:BOC96)</f>
        <v>0</v>
      </c>
      <c r="BOD97" s="79">
        <f t="shared" ref="BOD97" si="1767">SUM(BOD85:BOD96)</f>
        <v>0</v>
      </c>
      <c r="BOE97" s="79">
        <f t="shared" ref="BOE97" si="1768">SUM(BOE85:BOE96)</f>
        <v>0</v>
      </c>
      <c r="BOF97" s="79">
        <f t="shared" ref="BOF97" si="1769">SUM(BOF85:BOF96)</f>
        <v>0</v>
      </c>
      <c r="BOG97" s="79">
        <f t="shared" ref="BOG97" si="1770">SUM(BOG85:BOG96)</f>
        <v>0</v>
      </c>
      <c r="BOH97" s="79">
        <f t="shared" ref="BOH97" si="1771">SUM(BOH85:BOH96)</f>
        <v>0</v>
      </c>
      <c r="BOI97" s="79">
        <f t="shared" ref="BOI97" si="1772">SUM(BOI85:BOI96)</f>
        <v>0</v>
      </c>
      <c r="BOJ97" s="79">
        <f t="shared" ref="BOJ97" si="1773">SUM(BOJ85:BOJ96)</f>
        <v>0</v>
      </c>
      <c r="BOK97" s="79">
        <f t="shared" ref="BOK97" si="1774">SUM(BOK85:BOK96)</f>
        <v>0</v>
      </c>
      <c r="BOL97" s="79">
        <f t="shared" ref="BOL97" si="1775">SUM(BOL85:BOL96)</f>
        <v>0</v>
      </c>
      <c r="BOM97" s="79">
        <f t="shared" ref="BOM97" si="1776">SUM(BOM85:BOM96)</f>
        <v>0</v>
      </c>
      <c r="BON97" s="79">
        <f t="shared" ref="BON97" si="1777">SUM(BON85:BON96)</f>
        <v>0</v>
      </c>
      <c r="BOO97" s="79">
        <f t="shared" ref="BOO97" si="1778">SUM(BOO85:BOO96)</f>
        <v>0</v>
      </c>
      <c r="BOP97" s="79">
        <f t="shared" ref="BOP97" si="1779">SUM(BOP85:BOP96)</f>
        <v>0</v>
      </c>
      <c r="BOQ97" s="79">
        <f t="shared" ref="BOQ97" si="1780">SUM(BOQ85:BOQ96)</f>
        <v>0</v>
      </c>
      <c r="BOR97" s="79">
        <f t="shared" ref="BOR97" si="1781">SUM(BOR85:BOR96)</f>
        <v>0</v>
      </c>
      <c r="BOS97" s="79">
        <f t="shared" ref="BOS97" si="1782">SUM(BOS85:BOS96)</f>
        <v>0</v>
      </c>
      <c r="BOT97" s="79">
        <f t="shared" ref="BOT97" si="1783">SUM(BOT85:BOT96)</f>
        <v>0</v>
      </c>
      <c r="BOU97" s="79">
        <f t="shared" ref="BOU97" si="1784">SUM(BOU85:BOU96)</f>
        <v>0</v>
      </c>
      <c r="BOV97" s="79">
        <f t="shared" ref="BOV97" si="1785">SUM(BOV85:BOV96)</f>
        <v>0</v>
      </c>
      <c r="BOW97" s="79">
        <f t="shared" ref="BOW97" si="1786">SUM(BOW85:BOW96)</f>
        <v>0</v>
      </c>
      <c r="BOX97" s="79">
        <f t="shared" ref="BOX97" si="1787">SUM(BOX85:BOX96)</f>
        <v>0</v>
      </c>
      <c r="BOY97" s="79">
        <f t="shared" ref="BOY97" si="1788">SUM(BOY85:BOY96)</f>
        <v>0</v>
      </c>
      <c r="BOZ97" s="79">
        <f t="shared" ref="BOZ97" si="1789">SUM(BOZ85:BOZ96)</f>
        <v>0</v>
      </c>
      <c r="BPA97" s="79">
        <f t="shared" ref="BPA97" si="1790">SUM(BPA85:BPA96)</f>
        <v>0</v>
      </c>
      <c r="BPB97" s="79">
        <f t="shared" ref="BPB97" si="1791">SUM(BPB85:BPB96)</f>
        <v>0</v>
      </c>
      <c r="BPC97" s="79">
        <f t="shared" ref="BPC97" si="1792">SUM(BPC85:BPC96)</f>
        <v>0</v>
      </c>
      <c r="BPD97" s="79">
        <f t="shared" ref="BPD97" si="1793">SUM(BPD85:BPD96)</f>
        <v>0</v>
      </c>
      <c r="BPE97" s="79">
        <f t="shared" ref="BPE97" si="1794">SUM(BPE85:BPE96)</f>
        <v>0</v>
      </c>
      <c r="BPF97" s="79">
        <f t="shared" ref="BPF97" si="1795">SUM(BPF85:BPF96)</f>
        <v>0</v>
      </c>
      <c r="BPG97" s="79">
        <f t="shared" ref="BPG97" si="1796">SUM(BPG85:BPG96)</f>
        <v>0</v>
      </c>
      <c r="BPH97" s="79">
        <f t="shared" ref="BPH97" si="1797">SUM(BPH85:BPH96)</f>
        <v>0</v>
      </c>
      <c r="BPI97" s="79">
        <f t="shared" ref="BPI97" si="1798">SUM(BPI85:BPI96)</f>
        <v>0</v>
      </c>
      <c r="BPJ97" s="79">
        <f t="shared" ref="BPJ97" si="1799">SUM(BPJ85:BPJ96)</f>
        <v>0</v>
      </c>
      <c r="BPK97" s="79">
        <f t="shared" ref="BPK97" si="1800">SUM(BPK85:BPK96)</f>
        <v>0</v>
      </c>
      <c r="BPL97" s="79">
        <f t="shared" ref="BPL97" si="1801">SUM(BPL85:BPL96)</f>
        <v>0</v>
      </c>
      <c r="BPM97" s="79">
        <f t="shared" ref="BPM97" si="1802">SUM(BPM85:BPM96)</f>
        <v>0</v>
      </c>
      <c r="BPN97" s="79">
        <f t="shared" ref="BPN97" si="1803">SUM(BPN85:BPN96)</f>
        <v>0</v>
      </c>
      <c r="BPO97" s="79">
        <f t="shared" ref="BPO97" si="1804">SUM(BPO85:BPO96)</f>
        <v>0</v>
      </c>
      <c r="BPP97" s="79">
        <f t="shared" ref="BPP97" si="1805">SUM(BPP85:BPP96)</f>
        <v>0</v>
      </c>
      <c r="BPQ97" s="79">
        <f t="shared" ref="BPQ97" si="1806">SUM(BPQ85:BPQ96)</f>
        <v>0</v>
      </c>
      <c r="BPR97" s="79">
        <f t="shared" ref="BPR97" si="1807">SUM(BPR85:BPR96)</f>
        <v>0</v>
      </c>
      <c r="BPS97" s="79">
        <f t="shared" ref="BPS97" si="1808">SUM(BPS85:BPS96)</f>
        <v>0</v>
      </c>
      <c r="BPT97" s="79">
        <f t="shared" ref="BPT97" si="1809">SUM(BPT85:BPT96)</f>
        <v>0</v>
      </c>
      <c r="BPU97" s="79">
        <f t="shared" ref="BPU97" si="1810">SUM(BPU85:BPU96)</f>
        <v>0</v>
      </c>
      <c r="BPV97" s="79">
        <f t="shared" ref="BPV97" si="1811">SUM(BPV85:BPV96)</f>
        <v>0</v>
      </c>
      <c r="BPW97" s="79">
        <f t="shared" ref="BPW97" si="1812">SUM(BPW85:BPW96)</f>
        <v>0</v>
      </c>
      <c r="BPX97" s="79">
        <f t="shared" ref="BPX97" si="1813">SUM(BPX85:BPX96)</f>
        <v>0</v>
      </c>
      <c r="BPY97" s="79">
        <f t="shared" ref="BPY97" si="1814">SUM(BPY85:BPY96)</f>
        <v>0</v>
      </c>
      <c r="BPZ97" s="79">
        <f t="shared" ref="BPZ97" si="1815">SUM(BPZ85:BPZ96)</f>
        <v>0</v>
      </c>
      <c r="BQA97" s="79">
        <f t="shared" ref="BQA97" si="1816">SUM(BQA85:BQA96)</f>
        <v>0</v>
      </c>
      <c r="BQB97" s="79">
        <f t="shared" ref="BQB97" si="1817">SUM(BQB85:BQB96)</f>
        <v>0</v>
      </c>
      <c r="BQC97" s="79">
        <f t="shared" ref="BQC97" si="1818">SUM(BQC85:BQC96)</f>
        <v>0</v>
      </c>
      <c r="BQD97" s="79">
        <f t="shared" ref="BQD97" si="1819">SUM(BQD85:BQD96)</f>
        <v>0</v>
      </c>
      <c r="BQE97" s="79">
        <f t="shared" ref="BQE97" si="1820">SUM(BQE85:BQE96)</f>
        <v>0</v>
      </c>
      <c r="BQF97" s="79">
        <f t="shared" ref="BQF97" si="1821">SUM(BQF85:BQF96)</f>
        <v>0</v>
      </c>
      <c r="BQG97" s="79">
        <f t="shared" ref="BQG97" si="1822">SUM(BQG85:BQG96)</f>
        <v>0</v>
      </c>
      <c r="BQH97" s="79">
        <f t="shared" ref="BQH97" si="1823">SUM(BQH85:BQH96)</f>
        <v>0</v>
      </c>
      <c r="BQI97" s="79">
        <f t="shared" ref="BQI97" si="1824">SUM(BQI85:BQI96)</f>
        <v>0</v>
      </c>
      <c r="BQJ97" s="79">
        <f t="shared" ref="BQJ97" si="1825">SUM(BQJ85:BQJ96)</f>
        <v>0</v>
      </c>
      <c r="BQK97" s="79">
        <f t="shared" ref="BQK97" si="1826">SUM(BQK85:BQK96)</f>
        <v>0</v>
      </c>
      <c r="BQL97" s="79">
        <f t="shared" ref="BQL97" si="1827">SUM(BQL85:BQL96)</f>
        <v>0</v>
      </c>
      <c r="BQM97" s="79">
        <f t="shared" ref="BQM97" si="1828">SUM(BQM85:BQM96)</f>
        <v>0</v>
      </c>
      <c r="BQN97" s="79">
        <f t="shared" ref="BQN97" si="1829">SUM(BQN85:BQN96)</f>
        <v>0</v>
      </c>
      <c r="BQO97" s="79">
        <f t="shared" ref="BQO97" si="1830">SUM(BQO85:BQO96)</f>
        <v>0</v>
      </c>
      <c r="BQP97" s="79">
        <f t="shared" ref="BQP97" si="1831">SUM(BQP85:BQP96)</f>
        <v>0</v>
      </c>
      <c r="BQQ97" s="79">
        <f t="shared" ref="BQQ97" si="1832">SUM(BQQ85:BQQ96)</f>
        <v>0</v>
      </c>
      <c r="BQR97" s="79">
        <f t="shared" ref="BQR97" si="1833">SUM(BQR85:BQR96)</f>
        <v>0</v>
      </c>
      <c r="BQS97" s="79">
        <f t="shared" ref="BQS97" si="1834">SUM(BQS85:BQS96)</f>
        <v>0</v>
      </c>
      <c r="BQT97" s="79">
        <f t="shared" ref="BQT97" si="1835">SUM(BQT85:BQT96)</f>
        <v>0</v>
      </c>
      <c r="BQU97" s="79">
        <f t="shared" ref="BQU97" si="1836">SUM(BQU85:BQU96)</f>
        <v>0</v>
      </c>
      <c r="BQV97" s="79">
        <f t="shared" ref="BQV97" si="1837">SUM(BQV85:BQV96)</f>
        <v>0</v>
      </c>
      <c r="BQW97" s="79">
        <f t="shared" ref="BQW97" si="1838">SUM(BQW85:BQW96)</f>
        <v>0</v>
      </c>
      <c r="BQX97" s="79">
        <f t="shared" ref="BQX97" si="1839">SUM(BQX85:BQX96)</f>
        <v>0</v>
      </c>
      <c r="BQY97" s="79">
        <f t="shared" ref="BQY97" si="1840">SUM(BQY85:BQY96)</f>
        <v>0</v>
      </c>
      <c r="BQZ97" s="79">
        <f t="shared" ref="BQZ97" si="1841">SUM(BQZ85:BQZ96)</f>
        <v>0</v>
      </c>
      <c r="BRA97" s="79">
        <f t="shared" ref="BRA97" si="1842">SUM(BRA85:BRA96)</f>
        <v>0</v>
      </c>
      <c r="BRB97" s="79">
        <f t="shared" ref="BRB97" si="1843">SUM(BRB85:BRB96)</f>
        <v>0</v>
      </c>
      <c r="BRC97" s="79">
        <f t="shared" ref="BRC97" si="1844">SUM(BRC85:BRC96)</f>
        <v>0</v>
      </c>
      <c r="BRD97" s="79">
        <f t="shared" ref="BRD97" si="1845">SUM(BRD85:BRD96)</f>
        <v>0</v>
      </c>
      <c r="BRE97" s="79">
        <f t="shared" ref="BRE97" si="1846">SUM(BRE85:BRE96)</f>
        <v>0</v>
      </c>
      <c r="BRF97" s="79">
        <f t="shared" ref="BRF97" si="1847">SUM(BRF85:BRF96)</f>
        <v>0</v>
      </c>
      <c r="BRG97" s="79">
        <f t="shared" ref="BRG97" si="1848">SUM(BRG85:BRG96)</f>
        <v>0</v>
      </c>
      <c r="BRH97" s="79">
        <f t="shared" ref="BRH97" si="1849">SUM(BRH85:BRH96)</f>
        <v>0</v>
      </c>
      <c r="BRI97" s="79">
        <f t="shared" ref="BRI97" si="1850">SUM(BRI85:BRI96)</f>
        <v>0</v>
      </c>
      <c r="BRJ97" s="79">
        <f t="shared" ref="BRJ97" si="1851">SUM(BRJ85:BRJ96)</f>
        <v>0</v>
      </c>
      <c r="BRK97" s="79">
        <f t="shared" ref="BRK97" si="1852">SUM(BRK85:BRK96)</f>
        <v>0</v>
      </c>
      <c r="BRL97" s="79">
        <f t="shared" ref="BRL97" si="1853">SUM(BRL85:BRL96)</f>
        <v>0</v>
      </c>
      <c r="BRM97" s="79">
        <f t="shared" ref="BRM97" si="1854">SUM(BRM85:BRM96)</f>
        <v>0</v>
      </c>
      <c r="BRN97" s="79">
        <f t="shared" ref="BRN97" si="1855">SUM(BRN85:BRN96)</f>
        <v>0</v>
      </c>
      <c r="BRO97" s="79">
        <f t="shared" ref="BRO97" si="1856">SUM(BRO85:BRO96)</f>
        <v>0</v>
      </c>
      <c r="BRP97" s="79">
        <f t="shared" ref="BRP97" si="1857">SUM(BRP85:BRP96)</f>
        <v>0</v>
      </c>
      <c r="BRQ97" s="79">
        <f t="shared" ref="BRQ97" si="1858">SUM(BRQ85:BRQ96)</f>
        <v>0</v>
      </c>
      <c r="BRR97" s="79">
        <f t="shared" ref="BRR97" si="1859">SUM(BRR85:BRR96)</f>
        <v>0</v>
      </c>
      <c r="BRS97" s="79">
        <f t="shared" ref="BRS97" si="1860">SUM(BRS85:BRS96)</f>
        <v>0</v>
      </c>
      <c r="BRT97" s="79">
        <f t="shared" ref="BRT97" si="1861">SUM(BRT85:BRT96)</f>
        <v>0</v>
      </c>
      <c r="BRU97" s="79">
        <f t="shared" ref="BRU97" si="1862">SUM(BRU85:BRU96)</f>
        <v>0</v>
      </c>
      <c r="BRV97" s="79">
        <f t="shared" ref="BRV97" si="1863">SUM(BRV85:BRV96)</f>
        <v>0</v>
      </c>
      <c r="BRW97" s="79">
        <f t="shared" ref="BRW97" si="1864">SUM(BRW85:BRW96)</f>
        <v>0</v>
      </c>
      <c r="BRX97" s="79">
        <f t="shared" ref="BRX97" si="1865">SUM(BRX85:BRX96)</f>
        <v>0</v>
      </c>
      <c r="BRY97" s="79">
        <f t="shared" ref="BRY97" si="1866">SUM(BRY85:BRY96)</f>
        <v>0</v>
      </c>
      <c r="BRZ97" s="79">
        <f t="shared" ref="BRZ97" si="1867">SUM(BRZ85:BRZ96)</f>
        <v>0</v>
      </c>
      <c r="BSA97" s="79">
        <f t="shared" ref="BSA97" si="1868">SUM(BSA85:BSA96)</f>
        <v>0</v>
      </c>
      <c r="BSB97" s="79">
        <f t="shared" ref="BSB97" si="1869">SUM(BSB85:BSB96)</f>
        <v>0</v>
      </c>
      <c r="BSC97" s="79">
        <f t="shared" ref="BSC97" si="1870">SUM(BSC85:BSC96)</f>
        <v>0</v>
      </c>
      <c r="BSD97" s="79">
        <f t="shared" ref="BSD97" si="1871">SUM(BSD85:BSD96)</f>
        <v>0</v>
      </c>
      <c r="BSE97" s="79">
        <f t="shared" ref="BSE97" si="1872">SUM(BSE85:BSE96)</f>
        <v>0</v>
      </c>
      <c r="BSF97" s="79">
        <f t="shared" ref="BSF97" si="1873">SUM(BSF85:BSF96)</f>
        <v>0</v>
      </c>
      <c r="BSG97" s="79">
        <f t="shared" ref="BSG97" si="1874">SUM(BSG85:BSG96)</f>
        <v>0</v>
      </c>
      <c r="BSH97" s="79">
        <f t="shared" ref="BSH97" si="1875">SUM(BSH85:BSH96)</f>
        <v>0</v>
      </c>
      <c r="BSI97" s="79">
        <f t="shared" ref="BSI97" si="1876">SUM(BSI85:BSI96)</f>
        <v>0</v>
      </c>
      <c r="BSJ97" s="79">
        <f t="shared" ref="BSJ97" si="1877">SUM(BSJ85:BSJ96)</f>
        <v>0</v>
      </c>
      <c r="BSK97" s="79">
        <f t="shared" ref="BSK97" si="1878">SUM(BSK85:BSK96)</f>
        <v>0</v>
      </c>
      <c r="BSL97" s="79">
        <f t="shared" ref="BSL97" si="1879">SUM(BSL85:BSL96)</f>
        <v>0</v>
      </c>
      <c r="BSM97" s="79">
        <f t="shared" ref="BSM97" si="1880">SUM(BSM85:BSM96)</f>
        <v>0</v>
      </c>
      <c r="BSN97" s="79">
        <f t="shared" ref="BSN97" si="1881">SUM(BSN85:BSN96)</f>
        <v>0</v>
      </c>
      <c r="BSO97" s="79">
        <f t="shared" ref="BSO97" si="1882">SUM(BSO85:BSO96)</f>
        <v>0</v>
      </c>
      <c r="BSP97" s="79">
        <f t="shared" ref="BSP97" si="1883">SUM(BSP85:BSP96)</f>
        <v>0</v>
      </c>
      <c r="BSQ97" s="79">
        <f t="shared" ref="BSQ97" si="1884">SUM(BSQ85:BSQ96)</f>
        <v>0</v>
      </c>
      <c r="BSR97" s="79">
        <f t="shared" ref="BSR97" si="1885">SUM(BSR85:BSR96)</f>
        <v>0</v>
      </c>
      <c r="BSS97" s="79">
        <f t="shared" ref="BSS97" si="1886">SUM(BSS85:BSS96)</f>
        <v>0</v>
      </c>
      <c r="BST97" s="79">
        <f t="shared" ref="BST97" si="1887">SUM(BST85:BST96)</f>
        <v>0</v>
      </c>
      <c r="BSU97" s="79">
        <f t="shared" ref="BSU97" si="1888">SUM(BSU85:BSU96)</f>
        <v>0</v>
      </c>
      <c r="BSV97" s="79">
        <f t="shared" ref="BSV97" si="1889">SUM(BSV85:BSV96)</f>
        <v>0</v>
      </c>
      <c r="BSW97" s="79">
        <f t="shared" ref="BSW97" si="1890">SUM(BSW85:BSW96)</f>
        <v>0</v>
      </c>
      <c r="BSX97" s="79">
        <f t="shared" ref="BSX97" si="1891">SUM(BSX85:BSX96)</f>
        <v>0</v>
      </c>
      <c r="BSY97" s="79">
        <f t="shared" ref="BSY97" si="1892">SUM(BSY85:BSY96)</f>
        <v>0</v>
      </c>
      <c r="BSZ97" s="79">
        <f t="shared" ref="BSZ97" si="1893">SUM(BSZ85:BSZ96)</f>
        <v>0</v>
      </c>
      <c r="BTA97" s="79">
        <f t="shared" ref="BTA97" si="1894">SUM(BTA85:BTA96)</f>
        <v>0</v>
      </c>
      <c r="BTB97" s="79">
        <f t="shared" ref="BTB97" si="1895">SUM(BTB85:BTB96)</f>
        <v>0</v>
      </c>
      <c r="BTC97" s="79">
        <f t="shared" ref="BTC97" si="1896">SUM(BTC85:BTC96)</f>
        <v>0</v>
      </c>
      <c r="BTD97" s="79">
        <f t="shared" ref="BTD97" si="1897">SUM(BTD85:BTD96)</f>
        <v>0</v>
      </c>
      <c r="BTE97" s="79">
        <f t="shared" ref="BTE97" si="1898">SUM(BTE85:BTE96)</f>
        <v>0</v>
      </c>
      <c r="BTF97" s="79">
        <f t="shared" ref="BTF97" si="1899">SUM(BTF85:BTF96)</f>
        <v>0</v>
      </c>
      <c r="BTG97" s="79">
        <f t="shared" ref="BTG97" si="1900">SUM(BTG85:BTG96)</f>
        <v>0</v>
      </c>
      <c r="BTH97" s="79">
        <f t="shared" ref="BTH97" si="1901">SUM(BTH85:BTH96)</f>
        <v>0</v>
      </c>
      <c r="BTI97" s="79">
        <f t="shared" ref="BTI97" si="1902">SUM(BTI85:BTI96)</f>
        <v>0</v>
      </c>
      <c r="BTJ97" s="79">
        <f t="shared" ref="BTJ97" si="1903">SUM(BTJ85:BTJ96)</f>
        <v>0</v>
      </c>
      <c r="BTK97" s="79">
        <f t="shared" ref="BTK97" si="1904">SUM(BTK85:BTK96)</f>
        <v>0</v>
      </c>
      <c r="BTL97" s="79">
        <f t="shared" ref="BTL97" si="1905">SUM(BTL85:BTL96)</f>
        <v>0</v>
      </c>
      <c r="BTM97" s="79">
        <f t="shared" ref="BTM97" si="1906">SUM(BTM85:BTM96)</f>
        <v>0</v>
      </c>
      <c r="BTN97" s="79">
        <f t="shared" ref="BTN97" si="1907">SUM(BTN85:BTN96)</f>
        <v>0</v>
      </c>
      <c r="BTO97" s="79">
        <f t="shared" ref="BTO97" si="1908">SUM(BTO85:BTO96)</f>
        <v>0</v>
      </c>
      <c r="BTP97" s="79">
        <f t="shared" ref="BTP97" si="1909">SUM(BTP85:BTP96)</f>
        <v>0</v>
      </c>
      <c r="BTQ97" s="79">
        <f t="shared" ref="BTQ97" si="1910">SUM(BTQ85:BTQ96)</f>
        <v>0</v>
      </c>
      <c r="BTR97" s="79">
        <f t="shared" ref="BTR97" si="1911">SUM(BTR85:BTR96)</f>
        <v>0</v>
      </c>
      <c r="BTS97" s="79">
        <f t="shared" ref="BTS97" si="1912">SUM(BTS85:BTS96)</f>
        <v>0</v>
      </c>
      <c r="BTT97" s="79">
        <f t="shared" ref="BTT97" si="1913">SUM(BTT85:BTT96)</f>
        <v>0</v>
      </c>
      <c r="BTU97" s="79">
        <f t="shared" ref="BTU97" si="1914">SUM(BTU85:BTU96)</f>
        <v>0</v>
      </c>
      <c r="BTV97" s="79">
        <f t="shared" ref="BTV97" si="1915">SUM(BTV85:BTV96)</f>
        <v>0</v>
      </c>
      <c r="BTW97" s="79">
        <f t="shared" ref="BTW97" si="1916">SUM(BTW85:BTW96)</f>
        <v>0</v>
      </c>
      <c r="BTX97" s="79">
        <f t="shared" ref="BTX97" si="1917">SUM(BTX85:BTX96)</f>
        <v>0</v>
      </c>
      <c r="BTY97" s="79">
        <f t="shared" ref="BTY97" si="1918">SUM(BTY85:BTY96)</f>
        <v>0</v>
      </c>
      <c r="BTZ97" s="79">
        <f t="shared" ref="BTZ97" si="1919">SUM(BTZ85:BTZ96)</f>
        <v>0</v>
      </c>
      <c r="BUA97" s="79">
        <f t="shared" ref="BUA97" si="1920">SUM(BUA85:BUA96)</f>
        <v>0</v>
      </c>
      <c r="BUB97" s="79">
        <f t="shared" ref="BUB97" si="1921">SUM(BUB85:BUB96)</f>
        <v>0</v>
      </c>
      <c r="BUC97" s="79">
        <f t="shared" ref="BUC97" si="1922">SUM(BUC85:BUC96)</f>
        <v>0</v>
      </c>
      <c r="BUD97" s="79">
        <f t="shared" ref="BUD97" si="1923">SUM(BUD85:BUD96)</f>
        <v>0</v>
      </c>
      <c r="BUE97" s="79">
        <f t="shared" ref="BUE97" si="1924">SUM(BUE85:BUE96)</f>
        <v>0</v>
      </c>
      <c r="BUF97" s="79">
        <f t="shared" ref="BUF97" si="1925">SUM(BUF85:BUF96)</f>
        <v>0</v>
      </c>
      <c r="BUG97" s="79">
        <f t="shared" ref="BUG97" si="1926">SUM(BUG85:BUG96)</f>
        <v>0</v>
      </c>
      <c r="BUH97" s="79">
        <f t="shared" ref="BUH97" si="1927">SUM(BUH85:BUH96)</f>
        <v>0</v>
      </c>
      <c r="BUI97" s="79">
        <f t="shared" ref="BUI97" si="1928">SUM(BUI85:BUI96)</f>
        <v>0</v>
      </c>
      <c r="BUJ97" s="79">
        <f t="shared" ref="BUJ97" si="1929">SUM(BUJ85:BUJ96)</f>
        <v>0</v>
      </c>
      <c r="BUK97" s="79">
        <f t="shared" ref="BUK97" si="1930">SUM(BUK85:BUK96)</f>
        <v>0</v>
      </c>
      <c r="BUL97" s="79">
        <f t="shared" ref="BUL97" si="1931">SUM(BUL85:BUL96)</f>
        <v>0</v>
      </c>
      <c r="BUM97" s="79">
        <f t="shared" ref="BUM97" si="1932">SUM(BUM85:BUM96)</f>
        <v>0</v>
      </c>
      <c r="BUN97" s="79">
        <f t="shared" ref="BUN97" si="1933">SUM(BUN85:BUN96)</f>
        <v>0</v>
      </c>
      <c r="BUO97" s="79">
        <f t="shared" ref="BUO97" si="1934">SUM(BUO85:BUO96)</f>
        <v>0</v>
      </c>
      <c r="BUP97" s="79">
        <f t="shared" ref="BUP97" si="1935">SUM(BUP85:BUP96)</f>
        <v>0</v>
      </c>
      <c r="BUQ97" s="79">
        <f t="shared" ref="BUQ97" si="1936">SUM(BUQ85:BUQ96)</f>
        <v>0</v>
      </c>
      <c r="BUR97" s="79">
        <f t="shared" ref="BUR97" si="1937">SUM(BUR85:BUR96)</f>
        <v>0</v>
      </c>
      <c r="BUS97" s="79">
        <f t="shared" ref="BUS97" si="1938">SUM(BUS85:BUS96)</f>
        <v>0</v>
      </c>
      <c r="BUT97" s="79">
        <f t="shared" ref="BUT97" si="1939">SUM(BUT85:BUT96)</f>
        <v>0</v>
      </c>
      <c r="BUU97" s="79">
        <f t="shared" ref="BUU97" si="1940">SUM(BUU85:BUU96)</f>
        <v>0</v>
      </c>
      <c r="BUV97" s="79">
        <f t="shared" ref="BUV97" si="1941">SUM(BUV85:BUV96)</f>
        <v>0</v>
      </c>
      <c r="BUW97" s="79">
        <f t="shared" ref="BUW97" si="1942">SUM(BUW85:BUW96)</f>
        <v>0</v>
      </c>
      <c r="BUX97" s="79">
        <f t="shared" ref="BUX97" si="1943">SUM(BUX85:BUX96)</f>
        <v>0</v>
      </c>
      <c r="BUY97" s="79">
        <f t="shared" ref="BUY97" si="1944">SUM(BUY85:BUY96)</f>
        <v>0</v>
      </c>
      <c r="BUZ97" s="79">
        <f t="shared" ref="BUZ97" si="1945">SUM(BUZ85:BUZ96)</f>
        <v>0</v>
      </c>
      <c r="BVA97" s="79">
        <f t="shared" ref="BVA97" si="1946">SUM(BVA85:BVA96)</f>
        <v>0</v>
      </c>
      <c r="BVB97" s="79">
        <f t="shared" ref="BVB97" si="1947">SUM(BVB85:BVB96)</f>
        <v>0</v>
      </c>
      <c r="BVC97" s="79">
        <f t="shared" ref="BVC97" si="1948">SUM(BVC85:BVC96)</f>
        <v>0</v>
      </c>
      <c r="BVD97" s="79">
        <f t="shared" ref="BVD97" si="1949">SUM(BVD85:BVD96)</f>
        <v>0</v>
      </c>
      <c r="BVE97" s="79">
        <f t="shared" ref="BVE97" si="1950">SUM(BVE85:BVE96)</f>
        <v>0</v>
      </c>
      <c r="BVF97" s="79">
        <f t="shared" ref="BVF97" si="1951">SUM(BVF85:BVF96)</f>
        <v>0</v>
      </c>
      <c r="BVG97" s="79">
        <f t="shared" ref="BVG97" si="1952">SUM(BVG85:BVG96)</f>
        <v>0</v>
      </c>
      <c r="BVH97" s="79">
        <f t="shared" ref="BVH97" si="1953">SUM(BVH85:BVH96)</f>
        <v>0</v>
      </c>
      <c r="BVI97" s="79">
        <f t="shared" ref="BVI97" si="1954">SUM(BVI85:BVI96)</f>
        <v>0</v>
      </c>
      <c r="BVJ97" s="79">
        <f t="shared" ref="BVJ97" si="1955">SUM(BVJ85:BVJ96)</f>
        <v>0</v>
      </c>
      <c r="BVK97" s="79">
        <f t="shared" ref="BVK97" si="1956">SUM(BVK85:BVK96)</f>
        <v>0</v>
      </c>
      <c r="BVL97" s="79">
        <f t="shared" ref="BVL97" si="1957">SUM(BVL85:BVL96)</f>
        <v>0</v>
      </c>
      <c r="BVM97" s="79">
        <f t="shared" ref="BVM97" si="1958">SUM(BVM85:BVM96)</f>
        <v>0</v>
      </c>
      <c r="BVN97" s="79">
        <f t="shared" ref="BVN97" si="1959">SUM(BVN85:BVN96)</f>
        <v>0</v>
      </c>
      <c r="BVO97" s="79">
        <f t="shared" ref="BVO97" si="1960">SUM(BVO85:BVO96)</f>
        <v>0</v>
      </c>
      <c r="BVP97" s="79">
        <f t="shared" ref="BVP97" si="1961">SUM(BVP85:BVP96)</f>
        <v>0</v>
      </c>
      <c r="BVQ97" s="79">
        <f t="shared" ref="BVQ97" si="1962">SUM(BVQ85:BVQ96)</f>
        <v>0</v>
      </c>
      <c r="BVR97" s="79">
        <f t="shared" ref="BVR97" si="1963">SUM(BVR85:BVR96)</f>
        <v>0</v>
      </c>
      <c r="BVS97" s="79">
        <f t="shared" ref="BVS97" si="1964">SUM(BVS85:BVS96)</f>
        <v>0</v>
      </c>
      <c r="BVT97" s="79">
        <f t="shared" ref="BVT97" si="1965">SUM(BVT85:BVT96)</f>
        <v>0</v>
      </c>
      <c r="BVU97" s="79">
        <f t="shared" ref="BVU97" si="1966">SUM(BVU85:BVU96)</f>
        <v>0</v>
      </c>
      <c r="BVV97" s="79">
        <f t="shared" ref="BVV97" si="1967">SUM(BVV85:BVV96)</f>
        <v>0</v>
      </c>
      <c r="BVW97" s="79">
        <f t="shared" ref="BVW97" si="1968">SUM(BVW85:BVW96)</f>
        <v>0</v>
      </c>
      <c r="BVX97" s="79">
        <f t="shared" ref="BVX97" si="1969">SUM(BVX85:BVX96)</f>
        <v>0</v>
      </c>
      <c r="BVY97" s="79">
        <f t="shared" ref="BVY97" si="1970">SUM(BVY85:BVY96)</f>
        <v>0</v>
      </c>
      <c r="BVZ97" s="79">
        <f t="shared" ref="BVZ97" si="1971">SUM(BVZ85:BVZ96)</f>
        <v>0</v>
      </c>
      <c r="BWA97" s="79">
        <f t="shared" ref="BWA97" si="1972">SUM(BWA85:BWA96)</f>
        <v>0</v>
      </c>
      <c r="BWB97" s="79">
        <f t="shared" ref="BWB97" si="1973">SUM(BWB85:BWB96)</f>
        <v>0</v>
      </c>
      <c r="BWC97" s="79">
        <f t="shared" ref="BWC97" si="1974">SUM(BWC85:BWC96)</f>
        <v>0</v>
      </c>
      <c r="BWD97" s="79">
        <f t="shared" ref="BWD97" si="1975">SUM(BWD85:BWD96)</f>
        <v>0</v>
      </c>
      <c r="BWE97" s="79">
        <f t="shared" ref="BWE97" si="1976">SUM(BWE85:BWE96)</f>
        <v>0</v>
      </c>
      <c r="BWF97" s="79">
        <f t="shared" ref="BWF97" si="1977">SUM(BWF85:BWF96)</f>
        <v>0</v>
      </c>
      <c r="BWG97" s="79">
        <f t="shared" ref="BWG97" si="1978">SUM(BWG85:BWG96)</f>
        <v>0</v>
      </c>
      <c r="BWH97" s="79">
        <f t="shared" ref="BWH97" si="1979">SUM(BWH85:BWH96)</f>
        <v>0</v>
      </c>
      <c r="BWI97" s="79">
        <f t="shared" ref="BWI97" si="1980">SUM(BWI85:BWI96)</f>
        <v>0</v>
      </c>
      <c r="BWJ97" s="79">
        <f t="shared" ref="BWJ97" si="1981">SUM(BWJ85:BWJ96)</f>
        <v>0</v>
      </c>
      <c r="BWK97" s="79">
        <f t="shared" ref="BWK97" si="1982">SUM(BWK85:BWK96)</f>
        <v>0</v>
      </c>
      <c r="BWL97" s="79">
        <f t="shared" ref="BWL97" si="1983">SUM(BWL85:BWL96)</f>
        <v>0</v>
      </c>
      <c r="BWM97" s="79">
        <f t="shared" ref="BWM97" si="1984">SUM(BWM85:BWM96)</f>
        <v>0</v>
      </c>
      <c r="BWN97" s="79">
        <f t="shared" ref="BWN97" si="1985">SUM(BWN85:BWN96)</f>
        <v>0</v>
      </c>
      <c r="BWO97" s="79">
        <f t="shared" ref="BWO97" si="1986">SUM(BWO85:BWO96)</f>
        <v>0</v>
      </c>
      <c r="BWP97" s="79">
        <f t="shared" ref="BWP97" si="1987">SUM(BWP85:BWP96)</f>
        <v>0</v>
      </c>
      <c r="BWQ97" s="79">
        <f t="shared" ref="BWQ97" si="1988">SUM(BWQ85:BWQ96)</f>
        <v>0</v>
      </c>
      <c r="BWR97" s="79">
        <f t="shared" ref="BWR97" si="1989">SUM(BWR85:BWR96)</f>
        <v>0</v>
      </c>
      <c r="BWS97" s="79">
        <f t="shared" ref="BWS97" si="1990">SUM(BWS85:BWS96)</f>
        <v>0</v>
      </c>
      <c r="BWT97" s="79">
        <f t="shared" ref="BWT97" si="1991">SUM(BWT85:BWT96)</f>
        <v>0</v>
      </c>
      <c r="BWU97" s="79">
        <f t="shared" ref="BWU97" si="1992">SUM(BWU85:BWU96)</f>
        <v>0</v>
      </c>
      <c r="BWV97" s="79">
        <f t="shared" ref="BWV97" si="1993">SUM(BWV85:BWV96)</f>
        <v>0</v>
      </c>
      <c r="BWW97" s="79">
        <f t="shared" ref="BWW97" si="1994">SUM(BWW85:BWW96)</f>
        <v>0</v>
      </c>
      <c r="BWX97" s="79">
        <f t="shared" ref="BWX97" si="1995">SUM(BWX85:BWX96)</f>
        <v>0</v>
      </c>
      <c r="BWY97" s="79">
        <f t="shared" ref="BWY97" si="1996">SUM(BWY85:BWY96)</f>
        <v>0</v>
      </c>
      <c r="BWZ97" s="79">
        <f t="shared" ref="BWZ97" si="1997">SUM(BWZ85:BWZ96)</f>
        <v>0</v>
      </c>
      <c r="BXA97" s="79">
        <f t="shared" ref="BXA97" si="1998">SUM(BXA85:BXA96)</f>
        <v>0</v>
      </c>
      <c r="BXB97" s="79">
        <f t="shared" ref="BXB97" si="1999">SUM(BXB85:BXB96)</f>
        <v>0</v>
      </c>
      <c r="BXC97" s="79">
        <f t="shared" ref="BXC97" si="2000">SUM(BXC85:BXC96)</f>
        <v>0</v>
      </c>
      <c r="BXD97" s="79">
        <f t="shared" ref="BXD97" si="2001">SUM(BXD85:BXD96)</f>
        <v>0</v>
      </c>
      <c r="BXE97" s="79">
        <f t="shared" ref="BXE97" si="2002">SUM(BXE85:BXE96)</f>
        <v>0</v>
      </c>
      <c r="BXF97" s="79">
        <f t="shared" ref="BXF97" si="2003">SUM(BXF85:BXF96)</f>
        <v>0</v>
      </c>
      <c r="BXG97" s="79">
        <f t="shared" ref="BXG97" si="2004">SUM(BXG85:BXG96)</f>
        <v>0</v>
      </c>
      <c r="BXH97" s="79">
        <f t="shared" ref="BXH97" si="2005">SUM(BXH85:BXH96)</f>
        <v>0</v>
      </c>
      <c r="BXI97" s="79">
        <f t="shared" ref="BXI97" si="2006">SUM(BXI85:BXI96)</f>
        <v>0</v>
      </c>
      <c r="BXJ97" s="79">
        <f t="shared" ref="BXJ97" si="2007">SUM(BXJ85:BXJ96)</f>
        <v>0</v>
      </c>
      <c r="BXK97" s="79">
        <f t="shared" ref="BXK97" si="2008">SUM(BXK85:BXK96)</f>
        <v>0</v>
      </c>
      <c r="BXL97" s="79">
        <f t="shared" ref="BXL97" si="2009">SUM(BXL85:BXL96)</f>
        <v>0</v>
      </c>
      <c r="BXM97" s="79">
        <f t="shared" ref="BXM97" si="2010">SUM(BXM85:BXM96)</f>
        <v>0</v>
      </c>
      <c r="BXN97" s="79">
        <f t="shared" ref="BXN97" si="2011">SUM(BXN85:BXN96)</f>
        <v>0</v>
      </c>
      <c r="BXO97" s="79">
        <f t="shared" ref="BXO97" si="2012">SUM(BXO85:BXO96)</f>
        <v>0</v>
      </c>
      <c r="BXP97" s="79">
        <f t="shared" ref="BXP97" si="2013">SUM(BXP85:BXP96)</f>
        <v>0</v>
      </c>
      <c r="BXQ97" s="79">
        <f t="shared" ref="BXQ97" si="2014">SUM(BXQ85:BXQ96)</f>
        <v>0</v>
      </c>
      <c r="BXR97" s="79">
        <f t="shared" ref="BXR97" si="2015">SUM(BXR85:BXR96)</f>
        <v>0</v>
      </c>
      <c r="BXS97" s="79">
        <f t="shared" ref="BXS97" si="2016">SUM(BXS85:BXS96)</f>
        <v>0</v>
      </c>
      <c r="BXT97" s="79">
        <f t="shared" ref="BXT97" si="2017">SUM(BXT85:BXT96)</f>
        <v>0</v>
      </c>
      <c r="BXU97" s="79">
        <f t="shared" ref="BXU97" si="2018">SUM(BXU85:BXU96)</f>
        <v>0</v>
      </c>
      <c r="BXV97" s="79">
        <f t="shared" ref="BXV97" si="2019">SUM(BXV85:BXV96)</f>
        <v>0</v>
      </c>
      <c r="BXW97" s="79">
        <f t="shared" ref="BXW97" si="2020">SUM(BXW85:BXW96)</f>
        <v>0</v>
      </c>
      <c r="BXX97" s="79">
        <f t="shared" ref="BXX97" si="2021">SUM(BXX85:BXX96)</f>
        <v>0</v>
      </c>
      <c r="BXY97" s="79">
        <f t="shared" ref="BXY97" si="2022">SUM(BXY85:BXY96)</f>
        <v>0</v>
      </c>
      <c r="BXZ97" s="79">
        <f t="shared" ref="BXZ97" si="2023">SUM(BXZ85:BXZ96)</f>
        <v>0</v>
      </c>
      <c r="BYA97" s="79">
        <f t="shared" ref="BYA97" si="2024">SUM(BYA85:BYA96)</f>
        <v>0</v>
      </c>
      <c r="BYB97" s="79">
        <f t="shared" ref="BYB97" si="2025">SUM(BYB85:BYB96)</f>
        <v>0</v>
      </c>
      <c r="BYC97" s="79">
        <f t="shared" ref="BYC97" si="2026">SUM(BYC85:BYC96)</f>
        <v>0</v>
      </c>
      <c r="BYD97" s="79">
        <f t="shared" ref="BYD97" si="2027">SUM(BYD85:BYD96)</f>
        <v>0</v>
      </c>
      <c r="BYE97" s="79">
        <f t="shared" ref="BYE97" si="2028">SUM(BYE85:BYE96)</f>
        <v>0</v>
      </c>
      <c r="BYF97" s="79">
        <f t="shared" ref="BYF97" si="2029">SUM(BYF85:BYF96)</f>
        <v>0</v>
      </c>
      <c r="BYG97" s="79">
        <f t="shared" ref="BYG97" si="2030">SUM(BYG85:BYG96)</f>
        <v>0</v>
      </c>
      <c r="BYH97" s="79">
        <f t="shared" ref="BYH97" si="2031">SUM(BYH85:BYH96)</f>
        <v>0</v>
      </c>
      <c r="BYI97" s="79">
        <f t="shared" ref="BYI97" si="2032">SUM(BYI85:BYI96)</f>
        <v>0</v>
      </c>
      <c r="BYJ97" s="79">
        <f t="shared" ref="BYJ97" si="2033">SUM(BYJ85:BYJ96)</f>
        <v>0</v>
      </c>
      <c r="BYK97" s="79">
        <f t="shared" ref="BYK97" si="2034">SUM(BYK85:BYK96)</f>
        <v>0</v>
      </c>
      <c r="BYL97" s="79">
        <f t="shared" ref="BYL97" si="2035">SUM(BYL85:BYL96)</f>
        <v>0</v>
      </c>
      <c r="BYM97" s="79">
        <f t="shared" ref="BYM97" si="2036">SUM(BYM85:BYM96)</f>
        <v>0</v>
      </c>
      <c r="BYN97" s="79">
        <f t="shared" ref="BYN97" si="2037">SUM(BYN85:BYN96)</f>
        <v>0</v>
      </c>
      <c r="BYO97" s="79">
        <f t="shared" ref="BYO97" si="2038">SUM(BYO85:BYO96)</f>
        <v>0</v>
      </c>
      <c r="BYP97" s="79">
        <f t="shared" ref="BYP97" si="2039">SUM(BYP85:BYP96)</f>
        <v>0</v>
      </c>
      <c r="BYQ97" s="79">
        <f t="shared" ref="BYQ97" si="2040">SUM(BYQ85:BYQ96)</f>
        <v>0</v>
      </c>
      <c r="BYR97" s="79">
        <f t="shared" ref="BYR97" si="2041">SUM(BYR85:BYR96)</f>
        <v>0</v>
      </c>
      <c r="BYS97" s="79">
        <f t="shared" ref="BYS97" si="2042">SUM(BYS85:BYS96)</f>
        <v>0</v>
      </c>
      <c r="BYT97" s="79">
        <f t="shared" ref="BYT97" si="2043">SUM(BYT85:BYT96)</f>
        <v>0</v>
      </c>
      <c r="BYU97" s="79">
        <f t="shared" ref="BYU97" si="2044">SUM(BYU85:BYU96)</f>
        <v>0</v>
      </c>
      <c r="BYV97" s="79">
        <f t="shared" ref="BYV97" si="2045">SUM(BYV85:BYV96)</f>
        <v>0</v>
      </c>
      <c r="BYW97" s="79">
        <f t="shared" ref="BYW97" si="2046">SUM(BYW85:BYW96)</f>
        <v>0</v>
      </c>
      <c r="BYX97" s="79">
        <f t="shared" ref="BYX97" si="2047">SUM(BYX85:BYX96)</f>
        <v>0</v>
      </c>
      <c r="BYY97" s="79">
        <f t="shared" ref="BYY97" si="2048">SUM(BYY85:BYY96)</f>
        <v>0</v>
      </c>
      <c r="BYZ97" s="79">
        <f t="shared" ref="BYZ97" si="2049">SUM(BYZ85:BYZ96)</f>
        <v>0</v>
      </c>
      <c r="BZA97" s="79">
        <f t="shared" ref="BZA97" si="2050">SUM(BZA85:BZA96)</f>
        <v>0</v>
      </c>
      <c r="BZB97" s="79">
        <f t="shared" ref="BZB97" si="2051">SUM(BZB85:BZB96)</f>
        <v>0</v>
      </c>
      <c r="BZC97" s="79">
        <f t="shared" ref="BZC97" si="2052">SUM(BZC85:BZC96)</f>
        <v>0</v>
      </c>
      <c r="BZD97" s="79">
        <f t="shared" ref="BZD97" si="2053">SUM(BZD85:BZD96)</f>
        <v>0</v>
      </c>
      <c r="BZE97" s="79">
        <f t="shared" ref="BZE97" si="2054">SUM(BZE85:BZE96)</f>
        <v>0</v>
      </c>
      <c r="BZF97" s="79">
        <f t="shared" ref="BZF97" si="2055">SUM(BZF85:BZF96)</f>
        <v>0</v>
      </c>
      <c r="BZG97" s="79">
        <f t="shared" ref="BZG97" si="2056">SUM(BZG85:BZG96)</f>
        <v>0</v>
      </c>
      <c r="BZH97" s="79">
        <f t="shared" ref="BZH97" si="2057">SUM(BZH85:BZH96)</f>
        <v>0</v>
      </c>
      <c r="BZI97" s="79">
        <f t="shared" ref="BZI97" si="2058">SUM(BZI85:BZI96)</f>
        <v>0</v>
      </c>
      <c r="BZJ97" s="79">
        <f t="shared" ref="BZJ97" si="2059">SUM(BZJ85:BZJ96)</f>
        <v>0</v>
      </c>
      <c r="BZK97" s="79">
        <f t="shared" ref="BZK97" si="2060">SUM(BZK85:BZK96)</f>
        <v>0</v>
      </c>
      <c r="BZL97" s="79">
        <f t="shared" ref="BZL97" si="2061">SUM(BZL85:BZL96)</f>
        <v>0</v>
      </c>
      <c r="BZM97" s="79">
        <f t="shared" ref="BZM97" si="2062">SUM(BZM85:BZM96)</f>
        <v>0</v>
      </c>
      <c r="BZN97" s="79">
        <f t="shared" ref="BZN97" si="2063">SUM(BZN85:BZN96)</f>
        <v>0</v>
      </c>
      <c r="BZO97" s="79">
        <f t="shared" ref="BZO97" si="2064">SUM(BZO85:BZO96)</f>
        <v>0</v>
      </c>
      <c r="BZP97" s="79">
        <f t="shared" ref="BZP97" si="2065">SUM(BZP85:BZP96)</f>
        <v>0</v>
      </c>
      <c r="BZQ97" s="79">
        <f t="shared" ref="BZQ97" si="2066">SUM(BZQ85:BZQ96)</f>
        <v>0</v>
      </c>
      <c r="BZR97" s="79">
        <f t="shared" ref="BZR97" si="2067">SUM(BZR85:BZR96)</f>
        <v>0</v>
      </c>
      <c r="BZS97" s="79">
        <f t="shared" ref="BZS97" si="2068">SUM(BZS85:BZS96)</f>
        <v>0</v>
      </c>
      <c r="BZT97" s="79">
        <f t="shared" ref="BZT97" si="2069">SUM(BZT85:BZT96)</f>
        <v>0</v>
      </c>
      <c r="BZU97" s="79">
        <f t="shared" ref="BZU97" si="2070">SUM(BZU85:BZU96)</f>
        <v>0</v>
      </c>
      <c r="BZV97" s="79">
        <f t="shared" ref="BZV97" si="2071">SUM(BZV85:BZV96)</f>
        <v>0</v>
      </c>
      <c r="BZW97" s="79">
        <f t="shared" ref="BZW97" si="2072">SUM(BZW85:BZW96)</f>
        <v>0</v>
      </c>
      <c r="BZX97" s="79">
        <f t="shared" ref="BZX97" si="2073">SUM(BZX85:BZX96)</f>
        <v>0</v>
      </c>
      <c r="BZY97" s="79">
        <f t="shared" ref="BZY97" si="2074">SUM(BZY85:BZY96)</f>
        <v>0</v>
      </c>
      <c r="BZZ97" s="79">
        <f t="shared" ref="BZZ97" si="2075">SUM(BZZ85:BZZ96)</f>
        <v>0</v>
      </c>
      <c r="CAA97" s="79">
        <f t="shared" ref="CAA97" si="2076">SUM(CAA85:CAA96)</f>
        <v>0</v>
      </c>
      <c r="CAB97" s="79">
        <f t="shared" ref="CAB97" si="2077">SUM(CAB85:CAB96)</f>
        <v>0</v>
      </c>
      <c r="CAC97" s="79">
        <f t="shared" ref="CAC97" si="2078">SUM(CAC85:CAC96)</f>
        <v>0</v>
      </c>
      <c r="CAD97" s="79">
        <f t="shared" ref="CAD97" si="2079">SUM(CAD85:CAD96)</f>
        <v>0</v>
      </c>
      <c r="CAE97" s="79">
        <f t="shared" ref="CAE97" si="2080">SUM(CAE85:CAE96)</f>
        <v>0</v>
      </c>
      <c r="CAF97" s="79">
        <f t="shared" ref="CAF97" si="2081">SUM(CAF85:CAF96)</f>
        <v>0</v>
      </c>
      <c r="CAG97" s="79">
        <f t="shared" ref="CAG97" si="2082">SUM(CAG85:CAG96)</f>
        <v>0</v>
      </c>
      <c r="CAH97" s="79">
        <f t="shared" ref="CAH97" si="2083">SUM(CAH85:CAH96)</f>
        <v>0</v>
      </c>
      <c r="CAI97" s="79">
        <f t="shared" ref="CAI97" si="2084">SUM(CAI85:CAI96)</f>
        <v>0</v>
      </c>
      <c r="CAJ97" s="79">
        <f t="shared" ref="CAJ97" si="2085">SUM(CAJ85:CAJ96)</f>
        <v>0</v>
      </c>
      <c r="CAK97" s="79">
        <f t="shared" ref="CAK97" si="2086">SUM(CAK85:CAK96)</f>
        <v>0</v>
      </c>
      <c r="CAL97" s="79">
        <f t="shared" ref="CAL97" si="2087">SUM(CAL85:CAL96)</f>
        <v>0</v>
      </c>
      <c r="CAM97" s="79">
        <f t="shared" ref="CAM97" si="2088">SUM(CAM85:CAM96)</f>
        <v>0</v>
      </c>
      <c r="CAN97" s="79">
        <f t="shared" ref="CAN97" si="2089">SUM(CAN85:CAN96)</f>
        <v>0</v>
      </c>
      <c r="CAO97" s="79">
        <f t="shared" ref="CAO97" si="2090">SUM(CAO85:CAO96)</f>
        <v>0</v>
      </c>
      <c r="CAP97" s="79">
        <f t="shared" ref="CAP97" si="2091">SUM(CAP85:CAP96)</f>
        <v>0</v>
      </c>
      <c r="CAQ97" s="79">
        <f t="shared" ref="CAQ97" si="2092">SUM(CAQ85:CAQ96)</f>
        <v>0</v>
      </c>
      <c r="CAR97" s="79">
        <f t="shared" ref="CAR97" si="2093">SUM(CAR85:CAR96)</f>
        <v>0</v>
      </c>
      <c r="CAS97" s="79">
        <f t="shared" ref="CAS97" si="2094">SUM(CAS85:CAS96)</f>
        <v>0</v>
      </c>
      <c r="CAT97" s="79">
        <f t="shared" ref="CAT97" si="2095">SUM(CAT85:CAT96)</f>
        <v>0</v>
      </c>
      <c r="CAU97" s="79">
        <f t="shared" ref="CAU97" si="2096">SUM(CAU85:CAU96)</f>
        <v>0</v>
      </c>
      <c r="CAV97" s="79">
        <f t="shared" ref="CAV97" si="2097">SUM(CAV85:CAV96)</f>
        <v>0</v>
      </c>
      <c r="CAW97" s="79">
        <f t="shared" ref="CAW97" si="2098">SUM(CAW85:CAW96)</f>
        <v>0</v>
      </c>
      <c r="CAX97" s="79">
        <f t="shared" ref="CAX97" si="2099">SUM(CAX85:CAX96)</f>
        <v>0</v>
      </c>
      <c r="CAY97" s="79">
        <f t="shared" ref="CAY97" si="2100">SUM(CAY85:CAY96)</f>
        <v>0</v>
      </c>
      <c r="CAZ97" s="79">
        <f t="shared" ref="CAZ97" si="2101">SUM(CAZ85:CAZ96)</f>
        <v>0</v>
      </c>
      <c r="CBA97" s="79">
        <f t="shared" ref="CBA97" si="2102">SUM(CBA85:CBA96)</f>
        <v>0</v>
      </c>
      <c r="CBB97" s="79">
        <f t="shared" ref="CBB97" si="2103">SUM(CBB85:CBB96)</f>
        <v>0</v>
      </c>
      <c r="CBC97" s="79">
        <f t="shared" ref="CBC97" si="2104">SUM(CBC85:CBC96)</f>
        <v>0</v>
      </c>
      <c r="CBD97" s="79">
        <f t="shared" ref="CBD97" si="2105">SUM(CBD85:CBD96)</f>
        <v>0</v>
      </c>
      <c r="CBE97" s="79">
        <f t="shared" ref="CBE97" si="2106">SUM(CBE85:CBE96)</f>
        <v>0</v>
      </c>
      <c r="CBF97" s="79">
        <f t="shared" ref="CBF97" si="2107">SUM(CBF85:CBF96)</f>
        <v>0</v>
      </c>
      <c r="CBG97" s="79">
        <f t="shared" ref="CBG97" si="2108">SUM(CBG85:CBG96)</f>
        <v>0</v>
      </c>
      <c r="CBH97" s="79">
        <f t="shared" ref="CBH97" si="2109">SUM(CBH85:CBH96)</f>
        <v>0</v>
      </c>
      <c r="CBI97" s="79">
        <f t="shared" ref="CBI97" si="2110">SUM(CBI85:CBI96)</f>
        <v>0</v>
      </c>
      <c r="CBJ97" s="79">
        <f t="shared" ref="CBJ97" si="2111">SUM(CBJ85:CBJ96)</f>
        <v>0</v>
      </c>
      <c r="CBK97" s="79">
        <f t="shared" ref="CBK97" si="2112">SUM(CBK85:CBK96)</f>
        <v>0</v>
      </c>
      <c r="CBL97" s="79">
        <f t="shared" ref="CBL97" si="2113">SUM(CBL85:CBL96)</f>
        <v>0</v>
      </c>
      <c r="CBM97" s="79">
        <f t="shared" ref="CBM97" si="2114">SUM(CBM85:CBM96)</f>
        <v>0</v>
      </c>
      <c r="CBN97" s="79">
        <f t="shared" ref="CBN97" si="2115">SUM(CBN85:CBN96)</f>
        <v>0</v>
      </c>
      <c r="CBO97" s="79">
        <f t="shared" ref="CBO97" si="2116">SUM(CBO85:CBO96)</f>
        <v>0</v>
      </c>
      <c r="CBP97" s="79">
        <f t="shared" ref="CBP97" si="2117">SUM(CBP85:CBP96)</f>
        <v>0</v>
      </c>
      <c r="CBQ97" s="79">
        <f t="shared" ref="CBQ97" si="2118">SUM(CBQ85:CBQ96)</f>
        <v>0</v>
      </c>
      <c r="CBR97" s="79">
        <f t="shared" ref="CBR97" si="2119">SUM(CBR85:CBR96)</f>
        <v>0</v>
      </c>
      <c r="CBS97" s="79">
        <f t="shared" ref="CBS97" si="2120">SUM(CBS85:CBS96)</f>
        <v>0</v>
      </c>
      <c r="CBT97" s="79">
        <f t="shared" ref="CBT97" si="2121">SUM(CBT85:CBT96)</f>
        <v>0</v>
      </c>
      <c r="CBU97" s="79">
        <f t="shared" ref="CBU97" si="2122">SUM(CBU85:CBU96)</f>
        <v>0</v>
      </c>
      <c r="CBV97" s="79">
        <f t="shared" ref="CBV97" si="2123">SUM(CBV85:CBV96)</f>
        <v>0</v>
      </c>
      <c r="CBW97" s="79">
        <f t="shared" ref="CBW97" si="2124">SUM(CBW85:CBW96)</f>
        <v>0</v>
      </c>
      <c r="CBX97" s="79">
        <f t="shared" ref="CBX97" si="2125">SUM(CBX85:CBX96)</f>
        <v>0</v>
      </c>
      <c r="CBY97" s="79">
        <f t="shared" ref="CBY97" si="2126">SUM(CBY85:CBY96)</f>
        <v>0</v>
      </c>
      <c r="CBZ97" s="79">
        <f t="shared" ref="CBZ97" si="2127">SUM(CBZ85:CBZ96)</f>
        <v>0</v>
      </c>
      <c r="CCA97" s="79">
        <f t="shared" ref="CCA97" si="2128">SUM(CCA85:CCA96)</f>
        <v>0</v>
      </c>
      <c r="CCB97" s="79">
        <f t="shared" ref="CCB97" si="2129">SUM(CCB85:CCB96)</f>
        <v>0</v>
      </c>
      <c r="CCC97" s="79">
        <f t="shared" ref="CCC97" si="2130">SUM(CCC85:CCC96)</f>
        <v>0</v>
      </c>
      <c r="CCD97" s="79">
        <f t="shared" ref="CCD97" si="2131">SUM(CCD85:CCD96)</f>
        <v>0</v>
      </c>
      <c r="CCE97" s="79">
        <f t="shared" ref="CCE97" si="2132">SUM(CCE85:CCE96)</f>
        <v>0</v>
      </c>
      <c r="CCF97" s="79">
        <f t="shared" ref="CCF97" si="2133">SUM(CCF85:CCF96)</f>
        <v>0</v>
      </c>
      <c r="CCG97" s="79">
        <f t="shared" ref="CCG97" si="2134">SUM(CCG85:CCG96)</f>
        <v>0</v>
      </c>
      <c r="CCH97" s="79">
        <f t="shared" ref="CCH97" si="2135">SUM(CCH85:CCH96)</f>
        <v>0</v>
      </c>
      <c r="CCI97" s="79">
        <f t="shared" ref="CCI97" si="2136">SUM(CCI85:CCI96)</f>
        <v>0</v>
      </c>
      <c r="CCJ97" s="79">
        <f t="shared" ref="CCJ97" si="2137">SUM(CCJ85:CCJ96)</f>
        <v>0</v>
      </c>
      <c r="CCK97" s="79">
        <f t="shared" ref="CCK97" si="2138">SUM(CCK85:CCK96)</f>
        <v>0</v>
      </c>
      <c r="CCL97" s="79">
        <f t="shared" ref="CCL97" si="2139">SUM(CCL85:CCL96)</f>
        <v>0</v>
      </c>
      <c r="CCM97" s="79">
        <f t="shared" ref="CCM97" si="2140">SUM(CCM85:CCM96)</f>
        <v>0</v>
      </c>
      <c r="CCN97" s="79">
        <f t="shared" ref="CCN97" si="2141">SUM(CCN85:CCN96)</f>
        <v>0</v>
      </c>
      <c r="CCO97" s="79">
        <f t="shared" ref="CCO97" si="2142">SUM(CCO85:CCO96)</f>
        <v>0</v>
      </c>
      <c r="CCP97" s="79">
        <f t="shared" ref="CCP97" si="2143">SUM(CCP85:CCP96)</f>
        <v>0</v>
      </c>
      <c r="CCQ97" s="79">
        <f t="shared" ref="CCQ97" si="2144">SUM(CCQ85:CCQ96)</f>
        <v>0</v>
      </c>
      <c r="CCR97" s="79">
        <f t="shared" ref="CCR97" si="2145">SUM(CCR85:CCR96)</f>
        <v>0</v>
      </c>
      <c r="CCS97" s="79">
        <f t="shared" ref="CCS97" si="2146">SUM(CCS85:CCS96)</f>
        <v>0</v>
      </c>
      <c r="CCT97" s="79">
        <f t="shared" ref="CCT97" si="2147">SUM(CCT85:CCT96)</f>
        <v>0</v>
      </c>
      <c r="CCU97" s="79">
        <f t="shared" ref="CCU97" si="2148">SUM(CCU85:CCU96)</f>
        <v>0</v>
      </c>
      <c r="CCV97" s="79">
        <f t="shared" ref="CCV97" si="2149">SUM(CCV85:CCV96)</f>
        <v>0</v>
      </c>
      <c r="CCW97" s="79">
        <f t="shared" ref="CCW97" si="2150">SUM(CCW85:CCW96)</f>
        <v>0</v>
      </c>
      <c r="CCX97" s="79">
        <f t="shared" ref="CCX97" si="2151">SUM(CCX85:CCX96)</f>
        <v>0</v>
      </c>
      <c r="CCY97" s="79">
        <f t="shared" ref="CCY97" si="2152">SUM(CCY85:CCY96)</f>
        <v>0</v>
      </c>
      <c r="CCZ97" s="79">
        <f t="shared" ref="CCZ97" si="2153">SUM(CCZ85:CCZ96)</f>
        <v>0</v>
      </c>
      <c r="CDA97" s="79">
        <f t="shared" ref="CDA97" si="2154">SUM(CDA85:CDA96)</f>
        <v>0</v>
      </c>
      <c r="CDB97" s="79">
        <f t="shared" ref="CDB97" si="2155">SUM(CDB85:CDB96)</f>
        <v>0</v>
      </c>
      <c r="CDC97" s="79">
        <f t="shared" ref="CDC97" si="2156">SUM(CDC85:CDC96)</f>
        <v>0</v>
      </c>
      <c r="CDD97" s="79">
        <f t="shared" ref="CDD97" si="2157">SUM(CDD85:CDD96)</f>
        <v>0</v>
      </c>
      <c r="CDE97" s="79">
        <f t="shared" ref="CDE97" si="2158">SUM(CDE85:CDE96)</f>
        <v>0</v>
      </c>
      <c r="CDF97" s="79">
        <f t="shared" ref="CDF97" si="2159">SUM(CDF85:CDF96)</f>
        <v>0</v>
      </c>
      <c r="CDG97" s="79">
        <f t="shared" ref="CDG97" si="2160">SUM(CDG85:CDG96)</f>
        <v>0</v>
      </c>
      <c r="CDH97" s="79">
        <f t="shared" ref="CDH97" si="2161">SUM(CDH85:CDH96)</f>
        <v>0</v>
      </c>
      <c r="CDI97" s="79">
        <f t="shared" ref="CDI97" si="2162">SUM(CDI85:CDI96)</f>
        <v>0</v>
      </c>
      <c r="CDJ97" s="79">
        <f t="shared" ref="CDJ97" si="2163">SUM(CDJ85:CDJ96)</f>
        <v>0</v>
      </c>
      <c r="CDK97" s="79">
        <f t="shared" ref="CDK97" si="2164">SUM(CDK85:CDK96)</f>
        <v>0</v>
      </c>
      <c r="CDL97" s="79">
        <f t="shared" ref="CDL97" si="2165">SUM(CDL85:CDL96)</f>
        <v>0</v>
      </c>
      <c r="CDM97" s="79">
        <f t="shared" ref="CDM97" si="2166">SUM(CDM85:CDM96)</f>
        <v>0</v>
      </c>
      <c r="CDN97" s="79">
        <f t="shared" ref="CDN97" si="2167">SUM(CDN85:CDN96)</f>
        <v>0</v>
      </c>
      <c r="CDO97" s="79">
        <f t="shared" ref="CDO97" si="2168">SUM(CDO85:CDO96)</f>
        <v>0</v>
      </c>
      <c r="CDP97" s="79">
        <f t="shared" ref="CDP97" si="2169">SUM(CDP85:CDP96)</f>
        <v>0</v>
      </c>
      <c r="CDQ97" s="79">
        <f t="shared" ref="CDQ97" si="2170">SUM(CDQ85:CDQ96)</f>
        <v>0</v>
      </c>
      <c r="CDR97" s="79">
        <f t="shared" ref="CDR97" si="2171">SUM(CDR85:CDR96)</f>
        <v>0</v>
      </c>
      <c r="CDS97" s="79">
        <f t="shared" ref="CDS97" si="2172">SUM(CDS85:CDS96)</f>
        <v>0</v>
      </c>
      <c r="CDT97" s="79">
        <f t="shared" ref="CDT97" si="2173">SUM(CDT85:CDT96)</f>
        <v>0</v>
      </c>
      <c r="CDU97" s="79">
        <f t="shared" ref="CDU97" si="2174">SUM(CDU85:CDU96)</f>
        <v>0</v>
      </c>
      <c r="CDV97" s="79">
        <f t="shared" ref="CDV97" si="2175">SUM(CDV85:CDV96)</f>
        <v>0</v>
      </c>
      <c r="CDW97" s="79">
        <f t="shared" ref="CDW97" si="2176">SUM(CDW85:CDW96)</f>
        <v>0</v>
      </c>
      <c r="CDX97" s="79">
        <f t="shared" ref="CDX97" si="2177">SUM(CDX85:CDX96)</f>
        <v>0</v>
      </c>
      <c r="CDY97" s="79">
        <f t="shared" ref="CDY97" si="2178">SUM(CDY85:CDY96)</f>
        <v>0</v>
      </c>
      <c r="CDZ97" s="79">
        <f t="shared" ref="CDZ97" si="2179">SUM(CDZ85:CDZ96)</f>
        <v>0</v>
      </c>
      <c r="CEA97" s="79">
        <f t="shared" ref="CEA97" si="2180">SUM(CEA85:CEA96)</f>
        <v>0</v>
      </c>
      <c r="CEB97" s="79">
        <f t="shared" ref="CEB97" si="2181">SUM(CEB85:CEB96)</f>
        <v>0</v>
      </c>
      <c r="CEC97" s="79">
        <f t="shared" ref="CEC97" si="2182">SUM(CEC85:CEC96)</f>
        <v>0</v>
      </c>
      <c r="CED97" s="79">
        <f t="shared" ref="CED97" si="2183">SUM(CED85:CED96)</f>
        <v>0</v>
      </c>
      <c r="CEE97" s="79">
        <f t="shared" ref="CEE97" si="2184">SUM(CEE85:CEE96)</f>
        <v>0</v>
      </c>
      <c r="CEF97" s="79">
        <f t="shared" ref="CEF97" si="2185">SUM(CEF85:CEF96)</f>
        <v>0</v>
      </c>
      <c r="CEG97" s="79">
        <f t="shared" ref="CEG97" si="2186">SUM(CEG85:CEG96)</f>
        <v>0</v>
      </c>
      <c r="CEH97" s="79">
        <f t="shared" ref="CEH97" si="2187">SUM(CEH85:CEH96)</f>
        <v>0</v>
      </c>
      <c r="CEI97" s="79">
        <f t="shared" ref="CEI97" si="2188">SUM(CEI85:CEI96)</f>
        <v>0</v>
      </c>
      <c r="CEJ97" s="79">
        <f t="shared" ref="CEJ97" si="2189">SUM(CEJ85:CEJ96)</f>
        <v>0</v>
      </c>
      <c r="CEK97" s="79">
        <f t="shared" ref="CEK97" si="2190">SUM(CEK85:CEK96)</f>
        <v>0</v>
      </c>
      <c r="CEL97" s="79">
        <f t="shared" ref="CEL97" si="2191">SUM(CEL85:CEL96)</f>
        <v>0</v>
      </c>
      <c r="CEM97" s="79">
        <f t="shared" ref="CEM97" si="2192">SUM(CEM85:CEM96)</f>
        <v>0</v>
      </c>
      <c r="CEN97" s="79">
        <f t="shared" ref="CEN97" si="2193">SUM(CEN85:CEN96)</f>
        <v>0</v>
      </c>
      <c r="CEO97" s="79">
        <f t="shared" ref="CEO97" si="2194">SUM(CEO85:CEO96)</f>
        <v>0</v>
      </c>
      <c r="CEP97" s="79">
        <f t="shared" ref="CEP97" si="2195">SUM(CEP85:CEP96)</f>
        <v>0</v>
      </c>
      <c r="CEQ97" s="79">
        <f t="shared" ref="CEQ97" si="2196">SUM(CEQ85:CEQ96)</f>
        <v>0</v>
      </c>
      <c r="CER97" s="79">
        <f t="shared" ref="CER97" si="2197">SUM(CER85:CER96)</f>
        <v>0</v>
      </c>
      <c r="CES97" s="79">
        <f t="shared" ref="CES97" si="2198">SUM(CES85:CES96)</f>
        <v>0</v>
      </c>
      <c r="CET97" s="79">
        <f t="shared" ref="CET97" si="2199">SUM(CET85:CET96)</f>
        <v>0</v>
      </c>
      <c r="CEU97" s="79">
        <f t="shared" ref="CEU97" si="2200">SUM(CEU85:CEU96)</f>
        <v>0</v>
      </c>
      <c r="CEV97" s="79">
        <f t="shared" ref="CEV97" si="2201">SUM(CEV85:CEV96)</f>
        <v>0</v>
      </c>
      <c r="CEW97" s="79">
        <f t="shared" ref="CEW97" si="2202">SUM(CEW85:CEW96)</f>
        <v>0</v>
      </c>
      <c r="CEX97" s="79">
        <f t="shared" ref="CEX97" si="2203">SUM(CEX85:CEX96)</f>
        <v>0</v>
      </c>
      <c r="CEY97" s="79">
        <f t="shared" ref="CEY97" si="2204">SUM(CEY85:CEY96)</f>
        <v>0</v>
      </c>
      <c r="CEZ97" s="79">
        <f t="shared" ref="CEZ97" si="2205">SUM(CEZ85:CEZ96)</f>
        <v>0</v>
      </c>
      <c r="CFA97" s="79">
        <f t="shared" ref="CFA97" si="2206">SUM(CFA85:CFA96)</f>
        <v>0</v>
      </c>
      <c r="CFB97" s="79">
        <f t="shared" ref="CFB97" si="2207">SUM(CFB85:CFB96)</f>
        <v>0</v>
      </c>
      <c r="CFC97" s="79">
        <f t="shared" ref="CFC97" si="2208">SUM(CFC85:CFC96)</f>
        <v>0</v>
      </c>
      <c r="CFD97" s="79">
        <f t="shared" ref="CFD97" si="2209">SUM(CFD85:CFD96)</f>
        <v>0</v>
      </c>
      <c r="CFE97" s="79">
        <f t="shared" ref="CFE97" si="2210">SUM(CFE85:CFE96)</f>
        <v>0</v>
      </c>
      <c r="CFF97" s="79">
        <f t="shared" ref="CFF97" si="2211">SUM(CFF85:CFF96)</f>
        <v>0</v>
      </c>
      <c r="CFG97" s="79">
        <f t="shared" ref="CFG97" si="2212">SUM(CFG85:CFG96)</f>
        <v>0</v>
      </c>
      <c r="CFH97" s="79">
        <f t="shared" ref="CFH97" si="2213">SUM(CFH85:CFH96)</f>
        <v>0</v>
      </c>
      <c r="CFI97" s="79">
        <f t="shared" ref="CFI97" si="2214">SUM(CFI85:CFI96)</f>
        <v>0</v>
      </c>
      <c r="CFJ97" s="79">
        <f t="shared" ref="CFJ97" si="2215">SUM(CFJ85:CFJ96)</f>
        <v>0</v>
      </c>
      <c r="CFK97" s="79">
        <f t="shared" ref="CFK97" si="2216">SUM(CFK85:CFK96)</f>
        <v>0</v>
      </c>
      <c r="CFL97" s="79">
        <f t="shared" ref="CFL97" si="2217">SUM(CFL85:CFL96)</f>
        <v>0</v>
      </c>
      <c r="CFM97" s="79">
        <f t="shared" ref="CFM97" si="2218">SUM(CFM85:CFM96)</f>
        <v>0</v>
      </c>
      <c r="CFN97" s="79">
        <f t="shared" ref="CFN97" si="2219">SUM(CFN85:CFN96)</f>
        <v>0</v>
      </c>
      <c r="CFO97" s="79">
        <f t="shared" ref="CFO97" si="2220">SUM(CFO85:CFO96)</f>
        <v>0</v>
      </c>
      <c r="CFP97" s="79">
        <f t="shared" ref="CFP97" si="2221">SUM(CFP85:CFP96)</f>
        <v>0</v>
      </c>
      <c r="CFQ97" s="79">
        <f t="shared" ref="CFQ97" si="2222">SUM(CFQ85:CFQ96)</f>
        <v>0</v>
      </c>
      <c r="CFR97" s="79">
        <f t="shared" ref="CFR97" si="2223">SUM(CFR85:CFR96)</f>
        <v>0</v>
      </c>
      <c r="CFS97" s="79">
        <f t="shared" ref="CFS97" si="2224">SUM(CFS85:CFS96)</f>
        <v>0</v>
      </c>
      <c r="CFT97" s="79">
        <f t="shared" ref="CFT97" si="2225">SUM(CFT85:CFT96)</f>
        <v>0</v>
      </c>
      <c r="CFU97" s="79">
        <f t="shared" ref="CFU97" si="2226">SUM(CFU85:CFU96)</f>
        <v>0</v>
      </c>
      <c r="CFV97" s="79">
        <f t="shared" ref="CFV97" si="2227">SUM(CFV85:CFV96)</f>
        <v>0</v>
      </c>
      <c r="CFW97" s="79">
        <f t="shared" ref="CFW97" si="2228">SUM(CFW85:CFW96)</f>
        <v>0</v>
      </c>
      <c r="CFX97" s="79">
        <f t="shared" ref="CFX97" si="2229">SUM(CFX85:CFX96)</f>
        <v>0</v>
      </c>
      <c r="CFY97" s="79">
        <f t="shared" ref="CFY97" si="2230">SUM(CFY85:CFY96)</f>
        <v>0</v>
      </c>
      <c r="CFZ97" s="79">
        <f t="shared" ref="CFZ97" si="2231">SUM(CFZ85:CFZ96)</f>
        <v>0</v>
      </c>
      <c r="CGA97" s="79">
        <f t="shared" ref="CGA97" si="2232">SUM(CGA85:CGA96)</f>
        <v>0</v>
      </c>
      <c r="CGB97" s="79">
        <f t="shared" ref="CGB97" si="2233">SUM(CGB85:CGB96)</f>
        <v>0</v>
      </c>
      <c r="CGC97" s="79">
        <f t="shared" ref="CGC97" si="2234">SUM(CGC85:CGC96)</f>
        <v>0</v>
      </c>
      <c r="CGD97" s="79">
        <f t="shared" ref="CGD97" si="2235">SUM(CGD85:CGD96)</f>
        <v>0</v>
      </c>
      <c r="CGE97" s="79">
        <f t="shared" ref="CGE97" si="2236">SUM(CGE85:CGE96)</f>
        <v>0</v>
      </c>
      <c r="CGF97" s="79">
        <f t="shared" ref="CGF97" si="2237">SUM(CGF85:CGF96)</f>
        <v>0</v>
      </c>
      <c r="CGG97" s="79">
        <f t="shared" ref="CGG97" si="2238">SUM(CGG85:CGG96)</f>
        <v>0</v>
      </c>
      <c r="CGH97" s="79">
        <f t="shared" ref="CGH97" si="2239">SUM(CGH85:CGH96)</f>
        <v>0</v>
      </c>
      <c r="CGI97" s="79">
        <f t="shared" ref="CGI97" si="2240">SUM(CGI85:CGI96)</f>
        <v>0</v>
      </c>
      <c r="CGJ97" s="79">
        <f t="shared" ref="CGJ97" si="2241">SUM(CGJ85:CGJ96)</f>
        <v>0</v>
      </c>
      <c r="CGK97" s="79">
        <f t="shared" ref="CGK97" si="2242">SUM(CGK85:CGK96)</f>
        <v>0</v>
      </c>
      <c r="CGL97" s="79">
        <f t="shared" ref="CGL97" si="2243">SUM(CGL85:CGL96)</f>
        <v>0</v>
      </c>
      <c r="CGM97" s="79">
        <f t="shared" ref="CGM97" si="2244">SUM(CGM85:CGM96)</f>
        <v>0</v>
      </c>
      <c r="CGN97" s="79">
        <f t="shared" ref="CGN97" si="2245">SUM(CGN85:CGN96)</f>
        <v>0</v>
      </c>
      <c r="CGO97" s="79">
        <f t="shared" ref="CGO97" si="2246">SUM(CGO85:CGO96)</f>
        <v>0</v>
      </c>
      <c r="CGP97" s="79">
        <f t="shared" ref="CGP97" si="2247">SUM(CGP85:CGP96)</f>
        <v>0</v>
      </c>
      <c r="CGQ97" s="79">
        <f t="shared" ref="CGQ97" si="2248">SUM(CGQ85:CGQ96)</f>
        <v>0</v>
      </c>
      <c r="CGR97" s="79">
        <f t="shared" ref="CGR97" si="2249">SUM(CGR85:CGR96)</f>
        <v>0</v>
      </c>
      <c r="CGS97" s="79">
        <f t="shared" ref="CGS97" si="2250">SUM(CGS85:CGS96)</f>
        <v>0</v>
      </c>
      <c r="CGT97" s="79">
        <f t="shared" ref="CGT97" si="2251">SUM(CGT85:CGT96)</f>
        <v>0</v>
      </c>
      <c r="CGU97" s="79">
        <f t="shared" ref="CGU97" si="2252">SUM(CGU85:CGU96)</f>
        <v>0</v>
      </c>
      <c r="CGV97" s="79">
        <f t="shared" ref="CGV97" si="2253">SUM(CGV85:CGV96)</f>
        <v>0</v>
      </c>
      <c r="CGW97" s="79">
        <f t="shared" ref="CGW97" si="2254">SUM(CGW85:CGW96)</f>
        <v>0</v>
      </c>
      <c r="CGX97" s="79">
        <f t="shared" ref="CGX97" si="2255">SUM(CGX85:CGX96)</f>
        <v>0</v>
      </c>
      <c r="CGY97" s="79">
        <f t="shared" ref="CGY97" si="2256">SUM(CGY85:CGY96)</f>
        <v>0</v>
      </c>
      <c r="CGZ97" s="79">
        <f t="shared" ref="CGZ97" si="2257">SUM(CGZ85:CGZ96)</f>
        <v>0</v>
      </c>
      <c r="CHA97" s="79">
        <f t="shared" ref="CHA97" si="2258">SUM(CHA85:CHA96)</f>
        <v>0</v>
      </c>
      <c r="CHB97" s="79">
        <f t="shared" ref="CHB97" si="2259">SUM(CHB85:CHB96)</f>
        <v>0</v>
      </c>
      <c r="CHC97" s="79">
        <f t="shared" ref="CHC97" si="2260">SUM(CHC85:CHC96)</f>
        <v>0</v>
      </c>
      <c r="CHD97" s="79">
        <f t="shared" ref="CHD97" si="2261">SUM(CHD85:CHD96)</f>
        <v>0</v>
      </c>
      <c r="CHE97" s="79">
        <f t="shared" ref="CHE97" si="2262">SUM(CHE85:CHE96)</f>
        <v>0</v>
      </c>
      <c r="CHF97" s="79">
        <f t="shared" ref="CHF97" si="2263">SUM(CHF85:CHF96)</f>
        <v>0</v>
      </c>
      <c r="CHG97" s="79">
        <f t="shared" ref="CHG97" si="2264">SUM(CHG85:CHG96)</f>
        <v>0</v>
      </c>
      <c r="CHH97" s="79">
        <f t="shared" ref="CHH97" si="2265">SUM(CHH85:CHH96)</f>
        <v>0</v>
      </c>
      <c r="CHI97" s="79">
        <f t="shared" ref="CHI97" si="2266">SUM(CHI85:CHI96)</f>
        <v>0</v>
      </c>
      <c r="CHJ97" s="79">
        <f t="shared" ref="CHJ97" si="2267">SUM(CHJ85:CHJ96)</f>
        <v>0</v>
      </c>
      <c r="CHK97" s="79">
        <f t="shared" ref="CHK97" si="2268">SUM(CHK85:CHK96)</f>
        <v>0</v>
      </c>
      <c r="CHL97" s="79">
        <f t="shared" ref="CHL97" si="2269">SUM(CHL85:CHL96)</f>
        <v>0</v>
      </c>
      <c r="CHM97" s="79">
        <f t="shared" ref="CHM97" si="2270">SUM(CHM85:CHM96)</f>
        <v>0</v>
      </c>
      <c r="CHN97" s="79">
        <f t="shared" ref="CHN97" si="2271">SUM(CHN85:CHN96)</f>
        <v>0</v>
      </c>
      <c r="CHO97" s="79">
        <f t="shared" ref="CHO97" si="2272">SUM(CHO85:CHO96)</f>
        <v>0</v>
      </c>
      <c r="CHP97" s="79">
        <f t="shared" ref="CHP97" si="2273">SUM(CHP85:CHP96)</f>
        <v>0</v>
      </c>
      <c r="CHQ97" s="79">
        <f t="shared" ref="CHQ97" si="2274">SUM(CHQ85:CHQ96)</f>
        <v>0</v>
      </c>
      <c r="CHR97" s="79">
        <f t="shared" ref="CHR97" si="2275">SUM(CHR85:CHR96)</f>
        <v>0</v>
      </c>
      <c r="CHS97" s="79">
        <f t="shared" ref="CHS97" si="2276">SUM(CHS85:CHS96)</f>
        <v>0</v>
      </c>
      <c r="CHT97" s="79">
        <f t="shared" ref="CHT97" si="2277">SUM(CHT85:CHT96)</f>
        <v>0</v>
      </c>
      <c r="CHU97" s="79">
        <f t="shared" ref="CHU97" si="2278">SUM(CHU85:CHU96)</f>
        <v>0</v>
      </c>
      <c r="CHV97" s="79">
        <f t="shared" ref="CHV97" si="2279">SUM(CHV85:CHV96)</f>
        <v>0</v>
      </c>
      <c r="CHW97" s="79">
        <f t="shared" ref="CHW97" si="2280">SUM(CHW85:CHW96)</f>
        <v>0</v>
      </c>
      <c r="CHX97" s="79">
        <f t="shared" ref="CHX97" si="2281">SUM(CHX85:CHX96)</f>
        <v>0</v>
      </c>
      <c r="CHY97" s="79">
        <f t="shared" ref="CHY97" si="2282">SUM(CHY85:CHY96)</f>
        <v>0</v>
      </c>
      <c r="CHZ97" s="79">
        <f t="shared" ref="CHZ97" si="2283">SUM(CHZ85:CHZ96)</f>
        <v>0</v>
      </c>
      <c r="CIA97" s="79">
        <f t="shared" ref="CIA97" si="2284">SUM(CIA85:CIA96)</f>
        <v>0</v>
      </c>
      <c r="CIB97" s="79">
        <f t="shared" ref="CIB97" si="2285">SUM(CIB85:CIB96)</f>
        <v>0</v>
      </c>
      <c r="CIC97" s="79">
        <f t="shared" ref="CIC97" si="2286">SUM(CIC85:CIC96)</f>
        <v>0</v>
      </c>
      <c r="CID97" s="79">
        <f t="shared" ref="CID97" si="2287">SUM(CID85:CID96)</f>
        <v>0</v>
      </c>
      <c r="CIE97" s="79">
        <f t="shared" ref="CIE97" si="2288">SUM(CIE85:CIE96)</f>
        <v>0</v>
      </c>
      <c r="CIF97" s="79">
        <f t="shared" ref="CIF97" si="2289">SUM(CIF85:CIF96)</f>
        <v>0</v>
      </c>
      <c r="CIG97" s="79">
        <f t="shared" ref="CIG97" si="2290">SUM(CIG85:CIG96)</f>
        <v>0</v>
      </c>
      <c r="CIH97" s="79">
        <f t="shared" ref="CIH97" si="2291">SUM(CIH85:CIH96)</f>
        <v>0</v>
      </c>
      <c r="CII97" s="79">
        <f t="shared" ref="CII97" si="2292">SUM(CII85:CII96)</f>
        <v>0</v>
      </c>
      <c r="CIJ97" s="79">
        <f t="shared" ref="CIJ97" si="2293">SUM(CIJ85:CIJ96)</f>
        <v>0</v>
      </c>
      <c r="CIK97" s="79">
        <f t="shared" ref="CIK97" si="2294">SUM(CIK85:CIK96)</f>
        <v>0</v>
      </c>
      <c r="CIL97" s="79">
        <f t="shared" ref="CIL97" si="2295">SUM(CIL85:CIL96)</f>
        <v>0</v>
      </c>
      <c r="CIM97" s="79">
        <f t="shared" ref="CIM97" si="2296">SUM(CIM85:CIM96)</f>
        <v>0</v>
      </c>
      <c r="CIN97" s="79">
        <f t="shared" ref="CIN97" si="2297">SUM(CIN85:CIN96)</f>
        <v>0</v>
      </c>
      <c r="CIO97" s="79">
        <f t="shared" ref="CIO97" si="2298">SUM(CIO85:CIO96)</f>
        <v>0</v>
      </c>
      <c r="CIP97" s="79">
        <f t="shared" ref="CIP97" si="2299">SUM(CIP85:CIP96)</f>
        <v>0</v>
      </c>
      <c r="CIQ97" s="79">
        <f t="shared" ref="CIQ97" si="2300">SUM(CIQ85:CIQ96)</f>
        <v>0</v>
      </c>
      <c r="CIR97" s="79">
        <f t="shared" ref="CIR97" si="2301">SUM(CIR85:CIR96)</f>
        <v>0</v>
      </c>
      <c r="CIS97" s="79">
        <f t="shared" ref="CIS97" si="2302">SUM(CIS85:CIS96)</f>
        <v>0</v>
      </c>
      <c r="CIT97" s="79">
        <f t="shared" ref="CIT97" si="2303">SUM(CIT85:CIT96)</f>
        <v>0</v>
      </c>
      <c r="CIU97" s="79">
        <f t="shared" ref="CIU97" si="2304">SUM(CIU85:CIU96)</f>
        <v>0</v>
      </c>
      <c r="CIV97" s="79">
        <f t="shared" ref="CIV97" si="2305">SUM(CIV85:CIV96)</f>
        <v>0</v>
      </c>
      <c r="CIW97" s="79">
        <f t="shared" ref="CIW97" si="2306">SUM(CIW85:CIW96)</f>
        <v>0</v>
      </c>
      <c r="CIX97" s="79">
        <f t="shared" ref="CIX97" si="2307">SUM(CIX85:CIX96)</f>
        <v>0</v>
      </c>
      <c r="CIY97" s="79">
        <f t="shared" ref="CIY97" si="2308">SUM(CIY85:CIY96)</f>
        <v>0</v>
      </c>
      <c r="CIZ97" s="79">
        <f t="shared" ref="CIZ97" si="2309">SUM(CIZ85:CIZ96)</f>
        <v>0</v>
      </c>
      <c r="CJA97" s="79">
        <f t="shared" ref="CJA97" si="2310">SUM(CJA85:CJA96)</f>
        <v>0</v>
      </c>
      <c r="CJB97" s="79">
        <f t="shared" ref="CJB97" si="2311">SUM(CJB85:CJB96)</f>
        <v>0</v>
      </c>
      <c r="CJC97" s="79">
        <f t="shared" ref="CJC97" si="2312">SUM(CJC85:CJC96)</f>
        <v>0</v>
      </c>
      <c r="CJD97" s="79">
        <f t="shared" ref="CJD97" si="2313">SUM(CJD85:CJD96)</f>
        <v>0</v>
      </c>
      <c r="CJE97" s="79">
        <f t="shared" ref="CJE97" si="2314">SUM(CJE85:CJE96)</f>
        <v>0</v>
      </c>
      <c r="CJF97" s="79">
        <f t="shared" ref="CJF97" si="2315">SUM(CJF85:CJF96)</f>
        <v>0</v>
      </c>
      <c r="CJG97" s="79">
        <f t="shared" ref="CJG97" si="2316">SUM(CJG85:CJG96)</f>
        <v>0</v>
      </c>
      <c r="CJH97" s="79">
        <f t="shared" ref="CJH97" si="2317">SUM(CJH85:CJH96)</f>
        <v>0</v>
      </c>
      <c r="CJI97" s="79">
        <f t="shared" ref="CJI97" si="2318">SUM(CJI85:CJI96)</f>
        <v>0</v>
      </c>
      <c r="CJJ97" s="79">
        <f t="shared" ref="CJJ97" si="2319">SUM(CJJ85:CJJ96)</f>
        <v>0</v>
      </c>
      <c r="CJK97" s="79">
        <f t="shared" ref="CJK97" si="2320">SUM(CJK85:CJK96)</f>
        <v>0</v>
      </c>
      <c r="CJL97" s="79">
        <f t="shared" ref="CJL97" si="2321">SUM(CJL85:CJL96)</f>
        <v>0</v>
      </c>
      <c r="CJM97" s="79">
        <f t="shared" ref="CJM97" si="2322">SUM(CJM85:CJM96)</f>
        <v>0</v>
      </c>
      <c r="CJN97" s="79">
        <f t="shared" ref="CJN97" si="2323">SUM(CJN85:CJN96)</f>
        <v>0</v>
      </c>
      <c r="CJO97" s="79">
        <f t="shared" ref="CJO97" si="2324">SUM(CJO85:CJO96)</f>
        <v>0</v>
      </c>
      <c r="CJP97" s="79">
        <f t="shared" ref="CJP97" si="2325">SUM(CJP85:CJP96)</f>
        <v>0</v>
      </c>
      <c r="CJQ97" s="79">
        <f t="shared" ref="CJQ97" si="2326">SUM(CJQ85:CJQ96)</f>
        <v>0</v>
      </c>
      <c r="CJR97" s="79">
        <f t="shared" ref="CJR97" si="2327">SUM(CJR85:CJR96)</f>
        <v>0</v>
      </c>
      <c r="CJS97" s="79">
        <f t="shared" ref="CJS97" si="2328">SUM(CJS85:CJS96)</f>
        <v>0</v>
      </c>
      <c r="CJT97" s="79">
        <f t="shared" ref="CJT97" si="2329">SUM(CJT85:CJT96)</f>
        <v>0</v>
      </c>
      <c r="CJU97" s="79">
        <f t="shared" ref="CJU97" si="2330">SUM(CJU85:CJU96)</f>
        <v>0</v>
      </c>
      <c r="CJV97" s="79">
        <f t="shared" ref="CJV97" si="2331">SUM(CJV85:CJV96)</f>
        <v>0</v>
      </c>
      <c r="CJW97" s="79">
        <f t="shared" ref="CJW97" si="2332">SUM(CJW85:CJW96)</f>
        <v>0</v>
      </c>
      <c r="CJX97" s="79">
        <f t="shared" ref="CJX97" si="2333">SUM(CJX85:CJX96)</f>
        <v>0</v>
      </c>
      <c r="CJY97" s="79">
        <f t="shared" ref="CJY97" si="2334">SUM(CJY85:CJY96)</f>
        <v>0</v>
      </c>
      <c r="CJZ97" s="79">
        <f t="shared" ref="CJZ97" si="2335">SUM(CJZ85:CJZ96)</f>
        <v>0</v>
      </c>
      <c r="CKA97" s="79">
        <f t="shared" ref="CKA97" si="2336">SUM(CKA85:CKA96)</f>
        <v>0</v>
      </c>
      <c r="CKB97" s="79">
        <f t="shared" ref="CKB97" si="2337">SUM(CKB85:CKB96)</f>
        <v>0</v>
      </c>
      <c r="CKC97" s="79">
        <f t="shared" ref="CKC97" si="2338">SUM(CKC85:CKC96)</f>
        <v>0</v>
      </c>
      <c r="CKD97" s="79">
        <f t="shared" ref="CKD97" si="2339">SUM(CKD85:CKD96)</f>
        <v>0</v>
      </c>
      <c r="CKE97" s="79">
        <f t="shared" ref="CKE97" si="2340">SUM(CKE85:CKE96)</f>
        <v>0</v>
      </c>
      <c r="CKF97" s="79">
        <f t="shared" ref="CKF97" si="2341">SUM(CKF85:CKF96)</f>
        <v>0</v>
      </c>
      <c r="CKG97" s="79">
        <f t="shared" ref="CKG97" si="2342">SUM(CKG85:CKG96)</f>
        <v>0</v>
      </c>
      <c r="CKH97" s="79">
        <f t="shared" ref="CKH97" si="2343">SUM(CKH85:CKH96)</f>
        <v>0</v>
      </c>
      <c r="CKI97" s="79">
        <f t="shared" ref="CKI97" si="2344">SUM(CKI85:CKI96)</f>
        <v>0</v>
      </c>
      <c r="CKJ97" s="79">
        <f t="shared" ref="CKJ97" si="2345">SUM(CKJ85:CKJ96)</f>
        <v>0</v>
      </c>
      <c r="CKK97" s="79">
        <f t="shared" ref="CKK97" si="2346">SUM(CKK85:CKK96)</f>
        <v>0</v>
      </c>
      <c r="CKL97" s="79">
        <f t="shared" ref="CKL97" si="2347">SUM(CKL85:CKL96)</f>
        <v>0</v>
      </c>
      <c r="CKM97" s="79">
        <f t="shared" ref="CKM97" si="2348">SUM(CKM85:CKM96)</f>
        <v>0</v>
      </c>
      <c r="CKN97" s="79">
        <f t="shared" ref="CKN97" si="2349">SUM(CKN85:CKN96)</f>
        <v>0</v>
      </c>
      <c r="CKO97" s="79">
        <f t="shared" ref="CKO97" si="2350">SUM(CKO85:CKO96)</f>
        <v>0</v>
      </c>
      <c r="CKP97" s="79">
        <f t="shared" ref="CKP97" si="2351">SUM(CKP85:CKP96)</f>
        <v>0</v>
      </c>
      <c r="CKQ97" s="79">
        <f t="shared" ref="CKQ97" si="2352">SUM(CKQ85:CKQ96)</f>
        <v>0</v>
      </c>
      <c r="CKR97" s="79">
        <f t="shared" ref="CKR97" si="2353">SUM(CKR85:CKR96)</f>
        <v>0</v>
      </c>
      <c r="CKS97" s="79">
        <f t="shared" ref="CKS97" si="2354">SUM(CKS85:CKS96)</f>
        <v>0</v>
      </c>
      <c r="CKT97" s="79">
        <f t="shared" ref="CKT97" si="2355">SUM(CKT85:CKT96)</f>
        <v>0</v>
      </c>
      <c r="CKU97" s="79">
        <f t="shared" ref="CKU97" si="2356">SUM(CKU85:CKU96)</f>
        <v>0</v>
      </c>
      <c r="CKV97" s="79">
        <f t="shared" ref="CKV97" si="2357">SUM(CKV85:CKV96)</f>
        <v>0</v>
      </c>
      <c r="CKW97" s="79">
        <f t="shared" ref="CKW97" si="2358">SUM(CKW85:CKW96)</f>
        <v>0</v>
      </c>
      <c r="CKX97" s="79">
        <f t="shared" ref="CKX97" si="2359">SUM(CKX85:CKX96)</f>
        <v>0</v>
      </c>
      <c r="CKY97" s="79">
        <f t="shared" ref="CKY97" si="2360">SUM(CKY85:CKY96)</f>
        <v>0</v>
      </c>
      <c r="CKZ97" s="79">
        <f t="shared" ref="CKZ97" si="2361">SUM(CKZ85:CKZ96)</f>
        <v>0</v>
      </c>
      <c r="CLA97" s="79">
        <f t="shared" ref="CLA97" si="2362">SUM(CLA85:CLA96)</f>
        <v>0</v>
      </c>
      <c r="CLB97" s="79">
        <f t="shared" ref="CLB97" si="2363">SUM(CLB85:CLB96)</f>
        <v>0</v>
      </c>
      <c r="CLC97" s="79">
        <f t="shared" ref="CLC97" si="2364">SUM(CLC85:CLC96)</f>
        <v>0</v>
      </c>
      <c r="CLD97" s="79">
        <f t="shared" ref="CLD97" si="2365">SUM(CLD85:CLD96)</f>
        <v>0</v>
      </c>
      <c r="CLE97" s="79">
        <f t="shared" ref="CLE97" si="2366">SUM(CLE85:CLE96)</f>
        <v>0</v>
      </c>
      <c r="CLF97" s="79">
        <f t="shared" ref="CLF97" si="2367">SUM(CLF85:CLF96)</f>
        <v>0</v>
      </c>
      <c r="CLG97" s="79">
        <f t="shared" ref="CLG97" si="2368">SUM(CLG85:CLG96)</f>
        <v>0</v>
      </c>
      <c r="CLH97" s="79">
        <f t="shared" ref="CLH97" si="2369">SUM(CLH85:CLH96)</f>
        <v>0</v>
      </c>
      <c r="CLI97" s="79">
        <f t="shared" ref="CLI97" si="2370">SUM(CLI85:CLI96)</f>
        <v>0</v>
      </c>
      <c r="CLJ97" s="79">
        <f t="shared" ref="CLJ97" si="2371">SUM(CLJ85:CLJ96)</f>
        <v>0</v>
      </c>
      <c r="CLK97" s="79">
        <f t="shared" ref="CLK97" si="2372">SUM(CLK85:CLK96)</f>
        <v>0</v>
      </c>
      <c r="CLL97" s="79">
        <f t="shared" ref="CLL97" si="2373">SUM(CLL85:CLL96)</f>
        <v>0</v>
      </c>
      <c r="CLM97" s="79">
        <f t="shared" ref="CLM97" si="2374">SUM(CLM85:CLM96)</f>
        <v>0</v>
      </c>
      <c r="CLN97" s="79">
        <f t="shared" ref="CLN97" si="2375">SUM(CLN85:CLN96)</f>
        <v>0</v>
      </c>
      <c r="CLO97" s="79">
        <f t="shared" ref="CLO97" si="2376">SUM(CLO85:CLO96)</f>
        <v>0</v>
      </c>
      <c r="CLP97" s="79">
        <f t="shared" ref="CLP97" si="2377">SUM(CLP85:CLP96)</f>
        <v>0</v>
      </c>
      <c r="CLQ97" s="79">
        <f t="shared" ref="CLQ97" si="2378">SUM(CLQ85:CLQ96)</f>
        <v>0</v>
      </c>
      <c r="CLR97" s="79">
        <f t="shared" ref="CLR97" si="2379">SUM(CLR85:CLR96)</f>
        <v>0</v>
      </c>
      <c r="CLS97" s="79">
        <f t="shared" ref="CLS97" si="2380">SUM(CLS85:CLS96)</f>
        <v>0</v>
      </c>
      <c r="CLT97" s="79">
        <f t="shared" ref="CLT97" si="2381">SUM(CLT85:CLT96)</f>
        <v>0</v>
      </c>
      <c r="CLU97" s="79">
        <f t="shared" ref="CLU97" si="2382">SUM(CLU85:CLU96)</f>
        <v>0</v>
      </c>
      <c r="CLV97" s="79">
        <f t="shared" ref="CLV97" si="2383">SUM(CLV85:CLV96)</f>
        <v>0</v>
      </c>
      <c r="CLW97" s="79">
        <f t="shared" ref="CLW97" si="2384">SUM(CLW85:CLW96)</f>
        <v>0</v>
      </c>
      <c r="CLX97" s="79">
        <f t="shared" ref="CLX97" si="2385">SUM(CLX85:CLX96)</f>
        <v>0</v>
      </c>
      <c r="CLY97" s="79">
        <f t="shared" ref="CLY97" si="2386">SUM(CLY85:CLY96)</f>
        <v>0</v>
      </c>
      <c r="CLZ97" s="79">
        <f t="shared" ref="CLZ97" si="2387">SUM(CLZ85:CLZ96)</f>
        <v>0</v>
      </c>
      <c r="CMA97" s="79">
        <f t="shared" ref="CMA97" si="2388">SUM(CMA85:CMA96)</f>
        <v>0</v>
      </c>
      <c r="CMB97" s="79">
        <f t="shared" ref="CMB97" si="2389">SUM(CMB85:CMB96)</f>
        <v>0</v>
      </c>
      <c r="CMC97" s="79">
        <f t="shared" ref="CMC97" si="2390">SUM(CMC85:CMC96)</f>
        <v>0</v>
      </c>
      <c r="CMD97" s="79">
        <f t="shared" ref="CMD97" si="2391">SUM(CMD85:CMD96)</f>
        <v>0</v>
      </c>
      <c r="CME97" s="79">
        <f t="shared" ref="CME97" si="2392">SUM(CME85:CME96)</f>
        <v>0</v>
      </c>
      <c r="CMF97" s="79">
        <f t="shared" ref="CMF97" si="2393">SUM(CMF85:CMF96)</f>
        <v>0</v>
      </c>
      <c r="CMG97" s="79">
        <f t="shared" ref="CMG97" si="2394">SUM(CMG85:CMG96)</f>
        <v>0</v>
      </c>
      <c r="CMH97" s="79">
        <f t="shared" ref="CMH97" si="2395">SUM(CMH85:CMH96)</f>
        <v>0</v>
      </c>
      <c r="CMI97" s="79">
        <f t="shared" ref="CMI97" si="2396">SUM(CMI85:CMI96)</f>
        <v>0</v>
      </c>
      <c r="CMJ97" s="79">
        <f t="shared" ref="CMJ97" si="2397">SUM(CMJ85:CMJ96)</f>
        <v>0</v>
      </c>
      <c r="CMK97" s="79">
        <f t="shared" ref="CMK97" si="2398">SUM(CMK85:CMK96)</f>
        <v>0</v>
      </c>
      <c r="CML97" s="79">
        <f t="shared" ref="CML97" si="2399">SUM(CML85:CML96)</f>
        <v>0</v>
      </c>
      <c r="CMM97" s="79">
        <f t="shared" ref="CMM97" si="2400">SUM(CMM85:CMM96)</f>
        <v>0</v>
      </c>
      <c r="CMN97" s="79">
        <f t="shared" ref="CMN97" si="2401">SUM(CMN85:CMN96)</f>
        <v>0</v>
      </c>
      <c r="CMO97" s="79">
        <f t="shared" ref="CMO97" si="2402">SUM(CMO85:CMO96)</f>
        <v>0</v>
      </c>
      <c r="CMP97" s="79">
        <f t="shared" ref="CMP97" si="2403">SUM(CMP85:CMP96)</f>
        <v>0</v>
      </c>
      <c r="CMQ97" s="79">
        <f t="shared" ref="CMQ97" si="2404">SUM(CMQ85:CMQ96)</f>
        <v>0</v>
      </c>
      <c r="CMR97" s="79">
        <f t="shared" ref="CMR97" si="2405">SUM(CMR85:CMR96)</f>
        <v>0</v>
      </c>
      <c r="CMS97" s="79">
        <f t="shared" ref="CMS97" si="2406">SUM(CMS85:CMS96)</f>
        <v>0</v>
      </c>
      <c r="CMT97" s="79">
        <f t="shared" ref="CMT97" si="2407">SUM(CMT85:CMT96)</f>
        <v>0</v>
      </c>
      <c r="CMU97" s="79">
        <f t="shared" ref="CMU97" si="2408">SUM(CMU85:CMU96)</f>
        <v>0</v>
      </c>
      <c r="CMV97" s="79">
        <f t="shared" ref="CMV97" si="2409">SUM(CMV85:CMV96)</f>
        <v>0</v>
      </c>
      <c r="CMW97" s="79">
        <f t="shared" ref="CMW97" si="2410">SUM(CMW85:CMW96)</f>
        <v>0</v>
      </c>
      <c r="CMX97" s="79">
        <f t="shared" ref="CMX97" si="2411">SUM(CMX85:CMX96)</f>
        <v>0</v>
      </c>
      <c r="CMY97" s="79">
        <f t="shared" ref="CMY97" si="2412">SUM(CMY85:CMY96)</f>
        <v>0</v>
      </c>
      <c r="CMZ97" s="79">
        <f t="shared" ref="CMZ97" si="2413">SUM(CMZ85:CMZ96)</f>
        <v>0</v>
      </c>
      <c r="CNA97" s="79">
        <f t="shared" ref="CNA97" si="2414">SUM(CNA85:CNA96)</f>
        <v>0</v>
      </c>
      <c r="CNB97" s="79">
        <f t="shared" ref="CNB97" si="2415">SUM(CNB85:CNB96)</f>
        <v>0</v>
      </c>
      <c r="CNC97" s="79">
        <f t="shared" ref="CNC97" si="2416">SUM(CNC85:CNC96)</f>
        <v>0</v>
      </c>
      <c r="CND97" s="79">
        <f t="shared" ref="CND97" si="2417">SUM(CND85:CND96)</f>
        <v>0</v>
      </c>
      <c r="CNE97" s="79">
        <f t="shared" ref="CNE97" si="2418">SUM(CNE85:CNE96)</f>
        <v>0</v>
      </c>
      <c r="CNF97" s="79">
        <f t="shared" ref="CNF97" si="2419">SUM(CNF85:CNF96)</f>
        <v>0</v>
      </c>
      <c r="CNG97" s="79">
        <f t="shared" ref="CNG97" si="2420">SUM(CNG85:CNG96)</f>
        <v>0</v>
      </c>
      <c r="CNH97" s="79">
        <f t="shared" ref="CNH97" si="2421">SUM(CNH85:CNH96)</f>
        <v>0</v>
      </c>
      <c r="CNI97" s="79">
        <f t="shared" ref="CNI97" si="2422">SUM(CNI85:CNI96)</f>
        <v>0</v>
      </c>
      <c r="CNJ97" s="79">
        <f t="shared" ref="CNJ97" si="2423">SUM(CNJ85:CNJ96)</f>
        <v>0</v>
      </c>
      <c r="CNK97" s="79">
        <f t="shared" ref="CNK97" si="2424">SUM(CNK85:CNK96)</f>
        <v>0</v>
      </c>
      <c r="CNL97" s="79">
        <f t="shared" ref="CNL97" si="2425">SUM(CNL85:CNL96)</f>
        <v>0</v>
      </c>
      <c r="CNM97" s="79">
        <f t="shared" ref="CNM97" si="2426">SUM(CNM85:CNM96)</f>
        <v>0</v>
      </c>
      <c r="CNN97" s="79">
        <f t="shared" ref="CNN97" si="2427">SUM(CNN85:CNN96)</f>
        <v>0</v>
      </c>
      <c r="CNO97" s="79">
        <f t="shared" ref="CNO97" si="2428">SUM(CNO85:CNO96)</f>
        <v>0</v>
      </c>
      <c r="CNP97" s="79">
        <f t="shared" ref="CNP97" si="2429">SUM(CNP85:CNP96)</f>
        <v>0</v>
      </c>
      <c r="CNQ97" s="79">
        <f t="shared" ref="CNQ97" si="2430">SUM(CNQ85:CNQ96)</f>
        <v>0</v>
      </c>
      <c r="CNR97" s="79">
        <f t="shared" ref="CNR97" si="2431">SUM(CNR85:CNR96)</f>
        <v>0</v>
      </c>
      <c r="CNS97" s="79">
        <f t="shared" ref="CNS97" si="2432">SUM(CNS85:CNS96)</f>
        <v>0</v>
      </c>
      <c r="CNT97" s="79">
        <f t="shared" ref="CNT97" si="2433">SUM(CNT85:CNT96)</f>
        <v>0</v>
      </c>
      <c r="CNU97" s="79">
        <f t="shared" ref="CNU97" si="2434">SUM(CNU85:CNU96)</f>
        <v>0</v>
      </c>
      <c r="CNV97" s="79">
        <f t="shared" ref="CNV97" si="2435">SUM(CNV85:CNV96)</f>
        <v>0</v>
      </c>
      <c r="CNW97" s="79">
        <f t="shared" ref="CNW97" si="2436">SUM(CNW85:CNW96)</f>
        <v>0</v>
      </c>
      <c r="CNX97" s="79">
        <f t="shared" ref="CNX97" si="2437">SUM(CNX85:CNX96)</f>
        <v>0</v>
      </c>
      <c r="CNY97" s="79">
        <f t="shared" ref="CNY97" si="2438">SUM(CNY85:CNY96)</f>
        <v>0</v>
      </c>
      <c r="CNZ97" s="79">
        <f t="shared" ref="CNZ97" si="2439">SUM(CNZ85:CNZ96)</f>
        <v>0</v>
      </c>
      <c r="COA97" s="79">
        <f t="shared" ref="COA97" si="2440">SUM(COA85:COA96)</f>
        <v>0</v>
      </c>
      <c r="COB97" s="79">
        <f t="shared" ref="COB97" si="2441">SUM(COB85:COB96)</f>
        <v>0</v>
      </c>
      <c r="COC97" s="79">
        <f t="shared" ref="COC97" si="2442">SUM(COC85:COC96)</f>
        <v>0</v>
      </c>
      <c r="COD97" s="79">
        <f t="shared" ref="COD97" si="2443">SUM(COD85:COD96)</f>
        <v>0</v>
      </c>
      <c r="COE97" s="79">
        <f t="shared" ref="COE97" si="2444">SUM(COE85:COE96)</f>
        <v>0</v>
      </c>
      <c r="COF97" s="79">
        <f t="shared" ref="COF97" si="2445">SUM(COF85:COF96)</f>
        <v>0</v>
      </c>
      <c r="COG97" s="79">
        <f t="shared" ref="COG97" si="2446">SUM(COG85:COG96)</f>
        <v>0</v>
      </c>
      <c r="COH97" s="79">
        <f t="shared" ref="COH97" si="2447">SUM(COH85:COH96)</f>
        <v>0</v>
      </c>
      <c r="COI97" s="79">
        <f t="shared" ref="COI97" si="2448">SUM(COI85:COI96)</f>
        <v>0</v>
      </c>
      <c r="COJ97" s="79">
        <f t="shared" ref="COJ97" si="2449">SUM(COJ85:COJ96)</f>
        <v>0</v>
      </c>
      <c r="COK97" s="79">
        <f t="shared" ref="COK97" si="2450">SUM(COK85:COK96)</f>
        <v>0</v>
      </c>
      <c r="COL97" s="79">
        <f t="shared" ref="COL97" si="2451">SUM(COL85:COL96)</f>
        <v>0</v>
      </c>
      <c r="COM97" s="79">
        <f t="shared" ref="COM97" si="2452">SUM(COM85:COM96)</f>
        <v>0</v>
      </c>
      <c r="CON97" s="79">
        <f t="shared" ref="CON97" si="2453">SUM(CON85:CON96)</f>
        <v>0</v>
      </c>
      <c r="COO97" s="79">
        <f t="shared" ref="COO97" si="2454">SUM(COO85:COO96)</f>
        <v>0</v>
      </c>
      <c r="COP97" s="79">
        <f t="shared" ref="COP97" si="2455">SUM(COP85:COP96)</f>
        <v>0</v>
      </c>
      <c r="COQ97" s="79">
        <f t="shared" ref="COQ97" si="2456">SUM(COQ85:COQ96)</f>
        <v>0</v>
      </c>
      <c r="COR97" s="79">
        <f t="shared" ref="COR97" si="2457">SUM(COR85:COR96)</f>
        <v>0</v>
      </c>
      <c r="COS97" s="79">
        <f t="shared" ref="COS97" si="2458">SUM(COS85:COS96)</f>
        <v>0</v>
      </c>
      <c r="COT97" s="79">
        <f t="shared" ref="COT97" si="2459">SUM(COT85:COT96)</f>
        <v>0</v>
      </c>
      <c r="COU97" s="79">
        <f t="shared" ref="COU97" si="2460">SUM(COU85:COU96)</f>
        <v>0</v>
      </c>
      <c r="COV97" s="79">
        <f t="shared" ref="COV97" si="2461">SUM(COV85:COV96)</f>
        <v>0</v>
      </c>
      <c r="COW97" s="79">
        <f t="shared" ref="COW97" si="2462">SUM(COW85:COW96)</f>
        <v>0</v>
      </c>
      <c r="COX97" s="79">
        <f t="shared" ref="COX97" si="2463">SUM(COX85:COX96)</f>
        <v>0</v>
      </c>
      <c r="COY97" s="79">
        <f t="shared" ref="COY97" si="2464">SUM(COY85:COY96)</f>
        <v>0</v>
      </c>
      <c r="COZ97" s="79">
        <f t="shared" ref="COZ97" si="2465">SUM(COZ85:COZ96)</f>
        <v>0</v>
      </c>
      <c r="CPA97" s="79">
        <f t="shared" ref="CPA97" si="2466">SUM(CPA85:CPA96)</f>
        <v>0</v>
      </c>
      <c r="CPB97" s="79">
        <f t="shared" ref="CPB97" si="2467">SUM(CPB85:CPB96)</f>
        <v>0</v>
      </c>
      <c r="CPC97" s="79">
        <f t="shared" ref="CPC97" si="2468">SUM(CPC85:CPC96)</f>
        <v>0</v>
      </c>
      <c r="CPD97" s="79">
        <f t="shared" ref="CPD97" si="2469">SUM(CPD85:CPD96)</f>
        <v>0</v>
      </c>
      <c r="CPE97" s="79">
        <f t="shared" ref="CPE97" si="2470">SUM(CPE85:CPE96)</f>
        <v>0</v>
      </c>
      <c r="CPF97" s="79">
        <f t="shared" ref="CPF97" si="2471">SUM(CPF85:CPF96)</f>
        <v>0</v>
      </c>
      <c r="CPG97" s="79">
        <f t="shared" ref="CPG97" si="2472">SUM(CPG85:CPG96)</f>
        <v>0</v>
      </c>
      <c r="CPH97" s="79">
        <f t="shared" ref="CPH97" si="2473">SUM(CPH85:CPH96)</f>
        <v>0</v>
      </c>
      <c r="CPI97" s="79">
        <f t="shared" ref="CPI97" si="2474">SUM(CPI85:CPI96)</f>
        <v>0</v>
      </c>
      <c r="CPJ97" s="79">
        <f t="shared" ref="CPJ97" si="2475">SUM(CPJ85:CPJ96)</f>
        <v>0</v>
      </c>
      <c r="CPK97" s="79">
        <f t="shared" ref="CPK97" si="2476">SUM(CPK85:CPK96)</f>
        <v>0</v>
      </c>
      <c r="CPL97" s="79">
        <f t="shared" ref="CPL97" si="2477">SUM(CPL85:CPL96)</f>
        <v>0</v>
      </c>
      <c r="CPM97" s="79">
        <f t="shared" ref="CPM97" si="2478">SUM(CPM85:CPM96)</f>
        <v>0</v>
      </c>
      <c r="CPN97" s="79">
        <f t="shared" ref="CPN97" si="2479">SUM(CPN85:CPN96)</f>
        <v>0</v>
      </c>
      <c r="CPO97" s="79">
        <f t="shared" ref="CPO97" si="2480">SUM(CPO85:CPO96)</f>
        <v>0</v>
      </c>
      <c r="CPP97" s="79">
        <f t="shared" ref="CPP97" si="2481">SUM(CPP85:CPP96)</f>
        <v>0</v>
      </c>
      <c r="CPQ97" s="79">
        <f t="shared" ref="CPQ97" si="2482">SUM(CPQ85:CPQ96)</f>
        <v>0</v>
      </c>
      <c r="CPR97" s="79">
        <f t="shared" ref="CPR97" si="2483">SUM(CPR85:CPR96)</f>
        <v>0</v>
      </c>
      <c r="CPS97" s="79">
        <f t="shared" ref="CPS97" si="2484">SUM(CPS85:CPS96)</f>
        <v>0</v>
      </c>
      <c r="CPT97" s="79">
        <f t="shared" ref="CPT97" si="2485">SUM(CPT85:CPT96)</f>
        <v>0</v>
      </c>
      <c r="CPU97" s="79">
        <f t="shared" ref="CPU97" si="2486">SUM(CPU85:CPU96)</f>
        <v>0</v>
      </c>
      <c r="CPV97" s="79">
        <f t="shared" ref="CPV97" si="2487">SUM(CPV85:CPV96)</f>
        <v>0</v>
      </c>
      <c r="CPW97" s="79">
        <f t="shared" ref="CPW97" si="2488">SUM(CPW85:CPW96)</f>
        <v>0</v>
      </c>
      <c r="CPX97" s="79">
        <f t="shared" ref="CPX97" si="2489">SUM(CPX85:CPX96)</f>
        <v>0</v>
      </c>
      <c r="CPY97" s="79">
        <f t="shared" ref="CPY97" si="2490">SUM(CPY85:CPY96)</f>
        <v>0</v>
      </c>
      <c r="CPZ97" s="79">
        <f t="shared" ref="CPZ97" si="2491">SUM(CPZ85:CPZ96)</f>
        <v>0</v>
      </c>
      <c r="CQA97" s="79">
        <f t="shared" ref="CQA97" si="2492">SUM(CQA85:CQA96)</f>
        <v>0</v>
      </c>
      <c r="CQB97" s="79">
        <f t="shared" ref="CQB97" si="2493">SUM(CQB85:CQB96)</f>
        <v>0</v>
      </c>
      <c r="CQC97" s="79">
        <f t="shared" ref="CQC97" si="2494">SUM(CQC85:CQC96)</f>
        <v>0</v>
      </c>
      <c r="CQD97" s="79">
        <f t="shared" ref="CQD97" si="2495">SUM(CQD85:CQD96)</f>
        <v>0</v>
      </c>
      <c r="CQE97" s="79">
        <f t="shared" ref="CQE97" si="2496">SUM(CQE85:CQE96)</f>
        <v>0</v>
      </c>
      <c r="CQF97" s="79">
        <f t="shared" ref="CQF97" si="2497">SUM(CQF85:CQF96)</f>
        <v>0</v>
      </c>
      <c r="CQG97" s="79">
        <f t="shared" ref="CQG97" si="2498">SUM(CQG85:CQG96)</f>
        <v>0</v>
      </c>
      <c r="CQH97" s="79">
        <f t="shared" ref="CQH97" si="2499">SUM(CQH85:CQH96)</f>
        <v>0</v>
      </c>
      <c r="CQI97" s="79">
        <f t="shared" ref="CQI97" si="2500">SUM(CQI85:CQI96)</f>
        <v>0</v>
      </c>
      <c r="CQJ97" s="79">
        <f t="shared" ref="CQJ97" si="2501">SUM(CQJ85:CQJ96)</f>
        <v>0</v>
      </c>
      <c r="CQK97" s="79">
        <f t="shared" ref="CQK97" si="2502">SUM(CQK85:CQK96)</f>
        <v>0</v>
      </c>
      <c r="CQL97" s="79">
        <f t="shared" ref="CQL97" si="2503">SUM(CQL85:CQL96)</f>
        <v>0</v>
      </c>
      <c r="CQM97" s="79">
        <f t="shared" ref="CQM97" si="2504">SUM(CQM85:CQM96)</f>
        <v>0</v>
      </c>
      <c r="CQN97" s="79">
        <f t="shared" ref="CQN97" si="2505">SUM(CQN85:CQN96)</f>
        <v>0</v>
      </c>
      <c r="CQO97" s="79">
        <f t="shared" ref="CQO97" si="2506">SUM(CQO85:CQO96)</f>
        <v>0</v>
      </c>
      <c r="CQP97" s="79">
        <f t="shared" ref="CQP97" si="2507">SUM(CQP85:CQP96)</f>
        <v>0</v>
      </c>
      <c r="CQQ97" s="79">
        <f t="shared" ref="CQQ97" si="2508">SUM(CQQ85:CQQ96)</f>
        <v>0</v>
      </c>
      <c r="CQR97" s="79">
        <f t="shared" ref="CQR97" si="2509">SUM(CQR85:CQR96)</f>
        <v>0</v>
      </c>
      <c r="CQS97" s="79">
        <f t="shared" ref="CQS97" si="2510">SUM(CQS85:CQS96)</f>
        <v>0</v>
      </c>
      <c r="CQT97" s="79">
        <f t="shared" ref="CQT97" si="2511">SUM(CQT85:CQT96)</f>
        <v>0</v>
      </c>
      <c r="CQU97" s="79">
        <f t="shared" ref="CQU97" si="2512">SUM(CQU85:CQU96)</f>
        <v>0</v>
      </c>
      <c r="CQV97" s="79">
        <f t="shared" ref="CQV97" si="2513">SUM(CQV85:CQV96)</f>
        <v>0</v>
      </c>
      <c r="CQW97" s="79">
        <f t="shared" ref="CQW97" si="2514">SUM(CQW85:CQW96)</f>
        <v>0</v>
      </c>
      <c r="CQX97" s="79">
        <f t="shared" ref="CQX97" si="2515">SUM(CQX85:CQX96)</f>
        <v>0</v>
      </c>
      <c r="CQY97" s="79">
        <f t="shared" ref="CQY97" si="2516">SUM(CQY85:CQY96)</f>
        <v>0</v>
      </c>
      <c r="CQZ97" s="79">
        <f t="shared" ref="CQZ97" si="2517">SUM(CQZ85:CQZ96)</f>
        <v>0</v>
      </c>
      <c r="CRA97" s="79">
        <f t="shared" ref="CRA97" si="2518">SUM(CRA85:CRA96)</f>
        <v>0</v>
      </c>
      <c r="CRB97" s="79">
        <f t="shared" ref="CRB97" si="2519">SUM(CRB85:CRB96)</f>
        <v>0</v>
      </c>
      <c r="CRC97" s="79">
        <f t="shared" ref="CRC97" si="2520">SUM(CRC85:CRC96)</f>
        <v>0</v>
      </c>
      <c r="CRD97" s="79">
        <f t="shared" ref="CRD97" si="2521">SUM(CRD85:CRD96)</f>
        <v>0</v>
      </c>
      <c r="CRE97" s="79">
        <f t="shared" ref="CRE97" si="2522">SUM(CRE85:CRE96)</f>
        <v>0</v>
      </c>
      <c r="CRF97" s="79">
        <f t="shared" ref="CRF97" si="2523">SUM(CRF85:CRF96)</f>
        <v>0</v>
      </c>
      <c r="CRG97" s="79">
        <f t="shared" ref="CRG97" si="2524">SUM(CRG85:CRG96)</f>
        <v>0</v>
      </c>
      <c r="CRH97" s="79">
        <f t="shared" ref="CRH97" si="2525">SUM(CRH85:CRH96)</f>
        <v>0</v>
      </c>
      <c r="CRI97" s="79">
        <f t="shared" ref="CRI97" si="2526">SUM(CRI85:CRI96)</f>
        <v>0</v>
      </c>
      <c r="CRJ97" s="79">
        <f t="shared" ref="CRJ97" si="2527">SUM(CRJ85:CRJ96)</f>
        <v>0</v>
      </c>
      <c r="CRK97" s="79">
        <f t="shared" ref="CRK97" si="2528">SUM(CRK85:CRK96)</f>
        <v>0</v>
      </c>
      <c r="CRL97" s="79">
        <f t="shared" ref="CRL97" si="2529">SUM(CRL85:CRL96)</f>
        <v>0</v>
      </c>
      <c r="CRM97" s="79">
        <f t="shared" ref="CRM97" si="2530">SUM(CRM85:CRM96)</f>
        <v>0</v>
      </c>
      <c r="CRN97" s="79">
        <f t="shared" ref="CRN97" si="2531">SUM(CRN85:CRN96)</f>
        <v>0</v>
      </c>
      <c r="CRO97" s="79">
        <f t="shared" ref="CRO97" si="2532">SUM(CRO85:CRO96)</f>
        <v>0</v>
      </c>
      <c r="CRP97" s="79">
        <f t="shared" ref="CRP97" si="2533">SUM(CRP85:CRP96)</f>
        <v>0</v>
      </c>
      <c r="CRQ97" s="79">
        <f t="shared" ref="CRQ97" si="2534">SUM(CRQ85:CRQ96)</f>
        <v>0</v>
      </c>
      <c r="CRR97" s="79">
        <f t="shared" ref="CRR97" si="2535">SUM(CRR85:CRR96)</f>
        <v>0</v>
      </c>
      <c r="CRS97" s="79">
        <f t="shared" ref="CRS97" si="2536">SUM(CRS85:CRS96)</f>
        <v>0</v>
      </c>
      <c r="CRT97" s="79">
        <f t="shared" ref="CRT97" si="2537">SUM(CRT85:CRT96)</f>
        <v>0</v>
      </c>
      <c r="CRU97" s="79">
        <f t="shared" ref="CRU97" si="2538">SUM(CRU85:CRU96)</f>
        <v>0</v>
      </c>
      <c r="CRV97" s="79">
        <f t="shared" ref="CRV97" si="2539">SUM(CRV85:CRV96)</f>
        <v>0</v>
      </c>
      <c r="CRW97" s="79">
        <f t="shared" ref="CRW97" si="2540">SUM(CRW85:CRW96)</f>
        <v>0</v>
      </c>
      <c r="CRX97" s="79">
        <f t="shared" ref="CRX97" si="2541">SUM(CRX85:CRX96)</f>
        <v>0</v>
      </c>
      <c r="CRY97" s="79">
        <f t="shared" ref="CRY97" si="2542">SUM(CRY85:CRY96)</f>
        <v>0</v>
      </c>
      <c r="CRZ97" s="79">
        <f t="shared" ref="CRZ97" si="2543">SUM(CRZ85:CRZ96)</f>
        <v>0</v>
      </c>
      <c r="CSA97" s="79">
        <f t="shared" ref="CSA97" si="2544">SUM(CSA85:CSA96)</f>
        <v>0</v>
      </c>
      <c r="CSB97" s="79">
        <f t="shared" ref="CSB97" si="2545">SUM(CSB85:CSB96)</f>
        <v>0</v>
      </c>
      <c r="CSC97" s="79">
        <f t="shared" ref="CSC97" si="2546">SUM(CSC85:CSC96)</f>
        <v>0</v>
      </c>
      <c r="CSD97" s="79">
        <f t="shared" ref="CSD97" si="2547">SUM(CSD85:CSD96)</f>
        <v>0</v>
      </c>
      <c r="CSE97" s="79">
        <f t="shared" ref="CSE97" si="2548">SUM(CSE85:CSE96)</f>
        <v>0</v>
      </c>
      <c r="CSF97" s="79">
        <f t="shared" ref="CSF97" si="2549">SUM(CSF85:CSF96)</f>
        <v>0</v>
      </c>
      <c r="CSG97" s="79">
        <f t="shared" ref="CSG97" si="2550">SUM(CSG85:CSG96)</f>
        <v>0</v>
      </c>
      <c r="CSH97" s="79">
        <f t="shared" ref="CSH97" si="2551">SUM(CSH85:CSH96)</f>
        <v>0</v>
      </c>
      <c r="CSI97" s="79">
        <f t="shared" ref="CSI97" si="2552">SUM(CSI85:CSI96)</f>
        <v>0</v>
      </c>
      <c r="CSJ97" s="79">
        <f t="shared" ref="CSJ97" si="2553">SUM(CSJ85:CSJ96)</f>
        <v>0</v>
      </c>
      <c r="CSK97" s="79">
        <f t="shared" ref="CSK97" si="2554">SUM(CSK85:CSK96)</f>
        <v>0</v>
      </c>
      <c r="CSL97" s="79">
        <f t="shared" ref="CSL97" si="2555">SUM(CSL85:CSL96)</f>
        <v>0</v>
      </c>
      <c r="CSM97" s="79">
        <f t="shared" ref="CSM97" si="2556">SUM(CSM85:CSM96)</f>
        <v>0</v>
      </c>
      <c r="CSN97" s="79">
        <f t="shared" ref="CSN97" si="2557">SUM(CSN85:CSN96)</f>
        <v>0</v>
      </c>
      <c r="CSO97" s="79">
        <f t="shared" ref="CSO97" si="2558">SUM(CSO85:CSO96)</f>
        <v>0</v>
      </c>
      <c r="CSP97" s="79">
        <f t="shared" ref="CSP97" si="2559">SUM(CSP85:CSP96)</f>
        <v>0</v>
      </c>
      <c r="CSQ97" s="79">
        <f t="shared" ref="CSQ97" si="2560">SUM(CSQ85:CSQ96)</f>
        <v>0</v>
      </c>
      <c r="CSR97" s="79">
        <f t="shared" ref="CSR97" si="2561">SUM(CSR85:CSR96)</f>
        <v>0</v>
      </c>
      <c r="CSS97" s="79">
        <f t="shared" ref="CSS97" si="2562">SUM(CSS85:CSS96)</f>
        <v>0</v>
      </c>
      <c r="CST97" s="79">
        <f t="shared" ref="CST97" si="2563">SUM(CST85:CST96)</f>
        <v>0</v>
      </c>
      <c r="CSU97" s="79">
        <f t="shared" ref="CSU97" si="2564">SUM(CSU85:CSU96)</f>
        <v>0</v>
      </c>
      <c r="CSV97" s="79">
        <f t="shared" ref="CSV97" si="2565">SUM(CSV85:CSV96)</f>
        <v>0</v>
      </c>
      <c r="CSW97" s="79">
        <f t="shared" ref="CSW97" si="2566">SUM(CSW85:CSW96)</f>
        <v>0</v>
      </c>
      <c r="CSX97" s="79">
        <f t="shared" ref="CSX97" si="2567">SUM(CSX85:CSX96)</f>
        <v>0</v>
      </c>
      <c r="CSY97" s="79">
        <f t="shared" ref="CSY97" si="2568">SUM(CSY85:CSY96)</f>
        <v>0</v>
      </c>
      <c r="CSZ97" s="79">
        <f t="shared" ref="CSZ97" si="2569">SUM(CSZ85:CSZ96)</f>
        <v>0</v>
      </c>
      <c r="CTA97" s="79">
        <f t="shared" ref="CTA97" si="2570">SUM(CTA85:CTA96)</f>
        <v>0</v>
      </c>
      <c r="CTB97" s="79">
        <f t="shared" ref="CTB97" si="2571">SUM(CTB85:CTB96)</f>
        <v>0</v>
      </c>
      <c r="CTC97" s="79">
        <f t="shared" ref="CTC97" si="2572">SUM(CTC85:CTC96)</f>
        <v>0</v>
      </c>
      <c r="CTD97" s="79">
        <f t="shared" ref="CTD97" si="2573">SUM(CTD85:CTD96)</f>
        <v>0</v>
      </c>
      <c r="CTE97" s="79">
        <f t="shared" ref="CTE97" si="2574">SUM(CTE85:CTE96)</f>
        <v>0</v>
      </c>
      <c r="CTF97" s="79">
        <f t="shared" ref="CTF97" si="2575">SUM(CTF85:CTF96)</f>
        <v>0</v>
      </c>
      <c r="CTG97" s="79">
        <f t="shared" ref="CTG97" si="2576">SUM(CTG85:CTG96)</f>
        <v>0</v>
      </c>
      <c r="CTH97" s="79">
        <f t="shared" ref="CTH97" si="2577">SUM(CTH85:CTH96)</f>
        <v>0</v>
      </c>
      <c r="CTI97" s="79">
        <f t="shared" ref="CTI97" si="2578">SUM(CTI85:CTI96)</f>
        <v>0</v>
      </c>
      <c r="CTJ97" s="79">
        <f t="shared" ref="CTJ97" si="2579">SUM(CTJ85:CTJ96)</f>
        <v>0</v>
      </c>
      <c r="CTK97" s="79">
        <f t="shared" ref="CTK97" si="2580">SUM(CTK85:CTK96)</f>
        <v>0</v>
      </c>
      <c r="CTL97" s="79">
        <f t="shared" ref="CTL97" si="2581">SUM(CTL85:CTL96)</f>
        <v>0</v>
      </c>
      <c r="CTM97" s="79">
        <f t="shared" ref="CTM97" si="2582">SUM(CTM85:CTM96)</f>
        <v>0</v>
      </c>
      <c r="CTN97" s="79">
        <f t="shared" ref="CTN97" si="2583">SUM(CTN85:CTN96)</f>
        <v>0</v>
      </c>
      <c r="CTO97" s="79">
        <f t="shared" ref="CTO97" si="2584">SUM(CTO85:CTO96)</f>
        <v>0</v>
      </c>
      <c r="CTP97" s="79">
        <f t="shared" ref="CTP97" si="2585">SUM(CTP85:CTP96)</f>
        <v>0</v>
      </c>
      <c r="CTQ97" s="79">
        <f t="shared" ref="CTQ97" si="2586">SUM(CTQ85:CTQ96)</f>
        <v>0</v>
      </c>
      <c r="CTR97" s="79">
        <f t="shared" ref="CTR97" si="2587">SUM(CTR85:CTR96)</f>
        <v>0</v>
      </c>
      <c r="CTS97" s="79">
        <f t="shared" ref="CTS97" si="2588">SUM(CTS85:CTS96)</f>
        <v>0</v>
      </c>
      <c r="CTT97" s="79">
        <f t="shared" ref="CTT97" si="2589">SUM(CTT85:CTT96)</f>
        <v>0</v>
      </c>
      <c r="CTU97" s="79">
        <f t="shared" ref="CTU97" si="2590">SUM(CTU85:CTU96)</f>
        <v>0</v>
      </c>
      <c r="CTV97" s="79">
        <f t="shared" ref="CTV97" si="2591">SUM(CTV85:CTV96)</f>
        <v>0</v>
      </c>
      <c r="CTW97" s="79">
        <f t="shared" ref="CTW97" si="2592">SUM(CTW85:CTW96)</f>
        <v>0</v>
      </c>
      <c r="CTX97" s="79">
        <f t="shared" ref="CTX97" si="2593">SUM(CTX85:CTX96)</f>
        <v>0</v>
      </c>
      <c r="CTY97" s="79">
        <f t="shared" ref="CTY97" si="2594">SUM(CTY85:CTY96)</f>
        <v>0</v>
      </c>
      <c r="CTZ97" s="79">
        <f t="shared" ref="CTZ97" si="2595">SUM(CTZ85:CTZ96)</f>
        <v>0</v>
      </c>
      <c r="CUA97" s="79">
        <f t="shared" ref="CUA97" si="2596">SUM(CUA85:CUA96)</f>
        <v>0</v>
      </c>
      <c r="CUB97" s="79">
        <f t="shared" ref="CUB97" si="2597">SUM(CUB85:CUB96)</f>
        <v>0</v>
      </c>
      <c r="CUC97" s="79">
        <f t="shared" ref="CUC97" si="2598">SUM(CUC85:CUC96)</f>
        <v>0</v>
      </c>
      <c r="CUD97" s="79">
        <f t="shared" ref="CUD97" si="2599">SUM(CUD85:CUD96)</f>
        <v>0</v>
      </c>
      <c r="CUE97" s="79">
        <f t="shared" ref="CUE97" si="2600">SUM(CUE85:CUE96)</f>
        <v>0</v>
      </c>
      <c r="CUF97" s="79">
        <f t="shared" ref="CUF97" si="2601">SUM(CUF85:CUF96)</f>
        <v>0</v>
      </c>
      <c r="CUG97" s="79">
        <f t="shared" ref="CUG97" si="2602">SUM(CUG85:CUG96)</f>
        <v>0</v>
      </c>
      <c r="CUH97" s="79">
        <f t="shared" ref="CUH97" si="2603">SUM(CUH85:CUH96)</f>
        <v>0</v>
      </c>
      <c r="CUI97" s="79">
        <f t="shared" ref="CUI97" si="2604">SUM(CUI85:CUI96)</f>
        <v>0</v>
      </c>
      <c r="CUJ97" s="79">
        <f t="shared" ref="CUJ97" si="2605">SUM(CUJ85:CUJ96)</f>
        <v>0</v>
      </c>
      <c r="CUK97" s="79">
        <f t="shared" ref="CUK97" si="2606">SUM(CUK85:CUK96)</f>
        <v>0</v>
      </c>
      <c r="CUL97" s="79">
        <f t="shared" ref="CUL97" si="2607">SUM(CUL85:CUL96)</f>
        <v>0</v>
      </c>
      <c r="CUM97" s="79">
        <f t="shared" ref="CUM97" si="2608">SUM(CUM85:CUM96)</f>
        <v>0</v>
      </c>
      <c r="CUN97" s="79">
        <f t="shared" ref="CUN97" si="2609">SUM(CUN85:CUN96)</f>
        <v>0</v>
      </c>
      <c r="CUO97" s="79">
        <f t="shared" ref="CUO97" si="2610">SUM(CUO85:CUO96)</f>
        <v>0</v>
      </c>
      <c r="CUP97" s="79">
        <f t="shared" ref="CUP97" si="2611">SUM(CUP85:CUP96)</f>
        <v>0</v>
      </c>
      <c r="CUQ97" s="79">
        <f t="shared" ref="CUQ97" si="2612">SUM(CUQ85:CUQ96)</f>
        <v>0</v>
      </c>
      <c r="CUR97" s="79">
        <f t="shared" ref="CUR97" si="2613">SUM(CUR85:CUR96)</f>
        <v>0</v>
      </c>
      <c r="CUS97" s="79">
        <f t="shared" ref="CUS97" si="2614">SUM(CUS85:CUS96)</f>
        <v>0</v>
      </c>
      <c r="CUT97" s="79">
        <f t="shared" ref="CUT97" si="2615">SUM(CUT85:CUT96)</f>
        <v>0</v>
      </c>
      <c r="CUU97" s="79">
        <f t="shared" ref="CUU97" si="2616">SUM(CUU85:CUU96)</f>
        <v>0</v>
      </c>
      <c r="CUV97" s="79">
        <f t="shared" ref="CUV97" si="2617">SUM(CUV85:CUV96)</f>
        <v>0</v>
      </c>
      <c r="CUW97" s="79">
        <f t="shared" ref="CUW97" si="2618">SUM(CUW85:CUW96)</f>
        <v>0</v>
      </c>
      <c r="CUX97" s="79">
        <f t="shared" ref="CUX97" si="2619">SUM(CUX85:CUX96)</f>
        <v>0</v>
      </c>
      <c r="CUY97" s="79">
        <f t="shared" ref="CUY97" si="2620">SUM(CUY85:CUY96)</f>
        <v>0</v>
      </c>
      <c r="CUZ97" s="79">
        <f t="shared" ref="CUZ97" si="2621">SUM(CUZ85:CUZ96)</f>
        <v>0</v>
      </c>
      <c r="CVA97" s="79">
        <f t="shared" ref="CVA97" si="2622">SUM(CVA85:CVA96)</f>
        <v>0</v>
      </c>
      <c r="CVB97" s="79">
        <f t="shared" ref="CVB97" si="2623">SUM(CVB85:CVB96)</f>
        <v>0</v>
      </c>
      <c r="CVC97" s="79">
        <f t="shared" ref="CVC97" si="2624">SUM(CVC85:CVC96)</f>
        <v>0</v>
      </c>
      <c r="CVD97" s="79">
        <f t="shared" ref="CVD97" si="2625">SUM(CVD85:CVD96)</f>
        <v>0</v>
      </c>
      <c r="CVE97" s="79">
        <f t="shared" ref="CVE97" si="2626">SUM(CVE85:CVE96)</f>
        <v>0</v>
      </c>
      <c r="CVF97" s="79">
        <f t="shared" ref="CVF97" si="2627">SUM(CVF85:CVF96)</f>
        <v>0</v>
      </c>
      <c r="CVG97" s="79">
        <f t="shared" ref="CVG97" si="2628">SUM(CVG85:CVG96)</f>
        <v>0</v>
      </c>
      <c r="CVH97" s="79">
        <f t="shared" ref="CVH97" si="2629">SUM(CVH85:CVH96)</f>
        <v>0</v>
      </c>
      <c r="CVI97" s="79">
        <f t="shared" ref="CVI97" si="2630">SUM(CVI85:CVI96)</f>
        <v>0</v>
      </c>
      <c r="CVJ97" s="79">
        <f t="shared" ref="CVJ97" si="2631">SUM(CVJ85:CVJ96)</f>
        <v>0</v>
      </c>
      <c r="CVK97" s="79">
        <f t="shared" ref="CVK97" si="2632">SUM(CVK85:CVK96)</f>
        <v>0</v>
      </c>
      <c r="CVL97" s="79">
        <f t="shared" ref="CVL97" si="2633">SUM(CVL85:CVL96)</f>
        <v>0</v>
      </c>
      <c r="CVM97" s="79">
        <f t="shared" ref="CVM97" si="2634">SUM(CVM85:CVM96)</f>
        <v>0</v>
      </c>
      <c r="CVN97" s="79">
        <f t="shared" ref="CVN97" si="2635">SUM(CVN85:CVN96)</f>
        <v>0</v>
      </c>
      <c r="CVO97" s="79">
        <f t="shared" ref="CVO97" si="2636">SUM(CVO85:CVO96)</f>
        <v>0</v>
      </c>
      <c r="CVP97" s="79">
        <f t="shared" ref="CVP97" si="2637">SUM(CVP85:CVP96)</f>
        <v>0</v>
      </c>
      <c r="CVQ97" s="79">
        <f t="shared" ref="CVQ97" si="2638">SUM(CVQ85:CVQ96)</f>
        <v>0</v>
      </c>
      <c r="CVR97" s="79">
        <f t="shared" ref="CVR97" si="2639">SUM(CVR85:CVR96)</f>
        <v>0</v>
      </c>
      <c r="CVS97" s="79">
        <f t="shared" ref="CVS97" si="2640">SUM(CVS85:CVS96)</f>
        <v>0</v>
      </c>
      <c r="CVT97" s="79">
        <f t="shared" ref="CVT97" si="2641">SUM(CVT85:CVT96)</f>
        <v>0</v>
      </c>
      <c r="CVU97" s="79">
        <f t="shared" ref="CVU97" si="2642">SUM(CVU85:CVU96)</f>
        <v>0</v>
      </c>
      <c r="CVV97" s="79">
        <f t="shared" ref="CVV97" si="2643">SUM(CVV85:CVV96)</f>
        <v>0</v>
      </c>
      <c r="CVW97" s="79">
        <f t="shared" ref="CVW97" si="2644">SUM(CVW85:CVW96)</f>
        <v>0</v>
      </c>
      <c r="CVX97" s="79">
        <f t="shared" ref="CVX97" si="2645">SUM(CVX85:CVX96)</f>
        <v>0</v>
      </c>
      <c r="CVY97" s="79">
        <f t="shared" ref="CVY97" si="2646">SUM(CVY85:CVY96)</f>
        <v>0</v>
      </c>
      <c r="CVZ97" s="79">
        <f t="shared" ref="CVZ97" si="2647">SUM(CVZ85:CVZ96)</f>
        <v>0</v>
      </c>
      <c r="CWA97" s="79">
        <f t="shared" ref="CWA97" si="2648">SUM(CWA85:CWA96)</f>
        <v>0</v>
      </c>
      <c r="CWB97" s="79">
        <f t="shared" ref="CWB97" si="2649">SUM(CWB85:CWB96)</f>
        <v>0</v>
      </c>
      <c r="CWC97" s="79">
        <f t="shared" ref="CWC97" si="2650">SUM(CWC85:CWC96)</f>
        <v>0</v>
      </c>
      <c r="CWD97" s="79">
        <f t="shared" ref="CWD97" si="2651">SUM(CWD85:CWD96)</f>
        <v>0</v>
      </c>
      <c r="CWE97" s="79">
        <f t="shared" ref="CWE97" si="2652">SUM(CWE85:CWE96)</f>
        <v>0</v>
      </c>
      <c r="CWF97" s="79">
        <f t="shared" ref="CWF97" si="2653">SUM(CWF85:CWF96)</f>
        <v>0</v>
      </c>
      <c r="CWG97" s="79">
        <f t="shared" ref="CWG97" si="2654">SUM(CWG85:CWG96)</f>
        <v>0</v>
      </c>
      <c r="CWH97" s="79">
        <f t="shared" ref="CWH97" si="2655">SUM(CWH85:CWH96)</f>
        <v>0</v>
      </c>
      <c r="CWI97" s="79">
        <f t="shared" ref="CWI97" si="2656">SUM(CWI85:CWI96)</f>
        <v>0</v>
      </c>
      <c r="CWJ97" s="79">
        <f t="shared" ref="CWJ97" si="2657">SUM(CWJ85:CWJ96)</f>
        <v>0</v>
      </c>
      <c r="CWK97" s="79">
        <f t="shared" ref="CWK97" si="2658">SUM(CWK85:CWK96)</f>
        <v>0</v>
      </c>
      <c r="CWL97" s="79">
        <f t="shared" ref="CWL97" si="2659">SUM(CWL85:CWL96)</f>
        <v>0</v>
      </c>
      <c r="CWM97" s="79">
        <f t="shared" ref="CWM97" si="2660">SUM(CWM85:CWM96)</f>
        <v>0</v>
      </c>
      <c r="CWN97" s="79">
        <f t="shared" ref="CWN97" si="2661">SUM(CWN85:CWN96)</f>
        <v>0</v>
      </c>
      <c r="CWO97" s="79">
        <f t="shared" ref="CWO97" si="2662">SUM(CWO85:CWO96)</f>
        <v>0</v>
      </c>
      <c r="CWP97" s="79">
        <f t="shared" ref="CWP97" si="2663">SUM(CWP85:CWP96)</f>
        <v>0</v>
      </c>
      <c r="CWQ97" s="79">
        <f t="shared" ref="CWQ97" si="2664">SUM(CWQ85:CWQ96)</f>
        <v>0</v>
      </c>
      <c r="CWR97" s="79">
        <f t="shared" ref="CWR97" si="2665">SUM(CWR85:CWR96)</f>
        <v>0</v>
      </c>
      <c r="CWS97" s="79">
        <f t="shared" ref="CWS97" si="2666">SUM(CWS85:CWS96)</f>
        <v>0</v>
      </c>
      <c r="CWT97" s="79">
        <f t="shared" ref="CWT97" si="2667">SUM(CWT85:CWT96)</f>
        <v>0</v>
      </c>
      <c r="CWU97" s="79">
        <f t="shared" ref="CWU97" si="2668">SUM(CWU85:CWU96)</f>
        <v>0</v>
      </c>
      <c r="CWV97" s="79">
        <f t="shared" ref="CWV97" si="2669">SUM(CWV85:CWV96)</f>
        <v>0</v>
      </c>
      <c r="CWW97" s="79">
        <f t="shared" ref="CWW97" si="2670">SUM(CWW85:CWW96)</f>
        <v>0</v>
      </c>
      <c r="CWX97" s="79">
        <f t="shared" ref="CWX97" si="2671">SUM(CWX85:CWX96)</f>
        <v>0</v>
      </c>
      <c r="CWY97" s="79">
        <f t="shared" ref="CWY97" si="2672">SUM(CWY85:CWY96)</f>
        <v>0</v>
      </c>
      <c r="CWZ97" s="79">
        <f t="shared" ref="CWZ97" si="2673">SUM(CWZ85:CWZ96)</f>
        <v>0</v>
      </c>
      <c r="CXA97" s="79">
        <f t="shared" ref="CXA97" si="2674">SUM(CXA85:CXA96)</f>
        <v>0</v>
      </c>
      <c r="CXB97" s="79">
        <f t="shared" ref="CXB97" si="2675">SUM(CXB85:CXB96)</f>
        <v>0</v>
      </c>
      <c r="CXC97" s="79">
        <f t="shared" ref="CXC97" si="2676">SUM(CXC85:CXC96)</f>
        <v>0</v>
      </c>
      <c r="CXD97" s="79">
        <f t="shared" ref="CXD97" si="2677">SUM(CXD85:CXD96)</f>
        <v>0</v>
      </c>
      <c r="CXE97" s="79">
        <f t="shared" ref="CXE97" si="2678">SUM(CXE85:CXE96)</f>
        <v>0</v>
      </c>
      <c r="CXF97" s="79">
        <f t="shared" ref="CXF97" si="2679">SUM(CXF85:CXF96)</f>
        <v>0</v>
      </c>
      <c r="CXG97" s="79">
        <f t="shared" ref="CXG97" si="2680">SUM(CXG85:CXG96)</f>
        <v>0</v>
      </c>
      <c r="CXH97" s="79">
        <f t="shared" ref="CXH97" si="2681">SUM(CXH85:CXH96)</f>
        <v>0</v>
      </c>
      <c r="CXI97" s="79">
        <f t="shared" ref="CXI97" si="2682">SUM(CXI85:CXI96)</f>
        <v>0</v>
      </c>
      <c r="CXJ97" s="79">
        <f t="shared" ref="CXJ97" si="2683">SUM(CXJ85:CXJ96)</f>
        <v>0</v>
      </c>
      <c r="CXK97" s="79">
        <f t="shared" ref="CXK97" si="2684">SUM(CXK85:CXK96)</f>
        <v>0</v>
      </c>
      <c r="CXL97" s="79">
        <f t="shared" ref="CXL97" si="2685">SUM(CXL85:CXL96)</f>
        <v>0</v>
      </c>
      <c r="CXM97" s="79">
        <f t="shared" ref="CXM97" si="2686">SUM(CXM85:CXM96)</f>
        <v>0</v>
      </c>
      <c r="CXN97" s="79">
        <f t="shared" ref="CXN97" si="2687">SUM(CXN85:CXN96)</f>
        <v>0</v>
      </c>
      <c r="CXO97" s="79">
        <f t="shared" ref="CXO97" si="2688">SUM(CXO85:CXO96)</f>
        <v>0</v>
      </c>
      <c r="CXP97" s="79">
        <f t="shared" ref="CXP97" si="2689">SUM(CXP85:CXP96)</f>
        <v>0</v>
      </c>
      <c r="CXQ97" s="79">
        <f t="shared" ref="CXQ97" si="2690">SUM(CXQ85:CXQ96)</f>
        <v>0</v>
      </c>
      <c r="CXR97" s="79">
        <f t="shared" ref="CXR97" si="2691">SUM(CXR85:CXR96)</f>
        <v>0</v>
      </c>
      <c r="CXS97" s="79">
        <f t="shared" ref="CXS97" si="2692">SUM(CXS85:CXS96)</f>
        <v>0</v>
      </c>
      <c r="CXT97" s="79">
        <f t="shared" ref="CXT97" si="2693">SUM(CXT85:CXT96)</f>
        <v>0</v>
      </c>
      <c r="CXU97" s="79">
        <f t="shared" ref="CXU97" si="2694">SUM(CXU85:CXU96)</f>
        <v>0</v>
      </c>
      <c r="CXV97" s="79">
        <f t="shared" ref="CXV97" si="2695">SUM(CXV85:CXV96)</f>
        <v>0</v>
      </c>
      <c r="CXW97" s="79">
        <f t="shared" ref="CXW97" si="2696">SUM(CXW85:CXW96)</f>
        <v>0</v>
      </c>
      <c r="CXX97" s="79">
        <f t="shared" ref="CXX97" si="2697">SUM(CXX85:CXX96)</f>
        <v>0</v>
      </c>
      <c r="CXY97" s="79">
        <f t="shared" ref="CXY97" si="2698">SUM(CXY85:CXY96)</f>
        <v>0</v>
      </c>
      <c r="CXZ97" s="79">
        <f t="shared" ref="CXZ97" si="2699">SUM(CXZ85:CXZ96)</f>
        <v>0</v>
      </c>
      <c r="CYA97" s="79">
        <f t="shared" ref="CYA97" si="2700">SUM(CYA85:CYA96)</f>
        <v>0</v>
      </c>
      <c r="CYB97" s="79">
        <f t="shared" ref="CYB97" si="2701">SUM(CYB85:CYB96)</f>
        <v>0</v>
      </c>
      <c r="CYC97" s="79">
        <f t="shared" ref="CYC97" si="2702">SUM(CYC85:CYC96)</f>
        <v>0</v>
      </c>
      <c r="CYD97" s="79">
        <f t="shared" ref="CYD97" si="2703">SUM(CYD85:CYD96)</f>
        <v>0</v>
      </c>
      <c r="CYE97" s="79">
        <f t="shared" ref="CYE97" si="2704">SUM(CYE85:CYE96)</f>
        <v>0</v>
      </c>
      <c r="CYF97" s="79">
        <f t="shared" ref="CYF97" si="2705">SUM(CYF85:CYF96)</f>
        <v>0</v>
      </c>
      <c r="CYG97" s="79">
        <f t="shared" ref="CYG97" si="2706">SUM(CYG85:CYG96)</f>
        <v>0</v>
      </c>
      <c r="CYH97" s="79">
        <f t="shared" ref="CYH97" si="2707">SUM(CYH85:CYH96)</f>
        <v>0</v>
      </c>
      <c r="CYI97" s="79">
        <f t="shared" ref="CYI97" si="2708">SUM(CYI85:CYI96)</f>
        <v>0</v>
      </c>
      <c r="CYJ97" s="79">
        <f t="shared" ref="CYJ97" si="2709">SUM(CYJ85:CYJ96)</f>
        <v>0</v>
      </c>
      <c r="CYK97" s="79">
        <f t="shared" ref="CYK97" si="2710">SUM(CYK85:CYK96)</f>
        <v>0</v>
      </c>
      <c r="CYL97" s="79">
        <f t="shared" ref="CYL97" si="2711">SUM(CYL85:CYL96)</f>
        <v>0</v>
      </c>
      <c r="CYM97" s="79">
        <f t="shared" ref="CYM97" si="2712">SUM(CYM85:CYM96)</f>
        <v>0</v>
      </c>
      <c r="CYN97" s="79">
        <f t="shared" ref="CYN97" si="2713">SUM(CYN85:CYN96)</f>
        <v>0</v>
      </c>
      <c r="CYO97" s="79">
        <f t="shared" ref="CYO97" si="2714">SUM(CYO85:CYO96)</f>
        <v>0</v>
      </c>
      <c r="CYP97" s="79">
        <f t="shared" ref="CYP97" si="2715">SUM(CYP85:CYP96)</f>
        <v>0</v>
      </c>
      <c r="CYQ97" s="79">
        <f t="shared" ref="CYQ97" si="2716">SUM(CYQ85:CYQ96)</f>
        <v>0</v>
      </c>
      <c r="CYR97" s="79">
        <f t="shared" ref="CYR97" si="2717">SUM(CYR85:CYR96)</f>
        <v>0</v>
      </c>
      <c r="CYS97" s="79">
        <f t="shared" ref="CYS97" si="2718">SUM(CYS85:CYS96)</f>
        <v>0</v>
      </c>
      <c r="CYT97" s="79">
        <f t="shared" ref="CYT97" si="2719">SUM(CYT85:CYT96)</f>
        <v>0</v>
      </c>
      <c r="CYU97" s="79">
        <f t="shared" ref="CYU97" si="2720">SUM(CYU85:CYU96)</f>
        <v>0</v>
      </c>
      <c r="CYV97" s="79">
        <f t="shared" ref="CYV97" si="2721">SUM(CYV85:CYV96)</f>
        <v>0</v>
      </c>
      <c r="CYW97" s="79">
        <f t="shared" ref="CYW97" si="2722">SUM(CYW85:CYW96)</f>
        <v>0</v>
      </c>
      <c r="CYX97" s="79">
        <f t="shared" ref="CYX97" si="2723">SUM(CYX85:CYX96)</f>
        <v>0</v>
      </c>
      <c r="CYY97" s="79">
        <f t="shared" ref="CYY97" si="2724">SUM(CYY85:CYY96)</f>
        <v>0</v>
      </c>
      <c r="CYZ97" s="79">
        <f t="shared" ref="CYZ97" si="2725">SUM(CYZ85:CYZ96)</f>
        <v>0</v>
      </c>
      <c r="CZA97" s="79">
        <f t="shared" ref="CZA97" si="2726">SUM(CZA85:CZA96)</f>
        <v>0</v>
      </c>
      <c r="CZB97" s="79">
        <f t="shared" ref="CZB97" si="2727">SUM(CZB85:CZB96)</f>
        <v>0</v>
      </c>
      <c r="CZC97" s="79">
        <f t="shared" ref="CZC97" si="2728">SUM(CZC85:CZC96)</f>
        <v>0</v>
      </c>
      <c r="CZD97" s="79">
        <f t="shared" ref="CZD97" si="2729">SUM(CZD85:CZD96)</f>
        <v>0</v>
      </c>
      <c r="CZE97" s="79">
        <f t="shared" ref="CZE97" si="2730">SUM(CZE85:CZE96)</f>
        <v>0</v>
      </c>
      <c r="CZF97" s="79">
        <f t="shared" ref="CZF97" si="2731">SUM(CZF85:CZF96)</f>
        <v>0</v>
      </c>
      <c r="CZG97" s="79">
        <f t="shared" ref="CZG97" si="2732">SUM(CZG85:CZG96)</f>
        <v>0</v>
      </c>
      <c r="CZH97" s="79">
        <f t="shared" ref="CZH97" si="2733">SUM(CZH85:CZH96)</f>
        <v>0</v>
      </c>
      <c r="CZI97" s="79">
        <f t="shared" ref="CZI97" si="2734">SUM(CZI85:CZI96)</f>
        <v>0</v>
      </c>
      <c r="CZJ97" s="79">
        <f t="shared" ref="CZJ97" si="2735">SUM(CZJ85:CZJ96)</f>
        <v>0</v>
      </c>
      <c r="CZK97" s="79">
        <f t="shared" ref="CZK97" si="2736">SUM(CZK85:CZK96)</f>
        <v>0</v>
      </c>
      <c r="CZL97" s="79">
        <f t="shared" ref="CZL97" si="2737">SUM(CZL85:CZL96)</f>
        <v>0</v>
      </c>
      <c r="CZM97" s="79">
        <f t="shared" ref="CZM97" si="2738">SUM(CZM85:CZM96)</f>
        <v>0</v>
      </c>
      <c r="CZN97" s="79">
        <f t="shared" ref="CZN97" si="2739">SUM(CZN85:CZN96)</f>
        <v>0</v>
      </c>
      <c r="CZO97" s="79">
        <f t="shared" ref="CZO97" si="2740">SUM(CZO85:CZO96)</f>
        <v>0</v>
      </c>
      <c r="CZP97" s="79">
        <f t="shared" ref="CZP97" si="2741">SUM(CZP85:CZP96)</f>
        <v>0</v>
      </c>
      <c r="CZQ97" s="79">
        <f t="shared" ref="CZQ97" si="2742">SUM(CZQ85:CZQ96)</f>
        <v>0</v>
      </c>
      <c r="CZR97" s="79">
        <f t="shared" ref="CZR97" si="2743">SUM(CZR85:CZR96)</f>
        <v>0</v>
      </c>
      <c r="CZS97" s="79">
        <f t="shared" ref="CZS97" si="2744">SUM(CZS85:CZS96)</f>
        <v>0</v>
      </c>
      <c r="CZT97" s="79">
        <f t="shared" ref="CZT97" si="2745">SUM(CZT85:CZT96)</f>
        <v>0</v>
      </c>
      <c r="CZU97" s="79">
        <f t="shared" ref="CZU97" si="2746">SUM(CZU85:CZU96)</f>
        <v>0</v>
      </c>
      <c r="CZV97" s="79">
        <f t="shared" ref="CZV97" si="2747">SUM(CZV85:CZV96)</f>
        <v>0</v>
      </c>
      <c r="CZW97" s="79">
        <f t="shared" ref="CZW97" si="2748">SUM(CZW85:CZW96)</f>
        <v>0</v>
      </c>
      <c r="CZX97" s="79">
        <f t="shared" ref="CZX97" si="2749">SUM(CZX85:CZX96)</f>
        <v>0</v>
      </c>
      <c r="CZY97" s="79">
        <f t="shared" ref="CZY97" si="2750">SUM(CZY85:CZY96)</f>
        <v>0</v>
      </c>
      <c r="CZZ97" s="79">
        <f t="shared" ref="CZZ97" si="2751">SUM(CZZ85:CZZ96)</f>
        <v>0</v>
      </c>
      <c r="DAA97" s="79">
        <f t="shared" ref="DAA97" si="2752">SUM(DAA85:DAA96)</f>
        <v>0</v>
      </c>
      <c r="DAB97" s="79">
        <f t="shared" ref="DAB97" si="2753">SUM(DAB85:DAB96)</f>
        <v>0</v>
      </c>
      <c r="DAC97" s="79">
        <f t="shared" ref="DAC97" si="2754">SUM(DAC85:DAC96)</f>
        <v>0</v>
      </c>
      <c r="DAD97" s="79">
        <f t="shared" ref="DAD97" si="2755">SUM(DAD85:DAD96)</f>
        <v>0</v>
      </c>
      <c r="DAE97" s="79">
        <f t="shared" ref="DAE97" si="2756">SUM(DAE85:DAE96)</f>
        <v>0</v>
      </c>
      <c r="DAF97" s="79">
        <f t="shared" ref="DAF97" si="2757">SUM(DAF85:DAF96)</f>
        <v>0</v>
      </c>
      <c r="DAG97" s="79">
        <f t="shared" ref="DAG97" si="2758">SUM(DAG85:DAG96)</f>
        <v>0</v>
      </c>
      <c r="DAH97" s="79">
        <f t="shared" ref="DAH97" si="2759">SUM(DAH85:DAH96)</f>
        <v>0</v>
      </c>
      <c r="DAI97" s="79">
        <f t="shared" ref="DAI97" si="2760">SUM(DAI85:DAI96)</f>
        <v>0</v>
      </c>
      <c r="DAJ97" s="79">
        <f t="shared" ref="DAJ97" si="2761">SUM(DAJ85:DAJ96)</f>
        <v>0</v>
      </c>
      <c r="DAK97" s="79">
        <f t="shared" ref="DAK97" si="2762">SUM(DAK85:DAK96)</f>
        <v>0</v>
      </c>
      <c r="DAL97" s="79">
        <f t="shared" ref="DAL97" si="2763">SUM(DAL85:DAL96)</f>
        <v>0</v>
      </c>
      <c r="DAM97" s="79">
        <f t="shared" ref="DAM97" si="2764">SUM(DAM85:DAM96)</f>
        <v>0</v>
      </c>
      <c r="DAN97" s="79">
        <f t="shared" ref="DAN97" si="2765">SUM(DAN85:DAN96)</f>
        <v>0</v>
      </c>
      <c r="DAO97" s="79">
        <f t="shared" ref="DAO97" si="2766">SUM(DAO85:DAO96)</f>
        <v>0</v>
      </c>
      <c r="DAP97" s="79">
        <f t="shared" ref="DAP97" si="2767">SUM(DAP85:DAP96)</f>
        <v>0</v>
      </c>
      <c r="DAQ97" s="79">
        <f t="shared" ref="DAQ97" si="2768">SUM(DAQ85:DAQ96)</f>
        <v>0</v>
      </c>
      <c r="DAR97" s="79">
        <f t="shared" ref="DAR97" si="2769">SUM(DAR85:DAR96)</f>
        <v>0</v>
      </c>
      <c r="DAS97" s="79">
        <f t="shared" ref="DAS97" si="2770">SUM(DAS85:DAS96)</f>
        <v>0</v>
      </c>
      <c r="DAT97" s="79">
        <f t="shared" ref="DAT97" si="2771">SUM(DAT85:DAT96)</f>
        <v>0</v>
      </c>
      <c r="DAU97" s="79">
        <f t="shared" ref="DAU97" si="2772">SUM(DAU85:DAU96)</f>
        <v>0</v>
      </c>
      <c r="DAV97" s="79">
        <f t="shared" ref="DAV97" si="2773">SUM(DAV85:DAV96)</f>
        <v>0</v>
      </c>
      <c r="DAW97" s="79">
        <f t="shared" ref="DAW97" si="2774">SUM(DAW85:DAW96)</f>
        <v>0</v>
      </c>
      <c r="DAX97" s="79">
        <f t="shared" ref="DAX97" si="2775">SUM(DAX85:DAX96)</f>
        <v>0</v>
      </c>
      <c r="DAY97" s="79">
        <f t="shared" ref="DAY97" si="2776">SUM(DAY85:DAY96)</f>
        <v>0</v>
      </c>
      <c r="DAZ97" s="79">
        <f t="shared" ref="DAZ97" si="2777">SUM(DAZ85:DAZ96)</f>
        <v>0</v>
      </c>
      <c r="DBA97" s="79">
        <f t="shared" ref="DBA97" si="2778">SUM(DBA85:DBA96)</f>
        <v>0</v>
      </c>
      <c r="DBB97" s="79">
        <f t="shared" ref="DBB97" si="2779">SUM(DBB85:DBB96)</f>
        <v>0</v>
      </c>
      <c r="DBC97" s="79">
        <f t="shared" ref="DBC97" si="2780">SUM(DBC85:DBC96)</f>
        <v>0</v>
      </c>
      <c r="DBD97" s="79">
        <f t="shared" ref="DBD97" si="2781">SUM(DBD85:DBD96)</f>
        <v>0</v>
      </c>
      <c r="DBE97" s="79">
        <f t="shared" ref="DBE97" si="2782">SUM(DBE85:DBE96)</f>
        <v>0</v>
      </c>
      <c r="DBF97" s="79">
        <f t="shared" ref="DBF97" si="2783">SUM(DBF85:DBF96)</f>
        <v>0</v>
      </c>
      <c r="DBG97" s="79">
        <f t="shared" ref="DBG97" si="2784">SUM(DBG85:DBG96)</f>
        <v>0</v>
      </c>
      <c r="DBH97" s="79">
        <f t="shared" ref="DBH97" si="2785">SUM(DBH85:DBH96)</f>
        <v>0</v>
      </c>
      <c r="DBI97" s="79">
        <f t="shared" ref="DBI97" si="2786">SUM(DBI85:DBI96)</f>
        <v>0</v>
      </c>
      <c r="DBJ97" s="79">
        <f t="shared" ref="DBJ97" si="2787">SUM(DBJ85:DBJ96)</f>
        <v>0</v>
      </c>
      <c r="DBK97" s="79">
        <f t="shared" ref="DBK97" si="2788">SUM(DBK85:DBK96)</f>
        <v>0</v>
      </c>
      <c r="DBL97" s="79">
        <f t="shared" ref="DBL97" si="2789">SUM(DBL85:DBL96)</f>
        <v>0</v>
      </c>
      <c r="DBM97" s="79">
        <f t="shared" ref="DBM97" si="2790">SUM(DBM85:DBM96)</f>
        <v>0</v>
      </c>
      <c r="DBN97" s="79">
        <f t="shared" ref="DBN97" si="2791">SUM(DBN85:DBN96)</f>
        <v>0</v>
      </c>
      <c r="DBO97" s="79">
        <f t="shared" ref="DBO97" si="2792">SUM(DBO85:DBO96)</f>
        <v>0</v>
      </c>
      <c r="DBP97" s="79">
        <f t="shared" ref="DBP97" si="2793">SUM(DBP85:DBP96)</f>
        <v>0</v>
      </c>
      <c r="DBQ97" s="79">
        <f t="shared" ref="DBQ97" si="2794">SUM(DBQ85:DBQ96)</f>
        <v>0</v>
      </c>
      <c r="DBR97" s="79">
        <f t="shared" ref="DBR97" si="2795">SUM(DBR85:DBR96)</f>
        <v>0</v>
      </c>
      <c r="DBS97" s="79">
        <f t="shared" ref="DBS97" si="2796">SUM(DBS85:DBS96)</f>
        <v>0</v>
      </c>
      <c r="DBT97" s="79">
        <f t="shared" ref="DBT97" si="2797">SUM(DBT85:DBT96)</f>
        <v>0</v>
      </c>
      <c r="DBU97" s="79">
        <f t="shared" ref="DBU97" si="2798">SUM(DBU85:DBU96)</f>
        <v>0</v>
      </c>
      <c r="DBV97" s="79">
        <f t="shared" ref="DBV97" si="2799">SUM(DBV85:DBV96)</f>
        <v>0</v>
      </c>
      <c r="DBW97" s="79">
        <f t="shared" ref="DBW97" si="2800">SUM(DBW85:DBW96)</f>
        <v>0</v>
      </c>
      <c r="DBX97" s="79">
        <f t="shared" ref="DBX97" si="2801">SUM(DBX85:DBX96)</f>
        <v>0</v>
      </c>
      <c r="DBY97" s="79">
        <f t="shared" ref="DBY97" si="2802">SUM(DBY85:DBY96)</f>
        <v>0</v>
      </c>
      <c r="DBZ97" s="79">
        <f t="shared" ref="DBZ97" si="2803">SUM(DBZ85:DBZ96)</f>
        <v>0</v>
      </c>
      <c r="DCA97" s="79">
        <f t="shared" ref="DCA97" si="2804">SUM(DCA85:DCA96)</f>
        <v>0</v>
      </c>
      <c r="DCB97" s="79">
        <f t="shared" ref="DCB97" si="2805">SUM(DCB85:DCB96)</f>
        <v>0</v>
      </c>
      <c r="DCC97" s="79">
        <f t="shared" ref="DCC97" si="2806">SUM(DCC85:DCC96)</f>
        <v>0</v>
      </c>
      <c r="DCD97" s="79">
        <f t="shared" ref="DCD97" si="2807">SUM(DCD85:DCD96)</f>
        <v>0</v>
      </c>
      <c r="DCE97" s="79">
        <f t="shared" ref="DCE97" si="2808">SUM(DCE85:DCE96)</f>
        <v>0</v>
      </c>
      <c r="DCF97" s="79">
        <f t="shared" ref="DCF97" si="2809">SUM(DCF85:DCF96)</f>
        <v>0</v>
      </c>
      <c r="DCG97" s="79">
        <f t="shared" ref="DCG97" si="2810">SUM(DCG85:DCG96)</f>
        <v>0</v>
      </c>
      <c r="DCH97" s="79">
        <f t="shared" ref="DCH97" si="2811">SUM(DCH85:DCH96)</f>
        <v>0</v>
      </c>
      <c r="DCI97" s="79">
        <f t="shared" ref="DCI97" si="2812">SUM(DCI85:DCI96)</f>
        <v>0</v>
      </c>
      <c r="DCJ97" s="79">
        <f t="shared" ref="DCJ97" si="2813">SUM(DCJ85:DCJ96)</f>
        <v>0</v>
      </c>
      <c r="DCK97" s="79">
        <f t="shared" ref="DCK97" si="2814">SUM(DCK85:DCK96)</f>
        <v>0</v>
      </c>
      <c r="DCL97" s="79">
        <f t="shared" ref="DCL97" si="2815">SUM(DCL85:DCL96)</f>
        <v>0</v>
      </c>
      <c r="DCM97" s="79">
        <f t="shared" ref="DCM97" si="2816">SUM(DCM85:DCM96)</f>
        <v>0</v>
      </c>
      <c r="DCN97" s="79">
        <f t="shared" ref="DCN97" si="2817">SUM(DCN85:DCN96)</f>
        <v>0</v>
      </c>
      <c r="DCO97" s="79">
        <f t="shared" ref="DCO97" si="2818">SUM(DCO85:DCO96)</f>
        <v>0</v>
      </c>
      <c r="DCP97" s="79">
        <f t="shared" ref="DCP97" si="2819">SUM(DCP85:DCP96)</f>
        <v>0</v>
      </c>
      <c r="DCQ97" s="79">
        <f t="shared" ref="DCQ97" si="2820">SUM(DCQ85:DCQ96)</f>
        <v>0</v>
      </c>
      <c r="DCR97" s="79">
        <f t="shared" ref="DCR97" si="2821">SUM(DCR85:DCR96)</f>
        <v>0</v>
      </c>
      <c r="DCS97" s="79">
        <f t="shared" ref="DCS97" si="2822">SUM(DCS85:DCS96)</f>
        <v>0</v>
      </c>
      <c r="DCT97" s="79">
        <f t="shared" ref="DCT97" si="2823">SUM(DCT85:DCT96)</f>
        <v>0</v>
      </c>
      <c r="DCU97" s="79">
        <f t="shared" ref="DCU97" si="2824">SUM(DCU85:DCU96)</f>
        <v>0</v>
      </c>
      <c r="DCV97" s="79">
        <f t="shared" ref="DCV97" si="2825">SUM(DCV85:DCV96)</f>
        <v>0</v>
      </c>
      <c r="DCW97" s="79">
        <f t="shared" ref="DCW97" si="2826">SUM(DCW85:DCW96)</f>
        <v>0</v>
      </c>
      <c r="DCX97" s="79">
        <f t="shared" ref="DCX97" si="2827">SUM(DCX85:DCX96)</f>
        <v>0</v>
      </c>
      <c r="DCY97" s="79">
        <f t="shared" ref="DCY97" si="2828">SUM(DCY85:DCY96)</f>
        <v>0</v>
      </c>
      <c r="DCZ97" s="79">
        <f t="shared" ref="DCZ97" si="2829">SUM(DCZ85:DCZ96)</f>
        <v>0</v>
      </c>
      <c r="DDA97" s="79">
        <f t="shared" ref="DDA97" si="2830">SUM(DDA85:DDA96)</f>
        <v>0</v>
      </c>
      <c r="DDB97" s="79">
        <f t="shared" ref="DDB97" si="2831">SUM(DDB85:DDB96)</f>
        <v>0</v>
      </c>
      <c r="DDC97" s="79">
        <f t="shared" ref="DDC97" si="2832">SUM(DDC85:DDC96)</f>
        <v>0</v>
      </c>
      <c r="DDD97" s="79">
        <f t="shared" ref="DDD97" si="2833">SUM(DDD85:DDD96)</f>
        <v>0</v>
      </c>
      <c r="DDE97" s="79">
        <f t="shared" ref="DDE97" si="2834">SUM(DDE85:DDE96)</f>
        <v>0</v>
      </c>
      <c r="DDF97" s="79">
        <f t="shared" ref="DDF97" si="2835">SUM(DDF85:DDF96)</f>
        <v>0</v>
      </c>
      <c r="DDG97" s="79">
        <f t="shared" ref="DDG97" si="2836">SUM(DDG85:DDG96)</f>
        <v>0</v>
      </c>
      <c r="DDH97" s="79">
        <f t="shared" ref="DDH97" si="2837">SUM(DDH85:DDH96)</f>
        <v>0</v>
      </c>
      <c r="DDI97" s="79">
        <f t="shared" ref="DDI97" si="2838">SUM(DDI85:DDI96)</f>
        <v>0</v>
      </c>
      <c r="DDJ97" s="79">
        <f t="shared" ref="DDJ97" si="2839">SUM(DDJ85:DDJ96)</f>
        <v>0</v>
      </c>
      <c r="DDK97" s="79">
        <f t="shared" ref="DDK97" si="2840">SUM(DDK85:DDK96)</f>
        <v>0</v>
      </c>
      <c r="DDL97" s="79">
        <f t="shared" ref="DDL97" si="2841">SUM(DDL85:DDL96)</f>
        <v>0</v>
      </c>
      <c r="DDM97" s="79">
        <f t="shared" ref="DDM97" si="2842">SUM(DDM85:DDM96)</f>
        <v>0</v>
      </c>
      <c r="DDN97" s="79">
        <f t="shared" ref="DDN97" si="2843">SUM(DDN85:DDN96)</f>
        <v>0</v>
      </c>
      <c r="DDO97" s="79">
        <f t="shared" ref="DDO97" si="2844">SUM(DDO85:DDO96)</f>
        <v>0</v>
      </c>
      <c r="DDP97" s="79">
        <f t="shared" ref="DDP97" si="2845">SUM(DDP85:DDP96)</f>
        <v>0</v>
      </c>
      <c r="DDQ97" s="79">
        <f t="shared" ref="DDQ97" si="2846">SUM(DDQ85:DDQ96)</f>
        <v>0</v>
      </c>
      <c r="DDR97" s="79">
        <f t="shared" ref="DDR97" si="2847">SUM(DDR85:DDR96)</f>
        <v>0</v>
      </c>
      <c r="DDS97" s="79">
        <f t="shared" ref="DDS97" si="2848">SUM(DDS85:DDS96)</f>
        <v>0</v>
      </c>
      <c r="DDT97" s="79">
        <f t="shared" ref="DDT97" si="2849">SUM(DDT85:DDT96)</f>
        <v>0</v>
      </c>
      <c r="DDU97" s="79">
        <f t="shared" ref="DDU97" si="2850">SUM(DDU85:DDU96)</f>
        <v>0</v>
      </c>
      <c r="DDV97" s="79">
        <f t="shared" ref="DDV97" si="2851">SUM(DDV85:DDV96)</f>
        <v>0</v>
      </c>
      <c r="DDW97" s="79">
        <f t="shared" ref="DDW97" si="2852">SUM(DDW85:DDW96)</f>
        <v>0</v>
      </c>
      <c r="DDX97" s="79">
        <f t="shared" ref="DDX97" si="2853">SUM(DDX85:DDX96)</f>
        <v>0</v>
      </c>
      <c r="DDY97" s="79">
        <f t="shared" ref="DDY97" si="2854">SUM(DDY85:DDY96)</f>
        <v>0</v>
      </c>
      <c r="DDZ97" s="79">
        <f t="shared" ref="DDZ97" si="2855">SUM(DDZ85:DDZ96)</f>
        <v>0</v>
      </c>
      <c r="DEA97" s="79">
        <f t="shared" ref="DEA97" si="2856">SUM(DEA85:DEA96)</f>
        <v>0</v>
      </c>
      <c r="DEB97" s="79">
        <f t="shared" ref="DEB97" si="2857">SUM(DEB85:DEB96)</f>
        <v>0</v>
      </c>
      <c r="DEC97" s="79">
        <f t="shared" ref="DEC97" si="2858">SUM(DEC85:DEC96)</f>
        <v>0</v>
      </c>
      <c r="DED97" s="79">
        <f t="shared" ref="DED97" si="2859">SUM(DED85:DED96)</f>
        <v>0</v>
      </c>
      <c r="DEE97" s="79">
        <f t="shared" ref="DEE97" si="2860">SUM(DEE85:DEE96)</f>
        <v>0</v>
      </c>
      <c r="DEF97" s="79">
        <f t="shared" ref="DEF97" si="2861">SUM(DEF85:DEF96)</f>
        <v>0</v>
      </c>
      <c r="DEG97" s="79">
        <f t="shared" ref="DEG97" si="2862">SUM(DEG85:DEG96)</f>
        <v>0</v>
      </c>
      <c r="DEH97" s="79">
        <f t="shared" ref="DEH97" si="2863">SUM(DEH85:DEH96)</f>
        <v>0</v>
      </c>
      <c r="DEI97" s="79">
        <f t="shared" ref="DEI97" si="2864">SUM(DEI85:DEI96)</f>
        <v>0</v>
      </c>
      <c r="DEJ97" s="79">
        <f t="shared" ref="DEJ97" si="2865">SUM(DEJ85:DEJ96)</f>
        <v>0</v>
      </c>
      <c r="DEK97" s="79">
        <f t="shared" ref="DEK97" si="2866">SUM(DEK85:DEK96)</f>
        <v>0</v>
      </c>
      <c r="DEL97" s="79">
        <f t="shared" ref="DEL97" si="2867">SUM(DEL85:DEL96)</f>
        <v>0</v>
      </c>
      <c r="DEM97" s="79">
        <f t="shared" ref="DEM97" si="2868">SUM(DEM85:DEM96)</f>
        <v>0</v>
      </c>
      <c r="DEN97" s="79">
        <f t="shared" ref="DEN97" si="2869">SUM(DEN85:DEN96)</f>
        <v>0</v>
      </c>
      <c r="DEO97" s="79">
        <f t="shared" ref="DEO97" si="2870">SUM(DEO85:DEO96)</f>
        <v>0</v>
      </c>
      <c r="DEP97" s="79">
        <f t="shared" ref="DEP97" si="2871">SUM(DEP85:DEP96)</f>
        <v>0</v>
      </c>
      <c r="DEQ97" s="79">
        <f t="shared" ref="DEQ97" si="2872">SUM(DEQ85:DEQ96)</f>
        <v>0</v>
      </c>
      <c r="DER97" s="79">
        <f t="shared" ref="DER97" si="2873">SUM(DER85:DER96)</f>
        <v>0</v>
      </c>
      <c r="DES97" s="79">
        <f t="shared" ref="DES97" si="2874">SUM(DES85:DES96)</f>
        <v>0</v>
      </c>
      <c r="DET97" s="79">
        <f t="shared" ref="DET97" si="2875">SUM(DET85:DET96)</f>
        <v>0</v>
      </c>
      <c r="DEU97" s="79">
        <f t="shared" ref="DEU97" si="2876">SUM(DEU85:DEU96)</f>
        <v>0</v>
      </c>
      <c r="DEV97" s="79">
        <f t="shared" ref="DEV97" si="2877">SUM(DEV85:DEV96)</f>
        <v>0</v>
      </c>
      <c r="DEW97" s="79">
        <f t="shared" ref="DEW97" si="2878">SUM(DEW85:DEW96)</f>
        <v>0</v>
      </c>
      <c r="DEX97" s="79">
        <f t="shared" ref="DEX97" si="2879">SUM(DEX85:DEX96)</f>
        <v>0</v>
      </c>
      <c r="DEY97" s="79">
        <f t="shared" ref="DEY97" si="2880">SUM(DEY85:DEY96)</f>
        <v>0</v>
      </c>
      <c r="DEZ97" s="79">
        <f t="shared" ref="DEZ97" si="2881">SUM(DEZ85:DEZ96)</f>
        <v>0</v>
      </c>
      <c r="DFA97" s="79">
        <f t="shared" ref="DFA97" si="2882">SUM(DFA85:DFA96)</f>
        <v>0</v>
      </c>
      <c r="DFB97" s="79">
        <f t="shared" ref="DFB97" si="2883">SUM(DFB85:DFB96)</f>
        <v>0</v>
      </c>
      <c r="DFC97" s="79">
        <f t="shared" ref="DFC97" si="2884">SUM(DFC85:DFC96)</f>
        <v>0</v>
      </c>
      <c r="DFD97" s="79">
        <f t="shared" ref="DFD97" si="2885">SUM(DFD85:DFD96)</f>
        <v>0</v>
      </c>
      <c r="DFE97" s="79">
        <f t="shared" ref="DFE97" si="2886">SUM(DFE85:DFE96)</f>
        <v>0</v>
      </c>
      <c r="DFF97" s="79">
        <f t="shared" ref="DFF97" si="2887">SUM(DFF85:DFF96)</f>
        <v>0</v>
      </c>
      <c r="DFG97" s="79">
        <f t="shared" ref="DFG97" si="2888">SUM(DFG85:DFG96)</f>
        <v>0</v>
      </c>
      <c r="DFH97" s="79">
        <f t="shared" ref="DFH97" si="2889">SUM(DFH85:DFH96)</f>
        <v>0</v>
      </c>
      <c r="DFI97" s="79">
        <f t="shared" ref="DFI97" si="2890">SUM(DFI85:DFI96)</f>
        <v>0</v>
      </c>
      <c r="DFJ97" s="79">
        <f t="shared" ref="DFJ97" si="2891">SUM(DFJ85:DFJ96)</f>
        <v>0</v>
      </c>
      <c r="DFK97" s="79">
        <f t="shared" ref="DFK97" si="2892">SUM(DFK85:DFK96)</f>
        <v>0</v>
      </c>
      <c r="DFL97" s="79">
        <f t="shared" ref="DFL97" si="2893">SUM(DFL85:DFL96)</f>
        <v>0</v>
      </c>
      <c r="DFM97" s="79">
        <f t="shared" ref="DFM97" si="2894">SUM(DFM85:DFM96)</f>
        <v>0</v>
      </c>
      <c r="DFN97" s="79">
        <f t="shared" ref="DFN97" si="2895">SUM(DFN85:DFN96)</f>
        <v>0</v>
      </c>
      <c r="DFO97" s="79">
        <f t="shared" ref="DFO97" si="2896">SUM(DFO85:DFO96)</f>
        <v>0</v>
      </c>
      <c r="DFP97" s="79">
        <f t="shared" ref="DFP97" si="2897">SUM(DFP85:DFP96)</f>
        <v>0</v>
      </c>
      <c r="DFQ97" s="79">
        <f t="shared" ref="DFQ97" si="2898">SUM(DFQ85:DFQ96)</f>
        <v>0</v>
      </c>
      <c r="DFR97" s="79">
        <f t="shared" ref="DFR97" si="2899">SUM(DFR85:DFR96)</f>
        <v>0</v>
      </c>
      <c r="DFS97" s="79">
        <f t="shared" ref="DFS97" si="2900">SUM(DFS85:DFS96)</f>
        <v>0</v>
      </c>
      <c r="DFT97" s="79">
        <f t="shared" ref="DFT97" si="2901">SUM(DFT85:DFT96)</f>
        <v>0</v>
      </c>
      <c r="DFU97" s="79">
        <f t="shared" ref="DFU97" si="2902">SUM(DFU85:DFU96)</f>
        <v>0</v>
      </c>
      <c r="DFV97" s="79">
        <f t="shared" ref="DFV97" si="2903">SUM(DFV85:DFV96)</f>
        <v>0</v>
      </c>
      <c r="DFW97" s="79">
        <f t="shared" ref="DFW97" si="2904">SUM(DFW85:DFW96)</f>
        <v>0</v>
      </c>
      <c r="DFX97" s="79">
        <f t="shared" ref="DFX97" si="2905">SUM(DFX85:DFX96)</f>
        <v>0</v>
      </c>
      <c r="DFY97" s="79">
        <f t="shared" ref="DFY97" si="2906">SUM(DFY85:DFY96)</f>
        <v>0</v>
      </c>
      <c r="DFZ97" s="79">
        <f t="shared" ref="DFZ97" si="2907">SUM(DFZ85:DFZ96)</f>
        <v>0</v>
      </c>
      <c r="DGA97" s="79">
        <f t="shared" ref="DGA97" si="2908">SUM(DGA85:DGA96)</f>
        <v>0</v>
      </c>
      <c r="DGB97" s="79">
        <f t="shared" ref="DGB97" si="2909">SUM(DGB85:DGB96)</f>
        <v>0</v>
      </c>
      <c r="DGC97" s="79">
        <f t="shared" ref="DGC97" si="2910">SUM(DGC85:DGC96)</f>
        <v>0</v>
      </c>
      <c r="DGD97" s="79">
        <f t="shared" ref="DGD97" si="2911">SUM(DGD85:DGD96)</f>
        <v>0</v>
      </c>
      <c r="DGE97" s="79">
        <f t="shared" ref="DGE97" si="2912">SUM(DGE85:DGE96)</f>
        <v>0</v>
      </c>
      <c r="DGF97" s="79">
        <f t="shared" ref="DGF97" si="2913">SUM(DGF85:DGF96)</f>
        <v>0</v>
      </c>
      <c r="DGG97" s="79">
        <f t="shared" ref="DGG97" si="2914">SUM(DGG85:DGG96)</f>
        <v>0</v>
      </c>
      <c r="DGH97" s="79">
        <f t="shared" ref="DGH97" si="2915">SUM(DGH85:DGH96)</f>
        <v>0</v>
      </c>
      <c r="DGI97" s="79">
        <f t="shared" ref="DGI97" si="2916">SUM(DGI85:DGI96)</f>
        <v>0</v>
      </c>
      <c r="DGJ97" s="79">
        <f t="shared" ref="DGJ97" si="2917">SUM(DGJ85:DGJ96)</f>
        <v>0</v>
      </c>
      <c r="DGK97" s="79">
        <f t="shared" ref="DGK97" si="2918">SUM(DGK85:DGK96)</f>
        <v>0</v>
      </c>
      <c r="DGL97" s="79">
        <f t="shared" ref="DGL97" si="2919">SUM(DGL85:DGL96)</f>
        <v>0</v>
      </c>
      <c r="DGM97" s="79">
        <f t="shared" ref="DGM97" si="2920">SUM(DGM85:DGM96)</f>
        <v>0</v>
      </c>
      <c r="DGN97" s="79">
        <f t="shared" ref="DGN97" si="2921">SUM(DGN85:DGN96)</f>
        <v>0</v>
      </c>
      <c r="DGO97" s="79">
        <f t="shared" ref="DGO97" si="2922">SUM(DGO85:DGO96)</f>
        <v>0</v>
      </c>
      <c r="DGP97" s="79">
        <f t="shared" ref="DGP97" si="2923">SUM(DGP85:DGP96)</f>
        <v>0</v>
      </c>
      <c r="DGQ97" s="79">
        <f t="shared" ref="DGQ97" si="2924">SUM(DGQ85:DGQ96)</f>
        <v>0</v>
      </c>
      <c r="DGR97" s="79">
        <f t="shared" ref="DGR97" si="2925">SUM(DGR85:DGR96)</f>
        <v>0</v>
      </c>
      <c r="DGS97" s="79">
        <f t="shared" ref="DGS97" si="2926">SUM(DGS85:DGS96)</f>
        <v>0</v>
      </c>
      <c r="DGT97" s="79">
        <f t="shared" ref="DGT97" si="2927">SUM(DGT85:DGT96)</f>
        <v>0</v>
      </c>
      <c r="DGU97" s="79">
        <f t="shared" ref="DGU97" si="2928">SUM(DGU85:DGU96)</f>
        <v>0</v>
      </c>
      <c r="DGV97" s="79">
        <f t="shared" ref="DGV97" si="2929">SUM(DGV85:DGV96)</f>
        <v>0</v>
      </c>
      <c r="DGW97" s="79">
        <f t="shared" ref="DGW97" si="2930">SUM(DGW85:DGW96)</f>
        <v>0</v>
      </c>
      <c r="DGX97" s="79">
        <f t="shared" ref="DGX97" si="2931">SUM(DGX85:DGX96)</f>
        <v>0</v>
      </c>
      <c r="DGY97" s="79">
        <f t="shared" ref="DGY97" si="2932">SUM(DGY85:DGY96)</f>
        <v>0</v>
      </c>
      <c r="DGZ97" s="79">
        <f t="shared" ref="DGZ97" si="2933">SUM(DGZ85:DGZ96)</f>
        <v>0</v>
      </c>
      <c r="DHA97" s="79">
        <f t="shared" ref="DHA97" si="2934">SUM(DHA85:DHA96)</f>
        <v>0</v>
      </c>
      <c r="DHB97" s="79">
        <f t="shared" ref="DHB97" si="2935">SUM(DHB85:DHB96)</f>
        <v>0</v>
      </c>
      <c r="DHC97" s="79">
        <f t="shared" ref="DHC97" si="2936">SUM(DHC85:DHC96)</f>
        <v>0</v>
      </c>
      <c r="DHD97" s="79">
        <f t="shared" ref="DHD97" si="2937">SUM(DHD85:DHD96)</f>
        <v>0</v>
      </c>
      <c r="DHE97" s="79">
        <f t="shared" ref="DHE97" si="2938">SUM(DHE85:DHE96)</f>
        <v>0</v>
      </c>
      <c r="DHF97" s="79">
        <f t="shared" ref="DHF97" si="2939">SUM(DHF85:DHF96)</f>
        <v>0</v>
      </c>
      <c r="DHG97" s="79">
        <f t="shared" ref="DHG97" si="2940">SUM(DHG85:DHG96)</f>
        <v>0</v>
      </c>
      <c r="DHH97" s="79">
        <f t="shared" ref="DHH97" si="2941">SUM(DHH85:DHH96)</f>
        <v>0</v>
      </c>
      <c r="DHI97" s="79">
        <f t="shared" ref="DHI97" si="2942">SUM(DHI85:DHI96)</f>
        <v>0</v>
      </c>
      <c r="DHJ97" s="79">
        <f t="shared" ref="DHJ97" si="2943">SUM(DHJ85:DHJ96)</f>
        <v>0</v>
      </c>
      <c r="DHK97" s="79">
        <f t="shared" ref="DHK97" si="2944">SUM(DHK85:DHK96)</f>
        <v>0</v>
      </c>
      <c r="DHL97" s="79">
        <f t="shared" ref="DHL97" si="2945">SUM(DHL85:DHL96)</f>
        <v>0</v>
      </c>
      <c r="DHM97" s="79">
        <f t="shared" ref="DHM97" si="2946">SUM(DHM85:DHM96)</f>
        <v>0</v>
      </c>
      <c r="DHN97" s="79">
        <f t="shared" ref="DHN97" si="2947">SUM(DHN85:DHN96)</f>
        <v>0</v>
      </c>
      <c r="DHO97" s="79">
        <f t="shared" ref="DHO97" si="2948">SUM(DHO85:DHO96)</f>
        <v>0</v>
      </c>
      <c r="DHP97" s="79">
        <f t="shared" ref="DHP97" si="2949">SUM(DHP85:DHP96)</f>
        <v>0</v>
      </c>
      <c r="DHQ97" s="79">
        <f t="shared" ref="DHQ97" si="2950">SUM(DHQ85:DHQ96)</f>
        <v>0</v>
      </c>
      <c r="DHR97" s="79">
        <f t="shared" ref="DHR97" si="2951">SUM(DHR85:DHR96)</f>
        <v>0</v>
      </c>
      <c r="DHS97" s="79">
        <f t="shared" ref="DHS97" si="2952">SUM(DHS85:DHS96)</f>
        <v>0</v>
      </c>
      <c r="DHT97" s="79">
        <f t="shared" ref="DHT97" si="2953">SUM(DHT85:DHT96)</f>
        <v>0</v>
      </c>
      <c r="DHU97" s="79">
        <f t="shared" ref="DHU97" si="2954">SUM(DHU85:DHU96)</f>
        <v>0</v>
      </c>
      <c r="DHV97" s="79">
        <f t="shared" ref="DHV97" si="2955">SUM(DHV85:DHV96)</f>
        <v>0</v>
      </c>
      <c r="DHW97" s="79">
        <f t="shared" ref="DHW97" si="2956">SUM(DHW85:DHW96)</f>
        <v>0</v>
      </c>
      <c r="DHX97" s="79">
        <f t="shared" ref="DHX97" si="2957">SUM(DHX85:DHX96)</f>
        <v>0</v>
      </c>
      <c r="DHY97" s="79">
        <f t="shared" ref="DHY97" si="2958">SUM(DHY85:DHY96)</f>
        <v>0</v>
      </c>
      <c r="DHZ97" s="79">
        <f t="shared" ref="DHZ97" si="2959">SUM(DHZ85:DHZ96)</f>
        <v>0</v>
      </c>
      <c r="DIA97" s="79">
        <f t="shared" ref="DIA97" si="2960">SUM(DIA85:DIA96)</f>
        <v>0</v>
      </c>
      <c r="DIB97" s="79">
        <f t="shared" ref="DIB97" si="2961">SUM(DIB85:DIB96)</f>
        <v>0</v>
      </c>
      <c r="DIC97" s="79">
        <f t="shared" ref="DIC97" si="2962">SUM(DIC85:DIC96)</f>
        <v>0</v>
      </c>
      <c r="DID97" s="79">
        <f t="shared" ref="DID97" si="2963">SUM(DID85:DID96)</f>
        <v>0</v>
      </c>
      <c r="DIE97" s="79">
        <f t="shared" ref="DIE97" si="2964">SUM(DIE85:DIE96)</f>
        <v>0</v>
      </c>
      <c r="DIF97" s="79">
        <f t="shared" ref="DIF97" si="2965">SUM(DIF85:DIF96)</f>
        <v>0</v>
      </c>
      <c r="DIG97" s="79">
        <f t="shared" ref="DIG97" si="2966">SUM(DIG85:DIG96)</f>
        <v>0</v>
      </c>
      <c r="DIH97" s="79">
        <f t="shared" ref="DIH97" si="2967">SUM(DIH85:DIH96)</f>
        <v>0</v>
      </c>
      <c r="DII97" s="79">
        <f t="shared" ref="DII97" si="2968">SUM(DII85:DII96)</f>
        <v>0</v>
      </c>
      <c r="DIJ97" s="79">
        <f t="shared" ref="DIJ97" si="2969">SUM(DIJ85:DIJ96)</f>
        <v>0</v>
      </c>
      <c r="DIK97" s="79">
        <f t="shared" ref="DIK97" si="2970">SUM(DIK85:DIK96)</f>
        <v>0</v>
      </c>
      <c r="DIL97" s="79">
        <f t="shared" ref="DIL97" si="2971">SUM(DIL85:DIL96)</f>
        <v>0</v>
      </c>
      <c r="DIM97" s="79">
        <f t="shared" ref="DIM97" si="2972">SUM(DIM85:DIM96)</f>
        <v>0</v>
      </c>
      <c r="DIN97" s="79">
        <f t="shared" ref="DIN97" si="2973">SUM(DIN85:DIN96)</f>
        <v>0</v>
      </c>
      <c r="DIO97" s="79">
        <f t="shared" ref="DIO97" si="2974">SUM(DIO85:DIO96)</f>
        <v>0</v>
      </c>
      <c r="DIP97" s="79">
        <f t="shared" ref="DIP97" si="2975">SUM(DIP85:DIP96)</f>
        <v>0</v>
      </c>
      <c r="DIQ97" s="79">
        <f t="shared" ref="DIQ97" si="2976">SUM(DIQ85:DIQ96)</f>
        <v>0</v>
      </c>
      <c r="DIR97" s="79">
        <f t="shared" ref="DIR97" si="2977">SUM(DIR85:DIR96)</f>
        <v>0</v>
      </c>
      <c r="DIS97" s="79">
        <f t="shared" ref="DIS97" si="2978">SUM(DIS85:DIS96)</f>
        <v>0</v>
      </c>
      <c r="DIT97" s="79">
        <f t="shared" ref="DIT97" si="2979">SUM(DIT85:DIT96)</f>
        <v>0</v>
      </c>
      <c r="DIU97" s="79">
        <f t="shared" ref="DIU97" si="2980">SUM(DIU85:DIU96)</f>
        <v>0</v>
      </c>
      <c r="DIV97" s="79">
        <f t="shared" ref="DIV97" si="2981">SUM(DIV85:DIV96)</f>
        <v>0</v>
      </c>
      <c r="DIW97" s="79">
        <f t="shared" ref="DIW97" si="2982">SUM(DIW85:DIW96)</f>
        <v>0</v>
      </c>
      <c r="DIX97" s="79">
        <f t="shared" ref="DIX97" si="2983">SUM(DIX85:DIX96)</f>
        <v>0</v>
      </c>
      <c r="DIY97" s="79">
        <f t="shared" ref="DIY97" si="2984">SUM(DIY85:DIY96)</f>
        <v>0</v>
      </c>
      <c r="DIZ97" s="79">
        <f t="shared" ref="DIZ97" si="2985">SUM(DIZ85:DIZ96)</f>
        <v>0</v>
      </c>
      <c r="DJA97" s="79">
        <f t="shared" ref="DJA97" si="2986">SUM(DJA85:DJA96)</f>
        <v>0</v>
      </c>
      <c r="DJB97" s="79">
        <f t="shared" ref="DJB97" si="2987">SUM(DJB85:DJB96)</f>
        <v>0</v>
      </c>
      <c r="DJC97" s="79">
        <f t="shared" ref="DJC97" si="2988">SUM(DJC85:DJC96)</f>
        <v>0</v>
      </c>
      <c r="DJD97" s="79">
        <f t="shared" ref="DJD97" si="2989">SUM(DJD85:DJD96)</f>
        <v>0</v>
      </c>
      <c r="DJE97" s="79">
        <f t="shared" ref="DJE97" si="2990">SUM(DJE85:DJE96)</f>
        <v>0</v>
      </c>
      <c r="DJF97" s="79">
        <f t="shared" ref="DJF97" si="2991">SUM(DJF85:DJF96)</f>
        <v>0</v>
      </c>
      <c r="DJG97" s="79">
        <f t="shared" ref="DJG97" si="2992">SUM(DJG85:DJG96)</f>
        <v>0</v>
      </c>
      <c r="DJH97" s="79">
        <f t="shared" ref="DJH97" si="2993">SUM(DJH85:DJH96)</f>
        <v>0</v>
      </c>
      <c r="DJI97" s="79">
        <f t="shared" ref="DJI97" si="2994">SUM(DJI85:DJI96)</f>
        <v>0</v>
      </c>
      <c r="DJJ97" s="79">
        <f t="shared" ref="DJJ97" si="2995">SUM(DJJ85:DJJ96)</f>
        <v>0</v>
      </c>
      <c r="DJK97" s="79">
        <f t="shared" ref="DJK97" si="2996">SUM(DJK85:DJK96)</f>
        <v>0</v>
      </c>
      <c r="DJL97" s="79">
        <f t="shared" ref="DJL97" si="2997">SUM(DJL85:DJL96)</f>
        <v>0</v>
      </c>
      <c r="DJM97" s="79">
        <f t="shared" ref="DJM97" si="2998">SUM(DJM85:DJM96)</f>
        <v>0</v>
      </c>
      <c r="DJN97" s="79">
        <f t="shared" ref="DJN97" si="2999">SUM(DJN85:DJN96)</f>
        <v>0</v>
      </c>
      <c r="DJO97" s="79">
        <f t="shared" ref="DJO97" si="3000">SUM(DJO85:DJO96)</f>
        <v>0</v>
      </c>
      <c r="DJP97" s="79">
        <f t="shared" ref="DJP97" si="3001">SUM(DJP85:DJP96)</f>
        <v>0</v>
      </c>
      <c r="DJQ97" s="79">
        <f t="shared" ref="DJQ97" si="3002">SUM(DJQ85:DJQ96)</f>
        <v>0</v>
      </c>
      <c r="DJR97" s="79">
        <f t="shared" ref="DJR97" si="3003">SUM(DJR85:DJR96)</f>
        <v>0</v>
      </c>
      <c r="DJS97" s="79">
        <f t="shared" ref="DJS97" si="3004">SUM(DJS85:DJS96)</f>
        <v>0</v>
      </c>
      <c r="DJT97" s="79">
        <f t="shared" ref="DJT97" si="3005">SUM(DJT85:DJT96)</f>
        <v>0</v>
      </c>
      <c r="DJU97" s="79">
        <f t="shared" ref="DJU97" si="3006">SUM(DJU85:DJU96)</f>
        <v>0</v>
      </c>
      <c r="DJV97" s="79">
        <f t="shared" ref="DJV97" si="3007">SUM(DJV85:DJV96)</f>
        <v>0</v>
      </c>
      <c r="DJW97" s="79">
        <f t="shared" ref="DJW97" si="3008">SUM(DJW85:DJW96)</f>
        <v>0</v>
      </c>
      <c r="DJX97" s="79">
        <f t="shared" ref="DJX97" si="3009">SUM(DJX85:DJX96)</f>
        <v>0</v>
      </c>
      <c r="DJY97" s="79">
        <f t="shared" ref="DJY97" si="3010">SUM(DJY85:DJY96)</f>
        <v>0</v>
      </c>
      <c r="DJZ97" s="79">
        <f t="shared" ref="DJZ97" si="3011">SUM(DJZ85:DJZ96)</f>
        <v>0</v>
      </c>
      <c r="DKA97" s="79">
        <f t="shared" ref="DKA97" si="3012">SUM(DKA85:DKA96)</f>
        <v>0</v>
      </c>
      <c r="DKB97" s="79">
        <f t="shared" ref="DKB97" si="3013">SUM(DKB85:DKB96)</f>
        <v>0</v>
      </c>
      <c r="DKC97" s="79">
        <f t="shared" ref="DKC97" si="3014">SUM(DKC85:DKC96)</f>
        <v>0</v>
      </c>
      <c r="DKD97" s="79">
        <f t="shared" ref="DKD97" si="3015">SUM(DKD85:DKD96)</f>
        <v>0</v>
      </c>
      <c r="DKE97" s="79">
        <f t="shared" ref="DKE97" si="3016">SUM(DKE85:DKE96)</f>
        <v>0</v>
      </c>
      <c r="DKF97" s="79">
        <f t="shared" ref="DKF97" si="3017">SUM(DKF85:DKF96)</f>
        <v>0</v>
      </c>
      <c r="DKG97" s="79">
        <f t="shared" ref="DKG97" si="3018">SUM(DKG85:DKG96)</f>
        <v>0</v>
      </c>
      <c r="DKH97" s="79">
        <f t="shared" ref="DKH97" si="3019">SUM(DKH85:DKH96)</f>
        <v>0</v>
      </c>
      <c r="DKI97" s="79">
        <f t="shared" ref="DKI97" si="3020">SUM(DKI85:DKI96)</f>
        <v>0</v>
      </c>
      <c r="DKJ97" s="79">
        <f t="shared" ref="DKJ97" si="3021">SUM(DKJ85:DKJ96)</f>
        <v>0</v>
      </c>
      <c r="DKK97" s="79">
        <f t="shared" ref="DKK97" si="3022">SUM(DKK85:DKK96)</f>
        <v>0</v>
      </c>
      <c r="DKL97" s="79">
        <f t="shared" ref="DKL97" si="3023">SUM(DKL85:DKL96)</f>
        <v>0</v>
      </c>
      <c r="DKM97" s="79">
        <f t="shared" ref="DKM97" si="3024">SUM(DKM85:DKM96)</f>
        <v>0</v>
      </c>
      <c r="DKN97" s="79">
        <f t="shared" ref="DKN97" si="3025">SUM(DKN85:DKN96)</f>
        <v>0</v>
      </c>
      <c r="DKO97" s="79">
        <f t="shared" ref="DKO97" si="3026">SUM(DKO85:DKO96)</f>
        <v>0</v>
      </c>
      <c r="DKP97" s="79">
        <f t="shared" ref="DKP97" si="3027">SUM(DKP85:DKP96)</f>
        <v>0</v>
      </c>
      <c r="DKQ97" s="79">
        <f t="shared" ref="DKQ97" si="3028">SUM(DKQ85:DKQ96)</f>
        <v>0</v>
      </c>
      <c r="DKR97" s="79">
        <f t="shared" ref="DKR97" si="3029">SUM(DKR85:DKR96)</f>
        <v>0</v>
      </c>
      <c r="DKS97" s="79">
        <f t="shared" ref="DKS97" si="3030">SUM(DKS85:DKS96)</f>
        <v>0</v>
      </c>
      <c r="DKT97" s="79">
        <f t="shared" ref="DKT97" si="3031">SUM(DKT85:DKT96)</f>
        <v>0</v>
      </c>
      <c r="DKU97" s="79">
        <f t="shared" ref="DKU97" si="3032">SUM(DKU85:DKU96)</f>
        <v>0</v>
      </c>
      <c r="DKV97" s="79">
        <f t="shared" ref="DKV97" si="3033">SUM(DKV85:DKV96)</f>
        <v>0</v>
      </c>
      <c r="DKW97" s="79">
        <f t="shared" ref="DKW97" si="3034">SUM(DKW85:DKW96)</f>
        <v>0</v>
      </c>
      <c r="DKX97" s="79">
        <f t="shared" ref="DKX97" si="3035">SUM(DKX85:DKX96)</f>
        <v>0</v>
      </c>
      <c r="DKY97" s="79">
        <f t="shared" ref="DKY97" si="3036">SUM(DKY85:DKY96)</f>
        <v>0</v>
      </c>
      <c r="DKZ97" s="79">
        <f t="shared" ref="DKZ97" si="3037">SUM(DKZ85:DKZ96)</f>
        <v>0</v>
      </c>
      <c r="DLA97" s="79">
        <f t="shared" ref="DLA97" si="3038">SUM(DLA85:DLA96)</f>
        <v>0</v>
      </c>
      <c r="DLB97" s="79">
        <f t="shared" ref="DLB97" si="3039">SUM(DLB85:DLB96)</f>
        <v>0</v>
      </c>
      <c r="DLC97" s="79">
        <f t="shared" ref="DLC97" si="3040">SUM(DLC85:DLC96)</f>
        <v>0</v>
      </c>
      <c r="DLD97" s="79">
        <f t="shared" ref="DLD97" si="3041">SUM(DLD85:DLD96)</f>
        <v>0</v>
      </c>
      <c r="DLE97" s="79">
        <f t="shared" ref="DLE97" si="3042">SUM(DLE85:DLE96)</f>
        <v>0</v>
      </c>
      <c r="DLF97" s="79">
        <f t="shared" ref="DLF97" si="3043">SUM(DLF85:DLF96)</f>
        <v>0</v>
      </c>
      <c r="DLG97" s="79">
        <f t="shared" ref="DLG97" si="3044">SUM(DLG85:DLG96)</f>
        <v>0</v>
      </c>
      <c r="DLH97" s="79">
        <f t="shared" ref="DLH97" si="3045">SUM(DLH85:DLH96)</f>
        <v>0</v>
      </c>
      <c r="DLI97" s="79">
        <f t="shared" ref="DLI97" si="3046">SUM(DLI85:DLI96)</f>
        <v>0</v>
      </c>
      <c r="DLJ97" s="79">
        <f t="shared" ref="DLJ97" si="3047">SUM(DLJ85:DLJ96)</f>
        <v>0</v>
      </c>
      <c r="DLK97" s="79">
        <f t="shared" ref="DLK97" si="3048">SUM(DLK85:DLK96)</f>
        <v>0</v>
      </c>
      <c r="DLL97" s="79">
        <f t="shared" ref="DLL97" si="3049">SUM(DLL85:DLL96)</f>
        <v>0</v>
      </c>
      <c r="DLM97" s="79">
        <f t="shared" ref="DLM97" si="3050">SUM(DLM85:DLM96)</f>
        <v>0</v>
      </c>
      <c r="DLN97" s="79">
        <f t="shared" ref="DLN97" si="3051">SUM(DLN85:DLN96)</f>
        <v>0</v>
      </c>
      <c r="DLO97" s="79">
        <f t="shared" ref="DLO97" si="3052">SUM(DLO85:DLO96)</f>
        <v>0</v>
      </c>
      <c r="DLP97" s="79">
        <f t="shared" ref="DLP97" si="3053">SUM(DLP85:DLP96)</f>
        <v>0</v>
      </c>
      <c r="DLQ97" s="79">
        <f t="shared" ref="DLQ97" si="3054">SUM(DLQ85:DLQ96)</f>
        <v>0</v>
      </c>
      <c r="DLR97" s="79">
        <f t="shared" ref="DLR97" si="3055">SUM(DLR85:DLR96)</f>
        <v>0</v>
      </c>
      <c r="DLS97" s="79">
        <f t="shared" ref="DLS97" si="3056">SUM(DLS85:DLS96)</f>
        <v>0</v>
      </c>
      <c r="DLT97" s="79">
        <f t="shared" ref="DLT97" si="3057">SUM(DLT85:DLT96)</f>
        <v>0</v>
      </c>
      <c r="DLU97" s="79">
        <f t="shared" ref="DLU97" si="3058">SUM(DLU85:DLU96)</f>
        <v>0</v>
      </c>
      <c r="DLV97" s="79">
        <f t="shared" ref="DLV97" si="3059">SUM(DLV85:DLV96)</f>
        <v>0</v>
      </c>
      <c r="DLW97" s="79">
        <f t="shared" ref="DLW97" si="3060">SUM(DLW85:DLW96)</f>
        <v>0</v>
      </c>
      <c r="DLX97" s="79">
        <f t="shared" ref="DLX97" si="3061">SUM(DLX85:DLX96)</f>
        <v>0</v>
      </c>
      <c r="DLY97" s="79">
        <f t="shared" ref="DLY97" si="3062">SUM(DLY85:DLY96)</f>
        <v>0</v>
      </c>
      <c r="DLZ97" s="79">
        <f t="shared" ref="DLZ97" si="3063">SUM(DLZ85:DLZ96)</f>
        <v>0</v>
      </c>
      <c r="DMA97" s="79">
        <f t="shared" ref="DMA97" si="3064">SUM(DMA85:DMA96)</f>
        <v>0</v>
      </c>
      <c r="DMB97" s="79">
        <f t="shared" ref="DMB97" si="3065">SUM(DMB85:DMB96)</f>
        <v>0</v>
      </c>
      <c r="DMC97" s="79">
        <f t="shared" ref="DMC97" si="3066">SUM(DMC85:DMC96)</f>
        <v>0</v>
      </c>
      <c r="DMD97" s="79">
        <f t="shared" ref="DMD97" si="3067">SUM(DMD85:DMD96)</f>
        <v>0</v>
      </c>
      <c r="DME97" s="79">
        <f t="shared" ref="DME97" si="3068">SUM(DME85:DME96)</f>
        <v>0</v>
      </c>
      <c r="DMF97" s="79">
        <f t="shared" ref="DMF97" si="3069">SUM(DMF85:DMF96)</f>
        <v>0</v>
      </c>
      <c r="DMG97" s="79">
        <f t="shared" ref="DMG97" si="3070">SUM(DMG85:DMG96)</f>
        <v>0</v>
      </c>
      <c r="DMH97" s="79">
        <f t="shared" ref="DMH97" si="3071">SUM(DMH85:DMH96)</f>
        <v>0</v>
      </c>
      <c r="DMI97" s="79">
        <f t="shared" ref="DMI97" si="3072">SUM(DMI85:DMI96)</f>
        <v>0</v>
      </c>
      <c r="DMJ97" s="79">
        <f t="shared" ref="DMJ97" si="3073">SUM(DMJ85:DMJ96)</f>
        <v>0</v>
      </c>
      <c r="DMK97" s="79">
        <f t="shared" ref="DMK97" si="3074">SUM(DMK85:DMK96)</f>
        <v>0</v>
      </c>
      <c r="DML97" s="79">
        <f t="shared" ref="DML97" si="3075">SUM(DML85:DML96)</f>
        <v>0</v>
      </c>
      <c r="DMM97" s="79">
        <f t="shared" ref="DMM97" si="3076">SUM(DMM85:DMM96)</f>
        <v>0</v>
      </c>
      <c r="DMN97" s="79">
        <f t="shared" ref="DMN97" si="3077">SUM(DMN85:DMN96)</f>
        <v>0</v>
      </c>
      <c r="DMO97" s="79">
        <f t="shared" ref="DMO97" si="3078">SUM(DMO85:DMO96)</f>
        <v>0</v>
      </c>
      <c r="DMP97" s="79">
        <f t="shared" ref="DMP97" si="3079">SUM(DMP85:DMP96)</f>
        <v>0</v>
      </c>
      <c r="DMQ97" s="79">
        <f t="shared" ref="DMQ97" si="3080">SUM(DMQ85:DMQ96)</f>
        <v>0</v>
      </c>
      <c r="DMR97" s="79">
        <f t="shared" ref="DMR97" si="3081">SUM(DMR85:DMR96)</f>
        <v>0</v>
      </c>
      <c r="DMS97" s="79">
        <f t="shared" ref="DMS97" si="3082">SUM(DMS85:DMS96)</f>
        <v>0</v>
      </c>
      <c r="DMT97" s="79">
        <f t="shared" ref="DMT97" si="3083">SUM(DMT85:DMT96)</f>
        <v>0</v>
      </c>
      <c r="DMU97" s="79">
        <f t="shared" ref="DMU97" si="3084">SUM(DMU85:DMU96)</f>
        <v>0</v>
      </c>
      <c r="DMV97" s="79">
        <f t="shared" ref="DMV97" si="3085">SUM(DMV85:DMV96)</f>
        <v>0</v>
      </c>
      <c r="DMW97" s="79">
        <f t="shared" ref="DMW97" si="3086">SUM(DMW85:DMW96)</f>
        <v>0</v>
      </c>
      <c r="DMX97" s="79">
        <f t="shared" ref="DMX97" si="3087">SUM(DMX85:DMX96)</f>
        <v>0</v>
      </c>
      <c r="DMY97" s="79">
        <f t="shared" ref="DMY97" si="3088">SUM(DMY85:DMY96)</f>
        <v>0</v>
      </c>
      <c r="DMZ97" s="79">
        <f t="shared" ref="DMZ97" si="3089">SUM(DMZ85:DMZ96)</f>
        <v>0</v>
      </c>
      <c r="DNA97" s="79">
        <f t="shared" ref="DNA97" si="3090">SUM(DNA85:DNA96)</f>
        <v>0</v>
      </c>
      <c r="DNB97" s="79">
        <f t="shared" ref="DNB97" si="3091">SUM(DNB85:DNB96)</f>
        <v>0</v>
      </c>
      <c r="DNC97" s="79">
        <f t="shared" ref="DNC97" si="3092">SUM(DNC85:DNC96)</f>
        <v>0</v>
      </c>
      <c r="DND97" s="79">
        <f t="shared" ref="DND97" si="3093">SUM(DND85:DND96)</f>
        <v>0</v>
      </c>
      <c r="DNE97" s="79">
        <f t="shared" ref="DNE97" si="3094">SUM(DNE85:DNE96)</f>
        <v>0</v>
      </c>
      <c r="DNF97" s="79">
        <f t="shared" ref="DNF97" si="3095">SUM(DNF85:DNF96)</f>
        <v>0</v>
      </c>
      <c r="DNG97" s="79">
        <f t="shared" ref="DNG97" si="3096">SUM(DNG85:DNG96)</f>
        <v>0</v>
      </c>
      <c r="DNH97" s="79">
        <f t="shared" ref="DNH97" si="3097">SUM(DNH85:DNH96)</f>
        <v>0</v>
      </c>
      <c r="DNI97" s="79">
        <f t="shared" ref="DNI97" si="3098">SUM(DNI85:DNI96)</f>
        <v>0</v>
      </c>
      <c r="DNJ97" s="79">
        <f t="shared" ref="DNJ97" si="3099">SUM(DNJ85:DNJ96)</f>
        <v>0</v>
      </c>
      <c r="DNK97" s="79">
        <f t="shared" ref="DNK97" si="3100">SUM(DNK85:DNK96)</f>
        <v>0</v>
      </c>
      <c r="DNL97" s="79">
        <f t="shared" ref="DNL97" si="3101">SUM(DNL85:DNL96)</f>
        <v>0</v>
      </c>
      <c r="DNM97" s="79">
        <f t="shared" ref="DNM97" si="3102">SUM(DNM85:DNM96)</f>
        <v>0</v>
      </c>
      <c r="DNN97" s="79">
        <f t="shared" ref="DNN97" si="3103">SUM(DNN85:DNN96)</f>
        <v>0</v>
      </c>
      <c r="DNO97" s="79">
        <f t="shared" ref="DNO97" si="3104">SUM(DNO85:DNO96)</f>
        <v>0</v>
      </c>
      <c r="DNP97" s="79">
        <f t="shared" ref="DNP97" si="3105">SUM(DNP85:DNP96)</f>
        <v>0</v>
      </c>
      <c r="DNQ97" s="79">
        <f t="shared" ref="DNQ97" si="3106">SUM(DNQ85:DNQ96)</f>
        <v>0</v>
      </c>
      <c r="DNR97" s="79">
        <f t="shared" ref="DNR97" si="3107">SUM(DNR85:DNR96)</f>
        <v>0</v>
      </c>
      <c r="DNS97" s="79">
        <f t="shared" ref="DNS97" si="3108">SUM(DNS85:DNS96)</f>
        <v>0</v>
      </c>
      <c r="DNT97" s="79">
        <f t="shared" ref="DNT97" si="3109">SUM(DNT85:DNT96)</f>
        <v>0</v>
      </c>
      <c r="DNU97" s="79">
        <f t="shared" ref="DNU97" si="3110">SUM(DNU85:DNU96)</f>
        <v>0</v>
      </c>
      <c r="DNV97" s="79">
        <f t="shared" ref="DNV97" si="3111">SUM(DNV85:DNV96)</f>
        <v>0</v>
      </c>
      <c r="DNW97" s="79">
        <f t="shared" ref="DNW97" si="3112">SUM(DNW85:DNW96)</f>
        <v>0</v>
      </c>
      <c r="DNX97" s="79">
        <f t="shared" ref="DNX97" si="3113">SUM(DNX85:DNX96)</f>
        <v>0</v>
      </c>
      <c r="DNY97" s="79">
        <f t="shared" ref="DNY97" si="3114">SUM(DNY85:DNY96)</f>
        <v>0</v>
      </c>
      <c r="DNZ97" s="79">
        <f t="shared" ref="DNZ97" si="3115">SUM(DNZ85:DNZ96)</f>
        <v>0</v>
      </c>
      <c r="DOA97" s="79">
        <f t="shared" ref="DOA97" si="3116">SUM(DOA85:DOA96)</f>
        <v>0</v>
      </c>
      <c r="DOB97" s="79">
        <f t="shared" ref="DOB97" si="3117">SUM(DOB85:DOB96)</f>
        <v>0</v>
      </c>
      <c r="DOC97" s="79">
        <f t="shared" ref="DOC97" si="3118">SUM(DOC85:DOC96)</f>
        <v>0</v>
      </c>
      <c r="DOD97" s="79">
        <f t="shared" ref="DOD97" si="3119">SUM(DOD85:DOD96)</f>
        <v>0</v>
      </c>
      <c r="DOE97" s="79">
        <f t="shared" ref="DOE97" si="3120">SUM(DOE85:DOE96)</f>
        <v>0</v>
      </c>
      <c r="DOF97" s="79">
        <f t="shared" ref="DOF97" si="3121">SUM(DOF85:DOF96)</f>
        <v>0</v>
      </c>
      <c r="DOG97" s="79">
        <f t="shared" ref="DOG97" si="3122">SUM(DOG85:DOG96)</f>
        <v>0</v>
      </c>
      <c r="DOH97" s="79">
        <f t="shared" ref="DOH97" si="3123">SUM(DOH85:DOH96)</f>
        <v>0</v>
      </c>
      <c r="DOI97" s="79">
        <f t="shared" ref="DOI97" si="3124">SUM(DOI85:DOI96)</f>
        <v>0</v>
      </c>
      <c r="DOJ97" s="79">
        <f t="shared" ref="DOJ97" si="3125">SUM(DOJ85:DOJ96)</f>
        <v>0</v>
      </c>
      <c r="DOK97" s="79">
        <f t="shared" ref="DOK97" si="3126">SUM(DOK85:DOK96)</f>
        <v>0</v>
      </c>
      <c r="DOL97" s="79">
        <f t="shared" ref="DOL97" si="3127">SUM(DOL85:DOL96)</f>
        <v>0</v>
      </c>
      <c r="DOM97" s="79">
        <f t="shared" ref="DOM97" si="3128">SUM(DOM85:DOM96)</f>
        <v>0</v>
      </c>
      <c r="DON97" s="79">
        <f t="shared" ref="DON97" si="3129">SUM(DON85:DON96)</f>
        <v>0</v>
      </c>
      <c r="DOO97" s="79">
        <f t="shared" ref="DOO97" si="3130">SUM(DOO85:DOO96)</f>
        <v>0</v>
      </c>
      <c r="DOP97" s="79">
        <f t="shared" ref="DOP97" si="3131">SUM(DOP85:DOP96)</f>
        <v>0</v>
      </c>
      <c r="DOQ97" s="79">
        <f t="shared" ref="DOQ97" si="3132">SUM(DOQ85:DOQ96)</f>
        <v>0</v>
      </c>
      <c r="DOR97" s="79">
        <f t="shared" ref="DOR97" si="3133">SUM(DOR85:DOR96)</f>
        <v>0</v>
      </c>
      <c r="DOS97" s="79">
        <f t="shared" ref="DOS97" si="3134">SUM(DOS85:DOS96)</f>
        <v>0</v>
      </c>
      <c r="DOT97" s="79">
        <f t="shared" ref="DOT97" si="3135">SUM(DOT85:DOT96)</f>
        <v>0</v>
      </c>
      <c r="DOU97" s="79">
        <f t="shared" ref="DOU97" si="3136">SUM(DOU85:DOU96)</f>
        <v>0</v>
      </c>
      <c r="DOV97" s="79">
        <f t="shared" ref="DOV97" si="3137">SUM(DOV85:DOV96)</f>
        <v>0</v>
      </c>
      <c r="DOW97" s="79">
        <f t="shared" ref="DOW97" si="3138">SUM(DOW85:DOW96)</f>
        <v>0</v>
      </c>
      <c r="DOX97" s="79">
        <f t="shared" ref="DOX97" si="3139">SUM(DOX85:DOX96)</f>
        <v>0</v>
      </c>
      <c r="DOY97" s="79">
        <f t="shared" ref="DOY97" si="3140">SUM(DOY85:DOY96)</f>
        <v>0</v>
      </c>
      <c r="DOZ97" s="79">
        <f t="shared" ref="DOZ97" si="3141">SUM(DOZ85:DOZ96)</f>
        <v>0</v>
      </c>
      <c r="DPA97" s="79">
        <f t="shared" ref="DPA97" si="3142">SUM(DPA85:DPA96)</f>
        <v>0</v>
      </c>
      <c r="DPB97" s="79">
        <f t="shared" ref="DPB97" si="3143">SUM(DPB85:DPB96)</f>
        <v>0</v>
      </c>
      <c r="DPC97" s="79">
        <f t="shared" ref="DPC97" si="3144">SUM(DPC85:DPC96)</f>
        <v>0</v>
      </c>
      <c r="DPD97" s="79">
        <f t="shared" ref="DPD97" si="3145">SUM(DPD85:DPD96)</f>
        <v>0</v>
      </c>
      <c r="DPE97" s="79">
        <f t="shared" ref="DPE97" si="3146">SUM(DPE85:DPE96)</f>
        <v>0</v>
      </c>
      <c r="DPF97" s="79">
        <f t="shared" ref="DPF97" si="3147">SUM(DPF85:DPF96)</f>
        <v>0</v>
      </c>
      <c r="DPG97" s="79">
        <f t="shared" ref="DPG97" si="3148">SUM(DPG85:DPG96)</f>
        <v>0</v>
      </c>
      <c r="DPH97" s="79">
        <f t="shared" ref="DPH97" si="3149">SUM(DPH85:DPH96)</f>
        <v>0</v>
      </c>
      <c r="DPI97" s="79">
        <f t="shared" ref="DPI97" si="3150">SUM(DPI85:DPI96)</f>
        <v>0</v>
      </c>
      <c r="DPJ97" s="79">
        <f t="shared" ref="DPJ97" si="3151">SUM(DPJ85:DPJ96)</f>
        <v>0</v>
      </c>
      <c r="DPK97" s="79">
        <f t="shared" ref="DPK97" si="3152">SUM(DPK85:DPK96)</f>
        <v>0</v>
      </c>
      <c r="DPL97" s="79">
        <f t="shared" ref="DPL97" si="3153">SUM(DPL85:DPL96)</f>
        <v>0</v>
      </c>
      <c r="DPM97" s="79">
        <f t="shared" ref="DPM97" si="3154">SUM(DPM85:DPM96)</f>
        <v>0</v>
      </c>
      <c r="DPN97" s="79">
        <f t="shared" ref="DPN97" si="3155">SUM(DPN85:DPN96)</f>
        <v>0</v>
      </c>
      <c r="DPO97" s="79">
        <f t="shared" ref="DPO97" si="3156">SUM(DPO85:DPO96)</f>
        <v>0</v>
      </c>
      <c r="DPP97" s="79">
        <f t="shared" ref="DPP97" si="3157">SUM(DPP85:DPP96)</f>
        <v>0</v>
      </c>
      <c r="DPQ97" s="79">
        <f t="shared" ref="DPQ97" si="3158">SUM(DPQ85:DPQ96)</f>
        <v>0</v>
      </c>
      <c r="DPR97" s="79">
        <f t="shared" ref="DPR97" si="3159">SUM(DPR85:DPR96)</f>
        <v>0</v>
      </c>
      <c r="DPS97" s="79">
        <f t="shared" ref="DPS97" si="3160">SUM(DPS85:DPS96)</f>
        <v>0</v>
      </c>
      <c r="DPT97" s="79">
        <f t="shared" ref="DPT97" si="3161">SUM(DPT85:DPT96)</f>
        <v>0</v>
      </c>
      <c r="DPU97" s="79">
        <f t="shared" ref="DPU97" si="3162">SUM(DPU85:DPU96)</f>
        <v>0</v>
      </c>
      <c r="DPV97" s="79">
        <f t="shared" ref="DPV97" si="3163">SUM(DPV85:DPV96)</f>
        <v>0</v>
      </c>
      <c r="DPW97" s="79">
        <f t="shared" ref="DPW97" si="3164">SUM(DPW85:DPW96)</f>
        <v>0</v>
      </c>
      <c r="DPX97" s="79">
        <f t="shared" ref="DPX97" si="3165">SUM(DPX85:DPX96)</f>
        <v>0</v>
      </c>
      <c r="DPY97" s="79">
        <f t="shared" ref="DPY97" si="3166">SUM(DPY85:DPY96)</f>
        <v>0</v>
      </c>
      <c r="DPZ97" s="79">
        <f t="shared" ref="DPZ97" si="3167">SUM(DPZ85:DPZ96)</f>
        <v>0</v>
      </c>
      <c r="DQA97" s="79">
        <f t="shared" ref="DQA97" si="3168">SUM(DQA85:DQA96)</f>
        <v>0</v>
      </c>
      <c r="DQB97" s="79">
        <f t="shared" ref="DQB97" si="3169">SUM(DQB85:DQB96)</f>
        <v>0</v>
      </c>
      <c r="DQC97" s="79">
        <f t="shared" ref="DQC97" si="3170">SUM(DQC85:DQC96)</f>
        <v>0</v>
      </c>
      <c r="DQD97" s="79">
        <f t="shared" ref="DQD97" si="3171">SUM(DQD85:DQD96)</f>
        <v>0</v>
      </c>
      <c r="DQE97" s="79">
        <f t="shared" ref="DQE97" si="3172">SUM(DQE85:DQE96)</f>
        <v>0</v>
      </c>
      <c r="DQF97" s="79">
        <f t="shared" ref="DQF97" si="3173">SUM(DQF85:DQF96)</f>
        <v>0</v>
      </c>
      <c r="DQG97" s="79">
        <f t="shared" ref="DQG97" si="3174">SUM(DQG85:DQG96)</f>
        <v>0</v>
      </c>
      <c r="DQH97" s="79">
        <f t="shared" ref="DQH97" si="3175">SUM(DQH85:DQH96)</f>
        <v>0</v>
      </c>
      <c r="DQI97" s="79">
        <f t="shared" ref="DQI97" si="3176">SUM(DQI85:DQI96)</f>
        <v>0</v>
      </c>
      <c r="DQJ97" s="79">
        <f t="shared" ref="DQJ97" si="3177">SUM(DQJ85:DQJ96)</f>
        <v>0</v>
      </c>
      <c r="DQK97" s="79">
        <f t="shared" ref="DQK97" si="3178">SUM(DQK85:DQK96)</f>
        <v>0</v>
      </c>
      <c r="DQL97" s="79">
        <f t="shared" ref="DQL97" si="3179">SUM(DQL85:DQL96)</f>
        <v>0</v>
      </c>
      <c r="DQM97" s="79">
        <f t="shared" ref="DQM97" si="3180">SUM(DQM85:DQM96)</f>
        <v>0</v>
      </c>
      <c r="DQN97" s="79">
        <f t="shared" ref="DQN97" si="3181">SUM(DQN85:DQN96)</f>
        <v>0</v>
      </c>
      <c r="DQO97" s="79">
        <f t="shared" ref="DQO97" si="3182">SUM(DQO85:DQO96)</f>
        <v>0</v>
      </c>
      <c r="DQP97" s="79">
        <f t="shared" ref="DQP97" si="3183">SUM(DQP85:DQP96)</f>
        <v>0</v>
      </c>
      <c r="DQQ97" s="79">
        <f t="shared" ref="DQQ97" si="3184">SUM(DQQ85:DQQ96)</f>
        <v>0</v>
      </c>
      <c r="DQR97" s="79">
        <f t="shared" ref="DQR97" si="3185">SUM(DQR85:DQR96)</f>
        <v>0</v>
      </c>
      <c r="DQS97" s="79">
        <f t="shared" ref="DQS97" si="3186">SUM(DQS85:DQS96)</f>
        <v>0</v>
      </c>
      <c r="DQT97" s="79">
        <f t="shared" ref="DQT97" si="3187">SUM(DQT85:DQT96)</f>
        <v>0</v>
      </c>
      <c r="DQU97" s="79">
        <f t="shared" ref="DQU97" si="3188">SUM(DQU85:DQU96)</f>
        <v>0</v>
      </c>
      <c r="DQV97" s="79">
        <f t="shared" ref="DQV97" si="3189">SUM(DQV85:DQV96)</f>
        <v>0</v>
      </c>
      <c r="DQW97" s="79">
        <f t="shared" ref="DQW97" si="3190">SUM(DQW85:DQW96)</f>
        <v>0</v>
      </c>
      <c r="DQX97" s="79">
        <f t="shared" ref="DQX97" si="3191">SUM(DQX85:DQX96)</f>
        <v>0</v>
      </c>
      <c r="DQY97" s="79">
        <f t="shared" ref="DQY97" si="3192">SUM(DQY85:DQY96)</f>
        <v>0</v>
      </c>
      <c r="DQZ97" s="79">
        <f t="shared" ref="DQZ97" si="3193">SUM(DQZ85:DQZ96)</f>
        <v>0</v>
      </c>
      <c r="DRA97" s="79">
        <f t="shared" ref="DRA97" si="3194">SUM(DRA85:DRA96)</f>
        <v>0</v>
      </c>
      <c r="DRB97" s="79">
        <f t="shared" ref="DRB97" si="3195">SUM(DRB85:DRB96)</f>
        <v>0</v>
      </c>
      <c r="DRC97" s="79">
        <f t="shared" ref="DRC97" si="3196">SUM(DRC85:DRC96)</f>
        <v>0</v>
      </c>
      <c r="DRD97" s="79">
        <f t="shared" ref="DRD97" si="3197">SUM(DRD85:DRD96)</f>
        <v>0</v>
      </c>
      <c r="DRE97" s="79">
        <f t="shared" ref="DRE97" si="3198">SUM(DRE85:DRE96)</f>
        <v>0</v>
      </c>
      <c r="DRF97" s="79">
        <f t="shared" ref="DRF97" si="3199">SUM(DRF85:DRF96)</f>
        <v>0</v>
      </c>
      <c r="DRG97" s="79">
        <f t="shared" ref="DRG97" si="3200">SUM(DRG85:DRG96)</f>
        <v>0</v>
      </c>
      <c r="DRH97" s="79">
        <f t="shared" ref="DRH97" si="3201">SUM(DRH85:DRH96)</f>
        <v>0</v>
      </c>
      <c r="DRI97" s="79">
        <f t="shared" ref="DRI97" si="3202">SUM(DRI85:DRI96)</f>
        <v>0</v>
      </c>
      <c r="DRJ97" s="79">
        <f t="shared" ref="DRJ97" si="3203">SUM(DRJ85:DRJ96)</f>
        <v>0</v>
      </c>
      <c r="DRK97" s="79">
        <f t="shared" ref="DRK97" si="3204">SUM(DRK85:DRK96)</f>
        <v>0</v>
      </c>
      <c r="DRL97" s="79">
        <f t="shared" ref="DRL97" si="3205">SUM(DRL85:DRL96)</f>
        <v>0</v>
      </c>
      <c r="DRM97" s="79">
        <f t="shared" ref="DRM97" si="3206">SUM(DRM85:DRM96)</f>
        <v>0</v>
      </c>
      <c r="DRN97" s="79">
        <f t="shared" ref="DRN97" si="3207">SUM(DRN85:DRN96)</f>
        <v>0</v>
      </c>
      <c r="DRO97" s="79">
        <f t="shared" ref="DRO97" si="3208">SUM(DRO85:DRO96)</f>
        <v>0</v>
      </c>
      <c r="DRP97" s="79">
        <f t="shared" ref="DRP97" si="3209">SUM(DRP85:DRP96)</f>
        <v>0</v>
      </c>
      <c r="DRQ97" s="79">
        <f t="shared" ref="DRQ97" si="3210">SUM(DRQ85:DRQ96)</f>
        <v>0</v>
      </c>
      <c r="DRR97" s="79">
        <f t="shared" ref="DRR97" si="3211">SUM(DRR85:DRR96)</f>
        <v>0</v>
      </c>
      <c r="DRS97" s="79">
        <f t="shared" ref="DRS97" si="3212">SUM(DRS85:DRS96)</f>
        <v>0</v>
      </c>
      <c r="DRT97" s="79">
        <f t="shared" ref="DRT97" si="3213">SUM(DRT85:DRT96)</f>
        <v>0</v>
      </c>
      <c r="DRU97" s="79">
        <f t="shared" ref="DRU97" si="3214">SUM(DRU85:DRU96)</f>
        <v>0</v>
      </c>
      <c r="DRV97" s="79">
        <f t="shared" ref="DRV97" si="3215">SUM(DRV85:DRV96)</f>
        <v>0</v>
      </c>
      <c r="DRW97" s="79">
        <f t="shared" ref="DRW97" si="3216">SUM(DRW85:DRW96)</f>
        <v>0</v>
      </c>
      <c r="DRX97" s="79">
        <f t="shared" ref="DRX97" si="3217">SUM(DRX85:DRX96)</f>
        <v>0</v>
      </c>
      <c r="DRY97" s="79">
        <f t="shared" ref="DRY97" si="3218">SUM(DRY85:DRY96)</f>
        <v>0</v>
      </c>
      <c r="DRZ97" s="79">
        <f t="shared" ref="DRZ97" si="3219">SUM(DRZ85:DRZ96)</f>
        <v>0</v>
      </c>
      <c r="DSA97" s="79">
        <f t="shared" ref="DSA97" si="3220">SUM(DSA85:DSA96)</f>
        <v>0</v>
      </c>
      <c r="DSB97" s="79">
        <f t="shared" ref="DSB97" si="3221">SUM(DSB85:DSB96)</f>
        <v>0</v>
      </c>
      <c r="DSC97" s="79">
        <f t="shared" ref="DSC97" si="3222">SUM(DSC85:DSC96)</f>
        <v>0</v>
      </c>
      <c r="DSD97" s="79">
        <f t="shared" ref="DSD97" si="3223">SUM(DSD85:DSD96)</f>
        <v>0</v>
      </c>
      <c r="DSE97" s="79">
        <f t="shared" ref="DSE97" si="3224">SUM(DSE85:DSE96)</f>
        <v>0</v>
      </c>
      <c r="DSF97" s="79">
        <f t="shared" ref="DSF97" si="3225">SUM(DSF85:DSF96)</f>
        <v>0</v>
      </c>
      <c r="DSG97" s="79">
        <f t="shared" ref="DSG97" si="3226">SUM(DSG85:DSG96)</f>
        <v>0</v>
      </c>
      <c r="DSH97" s="79">
        <f t="shared" ref="DSH97" si="3227">SUM(DSH85:DSH96)</f>
        <v>0</v>
      </c>
      <c r="DSI97" s="79">
        <f t="shared" ref="DSI97" si="3228">SUM(DSI85:DSI96)</f>
        <v>0</v>
      </c>
      <c r="DSJ97" s="79">
        <f t="shared" ref="DSJ97" si="3229">SUM(DSJ85:DSJ96)</f>
        <v>0</v>
      </c>
      <c r="DSK97" s="79">
        <f t="shared" ref="DSK97" si="3230">SUM(DSK85:DSK96)</f>
        <v>0</v>
      </c>
      <c r="DSL97" s="79">
        <f t="shared" ref="DSL97" si="3231">SUM(DSL85:DSL96)</f>
        <v>0</v>
      </c>
      <c r="DSM97" s="79">
        <f t="shared" ref="DSM97" si="3232">SUM(DSM85:DSM96)</f>
        <v>0</v>
      </c>
      <c r="DSN97" s="79">
        <f t="shared" ref="DSN97" si="3233">SUM(DSN85:DSN96)</f>
        <v>0</v>
      </c>
      <c r="DSO97" s="79">
        <f t="shared" ref="DSO97" si="3234">SUM(DSO85:DSO96)</f>
        <v>0</v>
      </c>
      <c r="DSP97" s="79">
        <f t="shared" ref="DSP97" si="3235">SUM(DSP85:DSP96)</f>
        <v>0</v>
      </c>
      <c r="DSQ97" s="79">
        <f t="shared" ref="DSQ97" si="3236">SUM(DSQ85:DSQ96)</f>
        <v>0</v>
      </c>
      <c r="DSR97" s="79">
        <f t="shared" ref="DSR97" si="3237">SUM(DSR85:DSR96)</f>
        <v>0</v>
      </c>
      <c r="DSS97" s="79">
        <f t="shared" ref="DSS97" si="3238">SUM(DSS85:DSS96)</f>
        <v>0</v>
      </c>
      <c r="DST97" s="79">
        <f t="shared" ref="DST97" si="3239">SUM(DST85:DST96)</f>
        <v>0</v>
      </c>
      <c r="DSU97" s="79">
        <f t="shared" ref="DSU97" si="3240">SUM(DSU85:DSU96)</f>
        <v>0</v>
      </c>
      <c r="DSV97" s="79">
        <f t="shared" ref="DSV97" si="3241">SUM(DSV85:DSV96)</f>
        <v>0</v>
      </c>
      <c r="DSW97" s="79">
        <f t="shared" ref="DSW97" si="3242">SUM(DSW85:DSW96)</f>
        <v>0</v>
      </c>
      <c r="DSX97" s="79">
        <f t="shared" ref="DSX97" si="3243">SUM(DSX85:DSX96)</f>
        <v>0</v>
      </c>
      <c r="DSY97" s="79">
        <f t="shared" ref="DSY97" si="3244">SUM(DSY85:DSY96)</f>
        <v>0</v>
      </c>
      <c r="DSZ97" s="79">
        <f t="shared" ref="DSZ97" si="3245">SUM(DSZ85:DSZ96)</f>
        <v>0</v>
      </c>
      <c r="DTA97" s="79">
        <f t="shared" ref="DTA97" si="3246">SUM(DTA85:DTA96)</f>
        <v>0</v>
      </c>
      <c r="DTB97" s="79">
        <f t="shared" ref="DTB97" si="3247">SUM(DTB85:DTB96)</f>
        <v>0</v>
      </c>
      <c r="DTC97" s="79">
        <f t="shared" ref="DTC97" si="3248">SUM(DTC85:DTC96)</f>
        <v>0</v>
      </c>
      <c r="DTD97" s="79">
        <f t="shared" ref="DTD97" si="3249">SUM(DTD85:DTD96)</f>
        <v>0</v>
      </c>
      <c r="DTE97" s="79">
        <f t="shared" ref="DTE97" si="3250">SUM(DTE85:DTE96)</f>
        <v>0</v>
      </c>
      <c r="DTF97" s="79">
        <f t="shared" ref="DTF97" si="3251">SUM(DTF85:DTF96)</f>
        <v>0</v>
      </c>
      <c r="DTG97" s="79">
        <f t="shared" ref="DTG97" si="3252">SUM(DTG85:DTG96)</f>
        <v>0</v>
      </c>
      <c r="DTH97" s="79">
        <f t="shared" ref="DTH97" si="3253">SUM(DTH85:DTH96)</f>
        <v>0</v>
      </c>
      <c r="DTI97" s="79">
        <f t="shared" ref="DTI97" si="3254">SUM(DTI85:DTI96)</f>
        <v>0</v>
      </c>
      <c r="DTJ97" s="79">
        <f t="shared" ref="DTJ97" si="3255">SUM(DTJ85:DTJ96)</f>
        <v>0</v>
      </c>
      <c r="DTK97" s="79">
        <f t="shared" ref="DTK97" si="3256">SUM(DTK85:DTK96)</f>
        <v>0</v>
      </c>
      <c r="DTL97" s="79">
        <f t="shared" ref="DTL97" si="3257">SUM(DTL85:DTL96)</f>
        <v>0</v>
      </c>
      <c r="DTM97" s="79">
        <f t="shared" ref="DTM97" si="3258">SUM(DTM85:DTM96)</f>
        <v>0</v>
      </c>
      <c r="DTN97" s="79">
        <f t="shared" ref="DTN97" si="3259">SUM(DTN85:DTN96)</f>
        <v>0</v>
      </c>
      <c r="DTO97" s="79">
        <f t="shared" ref="DTO97" si="3260">SUM(DTO85:DTO96)</f>
        <v>0</v>
      </c>
      <c r="DTP97" s="79">
        <f t="shared" ref="DTP97" si="3261">SUM(DTP85:DTP96)</f>
        <v>0</v>
      </c>
      <c r="DTQ97" s="79">
        <f t="shared" ref="DTQ97" si="3262">SUM(DTQ85:DTQ96)</f>
        <v>0</v>
      </c>
      <c r="DTR97" s="79">
        <f t="shared" ref="DTR97" si="3263">SUM(DTR85:DTR96)</f>
        <v>0</v>
      </c>
      <c r="DTS97" s="79">
        <f t="shared" ref="DTS97" si="3264">SUM(DTS85:DTS96)</f>
        <v>0</v>
      </c>
      <c r="DTT97" s="79">
        <f t="shared" ref="DTT97" si="3265">SUM(DTT85:DTT96)</f>
        <v>0</v>
      </c>
      <c r="DTU97" s="79">
        <f t="shared" ref="DTU97" si="3266">SUM(DTU85:DTU96)</f>
        <v>0</v>
      </c>
      <c r="DTV97" s="79">
        <f t="shared" ref="DTV97" si="3267">SUM(DTV85:DTV96)</f>
        <v>0</v>
      </c>
      <c r="DTW97" s="79">
        <f t="shared" ref="DTW97" si="3268">SUM(DTW85:DTW96)</f>
        <v>0</v>
      </c>
      <c r="DTX97" s="79">
        <f t="shared" ref="DTX97" si="3269">SUM(DTX85:DTX96)</f>
        <v>0</v>
      </c>
      <c r="DTY97" s="79">
        <f t="shared" ref="DTY97" si="3270">SUM(DTY85:DTY96)</f>
        <v>0</v>
      </c>
      <c r="DTZ97" s="79">
        <f t="shared" ref="DTZ97" si="3271">SUM(DTZ85:DTZ96)</f>
        <v>0</v>
      </c>
      <c r="DUA97" s="79">
        <f t="shared" ref="DUA97" si="3272">SUM(DUA85:DUA96)</f>
        <v>0</v>
      </c>
      <c r="DUB97" s="79">
        <f t="shared" ref="DUB97" si="3273">SUM(DUB85:DUB96)</f>
        <v>0</v>
      </c>
      <c r="DUC97" s="79">
        <f t="shared" ref="DUC97" si="3274">SUM(DUC85:DUC96)</f>
        <v>0</v>
      </c>
      <c r="DUD97" s="79">
        <f t="shared" ref="DUD97" si="3275">SUM(DUD85:DUD96)</f>
        <v>0</v>
      </c>
      <c r="DUE97" s="79">
        <f t="shared" ref="DUE97" si="3276">SUM(DUE85:DUE96)</f>
        <v>0</v>
      </c>
      <c r="DUF97" s="79">
        <f t="shared" ref="DUF97" si="3277">SUM(DUF85:DUF96)</f>
        <v>0</v>
      </c>
      <c r="DUG97" s="79">
        <f t="shared" ref="DUG97" si="3278">SUM(DUG85:DUG96)</f>
        <v>0</v>
      </c>
      <c r="DUH97" s="79">
        <f t="shared" ref="DUH97" si="3279">SUM(DUH85:DUH96)</f>
        <v>0</v>
      </c>
      <c r="DUI97" s="79">
        <f t="shared" ref="DUI97" si="3280">SUM(DUI85:DUI96)</f>
        <v>0</v>
      </c>
      <c r="DUJ97" s="79">
        <f t="shared" ref="DUJ97" si="3281">SUM(DUJ85:DUJ96)</f>
        <v>0</v>
      </c>
      <c r="DUK97" s="79">
        <f t="shared" ref="DUK97" si="3282">SUM(DUK85:DUK96)</f>
        <v>0</v>
      </c>
      <c r="DUL97" s="79">
        <f t="shared" ref="DUL97" si="3283">SUM(DUL85:DUL96)</f>
        <v>0</v>
      </c>
      <c r="DUM97" s="79">
        <f t="shared" ref="DUM97" si="3284">SUM(DUM85:DUM96)</f>
        <v>0</v>
      </c>
      <c r="DUN97" s="79">
        <f t="shared" ref="DUN97" si="3285">SUM(DUN85:DUN96)</f>
        <v>0</v>
      </c>
      <c r="DUO97" s="79">
        <f t="shared" ref="DUO97" si="3286">SUM(DUO85:DUO96)</f>
        <v>0</v>
      </c>
      <c r="DUP97" s="79">
        <f t="shared" ref="DUP97" si="3287">SUM(DUP85:DUP96)</f>
        <v>0</v>
      </c>
      <c r="DUQ97" s="79">
        <f t="shared" ref="DUQ97" si="3288">SUM(DUQ85:DUQ96)</f>
        <v>0</v>
      </c>
      <c r="DUR97" s="79">
        <f t="shared" ref="DUR97" si="3289">SUM(DUR85:DUR96)</f>
        <v>0</v>
      </c>
      <c r="DUS97" s="79">
        <f t="shared" ref="DUS97" si="3290">SUM(DUS85:DUS96)</f>
        <v>0</v>
      </c>
      <c r="DUT97" s="79">
        <f t="shared" ref="DUT97" si="3291">SUM(DUT85:DUT96)</f>
        <v>0</v>
      </c>
      <c r="DUU97" s="79">
        <f t="shared" ref="DUU97" si="3292">SUM(DUU85:DUU96)</f>
        <v>0</v>
      </c>
      <c r="DUV97" s="79">
        <f t="shared" ref="DUV97" si="3293">SUM(DUV85:DUV96)</f>
        <v>0</v>
      </c>
      <c r="DUW97" s="79">
        <f t="shared" ref="DUW97" si="3294">SUM(DUW85:DUW96)</f>
        <v>0</v>
      </c>
      <c r="DUX97" s="79">
        <f t="shared" ref="DUX97" si="3295">SUM(DUX85:DUX96)</f>
        <v>0</v>
      </c>
      <c r="DUY97" s="79">
        <f t="shared" ref="DUY97" si="3296">SUM(DUY85:DUY96)</f>
        <v>0</v>
      </c>
      <c r="DUZ97" s="79">
        <f t="shared" ref="DUZ97" si="3297">SUM(DUZ85:DUZ96)</f>
        <v>0</v>
      </c>
      <c r="DVA97" s="79">
        <f t="shared" ref="DVA97" si="3298">SUM(DVA85:DVA96)</f>
        <v>0</v>
      </c>
      <c r="DVB97" s="79">
        <f t="shared" ref="DVB97" si="3299">SUM(DVB85:DVB96)</f>
        <v>0</v>
      </c>
      <c r="DVC97" s="79">
        <f t="shared" ref="DVC97" si="3300">SUM(DVC85:DVC96)</f>
        <v>0</v>
      </c>
      <c r="DVD97" s="79">
        <f t="shared" ref="DVD97" si="3301">SUM(DVD85:DVD96)</f>
        <v>0</v>
      </c>
      <c r="DVE97" s="79">
        <f t="shared" ref="DVE97" si="3302">SUM(DVE85:DVE96)</f>
        <v>0</v>
      </c>
      <c r="DVF97" s="79">
        <f t="shared" ref="DVF97" si="3303">SUM(DVF85:DVF96)</f>
        <v>0</v>
      </c>
      <c r="DVG97" s="79">
        <f t="shared" ref="DVG97" si="3304">SUM(DVG85:DVG96)</f>
        <v>0</v>
      </c>
      <c r="DVH97" s="79">
        <f t="shared" ref="DVH97" si="3305">SUM(DVH85:DVH96)</f>
        <v>0</v>
      </c>
      <c r="DVI97" s="79">
        <f t="shared" ref="DVI97" si="3306">SUM(DVI85:DVI96)</f>
        <v>0</v>
      </c>
      <c r="DVJ97" s="79">
        <f t="shared" ref="DVJ97" si="3307">SUM(DVJ85:DVJ96)</f>
        <v>0</v>
      </c>
      <c r="DVK97" s="79">
        <f t="shared" ref="DVK97" si="3308">SUM(DVK85:DVK96)</f>
        <v>0</v>
      </c>
      <c r="DVL97" s="79">
        <f t="shared" ref="DVL97" si="3309">SUM(DVL85:DVL96)</f>
        <v>0</v>
      </c>
      <c r="DVM97" s="79">
        <f t="shared" ref="DVM97" si="3310">SUM(DVM85:DVM96)</f>
        <v>0</v>
      </c>
      <c r="DVN97" s="79">
        <f t="shared" ref="DVN97" si="3311">SUM(DVN85:DVN96)</f>
        <v>0</v>
      </c>
      <c r="DVO97" s="79">
        <f t="shared" ref="DVO97" si="3312">SUM(DVO85:DVO96)</f>
        <v>0</v>
      </c>
      <c r="DVP97" s="79">
        <f t="shared" ref="DVP97" si="3313">SUM(DVP85:DVP96)</f>
        <v>0</v>
      </c>
      <c r="DVQ97" s="79">
        <f t="shared" ref="DVQ97" si="3314">SUM(DVQ85:DVQ96)</f>
        <v>0</v>
      </c>
      <c r="DVR97" s="79">
        <f t="shared" ref="DVR97" si="3315">SUM(DVR85:DVR96)</f>
        <v>0</v>
      </c>
      <c r="DVS97" s="79">
        <f t="shared" ref="DVS97" si="3316">SUM(DVS85:DVS96)</f>
        <v>0</v>
      </c>
      <c r="DVT97" s="79">
        <f t="shared" ref="DVT97" si="3317">SUM(DVT85:DVT96)</f>
        <v>0</v>
      </c>
      <c r="DVU97" s="79">
        <f t="shared" ref="DVU97" si="3318">SUM(DVU85:DVU96)</f>
        <v>0</v>
      </c>
      <c r="DVV97" s="79">
        <f t="shared" ref="DVV97" si="3319">SUM(DVV85:DVV96)</f>
        <v>0</v>
      </c>
      <c r="DVW97" s="79">
        <f t="shared" ref="DVW97" si="3320">SUM(DVW85:DVW96)</f>
        <v>0</v>
      </c>
      <c r="DVX97" s="79">
        <f t="shared" ref="DVX97" si="3321">SUM(DVX85:DVX96)</f>
        <v>0</v>
      </c>
      <c r="DVY97" s="79">
        <f t="shared" ref="DVY97" si="3322">SUM(DVY85:DVY96)</f>
        <v>0</v>
      </c>
      <c r="DVZ97" s="79">
        <f t="shared" ref="DVZ97" si="3323">SUM(DVZ85:DVZ96)</f>
        <v>0</v>
      </c>
      <c r="DWA97" s="79">
        <f t="shared" ref="DWA97" si="3324">SUM(DWA85:DWA96)</f>
        <v>0</v>
      </c>
      <c r="DWB97" s="79">
        <f t="shared" ref="DWB97" si="3325">SUM(DWB85:DWB96)</f>
        <v>0</v>
      </c>
      <c r="DWC97" s="79">
        <f t="shared" ref="DWC97" si="3326">SUM(DWC85:DWC96)</f>
        <v>0</v>
      </c>
      <c r="DWD97" s="79">
        <f t="shared" ref="DWD97" si="3327">SUM(DWD85:DWD96)</f>
        <v>0</v>
      </c>
      <c r="DWE97" s="79">
        <f t="shared" ref="DWE97" si="3328">SUM(DWE85:DWE96)</f>
        <v>0</v>
      </c>
      <c r="DWF97" s="79">
        <f t="shared" ref="DWF97" si="3329">SUM(DWF85:DWF96)</f>
        <v>0</v>
      </c>
      <c r="DWG97" s="79">
        <f t="shared" ref="DWG97" si="3330">SUM(DWG85:DWG96)</f>
        <v>0</v>
      </c>
      <c r="DWH97" s="79">
        <f t="shared" ref="DWH97" si="3331">SUM(DWH85:DWH96)</f>
        <v>0</v>
      </c>
      <c r="DWI97" s="79">
        <f t="shared" ref="DWI97" si="3332">SUM(DWI85:DWI96)</f>
        <v>0</v>
      </c>
      <c r="DWJ97" s="79">
        <f t="shared" ref="DWJ97" si="3333">SUM(DWJ85:DWJ96)</f>
        <v>0</v>
      </c>
      <c r="DWK97" s="79">
        <f t="shared" ref="DWK97" si="3334">SUM(DWK85:DWK96)</f>
        <v>0</v>
      </c>
      <c r="DWL97" s="79">
        <f t="shared" ref="DWL97" si="3335">SUM(DWL85:DWL96)</f>
        <v>0</v>
      </c>
      <c r="DWM97" s="79">
        <f t="shared" ref="DWM97" si="3336">SUM(DWM85:DWM96)</f>
        <v>0</v>
      </c>
      <c r="DWN97" s="79">
        <f t="shared" ref="DWN97" si="3337">SUM(DWN85:DWN96)</f>
        <v>0</v>
      </c>
      <c r="DWO97" s="79">
        <f t="shared" ref="DWO97" si="3338">SUM(DWO85:DWO96)</f>
        <v>0</v>
      </c>
      <c r="DWP97" s="79">
        <f t="shared" ref="DWP97" si="3339">SUM(DWP85:DWP96)</f>
        <v>0</v>
      </c>
      <c r="DWQ97" s="79">
        <f t="shared" ref="DWQ97" si="3340">SUM(DWQ85:DWQ96)</f>
        <v>0</v>
      </c>
      <c r="DWR97" s="79">
        <f t="shared" ref="DWR97" si="3341">SUM(DWR85:DWR96)</f>
        <v>0</v>
      </c>
      <c r="DWS97" s="79">
        <f t="shared" ref="DWS97" si="3342">SUM(DWS85:DWS96)</f>
        <v>0</v>
      </c>
      <c r="DWT97" s="79">
        <f t="shared" ref="DWT97" si="3343">SUM(DWT85:DWT96)</f>
        <v>0</v>
      </c>
      <c r="DWU97" s="79">
        <f t="shared" ref="DWU97" si="3344">SUM(DWU85:DWU96)</f>
        <v>0</v>
      </c>
      <c r="DWV97" s="79">
        <f t="shared" ref="DWV97" si="3345">SUM(DWV85:DWV96)</f>
        <v>0</v>
      </c>
      <c r="DWW97" s="79">
        <f t="shared" ref="DWW97" si="3346">SUM(DWW85:DWW96)</f>
        <v>0</v>
      </c>
      <c r="DWX97" s="79">
        <f t="shared" ref="DWX97" si="3347">SUM(DWX85:DWX96)</f>
        <v>0</v>
      </c>
      <c r="DWY97" s="79">
        <f t="shared" ref="DWY97" si="3348">SUM(DWY85:DWY96)</f>
        <v>0</v>
      </c>
      <c r="DWZ97" s="79">
        <f t="shared" ref="DWZ97" si="3349">SUM(DWZ85:DWZ96)</f>
        <v>0</v>
      </c>
      <c r="DXA97" s="79">
        <f t="shared" ref="DXA97" si="3350">SUM(DXA85:DXA96)</f>
        <v>0</v>
      </c>
      <c r="DXB97" s="79">
        <f t="shared" ref="DXB97" si="3351">SUM(DXB85:DXB96)</f>
        <v>0</v>
      </c>
      <c r="DXC97" s="79">
        <f t="shared" ref="DXC97" si="3352">SUM(DXC85:DXC96)</f>
        <v>0</v>
      </c>
      <c r="DXD97" s="79">
        <f t="shared" ref="DXD97" si="3353">SUM(DXD85:DXD96)</f>
        <v>0</v>
      </c>
      <c r="DXE97" s="79">
        <f t="shared" ref="DXE97" si="3354">SUM(DXE85:DXE96)</f>
        <v>0</v>
      </c>
      <c r="DXF97" s="79">
        <f t="shared" ref="DXF97" si="3355">SUM(DXF85:DXF96)</f>
        <v>0</v>
      </c>
      <c r="DXG97" s="79">
        <f t="shared" ref="DXG97" si="3356">SUM(DXG85:DXG96)</f>
        <v>0</v>
      </c>
      <c r="DXH97" s="79">
        <f t="shared" ref="DXH97" si="3357">SUM(DXH85:DXH96)</f>
        <v>0</v>
      </c>
      <c r="DXI97" s="79">
        <f t="shared" ref="DXI97" si="3358">SUM(DXI85:DXI96)</f>
        <v>0</v>
      </c>
      <c r="DXJ97" s="79">
        <f t="shared" ref="DXJ97" si="3359">SUM(DXJ85:DXJ96)</f>
        <v>0</v>
      </c>
      <c r="DXK97" s="79">
        <f t="shared" ref="DXK97" si="3360">SUM(DXK85:DXK96)</f>
        <v>0</v>
      </c>
      <c r="DXL97" s="79">
        <f t="shared" ref="DXL97" si="3361">SUM(DXL85:DXL96)</f>
        <v>0</v>
      </c>
      <c r="DXM97" s="79">
        <f t="shared" ref="DXM97" si="3362">SUM(DXM85:DXM96)</f>
        <v>0</v>
      </c>
      <c r="DXN97" s="79">
        <f t="shared" ref="DXN97" si="3363">SUM(DXN85:DXN96)</f>
        <v>0</v>
      </c>
      <c r="DXO97" s="79">
        <f t="shared" ref="DXO97" si="3364">SUM(DXO85:DXO96)</f>
        <v>0</v>
      </c>
      <c r="DXP97" s="79">
        <f t="shared" ref="DXP97" si="3365">SUM(DXP85:DXP96)</f>
        <v>0</v>
      </c>
      <c r="DXQ97" s="79">
        <f t="shared" ref="DXQ97" si="3366">SUM(DXQ85:DXQ96)</f>
        <v>0</v>
      </c>
      <c r="DXR97" s="79">
        <f t="shared" ref="DXR97" si="3367">SUM(DXR85:DXR96)</f>
        <v>0</v>
      </c>
      <c r="DXS97" s="79">
        <f t="shared" ref="DXS97" si="3368">SUM(DXS85:DXS96)</f>
        <v>0</v>
      </c>
      <c r="DXT97" s="79">
        <f t="shared" ref="DXT97" si="3369">SUM(DXT85:DXT96)</f>
        <v>0</v>
      </c>
      <c r="DXU97" s="79">
        <f t="shared" ref="DXU97" si="3370">SUM(DXU85:DXU96)</f>
        <v>0</v>
      </c>
      <c r="DXV97" s="79">
        <f t="shared" ref="DXV97" si="3371">SUM(DXV85:DXV96)</f>
        <v>0</v>
      </c>
      <c r="DXW97" s="79">
        <f t="shared" ref="DXW97" si="3372">SUM(DXW85:DXW96)</f>
        <v>0</v>
      </c>
      <c r="DXX97" s="79">
        <f t="shared" ref="DXX97" si="3373">SUM(DXX85:DXX96)</f>
        <v>0</v>
      </c>
      <c r="DXY97" s="79">
        <f t="shared" ref="DXY97" si="3374">SUM(DXY85:DXY96)</f>
        <v>0</v>
      </c>
      <c r="DXZ97" s="79">
        <f t="shared" ref="DXZ97" si="3375">SUM(DXZ85:DXZ96)</f>
        <v>0</v>
      </c>
      <c r="DYA97" s="79">
        <f t="shared" ref="DYA97" si="3376">SUM(DYA85:DYA96)</f>
        <v>0</v>
      </c>
      <c r="DYB97" s="79">
        <f t="shared" ref="DYB97" si="3377">SUM(DYB85:DYB96)</f>
        <v>0</v>
      </c>
      <c r="DYC97" s="79">
        <f t="shared" ref="DYC97" si="3378">SUM(DYC85:DYC96)</f>
        <v>0</v>
      </c>
      <c r="DYD97" s="79">
        <f t="shared" ref="DYD97" si="3379">SUM(DYD85:DYD96)</f>
        <v>0</v>
      </c>
      <c r="DYE97" s="79">
        <f t="shared" ref="DYE97" si="3380">SUM(DYE85:DYE96)</f>
        <v>0</v>
      </c>
      <c r="DYF97" s="79">
        <f t="shared" ref="DYF97" si="3381">SUM(DYF85:DYF96)</f>
        <v>0</v>
      </c>
      <c r="DYG97" s="79">
        <f t="shared" ref="DYG97" si="3382">SUM(DYG85:DYG96)</f>
        <v>0</v>
      </c>
      <c r="DYH97" s="79">
        <f t="shared" ref="DYH97" si="3383">SUM(DYH85:DYH96)</f>
        <v>0</v>
      </c>
      <c r="DYI97" s="79">
        <f t="shared" ref="DYI97" si="3384">SUM(DYI85:DYI96)</f>
        <v>0</v>
      </c>
      <c r="DYJ97" s="79">
        <f t="shared" ref="DYJ97" si="3385">SUM(DYJ85:DYJ96)</f>
        <v>0</v>
      </c>
      <c r="DYK97" s="79">
        <f t="shared" ref="DYK97" si="3386">SUM(DYK85:DYK96)</f>
        <v>0</v>
      </c>
      <c r="DYL97" s="79">
        <f t="shared" ref="DYL97" si="3387">SUM(DYL85:DYL96)</f>
        <v>0</v>
      </c>
      <c r="DYM97" s="79">
        <f t="shared" ref="DYM97" si="3388">SUM(DYM85:DYM96)</f>
        <v>0</v>
      </c>
      <c r="DYN97" s="79">
        <f t="shared" ref="DYN97" si="3389">SUM(DYN85:DYN96)</f>
        <v>0</v>
      </c>
      <c r="DYO97" s="79">
        <f t="shared" ref="DYO97" si="3390">SUM(DYO85:DYO96)</f>
        <v>0</v>
      </c>
      <c r="DYP97" s="79">
        <f t="shared" ref="DYP97" si="3391">SUM(DYP85:DYP96)</f>
        <v>0</v>
      </c>
      <c r="DYQ97" s="79">
        <f t="shared" ref="DYQ97" si="3392">SUM(DYQ85:DYQ96)</f>
        <v>0</v>
      </c>
      <c r="DYR97" s="79">
        <f t="shared" ref="DYR97" si="3393">SUM(DYR85:DYR96)</f>
        <v>0</v>
      </c>
      <c r="DYS97" s="79">
        <f t="shared" ref="DYS97" si="3394">SUM(DYS85:DYS96)</f>
        <v>0</v>
      </c>
      <c r="DYT97" s="79">
        <f t="shared" ref="DYT97" si="3395">SUM(DYT85:DYT96)</f>
        <v>0</v>
      </c>
      <c r="DYU97" s="79">
        <f t="shared" ref="DYU97" si="3396">SUM(DYU85:DYU96)</f>
        <v>0</v>
      </c>
      <c r="DYV97" s="79">
        <f t="shared" ref="DYV97" si="3397">SUM(DYV85:DYV96)</f>
        <v>0</v>
      </c>
      <c r="DYW97" s="79">
        <f t="shared" ref="DYW97" si="3398">SUM(DYW85:DYW96)</f>
        <v>0</v>
      </c>
      <c r="DYX97" s="79">
        <f t="shared" ref="DYX97" si="3399">SUM(DYX85:DYX96)</f>
        <v>0</v>
      </c>
      <c r="DYY97" s="79">
        <f t="shared" ref="DYY97" si="3400">SUM(DYY85:DYY96)</f>
        <v>0</v>
      </c>
      <c r="DYZ97" s="79">
        <f t="shared" ref="DYZ97" si="3401">SUM(DYZ85:DYZ96)</f>
        <v>0</v>
      </c>
      <c r="DZA97" s="79">
        <f t="shared" ref="DZA97" si="3402">SUM(DZA85:DZA96)</f>
        <v>0</v>
      </c>
      <c r="DZB97" s="79">
        <f t="shared" ref="DZB97" si="3403">SUM(DZB85:DZB96)</f>
        <v>0</v>
      </c>
      <c r="DZC97" s="79">
        <f t="shared" ref="DZC97" si="3404">SUM(DZC85:DZC96)</f>
        <v>0</v>
      </c>
      <c r="DZD97" s="79">
        <f t="shared" ref="DZD97" si="3405">SUM(DZD85:DZD96)</f>
        <v>0</v>
      </c>
      <c r="DZE97" s="79">
        <f t="shared" ref="DZE97" si="3406">SUM(DZE85:DZE96)</f>
        <v>0</v>
      </c>
      <c r="DZF97" s="79">
        <f t="shared" ref="DZF97" si="3407">SUM(DZF85:DZF96)</f>
        <v>0</v>
      </c>
      <c r="DZG97" s="79">
        <f t="shared" ref="DZG97" si="3408">SUM(DZG85:DZG96)</f>
        <v>0</v>
      </c>
      <c r="DZH97" s="79">
        <f t="shared" ref="DZH97" si="3409">SUM(DZH85:DZH96)</f>
        <v>0</v>
      </c>
      <c r="DZI97" s="79">
        <f t="shared" ref="DZI97" si="3410">SUM(DZI85:DZI96)</f>
        <v>0</v>
      </c>
      <c r="DZJ97" s="79">
        <f t="shared" ref="DZJ97" si="3411">SUM(DZJ85:DZJ96)</f>
        <v>0</v>
      </c>
      <c r="DZK97" s="79">
        <f t="shared" ref="DZK97" si="3412">SUM(DZK85:DZK96)</f>
        <v>0</v>
      </c>
      <c r="DZL97" s="79">
        <f t="shared" ref="DZL97" si="3413">SUM(DZL85:DZL96)</f>
        <v>0</v>
      </c>
      <c r="DZM97" s="79">
        <f t="shared" ref="DZM97" si="3414">SUM(DZM85:DZM96)</f>
        <v>0</v>
      </c>
      <c r="DZN97" s="79">
        <f t="shared" ref="DZN97" si="3415">SUM(DZN85:DZN96)</f>
        <v>0</v>
      </c>
      <c r="DZO97" s="79">
        <f t="shared" ref="DZO97" si="3416">SUM(DZO85:DZO96)</f>
        <v>0</v>
      </c>
      <c r="DZP97" s="79">
        <f t="shared" ref="DZP97" si="3417">SUM(DZP85:DZP96)</f>
        <v>0</v>
      </c>
      <c r="DZQ97" s="79">
        <f t="shared" ref="DZQ97" si="3418">SUM(DZQ85:DZQ96)</f>
        <v>0</v>
      </c>
      <c r="DZR97" s="79">
        <f t="shared" ref="DZR97" si="3419">SUM(DZR85:DZR96)</f>
        <v>0</v>
      </c>
      <c r="DZS97" s="79">
        <f t="shared" ref="DZS97" si="3420">SUM(DZS85:DZS96)</f>
        <v>0</v>
      </c>
      <c r="DZT97" s="79">
        <f t="shared" ref="DZT97" si="3421">SUM(DZT85:DZT96)</f>
        <v>0</v>
      </c>
      <c r="DZU97" s="79">
        <f t="shared" ref="DZU97" si="3422">SUM(DZU85:DZU96)</f>
        <v>0</v>
      </c>
      <c r="DZV97" s="79">
        <f t="shared" ref="DZV97" si="3423">SUM(DZV85:DZV96)</f>
        <v>0</v>
      </c>
      <c r="DZW97" s="79">
        <f t="shared" ref="DZW97" si="3424">SUM(DZW85:DZW96)</f>
        <v>0</v>
      </c>
      <c r="DZX97" s="79">
        <f t="shared" ref="DZX97" si="3425">SUM(DZX85:DZX96)</f>
        <v>0</v>
      </c>
      <c r="DZY97" s="79">
        <f t="shared" ref="DZY97" si="3426">SUM(DZY85:DZY96)</f>
        <v>0</v>
      </c>
      <c r="DZZ97" s="79">
        <f t="shared" ref="DZZ97" si="3427">SUM(DZZ85:DZZ96)</f>
        <v>0</v>
      </c>
      <c r="EAA97" s="79">
        <f t="shared" ref="EAA97" si="3428">SUM(EAA85:EAA96)</f>
        <v>0</v>
      </c>
      <c r="EAB97" s="79">
        <f t="shared" ref="EAB97" si="3429">SUM(EAB85:EAB96)</f>
        <v>0</v>
      </c>
      <c r="EAC97" s="79">
        <f t="shared" ref="EAC97" si="3430">SUM(EAC85:EAC96)</f>
        <v>0</v>
      </c>
      <c r="EAD97" s="79">
        <f t="shared" ref="EAD97" si="3431">SUM(EAD85:EAD96)</f>
        <v>0</v>
      </c>
      <c r="EAE97" s="79">
        <f t="shared" ref="EAE97" si="3432">SUM(EAE85:EAE96)</f>
        <v>0</v>
      </c>
      <c r="EAF97" s="79">
        <f t="shared" ref="EAF97" si="3433">SUM(EAF85:EAF96)</f>
        <v>0</v>
      </c>
      <c r="EAG97" s="79">
        <f t="shared" ref="EAG97" si="3434">SUM(EAG85:EAG96)</f>
        <v>0</v>
      </c>
      <c r="EAH97" s="79">
        <f t="shared" ref="EAH97" si="3435">SUM(EAH85:EAH96)</f>
        <v>0</v>
      </c>
      <c r="EAI97" s="79">
        <f t="shared" ref="EAI97" si="3436">SUM(EAI85:EAI96)</f>
        <v>0</v>
      </c>
      <c r="EAJ97" s="79">
        <f t="shared" ref="EAJ97" si="3437">SUM(EAJ85:EAJ96)</f>
        <v>0</v>
      </c>
      <c r="EAK97" s="79">
        <f t="shared" ref="EAK97" si="3438">SUM(EAK85:EAK96)</f>
        <v>0</v>
      </c>
      <c r="EAL97" s="79">
        <f t="shared" ref="EAL97" si="3439">SUM(EAL85:EAL96)</f>
        <v>0</v>
      </c>
      <c r="EAM97" s="79">
        <f t="shared" ref="EAM97" si="3440">SUM(EAM85:EAM96)</f>
        <v>0</v>
      </c>
      <c r="EAN97" s="79">
        <f t="shared" ref="EAN97" si="3441">SUM(EAN85:EAN96)</f>
        <v>0</v>
      </c>
      <c r="EAO97" s="79">
        <f t="shared" ref="EAO97" si="3442">SUM(EAO85:EAO96)</f>
        <v>0</v>
      </c>
      <c r="EAP97" s="79">
        <f t="shared" ref="EAP97" si="3443">SUM(EAP85:EAP96)</f>
        <v>0</v>
      </c>
      <c r="EAQ97" s="79">
        <f t="shared" ref="EAQ97" si="3444">SUM(EAQ85:EAQ96)</f>
        <v>0</v>
      </c>
      <c r="EAR97" s="79">
        <f t="shared" ref="EAR97" si="3445">SUM(EAR85:EAR96)</f>
        <v>0</v>
      </c>
      <c r="EAS97" s="79">
        <f t="shared" ref="EAS97" si="3446">SUM(EAS85:EAS96)</f>
        <v>0</v>
      </c>
      <c r="EAT97" s="79">
        <f t="shared" ref="EAT97" si="3447">SUM(EAT85:EAT96)</f>
        <v>0</v>
      </c>
      <c r="EAU97" s="79">
        <f t="shared" ref="EAU97" si="3448">SUM(EAU85:EAU96)</f>
        <v>0</v>
      </c>
      <c r="EAV97" s="79">
        <f t="shared" ref="EAV97" si="3449">SUM(EAV85:EAV96)</f>
        <v>0</v>
      </c>
      <c r="EAW97" s="79">
        <f t="shared" ref="EAW97" si="3450">SUM(EAW85:EAW96)</f>
        <v>0</v>
      </c>
      <c r="EAX97" s="79">
        <f t="shared" ref="EAX97" si="3451">SUM(EAX85:EAX96)</f>
        <v>0</v>
      </c>
      <c r="EAY97" s="79">
        <f t="shared" ref="EAY97" si="3452">SUM(EAY85:EAY96)</f>
        <v>0</v>
      </c>
      <c r="EAZ97" s="79">
        <f t="shared" ref="EAZ97" si="3453">SUM(EAZ85:EAZ96)</f>
        <v>0</v>
      </c>
      <c r="EBA97" s="79">
        <f t="shared" ref="EBA97" si="3454">SUM(EBA85:EBA96)</f>
        <v>0</v>
      </c>
      <c r="EBB97" s="79">
        <f t="shared" ref="EBB97" si="3455">SUM(EBB85:EBB96)</f>
        <v>0</v>
      </c>
      <c r="EBC97" s="79">
        <f t="shared" ref="EBC97" si="3456">SUM(EBC85:EBC96)</f>
        <v>0</v>
      </c>
      <c r="EBD97" s="79">
        <f t="shared" ref="EBD97" si="3457">SUM(EBD85:EBD96)</f>
        <v>0</v>
      </c>
      <c r="EBE97" s="79">
        <f t="shared" ref="EBE97" si="3458">SUM(EBE85:EBE96)</f>
        <v>0</v>
      </c>
      <c r="EBF97" s="79">
        <f t="shared" ref="EBF97" si="3459">SUM(EBF85:EBF96)</f>
        <v>0</v>
      </c>
      <c r="EBG97" s="79">
        <f t="shared" ref="EBG97" si="3460">SUM(EBG85:EBG96)</f>
        <v>0</v>
      </c>
      <c r="EBH97" s="79">
        <f t="shared" ref="EBH97" si="3461">SUM(EBH85:EBH96)</f>
        <v>0</v>
      </c>
      <c r="EBI97" s="79">
        <f t="shared" ref="EBI97" si="3462">SUM(EBI85:EBI96)</f>
        <v>0</v>
      </c>
      <c r="EBJ97" s="79">
        <f t="shared" ref="EBJ97" si="3463">SUM(EBJ85:EBJ96)</f>
        <v>0</v>
      </c>
      <c r="EBK97" s="79">
        <f t="shared" ref="EBK97" si="3464">SUM(EBK85:EBK96)</f>
        <v>0</v>
      </c>
      <c r="EBL97" s="79">
        <f t="shared" ref="EBL97" si="3465">SUM(EBL85:EBL96)</f>
        <v>0</v>
      </c>
      <c r="EBM97" s="79">
        <f t="shared" ref="EBM97" si="3466">SUM(EBM85:EBM96)</f>
        <v>0</v>
      </c>
      <c r="EBN97" s="79">
        <f t="shared" ref="EBN97" si="3467">SUM(EBN85:EBN96)</f>
        <v>0</v>
      </c>
      <c r="EBO97" s="79">
        <f t="shared" ref="EBO97" si="3468">SUM(EBO85:EBO96)</f>
        <v>0</v>
      </c>
      <c r="EBP97" s="79">
        <f t="shared" ref="EBP97" si="3469">SUM(EBP85:EBP96)</f>
        <v>0</v>
      </c>
      <c r="EBQ97" s="79">
        <f t="shared" ref="EBQ97" si="3470">SUM(EBQ85:EBQ96)</f>
        <v>0</v>
      </c>
      <c r="EBR97" s="79">
        <f t="shared" ref="EBR97" si="3471">SUM(EBR85:EBR96)</f>
        <v>0</v>
      </c>
      <c r="EBS97" s="79">
        <f t="shared" ref="EBS97" si="3472">SUM(EBS85:EBS96)</f>
        <v>0</v>
      </c>
      <c r="EBT97" s="79">
        <f t="shared" ref="EBT97" si="3473">SUM(EBT85:EBT96)</f>
        <v>0</v>
      </c>
      <c r="EBU97" s="79">
        <f t="shared" ref="EBU97" si="3474">SUM(EBU85:EBU96)</f>
        <v>0</v>
      </c>
      <c r="EBV97" s="79">
        <f t="shared" ref="EBV97" si="3475">SUM(EBV85:EBV96)</f>
        <v>0</v>
      </c>
      <c r="EBW97" s="79">
        <f t="shared" ref="EBW97" si="3476">SUM(EBW85:EBW96)</f>
        <v>0</v>
      </c>
      <c r="EBX97" s="79">
        <f t="shared" ref="EBX97" si="3477">SUM(EBX85:EBX96)</f>
        <v>0</v>
      </c>
      <c r="EBY97" s="79">
        <f t="shared" ref="EBY97" si="3478">SUM(EBY85:EBY96)</f>
        <v>0</v>
      </c>
      <c r="EBZ97" s="79">
        <f t="shared" ref="EBZ97" si="3479">SUM(EBZ85:EBZ96)</f>
        <v>0</v>
      </c>
      <c r="ECA97" s="79">
        <f t="shared" ref="ECA97" si="3480">SUM(ECA85:ECA96)</f>
        <v>0</v>
      </c>
      <c r="ECB97" s="79">
        <f t="shared" ref="ECB97" si="3481">SUM(ECB85:ECB96)</f>
        <v>0</v>
      </c>
      <c r="ECC97" s="79">
        <f t="shared" ref="ECC97" si="3482">SUM(ECC85:ECC96)</f>
        <v>0</v>
      </c>
      <c r="ECD97" s="79">
        <f t="shared" ref="ECD97" si="3483">SUM(ECD85:ECD96)</f>
        <v>0</v>
      </c>
      <c r="ECE97" s="79">
        <f t="shared" ref="ECE97" si="3484">SUM(ECE85:ECE96)</f>
        <v>0</v>
      </c>
      <c r="ECF97" s="79">
        <f t="shared" ref="ECF97" si="3485">SUM(ECF85:ECF96)</f>
        <v>0</v>
      </c>
      <c r="ECG97" s="79">
        <f t="shared" ref="ECG97" si="3486">SUM(ECG85:ECG96)</f>
        <v>0</v>
      </c>
      <c r="ECH97" s="79">
        <f t="shared" ref="ECH97" si="3487">SUM(ECH85:ECH96)</f>
        <v>0</v>
      </c>
      <c r="ECI97" s="79">
        <f t="shared" ref="ECI97" si="3488">SUM(ECI85:ECI96)</f>
        <v>0</v>
      </c>
      <c r="ECJ97" s="79">
        <f t="shared" ref="ECJ97" si="3489">SUM(ECJ85:ECJ96)</f>
        <v>0</v>
      </c>
      <c r="ECK97" s="79">
        <f t="shared" ref="ECK97" si="3490">SUM(ECK85:ECK96)</f>
        <v>0</v>
      </c>
      <c r="ECL97" s="79">
        <f t="shared" ref="ECL97" si="3491">SUM(ECL85:ECL96)</f>
        <v>0</v>
      </c>
      <c r="ECM97" s="79">
        <f t="shared" ref="ECM97" si="3492">SUM(ECM85:ECM96)</f>
        <v>0</v>
      </c>
      <c r="ECN97" s="79">
        <f t="shared" ref="ECN97" si="3493">SUM(ECN85:ECN96)</f>
        <v>0</v>
      </c>
      <c r="ECO97" s="79">
        <f t="shared" ref="ECO97" si="3494">SUM(ECO85:ECO96)</f>
        <v>0</v>
      </c>
      <c r="ECP97" s="79">
        <f t="shared" ref="ECP97" si="3495">SUM(ECP85:ECP96)</f>
        <v>0</v>
      </c>
      <c r="ECQ97" s="79">
        <f t="shared" ref="ECQ97" si="3496">SUM(ECQ85:ECQ96)</f>
        <v>0</v>
      </c>
      <c r="ECR97" s="79">
        <f t="shared" ref="ECR97" si="3497">SUM(ECR85:ECR96)</f>
        <v>0</v>
      </c>
      <c r="ECS97" s="79">
        <f t="shared" ref="ECS97" si="3498">SUM(ECS85:ECS96)</f>
        <v>0</v>
      </c>
      <c r="ECT97" s="79">
        <f t="shared" ref="ECT97" si="3499">SUM(ECT85:ECT96)</f>
        <v>0</v>
      </c>
      <c r="ECU97" s="79">
        <f t="shared" ref="ECU97" si="3500">SUM(ECU85:ECU96)</f>
        <v>0</v>
      </c>
      <c r="ECV97" s="79">
        <f t="shared" ref="ECV97" si="3501">SUM(ECV85:ECV96)</f>
        <v>0</v>
      </c>
      <c r="ECW97" s="79">
        <f t="shared" ref="ECW97" si="3502">SUM(ECW85:ECW96)</f>
        <v>0</v>
      </c>
      <c r="ECX97" s="79">
        <f t="shared" ref="ECX97" si="3503">SUM(ECX85:ECX96)</f>
        <v>0</v>
      </c>
      <c r="ECY97" s="79">
        <f t="shared" ref="ECY97" si="3504">SUM(ECY85:ECY96)</f>
        <v>0</v>
      </c>
      <c r="ECZ97" s="79">
        <f t="shared" ref="ECZ97" si="3505">SUM(ECZ85:ECZ96)</f>
        <v>0</v>
      </c>
      <c r="EDA97" s="79">
        <f t="shared" ref="EDA97" si="3506">SUM(EDA85:EDA96)</f>
        <v>0</v>
      </c>
      <c r="EDB97" s="79">
        <f t="shared" ref="EDB97" si="3507">SUM(EDB85:EDB96)</f>
        <v>0</v>
      </c>
      <c r="EDC97" s="79">
        <f t="shared" ref="EDC97" si="3508">SUM(EDC85:EDC96)</f>
        <v>0</v>
      </c>
      <c r="EDD97" s="79">
        <f t="shared" ref="EDD97" si="3509">SUM(EDD85:EDD96)</f>
        <v>0</v>
      </c>
      <c r="EDE97" s="79">
        <f t="shared" ref="EDE97" si="3510">SUM(EDE85:EDE96)</f>
        <v>0</v>
      </c>
      <c r="EDF97" s="79">
        <f t="shared" ref="EDF97" si="3511">SUM(EDF85:EDF96)</f>
        <v>0</v>
      </c>
      <c r="EDG97" s="79">
        <f t="shared" ref="EDG97" si="3512">SUM(EDG85:EDG96)</f>
        <v>0</v>
      </c>
      <c r="EDH97" s="79">
        <f t="shared" ref="EDH97" si="3513">SUM(EDH85:EDH96)</f>
        <v>0</v>
      </c>
      <c r="EDI97" s="79">
        <f t="shared" ref="EDI97" si="3514">SUM(EDI85:EDI96)</f>
        <v>0</v>
      </c>
      <c r="EDJ97" s="79">
        <f t="shared" ref="EDJ97" si="3515">SUM(EDJ85:EDJ96)</f>
        <v>0</v>
      </c>
      <c r="EDK97" s="79">
        <f t="shared" ref="EDK97" si="3516">SUM(EDK85:EDK96)</f>
        <v>0</v>
      </c>
      <c r="EDL97" s="79">
        <f t="shared" ref="EDL97" si="3517">SUM(EDL85:EDL96)</f>
        <v>0</v>
      </c>
      <c r="EDM97" s="79">
        <f t="shared" ref="EDM97" si="3518">SUM(EDM85:EDM96)</f>
        <v>0</v>
      </c>
      <c r="EDN97" s="79">
        <f t="shared" ref="EDN97" si="3519">SUM(EDN85:EDN96)</f>
        <v>0</v>
      </c>
      <c r="EDO97" s="79">
        <f t="shared" ref="EDO97" si="3520">SUM(EDO85:EDO96)</f>
        <v>0</v>
      </c>
      <c r="EDP97" s="79">
        <f t="shared" ref="EDP97" si="3521">SUM(EDP85:EDP96)</f>
        <v>0</v>
      </c>
      <c r="EDQ97" s="79">
        <f t="shared" ref="EDQ97" si="3522">SUM(EDQ85:EDQ96)</f>
        <v>0</v>
      </c>
      <c r="EDR97" s="79">
        <f t="shared" ref="EDR97" si="3523">SUM(EDR85:EDR96)</f>
        <v>0</v>
      </c>
      <c r="EDS97" s="79">
        <f t="shared" ref="EDS97" si="3524">SUM(EDS85:EDS96)</f>
        <v>0</v>
      </c>
      <c r="EDT97" s="79">
        <f t="shared" ref="EDT97" si="3525">SUM(EDT85:EDT96)</f>
        <v>0</v>
      </c>
      <c r="EDU97" s="79">
        <f t="shared" ref="EDU97" si="3526">SUM(EDU85:EDU96)</f>
        <v>0</v>
      </c>
      <c r="EDV97" s="79">
        <f t="shared" ref="EDV97" si="3527">SUM(EDV85:EDV96)</f>
        <v>0</v>
      </c>
      <c r="EDW97" s="79">
        <f t="shared" ref="EDW97" si="3528">SUM(EDW85:EDW96)</f>
        <v>0</v>
      </c>
      <c r="EDX97" s="79">
        <f t="shared" ref="EDX97" si="3529">SUM(EDX85:EDX96)</f>
        <v>0</v>
      </c>
      <c r="EDY97" s="79">
        <f t="shared" ref="EDY97" si="3530">SUM(EDY85:EDY96)</f>
        <v>0</v>
      </c>
      <c r="EDZ97" s="79">
        <f t="shared" ref="EDZ97" si="3531">SUM(EDZ85:EDZ96)</f>
        <v>0</v>
      </c>
      <c r="EEA97" s="79">
        <f t="shared" ref="EEA97" si="3532">SUM(EEA85:EEA96)</f>
        <v>0</v>
      </c>
      <c r="EEB97" s="79">
        <f t="shared" ref="EEB97" si="3533">SUM(EEB85:EEB96)</f>
        <v>0</v>
      </c>
      <c r="EEC97" s="79">
        <f t="shared" ref="EEC97" si="3534">SUM(EEC85:EEC96)</f>
        <v>0</v>
      </c>
      <c r="EED97" s="79">
        <f t="shared" ref="EED97" si="3535">SUM(EED85:EED96)</f>
        <v>0</v>
      </c>
      <c r="EEE97" s="79">
        <f t="shared" ref="EEE97" si="3536">SUM(EEE85:EEE96)</f>
        <v>0</v>
      </c>
      <c r="EEF97" s="79">
        <f t="shared" ref="EEF97" si="3537">SUM(EEF85:EEF96)</f>
        <v>0</v>
      </c>
      <c r="EEG97" s="79">
        <f t="shared" ref="EEG97" si="3538">SUM(EEG85:EEG96)</f>
        <v>0</v>
      </c>
      <c r="EEH97" s="79">
        <f t="shared" ref="EEH97" si="3539">SUM(EEH85:EEH96)</f>
        <v>0</v>
      </c>
      <c r="EEI97" s="79">
        <f t="shared" ref="EEI97" si="3540">SUM(EEI85:EEI96)</f>
        <v>0</v>
      </c>
      <c r="EEJ97" s="79">
        <f t="shared" ref="EEJ97" si="3541">SUM(EEJ85:EEJ96)</f>
        <v>0</v>
      </c>
      <c r="EEK97" s="79">
        <f t="shared" ref="EEK97" si="3542">SUM(EEK85:EEK96)</f>
        <v>0</v>
      </c>
      <c r="EEL97" s="79">
        <f t="shared" ref="EEL97" si="3543">SUM(EEL85:EEL96)</f>
        <v>0</v>
      </c>
      <c r="EEM97" s="79">
        <f t="shared" ref="EEM97" si="3544">SUM(EEM85:EEM96)</f>
        <v>0</v>
      </c>
      <c r="EEN97" s="79">
        <f t="shared" ref="EEN97" si="3545">SUM(EEN85:EEN96)</f>
        <v>0</v>
      </c>
      <c r="EEO97" s="79">
        <f t="shared" ref="EEO97" si="3546">SUM(EEO85:EEO96)</f>
        <v>0</v>
      </c>
      <c r="EEP97" s="79">
        <f t="shared" ref="EEP97" si="3547">SUM(EEP85:EEP96)</f>
        <v>0</v>
      </c>
      <c r="EEQ97" s="79">
        <f t="shared" ref="EEQ97" si="3548">SUM(EEQ85:EEQ96)</f>
        <v>0</v>
      </c>
      <c r="EER97" s="79">
        <f t="shared" ref="EER97" si="3549">SUM(EER85:EER96)</f>
        <v>0</v>
      </c>
      <c r="EES97" s="79">
        <f t="shared" ref="EES97" si="3550">SUM(EES85:EES96)</f>
        <v>0</v>
      </c>
      <c r="EET97" s="79">
        <f t="shared" ref="EET97" si="3551">SUM(EET85:EET96)</f>
        <v>0</v>
      </c>
      <c r="EEU97" s="79">
        <f t="shared" ref="EEU97" si="3552">SUM(EEU85:EEU96)</f>
        <v>0</v>
      </c>
      <c r="EEV97" s="79">
        <f t="shared" ref="EEV97" si="3553">SUM(EEV85:EEV96)</f>
        <v>0</v>
      </c>
      <c r="EEW97" s="79">
        <f t="shared" ref="EEW97" si="3554">SUM(EEW85:EEW96)</f>
        <v>0</v>
      </c>
      <c r="EEX97" s="79">
        <f t="shared" ref="EEX97" si="3555">SUM(EEX85:EEX96)</f>
        <v>0</v>
      </c>
      <c r="EEY97" s="79">
        <f t="shared" ref="EEY97" si="3556">SUM(EEY85:EEY96)</f>
        <v>0</v>
      </c>
      <c r="EEZ97" s="79">
        <f t="shared" ref="EEZ97" si="3557">SUM(EEZ85:EEZ96)</f>
        <v>0</v>
      </c>
      <c r="EFA97" s="79">
        <f t="shared" ref="EFA97" si="3558">SUM(EFA85:EFA96)</f>
        <v>0</v>
      </c>
      <c r="EFB97" s="79">
        <f t="shared" ref="EFB97" si="3559">SUM(EFB85:EFB96)</f>
        <v>0</v>
      </c>
      <c r="EFC97" s="79">
        <f t="shared" ref="EFC97" si="3560">SUM(EFC85:EFC96)</f>
        <v>0</v>
      </c>
      <c r="EFD97" s="79">
        <f t="shared" ref="EFD97" si="3561">SUM(EFD85:EFD96)</f>
        <v>0</v>
      </c>
      <c r="EFE97" s="79">
        <f t="shared" ref="EFE97" si="3562">SUM(EFE85:EFE96)</f>
        <v>0</v>
      </c>
      <c r="EFF97" s="79">
        <f t="shared" ref="EFF97" si="3563">SUM(EFF85:EFF96)</f>
        <v>0</v>
      </c>
      <c r="EFG97" s="79">
        <f t="shared" ref="EFG97" si="3564">SUM(EFG85:EFG96)</f>
        <v>0</v>
      </c>
      <c r="EFH97" s="79">
        <f t="shared" ref="EFH97" si="3565">SUM(EFH85:EFH96)</f>
        <v>0</v>
      </c>
      <c r="EFI97" s="79">
        <f t="shared" ref="EFI97" si="3566">SUM(EFI85:EFI96)</f>
        <v>0</v>
      </c>
      <c r="EFJ97" s="79">
        <f t="shared" ref="EFJ97" si="3567">SUM(EFJ85:EFJ96)</f>
        <v>0</v>
      </c>
      <c r="EFK97" s="79">
        <f t="shared" ref="EFK97" si="3568">SUM(EFK85:EFK96)</f>
        <v>0</v>
      </c>
      <c r="EFL97" s="79">
        <f t="shared" ref="EFL97" si="3569">SUM(EFL85:EFL96)</f>
        <v>0</v>
      </c>
      <c r="EFM97" s="79">
        <f t="shared" ref="EFM97" si="3570">SUM(EFM85:EFM96)</f>
        <v>0</v>
      </c>
      <c r="EFN97" s="79">
        <f t="shared" ref="EFN97" si="3571">SUM(EFN85:EFN96)</f>
        <v>0</v>
      </c>
      <c r="EFO97" s="79">
        <f t="shared" ref="EFO97" si="3572">SUM(EFO85:EFO96)</f>
        <v>0</v>
      </c>
      <c r="EFP97" s="79">
        <f t="shared" ref="EFP97" si="3573">SUM(EFP85:EFP96)</f>
        <v>0</v>
      </c>
      <c r="EFQ97" s="79">
        <f t="shared" ref="EFQ97" si="3574">SUM(EFQ85:EFQ96)</f>
        <v>0</v>
      </c>
      <c r="EFR97" s="79">
        <f t="shared" ref="EFR97" si="3575">SUM(EFR85:EFR96)</f>
        <v>0</v>
      </c>
      <c r="EFS97" s="79">
        <f t="shared" ref="EFS97" si="3576">SUM(EFS85:EFS96)</f>
        <v>0</v>
      </c>
      <c r="EFT97" s="79">
        <f t="shared" ref="EFT97" si="3577">SUM(EFT85:EFT96)</f>
        <v>0</v>
      </c>
      <c r="EFU97" s="79">
        <f t="shared" ref="EFU97" si="3578">SUM(EFU85:EFU96)</f>
        <v>0</v>
      </c>
      <c r="EFV97" s="79">
        <f t="shared" ref="EFV97" si="3579">SUM(EFV85:EFV96)</f>
        <v>0</v>
      </c>
      <c r="EFW97" s="79">
        <f t="shared" ref="EFW97" si="3580">SUM(EFW85:EFW96)</f>
        <v>0</v>
      </c>
      <c r="EFX97" s="79">
        <f t="shared" ref="EFX97" si="3581">SUM(EFX85:EFX96)</f>
        <v>0</v>
      </c>
      <c r="EFY97" s="79">
        <f t="shared" ref="EFY97" si="3582">SUM(EFY85:EFY96)</f>
        <v>0</v>
      </c>
      <c r="EFZ97" s="79">
        <f t="shared" ref="EFZ97" si="3583">SUM(EFZ85:EFZ96)</f>
        <v>0</v>
      </c>
      <c r="EGA97" s="79">
        <f t="shared" ref="EGA97" si="3584">SUM(EGA85:EGA96)</f>
        <v>0</v>
      </c>
      <c r="EGB97" s="79">
        <f t="shared" ref="EGB97" si="3585">SUM(EGB85:EGB96)</f>
        <v>0</v>
      </c>
      <c r="EGC97" s="79">
        <f t="shared" ref="EGC97" si="3586">SUM(EGC85:EGC96)</f>
        <v>0</v>
      </c>
      <c r="EGD97" s="79">
        <f t="shared" ref="EGD97" si="3587">SUM(EGD85:EGD96)</f>
        <v>0</v>
      </c>
      <c r="EGE97" s="79">
        <f t="shared" ref="EGE97" si="3588">SUM(EGE85:EGE96)</f>
        <v>0</v>
      </c>
      <c r="EGF97" s="79">
        <f t="shared" ref="EGF97" si="3589">SUM(EGF85:EGF96)</f>
        <v>0</v>
      </c>
      <c r="EGG97" s="79">
        <f t="shared" ref="EGG97" si="3590">SUM(EGG85:EGG96)</f>
        <v>0</v>
      </c>
      <c r="EGH97" s="79">
        <f t="shared" ref="EGH97" si="3591">SUM(EGH85:EGH96)</f>
        <v>0</v>
      </c>
      <c r="EGI97" s="79">
        <f t="shared" ref="EGI97" si="3592">SUM(EGI85:EGI96)</f>
        <v>0</v>
      </c>
      <c r="EGJ97" s="79">
        <f t="shared" ref="EGJ97" si="3593">SUM(EGJ85:EGJ96)</f>
        <v>0</v>
      </c>
      <c r="EGK97" s="79">
        <f t="shared" ref="EGK97" si="3594">SUM(EGK85:EGK96)</f>
        <v>0</v>
      </c>
      <c r="EGL97" s="79">
        <f t="shared" ref="EGL97" si="3595">SUM(EGL85:EGL96)</f>
        <v>0</v>
      </c>
      <c r="EGM97" s="79">
        <f t="shared" ref="EGM97" si="3596">SUM(EGM85:EGM96)</f>
        <v>0</v>
      </c>
      <c r="EGN97" s="79">
        <f t="shared" ref="EGN97" si="3597">SUM(EGN85:EGN96)</f>
        <v>0</v>
      </c>
      <c r="EGO97" s="79">
        <f t="shared" ref="EGO97" si="3598">SUM(EGO85:EGO96)</f>
        <v>0</v>
      </c>
      <c r="EGP97" s="79">
        <f t="shared" ref="EGP97" si="3599">SUM(EGP85:EGP96)</f>
        <v>0</v>
      </c>
      <c r="EGQ97" s="79">
        <f t="shared" ref="EGQ97" si="3600">SUM(EGQ85:EGQ96)</f>
        <v>0</v>
      </c>
      <c r="EGR97" s="79">
        <f t="shared" ref="EGR97" si="3601">SUM(EGR85:EGR96)</f>
        <v>0</v>
      </c>
      <c r="EGS97" s="79">
        <f t="shared" ref="EGS97" si="3602">SUM(EGS85:EGS96)</f>
        <v>0</v>
      </c>
      <c r="EGT97" s="79">
        <f t="shared" ref="EGT97" si="3603">SUM(EGT85:EGT96)</f>
        <v>0</v>
      </c>
      <c r="EGU97" s="79">
        <f t="shared" ref="EGU97" si="3604">SUM(EGU85:EGU96)</f>
        <v>0</v>
      </c>
      <c r="EGV97" s="79">
        <f t="shared" ref="EGV97" si="3605">SUM(EGV85:EGV96)</f>
        <v>0</v>
      </c>
      <c r="EGW97" s="79">
        <f t="shared" ref="EGW97" si="3606">SUM(EGW85:EGW96)</f>
        <v>0</v>
      </c>
      <c r="EGX97" s="79">
        <f t="shared" ref="EGX97" si="3607">SUM(EGX85:EGX96)</f>
        <v>0</v>
      </c>
      <c r="EGY97" s="79">
        <f t="shared" ref="EGY97" si="3608">SUM(EGY85:EGY96)</f>
        <v>0</v>
      </c>
      <c r="EGZ97" s="79">
        <f t="shared" ref="EGZ97" si="3609">SUM(EGZ85:EGZ96)</f>
        <v>0</v>
      </c>
      <c r="EHA97" s="79">
        <f t="shared" ref="EHA97" si="3610">SUM(EHA85:EHA96)</f>
        <v>0</v>
      </c>
      <c r="EHB97" s="79">
        <f t="shared" ref="EHB97" si="3611">SUM(EHB85:EHB96)</f>
        <v>0</v>
      </c>
      <c r="EHC97" s="79">
        <f t="shared" ref="EHC97" si="3612">SUM(EHC85:EHC96)</f>
        <v>0</v>
      </c>
      <c r="EHD97" s="79">
        <f t="shared" ref="EHD97" si="3613">SUM(EHD85:EHD96)</f>
        <v>0</v>
      </c>
      <c r="EHE97" s="79">
        <f t="shared" ref="EHE97" si="3614">SUM(EHE85:EHE96)</f>
        <v>0</v>
      </c>
      <c r="EHF97" s="79">
        <f t="shared" ref="EHF97" si="3615">SUM(EHF85:EHF96)</f>
        <v>0</v>
      </c>
      <c r="EHG97" s="79">
        <f t="shared" ref="EHG97" si="3616">SUM(EHG85:EHG96)</f>
        <v>0</v>
      </c>
      <c r="EHH97" s="79">
        <f t="shared" ref="EHH97" si="3617">SUM(EHH85:EHH96)</f>
        <v>0</v>
      </c>
      <c r="EHI97" s="79">
        <f t="shared" ref="EHI97" si="3618">SUM(EHI85:EHI96)</f>
        <v>0</v>
      </c>
      <c r="EHJ97" s="79">
        <f t="shared" ref="EHJ97" si="3619">SUM(EHJ85:EHJ96)</f>
        <v>0</v>
      </c>
      <c r="EHK97" s="79">
        <f t="shared" ref="EHK97" si="3620">SUM(EHK85:EHK96)</f>
        <v>0</v>
      </c>
      <c r="EHL97" s="79">
        <f t="shared" ref="EHL97" si="3621">SUM(EHL85:EHL96)</f>
        <v>0</v>
      </c>
      <c r="EHM97" s="79">
        <f t="shared" ref="EHM97" si="3622">SUM(EHM85:EHM96)</f>
        <v>0</v>
      </c>
      <c r="EHN97" s="79">
        <f t="shared" ref="EHN97" si="3623">SUM(EHN85:EHN96)</f>
        <v>0</v>
      </c>
      <c r="EHO97" s="79">
        <f t="shared" ref="EHO97" si="3624">SUM(EHO85:EHO96)</f>
        <v>0</v>
      </c>
      <c r="EHP97" s="79">
        <f t="shared" ref="EHP97" si="3625">SUM(EHP85:EHP96)</f>
        <v>0</v>
      </c>
      <c r="EHQ97" s="79">
        <f t="shared" ref="EHQ97" si="3626">SUM(EHQ85:EHQ96)</f>
        <v>0</v>
      </c>
      <c r="EHR97" s="79">
        <f t="shared" ref="EHR97" si="3627">SUM(EHR85:EHR96)</f>
        <v>0</v>
      </c>
      <c r="EHS97" s="79">
        <f t="shared" ref="EHS97" si="3628">SUM(EHS85:EHS96)</f>
        <v>0</v>
      </c>
      <c r="EHT97" s="79">
        <f t="shared" ref="EHT97" si="3629">SUM(EHT85:EHT96)</f>
        <v>0</v>
      </c>
      <c r="EHU97" s="79">
        <f t="shared" ref="EHU97" si="3630">SUM(EHU85:EHU96)</f>
        <v>0</v>
      </c>
      <c r="EHV97" s="79">
        <f t="shared" ref="EHV97" si="3631">SUM(EHV85:EHV96)</f>
        <v>0</v>
      </c>
      <c r="EHW97" s="79">
        <f t="shared" ref="EHW97" si="3632">SUM(EHW85:EHW96)</f>
        <v>0</v>
      </c>
      <c r="EHX97" s="79">
        <f t="shared" ref="EHX97" si="3633">SUM(EHX85:EHX96)</f>
        <v>0</v>
      </c>
      <c r="EHY97" s="79">
        <f t="shared" ref="EHY97" si="3634">SUM(EHY85:EHY96)</f>
        <v>0</v>
      </c>
      <c r="EHZ97" s="79">
        <f t="shared" ref="EHZ97" si="3635">SUM(EHZ85:EHZ96)</f>
        <v>0</v>
      </c>
      <c r="EIA97" s="79">
        <f t="shared" ref="EIA97" si="3636">SUM(EIA85:EIA96)</f>
        <v>0</v>
      </c>
      <c r="EIB97" s="79">
        <f t="shared" ref="EIB97" si="3637">SUM(EIB85:EIB96)</f>
        <v>0</v>
      </c>
      <c r="EIC97" s="79">
        <f t="shared" ref="EIC97" si="3638">SUM(EIC85:EIC96)</f>
        <v>0</v>
      </c>
      <c r="EID97" s="79">
        <f t="shared" ref="EID97" si="3639">SUM(EID85:EID96)</f>
        <v>0</v>
      </c>
      <c r="EIE97" s="79">
        <f t="shared" ref="EIE97" si="3640">SUM(EIE85:EIE96)</f>
        <v>0</v>
      </c>
      <c r="EIF97" s="79">
        <f t="shared" ref="EIF97" si="3641">SUM(EIF85:EIF96)</f>
        <v>0</v>
      </c>
      <c r="EIG97" s="79">
        <f t="shared" ref="EIG97" si="3642">SUM(EIG85:EIG96)</f>
        <v>0</v>
      </c>
      <c r="EIH97" s="79">
        <f t="shared" ref="EIH97" si="3643">SUM(EIH85:EIH96)</f>
        <v>0</v>
      </c>
      <c r="EII97" s="79">
        <f t="shared" ref="EII97" si="3644">SUM(EII85:EII96)</f>
        <v>0</v>
      </c>
      <c r="EIJ97" s="79">
        <f t="shared" ref="EIJ97" si="3645">SUM(EIJ85:EIJ96)</f>
        <v>0</v>
      </c>
      <c r="EIK97" s="79">
        <f t="shared" ref="EIK97" si="3646">SUM(EIK85:EIK96)</f>
        <v>0</v>
      </c>
      <c r="EIL97" s="79">
        <f t="shared" ref="EIL97" si="3647">SUM(EIL85:EIL96)</f>
        <v>0</v>
      </c>
      <c r="EIM97" s="79">
        <f t="shared" ref="EIM97" si="3648">SUM(EIM85:EIM96)</f>
        <v>0</v>
      </c>
      <c r="EIN97" s="79">
        <f t="shared" ref="EIN97" si="3649">SUM(EIN85:EIN96)</f>
        <v>0</v>
      </c>
      <c r="EIO97" s="79">
        <f t="shared" ref="EIO97" si="3650">SUM(EIO85:EIO96)</f>
        <v>0</v>
      </c>
      <c r="EIP97" s="79">
        <f t="shared" ref="EIP97" si="3651">SUM(EIP85:EIP96)</f>
        <v>0</v>
      </c>
      <c r="EIQ97" s="79">
        <f t="shared" ref="EIQ97" si="3652">SUM(EIQ85:EIQ96)</f>
        <v>0</v>
      </c>
      <c r="EIR97" s="79">
        <f t="shared" ref="EIR97" si="3653">SUM(EIR85:EIR96)</f>
        <v>0</v>
      </c>
      <c r="EIS97" s="79">
        <f t="shared" ref="EIS97" si="3654">SUM(EIS85:EIS96)</f>
        <v>0</v>
      </c>
      <c r="EIT97" s="79">
        <f t="shared" ref="EIT97" si="3655">SUM(EIT85:EIT96)</f>
        <v>0</v>
      </c>
      <c r="EIU97" s="79">
        <f t="shared" ref="EIU97" si="3656">SUM(EIU85:EIU96)</f>
        <v>0</v>
      </c>
      <c r="EIV97" s="79">
        <f t="shared" ref="EIV97" si="3657">SUM(EIV85:EIV96)</f>
        <v>0</v>
      </c>
      <c r="EIW97" s="79">
        <f t="shared" ref="EIW97" si="3658">SUM(EIW85:EIW96)</f>
        <v>0</v>
      </c>
      <c r="EIX97" s="79">
        <f t="shared" ref="EIX97" si="3659">SUM(EIX85:EIX96)</f>
        <v>0</v>
      </c>
      <c r="EIY97" s="79">
        <f t="shared" ref="EIY97" si="3660">SUM(EIY85:EIY96)</f>
        <v>0</v>
      </c>
      <c r="EIZ97" s="79">
        <f t="shared" ref="EIZ97" si="3661">SUM(EIZ85:EIZ96)</f>
        <v>0</v>
      </c>
      <c r="EJA97" s="79">
        <f t="shared" ref="EJA97" si="3662">SUM(EJA85:EJA96)</f>
        <v>0</v>
      </c>
      <c r="EJB97" s="79">
        <f t="shared" ref="EJB97" si="3663">SUM(EJB85:EJB96)</f>
        <v>0</v>
      </c>
      <c r="EJC97" s="79">
        <f t="shared" ref="EJC97" si="3664">SUM(EJC85:EJC96)</f>
        <v>0</v>
      </c>
      <c r="EJD97" s="79">
        <f t="shared" ref="EJD97" si="3665">SUM(EJD85:EJD96)</f>
        <v>0</v>
      </c>
      <c r="EJE97" s="79">
        <f t="shared" ref="EJE97" si="3666">SUM(EJE85:EJE96)</f>
        <v>0</v>
      </c>
      <c r="EJF97" s="79">
        <f t="shared" ref="EJF97" si="3667">SUM(EJF85:EJF96)</f>
        <v>0</v>
      </c>
      <c r="EJG97" s="79">
        <f t="shared" ref="EJG97" si="3668">SUM(EJG85:EJG96)</f>
        <v>0</v>
      </c>
      <c r="EJH97" s="79">
        <f t="shared" ref="EJH97" si="3669">SUM(EJH85:EJH96)</f>
        <v>0</v>
      </c>
      <c r="EJI97" s="79">
        <f t="shared" ref="EJI97" si="3670">SUM(EJI85:EJI96)</f>
        <v>0</v>
      </c>
      <c r="EJJ97" s="79">
        <f t="shared" ref="EJJ97" si="3671">SUM(EJJ85:EJJ96)</f>
        <v>0</v>
      </c>
      <c r="EJK97" s="79">
        <f t="shared" ref="EJK97" si="3672">SUM(EJK85:EJK96)</f>
        <v>0</v>
      </c>
      <c r="EJL97" s="79">
        <f t="shared" ref="EJL97" si="3673">SUM(EJL85:EJL96)</f>
        <v>0</v>
      </c>
      <c r="EJM97" s="79">
        <f t="shared" ref="EJM97" si="3674">SUM(EJM85:EJM96)</f>
        <v>0</v>
      </c>
      <c r="EJN97" s="79">
        <f t="shared" ref="EJN97" si="3675">SUM(EJN85:EJN96)</f>
        <v>0</v>
      </c>
      <c r="EJO97" s="79">
        <f t="shared" ref="EJO97" si="3676">SUM(EJO85:EJO96)</f>
        <v>0</v>
      </c>
      <c r="EJP97" s="79">
        <f t="shared" ref="EJP97" si="3677">SUM(EJP85:EJP96)</f>
        <v>0</v>
      </c>
      <c r="EJQ97" s="79">
        <f t="shared" ref="EJQ97" si="3678">SUM(EJQ85:EJQ96)</f>
        <v>0</v>
      </c>
      <c r="EJR97" s="79">
        <f t="shared" ref="EJR97" si="3679">SUM(EJR85:EJR96)</f>
        <v>0</v>
      </c>
      <c r="EJS97" s="79">
        <f t="shared" ref="EJS97" si="3680">SUM(EJS85:EJS96)</f>
        <v>0</v>
      </c>
      <c r="EJT97" s="79">
        <f t="shared" ref="EJT97" si="3681">SUM(EJT85:EJT96)</f>
        <v>0</v>
      </c>
      <c r="EJU97" s="79">
        <f t="shared" ref="EJU97" si="3682">SUM(EJU85:EJU96)</f>
        <v>0</v>
      </c>
      <c r="EJV97" s="79">
        <f t="shared" ref="EJV97" si="3683">SUM(EJV85:EJV96)</f>
        <v>0</v>
      </c>
      <c r="EJW97" s="79">
        <f t="shared" ref="EJW97" si="3684">SUM(EJW85:EJW96)</f>
        <v>0</v>
      </c>
      <c r="EJX97" s="79">
        <f t="shared" ref="EJX97" si="3685">SUM(EJX85:EJX96)</f>
        <v>0</v>
      </c>
      <c r="EJY97" s="79">
        <f t="shared" ref="EJY97" si="3686">SUM(EJY85:EJY96)</f>
        <v>0</v>
      </c>
      <c r="EJZ97" s="79">
        <f t="shared" ref="EJZ97" si="3687">SUM(EJZ85:EJZ96)</f>
        <v>0</v>
      </c>
      <c r="EKA97" s="79">
        <f t="shared" ref="EKA97" si="3688">SUM(EKA85:EKA96)</f>
        <v>0</v>
      </c>
      <c r="EKB97" s="79">
        <f t="shared" ref="EKB97" si="3689">SUM(EKB85:EKB96)</f>
        <v>0</v>
      </c>
      <c r="EKC97" s="79">
        <f t="shared" ref="EKC97" si="3690">SUM(EKC85:EKC96)</f>
        <v>0</v>
      </c>
      <c r="EKD97" s="79">
        <f t="shared" ref="EKD97" si="3691">SUM(EKD85:EKD96)</f>
        <v>0</v>
      </c>
      <c r="EKE97" s="79">
        <f t="shared" ref="EKE97" si="3692">SUM(EKE85:EKE96)</f>
        <v>0</v>
      </c>
      <c r="EKF97" s="79">
        <f t="shared" ref="EKF97" si="3693">SUM(EKF85:EKF96)</f>
        <v>0</v>
      </c>
      <c r="EKG97" s="79">
        <f t="shared" ref="EKG97" si="3694">SUM(EKG85:EKG96)</f>
        <v>0</v>
      </c>
      <c r="EKH97" s="79">
        <f t="shared" ref="EKH97" si="3695">SUM(EKH85:EKH96)</f>
        <v>0</v>
      </c>
      <c r="EKI97" s="79">
        <f t="shared" ref="EKI97" si="3696">SUM(EKI85:EKI96)</f>
        <v>0</v>
      </c>
      <c r="EKJ97" s="79">
        <f t="shared" ref="EKJ97" si="3697">SUM(EKJ85:EKJ96)</f>
        <v>0</v>
      </c>
      <c r="EKK97" s="79">
        <f t="shared" ref="EKK97" si="3698">SUM(EKK85:EKK96)</f>
        <v>0</v>
      </c>
      <c r="EKL97" s="79">
        <f t="shared" ref="EKL97" si="3699">SUM(EKL85:EKL96)</f>
        <v>0</v>
      </c>
      <c r="EKM97" s="79">
        <f t="shared" ref="EKM97" si="3700">SUM(EKM85:EKM96)</f>
        <v>0</v>
      </c>
      <c r="EKN97" s="79">
        <f t="shared" ref="EKN97" si="3701">SUM(EKN85:EKN96)</f>
        <v>0</v>
      </c>
      <c r="EKO97" s="79">
        <f t="shared" ref="EKO97" si="3702">SUM(EKO85:EKO96)</f>
        <v>0</v>
      </c>
      <c r="EKP97" s="79">
        <f t="shared" ref="EKP97" si="3703">SUM(EKP85:EKP96)</f>
        <v>0</v>
      </c>
      <c r="EKQ97" s="79">
        <f t="shared" ref="EKQ97" si="3704">SUM(EKQ85:EKQ96)</f>
        <v>0</v>
      </c>
      <c r="EKR97" s="79">
        <f t="shared" ref="EKR97" si="3705">SUM(EKR85:EKR96)</f>
        <v>0</v>
      </c>
      <c r="EKS97" s="79">
        <f t="shared" ref="EKS97" si="3706">SUM(EKS85:EKS96)</f>
        <v>0</v>
      </c>
      <c r="EKT97" s="79">
        <f t="shared" ref="EKT97" si="3707">SUM(EKT85:EKT96)</f>
        <v>0</v>
      </c>
      <c r="EKU97" s="79">
        <f t="shared" ref="EKU97" si="3708">SUM(EKU85:EKU96)</f>
        <v>0</v>
      </c>
      <c r="EKV97" s="79">
        <f t="shared" ref="EKV97" si="3709">SUM(EKV85:EKV96)</f>
        <v>0</v>
      </c>
      <c r="EKW97" s="79">
        <f t="shared" ref="EKW97" si="3710">SUM(EKW85:EKW96)</f>
        <v>0</v>
      </c>
      <c r="EKX97" s="79">
        <f t="shared" ref="EKX97" si="3711">SUM(EKX85:EKX96)</f>
        <v>0</v>
      </c>
      <c r="EKY97" s="79">
        <f t="shared" ref="EKY97" si="3712">SUM(EKY85:EKY96)</f>
        <v>0</v>
      </c>
      <c r="EKZ97" s="79">
        <f t="shared" ref="EKZ97" si="3713">SUM(EKZ85:EKZ96)</f>
        <v>0</v>
      </c>
      <c r="ELA97" s="79">
        <f t="shared" ref="ELA97" si="3714">SUM(ELA85:ELA96)</f>
        <v>0</v>
      </c>
      <c r="ELB97" s="79">
        <f t="shared" ref="ELB97" si="3715">SUM(ELB85:ELB96)</f>
        <v>0</v>
      </c>
      <c r="ELC97" s="79">
        <f t="shared" ref="ELC97" si="3716">SUM(ELC85:ELC96)</f>
        <v>0</v>
      </c>
      <c r="ELD97" s="79">
        <f t="shared" ref="ELD97" si="3717">SUM(ELD85:ELD96)</f>
        <v>0</v>
      </c>
      <c r="ELE97" s="79">
        <f t="shared" ref="ELE97" si="3718">SUM(ELE85:ELE96)</f>
        <v>0</v>
      </c>
      <c r="ELF97" s="79">
        <f t="shared" ref="ELF97" si="3719">SUM(ELF85:ELF96)</f>
        <v>0</v>
      </c>
      <c r="ELG97" s="79">
        <f t="shared" ref="ELG97" si="3720">SUM(ELG85:ELG96)</f>
        <v>0</v>
      </c>
      <c r="ELH97" s="79">
        <f t="shared" ref="ELH97" si="3721">SUM(ELH85:ELH96)</f>
        <v>0</v>
      </c>
      <c r="ELI97" s="79">
        <f t="shared" ref="ELI97" si="3722">SUM(ELI85:ELI96)</f>
        <v>0</v>
      </c>
      <c r="ELJ97" s="79">
        <f t="shared" ref="ELJ97" si="3723">SUM(ELJ85:ELJ96)</f>
        <v>0</v>
      </c>
      <c r="ELK97" s="79">
        <f t="shared" ref="ELK97" si="3724">SUM(ELK85:ELK96)</f>
        <v>0</v>
      </c>
      <c r="ELL97" s="79">
        <f t="shared" ref="ELL97" si="3725">SUM(ELL85:ELL96)</f>
        <v>0</v>
      </c>
      <c r="ELM97" s="79">
        <f t="shared" ref="ELM97" si="3726">SUM(ELM85:ELM96)</f>
        <v>0</v>
      </c>
      <c r="ELN97" s="79">
        <f t="shared" ref="ELN97" si="3727">SUM(ELN85:ELN96)</f>
        <v>0</v>
      </c>
      <c r="ELO97" s="79">
        <f t="shared" ref="ELO97" si="3728">SUM(ELO85:ELO96)</f>
        <v>0</v>
      </c>
      <c r="ELP97" s="79">
        <f t="shared" ref="ELP97" si="3729">SUM(ELP85:ELP96)</f>
        <v>0</v>
      </c>
      <c r="ELQ97" s="79">
        <f t="shared" ref="ELQ97" si="3730">SUM(ELQ85:ELQ96)</f>
        <v>0</v>
      </c>
      <c r="ELR97" s="79">
        <f t="shared" ref="ELR97" si="3731">SUM(ELR85:ELR96)</f>
        <v>0</v>
      </c>
      <c r="ELS97" s="79">
        <f t="shared" ref="ELS97" si="3732">SUM(ELS85:ELS96)</f>
        <v>0</v>
      </c>
      <c r="ELT97" s="79">
        <f t="shared" ref="ELT97" si="3733">SUM(ELT85:ELT96)</f>
        <v>0</v>
      </c>
      <c r="ELU97" s="79">
        <f t="shared" ref="ELU97" si="3734">SUM(ELU85:ELU96)</f>
        <v>0</v>
      </c>
      <c r="ELV97" s="79">
        <f t="shared" ref="ELV97" si="3735">SUM(ELV85:ELV96)</f>
        <v>0</v>
      </c>
      <c r="ELW97" s="79">
        <f t="shared" ref="ELW97" si="3736">SUM(ELW85:ELW96)</f>
        <v>0</v>
      </c>
      <c r="ELX97" s="79">
        <f t="shared" ref="ELX97" si="3737">SUM(ELX85:ELX96)</f>
        <v>0</v>
      </c>
      <c r="ELY97" s="79">
        <f t="shared" ref="ELY97" si="3738">SUM(ELY85:ELY96)</f>
        <v>0</v>
      </c>
      <c r="ELZ97" s="79">
        <f t="shared" ref="ELZ97" si="3739">SUM(ELZ85:ELZ96)</f>
        <v>0</v>
      </c>
      <c r="EMA97" s="79">
        <f t="shared" ref="EMA97" si="3740">SUM(EMA85:EMA96)</f>
        <v>0</v>
      </c>
      <c r="EMB97" s="79">
        <f t="shared" ref="EMB97" si="3741">SUM(EMB85:EMB96)</f>
        <v>0</v>
      </c>
      <c r="EMC97" s="79">
        <f t="shared" ref="EMC97" si="3742">SUM(EMC85:EMC96)</f>
        <v>0</v>
      </c>
      <c r="EMD97" s="79">
        <f t="shared" ref="EMD97" si="3743">SUM(EMD85:EMD96)</f>
        <v>0</v>
      </c>
      <c r="EME97" s="79">
        <f t="shared" ref="EME97" si="3744">SUM(EME85:EME96)</f>
        <v>0</v>
      </c>
      <c r="EMF97" s="79">
        <f t="shared" ref="EMF97" si="3745">SUM(EMF85:EMF96)</f>
        <v>0</v>
      </c>
      <c r="EMG97" s="79">
        <f t="shared" ref="EMG97" si="3746">SUM(EMG85:EMG96)</f>
        <v>0</v>
      </c>
      <c r="EMH97" s="79">
        <f t="shared" ref="EMH97" si="3747">SUM(EMH85:EMH96)</f>
        <v>0</v>
      </c>
      <c r="EMI97" s="79">
        <f t="shared" ref="EMI97" si="3748">SUM(EMI85:EMI96)</f>
        <v>0</v>
      </c>
      <c r="EMJ97" s="79">
        <f t="shared" ref="EMJ97" si="3749">SUM(EMJ85:EMJ96)</f>
        <v>0</v>
      </c>
      <c r="EMK97" s="79">
        <f t="shared" ref="EMK97" si="3750">SUM(EMK85:EMK96)</f>
        <v>0</v>
      </c>
      <c r="EML97" s="79">
        <f t="shared" ref="EML97" si="3751">SUM(EML85:EML96)</f>
        <v>0</v>
      </c>
      <c r="EMM97" s="79">
        <f t="shared" ref="EMM97" si="3752">SUM(EMM85:EMM96)</f>
        <v>0</v>
      </c>
      <c r="EMN97" s="79">
        <f t="shared" ref="EMN97" si="3753">SUM(EMN85:EMN96)</f>
        <v>0</v>
      </c>
      <c r="EMO97" s="79">
        <f t="shared" ref="EMO97" si="3754">SUM(EMO85:EMO96)</f>
        <v>0</v>
      </c>
      <c r="EMP97" s="79">
        <f t="shared" ref="EMP97" si="3755">SUM(EMP85:EMP96)</f>
        <v>0</v>
      </c>
      <c r="EMQ97" s="79">
        <f t="shared" ref="EMQ97" si="3756">SUM(EMQ85:EMQ96)</f>
        <v>0</v>
      </c>
      <c r="EMR97" s="79">
        <f t="shared" ref="EMR97" si="3757">SUM(EMR85:EMR96)</f>
        <v>0</v>
      </c>
      <c r="EMS97" s="79">
        <f t="shared" ref="EMS97" si="3758">SUM(EMS85:EMS96)</f>
        <v>0</v>
      </c>
      <c r="EMT97" s="79">
        <f t="shared" ref="EMT97" si="3759">SUM(EMT85:EMT96)</f>
        <v>0</v>
      </c>
      <c r="EMU97" s="79">
        <f t="shared" ref="EMU97" si="3760">SUM(EMU85:EMU96)</f>
        <v>0</v>
      </c>
      <c r="EMV97" s="79">
        <f t="shared" ref="EMV97" si="3761">SUM(EMV85:EMV96)</f>
        <v>0</v>
      </c>
      <c r="EMW97" s="79">
        <f t="shared" ref="EMW97" si="3762">SUM(EMW85:EMW96)</f>
        <v>0</v>
      </c>
      <c r="EMX97" s="79">
        <f t="shared" ref="EMX97" si="3763">SUM(EMX85:EMX96)</f>
        <v>0</v>
      </c>
      <c r="EMY97" s="79">
        <f t="shared" ref="EMY97" si="3764">SUM(EMY85:EMY96)</f>
        <v>0</v>
      </c>
      <c r="EMZ97" s="79">
        <f t="shared" ref="EMZ97" si="3765">SUM(EMZ85:EMZ96)</f>
        <v>0</v>
      </c>
      <c r="ENA97" s="79">
        <f t="shared" ref="ENA97" si="3766">SUM(ENA85:ENA96)</f>
        <v>0</v>
      </c>
      <c r="ENB97" s="79">
        <f t="shared" ref="ENB97" si="3767">SUM(ENB85:ENB96)</f>
        <v>0</v>
      </c>
      <c r="ENC97" s="79">
        <f t="shared" ref="ENC97" si="3768">SUM(ENC85:ENC96)</f>
        <v>0</v>
      </c>
      <c r="END97" s="79">
        <f t="shared" ref="END97" si="3769">SUM(END85:END96)</f>
        <v>0</v>
      </c>
      <c r="ENE97" s="79">
        <f t="shared" ref="ENE97" si="3770">SUM(ENE85:ENE96)</f>
        <v>0</v>
      </c>
      <c r="ENF97" s="79">
        <f t="shared" ref="ENF97" si="3771">SUM(ENF85:ENF96)</f>
        <v>0</v>
      </c>
      <c r="ENG97" s="79">
        <f t="shared" ref="ENG97" si="3772">SUM(ENG85:ENG96)</f>
        <v>0</v>
      </c>
      <c r="ENH97" s="79">
        <f t="shared" ref="ENH97" si="3773">SUM(ENH85:ENH96)</f>
        <v>0</v>
      </c>
      <c r="ENI97" s="79">
        <f t="shared" ref="ENI97" si="3774">SUM(ENI85:ENI96)</f>
        <v>0</v>
      </c>
      <c r="ENJ97" s="79">
        <f t="shared" ref="ENJ97" si="3775">SUM(ENJ85:ENJ96)</f>
        <v>0</v>
      </c>
      <c r="ENK97" s="79">
        <f t="shared" ref="ENK97" si="3776">SUM(ENK85:ENK96)</f>
        <v>0</v>
      </c>
      <c r="ENL97" s="79">
        <f t="shared" ref="ENL97" si="3777">SUM(ENL85:ENL96)</f>
        <v>0</v>
      </c>
      <c r="ENM97" s="79">
        <f t="shared" ref="ENM97" si="3778">SUM(ENM85:ENM96)</f>
        <v>0</v>
      </c>
      <c r="ENN97" s="79">
        <f t="shared" ref="ENN97" si="3779">SUM(ENN85:ENN96)</f>
        <v>0</v>
      </c>
      <c r="ENO97" s="79">
        <f t="shared" ref="ENO97" si="3780">SUM(ENO85:ENO96)</f>
        <v>0</v>
      </c>
      <c r="ENP97" s="79">
        <f t="shared" ref="ENP97" si="3781">SUM(ENP85:ENP96)</f>
        <v>0</v>
      </c>
      <c r="ENQ97" s="79">
        <f t="shared" ref="ENQ97" si="3782">SUM(ENQ85:ENQ96)</f>
        <v>0</v>
      </c>
      <c r="ENR97" s="79">
        <f t="shared" ref="ENR97" si="3783">SUM(ENR85:ENR96)</f>
        <v>0</v>
      </c>
      <c r="ENS97" s="79">
        <f t="shared" ref="ENS97" si="3784">SUM(ENS85:ENS96)</f>
        <v>0</v>
      </c>
      <c r="ENT97" s="79">
        <f t="shared" ref="ENT97" si="3785">SUM(ENT85:ENT96)</f>
        <v>0</v>
      </c>
      <c r="ENU97" s="79">
        <f t="shared" ref="ENU97" si="3786">SUM(ENU85:ENU96)</f>
        <v>0</v>
      </c>
      <c r="ENV97" s="79">
        <f t="shared" ref="ENV97" si="3787">SUM(ENV85:ENV96)</f>
        <v>0</v>
      </c>
      <c r="ENW97" s="79">
        <f t="shared" ref="ENW97" si="3788">SUM(ENW85:ENW96)</f>
        <v>0</v>
      </c>
      <c r="ENX97" s="79">
        <f t="shared" ref="ENX97" si="3789">SUM(ENX85:ENX96)</f>
        <v>0</v>
      </c>
      <c r="ENY97" s="79">
        <f t="shared" ref="ENY97" si="3790">SUM(ENY85:ENY96)</f>
        <v>0</v>
      </c>
      <c r="ENZ97" s="79">
        <f t="shared" ref="ENZ97" si="3791">SUM(ENZ85:ENZ96)</f>
        <v>0</v>
      </c>
      <c r="EOA97" s="79">
        <f t="shared" ref="EOA97" si="3792">SUM(EOA85:EOA96)</f>
        <v>0</v>
      </c>
      <c r="EOB97" s="79">
        <f t="shared" ref="EOB97" si="3793">SUM(EOB85:EOB96)</f>
        <v>0</v>
      </c>
      <c r="EOC97" s="79">
        <f t="shared" ref="EOC97" si="3794">SUM(EOC85:EOC96)</f>
        <v>0</v>
      </c>
      <c r="EOD97" s="79">
        <f t="shared" ref="EOD97" si="3795">SUM(EOD85:EOD96)</f>
        <v>0</v>
      </c>
      <c r="EOE97" s="79">
        <f t="shared" ref="EOE97" si="3796">SUM(EOE85:EOE96)</f>
        <v>0</v>
      </c>
      <c r="EOF97" s="79">
        <f t="shared" ref="EOF97" si="3797">SUM(EOF85:EOF96)</f>
        <v>0</v>
      </c>
      <c r="EOG97" s="79">
        <f t="shared" ref="EOG97" si="3798">SUM(EOG85:EOG96)</f>
        <v>0</v>
      </c>
      <c r="EOH97" s="79">
        <f t="shared" ref="EOH97" si="3799">SUM(EOH85:EOH96)</f>
        <v>0</v>
      </c>
      <c r="EOI97" s="79">
        <f t="shared" ref="EOI97" si="3800">SUM(EOI85:EOI96)</f>
        <v>0</v>
      </c>
      <c r="EOJ97" s="79">
        <f t="shared" ref="EOJ97" si="3801">SUM(EOJ85:EOJ96)</f>
        <v>0</v>
      </c>
      <c r="EOK97" s="79">
        <f t="shared" ref="EOK97" si="3802">SUM(EOK85:EOK96)</f>
        <v>0</v>
      </c>
      <c r="EOL97" s="79">
        <f t="shared" ref="EOL97" si="3803">SUM(EOL85:EOL96)</f>
        <v>0</v>
      </c>
      <c r="EOM97" s="79">
        <f t="shared" ref="EOM97" si="3804">SUM(EOM85:EOM96)</f>
        <v>0</v>
      </c>
      <c r="EON97" s="79">
        <f t="shared" ref="EON97" si="3805">SUM(EON85:EON96)</f>
        <v>0</v>
      </c>
      <c r="EOO97" s="79">
        <f t="shared" ref="EOO97" si="3806">SUM(EOO85:EOO96)</f>
        <v>0</v>
      </c>
      <c r="EOP97" s="79">
        <f t="shared" ref="EOP97" si="3807">SUM(EOP85:EOP96)</f>
        <v>0</v>
      </c>
      <c r="EOQ97" s="79">
        <f t="shared" ref="EOQ97" si="3808">SUM(EOQ85:EOQ96)</f>
        <v>0</v>
      </c>
      <c r="EOR97" s="79">
        <f t="shared" ref="EOR97" si="3809">SUM(EOR85:EOR96)</f>
        <v>0</v>
      </c>
      <c r="EOS97" s="79">
        <f t="shared" ref="EOS97" si="3810">SUM(EOS85:EOS96)</f>
        <v>0</v>
      </c>
      <c r="EOT97" s="79">
        <f t="shared" ref="EOT97" si="3811">SUM(EOT85:EOT96)</f>
        <v>0</v>
      </c>
      <c r="EOU97" s="79">
        <f t="shared" ref="EOU97" si="3812">SUM(EOU85:EOU96)</f>
        <v>0</v>
      </c>
      <c r="EOV97" s="79">
        <f t="shared" ref="EOV97" si="3813">SUM(EOV85:EOV96)</f>
        <v>0</v>
      </c>
      <c r="EOW97" s="79">
        <f t="shared" ref="EOW97" si="3814">SUM(EOW85:EOW96)</f>
        <v>0</v>
      </c>
      <c r="EOX97" s="79">
        <f t="shared" ref="EOX97" si="3815">SUM(EOX85:EOX96)</f>
        <v>0</v>
      </c>
      <c r="EOY97" s="79">
        <f t="shared" ref="EOY97" si="3816">SUM(EOY85:EOY96)</f>
        <v>0</v>
      </c>
      <c r="EOZ97" s="79">
        <f t="shared" ref="EOZ97" si="3817">SUM(EOZ85:EOZ96)</f>
        <v>0</v>
      </c>
      <c r="EPA97" s="79">
        <f t="shared" ref="EPA97" si="3818">SUM(EPA85:EPA96)</f>
        <v>0</v>
      </c>
      <c r="EPB97" s="79">
        <f t="shared" ref="EPB97" si="3819">SUM(EPB85:EPB96)</f>
        <v>0</v>
      </c>
      <c r="EPC97" s="79">
        <f t="shared" ref="EPC97" si="3820">SUM(EPC85:EPC96)</f>
        <v>0</v>
      </c>
      <c r="EPD97" s="79">
        <f t="shared" ref="EPD97" si="3821">SUM(EPD85:EPD96)</f>
        <v>0</v>
      </c>
      <c r="EPE97" s="79">
        <f t="shared" ref="EPE97" si="3822">SUM(EPE85:EPE96)</f>
        <v>0</v>
      </c>
      <c r="EPF97" s="79">
        <f t="shared" ref="EPF97" si="3823">SUM(EPF85:EPF96)</f>
        <v>0</v>
      </c>
      <c r="EPG97" s="79">
        <f t="shared" ref="EPG97" si="3824">SUM(EPG85:EPG96)</f>
        <v>0</v>
      </c>
      <c r="EPH97" s="79">
        <f t="shared" ref="EPH97" si="3825">SUM(EPH85:EPH96)</f>
        <v>0</v>
      </c>
      <c r="EPI97" s="79">
        <f t="shared" ref="EPI97" si="3826">SUM(EPI85:EPI96)</f>
        <v>0</v>
      </c>
      <c r="EPJ97" s="79">
        <f t="shared" ref="EPJ97" si="3827">SUM(EPJ85:EPJ96)</f>
        <v>0</v>
      </c>
      <c r="EPK97" s="79">
        <f t="shared" ref="EPK97" si="3828">SUM(EPK85:EPK96)</f>
        <v>0</v>
      </c>
      <c r="EPL97" s="79">
        <f t="shared" ref="EPL97" si="3829">SUM(EPL85:EPL96)</f>
        <v>0</v>
      </c>
      <c r="EPM97" s="79">
        <f t="shared" ref="EPM97" si="3830">SUM(EPM85:EPM96)</f>
        <v>0</v>
      </c>
      <c r="EPN97" s="79">
        <f t="shared" ref="EPN97" si="3831">SUM(EPN85:EPN96)</f>
        <v>0</v>
      </c>
      <c r="EPO97" s="79">
        <f t="shared" ref="EPO97" si="3832">SUM(EPO85:EPO96)</f>
        <v>0</v>
      </c>
      <c r="EPP97" s="79">
        <f t="shared" ref="EPP97" si="3833">SUM(EPP85:EPP96)</f>
        <v>0</v>
      </c>
      <c r="EPQ97" s="79">
        <f t="shared" ref="EPQ97" si="3834">SUM(EPQ85:EPQ96)</f>
        <v>0</v>
      </c>
      <c r="EPR97" s="79">
        <f t="shared" ref="EPR97" si="3835">SUM(EPR85:EPR96)</f>
        <v>0</v>
      </c>
      <c r="EPS97" s="79">
        <f t="shared" ref="EPS97" si="3836">SUM(EPS85:EPS96)</f>
        <v>0</v>
      </c>
      <c r="EPT97" s="79">
        <f t="shared" ref="EPT97" si="3837">SUM(EPT85:EPT96)</f>
        <v>0</v>
      </c>
      <c r="EPU97" s="79">
        <f t="shared" ref="EPU97" si="3838">SUM(EPU85:EPU96)</f>
        <v>0</v>
      </c>
      <c r="EPV97" s="79">
        <f t="shared" ref="EPV97" si="3839">SUM(EPV85:EPV96)</f>
        <v>0</v>
      </c>
      <c r="EPW97" s="79">
        <f t="shared" ref="EPW97" si="3840">SUM(EPW85:EPW96)</f>
        <v>0</v>
      </c>
      <c r="EPX97" s="79">
        <f t="shared" ref="EPX97" si="3841">SUM(EPX85:EPX96)</f>
        <v>0</v>
      </c>
      <c r="EPY97" s="79">
        <f t="shared" ref="EPY97" si="3842">SUM(EPY85:EPY96)</f>
        <v>0</v>
      </c>
      <c r="EPZ97" s="79">
        <f t="shared" ref="EPZ97" si="3843">SUM(EPZ85:EPZ96)</f>
        <v>0</v>
      </c>
      <c r="EQA97" s="79">
        <f t="shared" ref="EQA97" si="3844">SUM(EQA85:EQA96)</f>
        <v>0</v>
      </c>
      <c r="EQB97" s="79">
        <f t="shared" ref="EQB97" si="3845">SUM(EQB85:EQB96)</f>
        <v>0</v>
      </c>
      <c r="EQC97" s="79">
        <f t="shared" ref="EQC97" si="3846">SUM(EQC85:EQC96)</f>
        <v>0</v>
      </c>
      <c r="EQD97" s="79">
        <f t="shared" ref="EQD97" si="3847">SUM(EQD85:EQD96)</f>
        <v>0</v>
      </c>
      <c r="EQE97" s="79">
        <f t="shared" ref="EQE97" si="3848">SUM(EQE85:EQE96)</f>
        <v>0</v>
      </c>
      <c r="EQF97" s="79">
        <f t="shared" ref="EQF97" si="3849">SUM(EQF85:EQF96)</f>
        <v>0</v>
      </c>
      <c r="EQG97" s="79">
        <f t="shared" ref="EQG97" si="3850">SUM(EQG85:EQG96)</f>
        <v>0</v>
      </c>
      <c r="EQH97" s="79">
        <f t="shared" ref="EQH97" si="3851">SUM(EQH85:EQH96)</f>
        <v>0</v>
      </c>
      <c r="EQI97" s="79">
        <f t="shared" ref="EQI97" si="3852">SUM(EQI85:EQI96)</f>
        <v>0</v>
      </c>
      <c r="EQJ97" s="79">
        <f t="shared" ref="EQJ97" si="3853">SUM(EQJ85:EQJ96)</f>
        <v>0</v>
      </c>
      <c r="EQK97" s="79">
        <f t="shared" ref="EQK97" si="3854">SUM(EQK85:EQK96)</f>
        <v>0</v>
      </c>
      <c r="EQL97" s="79">
        <f t="shared" ref="EQL97" si="3855">SUM(EQL85:EQL96)</f>
        <v>0</v>
      </c>
      <c r="EQM97" s="79">
        <f t="shared" ref="EQM97" si="3856">SUM(EQM85:EQM96)</f>
        <v>0</v>
      </c>
      <c r="EQN97" s="79">
        <f t="shared" ref="EQN97" si="3857">SUM(EQN85:EQN96)</f>
        <v>0</v>
      </c>
      <c r="EQO97" s="79">
        <f t="shared" ref="EQO97" si="3858">SUM(EQO85:EQO96)</f>
        <v>0</v>
      </c>
      <c r="EQP97" s="79">
        <f t="shared" ref="EQP97" si="3859">SUM(EQP85:EQP96)</f>
        <v>0</v>
      </c>
      <c r="EQQ97" s="79">
        <f t="shared" ref="EQQ97" si="3860">SUM(EQQ85:EQQ96)</f>
        <v>0</v>
      </c>
      <c r="EQR97" s="79">
        <f t="shared" ref="EQR97" si="3861">SUM(EQR85:EQR96)</f>
        <v>0</v>
      </c>
      <c r="EQS97" s="79">
        <f t="shared" ref="EQS97" si="3862">SUM(EQS85:EQS96)</f>
        <v>0</v>
      </c>
      <c r="EQT97" s="79">
        <f t="shared" ref="EQT97" si="3863">SUM(EQT85:EQT96)</f>
        <v>0</v>
      </c>
      <c r="EQU97" s="79">
        <f t="shared" ref="EQU97" si="3864">SUM(EQU85:EQU96)</f>
        <v>0</v>
      </c>
      <c r="EQV97" s="79">
        <f t="shared" ref="EQV97" si="3865">SUM(EQV85:EQV96)</f>
        <v>0</v>
      </c>
      <c r="EQW97" s="79">
        <f t="shared" ref="EQW97" si="3866">SUM(EQW85:EQW96)</f>
        <v>0</v>
      </c>
      <c r="EQX97" s="79">
        <f t="shared" ref="EQX97" si="3867">SUM(EQX85:EQX96)</f>
        <v>0</v>
      </c>
      <c r="EQY97" s="79">
        <f t="shared" ref="EQY97" si="3868">SUM(EQY85:EQY96)</f>
        <v>0</v>
      </c>
      <c r="EQZ97" s="79">
        <f t="shared" ref="EQZ97" si="3869">SUM(EQZ85:EQZ96)</f>
        <v>0</v>
      </c>
      <c r="ERA97" s="79">
        <f t="shared" ref="ERA97" si="3870">SUM(ERA85:ERA96)</f>
        <v>0</v>
      </c>
      <c r="ERB97" s="79">
        <f t="shared" ref="ERB97" si="3871">SUM(ERB85:ERB96)</f>
        <v>0</v>
      </c>
      <c r="ERC97" s="79">
        <f t="shared" ref="ERC97" si="3872">SUM(ERC85:ERC96)</f>
        <v>0</v>
      </c>
      <c r="ERD97" s="79">
        <f t="shared" ref="ERD97" si="3873">SUM(ERD85:ERD96)</f>
        <v>0</v>
      </c>
      <c r="ERE97" s="79">
        <f t="shared" ref="ERE97" si="3874">SUM(ERE85:ERE96)</f>
        <v>0</v>
      </c>
      <c r="ERF97" s="79">
        <f t="shared" ref="ERF97" si="3875">SUM(ERF85:ERF96)</f>
        <v>0</v>
      </c>
      <c r="ERG97" s="79">
        <f t="shared" ref="ERG97" si="3876">SUM(ERG85:ERG96)</f>
        <v>0</v>
      </c>
      <c r="ERH97" s="79">
        <f t="shared" ref="ERH97" si="3877">SUM(ERH85:ERH96)</f>
        <v>0</v>
      </c>
      <c r="ERI97" s="79">
        <f t="shared" ref="ERI97" si="3878">SUM(ERI85:ERI96)</f>
        <v>0</v>
      </c>
      <c r="ERJ97" s="79">
        <f t="shared" ref="ERJ97" si="3879">SUM(ERJ85:ERJ96)</f>
        <v>0</v>
      </c>
      <c r="ERK97" s="79">
        <f t="shared" ref="ERK97" si="3880">SUM(ERK85:ERK96)</f>
        <v>0</v>
      </c>
      <c r="ERL97" s="79">
        <f t="shared" ref="ERL97" si="3881">SUM(ERL85:ERL96)</f>
        <v>0</v>
      </c>
      <c r="ERM97" s="79">
        <f t="shared" ref="ERM97" si="3882">SUM(ERM85:ERM96)</f>
        <v>0</v>
      </c>
      <c r="ERN97" s="79">
        <f t="shared" ref="ERN97" si="3883">SUM(ERN85:ERN96)</f>
        <v>0</v>
      </c>
      <c r="ERO97" s="79">
        <f t="shared" ref="ERO97" si="3884">SUM(ERO85:ERO96)</f>
        <v>0</v>
      </c>
      <c r="ERP97" s="79">
        <f t="shared" ref="ERP97" si="3885">SUM(ERP85:ERP96)</f>
        <v>0</v>
      </c>
      <c r="ERQ97" s="79">
        <f t="shared" ref="ERQ97" si="3886">SUM(ERQ85:ERQ96)</f>
        <v>0</v>
      </c>
      <c r="ERR97" s="79">
        <f t="shared" ref="ERR97" si="3887">SUM(ERR85:ERR96)</f>
        <v>0</v>
      </c>
      <c r="ERS97" s="79">
        <f t="shared" ref="ERS97" si="3888">SUM(ERS85:ERS96)</f>
        <v>0</v>
      </c>
      <c r="ERT97" s="79">
        <f t="shared" ref="ERT97" si="3889">SUM(ERT85:ERT96)</f>
        <v>0</v>
      </c>
      <c r="ERU97" s="79">
        <f t="shared" ref="ERU97" si="3890">SUM(ERU85:ERU96)</f>
        <v>0</v>
      </c>
      <c r="ERV97" s="79">
        <f t="shared" ref="ERV97" si="3891">SUM(ERV85:ERV96)</f>
        <v>0</v>
      </c>
      <c r="ERW97" s="79">
        <f t="shared" ref="ERW97" si="3892">SUM(ERW85:ERW96)</f>
        <v>0</v>
      </c>
      <c r="ERX97" s="79">
        <f t="shared" ref="ERX97" si="3893">SUM(ERX85:ERX96)</f>
        <v>0</v>
      </c>
      <c r="ERY97" s="79">
        <f t="shared" ref="ERY97" si="3894">SUM(ERY85:ERY96)</f>
        <v>0</v>
      </c>
      <c r="ERZ97" s="79">
        <f t="shared" ref="ERZ97" si="3895">SUM(ERZ85:ERZ96)</f>
        <v>0</v>
      </c>
      <c r="ESA97" s="79">
        <f t="shared" ref="ESA97" si="3896">SUM(ESA85:ESA96)</f>
        <v>0</v>
      </c>
      <c r="ESB97" s="79">
        <f t="shared" ref="ESB97" si="3897">SUM(ESB85:ESB96)</f>
        <v>0</v>
      </c>
      <c r="ESC97" s="79">
        <f t="shared" ref="ESC97" si="3898">SUM(ESC85:ESC96)</f>
        <v>0</v>
      </c>
      <c r="ESD97" s="79">
        <f t="shared" ref="ESD97" si="3899">SUM(ESD85:ESD96)</f>
        <v>0</v>
      </c>
      <c r="ESE97" s="79">
        <f t="shared" ref="ESE97" si="3900">SUM(ESE85:ESE96)</f>
        <v>0</v>
      </c>
      <c r="ESF97" s="79">
        <f t="shared" ref="ESF97" si="3901">SUM(ESF85:ESF96)</f>
        <v>0</v>
      </c>
      <c r="ESG97" s="79">
        <f t="shared" ref="ESG97" si="3902">SUM(ESG85:ESG96)</f>
        <v>0</v>
      </c>
      <c r="ESH97" s="79">
        <f t="shared" ref="ESH97" si="3903">SUM(ESH85:ESH96)</f>
        <v>0</v>
      </c>
      <c r="ESI97" s="79">
        <f t="shared" ref="ESI97" si="3904">SUM(ESI85:ESI96)</f>
        <v>0</v>
      </c>
      <c r="ESJ97" s="79">
        <f t="shared" ref="ESJ97" si="3905">SUM(ESJ85:ESJ96)</f>
        <v>0</v>
      </c>
      <c r="ESK97" s="79">
        <f t="shared" ref="ESK97" si="3906">SUM(ESK85:ESK96)</f>
        <v>0</v>
      </c>
      <c r="ESL97" s="79">
        <f t="shared" ref="ESL97" si="3907">SUM(ESL85:ESL96)</f>
        <v>0</v>
      </c>
      <c r="ESM97" s="79">
        <f t="shared" ref="ESM97" si="3908">SUM(ESM85:ESM96)</f>
        <v>0</v>
      </c>
      <c r="ESN97" s="79">
        <f t="shared" ref="ESN97" si="3909">SUM(ESN85:ESN96)</f>
        <v>0</v>
      </c>
      <c r="ESO97" s="79">
        <f t="shared" ref="ESO97" si="3910">SUM(ESO85:ESO96)</f>
        <v>0</v>
      </c>
      <c r="ESP97" s="79">
        <f t="shared" ref="ESP97" si="3911">SUM(ESP85:ESP96)</f>
        <v>0</v>
      </c>
      <c r="ESQ97" s="79">
        <f t="shared" ref="ESQ97" si="3912">SUM(ESQ85:ESQ96)</f>
        <v>0</v>
      </c>
      <c r="ESR97" s="79">
        <f t="shared" ref="ESR97" si="3913">SUM(ESR85:ESR96)</f>
        <v>0</v>
      </c>
      <c r="ESS97" s="79">
        <f t="shared" ref="ESS97" si="3914">SUM(ESS85:ESS96)</f>
        <v>0</v>
      </c>
      <c r="EST97" s="79">
        <f t="shared" ref="EST97" si="3915">SUM(EST85:EST96)</f>
        <v>0</v>
      </c>
      <c r="ESU97" s="79">
        <f t="shared" ref="ESU97" si="3916">SUM(ESU85:ESU96)</f>
        <v>0</v>
      </c>
      <c r="ESV97" s="79">
        <f t="shared" ref="ESV97" si="3917">SUM(ESV85:ESV96)</f>
        <v>0</v>
      </c>
      <c r="ESW97" s="79">
        <f t="shared" ref="ESW97" si="3918">SUM(ESW85:ESW96)</f>
        <v>0</v>
      </c>
      <c r="ESX97" s="79">
        <f t="shared" ref="ESX97" si="3919">SUM(ESX85:ESX96)</f>
        <v>0</v>
      </c>
      <c r="ESY97" s="79">
        <f t="shared" ref="ESY97" si="3920">SUM(ESY85:ESY96)</f>
        <v>0</v>
      </c>
      <c r="ESZ97" s="79">
        <f t="shared" ref="ESZ97" si="3921">SUM(ESZ85:ESZ96)</f>
        <v>0</v>
      </c>
      <c r="ETA97" s="79">
        <f t="shared" ref="ETA97" si="3922">SUM(ETA85:ETA96)</f>
        <v>0</v>
      </c>
      <c r="ETB97" s="79">
        <f t="shared" ref="ETB97" si="3923">SUM(ETB85:ETB96)</f>
        <v>0</v>
      </c>
      <c r="ETC97" s="79">
        <f t="shared" ref="ETC97" si="3924">SUM(ETC85:ETC96)</f>
        <v>0</v>
      </c>
      <c r="ETD97" s="79">
        <f t="shared" ref="ETD97" si="3925">SUM(ETD85:ETD96)</f>
        <v>0</v>
      </c>
      <c r="ETE97" s="79">
        <f t="shared" ref="ETE97" si="3926">SUM(ETE85:ETE96)</f>
        <v>0</v>
      </c>
      <c r="ETF97" s="79">
        <f t="shared" ref="ETF97" si="3927">SUM(ETF85:ETF96)</f>
        <v>0</v>
      </c>
      <c r="ETG97" s="79">
        <f t="shared" ref="ETG97" si="3928">SUM(ETG85:ETG96)</f>
        <v>0</v>
      </c>
      <c r="ETH97" s="79">
        <f t="shared" ref="ETH97" si="3929">SUM(ETH85:ETH96)</f>
        <v>0</v>
      </c>
      <c r="ETI97" s="79">
        <f t="shared" ref="ETI97" si="3930">SUM(ETI85:ETI96)</f>
        <v>0</v>
      </c>
      <c r="ETJ97" s="79">
        <f t="shared" ref="ETJ97" si="3931">SUM(ETJ85:ETJ96)</f>
        <v>0</v>
      </c>
      <c r="ETK97" s="79">
        <f t="shared" ref="ETK97" si="3932">SUM(ETK85:ETK96)</f>
        <v>0</v>
      </c>
      <c r="ETL97" s="79">
        <f t="shared" ref="ETL97" si="3933">SUM(ETL85:ETL96)</f>
        <v>0</v>
      </c>
      <c r="ETM97" s="79">
        <f t="shared" ref="ETM97" si="3934">SUM(ETM85:ETM96)</f>
        <v>0</v>
      </c>
      <c r="ETN97" s="79">
        <f t="shared" ref="ETN97" si="3935">SUM(ETN85:ETN96)</f>
        <v>0</v>
      </c>
      <c r="ETO97" s="79">
        <f t="shared" ref="ETO97" si="3936">SUM(ETO85:ETO96)</f>
        <v>0</v>
      </c>
      <c r="ETP97" s="79">
        <f t="shared" ref="ETP97" si="3937">SUM(ETP85:ETP96)</f>
        <v>0</v>
      </c>
      <c r="ETQ97" s="79">
        <f t="shared" ref="ETQ97" si="3938">SUM(ETQ85:ETQ96)</f>
        <v>0</v>
      </c>
      <c r="ETR97" s="79">
        <f t="shared" ref="ETR97" si="3939">SUM(ETR85:ETR96)</f>
        <v>0</v>
      </c>
      <c r="ETS97" s="79">
        <f t="shared" ref="ETS97" si="3940">SUM(ETS85:ETS96)</f>
        <v>0</v>
      </c>
      <c r="ETT97" s="79">
        <f t="shared" ref="ETT97" si="3941">SUM(ETT85:ETT96)</f>
        <v>0</v>
      </c>
      <c r="ETU97" s="79">
        <f t="shared" ref="ETU97" si="3942">SUM(ETU85:ETU96)</f>
        <v>0</v>
      </c>
      <c r="ETV97" s="79">
        <f t="shared" ref="ETV97" si="3943">SUM(ETV85:ETV96)</f>
        <v>0</v>
      </c>
      <c r="ETW97" s="79">
        <f t="shared" ref="ETW97" si="3944">SUM(ETW85:ETW96)</f>
        <v>0</v>
      </c>
      <c r="ETX97" s="79">
        <f t="shared" ref="ETX97" si="3945">SUM(ETX85:ETX96)</f>
        <v>0</v>
      </c>
      <c r="ETY97" s="79">
        <f t="shared" ref="ETY97" si="3946">SUM(ETY85:ETY96)</f>
        <v>0</v>
      </c>
      <c r="ETZ97" s="79">
        <f t="shared" ref="ETZ97" si="3947">SUM(ETZ85:ETZ96)</f>
        <v>0</v>
      </c>
      <c r="EUA97" s="79">
        <f t="shared" ref="EUA97" si="3948">SUM(EUA85:EUA96)</f>
        <v>0</v>
      </c>
      <c r="EUB97" s="79">
        <f t="shared" ref="EUB97" si="3949">SUM(EUB85:EUB96)</f>
        <v>0</v>
      </c>
      <c r="EUC97" s="79">
        <f t="shared" ref="EUC97" si="3950">SUM(EUC85:EUC96)</f>
        <v>0</v>
      </c>
      <c r="EUD97" s="79">
        <f t="shared" ref="EUD97" si="3951">SUM(EUD85:EUD96)</f>
        <v>0</v>
      </c>
      <c r="EUE97" s="79">
        <f t="shared" ref="EUE97" si="3952">SUM(EUE85:EUE96)</f>
        <v>0</v>
      </c>
      <c r="EUF97" s="79">
        <f t="shared" ref="EUF97" si="3953">SUM(EUF85:EUF96)</f>
        <v>0</v>
      </c>
      <c r="EUG97" s="79">
        <f t="shared" ref="EUG97" si="3954">SUM(EUG85:EUG96)</f>
        <v>0</v>
      </c>
      <c r="EUH97" s="79">
        <f t="shared" ref="EUH97" si="3955">SUM(EUH85:EUH96)</f>
        <v>0</v>
      </c>
      <c r="EUI97" s="79">
        <f t="shared" ref="EUI97" si="3956">SUM(EUI85:EUI96)</f>
        <v>0</v>
      </c>
      <c r="EUJ97" s="79">
        <f t="shared" ref="EUJ97" si="3957">SUM(EUJ85:EUJ96)</f>
        <v>0</v>
      </c>
      <c r="EUK97" s="79">
        <f t="shared" ref="EUK97" si="3958">SUM(EUK85:EUK96)</f>
        <v>0</v>
      </c>
      <c r="EUL97" s="79">
        <f t="shared" ref="EUL97" si="3959">SUM(EUL85:EUL96)</f>
        <v>0</v>
      </c>
      <c r="EUM97" s="79">
        <f t="shared" ref="EUM97" si="3960">SUM(EUM85:EUM96)</f>
        <v>0</v>
      </c>
      <c r="EUN97" s="79">
        <f t="shared" ref="EUN97" si="3961">SUM(EUN85:EUN96)</f>
        <v>0</v>
      </c>
      <c r="EUO97" s="79">
        <f t="shared" ref="EUO97" si="3962">SUM(EUO85:EUO96)</f>
        <v>0</v>
      </c>
      <c r="EUP97" s="79">
        <f t="shared" ref="EUP97" si="3963">SUM(EUP85:EUP96)</f>
        <v>0</v>
      </c>
      <c r="EUQ97" s="79">
        <f t="shared" ref="EUQ97" si="3964">SUM(EUQ85:EUQ96)</f>
        <v>0</v>
      </c>
      <c r="EUR97" s="79">
        <f t="shared" ref="EUR97" si="3965">SUM(EUR85:EUR96)</f>
        <v>0</v>
      </c>
      <c r="EUS97" s="79">
        <f t="shared" ref="EUS97" si="3966">SUM(EUS85:EUS96)</f>
        <v>0</v>
      </c>
      <c r="EUT97" s="79">
        <f t="shared" ref="EUT97" si="3967">SUM(EUT85:EUT96)</f>
        <v>0</v>
      </c>
      <c r="EUU97" s="79">
        <f t="shared" ref="EUU97" si="3968">SUM(EUU85:EUU96)</f>
        <v>0</v>
      </c>
      <c r="EUV97" s="79">
        <f t="shared" ref="EUV97" si="3969">SUM(EUV85:EUV96)</f>
        <v>0</v>
      </c>
      <c r="EUW97" s="79">
        <f t="shared" ref="EUW97" si="3970">SUM(EUW85:EUW96)</f>
        <v>0</v>
      </c>
      <c r="EUX97" s="79">
        <f t="shared" ref="EUX97" si="3971">SUM(EUX85:EUX96)</f>
        <v>0</v>
      </c>
      <c r="EUY97" s="79">
        <f t="shared" ref="EUY97" si="3972">SUM(EUY85:EUY96)</f>
        <v>0</v>
      </c>
      <c r="EUZ97" s="79">
        <f t="shared" ref="EUZ97" si="3973">SUM(EUZ85:EUZ96)</f>
        <v>0</v>
      </c>
      <c r="EVA97" s="79">
        <f t="shared" ref="EVA97" si="3974">SUM(EVA85:EVA96)</f>
        <v>0</v>
      </c>
      <c r="EVB97" s="79">
        <f t="shared" ref="EVB97" si="3975">SUM(EVB85:EVB96)</f>
        <v>0</v>
      </c>
      <c r="EVC97" s="79">
        <f t="shared" ref="EVC97" si="3976">SUM(EVC85:EVC96)</f>
        <v>0</v>
      </c>
      <c r="EVD97" s="79">
        <f t="shared" ref="EVD97" si="3977">SUM(EVD85:EVD96)</f>
        <v>0</v>
      </c>
      <c r="EVE97" s="79">
        <f t="shared" ref="EVE97" si="3978">SUM(EVE85:EVE96)</f>
        <v>0</v>
      </c>
      <c r="EVF97" s="79">
        <f t="shared" ref="EVF97" si="3979">SUM(EVF85:EVF96)</f>
        <v>0</v>
      </c>
      <c r="EVG97" s="79">
        <f t="shared" ref="EVG97" si="3980">SUM(EVG85:EVG96)</f>
        <v>0</v>
      </c>
      <c r="EVH97" s="79">
        <f t="shared" ref="EVH97" si="3981">SUM(EVH85:EVH96)</f>
        <v>0</v>
      </c>
      <c r="EVI97" s="79">
        <f t="shared" ref="EVI97" si="3982">SUM(EVI85:EVI96)</f>
        <v>0</v>
      </c>
      <c r="EVJ97" s="79">
        <f t="shared" ref="EVJ97" si="3983">SUM(EVJ85:EVJ96)</f>
        <v>0</v>
      </c>
      <c r="EVK97" s="79">
        <f t="shared" ref="EVK97" si="3984">SUM(EVK85:EVK96)</f>
        <v>0</v>
      </c>
      <c r="EVL97" s="79">
        <f t="shared" ref="EVL97" si="3985">SUM(EVL85:EVL96)</f>
        <v>0</v>
      </c>
      <c r="EVM97" s="79">
        <f t="shared" ref="EVM97" si="3986">SUM(EVM85:EVM96)</f>
        <v>0</v>
      </c>
      <c r="EVN97" s="79">
        <f t="shared" ref="EVN97" si="3987">SUM(EVN85:EVN96)</f>
        <v>0</v>
      </c>
      <c r="EVO97" s="79">
        <f t="shared" ref="EVO97" si="3988">SUM(EVO85:EVO96)</f>
        <v>0</v>
      </c>
      <c r="EVP97" s="79">
        <f t="shared" ref="EVP97" si="3989">SUM(EVP85:EVP96)</f>
        <v>0</v>
      </c>
      <c r="EVQ97" s="79">
        <f t="shared" ref="EVQ97" si="3990">SUM(EVQ85:EVQ96)</f>
        <v>0</v>
      </c>
      <c r="EVR97" s="79">
        <f t="shared" ref="EVR97" si="3991">SUM(EVR85:EVR96)</f>
        <v>0</v>
      </c>
      <c r="EVS97" s="79">
        <f t="shared" ref="EVS97" si="3992">SUM(EVS85:EVS96)</f>
        <v>0</v>
      </c>
      <c r="EVT97" s="79">
        <f t="shared" ref="EVT97" si="3993">SUM(EVT85:EVT96)</f>
        <v>0</v>
      </c>
      <c r="EVU97" s="79">
        <f t="shared" ref="EVU97" si="3994">SUM(EVU85:EVU96)</f>
        <v>0</v>
      </c>
      <c r="EVV97" s="79">
        <f t="shared" ref="EVV97" si="3995">SUM(EVV85:EVV96)</f>
        <v>0</v>
      </c>
      <c r="EVW97" s="79">
        <f t="shared" ref="EVW97" si="3996">SUM(EVW85:EVW96)</f>
        <v>0</v>
      </c>
      <c r="EVX97" s="79">
        <f t="shared" ref="EVX97" si="3997">SUM(EVX85:EVX96)</f>
        <v>0</v>
      </c>
      <c r="EVY97" s="79">
        <f t="shared" ref="EVY97" si="3998">SUM(EVY85:EVY96)</f>
        <v>0</v>
      </c>
      <c r="EVZ97" s="79">
        <f t="shared" ref="EVZ97" si="3999">SUM(EVZ85:EVZ96)</f>
        <v>0</v>
      </c>
      <c r="EWA97" s="79">
        <f t="shared" ref="EWA97" si="4000">SUM(EWA85:EWA96)</f>
        <v>0</v>
      </c>
      <c r="EWB97" s="79">
        <f t="shared" ref="EWB97" si="4001">SUM(EWB85:EWB96)</f>
        <v>0</v>
      </c>
      <c r="EWC97" s="79">
        <f t="shared" ref="EWC97" si="4002">SUM(EWC85:EWC96)</f>
        <v>0</v>
      </c>
      <c r="EWD97" s="79">
        <f t="shared" ref="EWD97" si="4003">SUM(EWD85:EWD96)</f>
        <v>0</v>
      </c>
      <c r="EWE97" s="79">
        <f t="shared" ref="EWE97" si="4004">SUM(EWE85:EWE96)</f>
        <v>0</v>
      </c>
      <c r="EWF97" s="79">
        <f t="shared" ref="EWF97" si="4005">SUM(EWF85:EWF96)</f>
        <v>0</v>
      </c>
      <c r="EWG97" s="79">
        <f t="shared" ref="EWG97" si="4006">SUM(EWG85:EWG96)</f>
        <v>0</v>
      </c>
      <c r="EWH97" s="79">
        <f t="shared" ref="EWH97" si="4007">SUM(EWH85:EWH96)</f>
        <v>0</v>
      </c>
      <c r="EWI97" s="79">
        <f t="shared" ref="EWI97" si="4008">SUM(EWI85:EWI96)</f>
        <v>0</v>
      </c>
      <c r="EWJ97" s="79">
        <f t="shared" ref="EWJ97" si="4009">SUM(EWJ85:EWJ96)</f>
        <v>0</v>
      </c>
      <c r="EWK97" s="79">
        <f t="shared" ref="EWK97" si="4010">SUM(EWK85:EWK96)</f>
        <v>0</v>
      </c>
      <c r="EWL97" s="79">
        <f t="shared" ref="EWL97" si="4011">SUM(EWL85:EWL96)</f>
        <v>0</v>
      </c>
      <c r="EWM97" s="79">
        <f t="shared" ref="EWM97" si="4012">SUM(EWM85:EWM96)</f>
        <v>0</v>
      </c>
      <c r="EWN97" s="79">
        <f t="shared" ref="EWN97" si="4013">SUM(EWN85:EWN96)</f>
        <v>0</v>
      </c>
      <c r="EWO97" s="79">
        <f t="shared" ref="EWO97" si="4014">SUM(EWO85:EWO96)</f>
        <v>0</v>
      </c>
      <c r="EWP97" s="79">
        <f t="shared" ref="EWP97" si="4015">SUM(EWP85:EWP96)</f>
        <v>0</v>
      </c>
      <c r="EWQ97" s="79">
        <f t="shared" ref="EWQ97" si="4016">SUM(EWQ85:EWQ96)</f>
        <v>0</v>
      </c>
      <c r="EWR97" s="79">
        <f t="shared" ref="EWR97" si="4017">SUM(EWR85:EWR96)</f>
        <v>0</v>
      </c>
      <c r="EWS97" s="79">
        <f t="shared" ref="EWS97" si="4018">SUM(EWS85:EWS96)</f>
        <v>0</v>
      </c>
      <c r="EWT97" s="79">
        <f t="shared" ref="EWT97" si="4019">SUM(EWT85:EWT96)</f>
        <v>0</v>
      </c>
      <c r="EWU97" s="79">
        <f t="shared" ref="EWU97" si="4020">SUM(EWU85:EWU96)</f>
        <v>0</v>
      </c>
      <c r="EWV97" s="79">
        <f t="shared" ref="EWV97" si="4021">SUM(EWV85:EWV96)</f>
        <v>0</v>
      </c>
      <c r="EWW97" s="79">
        <f t="shared" ref="EWW97" si="4022">SUM(EWW85:EWW96)</f>
        <v>0</v>
      </c>
      <c r="EWX97" s="79">
        <f t="shared" ref="EWX97" si="4023">SUM(EWX85:EWX96)</f>
        <v>0</v>
      </c>
      <c r="EWY97" s="79">
        <f t="shared" ref="EWY97" si="4024">SUM(EWY85:EWY96)</f>
        <v>0</v>
      </c>
      <c r="EWZ97" s="79">
        <f t="shared" ref="EWZ97" si="4025">SUM(EWZ85:EWZ96)</f>
        <v>0</v>
      </c>
      <c r="EXA97" s="79">
        <f t="shared" ref="EXA97" si="4026">SUM(EXA85:EXA96)</f>
        <v>0</v>
      </c>
      <c r="EXB97" s="79">
        <f t="shared" ref="EXB97" si="4027">SUM(EXB85:EXB96)</f>
        <v>0</v>
      </c>
      <c r="EXC97" s="79">
        <f t="shared" ref="EXC97" si="4028">SUM(EXC85:EXC96)</f>
        <v>0</v>
      </c>
      <c r="EXD97" s="79">
        <f t="shared" ref="EXD97" si="4029">SUM(EXD85:EXD96)</f>
        <v>0</v>
      </c>
      <c r="EXE97" s="79">
        <f t="shared" ref="EXE97" si="4030">SUM(EXE85:EXE96)</f>
        <v>0</v>
      </c>
      <c r="EXF97" s="79">
        <f t="shared" ref="EXF97" si="4031">SUM(EXF85:EXF96)</f>
        <v>0</v>
      </c>
      <c r="EXG97" s="79">
        <f t="shared" ref="EXG97" si="4032">SUM(EXG85:EXG96)</f>
        <v>0</v>
      </c>
      <c r="EXH97" s="79">
        <f t="shared" ref="EXH97" si="4033">SUM(EXH85:EXH96)</f>
        <v>0</v>
      </c>
      <c r="EXI97" s="79">
        <f t="shared" ref="EXI97" si="4034">SUM(EXI85:EXI96)</f>
        <v>0</v>
      </c>
      <c r="EXJ97" s="79">
        <f t="shared" ref="EXJ97" si="4035">SUM(EXJ85:EXJ96)</f>
        <v>0</v>
      </c>
      <c r="EXK97" s="79">
        <f t="shared" ref="EXK97" si="4036">SUM(EXK85:EXK96)</f>
        <v>0</v>
      </c>
      <c r="EXL97" s="79">
        <f t="shared" ref="EXL97" si="4037">SUM(EXL85:EXL96)</f>
        <v>0</v>
      </c>
      <c r="EXM97" s="79">
        <f t="shared" ref="EXM97" si="4038">SUM(EXM85:EXM96)</f>
        <v>0</v>
      </c>
      <c r="EXN97" s="79">
        <f t="shared" ref="EXN97" si="4039">SUM(EXN85:EXN96)</f>
        <v>0</v>
      </c>
      <c r="EXO97" s="79">
        <f t="shared" ref="EXO97" si="4040">SUM(EXO85:EXO96)</f>
        <v>0</v>
      </c>
      <c r="EXP97" s="79">
        <f t="shared" ref="EXP97" si="4041">SUM(EXP85:EXP96)</f>
        <v>0</v>
      </c>
      <c r="EXQ97" s="79">
        <f t="shared" ref="EXQ97" si="4042">SUM(EXQ85:EXQ96)</f>
        <v>0</v>
      </c>
      <c r="EXR97" s="79">
        <f t="shared" ref="EXR97" si="4043">SUM(EXR85:EXR96)</f>
        <v>0</v>
      </c>
      <c r="EXS97" s="79">
        <f t="shared" ref="EXS97" si="4044">SUM(EXS85:EXS96)</f>
        <v>0</v>
      </c>
      <c r="EXT97" s="79">
        <f t="shared" ref="EXT97" si="4045">SUM(EXT85:EXT96)</f>
        <v>0</v>
      </c>
      <c r="EXU97" s="79">
        <f t="shared" ref="EXU97" si="4046">SUM(EXU85:EXU96)</f>
        <v>0</v>
      </c>
      <c r="EXV97" s="79">
        <f t="shared" ref="EXV97" si="4047">SUM(EXV85:EXV96)</f>
        <v>0</v>
      </c>
      <c r="EXW97" s="79">
        <f t="shared" ref="EXW97" si="4048">SUM(EXW85:EXW96)</f>
        <v>0</v>
      </c>
      <c r="EXX97" s="79">
        <f t="shared" ref="EXX97" si="4049">SUM(EXX85:EXX96)</f>
        <v>0</v>
      </c>
      <c r="EXY97" s="79">
        <f t="shared" ref="EXY97" si="4050">SUM(EXY85:EXY96)</f>
        <v>0</v>
      </c>
      <c r="EXZ97" s="79">
        <f t="shared" ref="EXZ97" si="4051">SUM(EXZ85:EXZ96)</f>
        <v>0</v>
      </c>
      <c r="EYA97" s="79">
        <f t="shared" ref="EYA97" si="4052">SUM(EYA85:EYA96)</f>
        <v>0</v>
      </c>
      <c r="EYB97" s="79">
        <f t="shared" ref="EYB97" si="4053">SUM(EYB85:EYB96)</f>
        <v>0</v>
      </c>
      <c r="EYC97" s="79">
        <f t="shared" ref="EYC97" si="4054">SUM(EYC85:EYC96)</f>
        <v>0</v>
      </c>
      <c r="EYD97" s="79">
        <f t="shared" ref="EYD97" si="4055">SUM(EYD85:EYD96)</f>
        <v>0</v>
      </c>
      <c r="EYE97" s="79">
        <f t="shared" ref="EYE97" si="4056">SUM(EYE85:EYE96)</f>
        <v>0</v>
      </c>
      <c r="EYF97" s="79">
        <f t="shared" ref="EYF97" si="4057">SUM(EYF85:EYF96)</f>
        <v>0</v>
      </c>
      <c r="EYG97" s="79">
        <f t="shared" ref="EYG97" si="4058">SUM(EYG85:EYG96)</f>
        <v>0</v>
      </c>
      <c r="EYH97" s="79">
        <f t="shared" ref="EYH97" si="4059">SUM(EYH85:EYH96)</f>
        <v>0</v>
      </c>
      <c r="EYI97" s="79">
        <f t="shared" ref="EYI97" si="4060">SUM(EYI85:EYI96)</f>
        <v>0</v>
      </c>
      <c r="EYJ97" s="79">
        <f t="shared" ref="EYJ97" si="4061">SUM(EYJ85:EYJ96)</f>
        <v>0</v>
      </c>
      <c r="EYK97" s="79">
        <f t="shared" ref="EYK97" si="4062">SUM(EYK85:EYK96)</f>
        <v>0</v>
      </c>
      <c r="EYL97" s="79">
        <f t="shared" ref="EYL97" si="4063">SUM(EYL85:EYL96)</f>
        <v>0</v>
      </c>
      <c r="EYM97" s="79">
        <f t="shared" ref="EYM97" si="4064">SUM(EYM85:EYM96)</f>
        <v>0</v>
      </c>
      <c r="EYN97" s="79">
        <f t="shared" ref="EYN97" si="4065">SUM(EYN85:EYN96)</f>
        <v>0</v>
      </c>
      <c r="EYO97" s="79">
        <f t="shared" ref="EYO97" si="4066">SUM(EYO85:EYO96)</f>
        <v>0</v>
      </c>
      <c r="EYP97" s="79">
        <f t="shared" ref="EYP97" si="4067">SUM(EYP85:EYP96)</f>
        <v>0</v>
      </c>
      <c r="EYQ97" s="79">
        <f t="shared" ref="EYQ97" si="4068">SUM(EYQ85:EYQ96)</f>
        <v>0</v>
      </c>
      <c r="EYR97" s="79">
        <f t="shared" ref="EYR97" si="4069">SUM(EYR85:EYR96)</f>
        <v>0</v>
      </c>
      <c r="EYS97" s="79">
        <f t="shared" ref="EYS97" si="4070">SUM(EYS85:EYS96)</f>
        <v>0</v>
      </c>
      <c r="EYT97" s="79">
        <f t="shared" ref="EYT97" si="4071">SUM(EYT85:EYT96)</f>
        <v>0</v>
      </c>
      <c r="EYU97" s="79">
        <f t="shared" ref="EYU97" si="4072">SUM(EYU85:EYU96)</f>
        <v>0</v>
      </c>
      <c r="EYV97" s="79">
        <f t="shared" ref="EYV97" si="4073">SUM(EYV85:EYV96)</f>
        <v>0</v>
      </c>
      <c r="EYW97" s="79">
        <f t="shared" ref="EYW97" si="4074">SUM(EYW85:EYW96)</f>
        <v>0</v>
      </c>
      <c r="EYX97" s="79">
        <f t="shared" ref="EYX97" si="4075">SUM(EYX85:EYX96)</f>
        <v>0</v>
      </c>
      <c r="EYY97" s="79">
        <f t="shared" ref="EYY97" si="4076">SUM(EYY85:EYY96)</f>
        <v>0</v>
      </c>
      <c r="EYZ97" s="79">
        <f t="shared" ref="EYZ97" si="4077">SUM(EYZ85:EYZ96)</f>
        <v>0</v>
      </c>
      <c r="EZA97" s="79">
        <f t="shared" ref="EZA97" si="4078">SUM(EZA85:EZA96)</f>
        <v>0</v>
      </c>
      <c r="EZB97" s="79">
        <f t="shared" ref="EZB97" si="4079">SUM(EZB85:EZB96)</f>
        <v>0</v>
      </c>
      <c r="EZC97" s="79">
        <f t="shared" ref="EZC97" si="4080">SUM(EZC85:EZC96)</f>
        <v>0</v>
      </c>
      <c r="EZD97" s="79">
        <f t="shared" ref="EZD97" si="4081">SUM(EZD85:EZD96)</f>
        <v>0</v>
      </c>
      <c r="EZE97" s="79">
        <f t="shared" ref="EZE97" si="4082">SUM(EZE85:EZE96)</f>
        <v>0</v>
      </c>
      <c r="EZF97" s="79">
        <f t="shared" ref="EZF97" si="4083">SUM(EZF85:EZF96)</f>
        <v>0</v>
      </c>
      <c r="EZG97" s="79">
        <f t="shared" ref="EZG97" si="4084">SUM(EZG85:EZG96)</f>
        <v>0</v>
      </c>
      <c r="EZH97" s="79">
        <f t="shared" ref="EZH97" si="4085">SUM(EZH85:EZH96)</f>
        <v>0</v>
      </c>
      <c r="EZI97" s="79">
        <f t="shared" ref="EZI97" si="4086">SUM(EZI85:EZI96)</f>
        <v>0</v>
      </c>
      <c r="EZJ97" s="79">
        <f t="shared" ref="EZJ97" si="4087">SUM(EZJ85:EZJ96)</f>
        <v>0</v>
      </c>
      <c r="EZK97" s="79">
        <f t="shared" ref="EZK97" si="4088">SUM(EZK85:EZK96)</f>
        <v>0</v>
      </c>
      <c r="EZL97" s="79">
        <f t="shared" ref="EZL97" si="4089">SUM(EZL85:EZL96)</f>
        <v>0</v>
      </c>
      <c r="EZM97" s="79">
        <f t="shared" ref="EZM97" si="4090">SUM(EZM85:EZM96)</f>
        <v>0</v>
      </c>
      <c r="EZN97" s="79">
        <f t="shared" ref="EZN97" si="4091">SUM(EZN85:EZN96)</f>
        <v>0</v>
      </c>
      <c r="EZO97" s="79">
        <f t="shared" ref="EZO97" si="4092">SUM(EZO85:EZO96)</f>
        <v>0</v>
      </c>
      <c r="EZP97" s="79">
        <f t="shared" ref="EZP97" si="4093">SUM(EZP85:EZP96)</f>
        <v>0</v>
      </c>
      <c r="EZQ97" s="79">
        <f t="shared" ref="EZQ97" si="4094">SUM(EZQ85:EZQ96)</f>
        <v>0</v>
      </c>
      <c r="EZR97" s="79">
        <f t="shared" ref="EZR97" si="4095">SUM(EZR85:EZR96)</f>
        <v>0</v>
      </c>
      <c r="EZS97" s="79">
        <f t="shared" ref="EZS97" si="4096">SUM(EZS85:EZS96)</f>
        <v>0</v>
      </c>
      <c r="EZT97" s="79">
        <f t="shared" ref="EZT97" si="4097">SUM(EZT85:EZT96)</f>
        <v>0</v>
      </c>
      <c r="EZU97" s="79">
        <f t="shared" ref="EZU97" si="4098">SUM(EZU85:EZU96)</f>
        <v>0</v>
      </c>
      <c r="EZV97" s="79">
        <f t="shared" ref="EZV97" si="4099">SUM(EZV85:EZV96)</f>
        <v>0</v>
      </c>
      <c r="EZW97" s="79">
        <f t="shared" ref="EZW97" si="4100">SUM(EZW85:EZW96)</f>
        <v>0</v>
      </c>
      <c r="EZX97" s="79">
        <f t="shared" ref="EZX97" si="4101">SUM(EZX85:EZX96)</f>
        <v>0</v>
      </c>
      <c r="EZY97" s="79">
        <f t="shared" ref="EZY97" si="4102">SUM(EZY85:EZY96)</f>
        <v>0</v>
      </c>
      <c r="EZZ97" s="79">
        <f t="shared" ref="EZZ97" si="4103">SUM(EZZ85:EZZ96)</f>
        <v>0</v>
      </c>
      <c r="FAA97" s="79">
        <f t="shared" ref="FAA97" si="4104">SUM(FAA85:FAA96)</f>
        <v>0</v>
      </c>
      <c r="FAB97" s="79">
        <f t="shared" ref="FAB97" si="4105">SUM(FAB85:FAB96)</f>
        <v>0</v>
      </c>
      <c r="FAC97" s="79">
        <f t="shared" ref="FAC97" si="4106">SUM(FAC85:FAC96)</f>
        <v>0</v>
      </c>
      <c r="FAD97" s="79">
        <f t="shared" ref="FAD97" si="4107">SUM(FAD85:FAD96)</f>
        <v>0</v>
      </c>
      <c r="FAE97" s="79">
        <f t="shared" ref="FAE97" si="4108">SUM(FAE85:FAE96)</f>
        <v>0</v>
      </c>
      <c r="FAF97" s="79">
        <f t="shared" ref="FAF97" si="4109">SUM(FAF85:FAF96)</f>
        <v>0</v>
      </c>
      <c r="FAG97" s="79">
        <f t="shared" ref="FAG97" si="4110">SUM(FAG85:FAG96)</f>
        <v>0</v>
      </c>
      <c r="FAH97" s="79">
        <f t="shared" ref="FAH97" si="4111">SUM(FAH85:FAH96)</f>
        <v>0</v>
      </c>
      <c r="FAI97" s="79">
        <f t="shared" ref="FAI97" si="4112">SUM(FAI85:FAI96)</f>
        <v>0</v>
      </c>
      <c r="FAJ97" s="79">
        <f t="shared" ref="FAJ97" si="4113">SUM(FAJ85:FAJ96)</f>
        <v>0</v>
      </c>
      <c r="FAK97" s="79">
        <f t="shared" ref="FAK97" si="4114">SUM(FAK85:FAK96)</f>
        <v>0</v>
      </c>
      <c r="FAL97" s="79">
        <f t="shared" ref="FAL97" si="4115">SUM(FAL85:FAL96)</f>
        <v>0</v>
      </c>
      <c r="FAM97" s="79">
        <f t="shared" ref="FAM97" si="4116">SUM(FAM85:FAM96)</f>
        <v>0</v>
      </c>
      <c r="FAN97" s="79">
        <f t="shared" ref="FAN97" si="4117">SUM(FAN85:FAN96)</f>
        <v>0</v>
      </c>
      <c r="FAO97" s="79">
        <f t="shared" ref="FAO97" si="4118">SUM(FAO85:FAO96)</f>
        <v>0</v>
      </c>
      <c r="FAP97" s="79">
        <f t="shared" ref="FAP97" si="4119">SUM(FAP85:FAP96)</f>
        <v>0</v>
      </c>
      <c r="FAQ97" s="79">
        <f t="shared" ref="FAQ97" si="4120">SUM(FAQ85:FAQ96)</f>
        <v>0</v>
      </c>
      <c r="FAR97" s="79">
        <f t="shared" ref="FAR97" si="4121">SUM(FAR85:FAR96)</f>
        <v>0</v>
      </c>
      <c r="FAS97" s="79">
        <f t="shared" ref="FAS97" si="4122">SUM(FAS85:FAS96)</f>
        <v>0</v>
      </c>
      <c r="FAT97" s="79">
        <f t="shared" ref="FAT97" si="4123">SUM(FAT85:FAT96)</f>
        <v>0</v>
      </c>
      <c r="FAU97" s="79">
        <f t="shared" ref="FAU97" si="4124">SUM(FAU85:FAU96)</f>
        <v>0</v>
      </c>
      <c r="FAV97" s="79">
        <f t="shared" ref="FAV97" si="4125">SUM(FAV85:FAV96)</f>
        <v>0</v>
      </c>
      <c r="FAW97" s="79">
        <f t="shared" ref="FAW97" si="4126">SUM(FAW85:FAW96)</f>
        <v>0</v>
      </c>
      <c r="FAX97" s="79">
        <f t="shared" ref="FAX97" si="4127">SUM(FAX85:FAX96)</f>
        <v>0</v>
      </c>
      <c r="FAY97" s="79">
        <f t="shared" ref="FAY97" si="4128">SUM(FAY85:FAY96)</f>
        <v>0</v>
      </c>
      <c r="FAZ97" s="79">
        <f t="shared" ref="FAZ97" si="4129">SUM(FAZ85:FAZ96)</f>
        <v>0</v>
      </c>
      <c r="FBA97" s="79">
        <f t="shared" ref="FBA97" si="4130">SUM(FBA85:FBA96)</f>
        <v>0</v>
      </c>
      <c r="FBB97" s="79">
        <f t="shared" ref="FBB97" si="4131">SUM(FBB85:FBB96)</f>
        <v>0</v>
      </c>
      <c r="FBC97" s="79">
        <f t="shared" ref="FBC97" si="4132">SUM(FBC85:FBC96)</f>
        <v>0</v>
      </c>
      <c r="FBD97" s="79">
        <f t="shared" ref="FBD97" si="4133">SUM(FBD85:FBD96)</f>
        <v>0</v>
      </c>
      <c r="FBE97" s="79">
        <f t="shared" ref="FBE97" si="4134">SUM(FBE85:FBE96)</f>
        <v>0</v>
      </c>
      <c r="FBF97" s="79">
        <f t="shared" ref="FBF97" si="4135">SUM(FBF85:FBF96)</f>
        <v>0</v>
      </c>
      <c r="FBG97" s="79">
        <f t="shared" ref="FBG97" si="4136">SUM(FBG85:FBG96)</f>
        <v>0</v>
      </c>
      <c r="FBH97" s="79">
        <f t="shared" ref="FBH97" si="4137">SUM(FBH85:FBH96)</f>
        <v>0</v>
      </c>
      <c r="FBI97" s="79">
        <f t="shared" ref="FBI97" si="4138">SUM(FBI85:FBI96)</f>
        <v>0</v>
      </c>
      <c r="FBJ97" s="79">
        <f t="shared" ref="FBJ97" si="4139">SUM(FBJ85:FBJ96)</f>
        <v>0</v>
      </c>
      <c r="FBK97" s="79">
        <f t="shared" ref="FBK97" si="4140">SUM(FBK85:FBK96)</f>
        <v>0</v>
      </c>
      <c r="FBL97" s="79">
        <f t="shared" ref="FBL97" si="4141">SUM(FBL85:FBL96)</f>
        <v>0</v>
      </c>
      <c r="FBM97" s="79">
        <f t="shared" ref="FBM97" si="4142">SUM(FBM85:FBM96)</f>
        <v>0</v>
      </c>
      <c r="FBN97" s="79">
        <f t="shared" ref="FBN97" si="4143">SUM(FBN85:FBN96)</f>
        <v>0</v>
      </c>
      <c r="FBO97" s="79">
        <f t="shared" ref="FBO97" si="4144">SUM(FBO85:FBO96)</f>
        <v>0</v>
      </c>
      <c r="FBP97" s="79">
        <f t="shared" ref="FBP97" si="4145">SUM(FBP85:FBP96)</f>
        <v>0</v>
      </c>
      <c r="FBQ97" s="79">
        <f t="shared" ref="FBQ97" si="4146">SUM(FBQ85:FBQ96)</f>
        <v>0</v>
      </c>
      <c r="FBR97" s="79">
        <f t="shared" ref="FBR97" si="4147">SUM(FBR85:FBR96)</f>
        <v>0</v>
      </c>
      <c r="FBS97" s="79">
        <f t="shared" ref="FBS97" si="4148">SUM(FBS85:FBS96)</f>
        <v>0</v>
      </c>
      <c r="FBT97" s="79">
        <f t="shared" ref="FBT97" si="4149">SUM(FBT85:FBT96)</f>
        <v>0</v>
      </c>
      <c r="FBU97" s="79">
        <f t="shared" ref="FBU97" si="4150">SUM(FBU85:FBU96)</f>
        <v>0</v>
      </c>
      <c r="FBV97" s="79">
        <f t="shared" ref="FBV97" si="4151">SUM(FBV85:FBV96)</f>
        <v>0</v>
      </c>
      <c r="FBW97" s="79">
        <f t="shared" ref="FBW97" si="4152">SUM(FBW85:FBW96)</f>
        <v>0</v>
      </c>
      <c r="FBX97" s="79">
        <f t="shared" ref="FBX97" si="4153">SUM(FBX85:FBX96)</f>
        <v>0</v>
      </c>
      <c r="FBY97" s="79">
        <f t="shared" ref="FBY97" si="4154">SUM(FBY85:FBY96)</f>
        <v>0</v>
      </c>
      <c r="FBZ97" s="79">
        <f t="shared" ref="FBZ97" si="4155">SUM(FBZ85:FBZ96)</f>
        <v>0</v>
      </c>
      <c r="FCA97" s="79">
        <f t="shared" ref="FCA97" si="4156">SUM(FCA85:FCA96)</f>
        <v>0</v>
      </c>
      <c r="FCB97" s="79">
        <f t="shared" ref="FCB97" si="4157">SUM(FCB85:FCB96)</f>
        <v>0</v>
      </c>
      <c r="FCC97" s="79">
        <f t="shared" ref="FCC97" si="4158">SUM(FCC85:FCC96)</f>
        <v>0</v>
      </c>
      <c r="FCD97" s="79">
        <f t="shared" ref="FCD97" si="4159">SUM(FCD85:FCD96)</f>
        <v>0</v>
      </c>
      <c r="FCE97" s="79">
        <f t="shared" ref="FCE97" si="4160">SUM(FCE85:FCE96)</f>
        <v>0</v>
      </c>
      <c r="FCF97" s="79">
        <f t="shared" ref="FCF97" si="4161">SUM(FCF85:FCF96)</f>
        <v>0</v>
      </c>
      <c r="FCG97" s="79">
        <f t="shared" ref="FCG97" si="4162">SUM(FCG85:FCG96)</f>
        <v>0</v>
      </c>
      <c r="FCH97" s="79">
        <f t="shared" ref="FCH97" si="4163">SUM(FCH85:FCH96)</f>
        <v>0</v>
      </c>
      <c r="FCI97" s="79">
        <f t="shared" ref="FCI97" si="4164">SUM(FCI85:FCI96)</f>
        <v>0</v>
      </c>
      <c r="FCJ97" s="79">
        <f t="shared" ref="FCJ97" si="4165">SUM(FCJ85:FCJ96)</f>
        <v>0</v>
      </c>
      <c r="FCK97" s="79">
        <f t="shared" ref="FCK97" si="4166">SUM(FCK85:FCK96)</f>
        <v>0</v>
      </c>
      <c r="FCL97" s="79">
        <f t="shared" ref="FCL97" si="4167">SUM(FCL85:FCL96)</f>
        <v>0</v>
      </c>
      <c r="FCM97" s="79">
        <f t="shared" ref="FCM97" si="4168">SUM(FCM85:FCM96)</f>
        <v>0</v>
      </c>
      <c r="FCN97" s="79">
        <f t="shared" ref="FCN97" si="4169">SUM(FCN85:FCN96)</f>
        <v>0</v>
      </c>
      <c r="FCO97" s="79">
        <f t="shared" ref="FCO97" si="4170">SUM(FCO85:FCO96)</f>
        <v>0</v>
      </c>
      <c r="FCP97" s="79">
        <f t="shared" ref="FCP97" si="4171">SUM(FCP85:FCP96)</f>
        <v>0</v>
      </c>
      <c r="FCQ97" s="79">
        <f t="shared" ref="FCQ97" si="4172">SUM(FCQ85:FCQ96)</f>
        <v>0</v>
      </c>
      <c r="FCR97" s="79">
        <f t="shared" ref="FCR97" si="4173">SUM(FCR85:FCR96)</f>
        <v>0</v>
      </c>
      <c r="FCS97" s="79">
        <f t="shared" ref="FCS97" si="4174">SUM(FCS85:FCS96)</f>
        <v>0</v>
      </c>
      <c r="FCT97" s="79">
        <f t="shared" ref="FCT97" si="4175">SUM(FCT85:FCT96)</f>
        <v>0</v>
      </c>
      <c r="FCU97" s="79">
        <f t="shared" ref="FCU97" si="4176">SUM(FCU85:FCU96)</f>
        <v>0</v>
      </c>
      <c r="FCV97" s="79">
        <f t="shared" ref="FCV97" si="4177">SUM(FCV85:FCV96)</f>
        <v>0</v>
      </c>
      <c r="FCW97" s="79">
        <f t="shared" ref="FCW97" si="4178">SUM(FCW85:FCW96)</f>
        <v>0</v>
      </c>
      <c r="FCX97" s="79">
        <f t="shared" ref="FCX97" si="4179">SUM(FCX85:FCX96)</f>
        <v>0</v>
      </c>
      <c r="FCY97" s="79">
        <f t="shared" ref="FCY97" si="4180">SUM(FCY85:FCY96)</f>
        <v>0</v>
      </c>
      <c r="FCZ97" s="79">
        <f t="shared" ref="FCZ97" si="4181">SUM(FCZ85:FCZ96)</f>
        <v>0</v>
      </c>
      <c r="FDA97" s="79">
        <f t="shared" ref="FDA97" si="4182">SUM(FDA85:FDA96)</f>
        <v>0</v>
      </c>
      <c r="FDB97" s="79">
        <f t="shared" ref="FDB97" si="4183">SUM(FDB85:FDB96)</f>
        <v>0</v>
      </c>
      <c r="FDC97" s="79">
        <f t="shared" ref="FDC97" si="4184">SUM(FDC85:FDC96)</f>
        <v>0</v>
      </c>
      <c r="FDD97" s="79">
        <f t="shared" ref="FDD97" si="4185">SUM(FDD85:FDD96)</f>
        <v>0</v>
      </c>
      <c r="FDE97" s="79">
        <f t="shared" ref="FDE97" si="4186">SUM(FDE85:FDE96)</f>
        <v>0</v>
      </c>
      <c r="FDF97" s="79">
        <f t="shared" ref="FDF97" si="4187">SUM(FDF85:FDF96)</f>
        <v>0</v>
      </c>
      <c r="FDG97" s="79">
        <f t="shared" ref="FDG97" si="4188">SUM(FDG85:FDG96)</f>
        <v>0</v>
      </c>
      <c r="FDH97" s="79">
        <f t="shared" ref="FDH97" si="4189">SUM(FDH85:FDH96)</f>
        <v>0</v>
      </c>
      <c r="FDI97" s="79">
        <f t="shared" ref="FDI97" si="4190">SUM(FDI85:FDI96)</f>
        <v>0</v>
      </c>
      <c r="FDJ97" s="79">
        <f t="shared" ref="FDJ97" si="4191">SUM(FDJ85:FDJ96)</f>
        <v>0</v>
      </c>
      <c r="FDK97" s="79">
        <f t="shared" ref="FDK97" si="4192">SUM(FDK85:FDK96)</f>
        <v>0</v>
      </c>
      <c r="FDL97" s="79">
        <f t="shared" ref="FDL97" si="4193">SUM(FDL85:FDL96)</f>
        <v>0</v>
      </c>
      <c r="FDM97" s="79">
        <f t="shared" ref="FDM97" si="4194">SUM(FDM85:FDM96)</f>
        <v>0</v>
      </c>
      <c r="FDN97" s="79">
        <f t="shared" ref="FDN97" si="4195">SUM(FDN85:FDN96)</f>
        <v>0</v>
      </c>
      <c r="FDO97" s="79">
        <f t="shared" ref="FDO97" si="4196">SUM(FDO85:FDO96)</f>
        <v>0</v>
      </c>
      <c r="FDP97" s="79">
        <f t="shared" ref="FDP97" si="4197">SUM(FDP85:FDP96)</f>
        <v>0</v>
      </c>
      <c r="FDQ97" s="79">
        <f t="shared" ref="FDQ97" si="4198">SUM(FDQ85:FDQ96)</f>
        <v>0</v>
      </c>
      <c r="FDR97" s="79">
        <f t="shared" ref="FDR97" si="4199">SUM(FDR85:FDR96)</f>
        <v>0</v>
      </c>
      <c r="FDS97" s="79">
        <f t="shared" ref="FDS97" si="4200">SUM(FDS85:FDS96)</f>
        <v>0</v>
      </c>
      <c r="FDT97" s="79">
        <f t="shared" ref="FDT97" si="4201">SUM(FDT85:FDT96)</f>
        <v>0</v>
      </c>
      <c r="FDU97" s="79">
        <f t="shared" ref="FDU97" si="4202">SUM(FDU85:FDU96)</f>
        <v>0</v>
      </c>
      <c r="FDV97" s="79">
        <f t="shared" ref="FDV97" si="4203">SUM(FDV85:FDV96)</f>
        <v>0</v>
      </c>
      <c r="FDW97" s="79">
        <f t="shared" ref="FDW97" si="4204">SUM(FDW85:FDW96)</f>
        <v>0</v>
      </c>
      <c r="FDX97" s="79">
        <f t="shared" ref="FDX97" si="4205">SUM(FDX85:FDX96)</f>
        <v>0</v>
      </c>
      <c r="FDY97" s="79">
        <f t="shared" ref="FDY97" si="4206">SUM(FDY85:FDY96)</f>
        <v>0</v>
      </c>
      <c r="FDZ97" s="79">
        <f t="shared" ref="FDZ97" si="4207">SUM(FDZ85:FDZ96)</f>
        <v>0</v>
      </c>
      <c r="FEA97" s="79">
        <f t="shared" ref="FEA97" si="4208">SUM(FEA85:FEA96)</f>
        <v>0</v>
      </c>
      <c r="FEB97" s="79">
        <f t="shared" ref="FEB97" si="4209">SUM(FEB85:FEB96)</f>
        <v>0</v>
      </c>
      <c r="FEC97" s="79">
        <f t="shared" ref="FEC97" si="4210">SUM(FEC85:FEC96)</f>
        <v>0</v>
      </c>
      <c r="FED97" s="79">
        <f t="shared" ref="FED97" si="4211">SUM(FED85:FED96)</f>
        <v>0</v>
      </c>
      <c r="FEE97" s="79">
        <f t="shared" ref="FEE97" si="4212">SUM(FEE85:FEE96)</f>
        <v>0</v>
      </c>
      <c r="FEF97" s="79">
        <f t="shared" ref="FEF97" si="4213">SUM(FEF85:FEF96)</f>
        <v>0</v>
      </c>
      <c r="FEG97" s="79">
        <f t="shared" ref="FEG97" si="4214">SUM(FEG85:FEG96)</f>
        <v>0</v>
      </c>
      <c r="FEH97" s="79">
        <f t="shared" ref="FEH97" si="4215">SUM(FEH85:FEH96)</f>
        <v>0</v>
      </c>
      <c r="FEI97" s="79">
        <f t="shared" ref="FEI97" si="4216">SUM(FEI85:FEI96)</f>
        <v>0</v>
      </c>
      <c r="FEJ97" s="79">
        <f t="shared" ref="FEJ97" si="4217">SUM(FEJ85:FEJ96)</f>
        <v>0</v>
      </c>
      <c r="FEK97" s="79">
        <f t="shared" ref="FEK97" si="4218">SUM(FEK85:FEK96)</f>
        <v>0</v>
      </c>
      <c r="FEL97" s="79">
        <f t="shared" ref="FEL97" si="4219">SUM(FEL85:FEL96)</f>
        <v>0</v>
      </c>
      <c r="FEM97" s="79">
        <f t="shared" ref="FEM97" si="4220">SUM(FEM85:FEM96)</f>
        <v>0</v>
      </c>
      <c r="FEN97" s="79">
        <f t="shared" ref="FEN97" si="4221">SUM(FEN85:FEN96)</f>
        <v>0</v>
      </c>
      <c r="FEO97" s="79">
        <f t="shared" ref="FEO97" si="4222">SUM(FEO85:FEO96)</f>
        <v>0</v>
      </c>
      <c r="FEP97" s="79">
        <f t="shared" ref="FEP97" si="4223">SUM(FEP85:FEP96)</f>
        <v>0</v>
      </c>
      <c r="FEQ97" s="79">
        <f t="shared" ref="FEQ97" si="4224">SUM(FEQ85:FEQ96)</f>
        <v>0</v>
      </c>
      <c r="FER97" s="79">
        <f t="shared" ref="FER97" si="4225">SUM(FER85:FER96)</f>
        <v>0</v>
      </c>
      <c r="FES97" s="79">
        <f t="shared" ref="FES97" si="4226">SUM(FES85:FES96)</f>
        <v>0</v>
      </c>
      <c r="FET97" s="79">
        <f t="shared" ref="FET97" si="4227">SUM(FET85:FET96)</f>
        <v>0</v>
      </c>
      <c r="FEU97" s="79">
        <f t="shared" ref="FEU97" si="4228">SUM(FEU85:FEU96)</f>
        <v>0</v>
      </c>
      <c r="FEV97" s="79">
        <f t="shared" ref="FEV97" si="4229">SUM(FEV85:FEV96)</f>
        <v>0</v>
      </c>
      <c r="FEW97" s="79">
        <f t="shared" ref="FEW97" si="4230">SUM(FEW85:FEW96)</f>
        <v>0</v>
      </c>
      <c r="FEX97" s="79">
        <f t="shared" ref="FEX97" si="4231">SUM(FEX85:FEX96)</f>
        <v>0</v>
      </c>
      <c r="FEY97" s="79">
        <f t="shared" ref="FEY97" si="4232">SUM(FEY85:FEY96)</f>
        <v>0</v>
      </c>
      <c r="FEZ97" s="79">
        <f t="shared" ref="FEZ97" si="4233">SUM(FEZ85:FEZ96)</f>
        <v>0</v>
      </c>
      <c r="FFA97" s="79">
        <f t="shared" ref="FFA97" si="4234">SUM(FFA85:FFA96)</f>
        <v>0</v>
      </c>
      <c r="FFB97" s="79">
        <f t="shared" ref="FFB97" si="4235">SUM(FFB85:FFB96)</f>
        <v>0</v>
      </c>
      <c r="FFC97" s="79">
        <f t="shared" ref="FFC97" si="4236">SUM(FFC85:FFC96)</f>
        <v>0</v>
      </c>
      <c r="FFD97" s="79">
        <f t="shared" ref="FFD97" si="4237">SUM(FFD85:FFD96)</f>
        <v>0</v>
      </c>
      <c r="FFE97" s="79">
        <f t="shared" ref="FFE97" si="4238">SUM(FFE85:FFE96)</f>
        <v>0</v>
      </c>
      <c r="FFF97" s="79">
        <f t="shared" ref="FFF97" si="4239">SUM(FFF85:FFF96)</f>
        <v>0</v>
      </c>
      <c r="FFG97" s="79">
        <f t="shared" ref="FFG97" si="4240">SUM(FFG85:FFG96)</f>
        <v>0</v>
      </c>
      <c r="FFH97" s="79">
        <f t="shared" ref="FFH97" si="4241">SUM(FFH85:FFH96)</f>
        <v>0</v>
      </c>
      <c r="FFI97" s="79">
        <f t="shared" ref="FFI97" si="4242">SUM(FFI85:FFI96)</f>
        <v>0</v>
      </c>
      <c r="FFJ97" s="79">
        <f t="shared" ref="FFJ97" si="4243">SUM(FFJ85:FFJ96)</f>
        <v>0</v>
      </c>
      <c r="FFK97" s="79">
        <f t="shared" ref="FFK97" si="4244">SUM(FFK85:FFK96)</f>
        <v>0</v>
      </c>
      <c r="FFL97" s="79">
        <f t="shared" ref="FFL97" si="4245">SUM(FFL85:FFL96)</f>
        <v>0</v>
      </c>
      <c r="FFM97" s="79">
        <f t="shared" ref="FFM97" si="4246">SUM(FFM85:FFM96)</f>
        <v>0</v>
      </c>
      <c r="FFN97" s="79">
        <f t="shared" ref="FFN97" si="4247">SUM(FFN85:FFN96)</f>
        <v>0</v>
      </c>
      <c r="FFO97" s="79">
        <f t="shared" ref="FFO97" si="4248">SUM(FFO85:FFO96)</f>
        <v>0</v>
      </c>
      <c r="FFP97" s="79">
        <f t="shared" ref="FFP97" si="4249">SUM(FFP85:FFP96)</f>
        <v>0</v>
      </c>
      <c r="FFQ97" s="79">
        <f t="shared" ref="FFQ97" si="4250">SUM(FFQ85:FFQ96)</f>
        <v>0</v>
      </c>
      <c r="FFR97" s="79">
        <f t="shared" ref="FFR97" si="4251">SUM(FFR85:FFR96)</f>
        <v>0</v>
      </c>
      <c r="FFS97" s="79">
        <f t="shared" ref="FFS97" si="4252">SUM(FFS85:FFS96)</f>
        <v>0</v>
      </c>
      <c r="FFT97" s="79">
        <f t="shared" ref="FFT97" si="4253">SUM(FFT85:FFT96)</f>
        <v>0</v>
      </c>
      <c r="FFU97" s="79">
        <f t="shared" ref="FFU97" si="4254">SUM(FFU85:FFU96)</f>
        <v>0</v>
      </c>
      <c r="FFV97" s="79">
        <f t="shared" ref="FFV97" si="4255">SUM(FFV85:FFV96)</f>
        <v>0</v>
      </c>
      <c r="FFW97" s="79">
        <f t="shared" ref="FFW97" si="4256">SUM(FFW85:FFW96)</f>
        <v>0</v>
      </c>
      <c r="FFX97" s="79">
        <f t="shared" ref="FFX97" si="4257">SUM(FFX85:FFX96)</f>
        <v>0</v>
      </c>
      <c r="FFY97" s="79">
        <f t="shared" ref="FFY97" si="4258">SUM(FFY85:FFY96)</f>
        <v>0</v>
      </c>
      <c r="FFZ97" s="79">
        <f t="shared" ref="FFZ97" si="4259">SUM(FFZ85:FFZ96)</f>
        <v>0</v>
      </c>
      <c r="FGA97" s="79">
        <f t="shared" ref="FGA97" si="4260">SUM(FGA85:FGA96)</f>
        <v>0</v>
      </c>
      <c r="FGB97" s="79">
        <f t="shared" ref="FGB97" si="4261">SUM(FGB85:FGB96)</f>
        <v>0</v>
      </c>
      <c r="FGC97" s="79">
        <f t="shared" ref="FGC97" si="4262">SUM(FGC85:FGC96)</f>
        <v>0</v>
      </c>
      <c r="FGD97" s="79">
        <f t="shared" ref="FGD97" si="4263">SUM(FGD85:FGD96)</f>
        <v>0</v>
      </c>
      <c r="FGE97" s="79">
        <f t="shared" ref="FGE97" si="4264">SUM(FGE85:FGE96)</f>
        <v>0</v>
      </c>
      <c r="FGF97" s="79">
        <f t="shared" ref="FGF97" si="4265">SUM(FGF85:FGF96)</f>
        <v>0</v>
      </c>
      <c r="FGG97" s="79">
        <f t="shared" ref="FGG97" si="4266">SUM(FGG85:FGG96)</f>
        <v>0</v>
      </c>
      <c r="FGH97" s="79">
        <f t="shared" ref="FGH97" si="4267">SUM(FGH85:FGH96)</f>
        <v>0</v>
      </c>
      <c r="FGI97" s="79">
        <f t="shared" ref="FGI97" si="4268">SUM(FGI85:FGI96)</f>
        <v>0</v>
      </c>
      <c r="FGJ97" s="79">
        <f t="shared" ref="FGJ97" si="4269">SUM(FGJ85:FGJ96)</f>
        <v>0</v>
      </c>
      <c r="FGK97" s="79">
        <f t="shared" ref="FGK97" si="4270">SUM(FGK85:FGK96)</f>
        <v>0</v>
      </c>
      <c r="FGL97" s="79">
        <f t="shared" ref="FGL97" si="4271">SUM(FGL85:FGL96)</f>
        <v>0</v>
      </c>
      <c r="FGM97" s="79">
        <f t="shared" ref="FGM97" si="4272">SUM(FGM85:FGM96)</f>
        <v>0</v>
      </c>
      <c r="FGN97" s="79">
        <f t="shared" ref="FGN97" si="4273">SUM(FGN85:FGN96)</f>
        <v>0</v>
      </c>
      <c r="FGO97" s="79">
        <f t="shared" ref="FGO97" si="4274">SUM(FGO85:FGO96)</f>
        <v>0</v>
      </c>
      <c r="FGP97" s="79">
        <f t="shared" ref="FGP97" si="4275">SUM(FGP85:FGP96)</f>
        <v>0</v>
      </c>
      <c r="FGQ97" s="79">
        <f t="shared" ref="FGQ97" si="4276">SUM(FGQ85:FGQ96)</f>
        <v>0</v>
      </c>
      <c r="FGR97" s="79">
        <f t="shared" ref="FGR97" si="4277">SUM(FGR85:FGR96)</f>
        <v>0</v>
      </c>
      <c r="FGS97" s="79">
        <f t="shared" ref="FGS97" si="4278">SUM(FGS85:FGS96)</f>
        <v>0</v>
      </c>
      <c r="FGT97" s="79">
        <f t="shared" ref="FGT97" si="4279">SUM(FGT85:FGT96)</f>
        <v>0</v>
      </c>
      <c r="FGU97" s="79">
        <f t="shared" ref="FGU97" si="4280">SUM(FGU85:FGU96)</f>
        <v>0</v>
      </c>
      <c r="FGV97" s="79">
        <f t="shared" ref="FGV97" si="4281">SUM(FGV85:FGV96)</f>
        <v>0</v>
      </c>
      <c r="FGW97" s="79">
        <f t="shared" ref="FGW97" si="4282">SUM(FGW85:FGW96)</f>
        <v>0</v>
      </c>
      <c r="FGX97" s="79">
        <f t="shared" ref="FGX97" si="4283">SUM(FGX85:FGX96)</f>
        <v>0</v>
      </c>
      <c r="FGY97" s="79">
        <f t="shared" ref="FGY97" si="4284">SUM(FGY85:FGY96)</f>
        <v>0</v>
      </c>
      <c r="FGZ97" s="79">
        <f t="shared" ref="FGZ97" si="4285">SUM(FGZ85:FGZ96)</f>
        <v>0</v>
      </c>
      <c r="FHA97" s="79">
        <f t="shared" ref="FHA97" si="4286">SUM(FHA85:FHA96)</f>
        <v>0</v>
      </c>
      <c r="FHB97" s="79">
        <f t="shared" ref="FHB97" si="4287">SUM(FHB85:FHB96)</f>
        <v>0</v>
      </c>
      <c r="FHC97" s="79">
        <f t="shared" ref="FHC97" si="4288">SUM(FHC85:FHC96)</f>
        <v>0</v>
      </c>
      <c r="FHD97" s="79">
        <f t="shared" ref="FHD97" si="4289">SUM(FHD85:FHD96)</f>
        <v>0</v>
      </c>
      <c r="FHE97" s="79">
        <f t="shared" ref="FHE97" si="4290">SUM(FHE85:FHE96)</f>
        <v>0</v>
      </c>
      <c r="FHF97" s="79">
        <f t="shared" ref="FHF97" si="4291">SUM(FHF85:FHF96)</f>
        <v>0</v>
      </c>
      <c r="FHG97" s="79">
        <f t="shared" ref="FHG97" si="4292">SUM(FHG85:FHG96)</f>
        <v>0</v>
      </c>
      <c r="FHH97" s="79">
        <f t="shared" ref="FHH97" si="4293">SUM(FHH85:FHH96)</f>
        <v>0</v>
      </c>
      <c r="FHI97" s="79">
        <f t="shared" ref="FHI97" si="4294">SUM(FHI85:FHI96)</f>
        <v>0</v>
      </c>
      <c r="FHJ97" s="79">
        <f t="shared" ref="FHJ97" si="4295">SUM(FHJ85:FHJ96)</f>
        <v>0</v>
      </c>
      <c r="FHK97" s="79">
        <f t="shared" ref="FHK97" si="4296">SUM(FHK85:FHK96)</f>
        <v>0</v>
      </c>
      <c r="FHL97" s="79">
        <f t="shared" ref="FHL97" si="4297">SUM(FHL85:FHL96)</f>
        <v>0</v>
      </c>
      <c r="FHM97" s="79">
        <f t="shared" ref="FHM97" si="4298">SUM(FHM85:FHM96)</f>
        <v>0</v>
      </c>
      <c r="FHN97" s="79">
        <f t="shared" ref="FHN97" si="4299">SUM(FHN85:FHN96)</f>
        <v>0</v>
      </c>
      <c r="FHO97" s="79">
        <f t="shared" ref="FHO97" si="4300">SUM(FHO85:FHO96)</f>
        <v>0</v>
      </c>
      <c r="FHP97" s="79">
        <f t="shared" ref="FHP97" si="4301">SUM(FHP85:FHP96)</f>
        <v>0</v>
      </c>
      <c r="FHQ97" s="79">
        <f t="shared" ref="FHQ97" si="4302">SUM(FHQ85:FHQ96)</f>
        <v>0</v>
      </c>
      <c r="FHR97" s="79">
        <f t="shared" ref="FHR97" si="4303">SUM(FHR85:FHR96)</f>
        <v>0</v>
      </c>
      <c r="FHS97" s="79">
        <f t="shared" ref="FHS97" si="4304">SUM(FHS85:FHS96)</f>
        <v>0</v>
      </c>
      <c r="FHT97" s="79">
        <f t="shared" ref="FHT97" si="4305">SUM(FHT85:FHT96)</f>
        <v>0</v>
      </c>
      <c r="FHU97" s="79">
        <f t="shared" ref="FHU97" si="4306">SUM(FHU85:FHU96)</f>
        <v>0</v>
      </c>
      <c r="FHV97" s="79">
        <f t="shared" ref="FHV97" si="4307">SUM(FHV85:FHV96)</f>
        <v>0</v>
      </c>
      <c r="FHW97" s="79">
        <f t="shared" ref="FHW97" si="4308">SUM(FHW85:FHW96)</f>
        <v>0</v>
      </c>
      <c r="FHX97" s="79">
        <f t="shared" ref="FHX97" si="4309">SUM(FHX85:FHX96)</f>
        <v>0</v>
      </c>
      <c r="FHY97" s="79">
        <f t="shared" ref="FHY97" si="4310">SUM(FHY85:FHY96)</f>
        <v>0</v>
      </c>
      <c r="FHZ97" s="79">
        <f t="shared" ref="FHZ97" si="4311">SUM(FHZ85:FHZ96)</f>
        <v>0</v>
      </c>
      <c r="FIA97" s="79">
        <f t="shared" ref="FIA97" si="4312">SUM(FIA85:FIA96)</f>
        <v>0</v>
      </c>
      <c r="FIB97" s="79">
        <f t="shared" ref="FIB97" si="4313">SUM(FIB85:FIB96)</f>
        <v>0</v>
      </c>
      <c r="FIC97" s="79">
        <f t="shared" ref="FIC97" si="4314">SUM(FIC85:FIC96)</f>
        <v>0</v>
      </c>
      <c r="FID97" s="79">
        <f t="shared" ref="FID97" si="4315">SUM(FID85:FID96)</f>
        <v>0</v>
      </c>
      <c r="FIE97" s="79">
        <f t="shared" ref="FIE97" si="4316">SUM(FIE85:FIE96)</f>
        <v>0</v>
      </c>
      <c r="FIF97" s="79">
        <f t="shared" ref="FIF97" si="4317">SUM(FIF85:FIF96)</f>
        <v>0</v>
      </c>
      <c r="FIG97" s="79">
        <f t="shared" ref="FIG97" si="4318">SUM(FIG85:FIG96)</f>
        <v>0</v>
      </c>
      <c r="FIH97" s="79">
        <f t="shared" ref="FIH97" si="4319">SUM(FIH85:FIH96)</f>
        <v>0</v>
      </c>
      <c r="FII97" s="79">
        <f t="shared" ref="FII97" si="4320">SUM(FII85:FII96)</f>
        <v>0</v>
      </c>
      <c r="FIJ97" s="79">
        <f t="shared" ref="FIJ97" si="4321">SUM(FIJ85:FIJ96)</f>
        <v>0</v>
      </c>
      <c r="FIK97" s="79">
        <f t="shared" ref="FIK97" si="4322">SUM(FIK85:FIK96)</f>
        <v>0</v>
      </c>
      <c r="FIL97" s="79">
        <f t="shared" ref="FIL97" si="4323">SUM(FIL85:FIL96)</f>
        <v>0</v>
      </c>
      <c r="FIM97" s="79">
        <f t="shared" ref="FIM97" si="4324">SUM(FIM85:FIM96)</f>
        <v>0</v>
      </c>
      <c r="FIN97" s="79">
        <f t="shared" ref="FIN97" si="4325">SUM(FIN85:FIN96)</f>
        <v>0</v>
      </c>
      <c r="FIO97" s="79">
        <f t="shared" ref="FIO97" si="4326">SUM(FIO85:FIO96)</f>
        <v>0</v>
      </c>
      <c r="FIP97" s="79">
        <f t="shared" ref="FIP97" si="4327">SUM(FIP85:FIP96)</f>
        <v>0</v>
      </c>
      <c r="FIQ97" s="79">
        <f t="shared" ref="FIQ97" si="4328">SUM(FIQ85:FIQ96)</f>
        <v>0</v>
      </c>
      <c r="FIR97" s="79">
        <f t="shared" ref="FIR97" si="4329">SUM(FIR85:FIR96)</f>
        <v>0</v>
      </c>
      <c r="FIS97" s="79">
        <f t="shared" ref="FIS97" si="4330">SUM(FIS85:FIS96)</f>
        <v>0</v>
      </c>
      <c r="FIT97" s="79">
        <f t="shared" ref="FIT97" si="4331">SUM(FIT85:FIT96)</f>
        <v>0</v>
      </c>
      <c r="FIU97" s="79">
        <f t="shared" ref="FIU97" si="4332">SUM(FIU85:FIU96)</f>
        <v>0</v>
      </c>
      <c r="FIV97" s="79">
        <f t="shared" ref="FIV97" si="4333">SUM(FIV85:FIV96)</f>
        <v>0</v>
      </c>
      <c r="FIW97" s="79">
        <f t="shared" ref="FIW97" si="4334">SUM(FIW85:FIW96)</f>
        <v>0</v>
      </c>
      <c r="FIX97" s="79">
        <f t="shared" ref="FIX97" si="4335">SUM(FIX85:FIX96)</f>
        <v>0</v>
      </c>
      <c r="FIY97" s="79">
        <f t="shared" ref="FIY97" si="4336">SUM(FIY85:FIY96)</f>
        <v>0</v>
      </c>
      <c r="FIZ97" s="79">
        <f t="shared" ref="FIZ97" si="4337">SUM(FIZ85:FIZ96)</f>
        <v>0</v>
      </c>
      <c r="FJA97" s="79">
        <f t="shared" ref="FJA97" si="4338">SUM(FJA85:FJA96)</f>
        <v>0</v>
      </c>
      <c r="FJB97" s="79">
        <f t="shared" ref="FJB97" si="4339">SUM(FJB85:FJB96)</f>
        <v>0</v>
      </c>
      <c r="FJC97" s="79">
        <f t="shared" ref="FJC97" si="4340">SUM(FJC85:FJC96)</f>
        <v>0</v>
      </c>
      <c r="FJD97" s="79">
        <f t="shared" ref="FJD97" si="4341">SUM(FJD85:FJD96)</f>
        <v>0</v>
      </c>
      <c r="FJE97" s="79">
        <f t="shared" ref="FJE97" si="4342">SUM(FJE85:FJE96)</f>
        <v>0</v>
      </c>
      <c r="FJF97" s="79">
        <f t="shared" ref="FJF97" si="4343">SUM(FJF85:FJF96)</f>
        <v>0</v>
      </c>
      <c r="FJG97" s="79">
        <f t="shared" ref="FJG97" si="4344">SUM(FJG85:FJG96)</f>
        <v>0</v>
      </c>
      <c r="FJH97" s="79">
        <f t="shared" ref="FJH97" si="4345">SUM(FJH85:FJH96)</f>
        <v>0</v>
      </c>
      <c r="FJI97" s="79">
        <f t="shared" ref="FJI97" si="4346">SUM(FJI85:FJI96)</f>
        <v>0</v>
      </c>
      <c r="FJJ97" s="79">
        <f t="shared" ref="FJJ97" si="4347">SUM(FJJ85:FJJ96)</f>
        <v>0</v>
      </c>
      <c r="FJK97" s="79">
        <f t="shared" ref="FJK97" si="4348">SUM(FJK85:FJK96)</f>
        <v>0</v>
      </c>
      <c r="FJL97" s="79">
        <f t="shared" ref="FJL97" si="4349">SUM(FJL85:FJL96)</f>
        <v>0</v>
      </c>
      <c r="FJM97" s="79">
        <f t="shared" ref="FJM97" si="4350">SUM(FJM85:FJM96)</f>
        <v>0</v>
      </c>
      <c r="FJN97" s="79">
        <f t="shared" ref="FJN97" si="4351">SUM(FJN85:FJN96)</f>
        <v>0</v>
      </c>
      <c r="FJO97" s="79">
        <f t="shared" ref="FJO97" si="4352">SUM(FJO85:FJO96)</f>
        <v>0</v>
      </c>
      <c r="FJP97" s="79">
        <f t="shared" ref="FJP97" si="4353">SUM(FJP85:FJP96)</f>
        <v>0</v>
      </c>
      <c r="FJQ97" s="79">
        <f t="shared" ref="FJQ97" si="4354">SUM(FJQ85:FJQ96)</f>
        <v>0</v>
      </c>
      <c r="FJR97" s="79">
        <f t="shared" ref="FJR97" si="4355">SUM(FJR85:FJR96)</f>
        <v>0</v>
      </c>
      <c r="FJS97" s="79">
        <f t="shared" ref="FJS97" si="4356">SUM(FJS85:FJS96)</f>
        <v>0</v>
      </c>
      <c r="FJT97" s="79">
        <f t="shared" ref="FJT97" si="4357">SUM(FJT85:FJT96)</f>
        <v>0</v>
      </c>
      <c r="FJU97" s="79">
        <f t="shared" ref="FJU97" si="4358">SUM(FJU85:FJU96)</f>
        <v>0</v>
      </c>
      <c r="FJV97" s="79">
        <f t="shared" ref="FJV97" si="4359">SUM(FJV85:FJV96)</f>
        <v>0</v>
      </c>
      <c r="FJW97" s="79">
        <f t="shared" ref="FJW97" si="4360">SUM(FJW85:FJW96)</f>
        <v>0</v>
      </c>
      <c r="FJX97" s="79">
        <f t="shared" ref="FJX97" si="4361">SUM(FJX85:FJX96)</f>
        <v>0</v>
      </c>
      <c r="FJY97" s="79">
        <f t="shared" ref="FJY97" si="4362">SUM(FJY85:FJY96)</f>
        <v>0</v>
      </c>
      <c r="FJZ97" s="79">
        <f t="shared" ref="FJZ97" si="4363">SUM(FJZ85:FJZ96)</f>
        <v>0</v>
      </c>
      <c r="FKA97" s="79">
        <f t="shared" ref="FKA97" si="4364">SUM(FKA85:FKA96)</f>
        <v>0</v>
      </c>
      <c r="FKB97" s="79">
        <f t="shared" ref="FKB97" si="4365">SUM(FKB85:FKB96)</f>
        <v>0</v>
      </c>
      <c r="FKC97" s="79">
        <f t="shared" ref="FKC97" si="4366">SUM(FKC85:FKC96)</f>
        <v>0</v>
      </c>
      <c r="FKD97" s="79">
        <f t="shared" ref="FKD97" si="4367">SUM(FKD85:FKD96)</f>
        <v>0</v>
      </c>
      <c r="FKE97" s="79">
        <f t="shared" ref="FKE97" si="4368">SUM(FKE85:FKE96)</f>
        <v>0</v>
      </c>
      <c r="FKF97" s="79">
        <f t="shared" ref="FKF97" si="4369">SUM(FKF85:FKF96)</f>
        <v>0</v>
      </c>
      <c r="FKG97" s="79">
        <f t="shared" ref="FKG97" si="4370">SUM(FKG85:FKG96)</f>
        <v>0</v>
      </c>
      <c r="FKH97" s="79">
        <f t="shared" ref="FKH97" si="4371">SUM(FKH85:FKH96)</f>
        <v>0</v>
      </c>
      <c r="FKI97" s="79">
        <f t="shared" ref="FKI97" si="4372">SUM(FKI85:FKI96)</f>
        <v>0</v>
      </c>
      <c r="FKJ97" s="79">
        <f t="shared" ref="FKJ97" si="4373">SUM(FKJ85:FKJ96)</f>
        <v>0</v>
      </c>
      <c r="FKK97" s="79">
        <f t="shared" ref="FKK97" si="4374">SUM(FKK85:FKK96)</f>
        <v>0</v>
      </c>
      <c r="FKL97" s="79">
        <f t="shared" ref="FKL97" si="4375">SUM(FKL85:FKL96)</f>
        <v>0</v>
      </c>
      <c r="FKM97" s="79">
        <f t="shared" ref="FKM97" si="4376">SUM(FKM85:FKM96)</f>
        <v>0</v>
      </c>
      <c r="FKN97" s="79">
        <f t="shared" ref="FKN97" si="4377">SUM(FKN85:FKN96)</f>
        <v>0</v>
      </c>
      <c r="FKO97" s="79">
        <f t="shared" ref="FKO97" si="4378">SUM(FKO85:FKO96)</f>
        <v>0</v>
      </c>
      <c r="FKP97" s="79">
        <f t="shared" ref="FKP97" si="4379">SUM(FKP85:FKP96)</f>
        <v>0</v>
      </c>
      <c r="FKQ97" s="79">
        <f t="shared" ref="FKQ97" si="4380">SUM(FKQ85:FKQ96)</f>
        <v>0</v>
      </c>
      <c r="FKR97" s="79">
        <f t="shared" ref="FKR97" si="4381">SUM(FKR85:FKR96)</f>
        <v>0</v>
      </c>
      <c r="FKS97" s="79">
        <f t="shared" ref="FKS97" si="4382">SUM(FKS85:FKS96)</f>
        <v>0</v>
      </c>
      <c r="FKT97" s="79">
        <f t="shared" ref="FKT97" si="4383">SUM(FKT85:FKT96)</f>
        <v>0</v>
      </c>
      <c r="FKU97" s="79">
        <f t="shared" ref="FKU97" si="4384">SUM(FKU85:FKU96)</f>
        <v>0</v>
      </c>
      <c r="FKV97" s="79">
        <f t="shared" ref="FKV97" si="4385">SUM(FKV85:FKV96)</f>
        <v>0</v>
      </c>
      <c r="FKW97" s="79">
        <f t="shared" ref="FKW97" si="4386">SUM(FKW85:FKW96)</f>
        <v>0</v>
      </c>
      <c r="FKX97" s="79">
        <f t="shared" ref="FKX97" si="4387">SUM(FKX85:FKX96)</f>
        <v>0</v>
      </c>
      <c r="FKY97" s="79">
        <f t="shared" ref="FKY97" si="4388">SUM(FKY85:FKY96)</f>
        <v>0</v>
      </c>
      <c r="FKZ97" s="79">
        <f t="shared" ref="FKZ97" si="4389">SUM(FKZ85:FKZ96)</f>
        <v>0</v>
      </c>
      <c r="FLA97" s="79">
        <f t="shared" ref="FLA97" si="4390">SUM(FLA85:FLA96)</f>
        <v>0</v>
      </c>
      <c r="FLB97" s="79">
        <f t="shared" ref="FLB97" si="4391">SUM(FLB85:FLB96)</f>
        <v>0</v>
      </c>
      <c r="FLC97" s="79">
        <f t="shared" ref="FLC97" si="4392">SUM(FLC85:FLC96)</f>
        <v>0</v>
      </c>
      <c r="FLD97" s="79">
        <f t="shared" ref="FLD97" si="4393">SUM(FLD85:FLD96)</f>
        <v>0</v>
      </c>
      <c r="FLE97" s="79">
        <f t="shared" ref="FLE97" si="4394">SUM(FLE85:FLE96)</f>
        <v>0</v>
      </c>
      <c r="FLF97" s="79">
        <f t="shared" ref="FLF97" si="4395">SUM(FLF85:FLF96)</f>
        <v>0</v>
      </c>
      <c r="FLG97" s="79">
        <f t="shared" ref="FLG97" si="4396">SUM(FLG85:FLG96)</f>
        <v>0</v>
      </c>
      <c r="FLH97" s="79">
        <f t="shared" ref="FLH97" si="4397">SUM(FLH85:FLH96)</f>
        <v>0</v>
      </c>
      <c r="FLI97" s="79">
        <f t="shared" ref="FLI97" si="4398">SUM(FLI85:FLI96)</f>
        <v>0</v>
      </c>
      <c r="FLJ97" s="79">
        <f t="shared" ref="FLJ97" si="4399">SUM(FLJ85:FLJ96)</f>
        <v>0</v>
      </c>
      <c r="FLK97" s="79">
        <f t="shared" ref="FLK97" si="4400">SUM(FLK85:FLK96)</f>
        <v>0</v>
      </c>
      <c r="FLL97" s="79">
        <f t="shared" ref="FLL97" si="4401">SUM(FLL85:FLL96)</f>
        <v>0</v>
      </c>
      <c r="FLM97" s="79">
        <f t="shared" ref="FLM97" si="4402">SUM(FLM85:FLM96)</f>
        <v>0</v>
      </c>
      <c r="FLN97" s="79">
        <f t="shared" ref="FLN97" si="4403">SUM(FLN85:FLN96)</f>
        <v>0</v>
      </c>
      <c r="FLO97" s="79">
        <f t="shared" ref="FLO97" si="4404">SUM(FLO85:FLO96)</f>
        <v>0</v>
      </c>
      <c r="FLP97" s="79">
        <f t="shared" ref="FLP97" si="4405">SUM(FLP85:FLP96)</f>
        <v>0</v>
      </c>
      <c r="FLQ97" s="79">
        <f t="shared" ref="FLQ97" si="4406">SUM(FLQ85:FLQ96)</f>
        <v>0</v>
      </c>
      <c r="FLR97" s="79">
        <f t="shared" ref="FLR97" si="4407">SUM(FLR85:FLR96)</f>
        <v>0</v>
      </c>
      <c r="FLS97" s="79">
        <f t="shared" ref="FLS97" si="4408">SUM(FLS85:FLS96)</f>
        <v>0</v>
      </c>
      <c r="FLT97" s="79">
        <f t="shared" ref="FLT97" si="4409">SUM(FLT85:FLT96)</f>
        <v>0</v>
      </c>
      <c r="FLU97" s="79">
        <f t="shared" ref="FLU97" si="4410">SUM(FLU85:FLU96)</f>
        <v>0</v>
      </c>
      <c r="FLV97" s="79">
        <f t="shared" ref="FLV97" si="4411">SUM(FLV85:FLV96)</f>
        <v>0</v>
      </c>
      <c r="FLW97" s="79">
        <f t="shared" ref="FLW97" si="4412">SUM(FLW85:FLW96)</f>
        <v>0</v>
      </c>
      <c r="FLX97" s="79">
        <f t="shared" ref="FLX97" si="4413">SUM(FLX85:FLX96)</f>
        <v>0</v>
      </c>
      <c r="FLY97" s="79">
        <f t="shared" ref="FLY97" si="4414">SUM(FLY85:FLY96)</f>
        <v>0</v>
      </c>
      <c r="FLZ97" s="79">
        <f t="shared" ref="FLZ97" si="4415">SUM(FLZ85:FLZ96)</f>
        <v>0</v>
      </c>
      <c r="FMA97" s="79">
        <f t="shared" ref="FMA97" si="4416">SUM(FMA85:FMA96)</f>
        <v>0</v>
      </c>
      <c r="FMB97" s="79">
        <f t="shared" ref="FMB97" si="4417">SUM(FMB85:FMB96)</f>
        <v>0</v>
      </c>
      <c r="FMC97" s="79">
        <f t="shared" ref="FMC97" si="4418">SUM(FMC85:FMC96)</f>
        <v>0</v>
      </c>
      <c r="FMD97" s="79">
        <f t="shared" ref="FMD97" si="4419">SUM(FMD85:FMD96)</f>
        <v>0</v>
      </c>
      <c r="FME97" s="79">
        <f t="shared" ref="FME97" si="4420">SUM(FME85:FME96)</f>
        <v>0</v>
      </c>
      <c r="FMF97" s="79">
        <f t="shared" ref="FMF97" si="4421">SUM(FMF85:FMF96)</f>
        <v>0</v>
      </c>
      <c r="FMG97" s="79">
        <f t="shared" ref="FMG97" si="4422">SUM(FMG85:FMG96)</f>
        <v>0</v>
      </c>
      <c r="FMH97" s="79">
        <f t="shared" ref="FMH97" si="4423">SUM(FMH85:FMH96)</f>
        <v>0</v>
      </c>
      <c r="FMI97" s="79">
        <f t="shared" ref="FMI97" si="4424">SUM(FMI85:FMI96)</f>
        <v>0</v>
      </c>
      <c r="FMJ97" s="79">
        <f t="shared" ref="FMJ97" si="4425">SUM(FMJ85:FMJ96)</f>
        <v>0</v>
      </c>
      <c r="FMK97" s="79">
        <f t="shared" ref="FMK97" si="4426">SUM(FMK85:FMK96)</f>
        <v>0</v>
      </c>
      <c r="FML97" s="79">
        <f t="shared" ref="FML97" si="4427">SUM(FML85:FML96)</f>
        <v>0</v>
      </c>
      <c r="FMM97" s="79">
        <f t="shared" ref="FMM97" si="4428">SUM(FMM85:FMM96)</f>
        <v>0</v>
      </c>
      <c r="FMN97" s="79">
        <f t="shared" ref="FMN97" si="4429">SUM(FMN85:FMN96)</f>
        <v>0</v>
      </c>
      <c r="FMO97" s="79">
        <f t="shared" ref="FMO97" si="4430">SUM(FMO85:FMO96)</f>
        <v>0</v>
      </c>
      <c r="FMP97" s="79">
        <f t="shared" ref="FMP97" si="4431">SUM(FMP85:FMP96)</f>
        <v>0</v>
      </c>
      <c r="FMQ97" s="79">
        <f t="shared" ref="FMQ97" si="4432">SUM(FMQ85:FMQ96)</f>
        <v>0</v>
      </c>
      <c r="FMR97" s="79">
        <f t="shared" ref="FMR97" si="4433">SUM(FMR85:FMR96)</f>
        <v>0</v>
      </c>
      <c r="FMS97" s="79">
        <f t="shared" ref="FMS97" si="4434">SUM(FMS85:FMS96)</f>
        <v>0</v>
      </c>
      <c r="FMT97" s="79">
        <f t="shared" ref="FMT97" si="4435">SUM(FMT85:FMT96)</f>
        <v>0</v>
      </c>
      <c r="FMU97" s="79">
        <f t="shared" ref="FMU97" si="4436">SUM(FMU85:FMU96)</f>
        <v>0</v>
      </c>
      <c r="FMV97" s="79">
        <f t="shared" ref="FMV97" si="4437">SUM(FMV85:FMV96)</f>
        <v>0</v>
      </c>
      <c r="FMW97" s="79">
        <f t="shared" ref="FMW97" si="4438">SUM(FMW85:FMW96)</f>
        <v>0</v>
      </c>
      <c r="FMX97" s="79">
        <f t="shared" ref="FMX97" si="4439">SUM(FMX85:FMX96)</f>
        <v>0</v>
      </c>
      <c r="FMY97" s="79">
        <f t="shared" ref="FMY97" si="4440">SUM(FMY85:FMY96)</f>
        <v>0</v>
      </c>
      <c r="FMZ97" s="79">
        <f t="shared" ref="FMZ97" si="4441">SUM(FMZ85:FMZ96)</f>
        <v>0</v>
      </c>
      <c r="FNA97" s="79">
        <f t="shared" ref="FNA97" si="4442">SUM(FNA85:FNA96)</f>
        <v>0</v>
      </c>
      <c r="FNB97" s="79">
        <f t="shared" ref="FNB97" si="4443">SUM(FNB85:FNB96)</f>
        <v>0</v>
      </c>
      <c r="FNC97" s="79">
        <f t="shared" ref="FNC97" si="4444">SUM(FNC85:FNC96)</f>
        <v>0</v>
      </c>
      <c r="FND97" s="79">
        <f t="shared" ref="FND97" si="4445">SUM(FND85:FND96)</f>
        <v>0</v>
      </c>
      <c r="FNE97" s="79">
        <f t="shared" ref="FNE97" si="4446">SUM(FNE85:FNE96)</f>
        <v>0</v>
      </c>
      <c r="FNF97" s="79">
        <f t="shared" ref="FNF97" si="4447">SUM(FNF85:FNF96)</f>
        <v>0</v>
      </c>
      <c r="FNG97" s="79">
        <f t="shared" ref="FNG97" si="4448">SUM(FNG85:FNG96)</f>
        <v>0</v>
      </c>
      <c r="FNH97" s="79">
        <f t="shared" ref="FNH97" si="4449">SUM(FNH85:FNH96)</f>
        <v>0</v>
      </c>
      <c r="FNI97" s="79">
        <f t="shared" ref="FNI97" si="4450">SUM(FNI85:FNI96)</f>
        <v>0</v>
      </c>
      <c r="FNJ97" s="79">
        <f t="shared" ref="FNJ97" si="4451">SUM(FNJ85:FNJ96)</f>
        <v>0</v>
      </c>
      <c r="FNK97" s="79">
        <f t="shared" ref="FNK97" si="4452">SUM(FNK85:FNK96)</f>
        <v>0</v>
      </c>
      <c r="FNL97" s="79">
        <f t="shared" ref="FNL97" si="4453">SUM(FNL85:FNL96)</f>
        <v>0</v>
      </c>
      <c r="FNM97" s="79">
        <f t="shared" ref="FNM97" si="4454">SUM(FNM85:FNM96)</f>
        <v>0</v>
      </c>
      <c r="FNN97" s="79">
        <f t="shared" ref="FNN97" si="4455">SUM(FNN85:FNN96)</f>
        <v>0</v>
      </c>
      <c r="FNO97" s="79">
        <f t="shared" ref="FNO97" si="4456">SUM(FNO85:FNO96)</f>
        <v>0</v>
      </c>
      <c r="FNP97" s="79">
        <f t="shared" ref="FNP97" si="4457">SUM(FNP85:FNP96)</f>
        <v>0</v>
      </c>
      <c r="FNQ97" s="79">
        <f t="shared" ref="FNQ97" si="4458">SUM(FNQ85:FNQ96)</f>
        <v>0</v>
      </c>
      <c r="FNR97" s="79">
        <f t="shared" ref="FNR97" si="4459">SUM(FNR85:FNR96)</f>
        <v>0</v>
      </c>
      <c r="FNS97" s="79">
        <f t="shared" ref="FNS97" si="4460">SUM(FNS85:FNS96)</f>
        <v>0</v>
      </c>
      <c r="FNT97" s="79">
        <f t="shared" ref="FNT97" si="4461">SUM(FNT85:FNT96)</f>
        <v>0</v>
      </c>
      <c r="FNU97" s="79">
        <f t="shared" ref="FNU97" si="4462">SUM(FNU85:FNU96)</f>
        <v>0</v>
      </c>
      <c r="FNV97" s="79">
        <f t="shared" ref="FNV97" si="4463">SUM(FNV85:FNV96)</f>
        <v>0</v>
      </c>
      <c r="FNW97" s="79">
        <f t="shared" ref="FNW97" si="4464">SUM(FNW85:FNW96)</f>
        <v>0</v>
      </c>
      <c r="FNX97" s="79">
        <f t="shared" ref="FNX97" si="4465">SUM(FNX85:FNX96)</f>
        <v>0</v>
      </c>
      <c r="FNY97" s="79">
        <f t="shared" ref="FNY97" si="4466">SUM(FNY85:FNY96)</f>
        <v>0</v>
      </c>
      <c r="FNZ97" s="79">
        <f t="shared" ref="FNZ97" si="4467">SUM(FNZ85:FNZ96)</f>
        <v>0</v>
      </c>
      <c r="FOA97" s="79">
        <f t="shared" ref="FOA97" si="4468">SUM(FOA85:FOA96)</f>
        <v>0</v>
      </c>
      <c r="FOB97" s="79">
        <f t="shared" ref="FOB97" si="4469">SUM(FOB85:FOB96)</f>
        <v>0</v>
      </c>
      <c r="FOC97" s="79">
        <f t="shared" ref="FOC97" si="4470">SUM(FOC85:FOC96)</f>
        <v>0</v>
      </c>
      <c r="FOD97" s="79">
        <f t="shared" ref="FOD97" si="4471">SUM(FOD85:FOD96)</f>
        <v>0</v>
      </c>
      <c r="FOE97" s="79">
        <f t="shared" ref="FOE97" si="4472">SUM(FOE85:FOE96)</f>
        <v>0</v>
      </c>
      <c r="FOF97" s="79">
        <f t="shared" ref="FOF97" si="4473">SUM(FOF85:FOF96)</f>
        <v>0</v>
      </c>
      <c r="FOG97" s="79">
        <f t="shared" ref="FOG97" si="4474">SUM(FOG85:FOG96)</f>
        <v>0</v>
      </c>
      <c r="FOH97" s="79">
        <f t="shared" ref="FOH97" si="4475">SUM(FOH85:FOH96)</f>
        <v>0</v>
      </c>
      <c r="FOI97" s="79">
        <f t="shared" ref="FOI97" si="4476">SUM(FOI85:FOI96)</f>
        <v>0</v>
      </c>
      <c r="FOJ97" s="79">
        <f t="shared" ref="FOJ97" si="4477">SUM(FOJ85:FOJ96)</f>
        <v>0</v>
      </c>
      <c r="FOK97" s="79">
        <f t="shared" ref="FOK97" si="4478">SUM(FOK85:FOK96)</f>
        <v>0</v>
      </c>
      <c r="FOL97" s="79">
        <f t="shared" ref="FOL97" si="4479">SUM(FOL85:FOL96)</f>
        <v>0</v>
      </c>
      <c r="FOM97" s="79">
        <f t="shared" ref="FOM97" si="4480">SUM(FOM85:FOM96)</f>
        <v>0</v>
      </c>
      <c r="FON97" s="79">
        <f t="shared" ref="FON97" si="4481">SUM(FON85:FON96)</f>
        <v>0</v>
      </c>
      <c r="FOO97" s="79">
        <f t="shared" ref="FOO97" si="4482">SUM(FOO85:FOO96)</f>
        <v>0</v>
      </c>
      <c r="FOP97" s="79">
        <f t="shared" ref="FOP97" si="4483">SUM(FOP85:FOP96)</f>
        <v>0</v>
      </c>
      <c r="FOQ97" s="79">
        <f t="shared" ref="FOQ97" si="4484">SUM(FOQ85:FOQ96)</f>
        <v>0</v>
      </c>
      <c r="FOR97" s="79">
        <f t="shared" ref="FOR97" si="4485">SUM(FOR85:FOR96)</f>
        <v>0</v>
      </c>
      <c r="FOS97" s="79">
        <f t="shared" ref="FOS97" si="4486">SUM(FOS85:FOS96)</f>
        <v>0</v>
      </c>
      <c r="FOT97" s="79">
        <f t="shared" ref="FOT97" si="4487">SUM(FOT85:FOT96)</f>
        <v>0</v>
      </c>
      <c r="FOU97" s="79">
        <f t="shared" ref="FOU97" si="4488">SUM(FOU85:FOU96)</f>
        <v>0</v>
      </c>
      <c r="FOV97" s="79">
        <f t="shared" ref="FOV97" si="4489">SUM(FOV85:FOV96)</f>
        <v>0</v>
      </c>
      <c r="FOW97" s="79">
        <f t="shared" ref="FOW97" si="4490">SUM(FOW85:FOW96)</f>
        <v>0</v>
      </c>
      <c r="FOX97" s="79">
        <f t="shared" ref="FOX97" si="4491">SUM(FOX85:FOX96)</f>
        <v>0</v>
      </c>
      <c r="FOY97" s="79">
        <f t="shared" ref="FOY97" si="4492">SUM(FOY85:FOY96)</f>
        <v>0</v>
      </c>
      <c r="FOZ97" s="79">
        <f t="shared" ref="FOZ97" si="4493">SUM(FOZ85:FOZ96)</f>
        <v>0</v>
      </c>
      <c r="FPA97" s="79">
        <f t="shared" ref="FPA97" si="4494">SUM(FPA85:FPA96)</f>
        <v>0</v>
      </c>
      <c r="FPB97" s="79">
        <f t="shared" ref="FPB97" si="4495">SUM(FPB85:FPB96)</f>
        <v>0</v>
      </c>
      <c r="FPC97" s="79">
        <f t="shared" ref="FPC97" si="4496">SUM(FPC85:FPC96)</f>
        <v>0</v>
      </c>
      <c r="FPD97" s="79">
        <f t="shared" ref="FPD97" si="4497">SUM(FPD85:FPD96)</f>
        <v>0</v>
      </c>
      <c r="FPE97" s="79">
        <f t="shared" ref="FPE97" si="4498">SUM(FPE85:FPE96)</f>
        <v>0</v>
      </c>
      <c r="FPF97" s="79">
        <f t="shared" ref="FPF97" si="4499">SUM(FPF85:FPF96)</f>
        <v>0</v>
      </c>
      <c r="FPG97" s="79">
        <f t="shared" ref="FPG97" si="4500">SUM(FPG85:FPG96)</f>
        <v>0</v>
      </c>
      <c r="FPH97" s="79">
        <f t="shared" ref="FPH97" si="4501">SUM(FPH85:FPH96)</f>
        <v>0</v>
      </c>
      <c r="FPI97" s="79">
        <f t="shared" ref="FPI97" si="4502">SUM(FPI85:FPI96)</f>
        <v>0</v>
      </c>
      <c r="FPJ97" s="79">
        <f t="shared" ref="FPJ97" si="4503">SUM(FPJ85:FPJ96)</f>
        <v>0</v>
      </c>
      <c r="FPK97" s="79">
        <f t="shared" ref="FPK97" si="4504">SUM(FPK85:FPK96)</f>
        <v>0</v>
      </c>
      <c r="FPL97" s="79">
        <f t="shared" ref="FPL97" si="4505">SUM(FPL85:FPL96)</f>
        <v>0</v>
      </c>
      <c r="FPM97" s="79">
        <f t="shared" ref="FPM97" si="4506">SUM(FPM85:FPM96)</f>
        <v>0</v>
      </c>
      <c r="FPN97" s="79">
        <f t="shared" ref="FPN97" si="4507">SUM(FPN85:FPN96)</f>
        <v>0</v>
      </c>
      <c r="FPO97" s="79">
        <f t="shared" ref="FPO97" si="4508">SUM(FPO85:FPO96)</f>
        <v>0</v>
      </c>
      <c r="FPP97" s="79">
        <f t="shared" ref="FPP97" si="4509">SUM(FPP85:FPP96)</f>
        <v>0</v>
      </c>
      <c r="FPQ97" s="79">
        <f t="shared" ref="FPQ97" si="4510">SUM(FPQ85:FPQ96)</f>
        <v>0</v>
      </c>
      <c r="FPR97" s="79">
        <f t="shared" ref="FPR97" si="4511">SUM(FPR85:FPR96)</f>
        <v>0</v>
      </c>
      <c r="FPS97" s="79">
        <f t="shared" ref="FPS97" si="4512">SUM(FPS85:FPS96)</f>
        <v>0</v>
      </c>
      <c r="FPT97" s="79">
        <f t="shared" ref="FPT97" si="4513">SUM(FPT85:FPT96)</f>
        <v>0</v>
      </c>
      <c r="FPU97" s="79">
        <f t="shared" ref="FPU97" si="4514">SUM(FPU85:FPU96)</f>
        <v>0</v>
      </c>
      <c r="FPV97" s="79">
        <f t="shared" ref="FPV97" si="4515">SUM(FPV85:FPV96)</f>
        <v>0</v>
      </c>
      <c r="FPW97" s="79">
        <f t="shared" ref="FPW97" si="4516">SUM(FPW85:FPW96)</f>
        <v>0</v>
      </c>
      <c r="FPX97" s="79">
        <f t="shared" ref="FPX97" si="4517">SUM(FPX85:FPX96)</f>
        <v>0</v>
      </c>
      <c r="FPY97" s="79">
        <f t="shared" ref="FPY97" si="4518">SUM(FPY85:FPY96)</f>
        <v>0</v>
      </c>
      <c r="FPZ97" s="79">
        <f t="shared" ref="FPZ97" si="4519">SUM(FPZ85:FPZ96)</f>
        <v>0</v>
      </c>
      <c r="FQA97" s="79">
        <f t="shared" ref="FQA97" si="4520">SUM(FQA85:FQA96)</f>
        <v>0</v>
      </c>
      <c r="FQB97" s="79">
        <f t="shared" ref="FQB97" si="4521">SUM(FQB85:FQB96)</f>
        <v>0</v>
      </c>
      <c r="FQC97" s="79">
        <f t="shared" ref="FQC97" si="4522">SUM(FQC85:FQC96)</f>
        <v>0</v>
      </c>
      <c r="FQD97" s="79">
        <f t="shared" ref="FQD97" si="4523">SUM(FQD85:FQD96)</f>
        <v>0</v>
      </c>
      <c r="FQE97" s="79">
        <f t="shared" ref="FQE97" si="4524">SUM(FQE85:FQE96)</f>
        <v>0</v>
      </c>
      <c r="FQF97" s="79">
        <f t="shared" ref="FQF97" si="4525">SUM(FQF85:FQF96)</f>
        <v>0</v>
      </c>
      <c r="FQG97" s="79">
        <f t="shared" ref="FQG97" si="4526">SUM(FQG85:FQG96)</f>
        <v>0</v>
      </c>
      <c r="FQH97" s="79">
        <f t="shared" ref="FQH97" si="4527">SUM(FQH85:FQH96)</f>
        <v>0</v>
      </c>
      <c r="FQI97" s="79">
        <f t="shared" ref="FQI97" si="4528">SUM(FQI85:FQI96)</f>
        <v>0</v>
      </c>
      <c r="FQJ97" s="79">
        <f t="shared" ref="FQJ97" si="4529">SUM(FQJ85:FQJ96)</f>
        <v>0</v>
      </c>
      <c r="FQK97" s="79">
        <f t="shared" ref="FQK97" si="4530">SUM(FQK85:FQK96)</f>
        <v>0</v>
      </c>
      <c r="FQL97" s="79">
        <f t="shared" ref="FQL97" si="4531">SUM(FQL85:FQL96)</f>
        <v>0</v>
      </c>
      <c r="FQM97" s="79">
        <f t="shared" ref="FQM97" si="4532">SUM(FQM85:FQM96)</f>
        <v>0</v>
      </c>
      <c r="FQN97" s="79">
        <f t="shared" ref="FQN97" si="4533">SUM(FQN85:FQN96)</f>
        <v>0</v>
      </c>
      <c r="FQO97" s="79">
        <f t="shared" ref="FQO97" si="4534">SUM(FQO85:FQO96)</f>
        <v>0</v>
      </c>
      <c r="FQP97" s="79">
        <f t="shared" ref="FQP97" si="4535">SUM(FQP85:FQP96)</f>
        <v>0</v>
      </c>
      <c r="FQQ97" s="79">
        <f t="shared" ref="FQQ97" si="4536">SUM(FQQ85:FQQ96)</f>
        <v>0</v>
      </c>
      <c r="FQR97" s="79">
        <f t="shared" ref="FQR97" si="4537">SUM(FQR85:FQR96)</f>
        <v>0</v>
      </c>
      <c r="FQS97" s="79">
        <f t="shared" ref="FQS97" si="4538">SUM(FQS85:FQS96)</f>
        <v>0</v>
      </c>
      <c r="FQT97" s="79">
        <f t="shared" ref="FQT97" si="4539">SUM(FQT85:FQT96)</f>
        <v>0</v>
      </c>
      <c r="FQU97" s="79">
        <f t="shared" ref="FQU97" si="4540">SUM(FQU85:FQU96)</f>
        <v>0</v>
      </c>
      <c r="FQV97" s="79">
        <f t="shared" ref="FQV97" si="4541">SUM(FQV85:FQV96)</f>
        <v>0</v>
      </c>
      <c r="FQW97" s="79">
        <f t="shared" ref="FQW97" si="4542">SUM(FQW85:FQW96)</f>
        <v>0</v>
      </c>
      <c r="FQX97" s="79">
        <f t="shared" ref="FQX97" si="4543">SUM(FQX85:FQX96)</f>
        <v>0</v>
      </c>
      <c r="FQY97" s="79">
        <f t="shared" ref="FQY97" si="4544">SUM(FQY85:FQY96)</f>
        <v>0</v>
      </c>
      <c r="FQZ97" s="79">
        <f t="shared" ref="FQZ97" si="4545">SUM(FQZ85:FQZ96)</f>
        <v>0</v>
      </c>
      <c r="FRA97" s="79">
        <f t="shared" ref="FRA97" si="4546">SUM(FRA85:FRA96)</f>
        <v>0</v>
      </c>
      <c r="FRB97" s="79">
        <f t="shared" ref="FRB97" si="4547">SUM(FRB85:FRB96)</f>
        <v>0</v>
      </c>
      <c r="FRC97" s="79">
        <f t="shared" ref="FRC97" si="4548">SUM(FRC85:FRC96)</f>
        <v>0</v>
      </c>
      <c r="FRD97" s="79">
        <f t="shared" ref="FRD97" si="4549">SUM(FRD85:FRD96)</f>
        <v>0</v>
      </c>
      <c r="FRE97" s="79">
        <f t="shared" ref="FRE97" si="4550">SUM(FRE85:FRE96)</f>
        <v>0</v>
      </c>
      <c r="FRF97" s="79">
        <f t="shared" ref="FRF97" si="4551">SUM(FRF85:FRF96)</f>
        <v>0</v>
      </c>
      <c r="FRG97" s="79">
        <f t="shared" ref="FRG97" si="4552">SUM(FRG85:FRG96)</f>
        <v>0</v>
      </c>
      <c r="FRH97" s="79">
        <f t="shared" ref="FRH97" si="4553">SUM(FRH85:FRH96)</f>
        <v>0</v>
      </c>
      <c r="FRI97" s="79">
        <f t="shared" ref="FRI97" si="4554">SUM(FRI85:FRI96)</f>
        <v>0</v>
      </c>
      <c r="FRJ97" s="79">
        <f t="shared" ref="FRJ97" si="4555">SUM(FRJ85:FRJ96)</f>
        <v>0</v>
      </c>
      <c r="FRK97" s="79">
        <f t="shared" ref="FRK97" si="4556">SUM(FRK85:FRK96)</f>
        <v>0</v>
      </c>
      <c r="FRL97" s="79">
        <f t="shared" ref="FRL97" si="4557">SUM(FRL85:FRL96)</f>
        <v>0</v>
      </c>
      <c r="FRM97" s="79">
        <f t="shared" ref="FRM97" si="4558">SUM(FRM85:FRM96)</f>
        <v>0</v>
      </c>
      <c r="FRN97" s="79">
        <f t="shared" ref="FRN97" si="4559">SUM(FRN85:FRN96)</f>
        <v>0</v>
      </c>
      <c r="FRO97" s="79">
        <f t="shared" ref="FRO97" si="4560">SUM(FRO85:FRO96)</f>
        <v>0</v>
      </c>
      <c r="FRP97" s="79">
        <f t="shared" ref="FRP97" si="4561">SUM(FRP85:FRP96)</f>
        <v>0</v>
      </c>
      <c r="FRQ97" s="79">
        <f t="shared" ref="FRQ97" si="4562">SUM(FRQ85:FRQ96)</f>
        <v>0</v>
      </c>
      <c r="FRR97" s="79">
        <f t="shared" ref="FRR97" si="4563">SUM(FRR85:FRR96)</f>
        <v>0</v>
      </c>
      <c r="FRS97" s="79">
        <f t="shared" ref="FRS97" si="4564">SUM(FRS85:FRS96)</f>
        <v>0</v>
      </c>
      <c r="FRT97" s="79">
        <f t="shared" ref="FRT97" si="4565">SUM(FRT85:FRT96)</f>
        <v>0</v>
      </c>
      <c r="FRU97" s="79">
        <f t="shared" ref="FRU97" si="4566">SUM(FRU85:FRU96)</f>
        <v>0</v>
      </c>
      <c r="FRV97" s="79">
        <f t="shared" ref="FRV97" si="4567">SUM(FRV85:FRV96)</f>
        <v>0</v>
      </c>
      <c r="FRW97" s="79">
        <f t="shared" ref="FRW97" si="4568">SUM(FRW85:FRW96)</f>
        <v>0</v>
      </c>
      <c r="FRX97" s="79">
        <f t="shared" ref="FRX97" si="4569">SUM(FRX85:FRX96)</f>
        <v>0</v>
      </c>
      <c r="FRY97" s="79">
        <f t="shared" ref="FRY97" si="4570">SUM(FRY85:FRY96)</f>
        <v>0</v>
      </c>
      <c r="FRZ97" s="79">
        <f t="shared" ref="FRZ97" si="4571">SUM(FRZ85:FRZ96)</f>
        <v>0</v>
      </c>
      <c r="FSA97" s="79">
        <f t="shared" ref="FSA97" si="4572">SUM(FSA85:FSA96)</f>
        <v>0</v>
      </c>
      <c r="FSB97" s="79">
        <f t="shared" ref="FSB97" si="4573">SUM(FSB85:FSB96)</f>
        <v>0</v>
      </c>
      <c r="FSC97" s="79">
        <f t="shared" ref="FSC97" si="4574">SUM(FSC85:FSC96)</f>
        <v>0</v>
      </c>
      <c r="FSD97" s="79">
        <f t="shared" ref="FSD97" si="4575">SUM(FSD85:FSD96)</f>
        <v>0</v>
      </c>
      <c r="FSE97" s="79">
        <f t="shared" ref="FSE97" si="4576">SUM(FSE85:FSE96)</f>
        <v>0</v>
      </c>
      <c r="FSF97" s="79">
        <f t="shared" ref="FSF97" si="4577">SUM(FSF85:FSF96)</f>
        <v>0</v>
      </c>
      <c r="FSG97" s="79">
        <f t="shared" ref="FSG97" si="4578">SUM(FSG85:FSG96)</f>
        <v>0</v>
      </c>
      <c r="FSH97" s="79">
        <f t="shared" ref="FSH97" si="4579">SUM(FSH85:FSH96)</f>
        <v>0</v>
      </c>
      <c r="FSI97" s="79">
        <f t="shared" ref="FSI97" si="4580">SUM(FSI85:FSI96)</f>
        <v>0</v>
      </c>
      <c r="FSJ97" s="79">
        <f t="shared" ref="FSJ97" si="4581">SUM(FSJ85:FSJ96)</f>
        <v>0</v>
      </c>
      <c r="FSK97" s="79">
        <f t="shared" ref="FSK97" si="4582">SUM(FSK85:FSK96)</f>
        <v>0</v>
      </c>
      <c r="FSL97" s="79">
        <f t="shared" ref="FSL97" si="4583">SUM(FSL85:FSL96)</f>
        <v>0</v>
      </c>
      <c r="FSM97" s="79">
        <f t="shared" ref="FSM97" si="4584">SUM(FSM85:FSM96)</f>
        <v>0</v>
      </c>
      <c r="FSN97" s="79">
        <f t="shared" ref="FSN97" si="4585">SUM(FSN85:FSN96)</f>
        <v>0</v>
      </c>
      <c r="FSO97" s="79">
        <f t="shared" ref="FSO97" si="4586">SUM(FSO85:FSO96)</f>
        <v>0</v>
      </c>
      <c r="FSP97" s="79">
        <f t="shared" ref="FSP97" si="4587">SUM(FSP85:FSP96)</f>
        <v>0</v>
      </c>
      <c r="FSQ97" s="79">
        <f t="shared" ref="FSQ97" si="4588">SUM(FSQ85:FSQ96)</f>
        <v>0</v>
      </c>
      <c r="FSR97" s="79">
        <f t="shared" ref="FSR97" si="4589">SUM(FSR85:FSR96)</f>
        <v>0</v>
      </c>
      <c r="FSS97" s="79">
        <f t="shared" ref="FSS97" si="4590">SUM(FSS85:FSS96)</f>
        <v>0</v>
      </c>
      <c r="FST97" s="79">
        <f t="shared" ref="FST97" si="4591">SUM(FST85:FST96)</f>
        <v>0</v>
      </c>
      <c r="FSU97" s="79">
        <f t="shared" ref="FSU97" si="4592">SUM(FSU85:FSU96)</f>
        <v>0</v>
      </c>
      <c r="FSV97" s="79">
        <f t="shared" ref="FSV97" si="4593">SUM(FSV85:FSV96)</f>
        <v>0</v>
      </c>
      <c r="FSW97" s="79">
        <f t="shared" ref="FSW97" si="4594">SUM(FSW85:FSW96)</f>
        <v>0</v>
      </c>
      <c r="FSX97" s="79">
        <f t="shared" ref="FSX97" si="4595">SUM(FSX85:FSX96)</f>
        <v>0</v>
      </c>
      <c r="FSY97" s="79">
        <f t="shared" ref="FSY97" si="4596">SUM(FSY85:FSY96)</f>
        <v>0</v>
      </c>
      <c r="FSZ97" s="79">
        <f t="shared" ref="FSZ97" si="4597">SUM(FSZ85:FSZ96)</f>
        <v>0</v>
      </c>
      <c r="FTA97" s="79">
        <f t="shared" ref="FTA97" si="4598">SUM(FTA85:FTA96)</f>
        <v>0</v>
      </c>
      <c r="FTB97" s="79">
        <f t="shared" ref="FTB97" si="4599">SUM(FTB85:FTB96)</f>
        <v>0</v>
      </c>
      <c r="FTC97" s="79">
        <f t="shared" ref="FTC97" si="4600">SUM(FTC85:FTC96)</f>
        <v>0</v>
      </c>
      <c r="FTD97" s="79">
        <f t="shared" ref="FTD97" si="4601">SUM(FTD85:FTD96)</f>
        <v>0</v>
      </c>
      <c r="FTE97" s="79">
        <f t="shared" ref="FTE97" si="4602">SUM(FTE85:FTE96)</f>
        <v>0</v>
      </c>
      <c r="FTF97" s="79">
        <f t="shared" ref="FTF97" si="4603">SUM(FTF85:FTF96)</f>
        <v>0</v>
      </c>
      <c r="FTG97" s="79">
        <f t="shared" ref="FTG97" si="4604">SUM(FTG85:FTG96)</f>
        <v>0</v>
      </c>
      <c r="FTH97" s="79">
        <f t="shared" ref="FTH97" si="4605">SUM(FTH85:FTH96)</f>
        <v>0</v>
      </c>
      <c r="FTI97" s="79">
        <f t="shared" ref="FTI97" si="4606">SUM(FTI85:FTI96)</f>
        <v>0</v>
      </c>
      <c r="FTJ97" s="79">
        <f t="shared" ref="FTJ97" si="4607">SUM(FTJ85:FTJ96)</f>
        <v>0</v>
      </c>
      <c r="FTK97" s="79">
        <f t="shared" ref="FTK97" si="4608">SUM(FTK85:FTK96)</f>
        <v>0</v>
      </c>
      <c r="FTL97" s="79">
        <f t="shared" ref="FTL97" si="4609">SUM(FTL85:FTL96)</f>
        <v>0</v>
      </c>
      <c r="FTM97" s="79">
        <f t="shared" ref="FTM97" si="4610">SUM(FTM85:FTM96)</f>
        <v>0</v>
      </c>
      <c r="FTN97" s="79">
        <f t="shared" ref="FTN97" si="4611">SUM(FTN85:FTN96)</f>
        <v>0</v>
      </c>
      <c r="FTO97" s="79">
        <f t="shared" ref="FTO97" si="4612">SUM(FTO85:FTO96)</f>
        <v>0</v>
      </c>
      <c r="FTP97" s="79">
        <f t="shared" ref="FTP97" si="4613">SUM(FTP85:FTP96)</f>
        <v>0</v>
      </c>
      <c r="FTQ97" s="79">
        <f t="shared" ref="FTQ97" si="4614">SUM(FTQ85:FTQ96)</f>
        <v>0</v>
      </c>
      <c r="FTR97" s="79">
        <f t="shared" ref="FTR97" si="4615">SUM(FTR85:FTR96)</f>
        <v>0</v>
      </c>
      <c r="FTS97" s="79">
        <f t="shared" ref="FTS97" si="4616">SUM(FTS85:FTS96)</f>
        <v>0</v>
      </c>
      <c r="FTT97" s="79">
        <f t="shared" ref="FTT97" si="4617">SUM(FTT85:FTT96)</f>
        <v>0</v>
      </c>
      <c r="FTU97" s="79">
        <f t="shared" ref="FTU97" si="4618">SUM(FTU85:FTU96)</f>
        <v>0</v>
      </c>
      <c r="FTV97" s="79">
        <f t="shared" ref="FTV97" si="4619">SUM(FTV85:FTV96)</f>
        <v>0</v>
      </c>
      <c r="FTW97" s="79">
        <f t="shared" ref="FTW97" si="4620">SUM(FTW85:FTW96)</f>
        <v>0</v>
      </c>
      <c r="FTX97" s="79">
        <f t="shared" ref="FTX97" si="4621">SUM(FTX85:FTX96)</f>
        <v>0</v>
      </c>
      <c r="FTY97" s="79">
        <f t="shared" ref="FTY97" si="4622">SUM(FTY85:FTY96)</f>
        <v>0</v>
      </c>
      <c r="FTZ97" s="79">
        <f t="shared" ref="FTZ97" si="4623">SUM(FTZ85:FTZ96)</f>
        <v>0</v>
      </c>
      <c r="FUA97" s="79">
        <f t="shared" ref="FUA97" si="4624">SUM(FUA85:FUA96)</f>
        <v>0</v>
      </c>
      <c r="FUB97" s="79">
        <f t="shared" ref="FUB97" si="4625">SUM(FUB85:FUB96)</f>
        <v>0</v>
      </c>
      <c r="FUC97" s="79">
        <f t="shared" ref="FUC97" si="4626">SUM(FUC85:FUC96)</f>
        <v>0</v>
      </c>
      <c r="FUD97" s="79">
        <f t="shared" ref="FUD97" si="4627">SUM(FUD85:FUD96)</f>
        <v>0</v>
      </c>
      <c r="FUE97" s="79">
        <f t="shared" ref="FUE97" si="4628">SUM(FUE85:FUE96)</f>
        <v>0</v>
      </c>
      <c r="FUF97" s="79">
        <f t="shared" ref="FUF97" si="4629">SUM(FUF85:FUF96)</f>
        <v>0</v>
      </c>
      <c r="FUG97" s="79">
        <f t="shared" ref="FUG97" si="4630">SUM(FUG85:FUG96)</f>
        <v>0</v>
      </c>
      <c r="FUH97" s="79">
        <f t="shared" ref="FUH97" si="4631">SUM(FUH85:FUH96)</f>
        <v>0</v>
      </c>
      <c r="FUI97" s="79">
        <f t="shared" ref="FUI97" si="4632">SUM(FUI85:FUI96)</f>
        <v>0</v>
      </c>
      <c r="FUJ97" s="79">
        <f t="shared" ref="FUJ97" si="4633">SUM(FUJ85:FUJ96)</f>
        <v>0</v>
      </c>
      <c r="FUK97" s="79">
        <f t="shared" ref="FUK97" si="4634">SUM(FUK85:FUK96)</f>
        <v>0</v>
      </c>
      <c r="FUL97" s="79">
        <f t="shared" ref="FUL97" si="4635">SUM(FUL85:FUL96)</f>
        <v>0</v>
      </c>
      <c r="FUM97" s="79">
        <f t="shared" ref="FUM97" si="4636">SUM(FUM85:FUM96)</f>
        <v>0</v>
      </c>
      <c r="FUN97" s="79">
        <f t="shared" ref="FUN97" si="4637">SUM(FUN85:FUN96)</f>
        <v>0</v>
      </c>
      <c r="FUO97" s="79">
        <f t="shared" ref="FUO97" si="4638">SUM(FUO85:FUO96)</f>
        <v>0</v>
      </c>
      <c r="FUP97" s="79">
        <f t="shared" ref="FUP97" si="4639">SUM(FUP85:FUP96)</f>
        <v>0</v>
      </c>
      <c r="FUQ97" s="79">
        <f t="shared" ref="FUQ97" si="4640">SUM(FUQ85:FUQ96)</f>
        <v>0</v>
      </c>
      <c r="FUR97" s="79">
        <f t="shared" ref="FUR97" si="4641">SUM(FUR85:FUR96)</f>
        <v>0</v>
      </c>
      <c r="FUS97" s="79">
        <f t="shared" ref="FUS97" si="4642">SUM(FUS85:FUS96)</f>
        <v>0</v>
      </c>
      <c r="FUT97" s="79">
        <f t="shared" ref="FUT97" si="4643">SUM(FUT85:FUT96)</f>
        <v>0</v>
      </c>
      <c r="FUU97" s="79">
        <f t="shared" ref="FUU97" si="4644">SUM(FUU85:FUU96)</f>
        <v>0</v>
      </c>
      <c r="FUV97" s="79">
        <f t="shared" ref="FUV97" si="4645">SUM(FUV85:FUV96)</f>
        <v>0</v>
      </c>
      <c r="FUW97" s="79">
        <f t="shared" ref="FUW97" si="4646">SUM(FUW85:FUW96)</f>
        <v>0</v>
      </c>
      <c r="FUX97" s="79">
        <f t="shared" ref="FUX97" si="4647">SUM(FUX85:FUX96)</f>
        <v>0</v>
      </c>
      <c r="FUY97" s="79">
        <f t="shared" ref="FUY97" si="4648">SUM(FUY85:FUY96)</f>
        <v>0</v>
      </c>
      <c r="FUZ97" s="79">
        <f t="shared" ref="FUZ97" si="4649">SUM(FUZ85:FUZ96)</f>
        <v>0</v>
      </c>
      <c r="FVA97" s="79">
        <f t="shared" ref="FVA97" si="4650">SUM(FVA85:FVA96)</f>
        <v>0</v>
      </c>
      <c r="FVB97" s="79">
        <f t="shared" ref="FVB97" si="4651">SUM(FVB85:FVB96)</f>
        <v>0</v>
      </c>
      <c r="FVC97" s="79">
        <f t="shared" ref="FVC97" si="4652">SUM(FVC85:FVC96)</f>
        <v>0</v>
      </c>
      <c r="FVD97" s="79">
        <f t="shared" ref="FVD97" si="4653">SUM(FVD85:FVD96)</f>
        <v>0</v>
      </c>
      <c r="FVE97" s="79">
        <f t="shared" ref="FVE97" si="4654">SUM(FVE85:FVE96)</f>
        <v>0</v>
      </c>
      <c r="FVF97" s="79">
        <f t="shared" ref="FVF97" si="4655">SUM(FVF85:FVF96)</f>
        <v>0</v>
      </c>
      <c r="FVG97" s="79">
        <f t="shared" ref="FVG97" si="4656">SUM(FVG85:FVG96)</f>
        <v>0</v>
      </c>
      <c r="FVH97" s="79">
        <f t="shared" ref="FVH97" si="4657">SUM(FVH85:FVH96)</f>
        <v>0</v>
      </c>
      <c r="FVI97" s="79">
        <f t="shared" ref="FVI97" si="4658">SUM(FVI85:FVI96)</f>
        <v>0</v>
      </c>
      <c r="FVJ97" s="79">
        <f t="shared" ref="FVJ97" si="4659">SUM(FVJ85:FVJ96)</f>
        <v>0</v>
      </c>
      <c r="FVK97" s="79">
        <f t="shared" ref="FVK97" si="4660">SUM(FVK85:FVK96)</f>
        <v>0</v>
      </c>
      <c r="FVL97" s="79">
        <f t="shared" ref="FVL97" si="4661">SUM(FVL85:FVL96)</f>
        <v>0</v>
      </c>
      <c r="FVM97" s="79">
        <f t="shared" ref="FVM97" si="4662">SUM(FVM85:FVM96)</f>
        <v>0</v>
      </c>
      <c r="FVN97" s="79">
        <f t="shared" ref="FVN97" si="4663">SUM(FVN85:FVN96)</f>
        <v>0</v>
      </c>
      <c r="FVO97" s="79">
        <f t="shared" ref="FVO97" si="4664">SUM(FVO85:FVO96)</f>
        <v>0</v>
      </c>
      <c r="FVP97" s="79">
        <f t="shared" ref="FVP97" si="4665">SUM(FVP85:FVP96)</f>
        <v>0</v>
      </c>
      <c r="FVQ97" s="79">
        <f t="shared" ref="FVQ97" si="4666">SUM(FVQ85:FVQ96)</f>
        <v>0</v>
      </c>
      <c r="FVR97" s="79">
        <f t="shared" ref="FVR97" si="4667">SUM(FVR85:FVR96)</f>
        <v>0</v>
      </c>
      <c r="FVS97" s="79">
        <f t="shared" ref="FVS97" si="4668">SUM(FVS85:FVS96)</f>
        <v>0</v>
      </c>
      <c r="FVT97" s="79">
        <f t="shared" ref="FVT97" si="4669">SUM(FVT85:FVT96)</f>
        <v>0</v>
      </c>
      <c r="FVU97" s="79">
        <f t="shared" ref="FVU97" si="4670">SUM(FVU85:FVU96)</f>
        <v>0</v>
      </c>
      <c r="FVV97" s="79">
        <f t="shared" ref="FVV97" si="4671">SUM(FVV85:FVV96)</f>
        <v>0</v>
      </c>
      <c r="FVW97" s="79">
        <f t="shared" ref="FVW97" si="4672">SUM(FVW85:FVW96)</f>
        <v>0</v>
      </c>
      <c r="FVX97" s="79">
        <f t="shared" ref="FVX97" si="4673">SUM(FVX85:FVX96)</f>
        <v>0</v>
      </c>
      <c r="FVY97" s="79">
        <f t="shared" ref="FVY97" si="4674">SUM(FVY85:FVY96)</f>
        <v>0</v>
      </c>
      <c r="FVZ97" s="79">
        <f t="shared" ref="FVZ97" si="4675">SUM(FVZ85:FVZ96)</f>
        <v>0</v>
      </c>
      <c r="FWA97" s="79">
        <f t="shared" ref="FWA97" si="4676">SUM(FWA85:FWA96)</f>
        <v>0</v>
      </c>
      <c r="FWB97" s="79">
        <f t="shared" ref="FWB97" si="4677">SUM(FWB85:FWB96)</f>
        <v>0</v>
      </c>
      <c r="FWC97" s="79">
        <f t="shared" ref="FWC97" si="4678">SUM(FWC85:FWC96)</f>
        <v>0</v>
      </c>
      <c r="FWD97" s="79">
        <f t="shared" ref="FWD97" si="4679">SUM(FWD85:FWD96)</f>
        <v>0</v>
      </c>
      <c r="FWE97" s="79">
        <f t="shared" ref="FWE97" si="4680">SUM(FWE85:FWE96)</f>
        <v>0</v>
      </c>
      <c r="FWF97" s="79">
        <f t="shared" ref="FWF97" si="4681">SUM(FWF85:FWF96)</f>
        <v>0</v>
      </c>
      <c r="FWG97" s="79">
        <f t="shared" ref="FWG97" si="4682">SUM(FWG85:FWG96)</f>
        <v>0</v>
      </c>
      <c r="FWH97" s="79">
        <f t="shared" ref="FWH97" si="4683">SUM(FWH85:FWH96)</f>
        <v>0</v>
      </c>
      <c r="FWI97" s="79">
        <f t="shared" ref="FWI97" si="4684">SUM(FWI85:FWI96)</f>
        <v>0</v>
      </c>
      <c r="FWJ97" s="79">
        <f t="shared" ref="FWJ97" si="4685">SUM(FWJ85:FWJ96)</f>
        <v>0</v>
      </c>
      <c r="FWK97" s="79">
        <f t="shared" ref="FWK97" si="4686">SUM(FWK85:FWK96)</f>
        <v>0</v>
      </c>
      <c r="FWL97" s="79">
        <f t="shared" ref="FWL97" si="4687">SUM(FWL85:FWL96)</f>
        <v>0</v>
      </c>
      <c r="FWM97" s="79">
        <f t="shared" ref="FWM97" si="4688">SUM(FWM85:FWM96)</f>
        <v>0</v>
      </c>
      <c r="FWN97" s="79">
        <f t="shared" ref="FWN97" si="4689">SUM(FWN85:FWN96)</f>
        <v>0</v>
      </c>
      <c r="FWO97" s="79">
        <f t="shared" ref="FWO97" si="4690">SUM(FWO85:FWO96)</f>
        <v>0</v>
      </c>
      <c r="FWP97" s="79">
        <f t="shared" ref="FWP97" si="4691">SUM(FWP85:FWP96)</f>
        <v>0</v>
      </c>
      <c r="FWQ97" s="79">
        <f t="shared" ref="FWQ97" si="4692">SUM(FWQ85:FWQ96)</f>
        <v>0</v>
      </c>
      <c r="FWR97" s="79">
        <f t="shared" ref="FWR97" si="4693">SUM(FWR85:FWR96)</f>
        <v>0</v>
      </c>
      <c r="FWS97" s="79">
        <f t="shared" ref="FWS97" si="4694">SUM(FWS85:FWS96)</f>
        <v>0</v>
      </c>
      <c r="FWT97" s="79">
        <f t="shared" ref="FWT97" si="4695">SUM(FWT85:FWT96)</f>
        <v>0</v>
      </c>
      <c r="FWU97" s="79">
        <f t="shared" ref="FWU97" si="4696">SUM(FWU85:FWU96)</f>
        <v>0</v>
      </c>
      <c r="FWV97" s="79">
        <f t="shared" ref="FWV97" si="4697">SUM(FWV85:FWV96)</f>
        <v>0</v>
      </c>
      <c r="FWW97" s="79">
        <f t="shared" ref="FWW97" si="4698">SUM(FWW85:FWW96)</f>
        <v>0</v>
      </c>
      <c r="FWX97" s="79">
        <f t="shared" ref="FWX97" si="4699">SUM(FWX85:FWX96)</f>
        <v>0</v>
      </c>
      <c r="FWY97" s="79">
        <f t="shared" ref="FWY97" si="4700">SUM(FWY85:FWY96)</f>
        <v>0</v>
      </c>
      <c r="FWZ97" s="79">
        <f t="shared" ref="FWZ97" si="4701">SUM(FWZ85:FWZ96)</f>
        <v>0</v>
      </c>
      <c r="FXA97" s="79">
        <f t="shared" ref="FXA97" si="4702">SUM(FXA85:FXA96)</f>
        <v>0</v>
      </c>
      <c r="FXB97" s="79">
        <f t="shared" ref="FXB97" si="4703">SUM(FXB85:FXB96)</f>
        <v>0</v>
      </c>
      <c r="FXC97" s="79">
        <f t="shared" ref="FXC97" si="4704">SUM(FXC85:FXC96)</f>
        <v>0</v>
      </c>
      <c r="FXD97" s="79">
        <f t="shared" ref="FXD97" si="4705">SUM(FXD85:FXD96)</f>
        <v>0</v>
      </c>
      <c r="FXE97" s="79">
        <f t="shared" ref="FXE97" si="4706">SUM(FXE85:FXE96)</f>
        <v>0</v>
      </c>
      <c r="FXF97" s="79">
        <f t="shared" ref="FXF97" si="4707">SUM(FXF85:FXF96)</f>
        <v>0</v>
      </c>
      <c r="FXG97" s="79">
        <f t="shared" ref="FXG97" si="4708">SUM(FXG85:FXG96)</f>
        <v>0</v>
      </c>
      <c r="FXH97" s="79">
        <f t="shared" ref="FXH97" si="4709">SUM(FXH85:FXH96)</f>
        <v>0</v>
      </c>
      <c r="FXI97" s="79">
        <f t="shared" ref="FXI97" si="4710">SUM(FXI85:FXI96)</f>
        <v>0</v>
      </c>
      <c r="FXJ97" s="79">
        <f t="shared" ref="FXJ97" si="4711">SUM(FXJ85:FXJ96)</f>
        <v>0</v>
      </c>
      <c r="FXK97" s="79">
        <f t="shared" ref="FXK97" si="4712">SUM(FXK85:FXK96)</f>
        <v>0</v>
      </c>
      <c r="FXL97" s="79">
        <f t="shared" ref="FXL97" si="4713">SUM(FXL85:FXL96)</f>
        <v>0</v>
      </c>
      <c r="FXM97" s="79">
        <f t="shared" ref="FXM97" si="4714">SUM(FXM85:FXM96)</f>
        <v>0</v>
      </c>
      <c r="FXN97" s="79">
        <f t="shared" ref="FXN97" si="4715">SUM(FXN85:FXN96)</f>
        <v>0</v>
      </c>
      <c r="FXO97" s="79">
        <f t="shared" ref="FXO97" si="4716">SUM(FXO85:FXO96)</f>
        <v>0</v>
      </c>
      <c r="FXP97" s="79">
        <f t="shared" ref="FXP97" si="4717">SUM(FXP85:FXP96)</f>
        <v>0</v>
      </c>
      <c r="FXQ97" s="79">
        <f t="shared" ref="FXQ97" si="4718">SUM(FXQ85:FXQ96)</f>
        <v>0</v>
      </c>
      <c r="FXR97" s="79">
        <f t="shared" ref="FXR97" si="4719">SUM(FXR85:FXR96)</f>
        <v>0</v>
      </c>
      <c r="FXS97" s="79">
        <f t="shared" ref="FXS97" si="4720">SUM(FXS85:FXS96)</f>
        <v>0</v>
      </c>
      <c r="FXT97" s="79">
        <f t="shared" ref="FXT97" si="4721">SUM(FXT85:FXT96)</f>
        <v>0</v>
      </c>
      <c r="FXU97" s="79">
        <f t="shared" ref="FXU97" si="4722">SUM(FXU85:FXU96)</f>
        <v>0</v>
      </c>
      <c r="FXV97" s="79">
        <f t="shared" ref="FXV97" si="4723">SUM(FXV85:FXV96)</f>
        <v>0</v>
      </c>
      <c r="FXW97" s="79">
        <f t="shared" ref="FXW97" si="4724">SUM(FXW85:FXW96)</f>
        <v>0</v>
      </c>
      <c r="FXX97" s="79">
        <f t="shared" ref="FXX97" si="4725">SUM(FXX85:FXX96)</f>
        <v>0</v>
      </c>
      <c r="FXY97" s="79">
        <f t="shared" ref="FXY97" si="4726">SUM(FXY85:FXY96)</f>
        <v>0</v>
      </c>
      <c r="FXZ97" s="79">
        <f t="shared" ref="FXZ97" si="4727">SUM(FXZ85:FXZ96)</f>
        <v>0</v>
      </c>
      <c r="FYA97" s="79">
        <f t="shared" ref="FYA97" si="4728">SUM(FYA85:FYA96)</f>
        <v>0</v>
      </c>
      <c r="FYB97" s="79">
        <f t="shared" ref="FYB97" si="4729">SUM(FYB85:FYB96)</f>
        <v>0</v>
      </c>
      <c r="FYC97" s="79">
        <f t="shared" ref="FYC97" si="4730">SUM(FYC85:FYC96)</f>
        <v>0</v>
      </c>
      <c r="FYD97" s="79">
        <f t="shared" ref="FYD97" si="4731">SUM(FYD85:FYD96)</f>
        <v>0</v>
      </c>
      <c r="FYE97" s="79">
        <f t="shared" ref="FYE97" si="4732">SUM(FYE85:FYE96)</f>
        <v>0</v>
      </c>
      <c r="FYF97" s="79">
        <f t="shared" ref="FYF97" si="4733">SUM(FYF85:FYF96)</f>
        <v>0</v>
      </c>
      <c r="FYG97" s="79">
        <f t="shared" ref="FYG97" si="4734">SUM(FYG85:FYG96)</f>
        <v>0</v>
      </c>
      <c r="FYH97" s="79">
        <f t="shared" ref="FYH97" si="4735">SUM(FYH85:FYH96)</f>
        <v>0</v>
      </c>
      <c r="FYI97" s="79">
        <f t="shared" ref="FYI97" si="4736">SUM(FYI85:FYI96)</f>
        <v>0</v>
      </c>
      <c r="FYJ97" s="79">
        <f t="shared" ref="FYJ97" si="4737">SUM(FYJ85:FYJ96)</f>
        <v>0</v>
      </c>
      <c r="FYK97" s="79">
        <f t="shared" ref="FYK97" si="4738">SUM(FYK85:FYK96)</f>
        <v>0</v>
      </c>
      <c r="FYL97" s="79">
        <f t="shared" ref="FYL97" si="4739">SUM(FYL85:FYL96)</f>
        <v>0</v>
      </c>
      <c r="FYM97" s="79">
        <f t="shared" ref="FYM97" si="4740">SUM(FYM85:FYM96)</f>
        <v>0</v>
      </c>
      <c r="FYN97" s="79">
        <f t="shared" ref="FYN97" si="4741">SUM(FYN85:FYN96)</f>
        <v>0</v>
      </c>
      <c r="FYO97" s="79">
        <f t="shared" ref="FYO97" si="4742">SUM(FYO85:FYO96)</f>
        <v>0</v>
      </c>
      <c r="FYP97" s="79">
        <f t="shared" ref="FYP97" si="4743">SUM(FYP85:FYP96)</f>
        <v>0</v>
      </c>
      <c r="FYQ97" s="79">
        <f t="shared" ref="FYQ97" si="4744">SUM(FYQ85:FYQ96)</f>
        <v>0</v>
      </c>
      <c r="FYR97" s="79">
        <f t="shared" ref="FYR97" si="4745">SUM(FYR85:FYR96)</f>
        <v>0</v>
      </c>
      <c r="FYS97" s="79">
        <f t="shared" ref="FYS97" si="4746">SUM(FYS85:FYS96)</f>
        <v>0</v>
      </c>
      <c r="FYT97" s="79">
        <f t="shared" ref="FYT97" si="4747">SUM(FYT85:FYT96)</f>
        <v>0</v>
      </c>
      <c r="FYU97" s="79">
        <f t="shared" ref="FYU97" si="4748">SUM(FYU85:FYU96)</f>
        <v>0</v>
      </c>
      <c r="FYV97" s="79">
        <f t="shared" ref="FYV97" si="4749">SUM(FYV85:FYV96)</f>
        <v>0</v>
      </c>
      <c r="FYW97" s="79">
        <f t="shared" ref="FYW97" si="4750">SUM(FYW85:FYW96)</f>
        <v>0</v>
      </c>
      <c r="FYX97" s="79">
        <f t="shared" ref="FYX97" si="4751">SUM(FYX85:FYX96)</f>
        <v>0</v>
      </c>
      <c r="FYY97" s="79">
        <f t="shared" ref="FYY97" si="4752">SUM(FYY85:FYY96)</f>
        <v>0</v>
      </c>
      <c r="FYZ97" s="79">
        <f t="shared" ref="FYZ97" si="4753">SUM(FYZ85:FYZ96)</f>
        <v>0</v>
      </c>
      <c r="FZA97" s="79">
        <f t="shared" ref="FZA97" si="4754">SUM(FZA85:FZA96)</f>
        <v>0</v>
      </c>
      <c r="FZB97" s="79">
        <f t="shared" ref="FZB97" si="4755">SUM(FZB85:FZB96)</f>
        <v>0</v>
      </c>
      <c r="FZC97" s="79">
        <f t="shared" ref="FZC97" si="4756">SUM(FZC85:FZC96)</f>
        <v>0</v>
      </c>
      <c r="FZD97" s="79">
        <f t="shared" ref="FZD97" si="4757">SUM(FZD85:FZD96)</f>
        <v>0</v>
      </c>
      <c r="FZE97" s="79">
        <f t="shared" ref="FZE97" si="4758">SUM(FZE85:FZE96)</f>
        <v>0</v>
      </c>
      <c r="FZF97" s="79">
        <f t="shared" ref="FZF97" si="4759">SUM(FZF85:FZF96)</f>
        <v>0</v>
      </c>
      <c r="FZG97" s="79">
        <f t="shared" ref="FZG97" si="4760">SUM(FZG85:FZG96)</f>
        <v>0</v>
      </c>
      <c r="FZH97" s="79">
        <f t="shared" ref="FZH97" si="4761">SUM(FZH85:FZH96)</f>
        <v>0</v>
      </c>
      <c r="FZI97" s="79">
        <f t="shared" ref="FZI97" si="4762">SUM(FZI85:FZI96)</f>
        <v>0</v>
      </c>
      <c r="FZJ97" s="79">
        <f t="shared" ref="FZJ97" si="4763">SUM(FZJ85:FZJ96)</f>
        <v>0</v>
      </c>
      <c r="FZK97" s="79">
        <f t="shared" ref="FZK97" si="4764">SUM(FZK85:FZK96)</f>
        <v>0</v>
      </c>
      <c r="FZL97" s="79">
        <f t="shared" ref="FZL97" si="4765">SUM(FZL85:FZL96)</f>
        <v>0</v>
      </c>
      <c r="FZM97" s="79">
        <f t="shared" ref="FZM97" si="4766">SUM(FZM85:FZM96)</f>
        <v>0</v>
      </c>
      <c r="FZN97" s="79">
        <f t="shared" ref="FZN97" si="4767">SUM(FZN85:FZN96)</f>
        <v>0</v>
      </c>
      <c r="FZO97" s="79">
        <f t="shared" ref="FZO97" si="4768">SUM(FZO85:FZO96)</f>
        <v>0</v>
      </c>
      <c r="FZP97" s="79">
        <f t="shared" ref="FZP97" si="4769">SUM(FZP85:FZP96)</f>
        <v>0</v>
      </c>
      <c r="FZQ97" s="79">
        <f t="shared" ref="FZQ97" si="4770">SUM(FZQ85:FZQ96)</f>
        <v>0</v>
      </c>
      <c r="FZR97" s="79">
        <f t="shared" ref="FZR97" si="4771">SUM(FZR85:FZR96)</f>
        <v>0</v>
      </c>
      <c r="FZS97" s="79">
        <f t="shared" ref="FZS97" si="4772">SUM(FZS85:FZS96)</f>
        <v>0</v>
      </c>
      <c r="FZT97" s="79">
        <f t="shared" ref="FZT97" si="4773">SUM(FZT85:FZT96)</f>
        <v>0</v>
      </c>
      <c r="FZU97" s="79">
        <f t="shared" ref="FZU97" si="4774">SUM(FZU85:FZU96)</f>
        <v>0</v>
      </c>
      <c r="FZV97" s="79">
        <f t="shared" ref="FZV97" si="4775">SUM(FZV85:FZV96)</f>
        <v>0</v>
      </c>
      <c r="FZW97" s="79">
        <f t="shared" ref="FZW97" si="4776">SUM(FZW85:FZW96)</f>
        <v>0</v>
      </c>
      <c r="FZX97" s="79">
        <f t="shared" ref="FZX97" si="4777">SUM(FZX85:FZX96)</f>
        <v>0</v>
      </c>
      <c r="FZY97" s="79">
        <f t="shared" ref="FZY97" si="4778">SUM(FZY85:FZY96)</f>
        <v>0</v>
      </c>
      <c r="FZZ97" s="79">
        <f t="shared" ref="FZZ97" si="4779">SUM(FZZ85:FZZ96)</f>
        <v>0</v>
      </c>
      <c r="GAA97" s="79">
        <f t="shared" ref="GAA97" si="4780">SUM(GAA85:GAA96)</f>
        <v>0</v>
      </c>
      <c r="GAB97" s="79">
        <f t="shared" ref="GAB97" si="4781">SUM(GAB85:GAB96)</f>
        <v>0</v>
      </c>
      <c r="GAC97" s="79">
        <f t="shared" ref="GAC97" si="4782">SUM(GAC85:GAC96)</f>
        <v>0</v>
      </c>
      <c r="GAD97" s="79">
        <f t="shared" ref="GAD97" si="4783">SUM(GAD85:GAD96)</f>
        <v>0</v>
      </c>
      <c r="GAE97" s="79">
        <f t="shared" ref="GAE97" si="4784">SUM(GAE85:GAE96)</f>
        <v>0</v>
      </c>
      <c r="GAF97" s="79">
        <f t="shared" ref="GAF97" si="4785">SUM(GAF85:GAF96)</f>
        <v>0</v>
      </c>
      <c r="GAG97" s="79">
        <f t="shared" ref="GAG97" si="4786">SUM(GAG85:GAG96)</f>
        <v>0</v>
      </c>
      <c r="GAH97" s="79">
        <f t="shared" ref="GAH97" si="4787">SUM(GAH85:GAH96)</f>
        <v>0</v>
      </c>
      <c r="GAI97" s="79">
        <f t="shared" ref="GAI97" si="4788">SUM(GAI85:GAI96)</f>
        <v>0</v>
      </c>
      <c r="GAJ97" s="79">
        <f t="shared" ref="GAJ97" si="4789">SUM(GAJ85:GAJ96)</f>
        <v>0</v>
      </c>
      <c r="GAK97" s="79">
        <f t="shared" ref="GAK97" si="4790">SUM(GAK85:GAK96)</f>
        <v>0</v>
      </c>
      <c r="GAL97" s="79">
        <f t="shared" ref="GAL97" si="4791">SUM(GAL85:GAL96)</f>
        <v>0</v>
      </c>
      <c r="GAM97" s="79">
        <f t="shared" ref="GAM97" si="4792">SUM(GAM85:GAM96)</f>
        <v>0</v>
      </c>
      <c r="GAN97" s="79">
        <f t="shared" ref="GAN97" si="4793">SUM(GAN85:GAN96)</f>
        <v>0</v>
      </c>
      <c r="GAO97" s="79">
        <f t="shared" ref="GAO97" si="4794">SUM(GAO85:GAO96)</f>
        <v>0</v>
      </c>
      <c r="GAP97" s="79">
        <f t="shared" ref="GAP97" si="4795">SUM(GAP85:GAP96)</f>
        <v>0</v>
      </c>
      <c r="GAQ97" s="79">
        <f t="shared" ref="GAQ97" si="4796">SUM(GAQ85:GAQ96)</f>
        <v>0</v>
      </c>
      <c r="GAR97" s="79">
        <f t="shared" ref="GAR97" si="4797">SUM(GAR85:GAR96)</f>
        <v>0</v>
      </c>
      <c r="GAS97" s="79">
        <f t="shared" ref="GAS97" si="4798">SUM(GAS85:GAS96)</f>
        <v>0</v>
      </c>
      <c r="GAT97" s="79">
        <f t="shared" ref="GAT97" si="4799">SUM(GAT85:GAT96)</f>
        <v>0</v>
      </c>
      <c r="GAU97" s="79">
        <f t="shared" ref="GAU97" si="4800">SUM(GAU85:GAU96)</f>
        <v>0</v>
      </c>
      <c r="GAV97" s="79">
        <f t="shared" ref="GAV97" si="4801">SUM(GAV85:GAV96)</f>
        <v>0</v>
      </c>
      <c r="GAW97" s="79">
        <f t="shared" ref="GAW97" si="4802">SUM(GAW85:GAW96)</f>
        <v>0</v>
      </c>
      <c r="GAX97" s="79">
        <f t="shared" ref="GAX97" si="4803">SUM(GAX85:GAX96)</f>
        <v>0</v>
      </c>
      <c r="GAY97" s="79">
        <f t="shared" ref="GAY97" si="4804">SUM(GAY85:GAY96)</f>
        <v>0</v>
      </c>
      <c r="GAZ97" s="79">
        <f t="shared" ref="GAZ97" si="4805">SUM(GAZ85:GAZ96)</f>
        <v>0</v>
      </c>
      <c r="GBA97" s="79">
        <f t="shared" ref="GBA97" si="4806">SUM(GBA85:GBA96)</f>
        <v>0</v>
      </c>
      <c r="GBB97" s="79">
        <f t="shared" ref="GBB97" si="4807">SUM(GBB85:GBB96)</f>
        <v>0</v>
      </c>
      <c r="GBC97" s="79">
        <f t="shared" ref="GBC97" si="4808">SUM(GBC85:GBC96)</f>
        <v>0</v>
      </c>
      <c r="GBD97" s="79">
        <f t="shared" ref="GBD97" si="4809">SUM(GBD85:GBD96)</f>
        <v>0</v>
      </c>
      <c r="GBE97" s="79">
        <f t="shared" ref="GBE97" si="4810">SUM(GBE85:GBE96)</f>
        <v>0</v>
      </c>
      <c r="GBF97" s="79">
        <f t="shared" ref="GBF97" si="4811">SUM(GBF85:GBF96)</f>
        <v>0</v>
      </c>
      <c r="GBG97" s="79">
        <f t="shared" ref="GBG97" si="4812">SUM(GBG85:GBG96)</f>
        <v>0</v>
      </c>
      <c r="GBH97" s="79">
        <f t="shared" ref="GBH97" si="4813">SUM(GBH85:GBH96)</f>
        <v>0</v>
      </c>
      <c r="GBI97" s="79">
        <f t="shared" ref="GBI97" si="4814">SUM(GBI85:GBI96)</f>
        <v>0</v>
      </c>
      <c r="GBJ97" s="79">
        <f t="shared" ref="GBJ97" si="4815">SUM(GBJ85:GBJ96)</f>
        <v>0</v>
      </c>
      <c r="GBK97" s="79">
        <f t="shared" ref="GBK97" si="4816">SUM(GBK85:GBK96)</f>
        <v>0</v>
      </c>
      <c r="GBL97" s="79">
        <f t="shared" ref="GBL97" si="4817">SUM(GBL85:GBL96)</f>
        <v>0</v>
      </c>
      <c r="GBM97" s="79">
        <f t="shared" ref="GBM97" si="4818">SUM(GBM85:GBM96)</f>
        <v>0</v>
      </c>
      <c r="GBN97" s="79">
        <f t="shared" ref="GBN97" si="4819">SUM(GBN85:GBN96)</f>
        <v>0</v>
      </c>
      <c r="GBO97" s="79">
        <f t="shared" ref="GBO97" si="4820">SUM(GBO85:GBO96)</f>
        <v>0</v>
      </c>
      <c r="GBP97" s="79">
        <f t="shared" ref="GBP97" si="4821">SUM(GBP85:GBP96)</f>
        <v>0</v>
      </c>
      <c r="GBQ97" s="79">
        <f t="shared" ref="GBQ97" si="4822">SUM(GBQ85:GBQ96)</f>
        <v>0</v>
      </c>
      <c r="GBR97" s="79">
        <f t="shared" ref="GBR97" si="4823">SUM(GBR85:GBR96)</f>
        <v>0</v>
      </c>
      <c r="GBS97" s="79">
        <f t="shared" ref="GBS97" si="4824">SUM(GBS85:GBS96)</f>
        <v>0</v>
      </c>
      <c r="GBT97" s="79">
        <f t="shared" ref="GBT97" si="4825">SUM(GBT85:GBT96)</f>
        <v>0</v>
      </c>
      <c r="GBU97" s="79">
        <f t="shared" ref="GBU97" si="4826">SUM(GBU85:GBU96)</f>
        <v>0</v>
      </c>
      <c r="GBV97" s="79">
        <f t="shared" ref="GBV97" si="4827">SUM(GBV85:GBV96)</f>
        <v>0</v>
      </c>
      <c r="GBW97" s="79">
        <f t="shared" ref="GBW97" si="4828">SUM(GBW85:GBW96)</f>
        <v>0</v>
      </c>
      <c r="GBX97" s="79">
        <f t="shared" ref="GBX97" si="4829">SUM(GBX85:GBX96)</f>
        <v>0</v>
      </c>
      <c r="GBY97" s="79">
        <f t="shared" ref="GBY97" si="4830">SUM(GBY85:GBY96)</f>
        <v>0</v>
      </c>
      <c r="GBZ97" s="79">
        <f t="shared" ref="GBZ97" si="4831">SUM(GBZ85:GBZ96)</f>
        <v>0</v>
      </c>
      <c r="GCA97" s="79">
        <f t="shared" ref="GCA97" si="4832">SUM(GCA85:GCA96)</f>
        <v>0</v>
      </c>
      <c r="GCB97" s="79">
        <f t="shared" ref="GCB97" si="4833">SUM(GCB85:GCB96)</f>
        <v>0</v>
      </c>
      <c r="GCC97" s="79">
        <f t="shared" ref="GCC97" si="4834">SUM(GCC85:GCC96)</f>
        <v>0</v>
      </c>
      <c r="GCD97" s="79">
        <f t="shared" ref="GCD97" si="4835">SUM(GCD85:GCD96)</f>
        <v>0</v>
      </c>
      <c r="GCE97" s="79">
        <f t="shared" ref="GCE97" si="4836">SUM(GCE85:GCE96)</f>
        <v>0</v>
      </c>
      <c r="GCF97" s="79">
        <f t="shared" ref="GCF97" si="4837">SUM(GCF85:GCF96)</f>
        <v>0</v>
      </c>
      <c r="GCG97" s="79">
        <f t="shared" ref="GCG97" si="4838">SUM(GCG85:GCG96)</f>
        <v>0</v>
      </c>
      <c r="GCH97" s="79">
        <f t="shared" ref="GCH97" si="4839">SUM(GCH85:GCH96)</f>
        <v>0</v>
      </c>
      <c r="GCI97" s="79">
        <f t="shared" ref="GCI97" si="4840">SUM(GCI85:GCI96)</f>
        <v>0</v>
      </c>
      <c r="GCJ97" s="79">
        <f t="shared" ref="GCJ97" si="4841">SUM(GCJ85:GCJ96)</f>
        <v>0</v>
      </c>
      <c r="GCK97" s="79">
        <f t="shared" ref="GCK97" si="4842">SUM(GCK85:GCK96)</f>
        <v>0</v>
      </c>
      <c r="GCL97" s="79">
        <f t="shared" ref="GCL97" si="4843">SUM(GCL85:GCL96)</f>
        <v>0</v>
      </c>
      <c r="GCM97" s="79">
        <f t="shared" ref="GCM97" si="4844">SUM(GCM85:GCM96)</f>
        <v>0</v>
      </c>
      <c r="GCN97" s="79">
        <f t="shared" ref="GCN97" si="4845">SUM(GCN85:GCN96)</f>
        <v>0</v>
      </c>
      <c r="GCO97" s="79">
        <f t="shared" ref="GCO97" si="4846">SUM(GCO85:GCO96)</f>
        <v>0</v>
      </c>
      <c r="GCP97" s="79">
        <f t="shared" ref="GCP97" si="4847">SUM(GCP85:GCP96)</f>
        <v>0</v>
      </c>
      <c r="GCQ97" s="79">
        <f t="shared" ref="GCQ97" si="4848">SUM(GCQ85:GCQ96)</f>
        <v>0</v>
      </c>
      <c r="GCR97" s="79">
        <f t="shared" ref="GCR97" si="4849">SUM(GCR85:GCR96)</f>
        <v>0</v>
      </c>
      <c r="GCS97" s="79">
        <f t="shared" ref="GCS97" si="4850">SUM(GCS85:GCS96)</f>
        <v>0</v>
      </c>
      <c r="GCT97" s="79">
        <f t="shared" ref="GCT97" si="4851">SUM(GCT85:GCT96)</f>
        <v>0</v>
      </c>
      <c r="GCU97" s="79">
        <f t="shared" ref="GCU97" si="4852">SUM(GCU85:GCU96)</f>
        <v>0</v>
      </c>
      <c r="GCV97" s="79">
        <f t="shared" ref="GCV97" si="4853">SUM(GCV85:GCV96)</f>
        <v>0</v>
      </c>
      <c r="GCW97" s="79">
        <f t="shared" ref="GCW97" si="4854">SUM(GCW85:GCW96)</f>
        <v>0</v>
      </c>
      <c r="GCX97" s="79">
        <f t="shared" ref="GCX97" si="4855">SUM(GCX85:GCX96)</f>
        <v>0</v>
      </c>
      <c r="GCY97" s="79">
        <f t="shared" ref="GCY97" si="4856">SUM(GCY85:GCY96)</f>
        <v>0</v>
      </c>
      <c r="GCZ97" s="79">
        <f t="shared" ref="GCZ97" si="4857">SUM(GCZ85:GCZ96)</f>
        <v>0</v>
      </c>
      <c r="GDA97" s="79">
        <f t="shared" ref="GDA97" si="4858">SUM(GDA85:GDA96)</f>
        <v>0</v>
      </c>
      <c r="GDB97" s="79">
        <f t="shared" ref="GDB97" si="4859">SUM(GDB85:GDB96)</f>
        <v>0</v>
      </c>
      <c r="GDC97" s="79">
        <f t="shared" ref="GDC97" si="4860">SUM(GDC85:GDC96)</f>
        <v>0</v>
      </c>
      <c r="GDD97" s="79">
        <f t="shared" ref="GDD97" si="4861">SUM(GDD85:GDD96)</f>
        <v>0</v>
      </c>
      <c r="GDE97" s="79">
        <f t="shared" ref="GDE97" si="4862">SUM(GDE85:GDE96)</f>
        <v>0</v>
      </c>
      <c r="GDF97" s="79">
        <f t="shared" ref="GDF97" si="4863">SUM(GDF85:GDF96)</f>
        <v>0</v>
      </c>
      <c r="GDG97" s="79">
        <f t="shared" ref="GDG97" si="4864">SUM(GDG85:GDG96)</f>
        <v>0</v>
      </c>
      <c r="GDH97" s="79">
        <f t="shared" ref="GDH97" si="4865">SUM(GDH85:GDH96)</f>
        <v>0</v>
      </c>
      <c r="GDI97" s="79">
        <f t="shared" ref="GDI97" si="4866">SUM(GDI85:GDI96)</f>
        <v>0</v>
      </c>
      <c r="GDJ97" s="79">
        <f t="shared" ref="GDJ97" si="4867">SUM(GDJ85:GDJ96)</f>
        <v>0</v>
      </c>
      <c r="GDK97" s="79">
        <f t="shared" ref="GDK97" si="4868">SUM(GDK85:GDK96)</f>
        <v>0</v>
      </c>
      <c r="GDL97" s="79">
        <f t="shared" ref="GDL97" si="4869">SUM(GDL85:GDL96)</f>
        <v>0</v>
      </c>
      <c r="GDM97" s="79">
        <f t="shared" ref="GDM97" si="4870">SUM(GDM85:GDM96)</f>
        <v>0</v>
      </c>
      <c r="GDN97" s="79">
        <f t="shared" ref="GDN97" si="4871">SUM(GDN85:GDN96)</f>
        <v>0</v>
      </c>
      <c r="GDO97" s="79">
        <f t="shared" ref="GDO97" si="4872">SUM(GDO85:GDO96)</f>
        <v>0</v>
      </c>
      <c r="GDP97" s="79">
        <f t="shared" ref="GDP97" si="4873">SUM(GDP85:GDP96)</f>
        <v>0</v>
      </c>
      <c r="GDQ97" s="79">
        <f t="shared" ref="GDQ97" si="4874">SUM(GDQ85:GDQ96)</f>
        <v>0</v>
      </c>
      <c r="GDR97" s="79">
        <f t="shared" ref="GDR97" si="4875">SUM(GDR85:GDR96)</f>
        <v>0</v>
      </c>
      <c r="GDS97" s="79">
        <f t="shared" ref="GDS97" si="4876">SUM(GDS85:GDS96)</f>
        <v>0</v>
      </c>
      <c r="GDT97" s="79">
        <f t="shared" ref="GDT97" si="4877">SUM(GDT85:GDT96)</f>
        <v>0</v>
      </c>
      <c r="GDU97" s="79">
        <f t="shared" ref="GDU97" si="4878">SUM(GDU85:GDU96)</f>
        <v>0</v>
      </c>
      <c r="GDV97" s="79">
        <f t="shared" ref="GDV97" si="4879">SUM(GDV85:GDV96)</f>
        <v>0</v>
      </c>
      <c r="GDW97" s="79">
        <f t="shared" ref="GDW97" si="4880">SUM(GDW85:GDW96)</f>
        <v>0</v>
      </c>
      <c r="GDX97" s="79">
        <f t="shared" ref="GDX97" si="4881">SUM(GDX85:GDX96)</f>
        <v>0</v>
      </c>
      <c r="GDY97" s="79">
        <f t="shared" ref="GDY97" si="4882">SUM(GDY85:GDY96)</f>
        <v>0</v>
      </c>
      <c r="GDZ97" s="79">
        <f t="shared" ref="GDZ97" si="4883">SUM(GDZ85:GDZ96)</f>
        <v>0</v>
      </c>
      <c r="GEA97" s="79">
        <f t="shared" ref="GEA97" si="4884">SUM(GEA85:GEA96)</f>
        <v>0</v>
      </c>
      <c r="GEB97" s="79">
        <f t="shared" ref="GEB97" si="4885">SUM(GEB85:GEB96)</f>
        <v>0</v>
      </c>
      <c r="GEC97" s="79">
        <f t="shared" ref="GEC97" si="4886">SUM(GEC85:GEC96)</f>
        <v>0</v>
      </c>
      <c r="GED97" s="79">
        <f t="shared" ref="GED97" si="4887">SUM(GED85:GED96)</f>
        <v>0</v>
      </c>
      <c r="GEE97" s="79">
        <f t="shared" ref="GEE97" si="4888">SUM(GEE85:GEE96)</f>
        <v>0</v>
      </c>
      <c r="GEF97" s="79">
        <f t="shared" ref="GEF97" si="4889">SUM(GEF85:GEF96)</f>
        <v>0</v>
      </c>
      <c r="GEG97" s="79">
        <f t="shared" ref="GEG97" si="4890">SUM(GEG85:GEG96)</f>
        <v>0</v>
      </c>
      <c r="GEH97" s="79">
        <f t="shared" ref="GEH97" si="4891">SUM(GEH85:GEH96)</f>
        <v>0</v>
      </c>
      <c r="GEI97" s="79">
        <f t="shared" ref="GEI97" si="4892">SUM(GEI85:GEI96)</f>
        <v>0</v>
      </c>
      <c r="GEJ97" s="79">
        <f t="shared" ref="GEJ97" si="4893">SUM(GEJ85:GEJ96)</f>
        <v>0</v>
      </c>
      <c r="GEK97" s="79">
        <f t="shared" ref="GEK97" si="4894">SUM(GEK85:GEK96)</f>
        <v>0</v>
      </c>
      <c r="GEL97" s="79">
        <f t="shared" ref="GEL97" si="4895">SUM(GEL85:GEL96)</f>
        <v>0</v>
      </c>
      <c r="GEM97" s="79">
        <f t="shared" ref="GEM97" si="4896">SUM(GEM85:GEM96)</f>
        <v>0</v>
      </c>
      <c r="GEN97" s="79">
        <f t="shared" ref="GEN97" si="4897">SUM(GEN85:GEN96)</f>
        <v>0</v>
      </c>
      <c r="GEO97" s="79">
        <f t="shared" ref="GEO97" si="4898">SUM(GEO85:GEO96)</f>
        <v>0</v>
      </c>
      <c r="GEP97" s="79">
        <f t="shared" ref="GEP97" si="4899">SUM(GEP85:GEP96)</f>
        <v>0</v>
      </c>
      <c r="GEQ97" s="79">
        <f t="shared" ref="GEQ97" si="4900">SUM(GEQ85:GEQ96)</f>
        <v>0</v>
      </c>
      <c r="GER97" s="79">
        <f t="shared" ref="GER97" si="4901">SUM(GER85:GER96)</f>
        <v>0</v>
      </c>
      <c r="GES97" s="79">
        <f t="shared" ref="GES97" si="4902">SUM(GES85:GES96)</f>
        <v>0</v>
      </c>
      <c r="GET97" s="79">
        <f t="shared" ref="GET97" si="4903">SUM(GET85:GET96)</f>
        <v>0</v>
      </c>
      <c r="GEU97" s="79">
        <f t="shared" ref="GEU97" si="4904">SUM(GEU85:GEU96)</f>
        <v>0</v>
      </c>
      <c r="GEV97" s="79">
        <f t="shared" ref="GEV97" si="4905">SUM(GEV85:GEV96)</f>
        <v>0</v>
      </c>
      <c r="GEW97" s="79">
        <f t="shared" ref="GEW97" si="4906">SUM(GEW85:GEW96)</f>
        <v>0</v>
      </c>
      <c r="GEX97" s="79">
        <f t="shared" ref="GEX97" si="4907">SUM(GEX85:GEX96)</f>
        <v>0</v>
      </c>
      <c r="GEY97" s="79">
        <f t="shared" ref="GEY97" si="4908">SUM(GEY85:GEY96)</f>
        <v>0</v>
      </c>
      <c r="GEZ97" s="79">
        <f t="shared" ref="GEZ97" si="4909">SUM(GEZ85:GEZ96)</f>
        <v>0</v>
      </c>
      <c r="GFA97" s="79">
        <f t="shared" ref="GFA97" si="4910">SUM(GFA85:GFA96)</f>
        <v>0</v>
      </c>
      <c r="GFB97" s="79">
        <f t="shared" ref="GFB97" si="4911">SUM(GFB85:GFB96)</f>
        <v>0</v>
      </c>
      <c r="GFC97" s="79">
        <f t="shared" ref="GFC97" si="4912">SUM(GFC85:GFC96)</f>
        <v>0</v>
      </c>
      <c r="GFD97" s="79">
        <f t="shared" ref="GFD97" si="4913">SUM(GFD85:GFD96)</f>
        <v>0</v>
      </c>
      <c r="GFE97" s="79">
        <f t="shared" ref="GFE97" si="4914">SUM(GFE85:GFE96)</f>
        <v>0</v>
      </c>
      <c r="GFF97" s="79">
        <f t="shared" ref="GFF97" si="4915">SUM(GFF85:GFF96)</f>
        <v>0</v>
      </c>
      <c r="GFG97" s="79">
        <f t="shared" ref="GFG97" si="4916">SUM(GFG85:GFG96)</f>
        <v>0</v>
      </c>
      <c r="GFH97" s="79">
        <f t="shared" ref="GFH97" si="4917">SUM(GFH85:GFH96)</f>
        <v>0</v>
      </c>
      <c r="GFI97" s="79">
        <f t="shared" ref="GFI97" si="4918">SUM(GFI85:GFI96)</f>
        <v>0</v>
      </c>
      <c r="GFJ97" s="79">
        <f t="shared" ref="GFJ97" si="4919">SUM(GFJ85:GFJ96)</f>
        <v>0</v>
      </c>
      <c r="GFK97" s="79">
        <f t="shared" ref="GFK97" si="4920">SUM(GFK85:GFK96)</f>
        <v>0</v>
      </c>
      <c r="GFL97" s="79">
        <f t="shared" ref="GFL97" si="4921">SUM(GFL85:GFL96)</f>
        <v>0</v>
      </c>
      <c r="GFM97" s="79">
        <f t="shared" ref="GFM97" si="4922">SUM(GFM85:GFM96)</f>
        <v>0</v>
      </c>
      <c r="GFN97" s="79">
        <f t="shared" ref="GFN97" si="4923">SUM(GFN85:GFN96)</f>
        <v>0</v>
      </c>
      <c r="GFO97" s="79">
        <f t="shared" ref="GFO97" si="4924">SUM(GFO85:GFO96)</f>
        <v>0</v>
      </c>
      <c r="GFP97" s="79">
        <f t="shared" ref="GFP97" si="4925">SUM(GFP85:GFP96)</f>
        <v>0</v>
      </c>
      <c r="GFQ97" s="79">
        <f t="shared" ref="GFQ97" si="4926">SUM(GFQ85:GFQ96)</f>
        <v>0</v>
      </c>
      <c r="GFR97" s="79">
        <f t="shared" ref="GFR97" si="4927">SUM(GFR85:GFR96)</f>
        <v>0</v>
      </c>
      <c r="GFS97" s="79">
        <f t="shared" ref="GFS97" si="4928">SUM(GFS85:GFS96)</f>
        <v>0</v>
      </c>
      <c r="GFT97" s="79">
        <f t="shared" ref="GFT97" si="4929">SUM(GFT85:GFT96)</f>
        <v>0</v>
      </c>
      <c r="GFU97" s="79">
        <f t="shared" ref="GFU97" si="4930">SUM(GFU85:GFU96)</f>
        <v>0</v>
      </c>
      <c r="GFV97" s="79">
        <f t="shared" ref="GFV97" si="4931">SUM(GFV85:GFV96)</f>
        <v>0</v>
      </c>
      <c r="GFW97" s="79">
        <f t="shared" ref="GFW97" si="4932">SUM(GFW85:GFW96)</f>
        <v>0</v>
      </c>
      <c r="GFX97" s="79">
        <f t="shared" ref="GFX97" si="4933">SUM(GFX85:GFX96)</f>
        <v>0</v>
      </c>
      <c r="GFY97" s="79">
        <f t="shared" ref="GFY97" si="4934">SUM(GFY85:GFY96)</f>
        <v>0</v>
      </c>
      <c r="GFZ97" s="79">
        <f t="shared" ref="GFZ97" si="4935">SUM(GFZ85:GFZ96)</f>
        <v>0</v>
      </c>
      <c r="GGA97" s="79">
        <f t="shared" ref="GGA97" si="4936">SUM(GGA85:GGA96)</f>
        <v>0</v>
      </c>
      <c r="GGB97" s="79">
        <f t="shared" ref="GGB97" si="4937">SUM(GGB85:GGB96)</f>
        <v>0</v>
      </c>
      <c r="GGC97" s="79">
        <f t="shared" ref="GGC97" si="4938">SUM(GGC85:GGC96)</f>
        <v>0</v>
      </c>
      <c r="GGD97" s="79">
        <f t="shared" ref="GGD97" si="4939">SUM(GGD85:GGD96)</f>
        <v>0</v>
      </c>
      <c r="GGE97" s="79">
        <f t="shared" ref="GGE97" si="4940">SUM(GGE85:GGE96)</f>
        <v>0</v>
      </c>
      <c r="GGF97" s="79">
        <f t="shared" ref="GGF97" si="4941">SUM(GGF85:GGF96)</f>
        <v>0</v>
      </c>
      <c r="GGG97" s="79">
        <f t="shared" ref="GGG97" si="4942">SUM(GGG85:GGG96)</f>
        <v>0</v>
      </c>
      <c r="GGH97" s="79">
        <f t="shared" ref="GGH97" si="4943">SUM(GGH85:GGH96)</f>
        <v>0</v>
      </c>
      <c r="GGI97" s="79">
        <f t="shared" ref="GGI97" si="4944">SUM(GGI85:GGI96)</f>
        <v>0</v>
      </c>
      <c r="GGJ97" s="79">
        <f t="shared" ref="GGJ97" si="4945">SUM(GGJ85:GGJ96)</f>
        <v>0</v>
      </c>
      <c r="GGK97" s="79">
        <f t="shared" ref="GGK97" si="4946">SUM(GGK85:GGK96)</f>
        <v>0</v>
      </c>
      <c r="GGL97" s="79">
        <f t="shared" ref="GGL97" si="4947">SUM(GGL85:GGL96)</f>
        <v>0</v>
      </c>
      <c r="GGM97" s="79">
        <f t="shared" ref="GGM97" si="4948">SUM(GGM85:GGM96)</f>
        <v>0</v>
      </c>
      <c r="GGN97" s="79">
        <f t="shared" ref="GGN97" si="4949">SUM(GGN85:GGN96)</f>
        <v>0</v>
      </c>
      <c r="GGO97" s="79">
        <f t="shared" ref="GGO97" si="4950">SUM(GGO85:GGO96)</f>
        <v>0</v>
      </c>
      <c r="GGP97" s="79">
        <f t="shared" ref="GGP97" si="4951">SUM(GGP85:GGP96)</f>
        <v>0</v>
      </c>
      <c r="GGQ97" s="79">
        <f t="shared" ref="GGQ97" si="4952">SUM(GGQ85:GGQ96)</f>
        <v>0</v>
      </c>
      <c r="GGR97" s="79">
        <f t="shared" ref="GGR97" si="4953">SUM(GGR85:GGR96)</f>
        <v>0</v>
      </c>
      <c r="GGS97" s="79">
        <f t="shared" ref="GGS97" si="4954">SUM(GGS85:GGS96)</f>
        <v>0</v>
      </c>
      <c r="GGT97" s="79">
        <f t="shared" ref="GGT97" si="4955">SUM(GGT85:GGT96)</f>
        <v>0</v>
      </c>
      <c r="GGU97" s="79">
        <f t="shared" ref="GGU97" si="4956">SUM(GGU85:GGU96)</f>
        <v>0</v>
      </c>
      <c r="GGV97" s="79">
        <f t="shared" ref="GGV97" si="4957">SUM(GGV85:GGV96)</f>
        <v>0</v>
      </c>
      <c r="GGW97" s="79">
        <f t="shared" ref="GGW97" si="4958">SUM(GGW85:GGW96)</f>
        <v>0</v>
      </c>
      <c r="GGX97" s="79">
        <f t="shared" ref="GGX97" si="4959">SUM(GGX85:GGX96)</f>
        <v>0</v>
      </c>
      <c r="GGY97" s="79">
        <f t="shared" ref="GGY97" si="4960">SUM(GGY85:GGY96)</f>
        <v>0</v>
      </c>
      <c r="GGZ97" s="79">
        <f t="shared" ref="GGZ97" si="4961">SUM(GGZ85:GGZ96)</f>
        <v>0</v>
      </c>
      <c r="GHA97" s="79">
        <f t="shared" ref="GHA97" si="4962">SUM(GHA85:GHA96)</f>
        <v>0</v>
      </c>
      <c r="GHB97" s="79">
        <f t="shared" ref="GHB97" si="4963">SUM(GHB85:GHB96)</f>
        <v>0</v>
      </c>
      <c r="GHC97" s="79">
        <f t="shared" ref="GHC97" si="4964">SUM(GHC85:GHC96)</f>
        <v>0</v>
      </c>
      <c r="GHD97" s="79">
        <f t="shared" ref="GHD97" si="4965">SUM(GHD85:GHD96)</f>
        <v>0</v>
      </c>
      <c r="GHE97" s="79">
        <f t="shared" ref="GHE97" si="4966">SUM(GHE85:GHE96)</f>
        <v>0</v>
      </c>
      <c r="GHF97" s="79">
        <f t="shared" ref="GHF97" si="4967">SUM(GHF85:GHF96)</f>
        <v>0</v>
      </c>
      <c r="GHG97" s="79">
        <f t="shared" ref="GHG97" si="4968">SUM(GHG85:GHG96)</f>
        <v>0</v>
      </c>
      <c r="GHH97" s="79">
        <f t="shared" ref="GHH97" si="4969">SUM(GHH85:GHH96)</f>
        <v>0</v>
      </c>
      <c r="GHI97" s="79">
        <f t="shared" ref="GHI97" si="4970">SUM(GHI85:GHI96)</f>
        <v>0</v>
      </c>
      <c r="GHJ97" s="79">
        <f t="shared" ref="GHJ97" si="4971">SUM(GHJ85:GHJ96)</f>
        <v>0</v>
      </c>
      <c r="GHK97" s="79">
        <f t="shared" ref="GHK97" si="4972">SUM(GHK85:GHK96)</f>
        <v>0</v>
      </c>
      <c r="GHL97" s="79">
        <f t="shared" ref="GHL97" si="4973">SUM(GHL85:GHL96)</f>
        <v>0</v>
      </c>
      <c r="GHM97" s="79">
        <f t="shared" ref="GHM97" si="4974">SUM(GHM85:GHM96)</f>
        <v>0</v>
      </c>
      <c r="GHN97" s="79">
        <f t="shared" ref="GHN97" si="4975">SUM(GHN85:GHN96)</f>
        <v>0</v>
      </c>
      <c r="GHO97" s="79">
        <f t="shared" ref="GHO97" si="4976">SUM(GHO85:GHO96)</f>
        <v>0</v>
      </c>
      <c r="GHP97" s="79">
        <f t="shared" ref="GHP97" si="4977">SUM(GHP85:GHP96)</f>
        <v>0</v>
      </c>
      <c r="GHQ97" s="79">
        <f t="shared" ref="GHQ97" si="4978">SUM(GHQ85:GHQ96)</f>
        <v>0</v>
      </c>
      <c r="GHR97" s="79">
        <f t="shared" ref="GHR97" si="4979">SUM(GHR85:GHR96)</f>
        <v>0</v>
      </c>
      <c r="GHS97" s="79">
        <f t="shared" ref="GHS97" si="4980">SUM(GHS85:GHS96)</f>
        <v>0</v>
      </c>
      <c r="GHT97" s="79">
        <f t="shared" ref="GHT97" si="4981">SUM(GHT85:GHT96)</f>
        <v>0</v>
      </c>
      <c r="GHU97" s="79">
        <f t="shared" ref="GHU97" si="4982">SUM(GHU85:GHU96)</f>
        <v>0</v>
      </c>
      <c r="GHV97" s="79">
        <f t="shared" ref="GHV97" si="4983">SUM(GHV85:GHV96)</f>
        <v>0</v>
      </c>
      <c r="GHW97" s="79">
        <f t="shared" ref="GHW97" si="4984">SUM(GHW85:GHW96)</f>
        <v>0</v>
      </c>
      <c r="GHX97" s="79">
        <f t="shared" ref="GHX97" si="4985">SUM(GHX85:GHX96)</f>
        <v>0</v>
      </c>
      <c r="GHY97" s="79">
        <f t="shared" ref="GHY97" si="4986">SUM(GHY85:GHY96)</f>
        <v>0</v>
      </c>
      <c r="GHZ97" s="79">
        <f t="shared" ref="GHZ97" si="4987">SUM(GHZ85:GHZ96)</f>
        <v>0</v>
      </c>
      <c r="GIA97" s="79">
        <f t="shared" ref="GIA97" si="4988">SUM(GIA85:GIA96)</f>
        <v>0</v>
      </c>
      <c r="GIB97" s="79">
        <f t="shared" ref="GIB97" si="4989">SUM(GIB85:GIB96)</f>
        <v>0</v>
      </c>
      <c r="GIC97" s="79">
        <f t="shared" ref="GIC97" si="4990">SUM(GIC85:GIC96)</f>
        <v>0</v>
      </c>
      <c r="GID97" s="79">
        <f t="shared" ref="GID97" si="4991">SUM(GID85:GID96)</f>
        <v>0</v>
      </c>
      <c r="GIE97" s="79">
        <f t="shared" ref="GIE97" si="4992">SUM(GIE85:GIE96)</f>
        <v>0</v>
      </c>
      <c r="GIF97" s="79">
        <f t="shared" ref="GIF97" si="4993">SUM(GIF85:GIF96)</f>
        <v>0</v>
      </c>
      <c r="GIG97" s="79">
        <f t="shared" ref="GIG97" si="4994">SUM(GIG85:GIG96)</f>
        <v>0</v>
      </c>
      <c r="GIH97" s="79">
        <f t="shared" ref="GIH97" si="4995">SUM(GIH85:GIH96)</f>
        <v>0</v>
      </c>
      <c r="GII97" s="79">
        <f t="shared" ref="GII97" si="4996">SUM(GII85:GII96)</f>
        <v>0</v>
      </c>
      <c r="GIJ97" s="79">
        <f t="shared" ref="GIJ97" si="4997">SUM(GIJ85:GIJ96)</f>
        <v>0</v>
      </c>
      <c r="GIK97" s="79">
        <f t="shared" ref="GIK97" si="4998">SUM(GIK85:GIK96)</f>
        <v>0</v>
      </c>
      <c r="GIL97" s="79">
        <f t="shared" ref="GIL97" si="4999">SUM(GIL85:GIL96)</f>
        <v>0</v>
      </c>
      <c r="GIM97" s="79">
        <f t="shared" ref="GIM97" si="5000">SUM(GIM85:GIM96)</f>
        <v>0</v>
      </c>
      <c r="GIN97" s="79">
        <f t="shared" ref="GIN97" si="5001">SUM(GIN85:GIN96)</f>
        <v>0</v>
      </c>
      <c r="GIO97" s="79">
        <f t="shared" ref="GIO97" si="5002">SUM(GIO85:GIO96)</f>
        <v>0</v>
      </c>
      <c r="GIP97" s="79">
        <f t="shared" ref="GIP97" si="5003">SUM(GIP85:GIP96)</f>
        <v>0</v>
      </c>
      <c r="GIQ97" s="79">
        <f t="shared" ref="GIQ97" si="5004">SUM(GIQ85:GIQ96)</f>
        <v>0</v>
      </c>
      <c r="GIR97" s="79">
        <f t="shared" ref="GIR97" si="5005">SUM(GIR85:GIR96)</f>
        <v>0</v>
      </c>
      <c r="GIS97" s="79">
        <f t="shared" ref="GIS97" si="5006">SUM(GIS85:GIS96)</f>
        <v>0</v>
      </c>
      <c r="GIT97" s="79">
        <f t="shared" ref="GIT97" si="5007">SUM(GIT85:GIT96)</f>
        <v>0</v>
      </c>
      <c r="GIU97" s="79">
        <f t="shared" ref="GIU97" si="5008">SUM(GIU85:GIU96)</f>
        <v>0</v>
      </c>
      <c r="GIV97" s="79">
        <f t="shared" ref="GIV97" si="5009">SUM(GIV85:GIV96)</f>
        <v>0</v>
      </c>
      <c r="GIW97" s="79">
        <f t="shared" ref="GIW97" si="5010">SUM(GIW85:GIW96)</f>
        <v>0</v>
      </c>
      <c r="GIX97" s="79">
        <f t="shared" ref="GIX97" si="5011">SUM(GIX85:GIX96)</f>
        <v>0</v>
      </c>
      <c r="GIY97" s="79">
        <f t="shared" ref="GIY97" si="5012">SUM(GIY85:GIY96)</f>
        <v>0</v>
      </c>
      <c r="GIZ97" s="79">
        <f t="shared" ref="GIZ97" si="5013">SUM(GIZ85:GIZ96)</f>
        <v>0</v>
      </c>
      <c r="GJA97" s="79">
        <f t="shared" ref="GJA97" si="5014">SUM(GJA85:GJA96)</f>
        <v>0</v>
      </c>
      <c r="GJB97" s="79">
        <f t="shared" ref="GJB97" si="5015">SUM(GJB85:GJB96)</f>
        <v>0</v>
      </c>
      <c r="GJC97" s="79">
        <f t="shared" ref="GJC97" si="5016">SUM(GJC85:GJC96)</f>
        <v>0</v>
      </c>
      <c r="GJD97" s="79">
        <f t="shared" ref="GJD97" si="5017">SUM(GJD85:GJD96)</f>
        <v>0</v>
      </c>
      <c r="GJE97" s="79">
        <f t="shared" ref="GJE97" si="5018">SUM(GJE85:GJE96)</f>
        <v>0</v>
      </c>
      <c r="GJF97" s="79">
        <f t="shared" ref="GJF97" si="5019">SUM(GJF85:GJF96)</f>
        <v>0</v>
      </c>
      <c r="GJG97" s="79">
        <f t="shared" ref="GJG97" si="5020">SUM(GJG85:GJG96)</f>
        <v>0</v>
      </c>
      <c r="GJH97" s="79">
        <f t="shared" ref="GJH97" si="5021">SUM(GJH85:GJH96)</f>
        <v>0</v>
      </c>
      <c r="GJI97" s="79">
        <f t="shared" ref="GJI97" si="5022">SUM(GJI85:GJI96)</f>
        <v>0</v>
      </c>
      <c r="GJJ97" s="79">
        <f t="shared" ref="GJJ97" si="5023">SUM(GJJ85:GJJ96)</f>
        <v>0</v>
      </c>
      <c r="GJK97" s="79">
        <f t="shared" ref="GJK97" si="5024">SUM(GJK85:GJK96)</f>
        <v>0</v>
      </c>
      <c r="GJL97" s="79">
        <f t="shared" ref="GJL97" si="5025">SUM(GJL85:GJL96)</f>
        <v>0</v>
      </c>
      <c r="GJM97" s="79">
        <f t="shared" ref="GJM97" si="5026">SUM(GJM85:GJM96)</f>
        <v>0</v>
      </c>
      <c r="GJN97" s="79">
        <f t="shared" ref="GJN97" si="5027">SUM(GJN85:GJN96)</f>
        <v>0</v>
      </c>
      <c r="GJO97" s="79">
        <f t="shared" ref="GJO97" si="5028">SUM(GJO85:GJO96)</f>
        <v>0</v>
      </c>
      <c r="GJP97" s="79">
        <f t="shared" ref="GJP97" si="5029">SUM(GJP85:GJP96)</f>
        <v>0</v>
      </c>
      <c r="GJQ97" s="79">
        <f t="shared" ref="GJQ97" si="5030">SUM(GJQ85:GJQ96)</f>
        <v>0</v>
      </c>
      <c r="GJR97" s="79">
        <f t="shared" ref="GJR97" si="5031">SUM(GJR85:GJR96)</f>
        <v>0</v>
      </c>
      <c r="GJS97" s="79">
        <f t="shared" ref="GJS97" si="5032">SUM(GJS85:GJS96)</f>
        <v>0</v>
      </c>
      <c r="GJT97" s="79">
        <f t="shared" ref="GJT97" si="5033">SUM(GJT85:GJT96)</f>
        <v>0</v>
      </c>
      <c r="GJU97" s="79">
        <f t="shared" ref="GJU97" si="5034">SUM(GJU85:GJU96)</f>
        <v>0</v>
      </c>
      <c r="GJV97" s="79">
        <f t="shared" ref="GJV97" si="5035">SUM(GJV85:GJV96)</f>
        <v>0</v>
      </c>
      <c r="GJW97" s="79">
        <f t="shared" ref="GJW97" si="5036">SUM(GJW85:GJW96)</f>
        <v>0</v>
      </c>
      <c r="GJX97" s="79">
        <f t="shared" ref="GJX97" si="5037">SUM(GJX85:GJX96)</f>
        <v>0</v>
      </c>
      <c r="GJY97" s="79">
        <f t="shared" ref="GJY97" si="5038">SUM(GJY85:GJY96)</f>
        <v>0</v>
      </c>
      <c r="GJZ97" s="79">
        <f t="shared" ref="GJZ97" si="5039">SUM(GJZ85:GJZ96)</f>
        <v>0</v>
      </c>
      <c r="GKA97" s="79">
        <f t="shared" ref="GKA97" si="5040">SUM(GKA85:GKA96)</f>
        <v>0</v>
      </c>
      <c r="GKB97" s="79">
        <f t="shared" ref="GKB97" si="5041">SUM(GKB85:GKB96)</f>
        <v>0</v>
      </c>
      <c r="GKC97" s="79">
        <f t="shared" ref="GKC97" si="5042">SUM(GKC85:GKC96)</f>
        <v>0</v>
      </c>
      <c r="GKD97" s="79">
        <f t="shared" ref="GKD97" si="5043">SUM(GKD85:GKD96)</f>
        <v>0</v>
      </c>
      <c r="GKE97" s="79">
        <f t="shared" ref="GKE97" si="5044">SUM(GKE85:GKE96)</f>
        <v>0</v>
      </c>
      <c r="GKF97" s="79">
        <f t="shared" ref="GKF97" si="5045">SUM(GKF85:GKF96)</f>
        <v>0</v>
      </c>
      <c r="GKG97" s="79">
        <f t="shared" ref="GKG97" si="5046">SUM(GKG85:GKG96)</f>
        <v>0</v>
      </c>
      <c r="GKH97" s="79">
        <f t="shared" ref="GKH97" si="5047">SUM(GKH85:GKH96)</f>
        <v>0</v>
      </c>
      <c r="GKI97" s="79">
        <f t="shared" ref="GKI97" si="5048">SUM(GKI85:GKI96)</f>
        <v>0</v>
      </c>
      <c r="GKJ97" s="79">
        <f t="shared" ref="GKJ97" si="5049">SUM(GKJ85:GKJ96)</f>
        <v>0</v>
      </c>
      <c r="GKK97" s="79">
        <f t="shared" ref="GKK97" si="5050">SUM(GKK85:GKK96)</f>
        <v>0</v>
      </c>
      <c r="GKL97" s="79">
        <f t="shared" ref="GKL97" si="5051">SUM(GKL85:GKL96)</f>
        <v>0</v>
      </c>
      <c r="GKM97" s="79">
        <f t="shared" ref="GKM97" si="5052">SUM(GKM85:GKM96)</f>
        <v>0</v>
      </c>
      <c r="GKN97" s="79">
        <f t="shared" ref="GKN97" si="5053">SUM(GKN85:GKN96)</f>
        <v>0</v>
      </c>
      <c r="GKO97" s="79">
        <f t="shared" ref="GKO97" si="5054">SUM(GKO85:GKO96)</f>
        <v>0</v>
      </c>
      <c r="GKP97" s="79">
        <f t="shared" ref="GKP97" si="5055">SUM(GKP85:GKP96)</f>
        <v>0</v>
      </c>
      <c r="GKQ97" s="79">
        <f t="shared" ref="GKQ97" si="5056">SUM(GKQ85:GKQ96)</f>
        <v>0</v>
      </c>
      <c r="GKR97" s="79">
        <f t="shared" ref="GKR97" si="5057">SUM(GKR85:GKR96)</f>
        <v>0</v>
      </c>
      <c r="GKS97" s="79">
        <f t="shared" ref="GKS97" si="5058">SUM(GKS85:GKS96)</f>
        <v>0</v>
      </c>
      <c r="GKT97" s="79">
        <f t="shared" ref="GKT97" si="5059">SUM(GKT85:GKT96)</f>
        <v>0</v>
      </c>
      <c r="GKU97" s="79">
        <f t="shared" ref="GKU97" si="5060">SUM(GKU85:GKU96)</f>
        <v>0</v>
      </c>
      <c r="GKV97" s="79">
        <f t="shared" ref="GKV97" si="5061">SUM(GKV85:GKV96)</f>
        <v>0</v>
      </c>
      <c r="GKW97" s="79">
        <f t="shared" ref="GKW97" si="5062">SUM(GKW85:GKW96)</f>
        <v>0</v>
      </c>
      <c r="GKX97" s="79">
        <f t="shared" ref="GKX97" si="5063">SUM(GKX85:GKX96)</f>
        <v>0</v>
      </c>
      <c r="GKY97" s="79">
        <f t="shared" ref="GKY97" si="5064">SUM(GKY85:GKY96)</f>
        <v>0</v>
      </c>
      <c r="GKZ97" s="79">
        <f t="shared" ref="GKZ97" si="5065">SUM(GKZ85:GKZ96)</f>
        <v>0</v>
      </c>
      <c r="GLA97" s="79">
        <f t="shared" ref="GLA97" si="5066">SUM(GLA85:GLA96)</f>
        <v>0</v>
      </c>
      <c r="GLB97" s="79">
        <f t="shared" ref="GLB97" si="5067">SUM(GLB85:GLB96)</f>
        <v>0</v>
      </c>
      <c r="GLC97" s="79">
        <f t="shared" ref="GLC97" si="5068">SUM(GLC85:GLC96)</f>
        <v>0</v>
      </c>
      <c r="GLD97" s="79">
        <f t="shared" ref="GLD97" si="5069">SUM(GLD85:GLD96)</f>
        <v>0</v>
      </c>
      <c r="GLE97" s="79">
        <f t="shared" ref="GLE97" si="5070">SUM(GLE85:GLE96)</f>
        <v>0</v>
      </c>
      <c r="GLF97" s="79">
        <f t="shared" ref="GLF97" si="5071">SUM(GLF85:GLF96)</f>
        <v>0</v>
      </c>
      <c r="GLG97" s="79">
        <f t="shared" ref="GLG97" si="5072">SUM(GLG85:GLG96)</f>
        <v>0</v>
      </c>
      <c r="GLH97" s="79">
        <f t="shared" ref="GLH97" si="5073">SUM(GLH85:GLH96)</f>
        <v>0</v>
      </c>
      <c r="GLI97" s="79">
        <f t="shared" ref="GLI97" si="5074">SUM(GLI85:GLI96)</f>
        <v>0</v>
      </c>
      <c r="GLJ97" s="79">
        <f t="shared" ref="GLJ97" si="5075">SUM(GLJ85:GLJ96)</f>
        <v>0</v>
      </c>
      <c r="GLK97" s="79">
        <f t="shared" ref="GLK97" si="5076">SUM(GLK85:GLK96)</f>
        <v>0</v>
      </c>
      <c r="GLL97" s="79">
        <f t="shared" ref="GLL97" si="5077">SUM(GLL85:GLL96)</f>
        <v>0</v>
      </c>
      <c r="GLM97" s="79">
        <f t="shared" ref="GLM97" si="5078">SUM(GLM85:GLM96)</f>
        <v>0</v>
      </c>
      <c r="GLN97" s="79">
        <f t="shared" ref="GLN97" si="5079">SUM(GLN85:GLN96)</f>
        <v>0</v>
      </c>
      <c r="GLO97" s="79">
        <f t="shared" ref="GLO97" si="5080">SUM(GLO85:GLO96)</f>
        <v>0</v>
      </c>
      <c r="GLP97" s="79">
        <f t="shared" ref="GLP97" si="5081">SUM(GLP85:GLP96)</f>
        <v>0</v>
      </c>
      <c r="GLQ97" s="79">
        <f t="shared" ref="GLQ97" si="5082">SUM(GLQ85:GLQ96)</f>
        <v>0</v>
      </c>
      <c r="GLR97" s="79">
        <f t="shared" ref="GLR97" si="5083">SUM(GLR85:GLR96)</f>
        <v>0</v>
      </c>
      <c r="GLS97" s="79">
        <f t="shared" ref="GLS97" si="5084">SUM(GLS85:GLS96)</f>
        <v>0</v>
      </c>
      <c r="GLT97" s="79">
        <f t="shared" ref="GLT97" si="5085">SUM(GLT85:GLT96)</f>
        <v>0</v>
      </c>
      <c r="GLU97" s="79">
        <f t="shared" ref="GLU97" si="5086">SUM(GLU85:GLU96)</f>
        <v>0</v>
      </c>
      <c r="GLV97" s="79">
        <f t="shared" ref="GLV97" si="5087">SUM(GLV85:GLV96)</f>
        <v>0</v>
      </c>
      <c r="GLW97" s="79">
        <f t="shared" ref="GLW97" si="5088">SUM(GLW85:GLW96)</f>
        <v>0</v>
      </c>
      <c r="GLX97" s="79">
        <f t="shared" ref="GLX97" si="5089">SUM(GLX85:GLX96)</f>
        <v>0</v>
      </c>
      <c r="GLY97" s="79">
        <f t="shared" ref="GLY97" si="5090">SUM(GLY85:GLY96)</f>
        <v>0</v>
      </c>
      <c r="GLZ97" s="79">
        <f t="shared" ref="GLZ97" si="5091">SUM(GLZ85:GLZ96)</f>
        <v>0</v>
      </c>
      <c r="GMA97" s="79">
        <f t="shared" ref="GMA97" si="5092">SUM(GMA85:GMA96)</f>
        <v>0</v>
      </c>
      <c r="GMB97" s="79">
        <f t="shared" ref="GMB97" si="5093">SUM(GMB85:GMB96)</f>
        <v>0</v>
      </c>
      <c r="GMC97" s="79">
        <f t="shared" ref="GMC97" si="5094">SUM(GMC85:GMC96)</f>
        <v>0</v>
      </c>
      <c r="GMD97" s="79">
        <f t="shared" ref="GMD97" si="5095">SUM(GMD85:GMD96)</f>
        <v>0</v>
      </c>
      <c r="GME97" s="79">
        <f t="shared" ref="GME97" si="5096">SUM(GME85:GME96)</f>
        <v>0</v>
      </c>
      <c r="GMF97" s="79">
        <f t="shared" ref="GMF97" si="5097">SUM(GMF85:GMF96)</f>
        <v>0</v>
      </c>
      <c r="GMG97" s="79">
        <f t="shared" ref="GMG97" si="5098">SUM(GMG85:GMG96)</f>
        <v>0</v>
      </c>
      <c r="GMH97" s="79">
        <f t="shared" ref="GMH97" si="5099">SUM(GMH85:GMH96)</f>
        <v>0</v>
      </c>
      <c r="GMI97" s="79">
        <f t="shared" ref="GMI97" si="5100">SUM(GMI85:GMI96)</f>
        <v>0</v>
      </c>
      <c r="GMJ97" s="79">
        <f t="shared" ref="GMJ97" si="5101">SUM(GMJ85:GMJ96)</f>
        <v>0</v>
      </c>
      <c r="GMK97" s="79">
        <f t="shared" ref="GMK97" si="5102">SUM(GMK85:GMK96)</f>
        <v>0</v>
      </c>
      <c r="GML97" s="79">
        <f t="shared" ref="GML97" si="5103">SUM(GML85:GML96)</f>
        <v>0</v>
      </c>
      <c r="GMM97" s="79">
        <f t="shared" ref="GMM97" si="5104">SUM(GMM85:GMM96)</f>
        <v>0</v>
      </c>
      <c r="GMN97" s="79">
        <f t="shared" ref="GMN97" si="5105">SUM(GMN85:GMN96)</f>
        <v>0</v>
      </c>
      <c r="GMO97" s="79">
        <f t="shared" ref="GMO97" si="5106">SUM(GMO85:GMO96)</f>
        <v>0</v>
      </c>
      <c r="GMP97" s="79">
        <f t="shared" ref="GMP97" si="5107">SUM(GMP85:GMP96)</f>
        <v>0</v>
      </c>
      <c r="GMQ97" s="79">
        <f t="shared" ref="GMQ97" si="5108">SUM(GMQ85:GMQ96)</f>
        <v>0</v>
      </c>
      <c r="GMR97" s="79">
        <f t="shared" ref="GMR97" si="5109">SUM(GMR85:GMR96)</f>
        <v>0</v>
      </c>
      <c r="GMS97" s="79">
        <f t="shared" ref="GMS97" si="5110">SUM(GMS85:GMS96)</f>
        <v>0</v>
      </c>
      <c r="GMT97" s="79">
        <f t="shared" ref="GMT97" si="5111">SUM(GMT85:GMT96)</f>
        <v>0</v>
      </c>
      <c r="GMU97" s="79">
        <f t="shared" ref="GMU97" si="5112">SUM(GMU85:GMU96)</f>
        <v>0</v>
      </c>
      <c r="GMV97" s="79">
        <f t="shared" ref="GMV97" si="5113">SUM(GMV85:GMV96)</f>
        <v>0</v>
      </c>
      <c r="GMW97" s="79">
        <f t="shared" ref="GMW97" si="5114">SUM(GMW85:GMW96)</f>
        <v>0</v>
      </c>
      <c r="GMX97" s="79">
        <f t="shared" ref="GMX97" si="5115">SUM(GMX85:GMX96)</f>
        <v>0</v>
      </c>
      <c r="GMY97" s="79">
        <f t="shared" ref="GMY97" si="5116">SUM(GMY85:GMY96)</f>
        <v>0</v>
      </c>
      <c r="GMZ97" s="79">
        <f t="shared" ref="GMZ97" si="5117">SUM(GMZ85:GMZ96)</f>
        <v>0</v>
      </c>
      <c r="GNA97" s="79">
        <f t="shared" ref="GNA97" si="5118">SUM(GNA85:GNA96)</f>
        <v>0</v>
      </c>
      <c r="GNB97" s="79">
        <f t="shared" ref="GNB97" si="5119">SUM(GNB85:GNB96)</f>
        <v>0</v>
      </c>
      <c r="GNC97" s="79">
        <f t="shared" ref="GNC97" si="5120">SUM(GNC85:GNC96)</f>
        <v>0</v>
      </c>
      <c r="GND97" s="79">
        <f t="shared" ref="GND97" si="5121">SUM(GND85:GND96)</f>
        <v>0</v>
      </c>
      <c r="GNE97" s="79">
        <f t="shared" ref="GNE97" si="5122">SUM(GNE85:GNE96)</f>
        <v>0</v>
      </c>
      <c r="GNF97" s="79">
        <f t="shared" ref="GNF97" si="5123">SUM(GNF85:GNF96)</f>
        <v>0</v>
      </c>
      <c r="GNG97" s="79">
        <f t="shared" ref="GNG97" si="5124">SUM(GNG85:GNG96)</f>
        <v>0</v>
      </c>
      <c r="GNH97" s="79">
        <f t="shared" ref="GNH97" si="5125">SUM(GNH85:GNH96)</f>
        <v>0</v>
      </c>
      <c r="GNI97" s="79">
        <f t="shared" ref="GNI97" si="5126">SUM(GNI85:GNI96)</f>
        <v>0</v>
      </c>
      <c r="GNJ97" s="79">
        <f t="shared" ref="GNJ97" si="5127">SUM(GNJ85:GNJ96)</f>
        <v>0</v>
      </c>
      <c r="GNK97" s="79">
        <f t="shared" ref="GNK97" si="5128">SUM(GNK85:GNK96)</f>
        <v>0</v>
      </c>
      <c r="GNL97" s="79">
        <f t="shared" ref="GNL97" si="5129">SUM(GNL85:GNL96)</f>
        <v>0</v>
      </c>
      <c r="GNM97" s="79">
        <f t="shared" ref="GNM97" si="5130">SUM(GNM85:GNM96)</f>
        <v>0</v>
      </c>
      <c r="GNN97" s="79">
        <f t="shared" ref="GNN97" si="5131">SUM(GNN85:GNN96)</f>
        <v>0</v>
      </c>
      <c r="GNO97" s="79">
        <f t="shared" ref="GNO97" si="5132">SUM(GNO85:GNO96)</f>
        <v>0</v>
      </c>
      <c r="GNP97" s="79">
        <f t="shared" ref="GNP97" si="5133">SUM(GNP85:GNP96)</f>
        <v>0</v>
      </c>
      <c r="GNQ97" s="79">
        <f t="shared" ref="GNQ97" si="5134">SUM(GNQ85:GNQ96)</f>
        <v>0</v>
      </c>
      <c r="GNR97" s="79">
        <f t="shared" ref="GNR97" si="5135">SUM(GNR85:GNR96)</f>
        <v>0</v>
      </c>
      <c r="GNS97" s="79">
        <f t="shared" ref="GNS97" si="5136">SUM(GNS85:GNS96)</f>
        <v>0</v>
      </c>
      <c r="GNT97" s="79">
        <f t="shared" ref="GNT97" si="5137">SUM(GNT85:GNT96)</f>
        <v>0</v>
      </c>
      <c r="GNU97" s="79">
        <f t="shared" ref="GNU97" si="5138">SUM(GNU85:GNU96)</f>
        <v>0</v>
      </c>
      <c r="GNV97" s="79">
        <f t="shared" ref="GNV97" si="5139">SUM(GNV85:GNV96)</f>
        <v>0</v>
      </c>
      <c r="GNW97" s="79">
        <f t="shared" ref="GNW97" si="5140">SUM(GNW85:GNW96)</f>
        <v>0</v>
      </c>
      <c r="GNX97" s="79">
        <f t="shared" ref="GNX97" si="5141">SUM(GNX85:GNX96)</f>
        <v>0</v>
      </c>
      <c r="GNY97" s="79">
        <f t="shared" ref="GNY97" si="5142">SUM(GNY85:GNY96)</f>
        <v>0</v>
      </c>
      <c r="GNZ97" s="79">
        <f t="shared" ref="GNZ97" si="5143">SUM(GNZ85:GNZ96)</f>
        <v>0</v>
      </c>
      <c r="GOA97" s="79">
        <f t="shared" ref="GOA97" si="5144">SUM(GOA85:GOA96)</f>
        <v>0</v>
      </c>
      <c r="GOB97" s="79">
        <f t="shared" ref="GOB97" si="5145">SUM(GOB85:GOB96)</f>
        <v>0</v>
      </c>
      <c r="GOC97" s="79">
        <f t="shared" ref="GOC97" si="5146">SUM(GOC85:GOC96)</f>
        <v>0</v>
      </c>
      <c r="GOD97" s="79">
        <f t="shared" ref="GOD97" si="5147">SUM(GOD85:GOD96)</f>
        <v>0</v>
      </c>
      <c r="GOE97" s="79">
        <f t="shared" ref="GOE97" si="5148">SUM(GOE85:GOE96)</f>
        <v>0</v>
      </c>
      <c r="GOF97" s="79">
        <f t="shared" ref="GOF97" si="5149">SUM(GOF85:GOF96)</f>
        <v>0</v>
      </c>
      <c r="GOG97" s="79">
        <f t="shared" ref="GOG97" si="5150">SUM(GOG85:GOG96)</f>
        <v>0</v>
      </c>
      <c r="GOH97" s="79">
        <f t="shared" ref="GOH97" si="5151">SUM(GOH85:GOH96)</f>
        <v>0</v>
      </c>
      <c r="GOI97" s="79">
        <f t="shared" ref="GOI97" si="5152">SUM(GOI85:GOI96)</f>
        <v>0</v>
      </c>
      <c r="GOJ97" s="79">
        <f t="shared" ref="GOJ97" si="5153">SUM(GOJ85:GOJ96)</f>
        <v>0</v>
      </c>
      <c r="GOK97" s="79">
        <f t="shared" ref="GOK97" si="5154">SUM(GOK85:GOK96)</f>
        <v>0</v>
      </c>
      <c r="GOL97" s="79">
        <f t="shared" ref="GOL97" si="5155">SUM(GOL85:GOL96)</f>
        <v>0</v>
      </c>
      <c r="GOM97" s="79">
        <f t="shared" ref="GOM97" si="5156">SUM(GOM85:GOM96)</f>
        <v>0</v>
      </c>
      <c r="GON97" s="79">
        <f t="shared" ref="GON97" si="5157">SUM(GON85:GON96)</f>
        <v>0</v>
      </c>
      <c r="GOO97" s="79">
        <f t="shared" ref="GOO97" si="5158">SUM(GOO85:GOO96)</f>
        <v>0</v>
      </c>
      <c r="GOP97" s="79">
        <f t="shared" ref="GOP97" si="5159">SUM(GOP85:GOP96)</f>
        <v>0</v>
      </c>
      <c r="GOQ97" s="79">
        <f t="shared" ref="GOQ97" si="5160">SUM(GOQ85:GOQ96)</f>
        <v>0</v>
      </c>
      <c r="GOR97" s="79">
        <f t="shared" ref="GOR97" si="5161">SUM(GOR85:GOR96)</f>
        <v>0</v>
      </c>
      <c r="GOS97" s="79">
        <f t="shared" ref="GOS97" si="5162">SUM(GOS85:GOS96)</f>
        <v>0</v>
      </c>
      <c r="GOT97" s="79">
        <f t="shared" ref="GOT97" si="5163">SUM(GOT85:GOT96)</f>
        <v>0</v>
      </c>
      <c r="GOU97" s="79">
        <f t="shared" ref="GOU97" si="5164">SUM(GOU85:GOU96)</f>
        <v>0</v>
      </c>
      <c r="GOV97" s="79">
        <f t="shared" ref="GOV97" si="5165">SUM(GOV85:GOV96)</f>
        <v>0</v>
      </c>
      <c r="GOW97" s="79">
        <f t="shared" ref="GOW97" si="5166">SUM(GOW85:GOW96)</f>
        <v>0</v>
      </c>
      <c r="GOX97" s="79">
        <f t="shared" ref="GOX97" si="5167">SUM(GOX85:GOX96)</f>
        <v>0</v>
      </c>
      <c r="GOY97" s="79">
        <f t="shared" ref="GOY97" si="5168">SUM(GOY85:GOY96)</f>
        <v>0</v>
      </c>
      <c r="GOZ97" s="79">
        <f t="shared" ref="GOZ97" si="5169">SUM(GOZ85:GOZ96)</f>
        <v>0</v>
      </c>
      <c r="GPA97" s="79">
        <f t="shared" ref="GPA97" si="5170">SUM(GPA85:GPA96)</f>
        <v>0</v>
      </c>
      <c r="GPB97" s="79">
        <f t="shared" ref="GPB97" si="5171">SUM(GPB85:GPB96)</f>
        <v>0</v>
      </c>
      <c r="GPC97" s="79">
        <f t="shared" ref="GPC97" si="5172">SUM(GPC85:GPC96)</f>
        <v>0</v>
      </c>
      <c r="GPD97" s="79">
        <f t="shared" ref="GPD97" si="5173">SUM(GPD85:GPD96)</f>
        <v>0</v>
      </c>
      <c r="GPE97" s="79">
        <f t="shared" ref="GPE97" si="5174">SUM(GPE85:GPE96)</f>
        <v>0</v>
      </c>
      <c r="GPF97" s="79">
        <f t="shared" ref="GPF97" si="5175">SUM(GPF85:GPF96)</f>
        <v>0</v>
      </c>
      <c r="GPG97" s="79">
        <f t="shared" ref="GPG97" si="5176">SUM(GPG85:GPG96)</f>
        <v>0</v>
      </c>
      <c r="GPH97" s="79">
        <f t="shared" ref="GPH97" si="5177">SUM(GPH85:GPH96)</f>
        <v>0</v>
      </c>
      <c r="GPI97" s="79">
        <f t="shared" ref="GPI97" si="5178">SUM(GPI85:GPI96)</f>
        <v>0</v>
      </c>
      <c r="GPJ97" s="79">
        <f t="shared" ref="GPJ97" si="5179">SUM(GPJ85:GPJ96)</f>
        <v>0</v>
      </c>
      <c r="GPK97" s="79">
        <f t="shared" ref="GPK97" si="5180">SUM(GPK85:GPK96)</f>
        <v>0</v>
      </c>
      <c r="GPL97" s="79">
        <f t="shared" ref="GPL97" si="5181">SUM(GPL85:GPL96)</f>
        <v>0</v>
      </c>
      <c r="GPM97" s="79">
        <f t="shared" ref="GPM97" si="5182">SUM(GPM85:GPM96)</f>
        <v>0</v>
      </c>
      <c r="GPN97" s="79">
        <f t="shared" ref="GPN97" si="5183">SUM(GPN85:GPN96)</f>
        <v>0</v>
      </c>
      <c r="GPO97" s="79">
        <f t="shared" ref="GPO97" si="5184">SUM(GPO85:GPO96)</f>
        <v>0</v>
      </c>
      <c r="GPP97" s="79">
        <f t="shared" ref="GPP97" si="5185">SUM(GPP85:GPP96)</f>
        <v>0</v>
      </c>
      <c r="GPQ97" s="79">
        <f t="shared" ref="GPQ97" si="5186">SUM(GPQ85:GPQ96)</f>
        <v>0</v>
      </c>
      <c r="GPR97" s="79">
        <f t="shared" ref="GPR97" si="5187">SUM(GPR85:GPR96)</f>
        <v>0</v>
      </c>
      <c r="GPS97" s="79">
        <f t="shared" ref="GPS97" si="5188">SUM(GPS85:GPS96)</f>
        <v>0</v>
      </c>
      <c r="GPT97" s="79">
        <f t="shared" ref="GPT97" si="5189">SUM(GPT85:GPT96)</f>
        <v>0</v>
      </c>
      <c r="GPU97" s="79">
        <f t="shared" ref="GPU97" si="5190">SUM(GPU85:GPU96)</f>
        <v>0</v>
      </c>
      <c r="GPV97" s="79">
        <f t="shared" ref="GPV97" si="5191">SUM(GPV85:GPV96)</f>
        <v>0</v>
      </c>
      <c r="GPW97" s="79">
        <f t="shared" ref="GPW97" si="5192">SUM(GPW85:GPW96)</f>
        <v>0</v>
      </c>
      <c r="GPX97" s="79">
        <f t="shared" ref="GPX97" si="5193">SUM(GPX85:GPX96)</f>
        <v>0</v>
      </c>
      <c r="GPY97" s="79">
        <f t="shared" ref="GPY97" si="5194">SUM(GPY85:GPY96)</f>
        <v>0</v>
      </c>
      <c r="GPZ97" s="79">
        <f t="shared" ref="GPZ97" si="5195">SUM(GPZ85:GPZ96)</f>
        <v>0</v>
      </c>
      <c r="GQA97" s="79">
        <f t="shared" ref="GQA97" si="5196">SUM(GQA85:GQA96)</f>
        <v>0</v>
      </c>
      <c r="GQB97" s="79">
        <f t="shared" ref="GQB97" si="5197">SUM(GQB85:GQB96)</f>
        <v>0</v>
      </c>
      <c r="GQC97" s="79">
        <f t="shared" ref="GQC97" si="5198">SUM(GQC85:GQC96)</f>
        <v>0</v>
      </c>
      <c r="GQD97" s="79">
        <f t="shared" ref="GQD97" si="5199">SUM(GQD85:GQD96)</f>
        <v>0</v>
      </c>
      <c r="GQE97" s="79">
        <f t="shared" ref="GQE97" si="5200">SUM(GQE85:GQE96)</f>
        <v>0</v>
      </c>
      <c r="GQF97" s="79">
        <f t="shared" ref="GQF97" si="5201">SUM(GQF85:GQF96)</f>
        <v>0</v>
      </c>
      <c r="GQG97" s="79">
        <f t="shared" ref="GQG97" si="5202">SUM(GQG85:GQG96)</f>
        <v>0</v>
      </c>
      <c r="GQH97" s="79">
        <f t="shared" ref="GQH97" si="5203">SUM(GQH85:GQH96)</f>
        <v>0</v>
      </c>
      <c r="GQI97" s="79">
        <f t="shared" ref="GQI97" si="5204">SUM(GQI85:GQI96)</f>
        <v>0</v>
      </c>
      <c r="GQJ97" s="79">
        <f t="shared" ref="GQJ97" si="5205">SUM(GQJ85:GQJ96)</f>
        <v>0</v>
      </c>
      <c r="GQK97" s="79">
        <f t="shared" ref="GQK97" si="5206">SUM(GQK85:GQK96)</f>
        <v>0</v>
      </c>
      <c r="GQL97" s="79">
        <f t="shared" ref="GQL97" si="5207">SUM(GQL85:GQL96)</f>
        <v>0</v>
      </c>
      <c r="GQM97" s="79">
        <f t="shared" ref="GQM97" si="5208">SUM(GQM85:GQM96)</f>
        <v>0</v>
      </c>
      <c r="GQN97" s="79">
        <f t="shared" ref="GQN97" si="5209">SUM(GQN85:GQN96)</f>
        <v>0</v>
      </c>
      <c r="GQO97" s="79">
        <f t="shared" ref="GQO97" si="5210">SUM(GQO85:GQO96)</f>
        <v>0</v>
      </c>
      <c r="GQP97" s="79">
        <f t="shared" ref="GQP97" si="5211">SUM(GQP85:GQP96)</f>
        <v>0</v>
      </c>
      <c r="GQQ97" s="79">
        <f t="shared" ref="GQQ97" si="5212">SUM(GQQ85:GQQ96)</f>
        <v>0</v>
      </c>
      <c r="GQR97" s="79">
        <f t="shared" ref="GQR97" si="5213">SUM(GQR85:GQR96)</f>
        <v>0</v>
      </c>
      <c r="GQS97" s="79">
        <f t="shared" ref="GQS97" si="5214">SUM(GQS85:GQS96)</f>
        <v>0</v>
      </c>
      <c r="GQT97" s="79">
        <f t="shared" ref="GQT97" si="5215">SUM(GQT85:GQT96)</f>
        <v>0</v>
      </c>
      <c r="GQU97" s="79">
        <f t="shared" ref="GQU97" si="5216">SUM(GQU85:GQU96)</f>
        <v>0</v>
      </c>
      <c r="GQV97" s="79">
        <f t="shared" ref="GQV97" si="5217">SUM(GQV85:GQV96)</f>
        <v>0</v>
      </c>
      <c r="GQW97" s="79">
        <f t="shared" ref="GQW97" si="5218">SUM(GQW85:GQW96)</f>
        <v>0</v>
      </c>
      <c r="GQX97" s="79">
        <f t="shared" ref="GQX97" si="5219">SUM(GQX85:GQX96)</f>
        <v>0</v>
      </c>
      <c r="GQY97" s="79">
        <f t="shared" ref="GQY97" si="5220">SUM(GQY85:GQY96)</f>
        <v>0</v>
      </c>
      <c r="GQZ97" s="79">
        <f t="shared" ref="GQZ97" si="5221">SUM(GQZ85:GQZ96)</f>
        <v>0</v>
      </c>
      <c r="GRA97" s="79">
        <f t="shared" ref="GRA97" si="5222">SUM(GRA85:GRA96)</f>
        <v>0</v>
      </c>
      <c r="GRB97" s="79">
        <f t="shared" ref="GRB97" si="5223">SUM(GRB85:GRB96)</f>
        <v>0</v>
      </c>
      <c r="GRC97" s="79">
        <f t="shared" ref="GRC97" si="5224">SUM(GRC85:GRC96)</f>
        <v>0</v>
      </c>
      <c r="GRD97" s="79">
        <f t="shared" ref="GRD97" si="5225">SUM(GRD85:GRD96)</f>
        <v>0</v>
      </c>
      <c r="GRE97" s="79">
        <f t="shared" ref="GRE97" si="5226">SUM(GRE85:GRE96)</f>
        <v>0</v>
      </c>
      <c r="GRF97" s="79">
        <f t="shared" ref="GRF97" si="5227">SUM(GRF85:GRF96)</f>
        <v>0</v>
      </c>
      <c r="GRG97" s="79">
        <f t="shared" ref="GRG97" si="5228">SUM(GRG85:GRG96)</f>
        <v>0</v>
      </c>
      <c r="GRH97" s="79">
        <f t="shared" ref="GRH97" si="5229">SUM(GRH85:GRH96)</f>
        <v>0</v>
      </c>
      <c r="GRI97" s="79">
        <f t="shared" ref="GRI97" si="5230">SUM(GRI85:GRI96)</f>
        <v>0</v>
      </c>
      <c r="GRJ97" s="79">
        <f t="shared" ref="GRJ97" si="5231">SUM(GRJ85:GRJ96)</f>
        <v>0</v>
      </c>
      <c r="GRK97" s="79">
        <f t="shared" ref="GRK97" si="5232">SUM(GRK85:GRK96)</f>
        <v>0</v>
      </c>
      <c r="GRL97" s="79">
        <f t="shared" ref="GRL97" si="5233">SUM(GRL85:GRL96)</f>
        <v>0</v>
      </c>
      <c r="GRM97" s="79">
        <f t="shared" ref="GRM97" si="5234">SUM(GRM85:GRM96)</f>
        <v>0</v>
      </c>
      <c r="GRN97" s="79">
        <f t="shared" ref="GRN97" si="5235">SUM(GRN85:GRN96)</f>
        <v>0</v>
      </c>
      <c r="GRO97" s="79">
        <f t="shared" ref="GRO97" si="5236">SUM(GRO85:GRO96)</f>
        <v>0</v>
      </c>
      <c r="GRP97" s="79">
        <f t="shared" ref="GRP97" si="5237">SUM(GRP85:GRP96)</f>
        <v>0</v>
      </c>
      <c r="GRQ97" s="79">
        <f t="shared" ref="GRQ97" si="5238">SUM(GRQ85:GRQ96)</f>
        <v>0</v>
      </c>
      <c r="GRR97" s="79">
        <f t="shared" ref="GRR97" si="5239">SUM(GRR85:GRR96)</f>
        <v>0</v>
      </c>
      <c r="GRS97" s="79">
        <f t="shared" ref="GRS97" si="5240">SUM(GRS85:GRS96)</f>
        <v>0</v>
      </c>
      <c r="GRT97" s="79">
        <f t="shared" ref="GRT97" si="5241">SUM(GRT85:GRT96)</f>
        <v>0</v>
      </c>
      <c r="GRU97" s="79">
        <f t="shared" ref="GRU97" si="5242">SUM(GRU85:GRU96)</f>
        <v>0</v>
      </c>
      <c r="GRV97" s="79">
        <f t="shared" ref="GRV97" si="5243">SUM(GRV85:GRV96)</f>
        <v>0</v>
      </c>
      <c r="GRW97" s="79">
        <f t="shared" ref="GRW97" si="5244">SUM(GRW85:GRW96)</f>
        <v>0</v>
      </c>
      <c r="GRX97" s="79">
        <f t="shared" ref="GRX97" si="5245">SUM(GRX85:GRX96)</f>
        <v>0</v>
      </c>
      <c r="GRY97" s="79">
        <f t="shared" ref="GRY97" si="5246">SUM(GRY85:GRY96)</f>
        <v>0</v>
      </c>
      <c r="GRZ97" s="79">
        <f t="shared" ref="GRZ97" si="5247">SUM(GRZ85:GRZ96)</f>
        <v>0</v>
      </c>
      <c r="GSA97" s="79">
        <f t="shared" ref="GSA97" si="5248">SUM(GSA85:GSA96)</f>
        <v>0</v>
      </c>
      <c r="GSB97" s="79">
        <f t="shared" ref="GSB97" si="5249">SUM(GSB85:GSB96)</f>
        <v>0</v>
      </c>
      <c r="GSC97" s="79">
        <f t="shared" ref="GSC97" si="5250">SUM(GSC85:GSC96)</f>
        <v>0</v>
      </c>
      <c r="GSD97" s="79">
        <f t="shared" ref="GSD97" si="5251">SUM(GSD85:GSD96)</f>
        <v>0</v>
      </c>
      <c r="GSE97" s="79">
        <f t="shared" ref="GSE97" si="5252">SUM(GSE85:GSE96)</f>
        <v>0</v>
      </c>
      <c r="GSF97" s="79">
        <f t="shared" ref="GSF97" si="5253">SUM(GSF85:GSF96)</f>
        <v>0</v>
      </c>
      <c r="GSG97" s="79">
        <f t="shared" ref="GSG97" si="5254">SUM(GSG85:GSG96)</f>
        <v>0</v>
      </c>
      <c r="GSH97" s="79">
        <f t="shared" ref="GSH97" si="5255">SUM(GSH85:GSH96)</f>
        <v>0</v>
      </c>
      <c r="GSI97" s="79">
        <f t="shared" ref="GSI97" si="5256">SUM(GSI85:GSI96)</f>
        <v>0</v>
      </c>
      <c r="GSJ97" s="79">
        <f t="shared" ref="GSJ97" si="5257">SUM(GSJ85:GSJ96)</f>
        <v>0</v>
      </c>
      <c r="GSK97" s="79">
        <f t="shared" ref="GSK97" si="5258">SUM(GSK85:GSK96)</f>
        <v>0</v>
      </c>
      <c r="GSL97" s="79">
        <f t="shared" ref="GSL97" si="5259">SUM(GSL85:GSL96)</f>
        <v>0</v>
      </c>
      <c r="GSM97" s="79">
        <f t="shared" ref="GSM97" si="5260">SUM(GSM85:GSM96)</f>
        <v>0</v>
      </c>
      <c r="GSN97" s="79">
        <f t="shared" ref="GSN97" si="5261">SUM(GSN85:GSN96)</f>
        <v>0</v>
      </c>
      <c r="GSO97" s="79">
        <f t="shared" ref="GSO97" si="5262">SUM(GSO85:GSO96)</f>
        <v>0</v>
      </c>
      <c r="GSP97" s="79">
        <f t="shared" ref="GSP97" si="5263">SUM(GSP85:GSP96)</f>
        <v>0</v>
      </c>
      <c r="GSQ97" s="79">
        <f t="shared" ref="GSQ97" si="5264">SUM(GSQ85:GSQ96)</f>
        <v>0</v>
      </c>
      <c r="GSR97" s="79">
        <f t="shared" ref="GSR97" si="5265">SUM(GSR85:GSR96)</f>
        <v>0</v>
      </c>
      <c r="GSS97" s="79">
        <f t="shared" ref="GSS97" si="5266">SUM(GSS85:GSS96)</f>
        <v>0</v>
      </c>
      <c r="GST97" s="79">
        <f t="shared" ref="GST97" si="5267">SUM(GST85:GST96)</f>
        <v>0</v>
      </c>
      <c r="GSU97" s="79">
        <f t="shared" ref="GSU97" si="5268">SUM(GSU85:GSU96)</f>
        <v>0</v>
      </c>
      <c r="GSV97" s="79">
        <f t="shared" ref="GSV97" si="5269">SUM(GSV85:GSV96)</f>
        <v>0</v>
      </c>
      <c r="GSW97" s="79">
        <f t="shared" ref="GSW97" si="5270">SUM(GSW85:GSW96)</f>
        <v>0</v>
      </c>
      <c r="GSX97" s="79">
        <f t="shared" ref="GSX97" si="5271">SUM(GSX85:GSX96)</f>
        <v>0</v>
      </c>
      <c r="GSY97" s="79">
        <f t="shared" ref="GSY97" si="5272">SUM(GSY85:GSY96)</f>
        <v>0</v>
      </c>
      <c r="GSZ97" s="79">
        <f t="shared" ref="GSZ97" si="5273">SUM(GSZ85:GSZ96)</f>
        <v>0</v>
      </c>
      <c r="GTA97" s="79">
        <f t="shared" ref="GTA97" si="5274">SUM(GTA85:GTA96)</f>
        <v>0</v>
      </c>
      <c r="GTB97" s="79">
        <f t="shared" ref="GTB97" si="5275">SUM(GTB85:GTB96)</f>
        <v>0</v>
      </c>
      <c r="GTC97" s="79">
        <f t="shared" ref="GTC97" si="5276">SUM(GTC85:GTC96)</f>
        <v>0</v>
      </c>
      <c r="GTD97" s="79">
        <f t="shared" ref="GTD97" si="5277">SUM(GTD85:GTD96)</f>
        <v>0</v>
      </c>
      <c r="GTE97" s="79">
        <f t="shared" ref="GTE97" si="5278">SUM(GTE85:GTE96)</f>
        <v>0</v>
      </c>
      <c r="GTF97" s="79">
        <f t="shared" ref="GTF97" si="5279">SUM(GTF85:GTF96)</f>
        <v>0</v>
      </c>
      <c r="GTG97" s="79">
        <f t="shared" ref="GTG97" si="5280">SUM(GTG85:GTG96)</f>
        <v>0</v>
      </c>
      <c r="GTH97" s="79">
        <f t="shared" ref="GTH97" si="5281">SUM(GTH85:GTH96)</f>
        <v>0</v>
      </c>
      <c r="GTI97" s="79">
        <f t="shared" ref="GTI97" si="5282">SUM(GTI85:GTI96)</f>
        <v>0</v>
      </c>
      <c r="GTJ97" s="79">
        <f t="shared" ref="GTJ97" si="5283">SUM(GTJ85:GTJ96)</f>
        <v>0</v>
      </c>
      <c r="GTK97" s="79">
        <f t="shared" ref="GTK97" si="5284">SUM(GTK85:GTK96)</f>
        <v>0</v>
      </c>
      <c r="GTL97" s="79">
        <f t="shared" ref="GTL97" si="5285">SUM(GTL85:GTL96)</f>
        <v>0</v>
      </c>
      <c r="GTM97" s="79">
        <f t="shared" ref="GTM97" si="5286">SUM(GTM85:GTM96)</f>
        <v>0</v>
      </c>
      <c r="GTN97" s="79">
        <f t="shared" ref="GTN97" si="5287">SUM(GTN85:GTN96)</f>
        <v>0</v>
      </c>
      <c r="GTO97" s="79">
        <f t="shared" ref="GTO97" si="5288">SUM(GTO85:GTO96)</f>
        <v>0</v>
      </c>
      <c r="GTP97" s="79">
        <f t="shared" ref="GTP97" si="5289">SUM(GTP85:GTP96)</f>
        <v>0</v>
      </c>
      <c r="GTQ97" s="79">
        <f t="shared" ref="GTQ97" si="5290">SUM(GTQ85:GTQ96)</f>
        <v>0</v>
      </c>
      <c r="GTR97" s="79">
        <f t="shared" ref="GTR97" si="5291">SUM(GTR85:GTR96)</f>
        <v>0</v>
      </c>
      <c r="GTS97" s="79">
        <f t="shared" ref="GTS97" si="5292">SUM(GTS85:GTS96)</f>
        <v>0</v>
      </c>
      <c r="GTT97" s="79">
        <f t="shared" ref="GTT97" si="5293">SUM(GTT85:GTT96)</f>
        <v>0</v>
      </c>
      <c r="GTU97" s="79">
        <f t="shared" ref="GTU97" si="5294">SUM(GTU85:GTU96)</f>
        <v>0</v>
      </c>
      <c r="GTV97" s="79">
        <f t="shared" ref="GTV97" si="5295">SUM(GTV85:GTV96)</f>
        <v>0</v>
      </c>
      <c r="GTW97" s="79">
        <f t="shared" ref="GTW97" si="5296">SUM(GTW85:GTW96)</f>
        <v>0</v>
      </c>
      <c r="GTX97" s="79">
        <f t="shared" ref="GTX97" si="5297">SUM(GTX85:GTX96)</f>
        <v>0</v>
      </c>
      <c r="GTY97" s="79">
        <f t="shared" ref="GTY97" si="5298">SUM(GTY85:GTY96)</f>
        <v>0</v>
      </c>
      <c r="GTZ97" s="79">
        <f t="shared" ref="GTZ97" si="5299">SUM(GTZ85:GTZ96)</f>
        <v>0</v>
      </c>
      <c r="GUA97" s="79">
        <f t="shared" ref="GUA97" si="5300">SUM(GUA85:GUA96)</f>
        <v>0</v>
      </c>
      <c r="GUB97" s="79">
        <f t="shared" ref="GUB97" si="5301">SUM(GUB85:GUB96)</f>
        <v>0</v>
      </c>
      <c r="GUC97" s="79">
        <f t="shared" ref="GUC97" si="5302">SUM(GUC85:GUC96)</f>
        <v>0</v>
      </c>
      <c r="GUD97" s="79">
        <f t="shared" ref="GUD97" si="5303">SUM(GUD85:GUD96)</f>
        <v>0</v>
      </c>
      <c r="GUE97" s="79">
        <f t="shared" ref="GUE97" si="5304">SUM(GUE85:GUE96)</f>
        <v>0</v>
      </c>
      <c r="GUF97" s="79">
        <f t="shared" ref="GUF97" si="5305">SUM(GUF85:GUF96)</f>
        <v>0</v>
      </c>
      <c r="GUG97" s="79">
        <f t="shared" ref="GUG97" si="5306">SUM(GUG85:GUG96)</f>
        <v>0</v>
      </c>
      <c r="GUH97" s="79">
        <f t="shared" ref="GUH97" si="5307">SUM(GUH85:GUH96)</f>
        <v>0</v>
      </c>
      <c r="GUI97" s="79">
        <f t="shared" ref="GUI97" si="5308">SUM(GUI85:GUI96)</f>
        <v>0</v>
      </c>
      <c r="GUJ97" s="79">
        <f t="shared" ref="GUJ97" si="5309">SUM(GUJ85:GUJ96)</f>
        <v>0</v>
      </c>
      <c r="GUK97" s="79">
        <f t="shared" ref="GUK97" si="5310">SUM(GUK85:GUK96)</f>
        <v>0</v>
      </c>
      <c r="GUL97" s="79">
        <f t="shared" ref="GUL97" si="5311">SUM(GUL85:GUL96)</f>
        <v>0</v>
      </c>
      <c r="GUM97" s="79">
        <f t="shared" ref="GUM97" si="5312">SUM(GUM85:GUM96)</f>
        <v>0</v>
      </c>
      <c r="GUN97" s="79">
        <f t="shared" ref="GUN97" si="5313">SUM(GUN85:GUN96)</f>
        <v>0</v>
      </c>
      <c r="GUO97" s="79">
        <f t="shared" ref="GUO97" si="5314">SUM(GUO85:GUO96)</f>
        <v>0</v>
      </c>
      <c r="GUP97" s="79">
        <f t="shared" ref="GUP97" si="5315">SUM(GUP85:GUP96)</f>
        <v>0</v>
      </c>
      <c r="GUQ97" s="79">
        <f t="shared" ref="GUQ97" si="5316">SUM(GUQ85:GUQ96)</f>
        <v>0</v>
      </c>
      <c r="GUR97" s="79">
        <f t="shared" ref="GUR97" si="5317">SUM(GUR85:GUR96)</f>
        <v>0</v>
      </c>
      <c r="GUS97" s="79">
        <f t="shared" ref="GUS97" si="5318">SUM(GUS85:GUS96)</f>
        <v>0</v>
      </c>
      <c r="GUT97" s="79">
        <f t="shared" ref="GUT97" si="5319">SUM(GUT85:GUT96)</f>
        <v>0</v>
      </c>
      <c r="GUU97" s="79">
        <f t="shared" ref="GUU97" si="5320">SUM(GUU85:GUU96)</f>
        <v>0</v>
      </c>
      <c r="GUV97" s="79">
        <f t="shared" ref="GUV97" si="5321">SUM(GUV85:GUV96)</f>
        <v>0</v>
      </c>
      <c r="GUW97" s="79">
        <f t="shared" ref="GUW97" si="5322">SUM(GUW85:GUW96)</f>
        <v>0</v>
      </c>
      <c r="GUX97" s="79">
        <f t="shared" ref="GUX97" si="5323">SUM(GUX85:GUX96)</f>
        <v>0</v>
      </c>
      <c r="GUY97" s="79">
        <f t="shared" ref="GUY97" si="5324">SUM(GUY85:GUY96)</f>
        <v>0</v>
      </c>
      <c r="GUZ97" s="79">
        <f t="shared" ref="GUZ97" si="5325">SUM(GUZ85:GUZ96)</f>
        <v>0</v>
      </c>
      <c r="GVA97" s="79">
        <f t="shared" ref="GVA97" si="5326">SUM(GVA85:GVA96)</f>
        <v>0</v>
      </c>
      <c r="GVB97" s="79">
        <f t="shared" ref="GVB97" si="5327">SUM(GVB85:GVB96)</f>
        <v>0</v>
      </c>
      <c r="GVC97" s="79">
        <f t="shared" ref="GVC97" si="5328">SUM(GVC85:GVC96)</f>
        <v>0</v>
      </c>
      <c r="GVD97" s="79">
        <f t="shared" ref="GVD97" si="5329">SUM(GVD85:GVD96)</f>
        <v>0</v>
      </c>
      <c r="GVE97" s="79">
        <f t="shared" ref="GVE97" si="5330">SUM(GVE85:GVE96)</f>
        <v>0</v>
      </c>
      <c r="GVF97" s="79">
        <f t="shared" ref="GVF97" si="5331">SUM(GVF85:GVF96)</f>
        <v>0</v>
      </c>
      <c r="GVG97" s="79">
        <f t="shared" ref="GVG97" si="5332">SUM(GVG85:GVG96)</f>
        <v>0</v>
      </c>
      <c r="GVH97" s="79">
        <f t="shared" ref="GVH97" si="5333">SUM(GVH85:GVH96)</f>
        <v>0</v>
      </c>
      <c r="GVI97" s="79">
        <f t="shared" ref="GVI97" si="5334">SUM(GVI85:GVI96)</f>
        <v>0</v>
      </c>
      <c r="GVJ97" s="79">
        <f t="shared" ref="GVJ97" si="5335">SUM(GVJ85:GVJ96)</f>
        <v>0</v>
      </c>
      <c r="GVK97" s="79">
        <f t="shared" ref="GVK97" si="5336">SUM(GVK85:GVK96)</f>
        <v>0</v>
      </c>
      <c r="GVL97" s="79">
        <f t="shared" ref="GVL97" si="5337">SUM(GVL85:GVL96)</f>
        <v>0</v>
      </c>
      <c r="GVM97" s="79">
        <f t="shared" ref="GVM97" si="5338">SUM(GVM85:GVM96)</f>
        <v>0</v>
      </c>
      <c r="GVN97" s="79">
        <f t="shared" ref="GVN97" si="5339">SUM(GVN85:GVN96)</f>
        <v>0</v>
      </c>
      <c r="GVO97" s="79">
        <f t="shared" ref="GVO97" si="5340">SUM(GVO85:GVO96)</f>
        <v>0</v>
      </c>
      <c r="GVP97" s="79">
        <f t="shared" ref="GVP97" si="5341">SUM(GVP85:GVP96)</f>
        <v>0</v>
      </c>
      <c r="GVQ97" s="79">
        <f t="shared" ref="GVQ97" si="5342">SUM(GVQ85:GVQ96)</f>
        <v>0</v>
      </c>
      <c r="GVR97" s="79">
        <f t="shared" ref="GVR97" si="5343">SUM(GVR85:GVR96)</f>
        <v>0</v>
      </c>
      <c r="GVS97" s="79">
        <f t="shared" ref="GVS97" si="5344">SUM(GVS85:GVS96)</f>
        <v>0</v>
      </c>
      <c r="GVT97" s="79">
        <f t="shared" ref="GVT97" si="5345">SUM(GVT85:GVT96)</f>
        <v>0</v>
      </c>
      <c r="GVU97" s="79">
        <f t="shared" ref="GVU97" si="5346">SUM(GVU85:GVU96)</f>
        <v>0</v>
      </c>
      <c r="GVV97" s="79">
        <f t="shared" ref="GVV97" si="5347">SUM(GVV85:GVV96)</f>
        <v>0</v>
      </c>
      <c r="GVW97" s="79">
        <f t="shared" ref="GVW97" si="5348">SUM(GVW85:GVW96)</f>
        <v>0</v>
      </c>
      <c r="GVX97" s="79">
        <f t="shared" ref="GVX97" si="5349">SUM(GVX85:GVX96)</f>
        <v>0</v>
      </c>
      <c r="GVY97" s="79">
        <f t="shared" ref="GVY97" si="5350">SUM(GVY85:GVY96)</f>
        <v>0</v>
      </c>
      <c r="GVZ97" s="79">
        <f t="shared" ref="GVZ97" si="5351">SUM(GVZ85:GVZ96)</f>
        <v>0</v>
      </c>
      <c r="GWA97" s="79">
        <f t="shared" ref="GWA97" si="5352">SUM(GWA85:GWA96)</f>
        <v>0</v>
      </c>
      <c r="GWB97" s="79">
        <f t="shared" ref="GWB97" si="5353">SUM(GWB85:GWB96)</f>
        <v>0</v>
      </c>
      <c r="GWC97" s="79">
        <f t="shared" ref="GWC97" si="5354">SUM(GWC85:GWC96)</f>
        <v>0</v>
      </c>
      <c r="GWD97" s="79">
        <f t="shared" ref="GWD97" si="5355">SUM(GWD85:GWD96)</f>
        <v>0</v>
      </c>
      <c r="GWE97" s="79">
        <f t="shared" ref="GWE97" si="5356">SUM(GWE85:GWE96)</f>
        <v>0</v>
      </c>
      <c r="GWF97" s="79">
        <f t="shared" ref="GWF97" si="5357">SUM(GWF85:GWF96)</f>
        <v>0</v>
      </c>
      <c r="GWG97" s="79">
        <f t="shared" ref="GWG97" si="5358">SUM(GWG85:GWG96)</f>
        <v>0</v>
      </c>
      <c r="GWH97" s="79">
        <f t="shared" ref="GWH97" si="5359">SUM(GWH85:GWH96)</f>
        <v>0</v>
      </c>
      <c r="GWI97" s="79">
        <f t="shared" ref="GWI97" si="5360">SUM(GWI85:GWI96)</f>
        <v>0</v>
      </c>
      <c r="GWJ97" s="79">
        <f t="shared" ref="GWJ97" si="5361">SUM(GWJ85:GWJ96)</f>
        <v>0</v>
      </c>
      <c r="GWK97" s="79">
        <f t="shared" ref="GWK97" si="5362">SUM(GWK85:GWK96)</f>
        <v>0</v>
      </c>
      <c r="GWL97" s="79">
        <f t="shared" ref="GWL97" si="5363">SUM(GWL85:GWL96)</f>
        <v>0</v>
      </c>
      <c r="GWM97" s="79">
        <f t="shared" ref="GWM97" si="5364">SUM(GWM85:GWM96)</f>
        <v>0</v>
      </c>
      <c r="GWN97" s="79">
        <f t="shared" ref="GWN97" si="5365">SUM(GWN85:GWN96)</f>
        <v>0</v>
      </c>
      <c r="GWO97" s="79">
        <f t="shared" ref="GWO97" si="5366">SUM(GWO85:GWO96)</f>
        <v>0</v>
      </c>
      <c r="GWP97" s="79">
        <f t="shared" ref="GWP97" si="5367">SUM(GWP85:GWP96)</f>
        <v>0</v>
      </c>
      <c r="GWQ97" s="79">
        <f t="shared" ref="GWQ97" si="5368">SUM(GWQ85:GWQ96)</f>
        <v>0</v>
      </c>
      <c r="GWR97" s="79">
        <f t="shared" ref="GWR97" si="5369">SUM(GWR85:GWR96)</f>
        <v>0</v>
      </c>
      <c r="GWS97" s="79">
        <f t="shared" ref="GWS97" si="5370">SUM(GWS85:GWS96)</f>
        <v>0</v>
      </c>
      <c r="GWT97" s="79">
        <f t="shared" ref="GWT97" si="5371">SUM(GWT85:GWT96)</f>
        <v>0</v>
      </c>
      <c r="GWU97" s="79">
        <f t="shared" ref="GWU97" si="5372">SUM(GWU85:GWU96)</f>
        <v>0</v>
      </c>
      <c r="GWV97" s="79">
        <f t="shared" ref="GWV97" si="5373">SUM(GWV85:GWV96)</f>
        <v>0</v>
      </c>
      <c r="GWW97" s="79">
        <f t="shared" ref="GWW97" si="5374">SUM(GWW85:GWW96)</f>
        <v>0</v>
      </c>
      <c r="GWX97" s="79">
        <f t="shared" ref="GWX97" si="5375">SUM(GWX85:GWX96)</f>
        <v>0</v>
      </c>
      <c r="GWY97" s="79">
        <f t="shared" ref="GWY97" si="5376">SUM(GWY85:GWY96)</f>
        <v>0</v>
      </c>
      <c r="GWZ97" s="79">
        <f t="shared" ref="GWZ97" si="5377">SUM(GWZ85:GWZ96)</f>
        <v>0</v>
      </c>
      <c r="GXA97" s="79">
        <f t="shared" ref="GXA97" si="5378">SUM(GXA85:GXA96)</f>
        <v>0</v>
      </c>
      <c r="GXB97" s="79">
        <f t="shared" ref="GXB97" si="5379">SUM(GXB85:GXB96)</f>
        <v>0</v>
      </c>
      <c r="GXC97" s="79">
        <f t="shared" ref="GXC97" si="5380">SUM(GXC85:GXC96)</f>
        <v>0</v>
      </c>
      <c r="GXD97" s="79">
        <f t="shared" ref="GXD97" si="5381">SUM(GXD85:GXD96)</f>
        <v>0</v>
      </c>
      <c r="GXE97" s="79">
        <f t="shared" ref="GXE97" si="5382">SUM(GXE85:GXE96)</f>
        <v>0</v>
      </c>
      <c r="GXF97" s="79">
        <f t="shared" ref="GXF97" si="5383">SUM(GXF85:GXF96)</f>
        <v>0</v>
      </c>
      <c r="GXG97" s="79">
        <f t="shared" ref="GXG97" si="5384">SUM(GXG85:GXG96)</f>
        <v>0</v>
      </c>
      <c r="GXH97" s="79">
        <f t="shared" ref="GXH97" si="5385">SUM(GXH85:GXH96)</f>
        <v>0</v>
      </c>
      <c r="GXI97" s="79">
        <f t="shared" ref="GXI97" si="5386">SUM(GXI85:GXI96)</f>
        <v>0</v>
      </c>
      <c r="GXJ97" s="79">
        <f t="shared" ref="GXJ97" si="5387">SUM(GXJ85:GXJ96)</f>
        <v>0</v>
      </c>
      <c r="GXK97" s="79">
        <f t="shared" ref="GXK97" si="5388">SUM(GXK85:GXK96)</f>
        <v>0</v>
      </c>
      <c r="GXL97" s="79">
        <f t="shared" ref="GXL97" si="5389">SUM(GXL85:GXL96)</f>
        <v>0</v>
      </c>
      <c r="GXM97" s="79">
        <f t="shared" ref="GXM97" si="5390">SUM(GXM85:GXM96)</f>
        <v>0</v>
      </c>
      <c r="GXN97" s="79">
        <f t="shared" ref="GXN97" si="5391">SUM(GXN85:GXN96)</f>
        <v>0</v>
      </c>
      <c r="GXO97" s="79">
        <f t="shared" ref="GXO97" si="5392">SUM(GXO85:GXO96)</f>
        <v>0</v>
      </c>
      <c r="GXP97" s="79">
        <f t="shared" ref="GXP97" si="5393">SUM(GXP85:GXP96)</f>
        <v>0</v>
      </c>
      <c r="GXQ97" s="79">
        <f t="shared" ref="GXQ97" si="5394">SUM(GXQ85:GXQ96)</f>
        <v>0</v>
      </c>
      <c r="GXR97" s="79">
        <f t="shared" ref="GXR97" si="5395">SUM(GXR85:GXR96)</f>
        <v>0</v>
      </c>
      <c r="GXS97" s="79">
        <f t="shared" ref="GXS97" si="5396">SUM(GXS85:GXS96)</f>
        <v>0</v>
      </c>
      <c r="GXT97" s="79">
        <f t="shared" ref="GXT97" si="5397">SUM(GXT85:GXT96)</f>
        <v>0</v>
      </c>
      <c r="GXU97" s="79">
        <f t="shared" ref="GXU97" si="5398">SUM(GXU85:GXU96)</f>
        <v>0</v>
      </c>
      <c r="GXV97" s="79">
        <f t="shared" ref="GXV97" si="5399">SUM(GXV85:GXV96)</f>
        <v>0</v>
      </c>
      <c r="GXW97" s="79">
        <f t="shared" ref="GXW97" si="5400">SUM(GXW85:GXW96)</f>
        <v>0</v>
      </c>
      <c r="GXX97" s="79">
        <f t="shared" ref="GXX97" si="5401">SUM(GXX85:GXX96)</f>
        <v>0</v>
      </c>
      <c r="GXY97" s="79">
        <f t="shared" ref="GXY97" si="5402">SUM(GXY85:GXY96)</f>
        <v>0</v>
      </c>
      <c r="GXZ97" s="79">
        <f t="shared" ref="GXZ97" si="5403">SUM(GXZ85:GXZ96)</f>
        <v>0</v>
      </c>
      <c r="GYA97" s="79">
        <f t="shared" ref="GYA97" si="5404">SUM(GYA85:GYA96)</f>
        <v>0</v>
      </c>
      <c r="GYB97" s="79">
        <f t="shared" ref="GYB97" si="5405">SUM(GYB85:GYB96)</f>
        <v>0</v>
      </c>
      <c r="GYC97" s="79">
        <f t="shared" ref="GYC97" si="5406">SUM(GYC85:GYC96)</f>
        <v>0</v>
      </c>
      <c r="GYD97" s="79">
        <f t="shared" ref="GYD97" si="5407">SUM(GYD85:GYD96)</f>
        <v>0</v>
      </c>
      <c r="GYE97" s="79">
        <f t="shared" ref="GYE97" si="5408">SUM(GYE85:GYE96)</f>
        <v>0</v>
      </c>
      <c r="GYF97" s="79">
        <f t="shared" ref="GYF97" si="5409">SUM(GYF85:GYF96)</f>
        <v>0</v>
      </c>
      <c r="GYG97" s="79">
        <f t="shared" ref="GYG97" si="5410">SUM(GYG85:GYG96)</f>
        <v>0</v>
      </c>
      <c r="GYH97" s="79">
        <f t="shared" ref="GYH97" si="5411">SUM(GYH85:GYH96)</f>
        <v>0</v>
      </c>
      <c r="GYI97" s="79">
        <f t="shared" ref="GYI97" si="5412">SUM(GYI85:GYI96)</f>
        <v>0</v>
      </c>
      <c r="GYJ97" s="79">
        <f t="shared" ref="GYJ97" si="5413">SUM(GYJ85:GYJ96)</f>
        <v>0</v>
      </c>
      <c r="GYK97" s="79">
        <f t="shared" ref="GYK97" si="5414">SUM(GYK85:GYK96)</f>
        <v>0</v>
      </c>
      <c r="GYL97" s="79">
        <f t="shared" ref="GYL97" si="5415">SUM(GYL85:GYL96)</f>
        <v>0</v>
      </c>
      <c r="GYM97" s="79">
        <f t="shared" ref="GYM97" si="5416">SUM(GYM85:GYM96)</f>
        <v>0</v>
      </c>
      <c r="GYN97" s="79">
        <f t="shared" ref="GYN97" si="5417">SUM(GYN85:GYN96)</f>
        <v>0</v>
      </c>
      <c r="GYO97" s="79">
        <f t="shared" ref="GYO97" si="5418">SUM(GYO85:GYO96)</f>
        <v>0</v>
      </c>
      <c r="GYP97" s="79">
        <f t="shared" ref="GYP97" si="5419">SUM(GYP85:GYP96)</f>
        <v>0</v>
      </c>
      <c r="GYQ97" s="79">
        <f t="shared" ref="GYQ97" si="5420">SUM(GYQ85:GYQ96)</f>
        <v>0</v>
      </c>
      <c r="GYR97" s="79">
        <f t="shared" ref="GYR97" si="5421">SUM(GYR85:GYR96)</f>
        <v>0</v>
      </c>
      <c r="GYS97" s="79">
        <f t="shared" ref="GYS97" si="5422">SUM(GYS85:GYS96)</f>
        <v>0</v>
      </c>
      <c r="GYT97" s="79">
        <f t="shared" ref="GYT97" si="5423">SUM(GYT85:GYT96)</f>
        <v>0</v>
      </c>
      <c r="GYU97" s="79">
        <f t="shared" ref="GYU97" si="5424">SUM(GYU85:GYU96)</f>
        <v>0</v>
      </c>
      <c r="GYV97" s="79">
        <f t="shared" ref="GYV97" si="5425">SUM(GYV85:GYV96)</f>
        <v>0</v>
      </c>
      <c r="GYW97" s="79">
        <f t="shared" ref="GYW97" si="5426">SUM(GYW85:GYW96)</f>
        <v>0</v>
      </c>
      <c r="GYX97" s="79">
        <f t="shared" ref="GYX97" si="5427">SUM(GYX85:GYX96)</f>
        <v>0</v>
      </c>
      <c r="GYY97" s="79">
        <f t="shared" ref="GYY97" si="5428">SUM(GYY85:GYY96)</f>
        <v>0</v>
      </c>
      <c r="GYZ97" s="79">
        <f t="shared" ref="GYZ97" si="5429">SUM(GYZ85:GYZ96)</f>
        <v>0</v>
      </c>
      <c r="GZA97" s="79">
        <f t="shared" ref="GZA97" si="5430">SUM(GZA85:GZA96)</f>
        <v>0</v>
      </c>
      <c r="GZB97" s="79">
        <f t="shared" ref="GZB97" si="5431">SUM(GZB85:GZB96)</f>
        <v>0</v>
      </c>
      <c r="GZC97" s="79">
        <f t="shared" ref="GZC97" si="5432">SUM(GZC85:GZC96)</f>
        <v>0</v>
      </c>
      <c r="GZD97" s="79">
        <f t="shared" ref="GZD97" si="5433">SUM(GZD85:GZD96)</f>
        <v>0</v>
      </c>
      <c r="GZE97" s="79">
        <f t="shared" ref="GZE97" si="5434">SUM(GZE85:GZE96)</f>
        <v>0</v>
      </c>
      <c r="GZF97" s="79">
        <f t="shared" ref="GZF97" si="5435">SUM(GZF85:GZF96)</f>
        <v>0</v>
      </c>
      <c r="GZG97" s="79">
        <f t="shared" ref="GZG97" si="5436">SUM(GZG85:GZG96)</f>
        <v>0</v>
      </c>
      <c r="GZH97" s="79">
        <f t="shared" ref="GZH97" si="5437">SUM(GZH85:GZH96)</f>
        <v>0</v>
      </c>
      <c r="GZI97" s="79">
        <f t="shared" ref="GZI97" si="5438">SUM(GZI85:GZI96)</f>
        <v>0</v>
      </c>
      <c r="GZJ97" s="79">
        <f t="shared" ref="GZJ97" si="5439">SUM(GZJ85:GZJ96)</f>
        <v>0</v>
      </c>
      <c r="GZK97" s="79">
        <f t="shared" ref="GZK97" si="5440">SUM(GZK85:GZK96)</f>
        <v>0</v>
      </c>
      <c r="GZL97" s="79">
        <f t="shared" ref="GZL97" si="5441">SUM(GZL85:GZL96)</f>
        <v>0</v>
      </c>
      <c r="GZM97" s="79">
        <f t="shared" ref="GZM97" si="5442">SUM(GZM85:GZM96)</f>
        <v>0</v>
      </c>
      <c r="GZN97" s="79">
        <f t="shared" ref="GZN97" si="5443">SUM(GZN85:GZN96)</f>
        <v>0</v>
      </c>
      <c r="GZO97" s="79">
        <f t="shared" ref="GZO97" si="5444">SUM(GZO85:GZO96)</f>
        <v>0</v>
      </c>
      <c r="GZP97" s="79">
        <f t="shared" ref="GZP97" si="5445">SUM(GZP85:GZP96)</f>
        <v>0</v>
      </c>
      <c r="GZQ97" s="79">
        <f t="shared" ref="GZQ97" si="5446">SUM(GZQ85:GZQ96)</f>
        <v>0</v>
      </c>
      <c r="GZR97" s="79">
        <f t="shared" ref="GZR97" si="5447">SUM(GZR85:GZR96)</f>
        <v>0</v>
      </c>
      <c r="GZS97" s="79">
        <f t="shared" ref="GZS97" si="5448">SUM(GZS85:GZS96)</f>
        <v>0</v>
      </c>
      <c r="GZT97" s="79">
        <f t="shared" ref="GZT97" si="5449">SUM(GZT85:GZT96)</f>
        <v>0</v>
      </c>
      <c r="GZU97" s="79">
        <f t="shared" ref="GZU97" si="5450">SUM(GZU85:GZU96)</f>
        <v>0</v>
      </c>
      <c r="GZV97" s="79">
        <f t="shared" ref="GZV97" si="5451">SUM(GZV85:GZV96)</f>
        <v>0</v>
      </c>
      <c r="GZW97" s="79">
        <f t="shared" ref="GZW97" si="5452">SUM(GZW85:GZW96)</f>
        <v>0</v>
      </c>
      <c r="GZX97" s="79">
        <f t="shared" ref="GZX97" si="5453">SUM(GZX85:GZX96)</f>
        <v>0</v>
      </c>
      <c r="GZY97" s="79">
        <f t="shared" ref="GZY97" si="5454">SUM(GZY85:GZY96)</f>
        <v>0</v>
      </c>
      <c r="GZZ97" s="79">
        <f t="shared" ref="GZZ97" si="5455">SUM(GZZ85:GZZ96)</f>
        <v>0</v>
      </c>
      <c r="HAA97" s="79">
        <f t="shared" ref="HAA97" si="5456">SUM(HAA85:HAA96)</f>
        <v>0</v>
      </c>
      <c r="HAB97" s="79">
        <f t="shared" ref="HAB97" si="5457">SUM(HAB85:HAB96)</f>
        <v>0</v>
      </c>
      <c r="HAC97" s="79">
        <f t="shared" ref="HAC97" si="5458">SUM(HAC85:HAC96)</f>
        <v>0</v>
      </c>
      <c r="HAD97" s="79">
        <f t="shared" ref="HAD97" si="5459">SUM(HAD85:HAD96)</f>
        <v>0</v>
      </c>
      <c r="HAE97" s="79">
        <f t="shared" ref="HAE97" si="5460">SUM(HAE85:HAE96)</f>
        <v>0</v>
      </c>
      <c r="HAF97" s="79">
        <f t="shared" ref="HAF97" si="5461">SUM(HAF85:HAF96)</f>
        <v>0</v>
      </c>
      <c r="HAG97" s="79">
        <f t="shared" ref="HAG97" si="5462">SUM(HAG85:HAG96)</f>
        <v>0</v>
      </c>
      <c r="HAH97" s="79">
        <f t="shared" ref="HAH97" si="5463">SUM(HAH85:HAH96)</f>
        <v>0</v>
      </c>
      <c r="HAI97" s="79">
        <f t="shared" ref="HAI97" si="5464">SUM(HAI85:HAI96)</f>
        <v>0</v>
      </c>
      <c r="HAJ97" s="79">
        <f t="shared" ref="HAJ97" si="5465">SUM(HAJ85:HAJ96)</f>
        <v>0</v>
      </c>
      <c r="HAK97" s="79">
        <f t="shared" ref="HAK97" si="5466">SUM(HAK85:HAK96)</f>
        <v>0</v>
      </c>
      <c r="HAL97" s="79">
        <f t="shared" ref="HAL97" si="5467">SUM(HAL85:HAL96)</f>
        <v>0</v>
      </c>
      <c r="HAM97" s="79">
        <f t="shared" ref="HAM97" si="5468">SUM(HAM85:HAM96)</f>
        <v>0</v>
      </c>
      <c r="HAN97" s="79">
        <f t="shared" ref="HAN97" si="5469">SUM(HAN85:HAN96)</f>
        <v>0</v>
      </c>
      <c r="HAO97" s="79">
        <f t="shared" ref="HAO97" si="5470">SUM(HAO85:HAO96)</f>
        <v>0</v>
      </c>
      <c r="HAP97" s="79">
        <f t="shared" ref="HAP97" si="5471">SUM(HAP85:HAP96)</f>
        <v>0</v>
      </c>
      <c r="HAQ97" s="79">
        <f t="shared" ref="HAQ97" si="5472">SUM(HAQ85:HAQ96)</f>
        <v>0</v>
      </c>
      <c r="HAR97" s="79">
        <f t="shared" ref="HAR97" si="5473">SUM(HAR85:HAR96)</f>
        <v>0</v>
      </c>
      <c r="HAS97" s="79">
        <f t="shared" ref="HAS97" si="5474">SUM(HAS85:HAS96)</f>
        <v>0</v>
      </c>
      <c r="HAT97" s="79">
        <f t="shared" ref="HAT97" si="5475">SUM(HAT85:HAT96)</f>
        <v>0</v>
      </c>
      <c r="HAU97" s="79">
        <f t="shared" ref="HAU97" si="5476">SUM(HAU85:HAU96)</f>
        <v>0</v>
      </c>
      <c r="HAV97" s="79">
        <f t="shared" ref="HAV97" si="5477">SUM(HAV85:HAV96)</f>
        <v>0</v>
      </c>
      <c r="HAW97" s="79">
        <f t="shared" ref="HAW97" si="5478">SUM(HAW85:HAW96)</f>
        <v>0</v>
      </c>
      <c r="HAX97" s="79">
        <f t="shared" ref="HAX97" si="5479">SUM(HAX85:HAX96)</f>
        <v>0</v>
      </c>
      <c r="HAY97" s="79">
        <f t="shared" ref="HAY97" si="5480">SUM(HAY85:HAY96)</f>
        <v>0</v>
      </c>
      <c r="HAZ97" s="79">
        <f t="shared" ref="HAZ97" si="5481">SUM(HAZ85:HAZ96)</f>
        <v>0</v>
      </c>
      <c r="HBA97" s="79">
        <f t="shared" ref="HBA97" si="5482">SUM(HBA85:HBA96)</f>
        <v>0</v>
      </c>
      <c r="HBB97" s="79">
        <f t="shared" ref="HBB97" si="5483">SUM(HBB85:HBB96)</f>
        <v>0</v>
      </c>
      <c r="HBC97" s="79">
        <f t="shared" ref="HBC97" si="5484">SUM(HBC85:HBC96)</f>
        <v>0</v>
      </c>
      <c r="HBD97" s="79">
        <f t="shared" ref="HBD97" si="5485">SUM(HBD85:HBD96)</f>
        <v>0</v>
      </c>
      <c r="HBE97" s="79">
        <f t="shared" ref="HBE97" si="5486">SUM(HBE85:HBE96)</f>
        <v>0</v>
      </c>
      <c r="HBF97" s="79">
        <f t="shared" ref="HBF97" si="5487">SUM(HBF85:HBF96)</f>
        <v>0</v>
      </c>
      <c r="HBG97" s="79">
        <f t="shared" ref="HBG97" si="5488">SUM(HBG85:HBG96)</f>
        <v>0</v>
      </c>
      <c r="HBH97" s="79">
        <f t="shared" ref="HBH97" si="5489">SUM(HBH85:HBH96)</f>
        <v>0</v>
      </c>
      <c r="HBI97" s="79">
        <f t="shared" ref="HBI97" si="5490">SUM(HBI85:HBI96)</f>
        <v>0</v>
      </c>
      <c r="HBJ97" s="79">
        <f t="shared" ref="HBJ97" si="5491">SUM(HBJ85:HBJ96)</f>
        <v>0</v>
      </c>
      <c r="HBK97" s="79">
        <f t="shared" ref="HBK97" si="5492">SUM(HBK85:HBK96)</f>
        <v>0</v>
      </c>
      <c r="HBL97" s="79">
        <f t="shared" ref="HBL97" si="5493">SUM(HBL85:HBL96)</f>
        <v>0</v>
      </c>
      <c r="HBM97" s="79">
        <f t="shared" ref="HBM97" si="5494">SUM(HBM85:HBM96)</f>
        <v>0</v>
      </c>
      <c r="HBN97" s="79">
        <f t="shared" ref="HBN97" si="5495">SUM(HBN85:HBN96)</f>
        <v>0</v>
      </c>
      <c r="HBO97" s="79">
        <f t="shared" ref="HBO97" si="5496">SUM(HBO85:HBO96)</f>
        <v>0</v>
      </c>
      <c r="HBP97" s="79">
        <f t="shared" ref="HBP97" si="5497">SUM(HBP85:HBP96)</f>
        <v>0</v>
      </c>
      <c r="HBQ97" s="79">
        <f t="shared" ref="HBQ97" si="5498">SUM(HBQ85:HBQ96)</f>
        <v>0</v>
      </c>
      <c r="HBR97" s="79">
        <f t="shared" ref="HBR97" si="5499">SUM(HBR85:HBR96)</f>
        <v>0</v>
      </c>
      <c r="HBS97" s="79">
        <f t="shared" ref="HBS97" si="5500">SUM(HBS85:HBS96)</f>
        <v>0</v>
      </c>
      <c r="HBT97" s="79">
        <f t="shared" ref="HBT97" si="5501">SUM(HBT85:HBT96)</f>
        <v>0</v>
      </c>
      <c r="HBU97" s="79">
        <f t="shared" ref="HBU97" si="5502">SUM(HBU85:HBU96)</f>
        <v>0</v>
      </c>
      <c r="HBV97" s="79">
        <f t="shared" ref="HBV97" si="5503">SUM(HBV85:HBV96)</f>
        <v>0</v>
      </c>
      <c r="HBW97" s="79">
        <f t="shared" ref="HBW97" si="5504">SUM(HBW85:HBW96)</f>
        <v>0</v>
      </c>
      <c r="HBX97" s="79">
        <f t="shared" ref="HBX97" si="5505">SUM(HBX85:HBX96)</f>
        <v>0</v>
      </c>
      <c r="HBY97" s="79">
        <f t="shared" ref="HBY97" si="5506">SUM(HBY85:HBY96)</f>
        <v>0</v>
      </c>
      <c r="HBZ97" s="79">
        <f t="shared" ref="HBZ97" si="5507">SUM(HBZ85:HBZ96)</f>
        <v>0</v>
      </c>
      <c r="HCA97" s="79">
        <f t="shared" ref="HCA97" si="5508">SUM(HCA85:HCA96)</f>
        <v>0</v>
      </c>
      <c r="HCB97" s="79">
        <f t="shared" ref="HCB97" si="5509">SUM(HCB85:HCB96)</f>
        <v>0</v>
      </c>
      <c r="HCC97" s="79">
        <f t="shared" ref="HCC97" si="5510">SUM(HCC85:HCC96)</f>
        <v>0</v>
      </c>
      <c r="HCD97" s="79">
        <f t="shared" ref="HCD97" si="5511">SUM(HCD85:HCD96)</f>
        <v>0</v>
      </c>
      <c r="HCE97" s="79">
        <f t="shared" ref="HCE97" si="5512">SUM(HCE85:HCE96)</f>
        <v>0</v>
      </c>
      <c r="HCF97" s="79">
        <f t="shared" ref="HCF97" si="5513">SUM(HCF85:HCF96)</f>
        <v>0</v>
      </c>
      <c r="HCG97" s="79">
        <f t="shared" ref="HCG97" si="5514">SUM(HCG85:HCG96)</f>
        <v>0</v>
      </c>
      <c r="HCH97" s="79">
        <f t="shared" ref="HCH97" si="5515">SUM(HCH85:HCH96)</f>
        <v>0</v>
      </c>
      <c r="HCI97" s="79">
        <f t="shared" ref="HCI97" si="5516">SUM(HCI85:HCI96)</f>
        <v>0</v>
      </c>
      <c r="HCJ97" s="79">
        <f t="shared" ref="HCJ97" si="5517">SUM(HCJ85:HCJ96)</f>
        <v>0</v>
      </c>
      <c r="HCK97" s="79">
        <f t="shared" ref="HCK97" si="5518">SUM(HCK85:HCK96)</f>
        <v>0</v>
      </c>
      <c r="HCL97" s="79">
        <f t="shared" ref="HCL97" si="5519">SUM(HCL85:HCL96)</f>
        <v>0</v>
      </c>
      <c r="HCM97" s="79">
        <f t="shared" ref="HCM97" si="5520">SUM(HCM85:HCM96)</f>
        <v>0</v>
      </c>
      <c r="HCN97" s="79">
        <f t="shared" ref="HCN97" si="5521">SUM(HCN85:HCN96)</f>
        <v>0</v>
      </c>
      <c r="HCO97" s="79">
        <f t="shared" ref="HCO97" si="5522">SUM(HCO85:HCO96)</f>
        <v>0</v>
      </c>
      <c r="HCP97" s="79">
        <f t="shared" ref="HCP97" si="5523">SUM(HCP85:HCP96)</f>
        <v>0</v>
      </c>
      <c r="HCQ97" s="79">
        <f t="shared" ref="HCQ97" si="5524">SUM(HCQ85:HCQ96)</f>
        <v>0</v>
      </c>
      <c r="HCR97" s="79">
        <f t="shared" ref="HCR97" si="5525">SUM(HCR85:HCR96)</f>
        <v>0</v>
      </c>
      <c r="HCS97" s="79">
        <f t="shared" ref="HCS97" si="5526">SUM(HCS85:HCS96)</f>
        <v>0</v>
      </c>
      <c r="HCT97" s="79">
        <f t="shared" ref="HCT97" si="5527">SUM(HCT85:HCT96)</f>
        <v>0</v>
      </c>
      <c r="HCU97" s="79">
        <f t="shared" ref="HCU97" si="5528">SUM(HCU85:HCU96)</f>
        <v>0</v>
      </c>
      <c r="HCV97" s="79">
        <f t="shared" ref="HCV97" si="5529">SUM(HCV85:HCV96)</f>
        <v>0</v>
      </c>
      <c r="HCW97" s="79">
        <f t="shared" ref="HCW97" si="5530">SUM(HCW85:HCW96)</f>
        <v>0</v>
      </c>
      <c r="HCX97" s="79">
        <f t="shared" ref="HCX97" si="5531">SUM(HCX85:HCX96)</f>
        <v>0</v>
      </c>
      <c r="HCY97" s="79">
        <f t="shared" ref="HCY97" si="5532">SUM(HCY85:HCY96)</f>
        <v>0</v>
      </c>
      <c r="HCZ97" s="79">
        <f t="shared" ref="HCZ97" si="5533">SUM(HCZ85:HCZ96)</f>
        <v>0</v>
      </c>
      <c r="HDA97" s="79">
        <f t="shared" ref="HDA97" si="5534">SUM(HDA85:HDA96)</f>
        <v>0</v>
      </c>
      <c r="HDB97" s="79">
        <f t="shared" ref="HDB97" si="5535">SUM(HDB85:HDB96)</f>
        <v>0</v>
      </c>
      <c r="HDC97" s="79">
        <f t="shared" ref="HDC97" si="5536">SUM(HDC85:HDC96)</f>
        <v>0</v>
      </c>
      <c r="HDD97" s="79">
        <f t="shared" ref="HDD97" si="5537">SUM(HDD85:HDD96)</f>
        <v>0</v>
      </c>
      <c r="HDE97" s="79">
        <f t="shared" ref="HDE97" si="5538">SUM(HDE85:HDE96)</f>
        <v>0</v>
      </c>
      <c r="HDF97" s="79">
        <f t="shared" ref="HDF97" si="5539">SUM(HDF85:HDF96)</f>
        <v>0</v>
      </c>
      <c r="HDG97" s="79">
        <f t="shared" ref="HDG97" si="5540">SUM(HDG85:HDG96)</f>
        <v>0</v>
      </c>
      <c r="HDH97" s="79">
        <f t="shared" ref="HDH97" si="5541">SUM(HDH85:HDH96)</f>
        <v>0</v>
      </c>
      <c r="HDI97" s="79">
        <f t="shared" ref="HDI97" si="5542">SUM(HDI85:HDI96)</f>
        <v>0</v>
      </c>
      <c r="HDJ97" s="79">
        <f t="shared" ref="HDJ97" si="5543">SUM(HDJ85:HDJ96)</f>
        <v>0</v>
      </c>
      <c r="HDK97" s="79">
        <f t="shared" ref="HDK97" si="5544">SUM(HDK85:HDK96)</f>
        <v>0</v>
      </c>
      <c r="HDL97" s="79">
        <f t="shared" ref="HDL97" si="5545">SUM(HDL85:HDL96)</f>
        <v>0</v>
      </c>
      <c r="HDM97" s="79">
        <f t="shared" ref="HDM97" si="5546">SUM(HDM85:HDM96)</f>
        <v>0</v>
      </c>
      <c r="HDN97" s="79">
        <f t="shared" ref="HDN97" si="5547">SUM(HDN85:HDN96)</f>
        <v>0</v>
      </c>
      <c r="HDO97" s="79">
        <f t="shared" ref="HDO97" si="5548">SUM(HDO85:HDO96)</f>
        <v>0</v>
      </c>
      <c r="HDP97" s="79">
        <f t="shared" ref="HDP97" si="5549">SUM(HDP85:HDP96)</f>
        <v>0</v>
      </c>
      <c r="HDQ97" s="79">
        <f t="shared" ref="HDQ97" si="5550">SUM(HDQ85:HDQ96)</f>
        <v>0</v>
      </c>
      <c r="HDR97" s="79">
        <f t="shared" ref="HDR97" si="5551">SUM(HDR85:HDR96)</f>
        <v>0</v>
      </c>
      <c r="HDS97" s="79">
        <f t="shared" ref="HDS97" si="5552">SUM(HDS85:HDS96)</f>
        <v>0</v>
      </c>
      <c r="HDT97" s="79">
        <f t="shared" ref="HDT97" si="5553">SUM(HDT85:HDT96)</f>
        <v>0</v>
      </c>
      <c r="HDU97" s="79">
        <f t="shared" ref="HDU97" si="5554">SUM(HDU85:HDU96)</f>
        <v>0</v>
      </c>
      <c r="HDV97" s="79">
        <f t="shared" ref="HDV97" si="5555">SUM(HDV85:HDV96)</f>
        <v>0</v>
      </c>
      <c r="HDW97" s="79">
        <f t="shared" ref="HDW97" si="5556">SUM(HDW85:HDW96)</f>
        <v>0</v>
      </c>
      <c r="HDX97" s="79">
        <f t="shared" ref="HDX97" si="5557">SUM(HDX85:HDX96)</f>
        <v>0</v>
      </c>
      <c r="HDY97" s="79">
        <f t="shared" ref="HDY97" si="5558">SUM(HDY85:HDY96)</f>
        <v>0</v>
      </c>
      <c r="HDZ97" s="79">
        <f t="shared" ref="HDZ97" si="5559">SUM(HDZ85:HDZ96)</f>
        <v>0</v>
      </c>
      <c r="HEA97" s="79">
        <f t="shared" ref="HEA97" si="5560">SUM(HEA85:HEA96)</f>
        <v>0</v>
      </c>
      <c r="HEB97" s="79">
        <f t="shared" ref="HEB97" si="5561">SUM(HEB85:HEB96)</f>
        <v>0</v>
      </c>
      <c r="HEC97" s="79">
        <f t="shared" ref="HEC97" si="5562">SUM(HEC85:HEC96)</f>
        <v>0</v>
      </c>
      <c r="HED97" s="79">
        <f t="shared" ref="HED97" si="5563">SUM(HED85:HED96)</f>
        <v>0</v>
      </c>
      <c r="HEE97" s="79">
        <f t="shared" ref="HEE97" si="5564">SUM(HEE85:HEE96)</f>
        <v>0</v>
      </c>
      <c r="HEF97" s="79">
        <f t="shared" ref="HEF97" si="5565">SUM(HEF85:HEF96)</f>
        <v>0</v>
      </c>
      <c r="HEG97" s="79">
        <f t="shared" ref="HEG97" si="5566">SUM(HEG85:HEG96)</f>
        <v>0</v>
      </c>
      <c r="HEH97" s="79">
        <f t="shared" ref="HEH97" si="5567">SUM(HEH85:HEH96)</f>
        <v>0</v>
      </c>
      <c r="HEI97" s="79">
        <f t="shared" ref="HEI97" si="5568">SUM(HEI85:HEI96)</f>
        <v>0</v>
      </c>
      <c r="HEJ97" s="79">
        <f t="shared" ref="HEJ97" si="5569">SUM(HEJ85:HEJ96)</f>
        <v>0</v>
      </c>
      <c r="HEK97" s="79">
        <f t="shared" ref="HEK97" si="5570">SUM(HEK85:HEK96)</f>
        <v>0</v>
      </c>
      <c r="HEL97" s="79">
        <f t="shared" ref="HEL97" si="5571">SUM(HEL85:HEL96)</f>
        <v>0</v>
      </c>
      <c r="HEM97" s="79">
        <f t="shared" ref="HEM97" si="5572">SUM(HEM85:HEM96)</f>
        <v>0</v>
      </c>
      <c r="HEN97" s="79">
        <f t="shared" ref="HEN97" si="5573">SUM(HEN85:HEN96)</f>
        <v>0</v>
      </c>
      <c r="HEO97" s="79">
        <f t="shared" ref="HEO97" si="5574">SUM(HEO85:HEO96)</f>
        <v>0</v>
      </c>
      <c r="HEP97" s="79">
        <f t="shared" ref="HEP97" si="5575">SUM(HEP85:HEP96)</f>
        <v>0</v>
      </c>
      <c r="HEQ97" s="79">
        <f t="shared" ref="HEQ97" si="5576">SUM(HEQ85:HEQ96)</f>
        <v>0</v>
      </c>
      <c r="HER97" s="79">
        <f t="shared" ref="HER97" si="5577">SUM(HER85:HER96)</f>
        <v>0</v>
      </c>
      <c r="HES97" s="79">
        <f t="shared" ref="HES97" si="5578">SUM(HES85:HES96)</f>
        <v>0</v>
      </c>
      <c r="HET97" s="79">
        <f t="shared" ref="HET97" si="5579">SUM(HET85:HET96)</f>
        <v>0</v>
      </c>
      <c r="HEU97" s="79">
        <f t="shared" ref="HEU97" si="5580">SUM(HEU85:HEU96)</f>
        <v>0</v>
      </c>
      <c r="HEV97" s="79">
        <f t="shared" ref="HEV97" si="5581">SUM(HEV85:HEV96)</f>
        <v>0</v>
      </c>
      <c r="HEW97" s="79">
        <f t="shared" ref="HEW97" si="5582">SUM(HEW85:HEW96)</f>
        <v>0</v>
      </c>
      <c r="HEX97" s="79">
        <f t="shared" ref="HEX97" si="5583">SUM(HEX85:HEX96)</f>
        <v>0</v>
      </c>
      <c r="HEY97" s="79">
        <f t="shared" ref="HEY97" si="5584">SUM(HEY85:HEY96)</f>
        <v>0</v>
      </c>
      <c r="HEZ97" s="79">
        <f t="shared" ref="HEZ97" si="5585">SUM(HEZ85:HEZ96)</f>
        <v>0</v>
      </c>
      <c r="HFA97" s="79">
        <f t="shared" ref="HFA97" si="5586">SUM(HFA85:HFA96)</f>
        <v>0</v>
      </c>
      <c r="HFB97" s="79">
        <f t="shared" ref="HFB97" si="5587">SUM(HFB85:HFB96)</f>
        <v>0</v>
      </c>
      <c r="HFC97" s="79">
        <f t="shared" ref="HFC97" si="5588">SUM(HFC85:HFC96)</f>
        <v>0</v>
      </c>
      <c r="HFD97" s="79">
        <f t="shared" ref="HFD97" si="5589">SUM(HFD85:HFD96)</f>
        <v>0</v>
      </c>
      <c r="HFE97" s="79">
        <f t="shared" ref="HFE97" si="5590">SUM(HFE85:HFE96)</f>
        <v>0</v>
      </c>
      <c r="HFF97" s="79">
        <f t="shared" ref="HFF97" si="5591">SUM(HFF85:HFF96)</f>
        <v>0</v>
      </c>
      <c r="HFG97" s="79">
        <f t="shared" ref="HFG97" si="5592">SUM(HFG85:HFG96)</f>
        <v>0</v>
      </c>
      <c r="HFH97" s="79">
        <f t="shared" ref="HFH97" si="5593">SUM(HFH85:HFH96)</f>
        <v>0</v>
      </c>
      <c r="HFI97" s="79">
        <f t="shared" ref="HFI97" si="5594">SUM(HFI85:HFI96)</f>
        <v>0</v>
      </c>
      <c r="HFJ97" s="79">
        <f t="shared" ref="HFJ97" si="5595">SUM(HFJ85:HFJ96)</f>
        <v>0</v>
      </c>
      <c r="HFK97" s="79">
        <f t="shared" ref="HFK97" si="5596">SUM(HFK85:HFK96)</f>
        <v>0</v>
      </c>
      <c r="HFL97" s="79">
        <f t="shared" ref="HFL97" si="5597">SUM(HFL85:HFL96)</f>
        <v>0</v>
      </c>
      <c r="HFM97" s="79">
        <f t="shared" ref="HFM97" si="5598">SUM(HFM85:HFM96)</f>
        <v>0</v>
      </c>
      <c r="HFN97" s="79">
        <f t="shared" ref="HFN97" si="5599">SUM(HFN85:HFN96)</f>
        <v>0</v>
      </c>
      <c r="HFO97" s="79">
        <f t="shared" ref="HFO97" si="5600">SUM(HFO85:HFO96)</f>
        <v>0</v>
      </c>
      <c r="HFP97" s="79">
        <f t="shared" ref="HFP97" si="5601">SUM(HFP85:HFP96)</f>
        <v>0</v>
      </c>
      <c r="HFQ97" s="79">
        <f t="shared" ref="HFQ97" si="5602">SUM(HFQ85:HFQ96)</f>
        <v>0</v>
      </c>
      <c r="HFR97" s="79">
        <f t="shared" ref="HFR97" si="5603">SUM(HFR85:HFR96)</f>
        <v>0</v>
      </c>
      <c r="HFS97" s="79">
        <f t="shared" ref="HFS97" si="5604">SUM(HFS85:HFS96)</f>
        <v>0</v>
      </c>
      <c r="HFT97" s="79">
        <f t="shared" ref="HFT97" si="5605">SUM(HFT85:HFT96)</f>
        <v>0</v>
      </c>
      <c r="HFU97" s="79">
        <f t="shared" ref="HFU97" si="5606">SUM(HFU85:HFU96)</f>
        <v>0</v>
      </c>
      <c r="HFV97" s="79">
        <f t="shared" ref="HFV97" si="5607">SUM(HFV85:HFV96)</f>
        <v>0</v>
      </c>
      <c r="HFW97" s="79">
        <f t="shared" ref="HFW97" si="5608">SUM(HFW85:HFW96)</f>
        <v>0</v>
      </c>
      <c r="HFX97" s="79">
        <f t="shared" ref="HFX97" si="5609">SUM(HFX85:HFX96)</f>
        <v>0</v>
      </c>
      <c r="HFY97" s="79">
        <f t="shared" ref="HFY97" si="5610">SUM(HFY85:HFY96)</f>
        <v>0</v>
      </c>
      <c r="HFZ97" s="79">
        <f t="shared" ref="HFZ97" si="5611">SUM(HFZ85:HFZ96)</f>
        <v>0</v>
      </c>
      <c r="HGA97" s="79">
        <f t="shared" ref="HGA97" si="5612">SUM(HGA85:HGA96)</f>
        <v>0</v>
      </c>
      <c r="HGB97" s="79">
        <f t="shared" ref="HGB97" si="5613">SUM(HGB85:HGB96)</f>
        <v>0</v>
      </c>
      <c r="HGC97" s="79">
        <f t="shared" ref="HGC97" si="5614">SUM(HGC85:HGC96)</f>
        <v>0</v>
      </c>
      <c r="HGD97" s="79">
        <f t="shared" ref="HGD97" si="5615">SUM(HGD85:HGD96)</f>
        <v>0</v>
      </c>
      <c r="HGE97" s="79">
        <f t="shared" ref="HGE97" si="5616">SUM(HGE85:HGE96)</f>
        <v>0</v>
      </c>
      <c r="HGF97" s="79">
        <f t="shared" ref="HGF97" si="5617">SUM(HGF85:HGF96)</f>
        <v>0</v>
      </c>
      <c r="HGG97" s="79">
        <f t="shared" ref="HGG97" si="5618">SUM(HGG85:HGG96)</f>
        <v>0</v>
      </c>
      <c r="HGH97" s="79">
        <f t="shared" ref="HGH97" si="5619">SUM(HGH85:HGH96)</f>
        <v>0</v>
      </c>
      <c r="HGI97" s="79">
        <f t="shared" ref="HGI97" si="5620">SUM(HGI85:HGI96)</f>
        <v>0</v>
      </c>
      <c r="HGJ97" s="79">
        <f t="shared" ref="HGJ97" si="5621">SUM(HGJ85:HGJ96)</f>
        <v>0</v>
      </c>
      <c r="HGK97" s="79">
        <f t="shared" ref="HGK97" si="5622">SUM(HGK85:HGK96)</f>
        <v>0</v>
      </c>
      <c r="HGL97" s="79">
        <f t="shared" ref="HGL97" si="5623">SUM(HGL85:HGL96)</f>
        <v>0</v>
      </c>
      <c r="HGM97" s="79">
        <f t="shared" ref="HGM97" si="5624">SUM(HGM85:HGM96)</f>
        <v>0</v>
      </c>
      <c r="HGN97" s="79">
        <f t="shared" ref="HGN97" si="5625">SUM(HGN85:HGN96)</f>
        <v>0</v>
      </c>
      <c r="HGO97" s="79">
        <f t="shared" ref="HGO97" si="5626">SUM(HGO85:HGO96)</f>
        <v>0</v>
      </c>
      <c r="HGP97" s="79">
        <f t="shared" ref="HGP97" si="5627">SUM(HGP85:HGP96)</f>
        <v>0</v>
      </c>
      <c r="HGQ97" s="79">
        <f t="shared" ref="HGQ97" si="5628">SUM(HGQ85:HGQ96)</f>
        <v>0</v>
      </c>
      <c r="HGR97" s="79">
        <f t="shared" ref="HGR97" si="5629">SUM(HGR85:HGR96)</f>
        <v>0</v>
      </c>
      <c r="HGS97" s="79">
        <f t="shared" ref="HGS97" si="5630">SUM(HGS85:HGS96)</f>
        <v>0</v>
      </c>
      <c r="HGT97" s="79">
        <f t="shared" ref="HGT97" si="5631">SUM(HGT85:HGT96)</f>
        <v>0</v>
      </c>
      <c r="HGU97" s="79">
        <f t="shared" ref="HGU97" si="5632">SUM(HGU85:HGU96)</f>
        <v>0</v>
      </c>
      <c r="HGV97" s="79">
        <f t="shared" ref="HGV97" si="5633">SUM(HGV85:HGV96)</f>
        <v>0</v>
      </c>
      <c r="HGW97" s="79">
        <f t="shared" ref="HGW97" si="5634">SUM(HGW85:HGW96)</f>
        <v>0</v>
      </c>
      <c r="HGX97" s="79">
        <f t="shared" ref="HGX97" si="5635">SUM(HGX85:HGX96)</f>
        <v>0</v>
      </c>
      <c r="HGY97" s="79">
        <f t="shared" ref="HGY97" si="5636">SUM(HGY85:HGY96)</f>
        <v>0</v>
      </c>
      <c r="HGZ97" s="79">
        <f t="shared" ref="HGZ97" si="5637">SUM(HGZ85:HGZ96)</f>
        <v>0</v>
      </c>
      <c r="HHA97" s="79">
        <f t="shared" ref="HHA97" si="5638">SUM(HHA85:HHA96)</f>
        <v>0</v>
      </c>
      <c r="HHB97" s="79">
        <f t="shared" ref="HHB97" si="5639">SUM(HHB85:HHB96)</f>
        <v>0</v>
      </c>
      <c r="HHC97" s="79">
        <f t="shared" ref="HHC97" si="5640">SUM(HHC85:HHC96)</f>
        <v>0</v>
      </c>
      <c r="HHD97" s="79">
        <f t="shared" ref="HHD97" si="5641">SUM(HHD85:HHD96)</f>
        <v>0</v>
      </c>
      <c r="HHE97" s="79">
        <f t="shared" ref="HHE97" si="5642">SUM(HHE85:HHE96)</f>
        <v>0</v>
      </c>
      <c r="HHF97" s="79">
        <f t="shared" ref="HHF97" si="5643">SUM(HHF85:HHF96)</f>
        <v>0</v>
      </c>
      <c r="HHG97" s="79">
        <f t="shared" ref="HHG97" si="5644">SUM(HHG85:HHG96)</f>
        <v>0</v>
      </c>
      <c r="HHH97" s="79">
        <f t="shared" ref="HHH97" si="5645">SUM(HHH85:HHH96)</f>
        <v>0</v>
      </c>
      <c r="HHI97" s="79">
        <f t="shared" ref="HHI97" si="5646">SUM(HHI85:HHI96)</f>
        <v>0</v>
      </c>
      <c r="HHJ97" s="79">
        <f t="shared" ref="HHJ97" si="5647">SUM(HHJ85:HHJ96)</f>
        <v>0</v>
      </c>
      <c r="HHK97" s="79">
        <f t="shared" ref="HHK97" si="5648">SUM(HHK85:HHK96)</f>
        <v>0</v>
      </c>
      <c r="HHL97" s="79">
        <f t="shared" ref="HHL97" si="5649">SUM(HHL85:HHL96)</f>
        <v>0</v>
      </c>
      <c r="HHM97" s="79">
        <f t="shared" ref="HHM97" si="5650">SUM(HHM85:HHM96)</f>
        <v>0</v>
      </c>
      <c r="HHN97" s="79">
        <f t="shared" ref="HHN97" si="5651">SUM(HHN85:HHN96)</f>
        <v>0</v>
      </c>
      <c r="HHO97" s="79">
        <f t="shared" ref="HHO97" si="5652">SUM(HHO85:HHO96)</f>
        <v>0</v>
      </c>
      <c r="HHP97" s="79">
        <f t="shared" ref="HHP97" si="5653">SUM(HHP85:HHP96)</f>
        <v>0</v>
      </c>
      <c r="HHQ97" s="79">
        <f t="shared" ref="HHQ97" si="5654">SUM(HHQ85:HHQ96)</f>
        <v>0</v>
      </c>
      <c r="HHR97" s="79">
        <f t="shared" ref="HHR97" si="5655">SUM(HHR85:HHR96)</f>
        <v>0</v>
      </c>
      <c r="HHS97" s="79">
        <f t="shared" ref="HHS97" si="5656">SUM(HHS85:HHS96)</f>
        <v>0</v>
      </c>
      <c r="HHT97" s="79">
        <f t="shared" ref="HHT97" si="5657">SUM(HHT85:HHT96)</f>
        <v>0</v>
      </c>
      <c r="HHU97" s="79">
        <f t="shared" ref="HHU97" si="5658">SUM(HHU85:HHU96)</f>
        <v>0</v>
      </c>
      <c r="HHV97" s="79">
        <f t="shared" ref="HHV97" si="5659">SUM(HHV85:HHV96)</f>
        <v>0</v>
      </c>
      <c r="HHW97" s="79">
        <f t="shared" ref="HHW97" si="5660">SUM(HHW85:HHW96)</f>
        <v>0</v>
      </c>
      <c r="HHX97" s="79">
        <f t="shared" ref="HHX97" si="5661">SUM(HHX85:HHX96)</f>
        <v>0</v>
      </c>
      <c r="HHY97" s="79">
        <f t="shared" ref="HHY97" si="5662">SUM(HHY85:HHY96)</f>
        <v>0</v>
      </c>
      <c r="HHZ97" s="79">
        <f t="shared" ref="HHZ97" si="5663">SUM(HHZ85:HHZ96)</f>
        <v>0</v>
      </c>
      <c r="HIA97" s="79">
        <f t="shared" ref="HIA97" si="5664">SUM(HIA85:HIA96)</f>
        <v>0</v>
      </c>
      <c r="HIB97" s="79">
        <f t="shared" ref="HIB97" si="5665">SUM(HIB85:HIB96)</f>
        <v>0</v>
      </c>
      <c r="HIC97" s="79">
        <f t="shared" ref="HIC97" si="5666">SUM(HIC85:HIC96)</f>
        <v>0</v>
      </c>
      <c r="HID97" s="79">
        <f t="shared" ref="HID97" si="5667">SUM(HID85:HID96)</f>
        <v>0</v>
      </c>
      <c r="HIE97" s="79">
        <f t="shared" ref="HIE97" si="5668">SUM(HIE85:HIE96)</f>
        <v>0</v>
      </c>
      <c r="HIF97" s="79">
        <f t="shared" ref="HIF97" si="5669">SUM(HIF85:HIF96)</f>
        <v>0</v>
      </c>
      <c r="HIG97" s="79">
        <f t="shared" ref="HIG97" si="5670">SUM(HIG85:HIG96)</f>
        <v>0</v>
      </c>
      <c r="HIH97" s="79">
        <f t="shared" ref="HIH97" si="5671">SUM(HIH85:HIH96)</f>
        <v>0</v>
      </c>
      <c r="HII97" s="79">
        <f t="shared" ref="HII97" si="5672">SUM(HII85:HII96)</f>
        <v>0</v>
      </c>
      <c r="HIJ97" s="79">
        <f t="shared" ref="HIJ97" si="5673">SUM(HIJ85:HIJ96)</f>
        <v>0</v>
      </c>
      <c r="HIK97" s="79">
        <f t="shared" ref="HIK97" si="5674">SUM(HIK85:HIK96)</f>
        <v>0</v>
      </c>
      <c r="HIL97" s="79">
        <f t="shared" ref="HIL97" si="5675">SUM(HIL85:HIL96)</f>
        <v>0</v>
      </c>
      <c r="HIM97" s="79">
        <f t="shared" ref="HIM97" si="5676">SUM(HIM85:HIM96)</f>
        <v>0</v>
      </c>
      <c r="HIN97" s="79">
        <f t="shared" ref="HIN97" si="5677">SUM(HIN85:HIN96)</f>
        <v>0</v>
      </c>
      <c r="HIO97" s="79">
        <f t="shared" ref="HIO97" si="5678">SUM(HIO85:HIO96)</f>
        <v>0</v>
      </c>
      <c r="HIP97" s="79">
        <f t="shared" ref="HIP97" si="5679">SUM(HIP85:HIP96)</f>
        <v>0</v>
      </c>
      <c r="HIQ97" s="79">
        <f t="shared" ref="HIQ97" si="5680">SUM(HIQ85:HIQ96)</f>
        <v>0</v>
      </c>
      <c r="HIR97" s="79">
        <f t="shared" ref="HIR97" si="5681">SUM(HIR85:HIR96)</f>
        <v>0</v>
      </c>
      <c r="HIS97" s="79">
        <f t="shared" ref="HIS97" si="5682">SUM(HIS85:HIS96)</f>
        <v>0</v>
      </c>
      <c r="HIT97" s="79">
        <f t="shared" ref="HIT97" si="5683">SUM(HIT85:HIT96)</f>
        <v>0</v>
      </c>
      <c r="HIU97" s="79">
        <f t="shared" ref="HIU97" si="5684">SUM(HIU85:HIU96)</f>
        <v>0</v>
      </c>
      <c r="HIV97" s="79">
        <f t="shared" ref="HIV97" si="5685">SUM(HIV85:HIV96)</f>
        <v>0</v>
      </c>
      <c r="HIW97" s="79">
        <f t="shared" ref="HIW97" si="5686">SUM(HIW85:HIW96)</f>
        <v>0</v>
      </c>
      <c r="HIX97" s="79">
        <f t="shared" ref="HIX97" si="5687">SUM(HIX85:HIX96)</f>
        <v>0</v>
      </c>
      <c r="HIY97" s="79">
        <f t="shared" ref="HIY97" si="5688">SUM(HIY85:HIY96)</f>
        <v>0</v>
      </c>
      <c r="HIZ97" s="79">
        <f t="shared" ref="HIZ97" si="5689">SUM(HIZ85:HIZ96)</f>
        <v>0</v>
      </c>
      <c r="HJA97" s="79">
        <f t="shared" ref="HJA97" si="5690">SUM(HJA85:HJA96)</f>
        <v>0</v>
      </c>
      <c r="HJB97" s="79">
        <f t="shared" ref="HJB97" si="5691">SUM(HJB85:HJB96)</f>
        <v>0</v>
      </c>
      <c r="HJC97" s="79">
        <f t="shared" ref="HJC97" si="5692">SUM(HJC85:HJC96)</f>
        <v>0</v>
      </c>
      <c r="HJD97" s="79">
        <f t="shared" ref="HJD97" si="5693">SUM(HJD85:HJD96)</f>
        <v>0</v>
      </c>
      <c r="HJE97" s="79">
        <f t="shared" ref="HJE97" si="5694">SUM(HJE85:HJE96)</f>
        <v>0</v>
      </c>
      <c r="HJF97" s="79">
        <f t="shared" ref="HJF97" si="5695">SUM(HJF85:HJF96)</f>
        <v>0</v>
      </c>
      <c r="HJG97" s="79">
        <f t="shared" ref="HJG97" si="5696">SUM(HJG85:HJG96)</f>
        <v>0</v>
      </c>
      <c r="HJH97" s="79">
        <f t="shared" ref="HJH97" si="5697">SUM(HJH85:HJH96)</f>
        <v>0</v>
      </c>
      <c r="HJI97" s="79">
        <f t="shared" ref="HJI97" si="5698">SUM(HJI85:HJI96)</f>
        <v>0</v>
      </c>
      <c r="HJJ97" s="79">
        <f t="shared" ref="HJJ97" si="5699">SUM(HJJ85:HJJ96)</f>
        <v>0</v>
      </c>
      <c r="HJK97" s="79">
        <f t="shared" ref="HJK97" si="5700">SUM(HJK85:HJK96)</f>
        <v>0</v>
      </c>
      <c r="HJL97" s="79">
        <f t="shared" ref="HJL97" si="5701">SUM(HJL85:HJL96)</f>
        <v>0</v>
      </c>
      <c r="HJM97" s="79">
        <f t="shared" ref="HJM97" si="5702">SUM(HJM85:HJM96)</f>
        <v>0</v>
      </c>
      <c r="HJN97" s="79">
        <f t="shared" ref="HJN97" si="5703">SUM(HJN85:HJN96)</f>
        <v>0</v>
      </c>
      <c r="HJO97" s="79">
        <f t="shared" ref="HJO97" si="5704">SUM(HJO85:HJO96)</f>
        <v>0</v>
      </c>
      <c r="HJP97" s="79">
        <f t="shared" ref="HJP97" si="5705">SUM(HJP85:HJP96)</f>
        <v>0</v>
      </c>
      <c r="HJQ97" s="79">
        <f t="shared" ref="HJQ97" si="5706">SUM(HJQ85:HJQ96)</f>
        <v>0</v>
      </c>
      <c r="HJR97" s="79">
        <f t="shared" ref="HJR97" si="5707">SUM(HJR85:HJR96)</f>
        <v>0</v>
      </c>
      <c r="HJS97" s="79">
        <f t="shared" ref="HJS97" si="5708">SUM(HJS85:HJS96)</f>
        <v>0</v>
      </c>
      <c r="HJT97" s="79">
        <f t="shared" ref="HJT97" si="5709">SUM(HJT85:HJT96)</f>
        <v>0</v>
      </c>
      <c r="HJU97" s="79">
        <f t="shared" ref="HJU97" si="5710">SUM(HJU85:HJU96)</f>
        <v>0</v>
      </c>
      <c r="HJV97" s="79">
        <f t="shared" ref="HJV97" si="5711">SUM(HJV85:HJV96)</f>
        <v>0</v>
      </c>
      <c r="HJW97" s="79">
        <f t="shared" ref="HJW97" si="5712">SUM(HJW85:HJW96)</f>
        <v>0</v>
      </c>
      <c r="HJX97" s="79">
        <f t="shared" ref="HJX97" si="5713">SUM(HJX85:HJX96)</f>
        <v>0</v>
      </c>
      <c r="HJY97" s="79">
        <f t="shared" ref="HJY97" si="5714">SUM(HJY85:HJY96)</f>
        <v>0</v>
      </c>
      <c r="HJZ97" s="79">
        <f t="shared" ref="HJZ97" si="5715">SUM(HJZ85:HJZ96)</f>
        <v>0</v>
      </c>
      <c r="HKA97" s="79">
        <f t="shared" ref="HKA97" si="5716">SUM(HKA85:HKA96)</f>
        <v>0</v>
      </c>
      <c r="HKB97" s="79">
        <f t="shared" ref="HKB97" si="5717">SUM(HKB85:HKB96)</f>
        <v>0</v>
      </c>
      <c r="HKC97" s="79">
        <f t="shared" ref="HKC97" si="5718">SUM(HKC85:HKC96)</f>
        <v>0</v>
      </c>
      <c r="HKD97" s="79">
        <f t="shared" ref="HKD97" si="5719">SUM(HKD85:HKD96)</f>
        <v>0</v>
      </c>
      <c r="HKE97" s="79">
        <f t="shared" ref="HKE97" si="5720">SUM(HKE85:HKE96)</f>
        <v>0</v>
      </c>
      <c r="HKF97" s="79">
        <f t="shared" ref="HKF97" si="5721">SUM(HKF85:HKF96)</f>
        <v>0</v>
      </c>
      <c r="HKG97" s="79">
        <f t="shared" ref="HKG97" si="5722">SUM(HKG85:HKG96)</f>
        <v>0</v>
      </c>
      <c r="HKH97" s="79">
        <f t="shared" ref="HKH97" si="5723">SUM(HKH85:HKH96)</f>
        <v>0</v>
      </c>
      <c r="HKI97" s="79">
        <f t="shared" ref="HKI97" si="5724">SUM(HKI85:HKI96)</f>
        <v>0</v>
      </c>
      <c r="HKJ97" s="79">
        <f t="shared" ref="HKJ97" si="5725">SUM(HKJ85:HKJ96)</f>
        <v>0</v>
      </c>
      <c r="HKK97" s="79">
        <f t="shared" ref="HKK97" si="5726">SUM(HKK85:HKK96)</f>
        <v>0</v>
      </c>
      <c r="HKL97" s="79">
        <f t="shared" ref="HKL97" si="5727">SUM(HKL85:HKL96)</f>
        <v>0</v>
      </c>
      <c r="HKM97" s="79">
        <f t="shared" ref="HKM97" si="5728">SUM(HKM85:HKM96)</f>
        <v>0</v>
      </c>
      <c r="HKN97" s="79">
        <f t="shared" ref="HKN97" si="5729">SUM(HKN85:HKN96)</f>
        <v>0</v>
      </c>
      <c r="HKO97" s="79">
        <f t="shared" ref="HKO97" si="5730">SUM(HKO85:HKO96)</f>
        <v>0</v>
      </c>
      <c r="HKP97" s="79">
        <f t="shared" ref="HKP97" si="5731">SUM(HKP85:HKP96)</f>
        <v>0</v>
      </c>
      <c r="HKQ97" s="79">
        <f t="shared" ref="HKQ97" si="5732">SUM(HKQ85:HKQ96)</f>
        <v>0</v>
      </c>
      <c r="HKR97" s="79">
        <f t="shared" ref="HKR97" si="5733">SUM(HKR85:HKR96)</f>
        <v>0</v>
      </c>
      <c r="HKS97" s="79">
        <f t="shared" ref="HKS97" si="5734">SUM(HKS85:HKS96)</f>
        <v>0</v>
      </c>
      <c r="HKT97" s="79">
        <f t="shared" ref="HKT97" si="5735">SUM(HKT85:HKT96)</f>
        <v>0</v>
      </c>
      <c r="HKU97" s="79">
        <f t="shared" ref="HKU97" si="5736">SUM(HKU85:HKU96)</f>
        <v>0</v>
      </c>
      <c r="HKV97" s="79">
        <f t="shared" ref="HKV97" si="5737">SUM(HKV85:HKV96)</f>
        <v>0</v>
      </c>
      <c r="HKW97" s="79">
        <f t="shared" ref="HKW97" si="5738">SUM(HKW85:HKW96)</f>
        <v>0</v>
      </c>
      <c r="HKX97" s="79">
        <f t="shared" ref="HKX97" si="5739">SUM(HKX85:HKX96)</f>
        <v>0</v>
      </c>
      <c r="HKY97" s="79">
        <f t="shared" ref="HKY97" si="5740">SUM(HKY85:HKY96)</f>
        <v>0</v>
      </c>
      <c r="HKZ97" s="79">
        <f t="shared" ref="HKZ97" si="5741">SUM(HKZ85:HKZ96)</f>
        <v>0</v>
      </c>
      <c r="HLA97" s="79">
        <f t="shared" ref="HLA97" si="5742">SUM(HLA85:HLA96)</f>
        <v>0</v>
      </c>
      <c r="HLB97" s="79">
        <f t="shared" ref="HLB97" si="5743">SUM(HLB85:HLB96)</f>
        <v>0</v>
      </c>
      <c r="HLC97" s="79">
        <f t="shared" ref="HLC97" si="5744">SUM(HLC85:HLC96)</f>
        <v>0</v>
      </c>
      <c r="HLD97" s="79">
        <f t="shared" ref="HLD97" si="5745">SUM(HLD85:HLD96)</f>
        <v>0</v>
      </c>
      <c r="HLE97" s="79">
        <f t="shared" ref="HLE97" si="5746">SUM(HLE85:HLE96)</f>
        <v>0</v>
      </c>
      <c r="HLF97" s="79">
        <f t="shared" ref="HLF97" si="5747">SUM(HLF85:HLF96)</f>
        <v>0</v>
      </c>
      <c r="HLG97" s="79">
        <f t="shared" ref="HLG97" si="5748">SUM(HLG85:HLG96)</f>
        <v>0</v>
      </c>
      <c r="HLH97" s="79">
        <f t="shared" ref="HLH97" si="5749">SUM(HLH85:HLH96)</f>
        <v>0</v>
      </c>
      <c r="HLI97" s="79">
        <f t="shared" ref="HLI97" si="5750">SUM(HLI85:HLI96)</f>
        <v>0</v>
      </c>
      <c r="HLJ97" s="79">
        <f t="shared" ref="HLJ97" si="5751">SUM(HLJ85:HLJ96)</f>
        <v>0</v>
      </c>
      <c r="HLK97" s="79">
        <f t="shared" ref="HLK97" si="5752">SUM(HLK85:HLK96)</f>
        <v>0</v>
      </c>
      <c r="HLL97" s="79">
        <f t="shared" ref="HLL97" si="5753">SUM(HLL85:HLL96)</f>
        <v>0</v>
      </c>
      <c r="HLM97" s="79">
        <f t="shared" ref="HLM97" si="5754">SUM(HLM85:HLM96)</f>
        <v>0</v>
      </c>
      <c r="HLN97" s="79">
        <f t="shared" ref="HLN97" si="5755">SUM(HLN85:HLN96)</f>
        <v>0</v>
      </c>
      <c r="HLO97" s="79">
        <f t="shared" ref="HLO97" si="5756">SUM(HLO85:HLO96)</f>
        <v>0</v>
      </c>
      <c r="HLP97" s="79">
        <f t="shared" ref="HLP97" si="5757">SUM(HLP85:HLP96)</f>
        <v>0</v>
      </c>
      <c r="HLQ97" s="79">
        <f t="shared" ref="HLQ97" si="5758">SUM(HLQ85:HLQ96)</f>
        <v>0</v>
      </c>
      <c r="HLR97" s="79">
        <f t="shared" ref="HLR97" si="5759">SUM(HLR85:HLR96)</f>
        <v>0</v>
      </c>
      <c r="HLS97" s="79">
        <f t="shared" ref="HLS97" si="5760">SUM(HLS85:HLS96)</f>
        <v>0</v>
      </c>
      <c r="HLT97" s="79">
        <f t="shared" ref="HLT97" si="5761">SUM(HLT85:HLT96)</f>
        <v>0</v>
      </c>
      <c r="HLU97" s="79">
        <f t="shared" ref="HLU97" si="5762">SUM(HLU85:HLU96)</f>
        <v>0</v>
      </c>
      <c r="HLV97" s="79">
        <f t="shared" ref="HLV97" si="5763">SUM(HLV85:HLV96)</f>
        <v>0</v>
      </c>
      <c r="HLW97" s="79">
        <f t="shared" ref="HLW97" si="5764">SUM(HLW85:HLW96)</f>
        <v>0</v>
      </c>
      <c r="HLX97" s="79">
        <f t="shared" ref="HLX97" si="5765">SUM(HLX85:HLX96)</f>
        <v>0</v>
      </c>
      <c r="HLY97" s="79">
        <f t="shared" ref="HLY97" si="5766">SUM(HLY85:HLY96)</f>
        <v>0</v>
      </c>
      <c r="HLZ97" s="79">
        <f t="shared" ref="HLZ97" si="5767">SUM(HLZ85:HLZ96)</f>
        <v>0</v>
      </c>
      <c r="HMA97" s="79">
        <f t="shared" ref="HMA97" si="5768">SUM(HMA85:HMA96)</f>
        <v>0</v>
      </c>
      <c r="HMB97" s="79">
        <f t="shared" ref="HMB97" si="5769">SUM(HMB85:HMB96)</f>
        <v>0</v>
      </c>
      <c r="HMC97" s="79">
        <f t="shared" ref="HMC97" si="5770">SUM(HMC85:HMC96)</f>
        <v>0</v>
      </c>
      <c r="HMD97" s="79">
        <f t="shared" ref="HMD97" si="5771">SUM(HMD85:HMD96)</f>
        <v>0</v>
      </c>
      <c r="HME97" s="79">
        <f t="shared" ref="HME97" si="5772">SUM(HME85:HME96)</f>
        <v>0</v>
      </c>
      <c r="HMF97" s="79">
        <f t="shared" ref="HMF97" si="5773">SUM(HMF85:HMF96)</f>
        <v>0</v>
      </c>
      <c r="HMG97" s="79">
        <f t="shared" ref="HMG97" si="5774">SUM(HMG85:HMG96)</f>
        <v>0</v>
      </c>
      <c r="HMH97" s="79">
        <f t="shared" ref="HMH97" si="5775">SUM(HMH85:HMH96)</f>
        <v>0</v>
      </c>
      <c r="HMI97" s="79">
        <f t="shared" ref="HMI97" si="5776">SUM(HMI85:HMI96)</f>
        <v>0</v>
      </c>
      <c r="HMJ97" s="79">
        <f t="shared" ref="HMJ97" si="5777">SUM(HMJ85:HMJ96)</f>
        <v>0</v>
      </c>
      <c r="HMK97" s="79">
        <f t="shared" ref="HMK97" si="5778">SUM(HMK85:HMK96)</f>
        <v>0</v>
      </c>
      <c r="HML97" s="79">
        <f t="shared" ref="HML97" si="5779">SUM(HML85:HML96)</f>
        <v>0</v>
      </c>
      <c r="HMM97" s="79">
        <f t="shared" ref="HMM97" si="5780">SUM(HMM85:HMM96)</f>
        <v>0</v>
      </c>
      <c r="HMN97" s="79">
        <f t="shared" ref="HMN97" si="5781">SUM(HMN85:HMN96)</f>
        <v>0</v>
      </c>
      <c r="HMO97" s="79">
        <f t="shared" ref="HMO97" si="5782">SUM(HMO85:HMO96)</f>
        <v>0</v>
      </c>
      <c r="HMP97" s="79">
        <f t="shared" ref="HMP97" si="5783">SUM(HMP85:HMP96)</f>
        <v>0</v>
      </c>
      <c r="HMQ97" s="79">
        <f t="shared" ref="HMQ97" si="5784">SUM(HMQ85:HMQ96)</f>
        <v>0</v>
      </c>
      <c r="HMR97" s="79">
        <f t="shared" ref="HMR97" si="5785">SUM(HMR85:HMR96)</f>
        <v>0</v>
      </c>
      <c r="HMS97" s="79">
        <f t="shared" ref="HMS97" si="5786">SUM(HMS85:HMS96)</f>
        <v>0</v>
      </c>
      <c r="HMT97" s="79">
        <f t="shared" ref="HMT97" si="5787">SUM(HMT85:HMT96)</f>
        <v>0</v>
      </c>
      <c r="HMU97" s="79">
        <f t="shared" ref="HMU97" si="5788">SUM(HMU85:HMU96)</f>
        <v>0</v>
      </c>
      <c r="HMV97" s="79">
        <f t="shared" ref="HMV97" si="5789">SUM(HMV85:HMV96)</f>
        <v>0</v>
      </c>
      <c r="HMW97" s="79">
        <f t="shared" ref="HMW97" si="5790">SUM(HMW85:HMW96)</f>
        <v>0</v>
      </c>
      <c r="HMX97" s="79">
        <f t="shared" ref="HMX97" si="5791">SUM(HMX85:HMX96)</f>
        <v>0</v>
      </c>
      <c r="HMY97" s="79">
        <f t="shared" ref="HMY97" si="5792">SUM(HMY85:HMY96)</f>
        <v>0</v>
      </c>
      <c r="HMZ97" s="79">
        <f t="shared" ref="HMZ97" si="5793">SUM(HMZ85:HMZ96)</f>
        <v>0</v>
      </c>
      <c r="HNA97" s="79">
        <f t="shared" ref="HNA97" si="5794">SUM(HNA85:HNA96)</f>
        <v>0</v>
      </c>
      <c r="HNB97" s="79">
        <f t="shared" ref="HNB97" si="5795">SUM(HNB85:HNB96)</f>
        <v>0</v>
      </c>
      <c r="HNC97" s="79">
        <f t="shared" ref="HNC97" si="5796">SUM(HNC85:HNC96)</f>
        <v>0</v>
      </c>
      <c r="HND97" s="79">
        <f t="shared" ref="HND97" si="5797">SUM(HND85:HND96)</f>
        <v>0</v>
      </c>
      <c r="HNE97" s="79">
        <f t="shared" ref="HNE97" si="5798">SUM(HNE85:HNE96)</f>
        <v>0</v>
      </c>
      <c r="HNF97" s="79">
        <f t="shared" ref="HNF97" si="5799">SUM(HNF85:HNF96)</f>
        <v>0</v>
      </c>
      <c r="HNG97" s="79">
        <f t="shared" ref="HNG97" si="5800">SUM(HNG85:HNG96)</f>
        <v>0</v>
      </c>
      <c r="HNH97" s="79">
        <f t="shared" ref="HNH97" si="5801">SUM(HNH85:HNH96)</f>
        <v>0</v>
      </c>
      <c r="HNI97" s="79">
        <f t="shared" ref="HNI97" si="5802">SUM(HNI85:HNI96)</f>
        <v>0</v>
      </c>
      <c r="HNJ97" s="79">
        <f t="shared" ref="HNJ97" si="5803">SUM(HNJ85:HNJ96)</f>
        <v>0</v>
      </c>
      <c r="HNK97" s="79">
        <f t="shared" ref="HNK97" si="5804">SUM(HNK85:HNK96)</f>
        <v>0</v>
      </c>
      <c r="HNL97" s="79">
        <f t="shared" ref="HNL97" si="5805">SUM(HNL85:HNL96)</f>
        <v>0</v>
      </c>
      <c r="HNM97" s="79">
        <f t="shared" ref="HNM97" si="5806">SUM(HNM85:HNM96)</f>
        <v>0</v>
      </c>
      <c r="HNN97" s="79">
        <f t="shared" ref="HNN97" si="5807">SUM(HNN85:HNN96)</f>
        <v>0</v>
      </c>
      <c r="HNO97" s="79">
        <f t="shared" ref="HNO97" si="5808">SUM(HNO85:HNO96)</f>
        <v>0</v>
      </c>
      <c r="HNP97" s="79">
        <f t="shared" ref="HNP97" si="5809">SUM(HNP85:HNP96)</f>
        <v>0</v>
      </c>
      <c r="HNQ97" s="79">
        <f t="shared" ref="HNQ97" si="5810">SUM(HNQ85:HNQ96)</f>
        <v>0</v>
      </c>
      <c r="HNR97" s="79">
        <f t="shared" ref="HNR97" si="5811">SUM(HNR85:HNR96)</f>
        <v>0</v>
      </c>
      <c r="HNS97" s="79">
        <f t="shared" ref="HNS97" si="5812">SUM(HNS85:HNS96)</f>
        <v>0</v>
      </c>
      <c r="HNT97" s="79">
        <f t="shared" ref="HNT97" si="5813">SUM(HNT85:HNT96)</f>
        <v>0</v>
      </c>
      <c r="HNU97" s="79">
        <f t="shared" ref="HNU97" si="5814">SUM(HNU85:HNU96)</f>
        <v>0</v>
      </c>
      <c r="HNV97" s="79">
        <f t="shared" ref="HNV97" si="5815">SUM(HNV85:HNV96)</f>
        <v>0</v>
      </c>
      <c r="HNW97" s="79">
        <f t="shared" ref="HNW97" si="5816">SUM(HNW85:HNW96)</f>
        <v>0</v>
      </c>
      <c r="HNX97" s="79">
        <f t="shared" ref="HNX97" si="5817">SUM(HNX85:HNX96)</f>
        <v>0</v>
      </c>
      <c r="HNY97" s="79">
        <f t="shared" ref="HNY97" si="5818">SUM(HNY85:HNY96)</f>
        <v>0</v>
      </c>
      <c r="HNZ97" s="79">
        <f t="shared" ref="HNZ97" si="5819">SUM(HNZ85:HNZ96)</f>
        <v>0</v>
      </c>
      <c r="HOA97" s="79">
        <f t="shared" ref="HOA97" si="5820">SUM(HOA85:HOA96)</f>
        <v>0</v>
      </c>
      <c r="HOB97" s="79">
        <f t="shared" ref="HOB97" si="5821">SUM(HOB85:HOB96)</f>
        <v>0</v>
      </c>
      <c r="HOC97" s="79">
        <f t="shared" ref="HOC97" si="5822">SUM(HOC85:HOC96)</f>
        <v>0</v>
      </c>
      <c r="HOD97" s="79">
        <f t="shared" ref="HOD97" si="5823">SUM(HOD85:HOD96)</f>
        <v>0</v>
      </c>
      <c r="HOE97" s="79">
        <f t="shared" ref="HOE97" si="5824">SUM(HOE85:HOE96)</f>
        <v>0</v>
      </c>
      <c r="HOF97" s="79">
        <f t="shared" ref="HOF97" si="5825">SUM(HOF85:HOF96)</f>
        <v>0</v>
      </c>
      <c r="HOG97" s="79">
        <f t="shared" ref="HOG97" si="5826">SUM(HOG85:HOG96)</f>
        <v>0</v>
      </c>
      <c r="HOH97" s="79">
        <f t="shared" ref="HOH97" si="5827">SUM(HOH85:HOH96)</f>
        <v>0</v>
      </c>
      <c r="HOI97" s="79">
        <f t="shared" ref="HOI97" si="5828">SUM(HOI85:HOI96)</f>
        <v>0</v>
      </c>
      <c r="HOJ97" s="79">
        <f t="shared" ref="HOJ97" si="5829">SUM(HOJ85:HOJ96)</f>
        <v>0</v>
      </c>
      <c r="HOK97" s="79">
        <f t="shared" ref="HOK97" si="5830">SUM(HOK85:HOK96)</f>
        <v>0</v>
      </c>
      <c r="HOL97" s="79">
        <f t="shared" ref="HOL97" si="5831">SUM(HOL85:HOL96)</f>
        <v>0</v>
      </c>
      <c r="HOM97" s="79">
        <f t="shared" ref="HOM97" si="5832">SUM(HOM85:HOM96)</f>
        <v>0</v>
      </c>
      <c r="HON97" s="79">
        <f t="shared" ref="HON97" si="5833">SUM(HON85:HON96)</f>
        <v>0</v>
      </c>
      <c r="HOO97" s="79">
        <f t="shared" ref="HOO97" si="5834">SUM(HOO85:HOO96)</f>
        <v>0</v>
      </c>
      <c r="HOP97" s="79">
        <f t="shared" ref="HOP97" si="5835">SUM(HOP85:HOP96)</f>
        <v>0</v>
      </c>
      <c r="HOQ97" s="79">
        <f t="shared" ref="HOQ97" si="5836">SUM(HOQ85:HOQ96)</f>
        <v>0</v>
      </c>
      <c r="HOR97" s="79">
        <f t="shared" ref="HOR97" si="5837">SUM(HOR85:HOR96)</f>
        <v>0</v>
      </c>
      <c r="HOS97" s="79">
        <f t="shared" ref="HOS97" si="5838">SUM(HOS85:HOS96)</f>
        <v>0</v>
      </c>
      <c r="HOT97" s="79">
        <f t="shared" ref="HOT97" si="5839">SUM(HOT85:HOT96)</f>
        <v>0</v>
      </c>
      <c r="HOU97" s="79">
        <f t="shared" ref="HOU97" si="5840">SUM(HOU85:HOU96)</f>
        <v>0</v>
      </c>
      <c r="HOV97" s="79">
        <f t="shared" ref="HOV97" si="5841">SUM(HOV85:HOV96)</f>
        <v>0</v>
      </c>
      <c r="HOW97" s="79">
        <f t="shared" ref="HOW97" si="5842">SUM(HOW85:HOW96)</f>
        <v>0</v>
      </c>
      <c r="HOX97" s="79">
        <f t="shared" ref="HOX97" si="5843">SUM(HOX85:HOX96)</f>
        <v>0</v>
      </c>
      <c r="HOY97" s="79">
        <f t="shared" ref="HOY97" si="5844">SUM(HOY85:HOY96)</f>
        <v>0</v>
      </c>
      <c r="HOZ97" s="79">
        <f t="shared" ref="HOZ97" si="5845">SUM(HOZ85:HOZ96)</f>
        <v>0</v>
      </c>
      <c r="HPA97" s="79">
        <f t="shared" ref="HPA97" si="5846">SUM(HPA85:HPA96)</f>
        <v>0</v>
      </c>
      <c r="HPB97" s="79">
        <f t="shared" ref="HPB97" si="5847">SUM(HPB85:HPB96)</f>
        <v>0</v>
      </c>
      <c r="HPC97" s="79">
        <f t="shared" ref="HPC97" si="5848">SUM(HPC85:HPC96)</f>
        <v>0</v>
      </c>
      <c r="HPD97" s="79">
        <f t="shared" ref="HPD97" si="5849">SUM(HPD85:HPD96)</f>
        <v>0</v>
      </c>
      <c r="HPE97" s="79">
        <f t="shared" ref="HPE97" si="5850">SUM(HPE85:HPE96)</f>
        <v>0</v>
      </c>
      <c r="HPF97" s="79">
        <f t="shared" ref="HPF97" si="5851">SUM(HPF85:HPF96)</f>
        <v>0</v>
      </c>
      <c r="HPG97" s="79">
        <f t="shared" ref="HPG97" si="5852">SUM(HPG85:HPG96)</f>
        <v>0</v>
      </c>
      <c r="HPH97" s="79">
        <f t="shared" ref="HPH97" si="5853">SUM(HPH85:HPH96)</f>
        <v>0</v>
      </c>
      <c r="HPI97" s="79">
        <f t="shared" ref="HPI97" si="5854">SUM(HPI85:HPI96)</f>
        <v>0</v>
      </c>
      <c r="HPJ97" s="79">
        <f t="shared" ref="HPJ97" si="5855">SUM(HPJ85:HPJ96)</f>
        <v>0</v>
      </c>
      <c r="HPK97" s="79">
        <f t="shared" ref="HPK97" si="5856">SUM(HPK85:HPK96)</f>
        <v>0</v>
      </c>
      <c r="HPL97" s="79">
        <f t="shared" ref="HPL97" si="5857">SUM(HPL85:HPL96)</f>
        <v>0</v>
      </c>
      <c r="HPM97" s="79">
        <f t="shared" ref="HPM97" si="5858">SUM(HPM85:HPM96)</f>
        <v>0</v>
      </c>
      <c r="HPN97" s="79">
        <f t="shared" ref="HPN97" si="5859">SUM(HPN85:HPN96)</f>
        <v>0</v>
      </c>
      <c r="HPO97" s="79">
        <f t="shared" ref="HPO97" si="5860">SUM(HPO85:HPO96)</f>
        <v>0</v>
      </c>
      <c r="HPP97" s="79">
        <f t="shared" ref="HPP97" si="5861">SUM(HPP85:HPP96)</f>
        <v>0</v>
      </c>
      <c r="HPQ97" s="79">
        <f t="shared" ref="HPQ97" si="5862">SUM(HPQ85:HPQ96)</f>
        <v>0</v>
      </c>
      <c r="HPR97" s="79">
        <f t="shared" ref="HPR97" si="5863">SUM(HPR85:HPR96)</f>
        <v>0</v>
      </c>
      <c r="HPS97" s="79">
        <f t="shared" ref="HPS97" si="5864">SUM(HPS85:HPS96)</f>
        <v>0</v>
      </c>
      <c r="HPT97" s="79">
        <f t="shared" ref="HPT97" si="5865">SUM(HPT85:HPT96)</f>
        <v>0</v>
      </c>
      <c r="HPU97" s="79">
        <f t="shared" ref="HPU97" si="5866">SUM(HPU85:HPU96)</f>
        <v>0</v>
      </c>
      <c r="HPV97" s="79">
        <f t="shared" ref="HPV97" si="5867">SUM(HPV85:HPV96)</f>
        <v>0</v>
      </c>
      <c r="HPW97" s="79">
        <f t="shared" ref="HPW97" si="5868">SUM(HPW85:HPW96)</f>
        <v>0</v>
      </c>
      <c r="HPX97" s="79">
        <f t="shared" ref="HPX97" si="5869">SUM(HPX85:HPX96)</f>
        <v>0</v>
      </c>
      <c r="HPY97" s="79">
        <f t="shared" ref="HPY97" si="5870">SUM(HPY85:HPY96)</f>
        <v>0</v>
      </c>
      <c r="HPZ97" s="79">
        <f t="shared" ref="HPZ97" si="5871">SUM(HPZ85:HPZ96)</f>
        <v>0</v>
      </c>
      <c r="HQA97" s="79">
        <f t="shared" ref="HQA97" si="5872">SUM(HQA85:HQA96)</f>
        <v>0</v>
      </c>
      <c r="HQB97" s="79">
        <f t="shared" ref="HQB97" si="5873">SUM(HQB85:HQB96)</f>
        <v>0</v>
      </c>
      <c r="HQC97" s="79">
        <f t="shared" ref="HQC97" si="5874">SUM(HQC85:HQC96)</f>
        <v>0</v>
      </c>
      <c r="HQD97" s="79">
        <f t="shared" ref="HQD97" si="5875">SUM(HQD85:HQD96)</f>
        <v>0</v>
      </c>
      <c r="HQE97" s="79">
        <f t="shared" ref="HQE97" si="5876">SUM(HQE85:HQE96)</f>
        <v>0</v>
      </c>
      <c r="HQF97" s="79">
        <f t="shared" ref="HQF97" si="5877">SUM(HQF85:HQF96)</f>
        <v>0</v>
      </c>
      <c r="HQG97" s="79">
        <f t="shared" ref="HQG97" si="5878">SUM(HQG85:HQG96)</f>
        <v>0</v>
      </c>
      <c r="HQH97" s="79">
        <f t="shared" ref="HQH97" si="5879">SUM(HQH85:HQH96)</f>
        <v>0</v>
      </c>
      <c r="HQI97" s="79">
        <f t="shared" ref="HQI97" si="5880">SUM(HQI85:HQI96)</f>
        <v>0</v>
      </c>
      <c r="HQJ97" s="79">
        <f t="shared" ref="HQJ97" si="5881">SUM(HQJ85:HQJ96)</f>
        <v>0</v>
      </c>
      <c r="HQK97" s="79">
        <f t="shared" ref="HQK97" si="5882">SUM(HQK85:HQK96)</f>
        <v>0</v>
      </c>
      <c r="HQL97" s="79">
        <f t="shared" ref="HQL97" si="5883">SUM(HQL85:HQL96)</f>
        <v>0</v>
      </c>
      <c r="HQM97" s="79">
        <f t="shared" ref="HQM97" si="5884">SUM(HQM85:HQM96)</f>
        <v>0</v>
      </c>
      <c r="HQN97" s="79">
        <f t="shared" ref="HQN97" si="5885">SUM(HQN85:HQN96)</f>
        <v>0</v>
      </c>
      <c r="HQO97" s="79">
        <f t="shared" ref="HQO97" si="5886">SUM(HQO85:HQO96)</f>
        <v>0</v>
      </c>
      <c r="HQP97" s="79">
        <f t="shared" ref="HQP97" si="5887">SUM(HQP85:HQP96)</f>
        <v>0</v>
      </c>
      <c r="HQQ97" s="79">
        <f t="shared" ref="HQQ97" si="5888">SUM(HQQ85:HQQ96)</f>
        <v>0</v>
      </c>
      <c r="HQR97" s="79">
        <f t="shared" ref="HQR97" si="5889">SUM(HQR85:HQR96)</f>
        <v>0</v>
      </c>
      <c r="HQS97" s="79">
        <f t="shared" ref="HQS97" si="5890">SUM(HQS85:HQS96)</f>
        <v>0</v>
      </c>
      <c r="HQT97" s="79">
        <f t="shared" ref="HQT97" si="5891">SUM(HQT85:HQT96)</f>
        <v>0</v>
      </c>
      <c r="HQU97" s="79">
        <f t="shared" ref="HQU97" si="5892">SUM(HQU85:HQU96)</f>
        <v>0</v>
      </c>
      <c r="HQV97" s="79">
        <f t="shared" ref="HQV97" si="5893">SUM(HQV85:HQV96)</f>
        <v>0</v>
      </c>
      <c r="HQW97" s="79">
        <f t="shared" ref="HQW97" si="5894">SUM(HQW85:HQW96)</f>
        <v>0</v>
      </c>
      <c r="HQX97" s="79">
        <f t="shared" ref="HQX97" si="5895">SUM(HQX85:HQX96)</f>
        <v>0</v>
      </c>
      <c r="HQY97" s="79">
        <f t="shared" ref="HQY97" si="5896">SUM(HQY85:HQY96)</f>
        <v>0</v>
      </c>
      <c r="HQZ97" s="79">
        <f t="shared" ref="HQZ97" si="5897">SUM(HQZ85:HQZ96)</f>
        <v>0</v>
      </c>
      <c r="HRA97" s="79">
        <f t="shared" ref="HRA97" si="5898">SUM(HRA85:HRA96)</f>
        <v>0</v>
      </c>
      <c r="HRB97" s="79">
        <f t="shared" ref="HRB97" si="5899">SUM(HRB85:HRB96)</f>
        <v>0</v>
      </c>
      <c r="HRC97" s="79">
        <f t="shared" ref="HRC97" si="5900">SUM(HRC85:HRC96)</f>
        <v>0</v>
      </c>
      <c r="HRD97" s="79">
        <f t="shared" ref="HRD97" si="5901">SUM(HRD85:HRD96)</f>
        <v>0</v>
      </c>
      <c r="HRE97" s="79">
        <f t="shared" ref="HRE97" si="5902">SUM(HRE85:HRE96)</f>
        <v>0</v>
      </c>
      <c r="HRF97" s="79">
        <f t="shared" ref="HRF97" si="5903">SUM(HRF85:HRF96)</f>
        <v>0</v>
      </c>
      <c r="HRG97" s="79">
        <f t="shared" ref="HRG97" si="5904">SUM(HRG85:HRG96)</f>
        <v>0</v>
      </c>
      <c r="HRH97" s="79">
        <f t="shared" ref="HRH97" si="5905">SUM(HRH85:HRH96)</f>
        <v>0</v>
      </c>
      <c r="HRI97" s="79">
        <f t="shared" ref="HRI97" si="5906">SUM(HRI85:HRI96)</f>
        <v>0</v>
      </c>
      <c r="HRJ97" s="79">
        <f t="shared" ref="HRJ97" si="5907">SUM(HRJ85:HRJ96)</f>
        <v>0</v>
      </c>
      <c r="HRK97" s="79">
        <f t="shared" ref="HRK97" si="5908">SUM(HRK85:HRK96)</f>
        <v>0</v>
      </c>
      <c r="HRL97" s="79">
        <f t="shared" ref="HRL97" si="5909">SUM(HRL85:HRL96)</f>
        <v>0</v>
      </c>
      <c r="HRM97" s="79">
        <f t="shared" ref="HRM97" si="5910">SUM(HRM85:HRM96)</f>
        <v>0</v>
      </c>
      <c r="HRN97" s="79">
        <f t="shared" ref="HRN97" si="5911">SUM(HRN85:HRN96)</f>
        <v>0</v>
      </c>
      <c r="HRO97" s="79">
        <f t="shared" ref="HRO97" si="5912">SUM(HRO85:HRO96)</f>
        <v>0</v>
      </c>
      <c r="HRP97" s="79">
        <f t="shared" ref="HRP97" si="5913">SUM(HRP85:HRP96)</f>
        <v>0</v>
      </c>
      <c r="HRQ97" s="79">
        <f t="shared" ref="HRQ97" si="5914">SUM(HRQ85:HRQ96)</f>
        <v>0</v>
      </c>
      <c r="HRR97" s="79">
        <f t="shared" ref="HRR97" si="5915">SUM(HRR85:HRR96)</f>
        <v>0</v>
      </c>
      <c r="HRS97" s="79">
        <f t="shared" ref="HRS97" si="5916">SUM(HRS85:HRS96)</f>
        <v>0</v>
      </c>
      <c r="HRT97" s="79">
        <f t="shared" ref="HRT97" si="5917">SUM(HRT85:HRT96)</f>
        <v>0</v>
      </c>
      <c r="HRU97" s="79">
        <f t="shared" ref="HRU97" si="5918">SUM(HRU85:HRU96)</f>
        <v>0</v>
      </c>
      <c r="HRV97" s="79">
        <f t="shared" ref="HRV97" si="5919">SUM(HRV85:HRV96)</f>
        <v>0</v>
      </c>
      <c r="HRW97" s="79">
        <f t="shared" ref="HRW97" si="5920">SUM(HRW85:HRW96)</f>
        <v>0</v>
      </c>
      <c r="HRX97" s="79">
        <f t="shared" ref="HRX97" si="5921">SUM(HRX85:HRX96)</f>
        <v>0</v>
      </c>
      <c r="HRY97" s="79">
        <f t="shared" ref="HRY97" si="5922">SUM(HRY85:HRY96)</f>
        <v>0</v>
      </c>
      <c r="HRZ97" s="79">
        <f t="shared" ref="HRZ97" si="5923">SUM(HRZ85:HRZ96)</f>
        <v>0</v>
      </c>
      <c r="HSA97" s="79">
        <f t="shared" ref="HSA97" si="5924">SUM(HSA85:HSA96)</f>
        <v>0</v>
      </c>
      <c r="HSB97" s="79">
        <f t="shared" ref="HSB97" si="5925">SUM(HSB85:HSB96)</f>
        <v>0</v>
      </c>
      <c r="HSC97" s="79">
        <f t="shared" ref="HSC97" si="5926">SUM(HSC85:HSC96)</f>
        <v>0</v>
      </c>
      <c r="HSD97" s="79">
        <f t="shared" ref="HSD97" si="5927">SUM(HSD85:HSD96)</f>
        <v>0</v>
      </c>
      <c r="HSE97" s="79">
        <f t="shared" ref="HSE97" si="5928">SUM(HSE85:HSE96)</f>
        <v>0</v>
      </c>
      <c r="HSF97" s="79">
        <f t="shared" ref="HSF97" si="5929">SUM(HSF85:HSF96)</f>
        <v>0</v>
      </c>
      <c r="HSG97" s="79">
        <f t="shared" ref="HSG97" si="5930">SUM(HSG85:HSG96)</f>
        <v>0</v>
      </c>
      <c r="HSH97" s="79">
        <f t="shared" ref="HSH97" si="5931">SUM(HSH85:HSH96)</f>
        <v>0</v>
      </c>
      <c r="HSI97" s="79">
        <f t="shared" ref="HSI97" si="5932">SUM(HSI85:HSI96)</f>
        <v>0</v>
      </c>
      <c r="HSJ97" s="79">
        <f t="shared" ref="HSJ97" si="5933">SUM(HSJ85:HSJ96)</f>
        <v>0</v>
      </c>
      <c r="HSK97" s="79">
        <f t="shared" ref="HSK97" si="5934">SUM(HSK85:HSK96)</f>
        <v>0</v>
      </c>
      <c r="HSL97" s="79">
        <f t="shared" ref="HSL97" si="5935">SUM(HSL85:HSL96)</f>
        <v>0</v>
      </c>
      <c r="HSM97" s="79">
        <f t="shared" ref="HSM97" si="5936">SUM(HSM85:HSM96)</f>
        <v>0</v>
      </c>
      <c r="HSN97" s="79">
        <f t="shared" ref="HSN97" si="5937">SUM(HSN85:HSN96)</f>
        <v>0</v>
      </c>
      <c r="HSO97" s="79">
        <f t="shared" ref="HSO97" si="5938">SUM(HSO85:HSO96)</f>
        <v>0</v>
      </c>
      <c r="HSP97" s="79">
        <f t="shared" ref="HSP97" si="5939">SUM(HSP85:HSP96)</f>
        <v>0</v>
      </c>
      <c r="HSQ97" s="79">
        <f t="shared" ref="HSQ97" si="5940">SUM(HSQ85:HSQ96)</f>
        <v>0</v>
      </c>
      <c r="HSR97" s="79">
        <f t="shared" ref="HSR97" si="5941">SUM(HSR85:HSR96)</f>
        <v>0</v>
      </c>
      <c r="HSS97" s="79">
        <f t="shared" ref="HSS97" si="5942">SUM(HSS85:HSS96)</f>
        <v>0</v>
      </c>
      <c r="HST97" s="79">
        <f t="shared" ref="HST97" si="5943">SUM(HST85:HST96)</f>
        <v>0</v>
      </c>
      <c r="HSU97" s="79">
        <f t="shared" ref="HSU97" si="5944">SUM(HSU85:HSU96)</f>
        <v>0</v>
      </c>
      <c r="HSV97" s="79">
        <f t="shared" ref="HSV97" si="5945">SUM(HSV85:HSV96)</f>
        <v>0</v>
      </c>
      <c r="HSW97" s="79">
        <f t="shared" ref="HSW97" si="5946">SUM(HSW85:HSW96)</f>
        <v>0</v>
      </c>
      <c r="HSX97" s="79">
        <f t="shared" ref="HSX97" si="5947">SUM(HSX85:HSX96)</f>
        <v>0</v>
      </c>
      <c r="HSY97" s="79">
        <f t="shared" ref="HSY97" si="5948">SUM(HSY85:HSY96)</f>
        <v>0</v>
      </c>
      <c r="HSZ97" s="79">
        <f t="shared" ref="HSZ97" si="5949">SUM(HSZ85:HSZ96)</f>
        <v>0</v>
      </c>
      <c r="HTA97" s="79">
        <f t="shared" ref="HTA97" si="5950">SUM(HTA85:HTA96)</f>
        <v>0</v>
      </c>
      <c r="HTB97" s="79">
        <f t="shared" ref="HTB97" si="5951">SUM(HTB85:HTB96)</f>
        <v>0</v>
      </c>
      <c r="HTC97" s="79">
        <f t="shared" ref="HTC97" si="5952">SUM(HTC85:HTC96)</f>
        <v>0</v>
      </c>
      <c r="HTD97" s="79">
        <f t="shared" ref="HTD97" si="5953">SUM(HTD85:HTD96)</f>
        <v>0</v>
      </c>
      <c r="HTE97" s="79">
        <f t="shared" ref="HTE97" si="5954">SUM(HTE85:HTE96)</f>
        <v>0</v>
      </c>
      <c r="HTF97" s="79">
        <f t="shared" ref="HTF97" si="5955">SUM(HTF85:HTF96)</f>
        <v>0</v>
      </c>
      <c r="HTG97" s="79">
        <f t="shared" ref="HTG97" si="5956">SUM(HTG85:HTG96)</f>
        <v>0</v>
      </c>
      <c r="HTH97" s="79">
        <f t="shared" ref="HTH97" si="5957">SUM(HTH85:HTH96)</f>
        <v>0</v>
      </c>
      <c r="HTI97" s="79">
        <f t="shared" ref="HTI97" si="5958">SUM(HTI85:HTI96)</f>
        <v>0</v>
      </c>
      <c r="HTJ97" s="79">
        <f t="shared" ref="HTJ97" si="5959">SUM(HTJ85:HTJ96)</f>
        <v>0</v>
      </c>
      <c r="HTK97" s="79">
        <f t="shared" ref="HTK97" si="5960">SUM(HTK85:HTK96)</f>
        <v>0</v>
      </c>
      <c r="HTL97" s="79">
        <f t="shared" ref="HTL97" si="5961">SUM(HTL85:HTL96)</f>
        <v>0</v>
      </c>
      <c r="HTM97" s="79">
        <f t="shared" ref="HTM97" si="5962">SUM(HTM85:HTM96)</f>
        <v>0</v>
      </c>
      <c r="HTN97" s="79">
        <f t="shared" ref="HTN97" si="5963">SUM(HTN85:HTN96)</f>
        <v>0</v>
      </c>
      <c r="HTO97" s="79">
        <f t="shared" ref="HTO97" si="5964">SUM(HTO85:HTO96)</f>
        <v>0</v>
      </c>
      <c r="HTP97" s="79">
        <f t="shared" ref="HTP97" si="5965">SUM(HTP85:HTP96)</f>
        <v>0</v>
      </c>
      <c r="HTQ97" s="79">
        <f t="shared" ref="HTQ97" si="5966">SUM(HTQ85:HTQ96)</f>
        <v>0</v>
      </c>
      <c r="HTR97" s="79">
        <f t="shared" ref="HTR97" si="5967">SUM(HTR85:HTR96)</f>
        <v>0</v>
      </c>
      <c r="HTS97" s="79">
        <f t="shared" ref="HTS97" si="5968">SUM(HTS85:HTS96)</f>
        <v>0</v>
      </c>
      <c r="HTT97" s="79">
        <f t="shared" ref="HTT97" si="5969">SUM(HTT85:HTT96)</f>
        <v>0</v>
      </c>
      <c r="HTU97" s="79">
        <f t="shared" ref="HTU97" si="5970">SUM(HTU85:HTU96)</f>
        <v>0</v>
      </c>
      <c r="HTV97" s="79">
        <f t="shared" ref="HTV97" si="5971">SUM(HTV85:HTV96)</f>
        <v>0</v>
      </c>
      <c r="HTW97" s="79">
        <f t="shared" ref="HTW97" si="5972">SUM(HTW85:HTW96)</f>
        <v>0</v>
      </c>
      <c r="HTX97" s="79">
        <f t="shared" ref="HTX97" si="5973">SUM(HTX85:HTX96)</f>
        <v>0</v>
      </c>
      <c r="HTY97" s="79">
        <f t="shared" ref="HTY97" si="5974">SUM(HTY85:HTY96)</f>
        <v>0</v>
      </c>
      <c r="HTZ97" s="79">
        <f t="shared" ref="HTZ97" si="5975">SUM(HTZ85:HTZ96)</f>
        <v>0</v>
      </c>
      <c r="HUA97" s="79">
        <f t="shared" ref="HUA97" si="5976">SUM(HUA85:HUA96)</f>
        <v>0</v>
      </c>
      <c r="HUB97" s="79">
        <f t="shared" ref="HUB97" si="5977">SUM(HUB85:HUB96)</f>
        <v>0</v>
      </c>
      <c r="HUC97" s="79">
        <f t="shared" ref="HUC97" si="5978">SUM(HUC85:HUC96)</f>
        <v>0</v>
      </c>
      <c r="HUD97" s="79">
        <f t="shared" ref="HUD97" si="5979">SUM(HUD85:HUD96)</f>
        <v>0</v>
      </c>
      <c r="HUE97" s="79">
        <f t="shared" ref="HUE97" si="5980">SUM(HUE85:HUE96)</f>
        <v>0</v>
      </c>
      <c r="HUF97" s="79">
        <f t="shared" ref="HUF97" si="5981">SUM(HUF85:HUF96)</f>
        <v>0</v>
      </c>
      <c r="HUG97" s="79">
        <f t="shared" ref="HUG97" si="5982">SUM(HUG85:HUG96)</f>
        <v>0</v>
      </c>
      <c r="HUH97" s="79">
        <f t="shared" ref="HUH97" si="5983">SUM(HUH85:HUH96)</f>
        <v>0</v>
      </c>
      <c r="HUI97" s="79">
        <f t="shared" ref="HUI97" si="5984">SUM(HUI85:HUI96)</f>
        <v>0</v>
      </c>
      <c r="HUJ97" s="79">
        <f t="shared" ref="HUJ97" si="5985">SUM(HUJ85:HUJ96)</f>
        <v>0</v>
      </c>
      <c r="HUK97" s="79">
        <f t="shared" ref="HUK97" si="5986">SUM(HUK85:HUK96)</f>
        <v>0</v>
      </c>
      <c r="HUL97" s="79">
        <f t="shared" ref="HUL97" si="5987">SUM(HUL85:HUL96)</f>
        <v>0</v>
      </c>
      <c r="HUM97" s="79">
        <f t="shared" ref="HUM97" si="5988">SUM(HUM85:HUM96)</f>
        <v>0</v>
      </c>
      <c r="HUN97" s="79">
        <f t="shared" ref="HUN97" si="5989">SUM(HUN85:HUN96)</f>
        <v>0</v>
      </c>
      <c r="HUO97" s="79">
        <f t="shared" ref="HUO97" si="5990">SUM(HUO85:HUO96)</f>
        <v>0</v>
      </c>
      <c r="HUP97" s="79">
        <f t="shared" ref="HUP97" si="5991">SUM(HUP85:HUP96)</f>
        <v>0</v>
      </c>
      <c r="HUQ97" s="79">
        <f t="shared" ref="HUQ97" si="5992">SUM(HUQ85:HUQ96)</f>
        <v>0</v>
      </c>
      <c r="HUR97" s="79">
        <f t="shared" ref="HUR97" si="5993">SUM(HUR85:HUR96)</f>
        <v>0</v>
      </c>
      <c r="HUS97" s="79">
        <f t="shared" ref="HUS97" si="5994">SUM(HUS85:HUS96)</f>
        <v>0</v>
      </c>
      <c r="HUT97" s="79">
        <f t="shared" ref="HUT97" si="5995">SUM(HUT85:HUT96)</f>
        <v>0</v>
      </c>
      <c r="HUU97" s="79">
        <f t="shared" ref="HUU97" si="5996">SUM(HUU85:HUU96)</f>
        <v>0</v>
      </c>
      <c r="HUV97" s="79">
        <f t="shared" ref="HUV97" si="5997">SUM(HUV85:HUV96)</f>
        <v>0</v>
      </c>
      <c r="HUW97" s="79">
        <f t="shared" ref="HUW97" si="5998">SUM(HUW85:HUW96)</f>
        <v>0</v>
      </c>
      <c r="HUX97" s="79">
        <f t="shared" ref="HUX97" si="5999">SUM(HUX85:HUX96)</f>
        <v>0</v>
      </c>
      <c r="HUY97" s="79">
        <f t="shared" ref="HUY97" si="6000">SUM(HUY85:HUY96)</f>
        <v>0</v>
      </c>
      <c r="HUZ97" s="79">
        <f t="shared" ref="HUZ97" si="6001">SUM(HUZ85:HUZ96)</f>
        <v>0</v>
      </c>
      <c r="HVA97" s="79">
        <f t="shared" ref="HVA97" si="6002">SUM(HVA85:HVA96)</f>
        <v>0</v>
      </c>
      <c r="HVB97" s="79">
        <f t="shared" ref="HVB97" si="6003">SUM(HVB85:HVB96)</f>
        <v>0</v>
      </c>
      <c r="HVC97" s="79">
        <f t="shared" ref="HVC97" si="6004">SUM(HVC85:HVC96)</f>
        <v>0</v>
      </c>
      <c r="HVD97" s="79">
        <f t="shared" ref="HVD97" si="6005">SUM(HVD85:HVD96)</f>
        <v>0</v>
      </c>
      <c r="HVE97" s="79">
        <f t="shared" ref="HVE97" si="6006">SUM(HVE85:HVE96)</f>
        <v>0</v>
      </c>
      <c r="HVF97" s="79">
        <f t="shared" ref="HVF97" si="6007">SUM(HVF85:HVF96)</f>
        <v>0</v>
      </c>
      <c r="HVG97" s="79">
        <f t="shared" ref="HVG97" si="6008">SUM(HVG85:HVG96)</f>
        <v>0</v>
      </c>
      <c r="HVH97" s="79">
        <f t="shared" ref="HVH97" si="6009">SUM(HVH85:HVH96)</f>
        <v>0</v>
      </c>
      <c r="HVI97" s="79">
        <f t="shared" ref="HVI97" si="6010">SUM(HVI85:HVI96)</f>
        <v>0</v>
      </c>
      <c r="HVJ97" s="79">
        <f t="shared" ref="HVJ97" si="6011">SUM(HVJ85:HVJ96)</f>
        <v>0</v>
      </c>
      <c r="HVK97" s="79">
        <f t="shared" ref="HVK97" si="6012">SUM(HVK85:HVK96)</f>
        <v>0</v>
      </c>
      <c r="HVL97" s="79">
        <f t="shared" ref="HVL97" si="6013">SUM(HVL85:HVL96)</f>
        <v>0</v>
      </c>
      <c r="HVM97" s="79">
        <f t="shared" ref="HVM97" si="6014">SUM(HVM85:HVM96)</f>
        <v>0</v>
      </c>
      <c r="HVN97" s="79">
        <f t="shared" ref="HVN97" si="6015">SUM(HVN85:HVN96)</f>
        <v>0</v>
      </c>
      <c r="HVO97" s="79">
        <f t="shared" ref="HVO97" si="6016">SUM(HVO85:HVO96)</f>
        <v>0</v>
      </c>
      <c r="HVP97" s="79">
        <f t="shared" ref="HVP97" si="6017">SUM(HVP85:HVP96)</f>
        <v>0</v>
      </c>
      <c r="HVQ97" s="79">
        <f t="shared" ref="HVQ97" si="6018">SUM(HVQ85:HVQ96)</f>
        <v>0</v>
      </c>
      <c r="HVR97" s="79">
        <f t="shared" ref="HVR97" si="6019">SUM(HVR85:HVR96)</f>
        <v>0</v>
      </c>
      <c r="HVS97" s="79">
        <f t="shared" ref="HVS97" si="6020">SUM(HVS85:HVS96)</f>
        <v>0</v>
      </c>
      <c r="HVT97" s="79">
        <f t="shared" ref="HVT97" si="6021">SUM(HVT85:HVT96)</f>
        <v>0</v>
      </c>
      <c r="HVU97" s="79">
        <f t="shared" ref="HVU97" si="6022">SUM(HVU85:HVU96)</f>
        <v>0</v>
      </c>
      <c r="HVV97" s="79">
        <f t="shared" ref="HVV97" si="6023">SUM(HVV85:HVV96)</f>
        <v>0</v>
      </c>
      <c r="HVW97" s="79">
        <f t="shared" ref="HVW97" si="6024">SUM(HVW85:HVW96)</f>
        <v>0</v>
      </c>
      <c r="HVX97" s="79">
        <f t="shared" ref="HVX97" si="6025">SUM(HVX85:HVX96)</f>
        <v>0</v>
      </c>
      <c r="HVY97" s="79">
        <f t="shared" ref="HVY97" si="6026">SUM(HVY85:HVY96)</f>
        <v>0</v>
      </c>
      <c r="HVZ97" s="79">
        <f t="shared" ref="HVZ97" si="6027">SUM(HVZ85:HVZ96)</f>
        <v>0</v>
      </c>
      <c r="HWA97" s="79">
        <f t="shared" ref="HWA97" si="6028">SUM(HWA85:HWA96)</f>
        <v>0</v>
      </c>
      <c r="HWB97" s="79">
        <f t="shared" ref="HWB97" si="6029">SUM(HWB85:HWB96)</f>
        <v>0</v>
      </c>
      <c r="HWC97" s="79">
        <f t="shared" ref="HWC97" si="6030">SUM(HWC85:HWC96)</f>
        <v>0</v>
      </c>
      <c r="HWD97" s="79">
        <f t="shared" ref="HWD97" si="6031">SUM(HWD85:HWD96)</f>
        <v>0</v>
      </c>
      <c r="HWE97" s="79">
        <f t="shared" ref="HWE97" si="6032">SUM(HWE85:HWE96)</f>
        <v>0</v>
      </c>
      <c r="HWF97" s="79">
        <f t="shared" ref="HWF97" si="6033">SUM(HWF85:HWF96)</f>
        <v>0</v>
      </c>
      <c r="HWG97" s="79">
        <f t="shared" ref="HWG97" si="6034">SUM(HWG85:HWG96)</f>
        <v>0</v>
      </c>
      <c r="HWH97" s="79">
        <f t="shared" ref="HWH97" si="6035">SUM(HWH85:HWH96)</f>
        <v>0</v>
      </c>
      <c r="HWI97" s="79">
        <f t="shared" ref="HWI97" si="6036">SUM(HWI85:HWI96)</f>
        <v>0</v>
      </c>
      <c r="HWJ97" s="79">
        <f t="shared" ref="HWJ97" si="6037">SUM(HWJ85:HWJ96)</f>
        <v>0</v>
      </c>
      <c r="HWK97" s="79">
        <f t="shared" ref="HWK97" si="6038">SUM(HWK85:HWK96)</f>
        <v>0</v>
      </c>
      <c r="HWL97" s="79">
        <f t="shared" ref="HWL97" si="6039">SUM(HWL85:HWL96)</f>
        <v>0</v>
      </c>
      <c r="HWM97" s="79">
        <f t="shared" ref="HWM97" si="6040">SUM(HWM85:HWM96)</f>
        <v>0</v>
      </c>
      <c r="HWN97" s="79">
        <f t="shared" ref="HWN97" si="6041">SUM(HWN85:HWN96)</f>
        <v>0</v>
      </c>
      <c r="HWO97" s="79">
        <f t="shared" ref="HWO97" si="6042">SUM(HWO85:HWO96)</f>
        <v>0</v>
      </c>
      <c r="HWP97" s="79">
        <f t="shared" ref="HWP97" si="6043">SUM(HWP85:HWP96)</f>
        <v>0</v>
      </c>
      <c r="HWQ97" s="79">
        <f t="shared" ref="HWQ97" si="6044">SUM(HWQ85:HWQ96)</f>
        <v>0</v>
      </c>
      <c r="HWR97" s="79">
        <f t="shared" ref="HWR97" si="6045">SUM(HWR85:HWR96)</f>
        <v>0</v>
      </c>
      <c r="HWS97" s="79">
        <f t="shared" ref="HWS97" si="6046">SUM(HWS85:HWS96)</f>
        <v>0</v>
      </c>
      <c r="HWT97" s="79">
        <f t="shared" ref="HWT97" si="6047">SUM(HWT85:HWT96)</f>
        <v>0</v>
      </c>
      <c r="HWU97" s="79">
        <f t="shared" ref="HWU97" si="6048">SUM(HWU85:HWU96)</f>
        <v>0</v>
      </c>
      <c r="HWV97" s="79">
        <f t="shared" ref="HWV97" si="6049">SUM(HWV85:HWV96)</f>
        <v>0</v>
      </c>
      <c r="HWW97" s="79">
        <f t="shared" ref="HWW97" si="6050">SUM(HWW85:HWW96)</f>
        <v>0</v>
      </c>
      <c r="HWX97" s="79">
        <f t="shared" ref="HWX97" si="6051">SUM(HWX85:HWX96)</f>
        <v>0</v>
      </c>
      <c r="HWY97" s="79">
        <f t="shared" ref="HWY97" si="6052">SUM(HWY85:HWY96)</f>
        <v>0</v>
      </c>
      <c r="HWZ97" s="79">
        <f t="shared" ref="HWZ97" si="6053">SUM(HWZ85:HWZ96)</f>
        <v>0</v>
      </c>
      <c r="HXA97" s="79">
        <f t="shared" ref="HXA97" si="6054">SUM(HXA85:HXA96)</f>
        <v>0</v>
      </c>
      <c r="HXB97" s="79">
        <f t="shared" ref="HXB97" si="6055">SUM(HXB85:HXB96)</f>
        <v>0</v>
      </c>
      <c r="HXC97" s="79">
        <f t="shared" ref="HXC97" si="6056">SUM(HXC85:HXC96)</f>
        <v>0</v>
      </c>
      <c r="HXD97" s="79">
        <f t="shared" ref="HXD97" si="6057">SUM(HXD85:HXD96)</f>
        <v>0</v>
      </c>
      <c r="HXE97" s="79">
        <f t="shared" ref="HXE97" si="6058">SUM(HXE85:HXE96)</f>
        <v>0</v>
      </c>
      <c r="HXF97" s="79">
        <f t="shared" ref="HXF97" si="6059">SUM(HXF85:HXF96)</f>
        <v>0</v>
      </c>
      <c r="HXG97" s="79">
        <f t="shared" ref="HXG97" si="6060">SUM(HXG85:HXG96)</f>
        <v>0</v>
      </c>
      <c r="HXH97" s="79">
        <f t="shared" ref="HXH97" si="6061">SUM(HXH85:HXH96)</f>
        <v>0</v>
      </c>
      <c r="HXI97" s="79">
        <f t="shared" ref="HXI97" si="6062">SUM(HXI85:HXI96)</f>
        <v>0</v>
      </c>
      <c r="HXJ97" s="79">
        <f t="shared" ref="HXJ97" si="6063">SUM(HXJ85:HXJ96)</f>
        <v>0</v>
      </c>
      <c r="HXK97" s="79">
        <f t="shared" ref="HXK97" si="6064">SUM(HXK85:HXK96)</f>
        <v>0</v>
      </c>
      <c r="HXL97" s="79">
        <f t="shared" ref="HXL97" si="6065">SUM(HXL85:HXL96)</f>
        <v>0</v>
      </c>
      <c r="HXM97" s="79">
        <f t="shared" ref="HXM97" si="6066">SUM(HXM85:HXM96)</f>
        <v>0</v>
      </c>
      <c r="HXN97" s="79">
        <f t="shared" ref="HXN97" si="6067">SUM(HXN85:HXN96)</f>
        <v>0</v>
      </c>
      <c r="HXO97" s="79">
        <f t="shared" ref="HXO97" si="6068">SUM(HXO85:HXO96)</f>
        <v>0</v>
      </c>
      <c r="HXP97" s="79">
        <f t="shared" ref="HXP97" si="6069">SUM(HXP85:HXP96)</f>
        <v>0</v>
      </c>
      <c r="HXQ97" s="79">
        <f t="shared" ref="HXQ97" si="6070">SUM(HXQ85:HXQ96)</f>
        <v>0</v>
      </c>
      <c r="HXR97" s="79">
        <f t="shared" ref="HXR97" si="6071">SUM(HXR85:HXR96)</f>
        <v>0</v>
      </c>
      <c r="HXS97" s="79">
        <f t="shared" ref="HXS97" si="6072">SUM(HXS85:HXS96)</f>
        <v>0</v>
      </c>
      <c r="HXT97" s="79">
        <f t="shared" ref="HXT97" si="6073">SUM(HXT85:HXT96)</f>
        <v>0</v>
      </c>
      <c r="HXU97" s="79">
        <f t="shared" ref="HXU97" si="6074">SUM(HXU85:HXU96)</f>
        <v>0</v>
      </c>
      <c r="HXV97" s="79">
        <f t="shared" ref="HXV97" si="6075">SUM(HXV85:HXV96)</f>
        <v>0</v>
      </c>
      <c r="HXW97" s="79">
        <f t="shared" ref="HXW97" si="6076">SUM(HXW85:HXW96)</f>
        <v>0</v>
      </c>
      <c r="HXX97" s="79">
        <f t="shared" ref="HXX97" si="6077">SUM(HXX85:HXX96)</f>
        <v>0</v>
      </c>
      <c r="HXY97" s="79">
        <f t="shared" ref="HXY97" si="6078">SUM(HXY85:HXY96)</f>
        <v>0</v>
      </c>
      <c r="HXZ97" s="79">
        <f t="shared" ref="HXZ97" si="6079">SUM(HXZ85:HXZ96)</f>
        <v>0</v>
      </c>
      <c r="HYA97" s="79">
        <f t="shared" ref="HYA97" si="6080">SUM(HYA85:HYA96)</f>
        <v>0</v>
      </c>
      <c r="HYB97" s="79">
        <f t="shared" ref="HYB97" si="6081">SUM(HYB85:HYB96)</f>
        <v>0</v>
      </c>
      <c r="HYC97" s="79">
        <f t="shared" ref="HYC97" si="6082">SUM(HYC85:HYC96)</f>
        <v>0</v>
      </c>
      <c r="HYD97" s="79">
        <f t="shared" ref="HYD97" si="6083">SUM(HYD85:HYD96)</f>
        <v>0</v>
      </c>
      <c r="HYE97" s="79">
        <f t="shared" ref="HYE97" si="6084">SUM(HYE85:HYE96)</f>
        <v>0</v>
      </c>
      <c r="HYF97" s="79">
        <f t="shared" ref="HYF97" si="6085">SUM(HYF85:HYF96)</f>
        <v>0</v>
      </c>
      <c r="HYG97" s="79">
        <f t="shared" ref="HYG97" si="6086">SUM(HYG85:HYG96)</f>
        <v>0</v>
      </c>
      <c r="HYH97" s="79">
        <f t="shared" ref="HYH97" si="6087">SUM(HYH85:HYH96)</f>
        <v>0</v>
      </c>
      <c r="HYI97" s="79">
        <f t="shared" ref="HYI97" si="6088">SUM(HYI85:HYI96)</f>
        <v>0</v>
      </c>
      <c r="HYJ97" s="79">
        <f t="shared" ref="HYJ97" si="6089">SUM(HYJ85:HYJ96)</f>
        <v>0</v>
      </c>
      <c r="HYK97" s="79">
        <f t="shared" ref="HYK97" si="6090">SUM(HYK85:HYK96)</f>
        <v>0</v>
      </c>
      <c r="HYL97" s="79">
        <f t="shared" ref="HYL97" si="6091">SUM(HYL85:HYL96)</f>
        <v>0</v>
      </c>
      <c r="HYM97" s="79">
        <f t="shared" ref="HYM97" si="6092">SUM(HYM85:HYM96)</f>
        <v>0</v>
      </c>
      <c r="HYN97" s="79">
        <f t="shared" ref="HYN97" si="6093">SUM(HYN85:HYN96)</f>
        <v>0</v>
      </c>
      <c r="HYO97" s="79">
        <f t="shared" ref="HYO97" si="6094">SUM(HYO85:HYO96)</f>
        <v>0</v>
      </c>
      <c r="HYP97" s="79">
        <f t="shared" ref="HYP97" si="6095">SUM(HYP85:HYP96)</f>
        <v>0</v>
      </c>
      <c r="HYQ97" s="79">
        <f t="shared" ref="HYQ97" si="6096">SUM(HYQ85:HYQ96)</f>
        <v>0</v>
      </c>
      <c r="HYR97" s="79">
        <f t="shared" ref="HYR97" si="6097">SUM(HYR85:HYR96)</f>
        <v>0</v>
      </c>
      <c r="HYS97" s="79">
        <f t="shared" ref="HYS97" si="6098">SUM(HYS85:HYS96)</f>
        <v>0</v>
      </c>
      <c r="HYT97" s="79">
        <f t="shared" ref="HYT97" si="6099">SUM(HYT85:HYT96)</f>
        <v>0</v>
      </c>
      <c r="HYU97" s="79">
        <f t="shared" ref="HYU97" si="6100">SUM(HYU85:HYU96)</f>
        <v>0</v>
      </c>
      <c r="HYV97" s="79">
        <f t="shared" ref="HYV97" si="6101">SUM(HYV85:HYV96)</f>
        <v>0</v>
      </c>
      <c r="HYW97" s="79">
        <f t="shared" ref="HYW97" si="6102">SUM(HYW85:HYW96)</f>
        <v>0</v>
      </c>
      <c r="HYX97" s="79">
        <f t="shared" ref="HYX97" si="6103">SUM(HYX85:HYX96)</f>
        <v>0</v>
      </c>
      <c r="HYY97" s="79">
        <f t="shared" ref="HYY97" si="6104">SUM(HYY85:HYY96)</f>
        <v>0</v>
      </c>
      <c r="HYZ97" s="79">
        <f t="shared" ref="HYZ97" si="6105">SUM(HYZ85:HYZ96)</f>
        <v>0</v>
      </c>
      <c r="HZA97" s="79">
        <f t="shared" ref="HZA97" si="6106">SUM(HZA85:HZA96)</f>
        <v>0</v>
      </c>
      <c r="HZB97" s="79">
        <f t="shared" ref="HZB97" si="6107">SUM(HZB85:HZB96)</f>
        <v>0</v>
      </c>
      <c r="HZC97" s="79">
        <f t="shared" ref="HZC97" si="6108">SUM(HZC85:HZC96)</f>
        <v>0</v>
      </c>
      <c r="HZD97" s="79">
        <f t="shared" ref="HZD97" si="6109">SUM(HZD85:HZD96)</f>
        <v>0</v>
      </c>
      <c r="HZE97" s="79">
        <f t="shared" ref="HZE97" si="6110">SUM(HZE85:HZE96)</f>
        <v>0</v>
      </c>
      <c r="HZF97" s="79">
        <f t="shared" ref="HZF97" si="6111">SUM(HZF85:HZF96)</f>
        <v>0</v>
      </c>
      <c r="HZG97" s="79">
        <f t="shared" ref="HZG97" si="6112">SUM(HZG85:HZG96)</f>
        <v>0</v>
      </c>
      <c r="HZH97" s="79">
        <f t="shared" ref="HZH97" si="6113">SUM(HZH85:HZH96)</f>
        <v>0</v>
      </c>
      <c r="HZI97" s="79">
        <f t="shared" ref="HZI97" si="6114">SUM(HZI85:HZI96)</f>
        <v>0</v>
      </c>
      <c r="HZJ97" s="79">
        <f t="shared" ref="HZJ97" si="6115">SUM(HZJ85:HZJ96)</f>
        <v>0</v>
      </c>
      <c r="HZK97" s="79">
        <f t="shared" ref="HZK97" si="6116">SUM(HZK85:HZK96)</f>
        <v>0</v>
      </c>
      <c r="HZL97" s="79">
        <f t="shared" ref="HZL97" si="6117">SUM(HZL85:HZL96)</f>
        <v>0</v>
      </c>
      <c r="HZM97" s="79">
        <f t="shared" ref="HZM97" si="6118">SUM(HZM85:HZM96)</f>
        <v>0</v>
      </c>
      <c r="HZN97" s="79">
        <f t="shared" ref="HZN97" si="6119">SUM(HZN85:HZN96)</f>
        <v>0</v>
      </c>
      <c r="HZO97" s="79">
        <f t="shared" ref="HZO97" si="6120">SUM(HZO85:HZO96)</f>
        <v>0</v>
      </c>
      <c r="HZP97" s="79">
        <f t="shared" ref="HZP97" si="6121">SUM(HZP85:HZP96)</f>
        <v>0</v>
      </c>
      <c r="HZQ97" s="79">
        <f t="shared" ref="HZQ97" si="6122">SUM(HZQ85:HZQ96)</f>
        <v>0</v>
      </c>
      <c r="HZR97" s="79">
        <f t="shared" ref="HZR97" si="6123">SUM(HZR85:HZR96)</f>
        <v>0</v>
      </c>
      <c r="HZS97" s="79">
        <f t="shared" ref="HZS97" si="6124">SUM(HZS85:HZS96)</f>
        <v>0</v>
      </c>
      <c r="HZT97" s="79">
        <f t="shared" ref="HZT97" si="6125">SUM(HZT85:HZT96)</f>
        <v>0</v>
      </c>
      <c r="HZU97" s="79">
        <f t="shared" ref="HZU97" si="6126">SUM(HZU85:HZU96)</f>
        <v>0</v>
      </c>
      <c r="HZV97" s="79">
        <f t="shared" ref="HZV97" si="6127">SUM(HZV85:HZV96)</f>
        <v>0</v>
      </c>
      <c r="HZW97" s="79">
        <f t="shared" ref="HZW97" si="6128">SUM(HZW85:HZW96)</f>
        <v>0</v>
      </c>
      <c r="HZX97" s="79">
        <f t="shared" ref="HZX97" si="6129">SUM(HZX85:HZX96)</f>
        <v>0</v>
      </c>
      <c r="HZY97" s="79">
        <f t="shared" ref="HZY97" si="6130">SUM(HZY85:HZY96)</f>
        <v>0</v>
      </c>
      <c r="HZZ97" s="79">
        <f t="shared" ref="HZZ97" si="6131">SUM(HZZ85:HZZ96)</f>
        <v>0</v>
      </c>
      <c r="IAA97" s="79">
        <f t="shared" ref="IAA97" si="6132">SUM(IAA85:IAA96)</f>
        <v>0</v>
      </c>
      <c r="IAB97" s="79">
        <f t="shared" ref="IAB97" si="6133">SUM(IAB85:IAB96)</f>
        <v>0</v>
      </c>
      <c r="IAC97" s="79">
        <f t="shared" ref="IAC97" si="6134">SUM(IAC85:IAC96)</f>
        <v>0</v>
      </c>
      <c r="IAD97" s="79">
        <f t="shared" ref="IAD97" si="6135">SUM(IAD85:IAD96)</f>
        <v>0</v>
      </c>
      <c r="IAE97" s="79">
        <f t="shared" ref="IAE97" si="6136">SUM(IAE85:IAE96)</f>
        <v>0</v>
      </c>
      <c r="IAF97" s="79">
        <f t="shared" ref="IAF97" si="6137">SUM(IAF85:IAF96)</f>
        <v>0</v>
      </c>
      <c r="IAG97" s="79">
        <f t="shared" ref="IAG97" si="6138">SUM(IAG85:IAG96)</f>
        <v>0</v>
      </c>
      <c r="IAH97" s="79">
        <f t="shared" ref="IAH97" si="6139">SUM(IAH85:IAH96)</f>
        <v>0</v>
      </c>
      <c r="IAI97" s="79">
        <f t="shared" ref="IAI97" si="6140">SUM(IAI85:IAI96)</f>
        <v>0</v>
      </c>
      <c r="IAJ97" s="79">
        <f t="shared" ref="IAJ97" si="6141">SUM(IAJ85:IAJ96)</f>
        <v>0</v>
      </c>
      <c r="IAK97" s="79">
        <f t="shared" ref="IAK97" si="6142">SUM(IAK85:IAK96)</f>
        <v>0</v>
      </c>
      <c r="IAL97" s="79">
        <f t="shared" ref="IAL97" si="6143">SUM(IAL85:IAL96)</f>
        <v>0</v>
      </c>
      <c r="IAM97" s="79">
        <f t="shared" ref="IAM97" si="6144">SUM(IAM85:IAM96)</f>
        <v>0</v>
      </c>
      <c r="IAN97" s="79">
        <f t="shared" ref="IAN97" si="6145">SUM(IAN85:IAN96)</f>
        <v>0</v>
      </c>
      <c r="IAO97" s="79">
        <f t="shared" ref="IAO97" si="6146">SUM(IAO85:IAO96)</f>
        <v>0</v>
      </c>
      <c r="IAP97" s="79">
        <f t="shared" ref="IAP97" si="6147">SUM(IAP85:IAP96)</f>
        <v>0</v>
      </c>
      <c r="IAQ97" s="79">
        <f t="shared" ref="IAQ97" si="6148">SUM(IAQ85:IAQ96)</f>
        <v>0</v>
      </c>
      <c r="IAR97" s="79">
        <f t="shared" ref="IAR97" si="6149">SUM(IAR85:IAR96)</f>
        <v>0</v>
      </c>
      <c r="IAS97" s="79">
        <f t="shared" ref="IAS97" si="6150">SUM(IAS85:IAS96)</f>
        <v>0</v>
      </c>
      <c r="IAT97" s="79">
        <f t="shared" ref="IAT97" si="6151">SUM(IAT85:IAT96)</f>
        <v>0</v>
      </c>
      <c r="IAU97" s="79">
        <f t="shared" ref="IAU97" si="6152">SUM(IAU85:IAU96)</f>
        <v>0</v>
      </c>
      <c r="IAV97" s="79">
        <f t="shared" ref="IAV97" si="6153">SUM(IAV85:IAV96)</f>
        <v>0</v>
      </c>
      <c r="IAW97" s="79">
        <f t="shared" ref="IAW97" si="6154">SUM(IAW85:IAW96)</f>
        <v>0</v>
      </c>
      <c r="IAX97" s="79">
        <f t="shared" ref="IAX97" si="6155">SUM(IAX85:IAX96)</f>
        <v>0</v>
      </c>
      <c r="IAY97" s="79">
        <f t="shared" ref="IAY97" si="6156">SUM(IAY85:IAY96)</f>
        <v>0</v>
      </c>
      <c r="IAZ97" s="79">
        <f t="shared" ref="IAZ97" si="6157">SUM(IAZ85:IAZ96)</f>
        <v>0</v>
      </c>
      <c r="IBA97" s="79">
        <f t="shared" ref="IBA97" si="6158">SUM(IBA85:IBA96)</f>
        <v>0</v>
      </c>
      <c r="IBB97" s="79">
        <f t="shared" ref="IBB97" si="6159">SUM(IBB85:IBB96)</f>
        <v>0</v>
      </c>
      <c r="IBC97" s="79">
        <f t="shared" ref="IBC97" si="6160">SUM(IBC85:IBC96)</f>
        <v>0</v>
      </c>
      <c r="IBD97" s="79">
        <f t="shared" ref="IBD97" si="6161">SUM(IBD85:IBD96)</f>
        <v>0</v>
      </c>
      <c r="IBE97" s="79">
        <f t="shared" ref="IBE97" si="6162">SUM(IBE85:IBE96)</f>
        <v>0</v>
      </c>
      <c r="IBF97" s="79">
        <f t="shared" ref="IBF97" si="6163">SUM(IBF85:IBF96)</f>
        <v>0</v>
      </c>
      <c r="IBG97" s="79">
        <f t="shared" ref="IBG97" si="6164">SUM(IBG85:IBG96)</f>
        <v>0</v>
      </c>
      <c r="IBH97" s="79">
        <f t="shared" ref="IBH97" si="6165">SUM(IBH85:IBH96)</f>
        <v>0</v>
      </c>
      <c r="IBI97" s="79">
        <f t="shared" ref="IBI97" si="6166">SUM(IBI85:IBI96)</f>
        <v>0</v>
      </c>
      <c r="IBJ97" s="79">
        <f t="shared" ref="IBJ97" si="6167">SUM(IBJ85:IBJ96)</f>
        <v>0</v>
      </c>
      <c r="IBK97" s="79">
        <f t="shared" ref="IBK97" si="6168">SUM(IBK85:IBK96)</f>
        <v>0</v>
      </c>
      <c r="IBL97" s="79">
        <f t="shared" ref="IBL97" si="6169">SUM(IBL85:IBL96)</f>
        <v>0</v>
      </c>
      <c r="IBM97" s="79">
        <f t="shared" ref="IBM97" si="6170">SUM(IBM85:IBM96)</f>
        <v>0</v>
      </c>
      <c r="IBN97" s="79">
        <f t="shared" ref="IBN97" si="6171">SUM(IBN85:IBN96)</f>
        <v>0</v>
      </c>
      <c r="IBO97" s="79">
        <f t="shared" ref="IBO97" si="6172">SUM(IBO85:IBO96)</f>
        <v>0</v>
      </c>
      <c r="IBP97" s="79">
        <f t="shared" ref="IBP97" si="6173">SUM(IBP85:IBP96)</f>
        <v>0</v>
      </c>
      <c r="IBQ97" s="79">
        <f t="shared" ref="IBQ97" si="6174">SUM(IBQ85:IBQ96)</f>
        <v>0</v>
      </c>
      <c r="IBR97" s="79">
        <f t="shared" ref="IBR97" si="6175">SUM(IBR85:IBR96)</f>
        <v>0</v>
      </c>
      <c r="IBS97" s="79">
        <f t="shared" ref="IBS97" si="6176">SUM(IBS85:IBS96)</f>
        <v>0</v>
      </c>
      <c r="IBT97" s="79">
        <f t="shared" ref="IBT97" si="6177">SUM(IBT85:IBT96)</f>
        <v>0</v>
      </c>
      <c r="IBU97" s="79">
        <f t="shared" ref="IBU97" si="6178">SUM(IBU85:IBU96)</f>
        <v>0</v>
      </c>
      <c r="IBV97" s="79">
        <f t="shared" ref="IBV97" si="6179">SUM(IBV85:IBV96)</f>
        <v>0</v>
      </c>
      <c r="IBW97" s="79">
        <f t="shared" ref="IBW97" si="6180">SUM(IBW85:IBW96)</f>
        <v>0</v>
      </c>
      <c r="IBX97" s="79">
        <f t="shared" ref="IBX97" si="6181">SUM(IBX85:IBX96)</f>
        <v>0</v>
      </c>
      <c r="IBY97" s="79">
        <f t="shared" ref="IBY97" si="6182">SUM(IBY85:IBY96)</f>
        <v>0</v>
      </c>
      <c r="IBZ97" s="79">
        <f t="shared" ref="IBZ97" si="6183">SUM(IBZ85:IBZ96)</f>
        <v>0</v>
      </c>
      <c r="ICA97" s="79">
        <f t="shared" ref="ICA97" si="6184">SUM(ICA85:ICA96)</f>
        <v>0</v>
      </c>
      <c r="ICB97" s="79">
        <f t="shared" ref="ICB97" si="6185">SUM(ICB85:ICB96)</f>
        <v>0</v>
      </c>
      <c r="ICC97" s="79">
        <f t="shared" ref="ICC97" si="6186">SUM(ICC85:ICC96)</f>
        <v>0</v>
      </c>
      <c r="ICD97" s="79">
        <f t="shared" ref="ICD97" si="6187">SUM(ICD85:ICD96)</f>
        <v>0</v>
      </c>
      <c r="ICE97" s="79">
        <f t="shared" ref="ICE97" si="6188">SUM(ICE85:ICE96)</f>
        <v>0</v>
      </c>
      <c r="ICF97" s="79">
        <f t="shared" ref="ICF97" si="6189">SUM(ICF85:ICF96)</f>
        <v>0</v>
      </c>
      <c r="ICG97" s="79">
        <f t="shared" ref="ICG97" si="6190">SUM(ICG85:ICG96)</f>
        <v>0</v>
      </c>
      <c r="ICH97" s="79">
        <f t="shared" ref="ICH97" si="6191">SUM(ICH85:ICH96)</f>
        <v>0</v>
      </c>
      <c r="ICI97" s="79">
        <f t="shared" ref="ICI97" si="6192">SUM(ICI85:ICI96)</f>
        <v>0</v>
      </c>
      <c r="ICJ97" s="79">
        <f t="shared" ref="ICJ97" si="6193">SUM(ICJ85:ICJ96)</f>
        <v>0</v>
      </c>
      <c r="ICK97" s="79">
        <f t="shared" ref="ICK97" si="6194">SUM(ICK85:ICK96)</f>
        <v>0</v>
      </c>
      <c r="ICL97" s="79">
        <f t="shared" ref="ICL97" si="6195">SUM(ICL85:ICL96)</f>
        <v>0</v>
      </c>
      <c r="ICM97" s="79">
        <f t="shared" ref="ICM97" si="6196">SUM(ICM85:ICM96)</f>
        <v>0</v>
      </c>
      <c r="ICN97" s="79">
        <f t="shared" ref="ICN97" si="6197">SUM(ICN85:ICN96)</f>
        <v>0</v>
      </c>
      <c r="ICO97" s="79">
        <f t="shared" ref="ICO97" si="6198">SUM(ICO85:ICO96)</f>
        <v>0</v>
      </c>
      <c r="ICP97" s="79">
        <f t="shared" ref="ICP97" si="6199">SUM(ICP85:ICP96)</f>
        <v>0</v>
      </c>
      <c r="ICQ97" s="79">
        <f t="shared" ref="ICQ97" si="6200">SUM(ICQ85:ICQ96)</f>
        <v>0</v>
      </c>
      <c r="ICR97" s="79">
        <f t="shared" ref="ICR97" si="6201">SUM(ICR85:ICR96)</f>
        <v>0</v>
      </c>
      <c r="ICS97" s="79">
        <f t="shared" ref="ICS97" si="6202">SUM(ICS85:ICS96)</f>
        <v>0</v>
      </c>
      <c r="ICT97" s="79">
        <f t="shared" ref="ICT97" si="6203">SUM(ICT85:ICT96)</f>
        <v>0</v>
      </c>
      <c r="ICU97" s="79">
        <f t="shared" ref="ICU97" si="6204">SUM(ICU85:ICU96)</f>
        <v>0</v>
      </c>
      <c r="ICV97" s="79">
        <f t="shared" ref="ICV97" si="6205">SUM(ICV85:ICV96)</f>
        <v>0</v>
      </c>
      <c r="ICW97" s="79">
        <f t="shared" ref="ICW97" si="6206">SUM(ICW85:ICW96)</f>
        <v>0</v>
      </c>
      <c r="ICX97" s="79">
        <f t="shared" ref="ICX97" si="6207">SUM(ICX85:ICX96)</f>
        <v>0</v>
      </c>
      <c r="ICY97" s="79">
        <f t="shared" ref="ICY97" si="6208">SUM(ICY85:ICY96)</f>
        <v>0</v>
      </c>
      <c r="ICZ97" s="79">
        <f t="shared" ref="ICZ97" si="6209">SUM(ICZ85:ICZ96)</f>
        <v>0</v>
      </c>
      <c r="IDA97" s="79">
        <f t="shared" ref="IDA97" si="6210">SUM(IDA85:IDA96)</f>
        <v>0</v>
      </c>
      <c r="IDB97" s="79">
        <f t="shared" ref="IDB97" si="6211">SUM(IDB85:IDB96)</f>
        <v>0</v>
      </c>
      <c r="IDC97" s="79">
        <f t="shared" ref="IDC97" si="6212">SUM(IDC85:IDC96)</f>
        <v>0</v>
      </c>
      <c r="IDD97" s="79">
        <f t="shared" ref="IDD97" si="6213">SUM(IDD85:IDD96)</f>
        <v>0</v>
      </c>
      <c r="IDE97" s="79">
        <f t="shared" ref="IDE97" si="6214">SUM(IDE85:IDE96)</f>
        <v>0</v>
      </c>
      <c r="IDF97" s="79">
        <f t="shared" ref="IDF97" si="6215">SUM(IDF85:IDF96)</f>
        <v>0</v>
      </c>
      <c r="IDG97" s="79">
        <f t="shared" ref="IDG97" si="6216">SUM(IDG85:IDG96)</f>
        <v>0</v>
      </c>
      <c r="IDH97" s="79">
        <f t="shared" ref="IDH97" si="6217">SUM(IDH85:IDH96)</f>
        <v>0</v>
      </c>
      <c r="IDI97" s="79">
        <f t="shared" ref="IDI97" si="6218">SUM(IDI85:IDI96)</f>
        <v>0</v>
      </c>
      <c r="IDJ97" s="79">
        <f t="shared" ref="IDJ97" si="6219">SUM(IDJ85:IDJ96)</f>
        <v>0</v>
      </c>
      <c r="IDK97" s="79">
        <f t="shared" ref="IDK97" si="6220">SUM(IDK85:IDK96)</f>
        <v>0</v>
      </c>
      <c r="IDL97" s="79">
        <f t="shared" ref="IDL97" si="6221">SUM(IDL85:IDL96)</f>
        <v>0</v>
      </c>
      <c r="IDM97" s="79">
        <f t="shared" ref="IDM97" si="6222">SUM(IDM85:IDM96)</f>
        <v>0</v>
      </c>
      <c r="IDN97" s="79">
        <f t="shared" ref="IDN97" si="6223">SUM(IDN85:IDN96)</f>
        <v>0</v>
      </c>
      <c r="IDO97" s="79">
        <f t="shared" ref="IDO97" si="6224">SUM(IDO85:IDO96)</f>
        <v>0</v>
      </c>
      <c r="IDP97" s="79">
        <f t="shared" ref="IDP97" si="6225">SUM(IDP85:IDP96)</f>
        <v>0</v>
      </c>
      <c r="IDQ97" s="79">
        <f t="shared" ref="IDQ97" si="6226">SUM(IDQ85:IDQ96)</f>
        <v>0</v>
      </c>
      <c r="IDR97" s="79">
        <f t="shared" ref="IDR97" si="6227">SUM(IDR85:IDR96)</f>
        <v>0</v>
      </c>
      <c r="IDS97" s="79">
        <f t="shared" ref="IDS97" si="6228">SUM(IDS85:IDS96)</f>
        <v>0</v>
      </c>
      <c r="IDT97" s="79">
        <f t="shared" ref="IDT97" si="6229">SUM(IDT85:IDT96)</f>
        <v>0</v>
      </c>
      <c r="IDU97" s="79">
        <f t="shared" ref="IDU97" si="6230">SUM(IDU85:IDU96)</f>
        <v>0</v>
      </c>
      <c r="IDV97" s="79">
        <f t="shared" ref="IDV97" si="6231">SUM(IDV85:IDV96)</f>
        <v>0</v>
      </c>
      <c r="IDW97" s="79">
        <f t="shared" ref="IDW97" si="6232">SUM(IDW85:IDW96)</f>
        <v>0</v>
      </c>
      <c r="IDX97" s="79">
        <f t="shared" ref="IDX97" si="6233">SUM(IDX85:IDX96)</f>
        <v>0</v>
      </c>
      <c r="IDY97" s="79">
        <f t="shared" ref="IDY97" si="6234">SUM(IDY85:IDY96)</f>
        <v>0</v>
      </c>
      <c r="IDZ97" s="79">
        <f t="shared" ref="IDZ97" si="6235">SUM(IDZ85:IDZ96)</f>
        <v>0</v>
      </c>
      <c r="IEA97" s="79">
        <f t="shared" ref="IEA97" si="6236">SUM(IEA85:IEA96)</f>
        <v>0</v>
      </c>
      <c r="IEB97" s="79">
        <f t="shared" ref="IEB97" si="6237">SUM(IEB85:IEB96)</f>
        <v>0</v>
      </c>
      <c r="IEC97" s="79">
        <f t="shared" ref="IEC97" si="6238">SUM(IEC85:IEC96)</f>
        <v>0</v>
      </c>
      <c r="IED97" s="79">
        <f t="shared" ref="IED97" si="6239">SUM(IED85:IED96)</f>
        <v>0</v>
      </c>
      <c r="IEE97" s="79">
        <f t="shared" ref="IEE97" si="6240">SUM(IEE85:IEE96)</f>
        <v>0</v>
      </c>
      <c r="IEF97" s="79">
        <f t="shared" ref="IEF97" si="6241">SUM(IEF85:IEF96)</f>
        <v>0</v>
      </c>
      <c r="IEG97" s="79">
        <f t="shared" ref="IEG97" si="6242">SUM(IEG85:IEG96)</f>
        <v>0</v>
      </c>
      <c r="IEH97" s="79">
        <f t="shared" ref="IEH97" si="6243">SUM(IEH85:IEH96)</f>
        <v>0</v>
      </c>
      <c r="IEI97" s="79">
        <f t="shared" ref="IEI97" si="6244">SUM(IEI85:IEI96)</f>
        <v>0</v>
      </c>
      <c r="IEJ97" s="79">
        <f t="shared" ref="IEJ97" si="6245">SUM(IEJ85:IEJ96)</f>
        <v>0</v>
      </c>
      <c r="IEK97" s="79">
        <f t="shared" ref="IEK97" si="6246">SUM(IEK85:IEK96)</f>
        <v>0</v>
      </c>
      <c r="IEL97" s="79">
        <f t="shared" ref="IEL97" si="6247">SUM(IEL85:IEL96)</f>
        <v>0</v>
      </c>
      <c r="IEM97" s="79">
        <f t="shared" ref="IEM97" si="6248">SUM(IEM85:IEM96)</f>
        <v>0</v>
      </c>
      <c r="IEN97" s="79">
        <f t="shared" ref="IEN97" si="6249">SUM(IEN85:IEN96)</f>
        <v>0</v>
      </c>
      <c r="IEO97" s="79">
        <f t="shared" ref="IEO97" si="6250">SUM(IEO85:IEO96)</f>
        <v>0</v>
      </c>
      <c r="IEP97" s="79">
        <f t="shared" ref="IEP97" si="6251">SUM(IEP85:IEP96)</f>
        <v>0</v>
      </c>
      <c r="IEQ97" s="79">
        <f t="shared" ref="IEQ97" si="6252">SUM(IEQ85:IEQ96)</f>
        <v>0</v>
      </c>
      <c r="IER97" s="79">
        <f t="shared" ref="IER97" si="6253">SUM(IER85:IER96)</f>
        <v>0</v>
      </c>
      <c r="IES97" s="79">
        <f t="shared" ref="IES97" si="6254">SUM(IES85:IES96)</f>
        <v>0</v>
      </c>
      <c r="IET97" s="79">
        <f t="shared" ref="IET97" si="6255">SUM(IET85:IET96)</f>
        <v>0</v>
      </c>
      <c r="IEU97" s="79">
        <f t="shared" ref="IEU97" si="6256">SUM(IEU85:IEU96)</f>
        <v>0</v>
      </c>
      <c r="IEV97" s="79">
        <f t="shared" ref="IEV97" si="6257">SUM(IEV85:IEV96)</f>
        <v>0</v>
      </c>
      <c r="IEW97" s="79">
        <f t="shared" ref="IEW97" si="6258">SUM(IEW85:IEW96)</f>
        <v>0</v>
      </c>
      <c r="IEX97" s="79">
        <f t="shared" ref="IEX97" si="6259">SUM(IEX85:IEX96)</f>
        <v>0</v>
      </c>
      <c r="IEY97" s="79">
        <f t="shared" ref="IEY97" si="6260">SUM(IEY85:IEY96)</f>
        <v>0</v>
      </c>
      <c r="IEZ97" s="79">
        <f t="shared" ref="IEZ97" si="6261">SUM(IEZ85:IEZ96)</f>
        <v>0</v>
      </c>
      <c r="IFA97" s="79">
        <f t="shared" ref="IFA97" si="6262">SUM(IFA85:IFA96)</f>
        <v>0</v>
      </c>
      <c r="IFB97" s="79">
        <f t="shared" ref="IFB97" si="6263">SUM(IFB85:IFB96)</f>
        <v>0</v>
      </c>
      <c r="IFC97" s="79">
        <f t="shared" ref="IFC97" si="6264">SUM(IFC85:IFC96)</f>
        <v>0</v>
      </c>
      <c r="IFD97" s="79">
        <f t="shared" ref="IFD97" si="6265">SUM(IFD85:IFD96)</f>
        <v>0</v>
      </c>
      <c r="IFE97" s="79">
        <f t="shared" ref="IFE97" si="6266">SUM(IFE85:IFE96)</f>
        <v>0</v>
      </c>
      <c r="IFF97" s="79">
        <f t="shared" ref="IFF97" si="6267">SUM(IFF85:IFF96)</f>
        <v>0</v>
      </c>
      <c r="IFG97" s="79">
        <f t="shared" ref="IFG97" si="6268">SUM(IFG85:IFG96)</f>
        <v>0</v>
      </c>
      <c r="IFH97" s="79">
        <f t="shared" ref="IFH97" si="6269">SUM(IFH85:IFH96)</f>
        <v>0</v>
      </c>
      <c r="IFI97" s="79">
        <f t="shared" ref="IFI97" si="6270">SUM(IFI85:IFI96)</f>
        <v>0</v>
      </c>
      <c r="IFJ97" s="79">
        <f t="shared" ref="IFJ97" si="6271">SUM(IFJ85:IFJ96)</f>
        <v>0</v>
      </c>
      <c r="IFK97" s="79">
        <f t="shared" ref="IFK97" si="6272">SUM(IFK85:IFK96)</f>
        <v>0</v>
      </c>
      <c r="IFL97" s="79">
        <f t="shared" ref="IFL97" si="6273">SUM(IFL85:IFL96)</f>
        <v>0</v>
      </c>
      <c r="IFM97" s="79">
        <f t="shared" ref="IFM97" si="6274">SUM(IFM85:IFM96)</f>
        <v>0</v>
      </c>
      <c r="IFN97" s="79">
        <f t="shared" ref="IFN97" si="6275">SUM(IFN85:IFN96)</f>
        <v>0</v>
      </c>
      <c r="IFO97" s="79">
        <f t="shared" ref="IFO97" si="6276">SUM(IFO85:IFO96)</f>
        <v>0</v>
      </c>
      <c r="IFP97" s="79">
        <f t="shared" ref="IFP97" si="6277">SUM(IFP85:IFP96)</f>
        <v>0</v>
      </c>
      <c r="IFQ97" s="79">
        <f t="shared" ref="IFQ97" si="6278">SUM(IFQ85:IFQ96)</f>
        <v>0</v>
      </c>
      <c r="IFR97" s="79">
        <f t="shared" ref="IFR97" si="6279">SUM(IFR85:IFR96)</f>
        <v>0</v>
      </c>
      <c r="IFS97" s="79">
        <f t="shared" ref="IFS97" si="6280">SUM(IFS85:IFS96)</f>
        <v>0</v>
      </c>
      <c r="IFT97" s="79">
        <f t="shared" ref="IFT97" si="6281">SUM(IFT85:IFT96)</f>
        <v>0</v>
      </c>
      <c r="IFU97" s="79">
        <f t="shared" ref="IFU97" si="6282">SUM(IFU85:IFU96)</f>
        <v>0</v>
      </c>
      <c r="IFV97" s="79">
        <f t="shared" ref="IFV97" si="6283">SUM(IFV85:IFV96)</f>
        <v>0</v>
      </c>
      <c r="IFW97" s="79">
        <f t="shared" ref="IFW97" si="6284">SUM(IFW85:IFW96)</f>
        <v>0</v>
      </c>
      <c r="IFX97" s="79">
        <f t="shared" ref="IFX97" si="6285">SUM(IFX85:IFX96)</f>
        <v>0</v>
      </c>
      <c r="IFY97" s="79">
        <f t="shared" ref="IFY97" si="6286">SUM(IFY85:IFY96)</f>
        <v>0</v>
      </c>
      <c r="IFZ97" s="79">
        <f t="shared" ref="IFZ97" si="6287">SUM(IFZ85:IFZ96)</f>
        <v>0</v>
      </c>
      <c r="IGA97" s="79">
        <f t="shared" ref="IGA97" si="6288">SUM(IGA85:IGA96)</f>
        <v>0</v>
      </c>
      <c r="IGB97" s="79">
        <f t="shared" ref="IGB97" si="6289">SUM(IGB85:IGB96)</f>
        <v>0</v>
      </c>
      <c r="IGC97" s="79">
        <f t="shared" ref="IGC97" si="6290">SUM(IGC85:IGC96)</f>
        <v>0</v>
      </c>
      <c r="IGD97" s="79">
        <f t="shared" ref="IGD97" si="6291">SUM(IGD85:IGD96)</f>
        <v>0</v>
      </c>
      <c r="IGE97" s="79">
        <f t="shared" ref="IGE97" si="6292">SUM(IGE85:IGE96)</f>
        <v>0</v>
      </c>
      <c r="IGF97" s="79">
        <f t="shared" ref="IGF97" si="6293">SUM(IGF85:IGF96)</f>
        <v>0</v>
      </c>
      <c r="IGG97" s="79">
        <f t="shared" ref="IGG97" si="6294">SUM(IGG85:IGG96)</f>
        <v>0</v>
      </c>
      <c r="IGH97" s="79">
        <f t="shared" ref="IGH97" si="6295">SUM(IGH85:IGH96)</f>
        <v>0</v>
      </c>
      <c r="IGI97" s="79">
        <f t="shared" ref="IGI97" si="6296">SUM(IGI85:IGI96)</f>
        <v>0</v>
      </c>
      <c r="IGJ97" s="79">
        <f t="shared" ref="IGJ97" si="6297">SUM(IGJ85:IGJ96)</f>
        <v>0</v>
      </c>
      <c r="IGK97" s="79">
        <f t="shared" ref="IGK97" si="6298">SUM(IGK85:IGK96)</f>
        <v>0</v>
      </c>
      <c r="IGL97" s="79">
        <f t="shared" ref="IGL97" si="6299">SUM(IGL85:IGL96)</f>
        <v>0</v>
      </c>
      <c r="IGM97" s="79">
        <f t="shared" ref="IGM97" si="6300">SUM(IGM85:IGM96)</f>
        <v>0</v>
      </c>
      <c r="IGN97" s="79">
        <f t="shared" ref="IGN97" si="6301">SUM(IGN85:IGN96)</f>
        <v>0</v>
      </c>
      <c r="IGO97" s="79">
        <f t="shared" ref="IGO97" si="6302">SUM(IGO85:IGO96)</f>
        <v>0</v>
      </c>
      <c r="IGP97" s="79">
        <f t="shared" ref="IGP97" si="6303">SUM(IGP85:IGP96)</f>
        <v>0</v>
      </c>
      <c r="IGQ97" s="79">
        <f t="shared" ref="IGQ97" si="6304">SUM(IGQ85:IGQ96)</f>
        <v>0</v>
      </c>
      <c r="IGR97" s="79">
        <f t="shared" ref="IGR97" si="6305">SUM(IGR85:IGR96)</f>
        <v>0</v>
      </c>
      <c r="IGS97" s="79">
        <f t="shared" ref="IGS97" si="6306">SUM(IGS85:IGS96)</f>
        <v>0</v>
      </c>
      <c r="IGT97" s="79">
        <f t="shared" ref="IGT97" si="6307">SUM(IGT85:IGT96)</f>
        <v>0</v>
      </c>
      <c r="IGU97" s="79">
        <f t="shared" ref="IGU97" si="6308">SUM(IGU85:IGU96)</f>
        <v>0</v>
      </c>
      <c r="IGV97" s="79">
        <f t="shared" ref="IGV97" si="6309">SUM(IGV85:IGV96)</f>
        <v>0</v>
      </c>
      <c r="IGW97" s="79">
        <f t="shared" ref="IGW97" si="6310">SUM(IGW85:IGW96)</f>
        <v>0</v>
      </c>
      <c r="IGX97" s="79">
        <f t="shared" ref="IGX97" si="6311">SUM(IGX85:IGX96)</f>
        <v>0</v>
      </c>
      <c r="IGY97" s="79">
        <f t="shared" ref="IGY97" si="6312">SUM(IGY85:IGY96)</f>
        <v>0</v>
      </c>
      <c r="IGZ97" s="79">
        <f t="shared" ref="IGZ97" si="6313">SUM(IGZ85:IGZ96)</f>
        <v>0</v>
      </c>
      <c r="IHA97" s="79">
        <f t="shared" ref="IHA97" si="6314">SUM(IHA85:IHA96)</f>
        <v>0</v>
      </c>
      <c r="IHB97" s="79">
        <f t="shared" ref="IHB97" si="6315">SUM(IHB85:IHB96)</f>
        <v>0</v>
      </c>
      <c r="IHC97" s="79">
        <f t="shared" ref="IHC97" si="6316">SUM(IHC85:IHC96)</f>
        <v>0</v>
      </c>
      <c r="IHD97" s="79">
        <f t="shared" ref="IHD97" si="6317">SUM(IHD85:IHD96)</f>
        <v>0</v>
      </c>
      <c r="IHE97" s="79">
        <f t="shared" ref="IHE97" si="6318">SUM(IHE85:IHE96)</f>
        <v>0</v>
      </c>
      <c r="IHF97" s="79">
        <f t="shared" ref="IHF97" si="6319">SUM(IHF85:IHF96)</f>
        <v>0</v>
      </c>
      <c r="IHG97" s="79">
        <f t="shared" ref="IHG97" si="6320">SUM(IHG85:IHG96)</f>
        <v>0</v>
      </c>
      <c r="IHH97" s="79">
        <f t="shared" ref="IHH97" si="6321">SUM(IHH85:IHH96)</f>
        <v>0</v>
      </c>
      <c r="IHI97" s="79">
        <f t="shared" ref="IHI97" si="6322">SUM(IHI85:IHI96)</f>
        <v>0</v>
      </c>
      <c r="IHJ97" s="79">
        <f t="shared" ref="IHJ97" si="6323">SUM(IHJ85:IHJ96)</f>
        <v>0</v>
      </c>
      <c r="IHK97" s="79">
        <f t="shared" ref="IHK97" si="6324">SUM(IHK85:IHK96)</f>
        <v>0</v>
      </c>
      <c r="IHL97" s="79">
        <f t="shared" ref="IHL97" si="6325">SUM(IHL85:IHL96)</f>
        <v>0</v>
      </c>
      <c r="IHM97" s="79">
        <f t="shared" ref="IHM97" si="6326">SUM(IHM85:IHM96)</f>
        <v>0</v>
      </c>
      <c r="IHN97" s="79">
        <f t="shared" ref="IHN97" si="6327">SUM(IHN85:IHN96)</f>
        <v>0</v>
      </c>
      <c r="IHO97" s="79">
        <f t="shared" ref="IHO97" si="6328">SUM(IHO85:IHO96)</f>
        <v>0</v>
      </c>
      <c r="IHP97" s="79">
        <f t="shared" ref="IHP97" si="6329">SUM(IHP85:IHP96)</f>
        <v>0</v>
      </c>
      <c r="IHQ97" s="79">
        <f t="shared" ref="IHQ97" si="6330">SUM(IHQ85:IHQ96)</f>
        <v>0</v>
      </c>
      <c r="IHR97" s="79">
        <f t="shared" ref="IHR97" si="6331">SUM(IHR85:IHR96)</f>
        <v>0</v>
      </c>
      <c r="IHS97" s="79">
        <f t="shared" ref="IHS97" si="6332">SUM(IHS85:IHS96)</f>
        <v>0</v>
      </c>
      <c r="IHT97" s="79">
        <f t="shared" ref="IHT97" si="6333">SUM(IHT85:IHT96)</f>
        <v>0</v>
      </c>
      <c r="IHU97" s="79">
        <f t="shared" ref="IHU97" si="6334">SUM(IHU85:IHU96)</f>
        <v>0</v>
      </c>
      <c r="IHV97" s="79">
        <f t="shared" ref="IHV97" si="6335">SUM(IHV85:IHV96)</f>
        <v>0</v>
      </c>
      <c r="IHW97" s="79">
        <f t="shared" ref="IHW97" si="6336">SUM(IHW85:IHW96)</f>
        <v>0</v>
      </c>
      <c r="IHX97" s="79">
        <f t="shared" ref="IHX97" si="6337">SUM(IHX85:IHX96)</f>
        <v>0</v>
      </c>
      <c r="IHY97" s="79">
        <f t="shared" ref="IHY97" si="6338">SUM(IHY85:IHY96)</f>
        <v>0</v>
      </c>
      <c r="IHZ97" s="79">
        <f t="shared" ref="IHZ97" si="6339">SUM(IHZ85:IHZ96)</f>
        <v>0</v>
      </c>
      <c r="IIA97" s="79">
        <f t="shared" ref="IIA97" si="6340">SUM(IIA85:IIA96)</f>
        <v>0</v>
      </c>
      <c r="IIB97" s="79">
        <f t="shared" ref="IIB97" si="6341">SUM(IIB85:IIB96)</f>
        <v>0</v>
      </c>
      <c r="IIC97" s="79">
        <f t="shared" ref="IIC97" si="6342">SUM(IIC85:IIC96)</f>
        <v>0</v>
      </c>
      <c r="IID97" s="79">
        <f t="shared" ref="IID97" si="6343">SUM(IID85:IID96)</f>
        <v>0</v>
      </c>
      <c r="IIE97" s="79">
        <f t="shared" ref="IIE97" si="6344">SUM(IIE85:IIE96)</f>
        <v>0</v>
      </c>
      <c r="IIF97" s="79">
        <f t="shared" ref="IIF97" si="6345">SUM(IIF85:IIF96)</f>
        <v>0</v>
      </c>
      <c r="IIG97" s="79">
        <f t="shared" ref="IIG97" si="6346">SUM(IIG85:IIG96)</f>
        <v>0</v>
      </c>
      <c r="IIH97" s="79">
        <f t="shared" ref="IIH97" si="6347">SUM(IIH85:IIH96)</f>
        <v>0</v>
      </c>
      <c r="III97" s="79">
        <f t="shared" ref="III97" si="6348">SUM(III85:III96)</f>
        <v>0</v>
      </c>
      <c r="IIJ97" s="79">
        <f t="shared" ref="IIJ97" si="6349">SUM(IIJ85:IIJ96)</f>
        <v>0</v>
      </c>
      <c r="IIK97" s="79">
        <f t="shared" ref="IIK97" si="6350">SUM(IIK85:IIK96)</f>
        <v>0</v>
      </c>
      <c r="IIL97" s="79">
        <f t="shared" ref="IIL97" si="6351">SUM(IIL85:IIL96)</f>
        <v>0</v>
      </c>
      <c r="IIM97" s="79">
        <f t="shared" ref="IIM97" si="6352">SUM(IIM85:IIM96)</f>
        <v>0</v>
      </c>
      <c r="IIN97" s="79">
        <f t="shared" ref="IIN97" si="6353">SUM(IIN85:IIN96)</f>
        <v>0</v>
      </c>
      <c r="IIO97" s="79">
        <f t="shared" ref="IIO97" si="6354">SUM(IIO85:IIO96)</f>
        <v>0</v>
      </c>
      <c r="IIP97" s="79">
        <f t="shared" ref="IIP97" si="6355">SUM(IIP85:IIP96)</f>
        <v>0</v>
      </c>
      <c r="IIQ97" s="79">
        <f t="shared" ref="IIQ97" si="6356">SUM(IIQ85:IIQ96)</f>
        <v>0</v>
      </c>
      <c r="IIR97" s="79">
        <f t="shared" ref="IIR97" si="6357">SUM(IIR85:IIR96)</f>
        <v>0</v>
      </c>
      <c r="IIS97" s="79">
        <f t="shared" ref="IIS97" si="6358">SUM(IIS85:IIS96)</f>
        <v>0</v>
      </c>
      <c r="IIT97" s="79">
        <f t="shared" ref="IIT97" si="6359">SUM(IIT85:IIT96)</f>
        <v>0</v>
      </c>
      <c r="IIU97" s="79">
        <f t="shared" ref="IIU97" si="6360">SUM(IIU85:IIU96)</f>
        <v>0</v>
      </c>
      <c r="IIV97" s="79">
        <f t="shared" ref="IIV97" si="6361">SUM(IIV85:IIV96)</f>
        <v>0</v>
      </c>
      <c r="IIW97" s="79">
        <f t="shared" ref="IIW97" si="6362">SUM(IIW85:IIW96)</f>
        <v>0</v>
      </c>
      <c r="IIX97" s="79">
        <f t="shared" ref="IIX97" si="6363">SUM(IIX85:IIX96)</f>
        <v>0</v>
      </c>
      <c r="IIY97" s="79">
        <f t="shared" ref="IIY97" si="6364">SUM(IIY85:IIY96)</f>
        <v>0</v>
      </c>
      <c r="IIZ97" s="79">
        <f t="shared" ref="IIZ97" si="6365">SUM(IIZ85:IIZ96)</f>
        <v>0</v>
      </c>
      <c r="IJA97" s="79">
        <f t="shared" ref="IJA97" si="6366">SUM(IJA85:IJA96)</f>
        <v>0</v>
      </c>
      <c r="IJB97" s="79">
        <f t="shared" ref="IJB97" si="6367">SUM(IJB85:IJB96)</f>
        <v>0</v>
      </c>
      <c r="IJC97" s="79">
        <f t="shared" ref="IJC97" si="6368">SUM(IJC85:IJC96)</f>
        <v>0</v>
      </c>
      <c r="IJD97" s="79">
        <f t="shared" ref="IJD97" si="6369">SUM(IJD85:IJD96)</f>
        <v>0</v>
      </c>
      <c r="IJE97" s="79">
        <f t="shared" ref="IJE97" si="6370">SUM(IJE85:IJE96)</f>
        <v>0</v>
      </c>
      <c r="IJF97" s="79">
        <f t="shared" ref="IJF97" si="6371">SUM(IJF85:IJF96)</f>
        <v>0</v>
      </c>
      <c r="IJG97" s="79">
        <f t="shared" ref="IJG97" si="6372">SUM(IJG85:IJG96)</f>
        <v>0</v>
      </c>
      <c r="IJH97" s="79">
        <f t="shared" ref="IJH97" si="6373">SUM(IJH85:IJH96)</f>
        <v>0</v>
      </c>
      <c r="IJI97" s="79">
        <f t="shared" ref="IJI97" si="6374">SUM(IJI85:IJI96)</f>
        <v>0</v>
      </c>
      <c r="IJJ97" s="79">
        <f t="shared" ref="IJJ97" si="6375">SUM(IJJ85:IJJ96)</f>
        <v>0</v>
      </c>
      <c r="IJK97" s="79">
        <f t="shared" ref="IJK97" si="6376">SUM(IJK85:IJK96)</f>
        <v>0</v>
      </c>
      <c r="IJL97" s="79">
        <f t="shared" ref="IJL97" si="6377">SUM(IJL85:IJL96)</f>
        <v>0</v>
      </c>
      <c r="IJM97" s="79">
        <f t="shared" ref="IJM97" si="6378">SUM(IJM85:IJM96)</f>
        <v>0</v>
      </c>
      <c r="IJN97" s="79">
        <f t="shared" ref="IJN97" si="6379">SUM(IJN85:IJN96)</f>
        <v>0</v>
      </c>
      <c r="IJO97" s="79">
        <f t="shared" ref="IJO97" si="6380">SUM(IJO85:IJO96)</f>
        <v>0</v>
      </c>
      <c r="IJP97" s="79">
        <f t="shared" ref="IJP97" si="6381">SUM(IJP85:IJP96)</f>
        <v>0</v>
      </c>
      <c r="IJQ97" s="79">
        <f t="shared" ref="IJQ97" si="6382">SUM(IJQ85:IJQ96)</f>
        <v>0</v>
      </c>
      <c r="IJR97" s="79">
        <f t="shared" ref="IJR97" si="6383">SUM(IJR85:IJR96)</f>
        <v>0</v>
      </c>
      <c r="IJS97" s="79">
        <f t="shared" ref="IJS97" si="6384">SUM(IJS85:IJS96)</f>
        <v>0</v>
      </c>
      <c r="IJT97" s="79">
        <f t="shared" ref="IJT97" si="6385">SUM(IJT85:IJT96)</f>
        <v>0</v>
      </c>
      <c r="IJU97" s="79">
        <f t="shared" ref="IJU97" si="6386">SUM(IJU85:IJU96)</f>
        <v>0</v>
      </c>
      <c r="IJV97" s="79">
        <f t="shared" ref="IJV97" si="6387">SUM(IJV85:IJV96)</f>
        <v>0</v>
      </c>
      <c r="IJW97" s="79">
        <f t="shared" ref="IJW97" si="6388">SUM(IJW85:IJW96)</f>
        <v>0</v>
      </c>
      <c r="IJX97" s="79">
        <f t="shared" ref="IJX97" si="6389">SUM(IJX85:IJX96)</f>
        <v>0</v>
      </c>
      <c r="IJY97" s="79">
        <f t="shared" ref="IJY97" si="6390">SUM(IJY85:IJY96)</f>
        <v>0</v>
      </c>
      <c r="IJZ97" s="79">
        <f t="shared" ref="IJZ97" si="6391">SUM(IJZ85:IJZ96)</f>
        <v>0</v>
      </c>
      <c r="IKA97" s="79">
        <f t="shared" ref="IKA97" si="6392">SUM(IKA85:IKA96)</f>
        <v>0</v>
      </c>
      <c r="IKB97" s="79">
        <f t="shared" ref="IKB97" si="6393">SUM(IKB85:IKB96)</f>
        <v>0</v>
      </c>
      <c r="IKC97" s="79">
        <f t="shared" ref="IKC97" si="6394">SUM(IKC85:IKC96)</f>
        <v>0</v>
      </c>
      <c r="IKD97" s="79">
        <f t="shared" ref="IKD97" si="6395">SUM(IKD85:IKD96)</f>
        <v>0</v>
      </c>
      <c r="IKE97" s="79">
        <f t="shared" ref="IKE97" si="6396">SUM(IKE85:IKE96)</f>
        <v>0</v>
      </c>
      <c r="IKF97" s="79">
        <f t="shared" ref="IKF97" si="6397">SUM(IKF85:IKF96)</f>
        <v>0</v>
      </c>
      <c r="IKG97" s="79">
        <f t="shared" ref="IKG97" si="6398">SUM(IKG85:IKG96)</f>
        <v>0</v>
      </c>
      <c r="IKH97" s="79">
        <f t="shared" ref="IKH97" si="6399">SUM(IKH85:IKH96)</f>
        <v>0</v>
      </c>
      <c r="IKI97" s="79">
        <f t="shared" ref="IKI97" si="6400">SUM(IKI85:IKI96)</f>
        <v>0</v>
      </c>
      <c r="IKJ97" s="79">
        <f t="shared" ref="IKJ97" si="6401">SUM(IKJ85:IKJ96)</f>
        <v>0</v>
      </c>
      <c r="IKK97" s="79">
        <f t="shared" ref="IKK97" si="6402">SUM(IKK85:IKK96)</f>
        <v>0</v>
      </c>
      <c r="IKL97" s="79">
        <f t="shared" ref="IKL97" si="6403">SUM(IKL85:IKL96)</f>
        <v>0</v>
      </c>
      <c r="IKM97" s="79">
        <f t="shared" ref="IKM97" si="6404">SUM(IKM85:IKM96)</f>
        <v>0</v>
      </c>
      <c r="IKN97" s="79">
        <f t="shared" ref="IKN97" si="6405">SUM(IKN85:IKN96)</f>
        <v>0</v>
      </c>
      <c r="IKO97" s="79">
        <f t="shared" ref="IKO97" si="6406">SUM(IKO85:IKO96)</f>
        <v>0</v>
      </c>
      <c r="IKP97" s="79">
        <f t="shared" ref="IKP97" si="6407">SUM(IKP85:IKP96)</f>
        <v>0</v>
      </c>
      <c r="IKQ97" s="79">
        <f t="shared" ref="IKQ97" si="6408">SUM(IKQ85:IKQ96)</f>
        <v>0</v>
      </c>
      <c r="IKR97" s="79">
        <f t="shared" ref="IKR97" si="6409">SUM(IKR85:IKR96)</f>
        <v>0</v>
      </c>
      <c r="IKS97" s="79">
        <f t="shared" ref="IKS97" si="6410">SUM(IKS85:IKS96)</f>
        <v>0</v>
      </c>
      <c r="IKT97" s="79">
        <f t="shared" ref="IKT97" si="6411">SUM(IKT85:IKT96)</f>
        <v>0</v>
      </c>
      <c r="IKU97" s="79">
        <f t="shared" ref="IKU97" si="6412">SUM(IKU85:IKU96)</f>
        <v>0</v>
      </c>
      <c r="IKV97" s="79">
        <f t="shared" ref="IKV97" si="6413">SUM(IKV85:IKV96)</f>
        <v>0</v>
      </c>
      <c r="IKW97" s="79">
        <f t="shared" ref="IKW97" si="6414">SUM(IKW85:IKW96)</f>
        <v>0</v>
      </c>
      <c r="IKX97" s="79">
        <f t="shared" ref="IKX97" si="6415">SUM(IKX85:IKX96)</f>
        <v>0</v>
      </c>
      <c r="IKY97" s="79">
        <f t="shared" ref="IKY97" si="6416">SUM(IKY85:IKY96)</f>
        <v>0</v>
      </c>
      <c r="IKZ97" s="79">
        <f t="shared" ref="IKZ97" si="6417">SUM(IKZ85:IKZ96)</f>
        <v>0</v>
      </c>
      <c r="ILA97" s="79">
        <f t="shared" ref="ILA97" si="6418">SUM(ILA85:ILA96)</f>
        <v>0</v>
      </c>
      <c r="ILB97" s="79">
        <f t="shared" ref="ILB97" si="6419">SUM(ILB85:ILB96)</f>
        <v>0</v>
      </c>
      <c r="ILC97" s="79">
        <f t="shared" ref="ILC97" si="6420">SUM(ILC85:ILC96)</f>
        <v>0</v>
      </c>
      <c r="ILD97" s="79">
        <f t="shared" ref="ILD97" si="6421">SUM(ILD85:ILD96)</f>
        <v>0</v>
      </c>
      <c r="ILE97" s="79">
        <f t="shared" ref="ILE97" si="6422">SUM(ILE85:ILE96)</f>
        <v>0</v>
      </c>
      <c r="ILF97" s="79">
        <f t="shared" ref="ILF97" si="6423">SUM(ILF85:ILF96)</f>
        <v>0</v>
      </c>
      <c r="ILG97" s="79">
        <f t="shared" ref="ILG97" si="6424">SUM(ILG85:ILG96)</f>
        <v>0</v>
      </c>
      <c r="ILH97" s="79">
        <f t="shared" ref="ILH97" si="6425">SUM(ILH85:ILH96)</f>
        <v>0</v>
      </c>
      <c r="ILI97" s="79">
        <f t="shared" ref="ILI97" si="6426">SUM(ILI85:ILI96)</f>
        <v>0</v>
      </c>
      <c r="ILJ97" s="79">
        <f t="shared" ref="ILJ97" si="6427">SUM(ILJ85:ILJ96)</f>
        <v>0</v>
      </c>
      <c r="ILK97" s="79">
        <f t="shared" ref="ILK97" si="6428">SUM(ILK85:ILK96)</f>
        <v>0</v>
      </c>
      <c r="ILL97" s="79">
        <f t="shared" ref="ILL97" si="6429">SUM(ILL85:ILL96)</f>
        <v>0</v>
      </c>
      <c r="ILM97" s="79">
        <f t="shared" ref="ILM97" si="6430">SUM(ILM85:ILM96)</f>
        <v>0</v>
      </c>
      <c r="ILN97" s="79">
        <f t="shared" ref="ILN97" si="6431">SUM(ILN85:ILN96)</f>
        <v>0</v>
      </c>
      <c r="ILO97" s="79">
        <f t="shared" ref="ILO97" si="6432">SUM(ILO85:ILO96)</f>
        <v>0</v>
      </c>
      <c r="ILP97" s="79">
        <f t="shared" ref="ILP97" si="6433">SUM(ILP85:ILP96)</f>
        <v>0</v>
      </c>
      <c r="ILQ97" s="79">
        <f t="shared" ref="ILQ97" si="6434">SUM(ILQ85:ILQ96)</f>
        <v>0</v>
      </c>
      <c r="ILR97" s="79">
        <f t="shared" ref="ILR97" si="6435">SUM(ILR85:ILR96)</f>
        <v>0</v>
      </c>
      <c r="ILS97" s="79">
        <f t="shared" ref="ILS97" si="6436">SUM(ILS85:ILS96)</f>
        <v>0</v>
      </c>
      <c r="ILT97" s="79">
        <f t="shared" ref="ILT97" si="6437">SUM(ILT85:ILT96)</f>
        <v>0</v>
      </c>
      <c r="ILU97" s="79">
        <f t="shared" ref="ILU97" si="6438">SUM(ILU85:ILU96)</f>
        <v>0</v>
      </c>
      <c r="ILV97" s="79">
        <f t="shared" ref="ILV97" si="6439">SUM(ILV85:ILV96)</f>
        <v>0</v>
      </c>
      <c r="ILW97" s="79">
        <f t="shared" ref="ILW97" si="6440">SUM(ILW85:ILW96)</f>
        <v>0</v>
      </c>
      <c r="ILX97" s="79">
        <f t="shared" ref="ILX97" si="6441">SUM(ILX85:ILX96)</f>
        <v>0</v>
      </c>
      <c r="ILY97" s="79">
        <f t="shared" ref="ILY97" si="6442">SUM(ILY85:ILY96)</f>
        <v>0</v>
      </c>
      <c r="ILZ97" s="79">
        <f t="shared" ref="ILZ97" si="6443">SUM(ILZ85:ILZ96)</f>
        <v>0</v>
      </c>
      <c r="IMA97" s="79">
        <f t="shared" ref="IMA97" si="6444">SUM(IMA85:IMA96)</f>
        <v>0</v>
      </c>
      <c r="IMB97" s="79">
        <f t="shared" ref="IMB97" si="6445">SUM(IMB85:IMB96)</f>
        <v>0</v>
      </c>
      <c r="IMC97" s="79">
        <f t="shared" ref="IMC97" si="6446">SUM(IMC85:IMC96)</f>
        <v>0</v>
      </c>
      <c r="IMD97" s="79">
        <f t="shared" ref="IMD97" si="6447">SUM(IMD85:IMD96)</f>
        <v>0</v>
      </c>
      <c r="IME97" s="79">
        <f t="shared" ref="IME97" si="6448">SUM(IME85:IME96)</f>
        <v>0</v>
      </c>
      <c r="IMF97" s="79">
        <f t="shared" ref="IMF97" si="6449">SUM(IMF85:IMF96)</f>
        <v>0</v>
      </c>
      <c r="IMG97" s="79">
        <f t="shared" ref="IMG97" si="6450">SUM(IMG85:IMG96)</f>
        <v>0</v>
      </c>
      <c r="IMH97" s="79">
        <f t="shared" ref="IMH97" si="6451">SUM(IMH85:IMH96)</f>
        <v>0</v>
      </c>
      <c r="IMI97" s="79">
        <f t="shared" ref="IMI97" si="6452">SUM(IMI85:IMI96)</f>
        <v>0</v>
      </c>
      <c r="IMJ97" s="79">
        <f t="shared" ref="IMJ97" si="6453">SUM(IMJ85:IMJ96)</f>
        <v>0</v>
      </c>
      <c r="IMK97" s="79">
        <f t="shared" ref="IMK97" si="6454">SUM(IMK85:IMK96)</f>
        <v>0</v>
      </c>
      <c r="IML97" s="79">
        <f t="shared" ref="IML97" si="6455">SUM(IML85:IML96)</f>
        <v>0</v>
      </c>
      <c r="IMM97" s="79">
        <f t="shared" ref="IMM97" si="6456">SUM(IMM85:IMM96)</f>
        <v>0</v>
      </c>
      <c r="IMN97" s="79">
        <f t="shared" ref="IMN97" si="6457">SUM(IMN85:IMN96)</f>
        <v>0</v>
      </c>
      <c r="IMO97" s="79">
        <f t="shared" ref="IMO97" si="6458">SUM(IMO85:IMO96)</f>
        <v>0</v>
      </c>
      <c r="IMP97" s="79">
        <f t="shared" ref="IMP97" si="6459">SUM(IMP85:IMP96)</f>
        <v>0</v>
      </c>
      <c r="IMQ97" s="79">
        <f t="shared" ref="IMQ97" si="6460">SUM(IMQ85:IMQ96)</f>
        <v>0</v>
      </c>
      <c r="IMR97" s="79">
        <f t="shared" ref="IMR97" si="6461">SUM(IMR85:IMR96)</f>
        <v>0</v>
      </c>
      <c r="IMS97" s="79">
        <f t="shared" ref="IMS97" si="6462">SUM(IMS85:IMS96)</f>
        <v>0</v>
      </c>
      <c r="IMT97" s="79">
        <f t="shared" ref="IMT97" si="6463">SUM(IMT85:IMT96)</f>
        <v>0</v>
      </c>
      <c r="IMU97" s="79">
        <f t="shared" ref="IMU97" si="6464">SUM(IMU85:IMU96)</f>
        <v>0</v>
      </c>
      <c r="IMV97" s="79">
        <f t="shared" ref="IMV97" si="6465">SUM(IMV85:IMV96)</f>
        <v>0</v>
      </c>
      <c r="IMW97" s="79">
        <f t="shared" ref="IMW97" si="6466">SUM(IMW85:IMW96)</f>
        <v>0</v>
      </c>
      <c r="IMX97" s="79">
        <f t="shared" ref="IMX97" si="6467">SUM(IMX85:IMX96)</f>
        <v>0</v>
      </c>
      <c r="IMY97" s="79">
        <f t="shared" ref="IMY97" si="6468">SUM(IMY85:IMY96)</f>
        <v>0</v>
      </c>
      <c r="IMZ97" s="79">
        <f t="shared" ref="IMZ97" si="6469">SUM(IMZ85:IMZ96)</f>
        <v>0</v>
      </c>
      <c r="INA97" s="79">
        <f t="shared" ref="INA97" si="6470">SUM(INA85:INA96)</f>
        <v>0</v>
      </c>
      <c r="INB97" s="79">
        <f t="shared" ref="INB97" si="6471">SUM(INB85:INB96)</f>
        <v>0</v>
      </c>
      <c r="INC97" s="79">
        <f t="shared" ref="INC97" si="6472">SUM(INC85:INC96)</f>
        <v>0</v>
      </c>
      <c r="IND97" s="79">
        <f t="shared" ref="IND97" si="6473">SUM(IND85:IND96)</f>
        <v>0</v>
      </c>
      <c r="INE97" s="79">
        <f t="shared" ref="INE97" si="6474">SUM(INE85:INE96)</f>
        <v>0</v>
      </c>
      <c r="INF97" s="79">
        <f t="shared" ref="INF97" si="6475">SUM(INF85:INF96)</f>
        <v>0</v>
      </c>
      <c r="ING97" s="79">
        <f t="shared" ref="ING97" si="6476">SUM(ING85:ING96)</f>
        <v>0</v>
      </c>
      <c r="INH97" s="79">
        <f t="shared" ref="INH97" si="6477">SUM(INH85:INH96)</f>
        <v>0</v>
      </c>
      <c r="INI97" s="79">
        <f t="shared" ref="INI97" si="6478">SUM(INI85:INI96)</f>
        <v>0</v>
      </c>
      <c r="INJ97" s="79">
        <f t="shared" ref="INJ97" si="6479">SUM(INJ85:INJ96)</f>
        <v>0</v>
      </c>
      <c r="INK97" s="79">
        <f t="shared" ref="INK97" si="6480">SUM(INK85:INK96)</f>
        <v>0</v>
      </c>
      <c r="INL97" s="79">
        <f t="shared" ref="INL97" si="6481">SUM(INL85:INL96)</f>
        <v>0</v>
      </c>
      <c r="INM97" s="79">
        <f t="shared" ref="INM97" si="6482">SUM(INM85:INM96)</f>
        <v>0</v>
      </c>
      <c r="INN97" s="79">
        <f t="shared" ref="INN97" si="6483">SUM(INN85:INN96)</f>
        <v>0</v>
      </c>
      <c r="INO97" s="79">
        <f t="shared" ref="INO97" si="6484">SUM(INO85:INO96)</f>
        <v>0</v>
      </c>
      <c r="INP97" s="79">
        <f t="shared" ref="INP97" si="6485">SUM(INP85:INP96)</f>
        <v>0</v>
      </c>
      <c r="INQ97" s="79">
        <f t="shared" ref="INQ97" si="6486">SUM(INQ85:INQ96)</f>
        <v>0</v>
      </c>
      <c r="INR97" s="79">
        <f t="shared" ref="INR97" si="6487">SUM(INR85:INR96)</f>
        <v>0</v>
      </c>
      <c r="INS97" s="79">
        <f t="shared" ref="INS97" si="6488">SUM(INS85:INS96)</f>
        <v>0</v>
      </c>
      <c r="INT97" s="79">
        <f t="shared" ref="INT97" si="6489">SUM(INT85:INT96)</f>
        <v>0</v>
      </c>
      <c r="INU97" s="79">
        <f t="shared" ref="INU97" si="6490">SUM(INU85:INU96)</f>
        <v>0</v>
      </c>
      <c r="INV97" s="79">
        <f t="shared" ref="INV97" si="6491">SUM(INV85:INV96)</f>
        <v>0</v>
      </c>
      <c r="INW97" s="79">
        <f t="shared" ref="INW97" si="6492">SUM(INW85:INW96)</f>
        <v>0</v>
      </c>
      <c r="INX97" s="79">
        <f t="shared" ref="INX97" si="6493">SUM(INX85:INX96)</f>
        <v>0</v>
      </c>
      <c r="INY97" s="79">
        <f t="shared" ref="INY97" si="6494">SUM(INY85:INY96)</f>
        <v>0</v>
      </c>
      <c r="INZ97" s="79">
        <f t="shared" ref="INZ97" si="6495">SUM(INZ85:INZ96)</f>
        <v>0</v>
      </c>
      <c r="IOA97" s="79">
        <f t="shared" ref="IOA97" si="6496">SUM(IOA85:IOA96)</f>
        <v>0</v>
      </c>
      <c r="IOB97" s="79">
        <f t="shared" ref="IOB97" si="6497">SUM(IOB85:IOB96)</f>
        <v>0</v>
      </c>
      <c r="IOC97" s="79">
        <f t="shared" ref="IOC97" si="6498">SUM(IOC85:IOC96)</f>
        <v>0</v>
      </c>
      <c r="IOD97" s="79">
        <f t="shared" ref="IOD97" si="6499">SUM(IOD85:IOD96)</f>
        <v>0</v>
      </c>
      <c r="IOE97" s="79">
        <f t="shared" ref="IOE97" si="6500">SUM(IOE85:IOE96)</f>
        <v>0</v>
      </c>
      <c r="IOF97" s="79">
        <f t="shared" ref="IOF97" si="6501">SUM(IOF85:IOF96)</f>
        <v>0</v>
      </c>
      <c r="IOG97" s="79">
        <f t="shared" ref="IOG97" si="6502">SUM(IOG85:IOG96)</f>
        <v>0</v>
      </c>
      <c r="IOH97" s="79">
        <f t="shared" ref="IOH97" si="6503">SUM(IOH85:IOH96)</f>
        <v>0</v>
      </c>
      <c r="IOI97" s="79">
        <f t="shared" ref="IOI97" si="6504">SUM(IOI85:IOI96)</f>
        <v>0</v>
      </c>
      <c r="IOJ97" s="79">
        <f t="shared" ref="IOJ97" si="6505">SUM(IOJ85:IOJ96)</f>
        <v>0</v>
      </c>
      <c r="IOK97" s="79">
        <f t="shared" ref="IOK97" si="6506">SUM(IOK85:IOK96)</f>
        <v>0</v>
      </c>
      <c r="IOL97" s="79">
        <f t="shared" ref="IOL97" si="6507">SUM(IOL85:IOL96)</f>
        <v>0</v>
      </c>
      <c r="IOM97" s="79">
        <f t="shared" ref="IOM97" si="6508">SUM(IOM85:IOM96)</f>
        <v>0</v>
      </c>
      <c r="ION97" s="79">
        <f t="shared" ref="ION97" si="6509">SUM(ION85:ION96)</f>
        <v>0</v>
      </c>
      <c r="IOO97" s="79">
        <f t="shared" ref="IOO97" si="6510">SUM(IOO85:IOO96)</f>
        <v>0</v>
      </c>
      <c r="IOP97" s="79">
        <f t="shared" ref="IOP97" si="6511">SUM(IOP85:IOP96)</f>
        <v>0</v>
      </c>
      <c r="IOQ97" s="79">
        <f t="shared" ref="IOQ97" si="6512">SUM(IOQ85:IOQ96)</f>
        <v>0</v>
      </c>
      <c r="IOR97" s="79">
        <f t="shared" ref="IOR97" si="6513">SUM(IOR85:IOR96)</f>
        <v>0</v>
      </c>
      <c r="IOS97" s="79">
        <f t="shared" ref="IOS97" si="6514">SUM(IOS85:IOS96)</f>
        <v>0</v>
      </c>
      <c r="IOT97" s="79">
        <f t="shared" ref="IOT97" si="6515">SUM(IOT85:IOT96)</f>
        <v>0</v>
      </c>
      <c r="IOU97" s="79">
        <f t="shared" ref="IOU97" si="6516">SUM(IOU85:IOU96)</f>
        <v>0</v>
      </c>
      <c r="IOV97" s="79">
        <f t="shared" ref="IOV97" si="6517">SUM(IOV85:IOV96)</f>
        <v>0</v>
      </c>
      <c r="IOW97" s="79">
        <f t="shared" ref="IOW97" si="6518">SUM(IOW85:IOW96)</f>
        <v>0</v>
      </c>
      <c r="IOX97" s="79">
        <f t="shared" ref="IOX97" si="6519">SUM(IOX85:IOX96)</f>
        <v>0</v>
      </c>
      <c r="IOY97" s="79">
        <f t="shared" ref="IOY97" si="6520">SUM(IOY85:IOY96)</f>
        <v>0</v>
      </c>
      <c r="IOZ97" s="79">
        <f t="shared" ref="IOZ97" si="6521">SUM(IOZ85:IOZ96)</f>
        <v>0</v>
      </c>
      <c r="IPA97" s="79">
        <f t="shared" ref="IPA97" si="6522">SUM(IPA85:IPA96)</f>
        <v>0</v>
      </c>
      <c r="IPB97" s="79">
        <f t="shared" ref="IPB97" si="6523">SUM(IPB85:IPB96)</f>
        <v>0</v>
      </c>
      <c r="IPC97" s="79">
        <f t="shared" ref="IPC97" si="6524">SUM(IPC85:IPC96)</f>
        <v>0</v>
      </c>
      <c r="IPD97" s="79">
        <f t="shared" ref="IPD97" si="6525">SUM(IPD85:IPD96)</f>
        <v>0</v>
      </c>
      <c r="IPE97" s="79">
        <f t="shared" ref="IPE97" si="6526">SUM(IPE85:IPE96)</f>
        <v>0</v>
      </c>
      <c r="IPF97" s="79">
        <f t="shared" ref="IPF97" si="6527">SUM(IPF85:IPF96)</f>
        <v>0</v>
      </c>
      <c r="IPG97" s="79">
        <f t="shared" ref="IPG97" si="6528">SUM(IPG85:IPG96)</f>
        <v>0</v>
      </c>
      <c r="IPH97" s="79">
        <f t="shared" ref="IPH97" si="6529">SUM(IPH85:IPH96)</f>
        <v>0</v>
      </c>
      <c r="IPI97" s="79">
        <f t="shared" ref="IPI97" si="6530">SUM(IPI85:IPI96)</f>
        <v>0</v>
      </c>
      <c r="IPJ97" s="79">
        <f t="shared" ref="IPJ97" si="6531">SUM(IPJ85:IPJ96)</f>
        <v>0</v>
      </c>
      <c r="IPK97" s="79">
        <f t="shared" ref="IPK97" si="6532">SUM(IPK85:IPK96)</f>
        <v>0</v>
      </c>
      <c r="IPL97" s="79">
        <f t="shared" ref="IPL97" si="6533">SUM(IPL85:IPL96)</f>
        <v>0</v>
      </c>
      <c r="IPM97" s="79">
        <f t="shared" ref="IPM97" si="6534">SUM(IPM85:IPM96)</f>
        <v>0</v>
      </c>
      <c r="IPN97" s="79">
        <f t="shared" ref="IPN97" si="6535">SUM(IPN85:IPN96)</f>
        <v>0</v>
      </c>
      <c r="IPO97" s="79">
        <f t="shared" ref="IPO97" si="6536">SUM(IPO85:IPO96)</f>
        <v>0</v>
      </c>
      <c r="IPP97" s="79">
        <f t="shared" ref="IPP97" si="6537">SUM(IPP85:IPP96)</f>
        <v>0</v>
      </c>
      <c r="IPQ97" s="79">
        <f t="shared" ref="IPQ97" si="6538">SUM(IPQ85:IPQ96)</f>
        <v>0</v>
      </c>
      <c r="IPR97" s="79">
        <f t="shared" ref="IPR97" si="6539">SUM(IPR85:IPR96)</f>
        <v>0</v>
      </c>
      <c r="IPS97" s="79">
        <f t="shared" ref="IPS97" si="6540">SUM(IPS85:IPS96)</f>
        <v>0</v>
      </c>
      <c r="IPT97" s="79">
        <f t="shared" ref="IPT97" si="6541">SUM(IPT85:IPT96)</f>
        <v>0</v>
      </c>
      <c r="IPU97" s="79">
        <f t="shared" ref="IPU97" si="6542">SUM(IPU85:IPU96)</f>
        <v>0</v>
      </c>
      <c r="IPV97" s="79">
        <f t="shared" ref="IPV97" si="6543">SUM(IPV85:IPV96)</f>
        <v>0</v>
      </c>
      <c r="IPW97" s="79">
        <f t="shared" ref="IPW97" si="6544">SUM(IPW85:IPW96)</f>
        <v>0</v>
      </c>
      <c r="IPX97" s="79">
        <f t="shared" ref="IPX97" si="6545">SUM(IPX85:IPX96)</f>
        <v>0</v>
      </c>
      <c r="IPY97" s="79">
        <f t="shared" ref="IPY97" si="6546">SUM(IPY85:IPY96)</f>
        <v>0</v>
      </c>
      <c r="IPZ97" s="79">
        <f t="shared" ref="IPZ97" si="6547">SUM(IPZ85:IPZ96)</f>
        <v>0</v>
      </c>
      <c r="IQA97" s="79">
        <f t="shared" ref="IQA97" si="6548">SUM(IQA85:IQA96)</f>
        <v>0</v>
      </c>
      <c r="IQB97" s="79">
        <f t="shared" ref="IQB97" si="6549">SUM(IQB85:IQB96)</f>
        <v>0</v>
      </c>
      <c r="IQC97" s="79">
        <f t="shared" ref="IQC97" si="6550">SUM(IQC85:IQC96)</f>
        <v>0</v>
      </c>
      <c r="IQD97" s="79">
        <f t="shared" ref="IQD97" si="6551">SUM(IQD85:IQD96)</f>
        <v>0</v>
      </c>
      <c r="IQE97" s="79">
        <f t="shared" ref="IQE97" si="6552">SUM(IQE85:IQE96)</f>
        <v>0</v>
      </c>
      <c r="IQF97" s="79">
        <f t="shared" ref="IQF97" si="6553">SUM(IQF85:IQF96)</f>
        <v>0</v>
      </c>
      <c r="IQG97" s="79">
        <f t="shared" ref="IQG97" si="6554">SUM(IQG85:IQG96)</f>
        <v>0</v>
      </c>
      <c r="IQH97" s="79">
        <f t="shared" ref="IQH97" si="6555">SUM(IQH85:IQH96)</f>
        <v>0</v>
      </c>
      <c r="IQI97" s="79">
        <f t="shared" ref="IQI97" si="6556">SUM(IQI85:IQI96)</f>
        <v>0</v>
      </c>
      <c r="IQJ97" s="79">
        <f t="shared" ref="IQJ97" si="6557">SUM(IQJ85:IQJ96)</f>
        <v>0</v>
      </c>
      <c r="IQK97" s="79">
        <f t="shared" ref="IQK97" si="6558">SUM(IQK85:IQK96)</f>
        <v>0</v>
      </c>
      <c r="IQL97" s="79">
        <f t="shared" ref="IQL97" si="6559">SUM(IQL85:IQL96)</f>
        <v>0</v>
      </c>
      <c r="IQM97" s="79">
        <f t="shared" ref="IQM97" si="6560">SUM(IQM85:IQM96)</f>
        <v>0</v>
      </c>
      <c r="IQN97" s="79">
        <f t="shared" ref="IQN97" si="6561">SUM(IQN85:IQN96)</f>
        <v>0</v>
      </c>
      <c r="IQO97" s="79">
        <f t="shared" ref="IQO97" si="6562">SUM(IQO85:IQO96)</f>
        <v>0</v>
      </c>
      <c r="IQP97" s="79">
        <f t="shared" ref="IQP97" si="6563">SUM(IQP85:IQP96)</f>
        <v>0</v>
      </c>
      <c r="IQQ97" s="79">
        <f t="shared" ref="IQQ97" si="6564">SUM(IQQ85:IQQ96)</f>
        <v>0</v>
      </c>
      <c r="IQR97" s="79">
        <f t="shared" ref="IQR97" si="6565">SUM(IQR85:IQR96)</f>
        <v>0</v>
      </c>
      <c r="IQS97" s="79">
        <f t="shared" ref="IQS97" si="6566">SUM(IQS85:IQS96)</f>
        <v>0</v>
      </c>
      <c r="IQT97" s="79">
        <f t="shared" ref="IQT97" si="6567">SUM(IQT85:IQT96)</f>
        <v>0</v>
      </c>
      <c r="IQU97" s="79">
        <f t="shared" ref="IQU97" si="6568">SUM(IQU85:IQU96)</f>
        <v>0</v>
      </c>
      <c r="IQV97" s="79">
        <f t="shared" ref="IQV97" si="6569">SUM(IQV85:IQV96)</f>
        <v>0</v>
      </c>
      <c r="IQW97" s="79">
        <f t="shared" ref="IQW97" si="6570">SUM(IQW85:IQW96)</f>
        <v>0</v>
      </c>
      <c r="IQX97" s="79">
        <f t="shared" ref="IQX97" si="6571">SUM(IQX85:IQX96)</f>
        <v>0</v>
      </c>
      <c r="IQY97" s="79">
        <f t="shared" ref="IQY97" si="6572">SUM(IQY85:IQY96)</f>
        <v>0</v>
      </c>
      <c r="IQZ97" s="79">
        <f t="shared" ref="IQZ97" si="6573">SUM(IQZ85:IQZ96)</f>
        <v>0</v>
      </c>
      <c r="IRA97" s="79">
        <f t="shared" ref="IRA97" si="6574">SUM(IRA85:IRA96)</f>
        <v>0</v>
      </c>
      <c r="IRB97" s="79">
        <f t="shared" ref="IRB97" si="6575">SUM(IRB85:IRB96)</f>
        <v>0</v>
      </c>
      <c r="IRC97" s="79">
        <f t="shared" ref="IRC97" si="6576">SUM(IRC85:IRC96)</f>
        <v>0</v>
      </c>
      <c r="IRD97" s="79">
        <f t="shared" ref="IRD97" si="6577">SUM(IRD85:IRD96)</f>
        <v>0</v>
      </c>
      <c r="IRE97" s="79">
        <f t="shared" ref="IRE97" si="6578">SUM(IRE85:IRE96)</f>
        <v>0</v>
      </c>
      <c r="IRF97" s="79">
        <f t="shared" ref="IRF97" si="6579">SUM(IRF85:IRF96)</f>
        <v>0</v>
      </c>
      <c r="IRG97" s="79">
        <f t="shared" ref="IRG97" si="6580">SUM(IRG85:IRG96)</f>
        <v>0</v>
      </c>
      <c r="IRH97" s="79">
        <f t="shared" ref="IRH97" si="6581">SUM(IRH85:IRH96)</f>
        <v>0</v>
      </c>
      <c r="IRI97" s="79">
        <f t="shared" ref="IRI97" si="6582">SUM(IRI85:IRI96)</f>
        <v>0</v>
      </c>
      <c r="IRJ97" s="79">
        <f t="shared" ref="IRJ97" si="6583">SUM(IRJ85:IRJ96)</f>
        <v>0</v>
      </c>
      <c r="IRK97" s="79">
        <f t="shared" ref="IRK97" si="6584">SUM(IRK85:IRK96)</f>
        <v>0</v>
      </c>
      <c r="IRL97" s="79">
        <f t="shared" ref="IRL97" si="6585">SUM(IRL85:IRL96)</f>
        <v>0</v>
      </c>
      <c r="IRM97" s="79">
        <f t="shared" ref="IRM97" si="6586">SUM(IRM85:IRM96)</f>
        <v>0</v>
      </c>
      <c r="IRN97" s="79">
        <f t="shared" ref="IRN97" si="6587">SUM(IRN85:IRN96)</f>
        <v>0</v>
      </c>
      <c r="IRO97" s="79">
        <f t="shared" ref="IRO97" si="6588">SUM(IRO85:IRO96)</f>
        <v>0</v>
      </c>
      <c r="IRP97" s="79">
        <f t="shared" ref="IRP97" si="6589">SUM(IRP85:IRP96)</f>
        <v>0</v>
      </c>
      <c r="IRQ97" s="79">
        <f t="shared" ref="IRQ97" si="6590">SUM(IRQ85:IRQ96)</f>
        <v>0</v>
      </c>
      <c r="IRR97" s="79">
        <f t="shared" ref="IRR97" si="6591">SUM(IRR85:IRR96)</f>
        <v>0</v>
      </c>
      <c r="IRS97" s="79">
        <f t="shared" ref="IRS97" si="6592">SUM(IRS85:IRS96)</f>
        <v>0</v>
      </c>
      <c r="IRT97" s="79">
        <f t="shared" ref="IRT97" si="6593">SUM(IRT85:IRT96)</f>
        <v>0</v>
      </c>
      <c r="IRU97" s="79">
        <f t="shared" ref="IRU97" si="6594">SUM(IRU85:IRU96)</f>
        <v>0</v>
      </c>
      <c r="IRV97" s="79">
        <f t="shared" ref="IRV97" si="6595">SUM(IRV85:IRV96)</f>
        <v>0</v>
      </c>
      <c r="IRW97" s="79">
        <f t="shared" ref="IRW97" si="6596">SUM(IRW85:IRW96)</f>
        <v>0</v>
      </c>
      <c r="IRX97" s="79">
        <f t="shared" ref="IRX97" si="6597">SUM(IRX85:IRX96)</f>
        <v>0</v>
      </c>
      <c r="IRY97" s="79">
        <f t="shared" ref="IRY97" si="6598">SUM(IRY85:IRY96)</f>
        <v>0</v>
      </c>
      <c r="IRZ97" s="79">
        <f t="shared" ref="IRZ97" si="6599">SUM(IRZ85:IRZ96)</f>
        <v>0</v>
      </c>
      <c r="ISA97" s="79">
        <f t="shared" ref="ISA97" si="6600">SUM(ISA85:ISA96)</f>
        <v>0</v>
      </c>
      <c r="ISB97" s="79">
        <f t="shared" ref="ISB97" si="6601">SUM(ISB85:ISB96)</f>
        <v>0</v>
      </c>
      <c r="ISC97" s="79">
        <f t="shared" ref="ISC97" si="6602">SUM(ISC85:ISC96)</f>
        <v>0</v>
      </c>
      <c r="ISD97" s="79">
        <f t="shared" ref="ISD97" si="6603">SUM(ISD85:ISD96)</f>
        <v>0</v>
      </c>
      <c r="ISE97" s="79">
        <f t="shared" ref="ISE97" si="6604">SUM(ISE85:ISE96)</f>
        <v>0</v>
      </c>
      <c r="ISF97" s="79">
        <f t="shared" ref="ISF97" si="6605">SUM(ISF85:ISF96)</f>
        <v>0</v>
      </c>
      <c r="ISG97" s="79">
        <f t="shared" ref="ISG97" si="6606">SUM(ISG85:ISG96)</f>
        <v>0</v>
      </c>
      <c r="ISH97" s="79">
        <f t="shared" ref="ISH97" si="6607">SUM(ISH85:ISH96)</f>
        <v>0</v>
      </c>
      <c r="ISI97" s="79">
        <f t="shared" ref="ISI97" si="6608">SUM(ISI85:ISI96)</f>
        <v>0</v>
      </c>
      <c r="ISJ97" s="79">
        <f t="shared" ref="ISJ97" si="6609">SUM(ISJ85:ISJ96)</f>
        <v>0</v>
      </c>
      <c r="ISK97" s="79">
        <f t="shared" ref="ISK97" si="6610">SUM(ISK85:ISK96)</f>
        <v>0</v>
      </c>
      <c r="ISL97" s="79">
        <f t="shared" ref="ISL97" si="6611">SUM(ISL85:ISL96)</f>
        <v>0</v>
      </c>
      <c r="ISM97" s="79">
        <f t="shared" ref="ISM97" si="6612">SUM(ISM85:ISM96)</f>
        <v>0</v>
      </c>
      <c r="ISN97" s="79">
        <f t="shared" ref="ISN97" si="6613">SUM(ISN85:ISN96)</f>
        <v>0</v>
      </c>
      <c r="ISO97" s="79">
        <f t="shared" ref="ISO97" si="6614">SUM(ISO85:ISO96)</f>
        <v>0</v>
      </c>
      <c r="ISP97" s="79">
        <f t="shared" ref="ISP97" si="6615">SUM(ISP85:ISP96)</f>
        <v>0</v>
      </c>
      <c r="ISQ97" s="79">
        <f t="shared" ref="ISQ97" si="6616">SUM(ISQ85:ISQ96)</f>
        <v>0</v>
      </c>
      <c r="ISR97" s="79">
        <f t="shared" ref="ISR97" si="6617">SUM(ISR85:ISR96)</f>
        <v>0</v>
      </c>
      <c r="ISS97" s="79">
        <f t="shared" ref="ISS97" si="6618">SUM(ISS85:ISS96)</f>
        <v>0</v>
      </c>
      <c r="IST97" s="79">
        <f t="shared" ref="IST97" si="6619">SUM(IST85:IST96)</f>
        <v>0</v>
      </c>
      <c r="ISU97" s="79">
        <f t="shared" ref="ISU97" si="6620">SUM(ISU85:ISU96)</f>
        <v>0</v>
      </c>
      <c r="ISV97" s="79">
        <f t="shared" ref="ISV97" si="6621">SUM(ISV85:ISV96)</f>
        <v>0</v>
      </c>
      <c r="ISW97" s="79">
        <f t="shared" ref="ISW97" si="6622">SUM(ISW85:ISW96)</f>
        <v>0</v>
      </c>
      <c r="ISX97" s="79">
        <f t="shared" ref="ISX97" si="6623">SUM(ISX85:ISX96)</f>
        <v>0</v>
      </c>
      <c r="ISY97" s="79">
        <f t="shared" ref="ISY97" si="6624">SUM(ISY85:ISY96)</f>
        <v>0</v>
      </c>
      <c r="ISZ97" s="79">
        <f t="shared" ref="ISZ97" si="6625">SUM(ISZ85:ISZ96)</f>
        <v>0</v>
      </c>
      <c r="ITA97" s="79">
        <f t="shared" ref="ITA97" si="6626">SUM(ITA85:ITA96)</f>
        <v>0</v>
      </c>
      <c r="ITB97" s="79">
        <f t="shared" ref="ITB97" si="6627">SUM(ITB85:ITB96)</f>
        <v>0</v>
      </c>
      <c r="ITC97" s="79">
        <f t="shared" ref="ITC97" si="6628">SUM(ITC85:ITC96)</f>
        <v>0</v>
      </c>
      <c r="ITD97" s="79">
        <f t="shared" ref="ITD97" si="6629">SUM(ITD85:ITD96)</f>
        <v>0</v>
      </c>
      <c r="ITE97" s="79">
        <f t="shared" ref="ITE97" si="6630">SUM(ITE85:ITE96)</f>
        <v>0</v>
      </c>
      <c r="ITF97" s="79">
        <f t="shared" ref="ITF97" si="6631">SUM(ITF85:ITF96)</f>
        <v>0</v>
      </c>
      <c r="ITG97" s="79">
        <f t="shared" ref="ITG97" si="6632">SUM(ITG85:ITG96)</f>
        <v>0</v>
      </c>
      <c r="ITH97" s="79">
        <f t="shared" ref="ITH97" si="6633">SUM(ITH85:ITH96)</f>
        <v>0</v>
      </c>
      <c r="ITI97" s="79">
        <f t="shared" ref="ITI97" si="6634">SUM(ITI85:ITI96)</f>
        <v>0</v>
      </c>
      <c r="ITJ97" s="79">
        <f t="shared" ref="ITJ97" si="6635">SUM(ITJ85:ITJ96)</f>
        <v>0</v>
      </c>
      <c r="ITK97" s="79">
        <f t="shared" ref="ITK97" si="6636">SUM(ITK85:ITK96)</f>
        <v>0</v>
      </c>
      <c r="ITL97" s="79">
        <f t="shared" ref="ITL97" si="6637">SUM(ITL85:ITL96)</f>
        <v>0</v>
      </c>
      <c r="ITM97" s="79">
        <f t="shared" ref="ITM97" si="6638">SUM(ITM85:ITM96)</f>
        <v>0</v>
      </c>
      <c r="ITN97" s="79">
        <f t="shared" ref="ITN97" si="6639">SUM(ITN85:ITN96)</f>
        <v>0</v>
      </c>
      <c r="ITO97" s="79">
        <f t="shared" ref="ITO97" si="6640">SUM(ITO85:ITO96)</f>
        <v>0</v>
      </c>
      <c r="ITP97" s="79">
        <f t="shared" ref="ITP97" si="6641">SUM(ITP85:ITP96)</f>
        <v>0</v>
      </c>
      <c r="ITQ97" s="79">
        <f t="shared" ref="ITQ97" si="6642">SUM(ITQ85:ITQ96)</f>
        <v>0</v>
      </c>
      <c r="ITR97" s="79">
        <f t="shared" ref="ITR97" si="6643">SUM(ITR85:ITR96)</f>
        <v>0</v>
      </c>
      <c r="ITS97" s="79">
        <f t="shared" ref="ITS97" si="6644">SUM(ITS85:ITS96)</f>
        <v>0</v>
      </c>
      <c r="ITT97" s="79">
        <f t="shared" ref="ITT97" si="6645">SUM(ITT85:ITT96)</f>
        <v>0</v>
      </c>
      <c r="ITU97" s="79">
        <f t="shared" ref="ITU97" si="6646">SUM(ITU85:ITU96)</f>
        <v>0</v>
      </c>
      <c r="ITV97" s="79">
        <f t="shared" ref="ITV97" si="6647">SUM(ITV85:ITV96)</f>
        <v>0</v>
      </c>
      <c r="ITW97" s="79">
        <f t="shared" ref="ITW97" si="6648">SUM(ITW85:ITW96)</f>
        <v>0</v>
      </c>
      <c r="ITX97" s="79">
        <f t="shared" ref="ITX97" si="6649">SUM(ITX85:ITX96)</f>
        <v>0</v>
      </c>
      <c r="ITY97" s="79">
        <f t="shared" ref="ITY97" si="6650">SUM(ITY85:ITY96)</f>
        <v>0</v>
      </c>
      <c r="ITZ97" s="79">
        <f t="shared" ref="ITZ97" si="6651">SUM(ITZ85:ITZ96)</f>
        <v>0</v>
      </c>
      <c r="IUA97" s="79">
        <f t="shared" ref="IUA97" si="6652">SUM(IUA85:IUA96)</f>
        <v>0</v>
      </c>
      <c r="IUB97" s="79">
        <f t="shared" ref="IUB97" si="6653">SUM(IUB85:IUB96)</f>
        <v>0</v>
      </c>
      <c r="IUC97" s="79">
        <f t="shared" ref="IUC97" si="6654">SUM(IUC85:IUC96)</f>
        <v>0</v>
      </c>
      <c r="IUD97" s="79">
        <f t="shared" ref="IUD97" si="6655">SUM(IUD85:IUD96)</f>
        <v>0</v>
      </c>
      <c r="IUE97" s="79">
        <f t="shared" ref="IUE97" si="6656">SUM(IUE85:IUE96)</f>
        <v>0</v>
      </c>
      <c r="IUF97" s="79">
        <f t="shared" ref="IUF97" si="6657">SUM(IUF85:IUF96)</f>
        <v>0</v>
      </c>
      <c r="IUG97" s="79">
        <f t="shared" ref="IUG97" si="6658">SUM(IUG85:IUG96)</f>
        <v>0</v>
      </c>
      <c r="IUH97" s="79">
        <f t="shared" ref="IUH97" si="6659">SUM(IUH85:IUH96)</f>
        <v>0</v>
      </c>
      <c r="IUI97" s="79">
        <f t="shared" ref="IUI97" si="6660">SUM(IUI85:IUI96)</f>
        <v>0</v>
      </c>
      <c r="IUJ97" s="79">
        <f t="shared" ref="IUJ97" si="6661">SUM(IUJ85:IUJ96)</f>
        <v>0</v>
      </c>
      <c r="IUK97" s="79">
        <f t="shared" ref="IUK97" si="6662">SUM(IUK85:IUK96)</f>
        <v>0</v>
      </c>
      <c r="IUL97" s="79">
        <f t="shared" ref="IUL97" si="6663">SUM(IUL85:IUL96)</f>
        <v>0</v>
      </c>
      <c r="IUM97" s="79">
        <f t="shared" ref="IUM97" si="6664">SUM(IUM85:IUM96)</f>
        <v>0</v>
      </c>
      <c r="IUN97" s="79">
        <f t="shared" ref="IUN97" si="6665">SUM(IUN85:IUN96)</f>
        <v>0</v>
      </c>
      <c r="IUO97" s="79">
        <f t="shared" ref="IUO97" si="6666">SUM(IUO85:IUO96)</f>
        <v>0</v>
      </c>
      <c r="IUP97" s="79">
        <f t="shared" ref="IUP97" si="6667">SUM(IUP85:IUP96)</f>
        <v>0</v>
      </c>
      <c r="IUQ97" s="79">
        <f t="shared" ref="IUQ97" si="6668">SUM(IUQ85:IUQ96)</f>
        <v>0</v>
      </c>
      <c r="IUR97" s="79">
        <f t="shared" ref="IUR97" si="6669">SUM(IUR85:IUR96)</f>
        <v>0</v>
      </c>
      <c r="IUS97" s="79">
        <f t="shared" ref="IUS97" si="6670">SUM(IUS85:IUS96)</f>
        <v>0</v>
      </c>
      <c r="IUT97" s="79">
        <f t="shared" ref="IUT97" si="6671">SUM(IUT85:IUT96)</f>
        <v>0</v>
      </c>
      <c r="IUU97" s="79">
        <f t="shared" ref="IUU97" si="6672">SUM(IUU85:IUU96)</f>
        <v>0</v>
      </c>
      <c r="IUV97" s="79">
        <f t="shared" ref="IUV97" si="6673">SUM(IUV85:IUV96)</f>
        <v>0</v>
      </c>
      <c r="IUW97" s="79">
        <f t="shared" ref="IUW97" si="6674">SUM(IUW85:IUW96)</f>
        <v>0</v>
      </c>
      <c r="IUX97" s="79">
        <f t="shared" ref="IUX97" si="6675">SUM(IUX85:IUX96)</f>
        <v>0</v>
      </c>
      <c r="IUY97" s="79">
        <f t="shared" ref="IUY97" si="6676">SUM(IUY85:IUY96)</f>
        <v>0</v>
      </c>
      <c r="IUZ97" s="79">
        <f t="shared" ref="IUZ97" si="6677">SUM(IUZ85:IUZ96)</f>
        <v>0</v>
      </c>
      <c r="IVA97" s="79">
        <f t="shared" ref="IVA97" si="6678">SUM(IVA85:IVA96)</f>
        <v>0</v>
      </c>
      <c r="IVB97" s="79">
        <f t="shared" ref="IVB97" si="6679">SUM(IVB85:IVB96)</f>
        <v>0</v>
      </c>
      <c r="IVC97" s="79">
        <f t="shared" ref="IVC97" si="6680">SUM(IVC85:IVC96)</f>
        <v>0</v>
      </c>
      <c r="IVD97" s="79">
        <f t="shared" ref="IVD97" si="6681">SUM(IVD85:IVD96)</f>
        <v>0</v>
      </c>
      <c r="IVE97" s="79">
        <f t="shared" ref="IVE97" si="6682">SUM(IVE85:IVE96)</f>
        <v>0</v>
      </c>
      <c r="IVF97" s="79">
        <f t="shared" ref="IVF97" si="6683">SUM(IVF85:IVF96)</f>
        <v>0</v>
      </c>
      <c r="IVG97" s="79">
        <f t="shared" ref="IVG97" si="6684">SUM(IVG85:IVG96)</f>
        <v>0</v>
      </c>
      <c r="IVH97" s="79">
        <f t="shared" ref="IVH97" si="6685">SUM(IVH85:IVH96)</f>
        <v>0</v>
      </c>
      <c r="IVI97" s="79">
        <f t="shared" ref="IVI97" si="6686">SUM(IVI85:IVI96)</f>
        <v>0</v>
      </c>
      <c r="IVJ97" s="79">
        <f t="shared" ref="IVJ97" si="6687">SUM(IVJ85:IVJ96)</f>
        <v>0</v>
      </c>
      <c r="IVK97" s="79">
        <f t="shared" ref="IVK97" si="6688">SUM(IVK85:IVK96)</f>
        <v>0</v>
      </c>
      <c r="IVL97" s="79">
        <f t="shared" ref="IVL97" si="6689">SUM(IVL85:IVL96)</f>
        <v>0</v>
      </c>
      <c r="IVM97" s="79">
        <f t="shared" ref="IVM97" si="6690">SUM(IVM85:IVM96)</f>
        <v>0</v>
      </c>
      <c r="IVN97" s="79">
        <f t="shared" ref="IVN97" si="6691">SUM(IVN85:IVN96)</f>
        <v>0</v>
      </c>
      <c r="IVO97" s="79">
        <f t="shared" ref="IVO97" si="6692">SUM(IVO85:IVO96)</f>
        <v>0</v>
      </c>
      <c r="IVP97" s="79">
        <f t="shared" ref="IVP97" si="6693">SUM(IVP85:IVP96)</f>
        <v>0</v>
      </c>
      <c r="IVQ97" s="79">
        <f t="shared" ref="IVQ97" si="6694">SUM(IVQ85:IVQ96)</f>
        <v>0</v>
      </c>
      <c r="IVR97" s="79">
        <f t="shared" ref="IVR97" si="6695">SUM(IVR85:IVR96)</f>
        <v>0</v>
      </c>
      <c r="IVS97" s="79">
        <f t="shared" ref="IVS97" si="6696">SUM(IVS85:IVS96)</f>
        <v>0</v>
      </c>
      <c r="IVT97" s="79">
        <f t="shared" ref="IVT97" si="6697">SUM(IVT85:IVT96)</f>
        <v>0</v>
      </c>
      <c r="IVU97" s="79">
        <f t="shared" ref="IVU97" si="6698">SUM(IVU85:IVU96)</f>
        <v>0</v>
      </c>
      <c r="IVV97" s="79">
        <f t="shared" ref="IVV97" si="6699">SUM(IVV85:IVV96)</f>
        <v>0</v>
      </c>
      <c r="IVW97" s="79">
        <f t="shared" ref="IVW97" si="6700">SUM(IVW85:IVW96)</f>
        <v>0</v>
      </c>
      <c r="IVX97" s="79">
        <f t="shared" ref="IVX97" si="6701">SUM(IVX85:IVX96)</f>
        <v>0</v>
      </c>
      <c r="IVY97" s="79">
        <f t="shared" ref="IVY97" si="6702">SUM(IVY85:IVY96)</f>
        <v>0</v>
      </c>
      <c r="IVZ97" s="79">
        <f t="shared" ref="IVZ97" si="6703">SUM(IVZ85:IVZ96)</f>
        <v>0</v>
      </c>
      <c r="IWA97" s="79">
        <f t="shared" ref="IWA97" si="6704">SUM(IWA85:IWA96)</f>
        <v>0</v>
      </c>
      <c r="IWB97" s="79">
        <f t="shared" ref="IWB97" si="6705">SUM(IWB85:IWB96)</f>
        <v>0</v>
      </c>
      <c r="IWC97" s="79">
        <f t="shared" ref="IWC97" si="6706">SUM(IWC85:IWC96)</f>
        <v>0</v>
      </c>
      <c r="IWD97" s="79">
        <f t="shared" ref="IWD97" si="6707">SUM(IWD85:IWD96)</f>
        <v>0</v>
      </c>
      <c r="IWE97" s="79">
        <f t="shared" ref="IWE97" si="6708">SUM(IWE85:IWE96)</f>
        <v>0</v>
      </c>
      <c r="IWF97" s="79">
        <f t="shared" ref="IWF97" si="6709">SUM(IWF85:IWF96)</f>
        <v>0</v>
      </c>
      <c r="IWG97" s="79">
        <f t="shared" ref="IWG97" si="6710">SUM(IWG85:IWG96)</f>
        <v>0</v>
      </c>
      <c r="IWH97" s="79">
        <f t="shared" ref="IWH97" si="6711">SUM(IWH85:IWH96)</f>
        <v>0</v>
      </c>
      <c r="IWI97" s="79">
        <f t="shared" ref="IWI97" si="6712">SUM(IWI85:IWI96)</f>
        <v>0</v>
      </c>
      <c r="IWJ97" s="79">
        <f t="shared" ref="IWJ97" si="6713">SUM(IWJ85:IWJ96)</f>
        <v>0</v>
      </c>
      <c r="IWK97" s="79">
        <f t="shared" ref="IWK97" si="6714">SUM(IWK85:IWK96)</f>
        <v>0</v>
      </c>
      <c r="IWL97" s="79">
        <f t="shared" ref="IWL97" si="6715">SUM(IWL85:IWL96)</f>
        <v>0</v>
      </c>
      <c r="IWM97" s="79">
        <f t="shared" ref="IWM97" si="6716">SUM(IWM85:IWM96)</f>
        <v>0</v>
      </c>
      <c r="IWN97" s="79">
        <f t="shared" ref="IWN97" si="6717">SUM(IWN85:IWN96)</f>
        <v>0</v>
      </c>
      <c r="IWO97" s="79">
        <f t="shared" ref="IWO97" si="6718">SUM(IWO85:IWO96)</f>
        <v>0</v>
      </c>
      <c r="IWP97" s="79">
        <f t="shared" ref="IWP97" si="6719">SUM(IWP85:IWP96)</f>
        <v>0</v>
      </c>
      <c r="IWQ97" s="79">
        <f t="shared" ref="IWQ97" si="6720">SUM(IWQ85:IWQ96)</f>
        <v>0</v>
      </c>
      <c r="IWR97" s="79">
        <f t="shared" ref="IWR97" si="6721">SUM(IWR85:IWR96)</f>
        <v>0</v>
      </c>
      <c r="IWS97" s="79">
        <f t="shared" ref="IWS97" si="6722">SUM(IWS85:IWS96)</f>
        <v>0</v>
      </c>
      <c r="IWT97" s="79">
        <f t="shared" ref="IWT97" si="6723">SUM(IWT85:IWT96)</f>
        <v>0</v>
      </c>
      <c r="IWU97" s="79">
        <f t="shared" ref="IWU97" si="6724">SUM(IWU85:IWU96)</f>
        <v>0</v>
      </c>
      <c r="IWV97" s="79">
        <f t="shared" ref="IWV97" si="6725">SUM(IWV85:IWV96)</f>
        <v>0</v>
      </c>
      <c r="IWW97" s="79">
        <f t="shared" ref="IWW97" si="6726">SUM(IWW85:IWW96)</f>
        <v>0</v>
      </c>
      <c r="IWX97" s="79">
        <f t="shared" ref="IWX97" si="6727">SUM(IWX85:IWX96)</f>
        <v>0</v>
      </c>
      <c r="IWY97" s="79">
        <f t="shared" ref="IWY97" si="6728">SUM(IWY85:IWY96)</f>
        <v>0</v>
      </c>
      <c r="IWZ97" s="79">
        <f t="shared" ref="IWZ97" si="6729">SUM(IWZ85:IWZ96)</f>
        <v>0</v>
      </c>
      <c r="IXA97" s="79">
        <f t="shared" ref="IXA97" si="6730">SUM(IXA85:IXA96)</f>
        <v>0</v>
      </c>
      <c r="IXB97" s="79">
        <f t="shared" ref="IXB97" si="6731">SUM(IXB85:IXB96)</f>
        <v>0</v>
      </c>
      <c r="IXC97" s="79">
        <f t="shared" ref="IXC97" si="6732">SUM(IXC85:IXC96)</f>
        <v>0</v>
      </c>
      <c r="IXD97" s="79">
        <f t="shared" ref="IXD97" si="6733">SUM(IXD85:IXD96)</f>
        <v>0</v>
      </c>
      <c r="IXE97" s="79">
        <f t="shared" ref="IXE97" si="6734">SUM(IXE85:IXE96)</f>
        <v>0</v>
      </c>
      <c r="IXF97" s="79">
        <f t="shared" ref="IXF97" si="6735">SUM(IXF85:IXF96)</f>
        <v>0</v>
      </c>
      <c r="IXG97" s="79">
        <f t="shared" ref="IXG97" si="6736">SUM(IXG85:IXG96)</f>
        <v>0</v>
      </c>
      <c r="IXH97" s="79">
        <f t="shared" ref="IXH97" si="6737">SUM(IXH85:IXH96)</f>
        <v>0</v>
      </c>
      <c r="IXI97" s="79">
        <f t="shared" ref="IXI97" si="6738">SUM(IXI85:IXI96)</f>
        <v>0</v>
      </c>
      <c r="IXJ97" s="79">
        <f t="shared" ref="IXJ97" si="6739">SUM(IXJ85:IXJ96)</f>
        <v>0</v>
      </c>
      <c r="IXK97" s="79">
        <f t="shared" ref="IXK97" si="6740">SUM(IXK85:IXK96)</f>
        <v>0</v>
      </c>
      <c r="IXL97" s="79">
        <f t="shared" ref="IXL97" si="6741">SUM(IXL85:IXL96)</f>
        <v>0</v>
      </c>
      <c r="IXM97" s="79">
        <f t="shared" ref="IXM97" si="6742">SUM(IXM85:IXM96)</f>
        <v>0</v>
      </c>
      <c r="IXN97" s="79">
        <f t="shared" ref="IXN97" si="6743">SUM(IXN85:IXN96)</f>
        <v>0</v>
      </c>
      <c r="IXO97" s="79">
        <f t="shared" ref="IXO97" si="6744">SUM(IXO85:IXO96)</f>
        <v>0</v>
      </c>
      <c r="IXP97" s="79">
        <f t="shared" ref="IXP97" si="6745">SUM(IXP85:IXP96)</f>
        <v>0</v>
      </c>
      <c r="IXQ97" s="79">
        <f t="shared" ref="IXQ97" si="6746">SUM(IXQ85:IXQ96)</f>
        <v>0</v>
      </c>
      <c r="IXR97" s="79">
        <f t="shared" ref="IXR97" si="6747">SUM(IXR85:IXR96)</f>
        <v>0</v>
      </c>
      <c r="IXS97" s="79">
        <f t="shared" ref="IXS97" si="6748">SUM(IXS85:IXS96)</f>
        <v>0</v>
      </c>
      <c r="IXT97" s="79">
        <f t="shared" ref="IXT97" si="6749">SUM(IXT85:IXT96)</f>
        <v>0</v>
      </c>
      <c r="IXU97" s="79">
        <f t="shared" ref="IXU97" si="6750">SUM(IXU85:IXU96)</f>
        <v>0</v>
      </c>
      <c r="IXV97" s="79">
        <f t="shared" ref="IXV97" si="6751">SUM(IXV85:IXV96)</f>
        <v>0</v>
      </c>
      <c r="IXW97" s="79">
        <f t="shared" ref="IXW97" si="6752">SUM(IXW85:IXW96)</f>
        <v>0</v>
      </c>
      <c r="IXX97" s="79">
        <f t="shared" ref="IXX97" si="6753">SUM(IXX85:IXX96)</f>
        <v>0</v>
      </c>
      <c r="IXY97" s="79">
        <f t="shared" ref="IXY97" si="6754">SUM(IXY85:IXY96)</f>
        <v>0</v>
      </c>
      <c r="IXZ97" s="79">
        <f t="shared" ref="IXZ97" si="6755">SUM(IXZ85:IXZ96)</f>
        <v>0</v>
      </c>
      <c r="IYA97" s="79">
        <f t="shared" ref="IYA97" si="6756">SUM(IYA85:IYA96)</f>
        <v>0</v>
      </c>
      <c r="IYB97" s="79">
        <f t="shared" ref="IYB97" si="6757">SUM(IYB85:IYB96)</f>
        <v>0</v>
      </c>
      <c r="IYC97" s="79">
        <f t="shared" ref="IYC97" si="6758">SUM(IYC85:IYC96)</f>
        <v>0</v>
      </c>
      <c r="IYD97" s="79">
        <f t="shared" ref="IYD97" si="6759">SUM(IYD85:IYD96)</f>
        <v>0</v>
      </c>
      <c r="IYE97" s="79">
        <f t="shared" ref="IYE97" si="6760">SUM(IYE85:IYE96)</f>
        <v>0</v>
      </c>
      <c r="IYF97" s="79">
        <f t="shared" ref="IYF97" si="6761">SUM(IYF85:IYF96)</f>
        <v>0</v>
      </c>
      <c r="IYG97" s="79">
        <f t="shared" ref="IYG97" si="6762">SUM(IYG85:IYG96)</f>
        <v>0</v>
      </c>
      <c r="IYH97" s="79">
        <f t="shared" ref="IYH97" si="6763">SUM(IYH85:IYH96)</f>
        <v>0</v>
      </c>
      <c r="IYI97" s="79">
        <f t="shared" ref="IYI97" si="6764">SUM(IYI85:IYI96)</f>
        <v>0</v>
      </c>
      <c r="IYJ97" s="79">
        <f t="shared" ref="IYJ97" si="6765">SUM(IYJ85:IYJ96)</f>
        <v>0</v>
      </c>
      <c r="IYK97" s="79">
        <f t="shared" ref="IYK97" si="6766">SUM(IYK85:IYK96)</f>
        <v>0</v>
      </c>
      <c r="IYL97" s="79">
        <f t="shared" ref="IYL97" si="6767">SUM(IYL85:IYL96)</f>
        <v>0</v>
      </c>
      <c r="IYM97" s="79">
        <f t="shared" ref="IYM97" si="6768">SUM(IYM85:IYM96)</f>
        <v>0</v>
      </c>
      <c r="IYN97" s="79">
        <f t="shared" ref="IYN97" si="6769">SUM(IYN85:IYN96)</f>
        <v>0</v>
      </c>
      <c r="IYO97" s="79">
        <f t="shared" ref="IYO97" si="6770">SUM(IYO85:IYO96)</f>
        <v>0</v>
      </c>
      <c r="IYP97" s="79">
        <f t="shared" ref="IYP97" si="6771">SUM(IYP85:IYP96)</f>
        <v>0</v>
      </c>
      <c r="IYQ97" s="79">
        <f t="shared" ref="IYQ97" si="6772">SUM(IYQ85:IYQ96)</f>
        <v>0</v>
      </c>
      <c r="IYR97" s="79">
        <f t="shared" ref="IYR97" si="6773">SUM(IYR85:IYR96)</f>
        <v>0</v>
      </c>
      <c r="IYS97" s="79">
        <f t="shared" ref="IYS97" si="6774">SUM(IYS85:IYS96)</f>
        <v>0</v>
      </c>
      <c r="IYT97" s="79">
        <f t="shared" ref="IYT97" si="6775">SUM(IYT85:IYT96)</f>
        <v>0</v>
      </c>
      <c r="IYU97" s="79">
        <f t="shared" ref="IYU97" si="6776">SUM(IYU85:IYU96)</f>
        <v>0</v>
      </c>
      <c r="IYV97" s="79">
        <f t="shared" ref="IYV97" si="6777">SUM(IYV85:IYV96)</f>
        <v>0</v>
      </c>
      <c r="IYW97" s="79">
        <f t="shared" ref="IYW97" si="6778">SUM(IYW85:IYW96)</f>
        <v>0</v>
      </c>
      <c r="IYX97" s="79">
        <f t="shared" ref="IYX97" si="6779">SUM(IYX85:IYX96)</f>
        <v>0</v>
      </c>
      <c r="IYY97" s="79">
        <f t="shared" ref="IYY97" si="6780">SUM(IYY85:IYY96)</f>
        <v>0</v>
      </c>
      <c r="IYZ97" s="79">
        <f t="shared" ref="IYZ97" si="6781">SUM(IYZ85:IYZ96)</f>
        <v>0</v>
      </c>
      <c r="IZA97" s="79">
        <f t="shared" ref="IZA97" si="6782">SUM(IZA85:IZA96)</f>
        <v>0</v>
      </c>
      <c r="IZB97" s="79">
        <f t="shared" ref="IZB97" si="6783">SUM(IZB85:IZB96)</f>
        <v>0</v>
      </c>
      <c r="IZC97" s="79">
        <f t="shared" ref="IZC97" si="6784">SUM(IZC85:IZC96)</f>
        <v>0</v>
      </c>
      <c r="IZD97" s="79">
        <f t="shared" ref="IZD97" si="6785">SUM(IZD85:IZD96)</f>
        <v>0</v>
      </c>
      <c r="IZE97" s="79">
        <f t="shared" ref="IZE97" si="6786">SUM(IZE85:IZE96)</f>
        <v>0</v>
      </c>
      <c r="IZF97" s="79">
        <f t="shared" ref="IZF97" si="6787">SUM(IZF85:IZF96)</f>
        <v>0</v>
      </c>
      <c r="IZG97" s="79">
        <f t="shared" ref="IZG97" si="6788">SUM(IZG85:IZG96)</f>
        <v>0</v>
      </c>
      <c r="IZH97" s="79">
        <f t="shared" ref="IZH97" si="6789">SUM(IZH85:IZH96)</f>
        <v>0</v>
      </c>
      <c r="IZI97" s="79">
        <f t="shared" ref="IZI97" si="6790">SUM(IZI85:IZI96)</f>
        <v>0</v>
      </c>
      <c r="IZJ97" s="79">
        <f t="shared" ref="IZJ97" si="6791">SUM(IZJ85:IZJ96)</f>
        <v>0</v>
      </c>
      <c r="IZK97" s="79">
        <f t="shared" ref="IZK97" si="6792">SUM(IZK85:IZK96)</f>
        <v>0</v>
      </c>
      <c r="IZL97" s="79">
        <f t="shared" ref="IZL97" si="6793">SUM(IZL85:IZL96)</f>
        <v>0</v>
      </c>
      <c r="IZM97" s="79">
        <f t="shared" ref="IZM97" si="6794">SUM(IZM85:IZM96)</f>
        <v>0</v>
      </c>
      <c r="IZN97" s="79">
        <f t="shared" ref="IZN97" si="6795">SUM(IZN85:IZN96)</f>
        <v>0</v>
      </c>
      <c r="IZO97" s="79">
        <f t="shared" ref="IZO97" si="6796">SUM(IZO85:IZO96)</f>
        <v>0</v>
      </c>
      <c r="IZP97" s="79">
        <f t="shared" ref="IZP97" si="6797">SUM(IZP85:IZP96)</f>
        <v>0</v>
      </c>
      <c r="IZQ97" s="79">
        <f t="shared" ref="IZQ97" si="6798">SUM(IZQ85:IZQ96)</f>
        <v>0</v>
      </c>
      <c r="IZR97" s="79">
        <f t="shared" ref="IZR97" si="6799">SUM(IZR85:IZR96)</f>
        <v>0</v>
      </c>
      <c r="IZS97" s="79">
        <f t="shared" ref="IZS97" si="6800">SUM(IZS85:IZS96)</f>
        <v>0</v>
      </c>
      <c r="IZT97" s="79">
        <f t="shared" ref="IZT97" si="6801">SUM(IZT85:IZT96)</f>
        <v>0</v>
      </c>
      <c r="IZU97" s="79">
        <f t="shared" ref="IZU97" si="6802">SUM(IZU85:IZU96)</f>
        <v>0</v>
      </c>
      <c r="IZV97" s="79">
        <f t="shared" ref="IZV97" si="6803">SUM(IZV85:IZV96)</f>
        <v>0</v>
      </c>
      <c r="IZW97" s="79">
        <f t="shared" ref="IZW97" si="6804">SUM(IZW85:IZW96)</f>
        <v>0</v>
      </c>
      <c r="IZX97" s="79">
        <f t="shared" ref="IZX97" si="6805">SUM(IZX85:IZX96)</f>
        <v>0</v>
      </c>
      <c r="IZY97" s="79">
        <f t="shared" ref="IZY97" si="6806">SUM(IZY85:IZY96)</f>
        <v>0</v>
      </c>
      <c r="IZZ97" s="79">
        <f t="shared" ref="IZZ97" si="6807">SUM(IZZ85:IZZ96)</f>
        <v>0</v>
      </c>
      <c r="JAA97" s="79">
        <f t="shared" ref="JAA97" si="6808">SUM(JAA85:JAA96)</f>
        <v>0</v>
      </c>
      <c r="JAB97" s="79">
        <f t="shared" ref="JAB97" si="6809">SUM(JAB85:JAB96)</f>
        <v>0</v>
      </c>
      <c r="JAC97" s="79">
        <f t="shared" ref="JAC97" si="6810">SUM(JAC85:JAC96)</f>
        <v>0</v>
      </c>
      <c r="JAD97" s="79">
        <f t="shared" ref="JAD97" si="6811">SUM(JAD85:JAD96)</f>
        <v>0</v>
      </c>
      <c r="JAE97" s="79">
        <f t="shared" ref="JAE97" si="6812">SUM(JAE85:JAE96)</f>
        <v>0</v>
      </c>
      <c r="JAF97" s="79">
        <f t="shared" ref="JAF97" si="6813">SUM(JAF85:JAF96)</f>
        <v>0</v>
      </c>
      <c r="JAG97" s="79">
        <f t="shared" ref="JAG97" si="6814">SUM(JAG85:JAG96)</f>
        <v>0</v>
      </c>
      <c r="JAH97" s="79">
        <f t="shared" ref="JAH97" si="6815">SUM(JAH85:JAH96)</f>
        <v>0</v>
      </c>
      <c r="JAI97" s="79">
        <f t="shared" ref="JAI97" si="6816">SUM(JAI85:JAI96)</f>
        <v>0</v>
      </c>
      <c r="JAJ97" s="79">
        <f t="shared" ref="JAJ97" si="6817">SUM(JAJ85:JAJ96)</f>
        <v>0</v>
      </c>
      <c r="JAK97" s="79">
        <f t="shared" ref="JAK97" si="6818">SUM(JAK85:JAK96)</f>
        <v>0</v>
      </c>
      <c r="JAL97" s="79">
        <f t="shared" ref="JAL97" si="6819">SUM(JAL85:JAL96)</f>
        <v>0</v>
      </c>
      <c r="JAM97" s="79">
        <f t="shared" ref="JAM97" si="6820">SUM(JAM85:JAM96)</f>
        <v>0</v>
      </c>
      <c r="JAN97" s="79">
        <f t="shared" ref="JAN97" si="6821">SUM(JAN85:JAN96)</f>
        <v>0</v>
      </c>
      <c r="JAO97" s="79">
        <f t="shared" ref="JAO97" si="6822">SUM(JAO85:JAO96)</f>
        <v>0</v>
      </c>
      <c r="JAP97" s="79">
        <f t="shared" ref="JAP97" si="6823">SUM(JAP85:JAP96)</f>
        <v>0</v>
      </c>
      <c r="JAQ97" s="79">
        <f t="shared" ref="JAQ97" si="6824">SUM(JAQ85:JAQ96)</f>
        <v>0</v>
      </c>
      <c r="JAR97" s="79">
        <f t="shared" ref="JAR97" si="6825">SUM(JAR85:JAR96)</f>
        <v>0</v>
      </c>
      <c r="JAS97" s="79">
        <f t="shared" ref="JAS97" si="6826">SUM(JAS85:JAS96)</f>
        <v>0</v>
      </c>
      <c r="JAT97" s="79">
        <f t="shared" ref="JAT97" si="6827">SUM(JAT85:JAT96)</f>
        <v>0</v>
      </c>
      <c r="JAU97" s="79">
        <f t="shared" ref="JAU97" si="6828">SUM(JAU85:JAU96)</f>
        <v>0</v>
      </c>
      <c r="JAV97" s="79">
        <f t="shared" ref="JAV97" si="6829">SUM(JAV85:JAV96)</f>
        <v>0</v>
      </c>
      <c r="JAW97" s="79">
        <f t="shared" ref="JAW97" si="6830">SUM(JAW85:JAW96)</f>
        <v>0</v>
      </c>
      <c r="JAX97" s="79">
        <f t="shared" ref="JAX97" si="6831">SUM(JAX85:JAX96)</f>
        <v>0</v>
      </c>
      <c r="JAY97" s="79">
        <f t="shared" ref="JAY97" si="6832">SUM(JAY85:JAY96)</f>
        <v>0</v>
      </c>
      <c r="JAZ97" s="79">
        <f t="shared" ref="JAZ97" si="6833">SUM(JAZ85:JAZ96)</f>
        <v>0</v>
      </c>
      <c r="JBA97" s="79">
        <f t="shared" ref="JBA97" si="6834">SUM(JBA85:JBA96)</f>
        <v>0</v>
      </c>
      <c r="JBB97" s="79">
        <f t="shared" ref="JBB97" si="6835">SUM(JBB85:JBB96)</f>
        <v>0</v>
      </c>
      <c r="JBC97" s="79">
        <f t="shared" ref="JBC97" si="6836">SUM(JBC85:JBC96)</f>
        <v>0</v>
      </c>
      <c r="JBD97" s="79">
        <f t="shared" ref="JBD97" si="6837">SUM(JBD85:JBD96)</f>
        <v>0</v>
      </c>
      <c r="JBE97" s="79">
        <f t="shared" ref="JBE97" si="6838">SUM(JBE85:JBE96)</f>
        <v>0</v>
      </c>
      <c r="JBF97" s="79">
        <f t="shared" ref="JBF97" si="6839">SUM(JBF85:JBF96)</f>
        <v>0</v>
      </c>
      <c r="JBG97" s="79">
        <f t="shared" ref="JBG97" si="6840">SUM(JBG85:JBG96)</f>
        <v>0</v>
      </c>
      <c r="JBH97" s="79">
        <f t="shared" ref="JBH97" si="6841">SUM(JBH85:JBH96)</f>
        <v>0</v>
      </c>
      <c r="JBI97" s="79">
        <f t="shared" ref="JBI97" si="6842">SUM(JBI85:JBI96)</f>
        <v>0</v>
      </c>
      <c r="JBJ97" s="79">
        <f t="shared" ref="JBJ97" si="6843">SUM(JBJ85:JBJ96)</f>
        <v>0</v>
      </c>
      <c r="JBK97" s="79">
        <f t="shared" ref="JBK97" si="6844">SUM(JBK85:JBK96)</f>
        <v>0</v>
      </c>
      <c r="JBL97" s="79">
        <f t="shared" ref="JBL97" si="6845">SUM(JBL85:JBL96)</f>
        <v>0</v>
      </c>
      <c r="JBM97" s="79">
        <f t="shared" ref="JBM97" si="6846">SUM(JBM85:JBM96)</f>
        <v>0</v>
      </c>
      <c r="JBN97" s="79">
        <f t="shared" ref="JBN97" si="6847">SUM(JBN85:JBN96)</f>
        <v>0</v>
      </c>
      <c r="JBO97" s="79">
        <f t="shared" ref="JBO97" si="6848">SUM(JBO85:JBO96)</f>
        <v>0</v>
      </c>
      <c r="JBP97" s="79">
        <f t="shared" ref="JBP97" si="6849">SUM(JBP85:JBP96)</f>
        <v>0</v>
      </c>
      <c r="JBQ97" s="79">
        <f t="shared" ref="JBQ97" si="6850">SUM(JBQ85:JBQ96)</f>
        <v>0</v>
      </c>
      <c r="JBR97" s="79">
        <f t="shared" ref="JBR97" si="6851">SUM(JBR85:JBR96)</f>
        <v>0</v>
      </c>
      <c r="JBS97" s="79">
        <f t="shared" ref="JBS97" si="6852">SUM(JBS85:JBS96)</f>
        <v>0</v>
      </c>
      <c r="JBT97" s="79">
        <f t="shared" ref="JBT97" si="6853">SUM(JBT85:JBT96)</f>
        <v>0</v>
      </c>
      <c r="JBU97" s="79">
        <f t="shared" ref="JBU97" si="6854">SUM(JBU85:JBU96)</f>
        <v>0</v>
      </c>
      <c r="JBV97" s="79">
        <f t="shared" ref="JBV97" si="6855">SUM(JBV85:JBV96)</f>
        <v>0</v>
      </c>
      <c r="JBW97" s="79">
        <f t="shared" ref="JBW97" si="6856">SUM(JBW85:JBW96)</f>
        <v>0</v>
      </c>
      <c r="JBX97" s="79">
        <f t="shared" ref="JBX97" si="6857">SUM(JBX85:JBX96)</f>
        <v>0</v>
      </c>
      <c r="JBY97" s="79">
        <f t="shared" ref="JBY97" si="6858">SUM(JBY85:JBY96)</f>
        <v>0</v>
      </c>
      <c r="JBZ97" s="79">
        <f t="shared" ref="JBZ97" si="6859">SUM(JBZ85:JBZ96)</f>
        <v>0</v>
      </c>
      <c r="JCA97" s="79">
        <f t="shared" ref="JCA97" si="6860">SUM(JCA85:JCA96)</f>
        <v>0</v>
      </c>
      <c r="JCB97" s="79">
        <f t="shared" ref="JCB97" si="6861">SUM(JCB85:JCB96)</f>
        <v>0</v>
      </c>
      <c r="JCC97" s="79">
        <f t="shared" ref="JCC97" si="6862">SUM(JCC85:JCC96)</f>
        <v>0</v>
      </c>
      <c r="JCD97" s="79">
        <f t="shared" ref="JCD97" si="6863">SUM(JCD85:JCD96)</f>
        <v>0</v>
      </c>
      <c r="JCE97" s="79">
        <f t="shared" ref="JCE97" si="6864">SUM(JCE85:JCE96)</f>
        <v>0</v>
      </c>
      <c r="JCF97" s="79">
        <f t="shared" ref="JCF97" si="6865">SUM(JCF85:JCF96)</f>
        <v>0</v>
      </c>
      <c r="JCG97" s="79">
        <f t="shared" ref="JCG97" si="6866">SUM(JCG85:JCG96)</f>
        <v>0</v>
      </c>
      <c r="JCH97" s="79">
        <f t="shared" ref="JCH97" si="6867">SUM(JCH85:JCH96)</f>
        <v>0</v>
      </c>
      <c r="JCI97" s="79">
        <f t="shared" ref="JCI97" si="6868">SUM(JCI85:JCI96)</f>
        <v>0</v>
      </c>
      <c r="JCJ97" s="79">
        <f t="shared" ref="JCJ97" si="6869">SUM(JCJ85:JCJ96)</f>
        <v>0</v>
      </c>
      <c r="JCK97" s="79">
        <f t="shared" ref="JCK97" si="6870">SUM(JCK85:JCK96)</f>
        <v>0</v>
      </c>
      <c r="JCL97" s="79">
        <f t="shared" ref="JCL97" si="6871">SUM(JCL85:JCL96)</f>
        <v>0</v>
      </c>
      <c r="JCM97" s="79">
        <f t="shared" ref="JCM97" si="6872">SUM(JCM85:JCM96)</f>
        <v>0</v>
      </c>
      <c r="JCN97" s="79">
        <f t="shared" ref="JCN97" si="6873">SUM(JCN85:JCN96)</f>
        <v>0</v>
      </c>
      <c r="JCO97" s="79">
        <f t="shared" ref="JCO97" si="6874">SUM(JCO85:JCO96)</f>
        <v>0</v>
      </c>
      <c r="JCP97" s="79">
        <f t="shared" ref="JCP97" si="6875">SUM(JCP85:JCP96)</f>
        <v>0</v>
      </c>
      <c r="JCQ97" s="79">
        <f t="shared" ref="JCQ97" si="6876">SUM(JCQ85:JCQ96)</f>
        <v>0</v>
      </c>
      <c r="JCR97" s="79">
        <f t="shared" ref="JCR97" si="6877">SUM(JCR85:JCR96)</f>
        <v>0</v>
      </c>
      <c r="JCS97" s="79">
        <f t="shared" ref="JCS97" si="6878">SUM(JCS85:JCS96)</f>
        <v>0</v>
      </c>
      <c r="JCT97" s="79">
        <f t="shared" ref="JCT97" si="6879">SUM(JCT85:JCT96)</f>
        <v>0</v>
      </c>
      <c r="JCU97" s="79">
        <f t="shared" ref="JCU97" si="6880">SUM(JCU85:JCU96)</f>
        <v>0</v>
      </c>
      <c r="JCV97" s="79">
        <f t="shared" ref="JCV97" si="6881">SUM(JCV85:JCV96)</f>
        <v>0</v>
      </c>
      <c r="JCW97" s="79">
        <f t="shared" ref="JCW97" si="6882">SUM(JCW85:JCW96)</f>
        <v>0</v>
      </c>
      <c r="JCX97" s="79">
        <f t="shared" ref="JCX97" si="6883">SUM(JCX85:JCX96)</f>
        <v>0</v>
      </c>
      <c r="JCY97" s="79">
        <f t="shared" ref="JCY97" si="6884">SUM(JCY85:JCY96)</f>
        <v>0</v>
      </c>
      <c r="JCZ97" s="79">
        <f t="shared" ref="JCZ97" si="6885">SUM(JCZ85:JCZ96)</f>
        <v>0</v>
      </c>
      <c r="JDA97" s="79">
        <f t="shared" ref="JDA97" si="6886">SUM(JDA85:JDA96)</f>
        <v>0</v>
      </c>
      <c r="JDB97" s="79">
        <f t="shared" ref="JDB97" si="6887">SUM(JDB85:JDB96)</f>
        <v>0</v>
      </c>
      <c r="JDC97" s="79">
        <f t="shared" ref="JDC97" si="6888">SUM(JDC85:JDC96)</f>
        <v>0</v>
      </c>
      <c r="JDD97" s="79">
        <f t="shared" ref="JDD97" si="6889">SUM(JDD85:JDD96)</f>
        <v>0</v>
      </c>
      <c r="JDE97" s="79">
        <f t="shared" ref="JDE97" si="6890">SUM(JDE85:JDE96)</f>
        <v>0</v>
      </c>
      <c r="JDF97" s="79">
        <f t="shared" ref="JDF97" si="6891">SUM(JDF85:JDF96)</f>
        <v>0</v>
      </c>
      <c r="JDG97" s="79">
        <f t="shared" ref="JDG97" si="6892">SUM(JDG85:JDG96)</f>
        <v>0</v>
      </c>
      <c r="JDH97" s="79">
        <f t="shared" ref="JDH97" si="6893">SUM(JDH85:JDH96)</f>
        <v>0</v>
      </c>
      <c r="JDI97" s="79">
        <f t="shared" ref="JDI97" si="6894">SUM(JDI85:JDI96)</f>
        <v>0</v>
      </c>
      <c r="JDJ97" s="79">
        <f t="shared" ref="JDJ97" si="6895">SUM(JDJ85:JDJ96)</f>
        <v>0</v>
      </c>
      <c r="JDK97" s="79">
        <f t="shared" ref="JDK97" si="6896">SUM(JDK85:JDK96)</f>
        <v>0</v>
      </c>
      <c r="JDL97" s="79">
        <f t="shared" ref="JDL97" si="6897">SUM(JDL85:JDL96)</f>
        <v>0</v>
      </c>
      <c r="JDM97" s="79">
        <f t="shared" ref="JDM97" si="6898">SUM(JDM85:JDM96)</f>
        <v>0</v>
      </c>
      <c r="JDN97" s="79">
        <f t="shared" ref="JDN97" si="6899">SUM(JDN85:JDN96)</f>
        <v>0</v>
      </c>
      <c r="JDO97" s="79">
        <f t="shared" ref="JDO97" si="6900">SUM(JDO85:JDO96)</f>
        <v>0</v>
      </c>
      <c r="JDP97" s="79">
        <f t="shared" ref="JDP97" si="6901">SUM(JDP85:JDP96)</f>
        <v>0</v>
      </c>
      <c r="JDQ97" s="79">
        <f t="shared" ref="JDQ97" si="6902">SUM(JDQ85:JDQ96)</f>
        <v>0</v>
      </c>
      <c r="JDR97" s="79">
        <f t="shared" ref="JDR97" si="6903">SUM(JDR85:JDR96)</f>
        <v>0</v>
      </c>
      <c r="JDS97" s="79">
        <f t="shared" ref="JDS97" si="6904">SUM(JDS85:JDS96)</f>
        <v>0</v>
      </c>
      <c r="JDT97" s="79">
        <f t="shared" ref="JDT97" si="6905">SUM(JDT85:JDT96)</f>
        <v>0</v>
      </c>
      <c r="JDU97" s="79">
        <f t="shared" ref="JDU97" si="6906">SUM(JDU85:JDU96)</f>
        <v>0</v>
      </c>
      <c r="JDV97" s="79">
        <f t="shared" ref="JDV97" si="6907">SUM(JDV85:JDV96)</f>
        <v>0</v>
      </c>
      <c r="JDW97" s="79">
        <f t="shared" ref="JDW97" si="6908">SUM(JDW85:JDW96)</f>
        <v>0</v>
      </c>
      <c r="JDX97" s="79">
        <f t="shared" ref="JDX97" si="6909">SUM(JDX85:JDX96)</f>
        <v>0</v>
      </c>
      <c r="JDY97" s="79">
        <f t="shared" ref="JDY97" si="6910">SUM(JDY85:JDY96)</f>
        <v>0</v>
      </c>
      <c r="JDZ97" s="79">
        <f t="shared" ref="JDZ97" si="6911">SUM(JDZ85:JDZ96)</f>
        <v>0</v>
      </c>
      <c r="JEA97" s="79">
        <f t="shared" ref="JEA97" si="6912">SUM(JEA85:JEA96)</f>
        <v>0</v>
      </c>
      <c r="JEB97" s="79">
        <f t="shared" ref="JEB97" si="6913">SUM(JEB85:JEB96)</f>
        <v>0</v>
      </c>
      <c r="JEC97" s="79">
        <f t="shared" ref="JEC97" si="6914">SUM(JEC85:JEC96)</f>
        <v>0</v>
      </c>
      <c r="JED97" s="79">
        <f t="shared" ref="JED97" si="6915">SUM(JED85:JED96)</f>
        <v>0</v>
      </c>
      <c r="JEE97" s="79">
        <f t="shared" ref="JEE97" si="6916">SUM(JEE85:JEE96)</f>
        <v>0</v>
      </c>
      <c r="JEF97" s="79">
        <f t="shared" ref="JEF97" si="6917">SUM(JEF85:JEF96)</f>
        <v>0</v>
      </c>
      <c r="JEG97" s="79">
        <f t="shared" ref="JEG97" si="6918">SUM(JEG85:JEG96)</f>
        <v>0</v>
      </c>
      <c r="JEH97" s="79">
        <f t="shared" ref="JEH97" si="6919">SUM(JEH85:JEH96)</f>
        <v>0</v>
      </c>
      <c r="JEI97" s="79">
        <f t="shared" ref="JEI97" si="6920">SUM(JEI85:JEI96)</f>
        <v>0</v>
      </c>
      <c r="JEJ97" s="79">
        <f t="shared" ref="JEJ97" si="6921">SUM(JEJ85:JEJ96)</f>
        <v>0</v>
      </c>
      <c r="JEK97" s="79">
        <f t="shared" ref="JEK97" si="6922">SUM(JEK85:JEK96)</f>
        <v>0</v>
      </c>
      <c r="JEL97" s="79">
        <f t="shared" ref="JEL97" si="6923">SUM(JEL85:JEL96)</f>
        <v>0</v>
      </c>
      <c r="JEM97" s="79">
        <f t="shared" ref="JEM97" si="6924">SUM(JEM85:JEM96)</f>
        <v>0</v>
      </c>
      <c r="JEN97" s="79">
        <f t="shared" ref="JEN97" si="6925">SUM(JEN85:JEN96)</f>
        <v>0</v>
      </c>
      <c r="JEO97" s="79">
        <f t="shared" ref="JEO97" si="6926">SUM(JEO85:JEO96)</f>
        <v>0</v>
      </c>
      <c r="JEP97" s="79">
        <f t="shared" ref="JEP97" si="6927">SUM(JEP85:JEP96)</f>
        <v>0</v>
      </c>
      <c r="JEQ97" s="79">
        <f t="shared" ref="JEQ97" si="6928">SUM(JEQ85:JEQ96)</f>
        <v>0</v>
      </c>
      <c r="JER97" s="79">
        <f t="shared" ref="JER97" si="6929">SUM(JER85:JER96)</f>
        <v>0</v>
      </c>
      <c r="JES97" s="79">
        <f t="shared" ref="JES97" si="6930">SUM(JES85:JES96)</f>
        <v>0</v>
      </c>
      <c r="JET97" s="79">
        <f t="shared" ref="JET97" si="6931">SUM(JET85:JET96)</f>
        <v>0</v>
      </c>
      <c r="JEU97" s="79">
        <f t="shared" ref="JEU97" si="6932">SUM(JEU85:JEU96)</f>
        <v>0</v>
      </c>
      <c r="JEV97" s="79">
        <f t="shared" ref="JEV97" si="6933">SUM(JEV85:JEV96)</f>
        <v>0</v>
      </c>
      <c r="JEW97" s="79">
        <f t="shared" ref="JEW97" si="6934">SUM(JEW85:JEW96)</f>
        <v>0</v>
      </c>
      <c r="JEX97" s="79">
        <f t="shared" ref="JEX97" si="6935">SUM(JEX85:JEX96)</f>
        <v>0</v>
      </c>
      <c r="JEY97" s="79">
        <f t="shared" ref="JEY97" si="6936">SUM(JEY85:JEY96)</f>
        <v>0</v>
      </c>
      <c r="JEZ97" s="79">
        <f t="shared" ref="JEZ97" si="6937">SUM(JEZ85:JEZ96)</f>
        <v>0</v>
      </c>
      <c r="JFA97" s="79">
        <f t="shared" ref="JFA97" si="6938">SUM(JFA85:JFA96)</f>
        <v>0</v>
      </c>
      <c r="JFB97" s="79">
        <f t="shared" ref="JFB97" si="6939">SUM(JFB85:JFB96)</f>
        <v>0</v>
      </c>
      <c r="JFC97" s="79">
        <f t="shared" ref="JFC97" si="6940">SUM(JFC85:JFC96)</f>
        <v>0</v>
      </c>
      <c r="JFD97" s="79">
        <f t="shared" ref="JFD97" si="6941">SUM(JFD85:JFD96)</f>
        <v>0</v>
      </c>
      <c r="JFE97" s="79">
        <f t="shared" ref="JFE97" si="6942">SUM(JFE85:JFE96)</f>
        <v>0</v>
      </c>
      <c r="JFF97" s="79">
        <f t="shared" ref="JFF97" si="6943">SUM(JFF85:JFF96)</f>
        <v>0</v>
      </c>
      <c r="JFG97" s="79">
        <f t="shared" ref="JFG97" si="6944">SUM(JFG85:JFG96)</f>
        <v>0</v>
      </c>
      <c r="JFH97" s="79">
        <f t="shared" ref="JFH97" si="6945">SUM(JFH85:JFH96)</f>
        <v>0</v>
      </c>
      <c r="JFI97" s="79">
        <f t="shared" ref="JFI97" si="6946">SUM(JFI85:JFI96)</f>
        <v>0</v>
      </c>
      <c r="JFJ97" s="79">
        <f t="shared" ref="JFJ97" si="6947">SUM(JFJ85:JFJ96)</f>
        <v>0</v>
      </c>
      <c r="JFK97" s="79">
        <f t="shared" ref="JFK97" si="6948">SUM(JFK85:JFK96)</f>
        <v>0</v>
      </c>
      <c r="JFL97" s="79">
        <f t="shared" ref="JFL97" si="6949">SUM(JFL85:JFL96)</f>
        <v>0</v>
      </c>
      <c r="JFM97" s="79">
        <f t="shared" ref="JFM97" si="6950">SUM(JFM85:JFM96)</f>
        <v>0</v>
      </c>
      <c r="JFN97" s="79">
        <f t="shared" ref="JFN97" si="6951">SUM(JFN85:JFN96)</f>
        <v>0</v>
      </c>
      <c r="JFO97" s="79">
        <f t="shared" ref="JFO97" si="6952">SUM(JFO85:JFO96)</f>
        <v>0</v>
      </c>
      <c r="JFP97" s="79">
        <f t="shared" ref="JFP97" si="6953">SUM(JFP85:JFP96)</f>
        <v>0</v>
      </c>
      <c r="JFQ97" s="79">
        <f t="shared" ref="JFQ97" si="6954">SUM(JFQ85:JFQ96)</f>
        <v>0</v>
      </c>
      <c r="JFR97" s="79">
        <f t="shared" ref="JFR97" si="6955">SUM(JFR85:JFR96)</f>
        <v>0</v>
      </c>
      <c r="JFS97" s="79">
        <f t="shared" ref="JFS97" si="6956">SUM(JFS85:JFS96)</f>
        <v>0</v>
      </c>
      <c r="JFT97" s="79">
        <f t="shared" ref="JFT97" si="6957">SUM(JFT85:JFT96)</f>
        <v>0</v>
      </c>
      <c r="JFU97" s="79">
        <f t="shared" ref="JFU97" si="6958">SUM(JFU85:JFU96)</f>
        <v>0</v>
      </c>
      <c r="JFV97" s="79">
        <f t="shared" ref="JFV97" si="6959">SUM(JFV85:JFV96)</f>
        <v>0</v>
      </c>
      <c r="JFW97" s="79">
        <f t="shared" ref="JFW97" si="6960">SUM(JFW85:JFW96)</f>
        <v>0</v>
      </c>
      <c r="JFX97" s="79">
        <f t="shared" ref="JFX97" si="6961">SUM(JFX85:JFX96)</f>
        <v>0</v>
      </c>
      <c r="JFY97" s="79">
        <f t="shared" ref="JFY97" si="6962">SUM(JFY85:JFY96)</f>
        <v>0</v>
      </c>
      <c r="JFZ97" s="79">
        <f t="shared" ref="JFZ97" si="6963">SUM(JFZ85:JFZ96)</f>
        <v>0</v>
      </c>
      <c r="JGA97" s="79">
        <f t="shared" ref="JGA97" si="6964">SUM(JGA85:JGA96)</f>
        <v>0</v>
      </c>
      <c r="JGB97" s="79">
        <f t="shared" ref="JGB97" si="6965">SUM(JGB85:JGB96)</f>
        <v>0</v>
      </c>
      <c r="JGC97" s="79">
        <f t="shared" ref="JGC97" si="6966">SUM(JGC85:JGC96)</f>
        <v>0</v>
      </c>
      <c r="JGD97" s="79">
        <f t="shared" ref="JGD97" si="6967">SUM(JGD85:JGD96)</f>
        <v>0</v>
      </c>
      <c r="JGE97" s="79">
        <f t="shared" ref="JGE97" si="6968">SUM(JGE85:JGE96)</f>
        <v>0</v>
      </c>
      <c r="JGF97" s="79">
        <f t="shared" ref="JGF97" si="6969">SUM(JGF85:JGF96)</f>
        <v>0</v>
      </c>
      <c r="JGG97" s="79">
        <f t="shared" ref="JGG97" si="6970">SUM(JGG85:JGG96)</f>
        <v>0</v>
      </c>
      <c r="JGH97" s="79">
        <f t="shared" ref="JGH97" si="6971">SUM(JGH85:JGH96)</f>
        <v>0</v>
      </c>
      <c r="JGI97" s="79">
        <f t="shared" ref="JGI97" si="6972">SUM(JGI85:JGI96)</f>
        <v>0</v>
      </c>
      <c r="JGJ97" s="79">
        <f t="shared" ref="JGJ97" si="6973">SUM(JGJ85:JGJ96)</f>
        <v>0</v>
      </c>
      <c r="JGK97" s="79">
        <f t="shared" ref="JGK97" si="6974">SUM(JGK85:JGK96)</f>
        <v>0</v>
      </c>
      <c r="JGL97" s="79">
        <f t="shared" ref="JGL97" si="6975">SUM(JGL85:JGL96)</f>
        <v>0</v>
      </c>
      <c r="JGM97" s="79">
        <f t="shared" ref="JGM97" si="6976">SUM(JGM85:JGM96)</f>
        <v>0</v>
      </c>
      <c r="JGN97" s="79">
        <f t="shared" ref="JGN97" si="6977">SUM(JGN85:JGN96)</f>
        <v>0</v>
      </c>
      <c r="JGO97" s="79">
        <f t="shared" ref="JGO97" si="6978">SUM(JGO85:JGO96)</f>
        <v>0</v>
      </c>
      <c r="JGP97" s="79">
        <f t="shared" ref="JGP97" si="6979">SUM(JGP85:JGP96)</f>
        <v>0</v>
      </c>
      <c r="JGQ97" s="79">
        <f t="shared" ref="JGQ97" si="6980">SUM(JGQ85:JGQ96)</f>
        <v>0</v>
      </c>
      <c r="JGR97" s="79">
        <f t="shared" ref="JGR97" si="6981">SUM(JGR85:JGR96)</f>
        <v>0</v>
      </c>
      <c r="JGS97" s="79">
        <f t="shared" ref="JGS97" si="6982">SUM(JGS85:JGS96)</f>
        <v>0</v>
      </c>
      <c r="JGT97" s="79">
        <f t="shared" ref="JGT97" si="6983">SUM(JGT85:JGT96)</f>
        <v>0</v>
      </c>
      <c r="JGU97" s="79">
        <f t="shared" ref="JGU97" si="6984">SUM(JGU85:JGU96)</f>
        <v>0</v>
      </c>
      <c r="JGV97" s="79">
        <f t="shared" ref="JGV97" si="6985">SUM(JGV85:JGV96)</f>
        <v>0</v>
      </c>
      <c r="JGW97" s="79">
        <f t="shared" ref="JGW97" si="6986">SUM(JGW85:JGW96)</f>
        <v>0</v>
      </c>
      <c r="JGX97" s="79">
        <f t="shared" ref="JGX97" si="6987">SUM(JGX85:JGX96)</f>
        <v>0</v>
      </c>
      <c r="JGY97" s="79">
        <f t="shared" ref="JGY97" si="6988">SUM(JGY85:JGY96)</f>
        <v>0</v>
      </c>
      <c r="JGZ97" s="79">
        <f t="shared" ref="JGZ97" si="6989">SUM(JGZ85:JGZ96)</f>
        <v>0</v>
      </c>
      <c r="JHA97" s="79">
        <f t="shared" ref="JHA97" si="6990">SUM(JHA85:JHA96)</f>
        <v>0</v>
      </c>
      <c r="JHB97" s="79">
        <f t="shared" ref="JHB97" si="6991">SUM(JHB85:JHB96)</f>
        <v>0</v>
      </c>
      <c r="JHC97" s="79">
        <f t="shared" ref="JHC97" si="6992">SUM(JHC85:JHC96)</f>
        <v>0</v>
      </c>
      <c r="JHD97" s="79">
        <f t="shared" ref="JHD97" si="6993">SUM(JHD85:JHD96)</f>
        <v>0</v>
      </c>
      <c r="JHE97" s="79">
        <f t="shared" ref="JHE97" si="6994">SUM(JHE85:JHE96)</f>
        <v>0</v>
      </c>
      <c r="JHF97" s="79">
        <f t="shared" ref="JHF97" si="6995">SUM(JHF85:JHF96)</f>
        <v>0</v>
      </c>
      <c r="JHG97" s="79">
        <f t="shared" ref="JHG97" si="6996">SUM(JHG85:JHG96)</f>
        <v>0</v>
      </c>
      <c r="JHH97" s="79">
        <f t="shared" ref="JHH97" si="6997">SUM(JHH85:JHH96)</f>
        <v>0</v>
      </c>
      <c r="JHI97" s="79">
        <f t="shared" ref="JHI97" si="6998">SUM(JHI85:JHI96)</f>
        <v>0</v>
      </c>
      <c r="JHJ97" s="79">
        <f t="shared" ref="JHJ97" si="6999">SUM(JHJ85:JHJ96)</f>
        <v>0</v>
      </c>
      <c r="JHK97" s="79">
        <f t="shared" ref="JHK97" si="7000">SUM(JHK85:JHK96)</f>
        <v>0</v>
      </c>
      <c r="JHL97" s="79">
        <f t="shared" ref="JHL97" si="7001">SUM(JHL85:JHL96)</f>
        <v>0</v>
      </c>
      <c r="JHM97" s="79">
        <f t="shared" ref="JHM97" si="7002">SUM(JHM85:JHM96)</f>
        <v>0</v>
      </c>
      <c r="JHN97" s="79">
        <f t="shared" ref="JHN97" si="7003">SUM(JHN85:JHN96)</f>
        <v>0</v>
      </c>
      <c r="JHO97" s="79">
        <f t="shared" ref="JHO97" si="7004">SUM(JHO85:JHO96)</f>
        <v>0</v>
      </c>
      <c r="JHP97" s="79">
        <f t="shared" ref="JHP97" si="7005">SUM(JHP85:JHP96)</f>
        <v>0</v>
      </c>
      <c r="JHQ97" s="79">
        <f t="shared" ref="JHQ97" si="7006">SUM(JHQ85:JHQ96)</f>
        <v>0</v>
      </c>
      <c r="JHR97" s="79">
        <f t="shared" ref="JHR97" si="7007">SUM(JHR85:JHR96)</f>
        <v>0</v>
      </c>
      <c r="JHS97" s="79">
        <f t="shared" ref="JHS97" si="7008">SUM(JHS85:JHS96)</f>
        <v>0</v>
      </c>
      <c r="JHT97" s="79">
        <f t="shared" ref="JHT97" si="7009">SUM(JHT85:JHT96)</f>
        <v>0</v>
      </c>
      <c r="JHU97" s="79">
        <f t="shared" ref="JHU97" si="7010">SUM(JHU85:JHU96)</f>
        <v>0</v>
      </c>
      <c r="JHV97" s="79">
        <f t="shared" ref="JHV97" si="7011">SUM(JHV85:JHV96)</f>
        <v>0</v>
      </c>
      <c r="JHW97" s="79">
        <f t="shared" ref="JHW97" si="7012">SUM(JHW85:JHW96)</f>
        <v>0</v>
      </c>
      <c r="JHX97" s="79">
        <f t="shared" ref="JHX97" si="7013">SUM(JHX85:JHX96)</f>
        <v>0</v>
      </c>
      <c r="JHY97" s="79">
        <f t="shared" ref="JHY97" si="7014">SUM(JHY85:JHY96)</f>
        <v>0</v>
      </c>
      <c r="JHZ97" s="79">
        <f t="shared" ref="JHZ97" si="7015">SUM(JHZ85:JHZ96)</f>
        <v>0</v>
      </c>
      <c r="JIA97" s="79">
        <f t="shared" ref="JIA97" si="7016">SUM(JIA85:JIA96)</f>
        <v>0</v>
      </c>
      <c r="JIB97" s="79">
        <f t="shared" ref="JIB97" si="7017">SUM(JIB85:JIB96)</f>
        <v>0</v>
      </c>
      <c r="JIC97" s="79">
        <f t="shared" ref="JIC97" si="7018">SUM(JIC85:JIC96)</f>
        <v>0</v>
      </c>
      <c r="JID97" s="79">
        <f t="shared" ref="JID97" si="7019">SUM(JID85:JID96)</f>
        <v>0</v>
      </c>
      <c r="JIE97" s="79">
        <f t="shared" ref="JIE97" si="7020">SUM(JIE85:JIE96)</f>
        <v>0</v>
      </c>
      <c r="JIF97" s="79">
        <f t="shared" ref="JIF97" si="7021">SUM(JIF85:JIF96)</f>
        <v>0</v>
      </c>
      <c r="JIG97" s="79">
        <f t="shared" ref="JIG97" si="7022">SUM(JIG85:JIG96)</f>
        <v>0</v>
      </c>
      <c r="JIH97" s="79">
        <f t="shared" ref="JIH97" si="7023">SUM(JIH85:JIH96)</f>
        <v>0</v>
      </c>
      <c r="JII97" s="79">
        <f t="shared" ref="JII97" si="7024">SUM(JII85:JII96)</f>
        <v>0</v>
      </c>
      <c r="JIJ97" s="79">
        <f t="shared" ref="JIJ97" si="7025">SUM(JIJ85:JIJ96)</f>
        <v>0</v>
      </c>
      <c r="JIK97" s="79">
        <f t="shared" ref="JIK97" si="7026">SUM(JIK85:JIK96)</f>
        <v>0</v>
      </c>
      <c r="JIL97" s="79">
        <f t="shared" ref="JIL97" si="7027">SUM(JIL85:JIL96)</f>
        <v>0</v>
      </c>
      <c r="JIM97" s="79">
        <f t="shared" ref="JIM97" si="7028">SUM(JIM85:JIM96)</f>
        <v>0</v>
      </c>
      <c r="JIN97" s="79">
        <f t="shared" ref="JIN97" si="7029">SUM(JIN85:JIN96)</f>
        <v>0</v>
      </c>
      <c r="JIO97" s="79">
        <f t="shared" ref="JIO97" si="7030">SUM(JIO85:JIO96)</f>
        <v>0</v>
      </c>
      <c r="JIP97" s="79">
        <f t="shared" ref="JIP97" si="7031">SUM(JIP85:JIP96)</f>
        <v>0</v>
      </c>
      <c r="JIQ97" s="79">
        <f t="shared" ref="JIQ97" si="7032">SUM(JIQ85:JIQ96)</f>
        <v>0</v>
      </c>
      <c r="JIR97" s="79">
        <f t="shared" ref="JIR97" si="7033">SUM(JIR85:JIR96)</f>
        <v>0</v>
      </c>
      <c r="JIS97" s="79">
        <f t="shared" ref="JIS97" si="7034">SUM(JIS85:JIS96)</f>
        <v>0</v>
      </c>
      <c r="JIT97" s="79">
        <f t="shared" ref="JIT97" si="7035">SUM(JIT85:JIT96)</f>
        <v>0</v>
      </c>
      <c r="JIU97" s="79">
        <f t="shared" ref="JIU97" si="7036">SUM(JIU85:JIU96)</f>
        <v>0</v>
      </c>
      <c r="JIV97" s="79">
        <f t="shared" ref="JIV97" si="7037">SUM(JIV85:JIV96)</f>
        <v>0</v>
      </c>
      <c r="JIW97" s="79">
        <f t="shared" ref="JIW97" si="7038">SUM(JIW85:JIW96)</f>
        <v>0</v>
      </c>
      <c r="JIX97" s="79">
        <f t="shared" ref="JIX97" si="7039">SUM(JIX85:JIX96)</f>
        <v>0</v>
      </c>
      <c r="JIY97" s="79">
        <f t="shared" ref="JIY97" si="7040">SUM(JIY85:JIY96)</f>
        <v>0</v>
      </c>
      <c r="JIZ97" s="79">
        <f t="shared" ref="JIZ97" si="7041">SUM(JIZ85:JIZ96)</f>
        <v>0</v>
      </c>
      <c r="JJA97" s="79">
        <f t="shared" ref="JJA97" si="7042">SUM(JJA85:JJA96)</f>
        <v>0</v>
      </c>
      <c r="JJB97" s="79">
        <f t="shared" ref="JJB97" si="7043">SUM(JJB85:JJB96)</f>
        <v>0</v>
      </c>
      <c r="JJC97" s="79">
        <f t="shared" ref="JJC97" si="7044">SUM(JJC85:JJC96)</f>
        <v>0</v>
      </c>
      <c r="JJD97" s="79">
        <f t="shared" ref="JJD97" si="7045">SUM(JJD85:JJD96)</f>
        <v>0</v>
      </c>
      <c r="JJE97" s="79">
        <f t="shared" ref="JJE97" si="7046">SUM(JJE85:JJE96)</f>
        <v>0</v>
      </c>
      <c r="JJF97" s="79">
        <f t="shared" ref="JJF97" si="7047">SUM(JJF85:JJF96)</f>
        <v>0</v>
      </c>
      <c r="JJG97" s="79">
        <f t="shared" ref="JJG97" si="7048">SUM(JJG85:JJG96)</f>
        <v>0</v>
      </c>
      <c r="JJH97" s="79">
        <f t="shared" ref="JJH97" si="7049">SUM(JJH85:JJH96)</f>
        <v>0</v>
      </c>
      <c r="JJI97" s="79">
        <f t="shared" ref="JJI97" si="7050">SUM(JJI85:JJI96)</f>
        <v>0</v>
      </c>
      <c r="JJJ97" s="79">
        <f t="shared" ref="JJJ97" si="7051">SUM(JJJ85:JJJ96)</f>
        <v>0</v>
      </c>
      <c r="JJK97" s="79">
        <f t="shared" ref="JJK97" si="7052">SUM(JJK85:JJK96)</f>
        <v>0</v>
      </c>
      <c r="JJL97" s="79">
        <f t="shared" ref="JJL97" si="7053">SUM(JJL85:JJL96)</f>
        <v>0</v>
      </c>
      <c r="JJM97" s="79">
        <f t="shared" ref="JJM97" si="7054">SUM(JJM85:JJM96)</f>
        <v>0</v>
      </c>
      <c r="JJN97" s="79">
        <f t="shared" ref="JJN97" si="7055">SUM(JJN85:JJN96)</f>
        <v>0</v>
      </c>
      <c r="JJO97" s="79">
        <f t="shared" ref="JJO97" si="7056">SUM(JJO85:JJO96)</f>
        <v>0</v>
      </c>
      <c r="JJP97" s="79">
        <f t="shared" ref="JJP97" si="7057">SUM(JJP85:JJP96)</f>
        <v>0</v>
      </c>
      <c r="JJQ97" s="79">
        <f t="shared" ref="JJQ97" si="7058">SUM(JJQ85:JJQ96)</f>
        <v>0</v>
      </c>
      <c r="JJR97" s="79">
        <f t="shared" ref="JJR97" si="7059">SUM(JJR85:JJR96)</f>
        <v>0</v>
      </c>
      <c r="JJS97" s="79">
        <f t="shared" ref="JJS97" si="7060">SUM(JJS85:JJS96)</f>
        <v>0</v>
      </c>
      <c r="JJT97" s="79">
        <f t="shared" ref="JJT97" si="7061">SUM(JJT85:JJT96)</f>
        <v>0</v>
      </c>
      <c r="JJU97" s="79">
        <f t="shared" ref="JJU97" si="7062">SUM(JJU85:JJU96)</f>
        <v>0</v>
      </c>
      <c r="JJV97" s="79">
        <f t="shared" ref="JJV97" si="7063">SUM(JJV85:JJV96)</f>
        <v>0</v>
      </c>
      <c r="JJW97" s="79">
        <f t="shared" ref="JJW97" si="7064">SUM(JJW85:JJW96)</f>
        <v>0</v>
      </c>
      <c r="JJX97" s="79">
        <f t="shared" ref="JJX97" si="7065">SUM(JJX85:JJX96)</f>
        <v>0</v>
      </c>
      <c r="JJY97" s="79">
        <f t="shared" ref="JJY97" si="7066">SUM(JJY85:JJY96)</f>
        <v>0</v>
      </c>
      <c r="JJZ97" s="79">
        <f t="shared" ref="JJZ97" si="7067">SUM(JJZ85:JJZ96)</f>
        <v>0</v>
      </c>
      <c r="JKA97" s="79">
        <f t="shared" ref="JKA97" si="7068">SUM(JKA85:JKA96)</f>
        <v>0</v>
      </c>
      <c r="JKB97" s="79">
        <f t="shared" ref="JKB97" si="7069">SUM(JKB85:JKB96)</f>
        <v>0</v>
      </c>
      <c r="JKC97" s="79">
        <f t="shared" ref="JKC97" si="7070">SUM(JKC85:JKC96)</f>
        <v>0</v>
      </c>
      <c r="JKD97" s="79">
        <f t="shared" ref="JKD97" si="7071">SUM(JKD85:JKD96)</f>
        <v>0</v>
      </c>
      <c r="JKE97" s="79">
        <f t="shared" ref="JKE97" si="7072">SUM(JKE85:JKE96)</f>
        <v>0</v>
      </c>
      <c r="JKF97" s="79">
        <f t="shared" ref="JKF97" si="7073">SUM(JKF85:JKF96)</f>
        <v>0</v>
      </c>
      <c r="JKG97" s="79">
        <f t="shared" ref="JKG97" si="7074">SUM(JKG85:JKG96)</f>
        <v>0</v>
      </c>
      <c r="JKH97" s="79">
        <f t="shared" ref="JKH97" si="7075">SUM(JKH85:JKH96)</f>
        <v>0</v>
      </c>
      <c r="JKI97" s="79">
        <f t="shared" ref="JKI97" si="7076">SUM(JKI85:JKI96)</f>
        <v>0</v>
      </c>
      <c r="JKJ97" s="79">
        <f t="shared" ref="JKJ97" si="7077">SUM(JKJ85:JKJ96)</f>
        <v>0</v>
      </c>
      <c r="JKK97" s="79">
        <f t="shared" ref="JKK97" si="7078">SUM(JKK85:JKK96)</f>
        <v>0</v>
      </c>
      <c r="JKL97" s="79">
        <f t="shared" ref="JKL97" si="7079">SUM(JKL85:JKL96)</f>
        <v>0</v>
      </c>
      <c r="JKM97" s="79">
        <f t="shared" ref="JKM97" si="7080">SUM(JKM85:JKM96)</f>
        <v>0</v>
      </c>
      <c r="JKN97" s="79">
        <f t="shared" ref="JKN97" si="7081">SUM(JKN85:JKN96)</f>
        <v>0</v>
      </c>
      <c r="JKO97" s="79">
        <f t="shared" ref="JKO97" si="7082">SUM(JKO85:JKO96)</f>
        <v>0</v>
      </c>
      <c r="JKP97" s="79">
        <f t="shared" ref="JKP97" si="7083">SUM(JKP85:JKP96)</f>
        <v>0</v>
      </c>
      <c r="JKQ97" s="79">
        <f t="shared" ref="JKQ97" si="7084">SUM(JKQ85:JKQ96)</f>
        <v>0</v>
      </c>
      <c r="JKR97" s="79">
        <f t="shared" ref="JKR97" si="7085">SUM(JKR85:JKR96)</f>
        <v>0</v>
      </c>
      <c r="JKS97" s="79">
        <f t="shared" ref="JKS97" si="7086">SUM(JKS85:JKS96)</f>
        <v>0</v>
      </c>
      <c r="JKT97" s="79">
        <f t="shared" ref="JKT97" si="7087">SUM(JKT85:JKT96)</f>
        <v>0</v>
      </c>
      <c r="JKU97" s="79">
        <f t="shared" ref="JKU97" si="7088">SUM(JKU85:JKU96)</f>
        <v>0</v>
      </c>
      <c r="JKV97" s="79">
        <f t="shared" ref="JKV97" si="7089">SUM(JKV85:JKV96)</f>
        <v>0</v>
      </c>
      <c r="JKW97" s="79">
        <f t="shared" ref="JKW97" si="7090">SUM(JKW85:JKW96)</f>
        <v>0</v>
      </c>
      <c r="JKX97" s="79">
        <f t="shared" ref="JKX97" si="7091">SUM(JKX85:JKX96)</f>
        <v>0</v>
      </c>
      <c r="JKY97" s="79">
        <f t="shared" ref="JKY97" si="7092">SUM(JKY85:JKY96)</f>
        <v>0</v>
      </c>
      <c r="JKZ97" s="79">
        <f t="shared" ref="JKZ97" si="7093">SUM(JKZ85:JKZ96)</f>
        <v>0</v>
      </c>
      <c r="JLA97" s="79">
        <f t="shared" ref="JLA97" si="7094">SUM(JLA85:JLA96)</f>
        <v>0</v>
      </c>
      <c r="JLB97" s="79">
        <f t="shared" ref="JLB97" si="7095">SUM(JLB85:JLB96)</f>
        <v>0</v>
      </c>
      <c r="JLC97" s="79">
        <f t="shared" ref="JLC97" si="7096">SUM(JLC85:JLC96)</f>
        <v>0</v>
      </c>
      <c r="JLD97" s="79">
        <f t="shared" ref="JLD97" si="7097">SUM(JLD85:JLD96)</f>
        <v>0</v>
      </c>
      <c r="JLE97" s="79">
        <f t="shared" ref="JLE97" si="7098">SUM(JLE85:JLE96)</f>
        <v>0</v>
      </c>
      <c r="JLF97" s="79">
        <f t="shared" ref="JLF97" si="7099">SUM(JLF85:JLF96)</f>
        <v>0</v>
      </c>
      <c r="JLG97" s="79">
        <f t="shared" ref="JLG97" si="7100">SUM(JLG85:JLG96)</f>
        <v>0</v>
      </c>
      <c r="JLH97" s="79">
        <f t="shared" ref="JLH97" si="7101">SUM(JLH85:JLH96)</f>
        <v>0</v>
      </c>
      <c r="JLI97" s="79">
        <f t="shared" ref="JLI97" si="7102">SUM(JLI85:JLI96)</f>
        <v>0</v>
      </c>
      <c r="JLJ97" s="79">
        <f t="shared" ref="JLJ97" si="7103">SUM(JLJ85:JLJ96)</f>
        <v>0</v>
      </c>
      <c r="JLK97" s="79">
        <f t="shared" ref="JLK97" si="7104">SUM(JLK85:JLK96)</f>
        <v>0</v>
      </c>
      <c r="JLL97" s="79">
        <f t="shared" ref="JLL97" si="7105">SUM(JLL85:JLL96)</f>
        <v>0</v>
      </c>
      <c r="JLM97" s="79">
        <f t="shared" ref="JLM97" si="7106">SUM(JLM85:JLM96)</f>
        <v>0</v>
      </c>
      <c r="JLN97" s="79">
        <f t="shared" ref="JLN97" si="7107">SUM(JLN85:JLN96)</f>
        <v>0</v>
      </c>
      <c r="JLO97" s="79">
        <f t="shared" ref="JLO97" si="7108">SUM(JLO85:JLO96)</f>
        <v>0</v>
      </c>
      <c r="JLP97" s="79">
        <f t="shared" ref="JLP97" si="7109">SUM(JLP85:JLP96)</f>
        <v>0</v>
      </c>
      <c r="JLQ97" s="79">
        <f t="shared" ref="JLQ97" si="7110">SUM(JLQ85:JLQ96)</f>
        <v>0</v>
      </c>
      <c r="JLR97" s="79">
        <f t="shared" ref="JLR97" si="7111">SUM(JLR85:JLR96)</f>
        <v>0</v>
      </c>
      <c r="JLS97" s="79">
        <f t="shared" ref="JLS97" si="7112">SUM(JLS85:JLS96)</f>
        <v>0</v>
      </c>
      <c r="JLT97" s="79">
        <f t="shared" ref="JLT97" si="7113">SUM(JLT85:JLT96)</f>
        <v>0</v>
      </c>
      <c r="JLU97" s="79">
        <f t="shared" ref="JLU97" si="7114">SUM(JLU85:JLU96)</f>
        <v>0</v>
      </c>
      <c r="JLV97" s="79">
        <f t="shared" ref="JLV97" si="7115">SUM(JLV85:JLV96)</f>
        <v>0</v>
      </c>
      <c r="JLW97" s="79">
        <f t="shared" ref="JLW97" si="7116">SUM(JLW85:JLW96)</f>
        <v>0</v>
      </c>
      <c r="JLX97" s="79">
        <f t="shared" ref="JLX97" si="7117">SUM(JLX85:JLX96)</f>
        <v>0</v>
      </c>
      <c r="JLY97" s="79">
        <f t="shared" ref="JLY97" si="7118">SUM(JLY85:JLY96)</f>
        <v>0</v>
      </c>
      <c r="JLZ97" s="79">
        <f t="shared" ref="JLZ97" si="7119">SUM(JLZ85:JLZ96)</f>
        <v>0</v>
      </c>
      <c r="JMA97" s="79">
        <f t="shared" ref="JMA97" si="7120">SUM(JMA85:JMA96)</f>
        <v>0</v>
      </c>
      <c r="JMB97" s="79">
        <f t="shared" ref="JMB97" si="7121">SUM(JMB85:JMB96)</f>
        <v>0</v>
      </c>
      <c r="JMC97" s="79">
        <f t="shared" ref="JMC97" si="7122">SUM(JMC85:JMC96)</f>
        <v>0</v>
      </c>
      <c r="JMD97" s="79">
        <f t="shared" ref="JMD97" si="7123">SUM(JMD85:JMD96)</f>
        <v>0</v>
      </c>
      <c r="JME97" s="79">
        <f t="shared" ref="JME97" si="7124">SUM(JME85:JME96)</f>
        <v>0</v>
      </c>
      <c r="JMF97" s="79">
        <f t="shared" ref="JMF97" si="7125">SUM(JMF85:JMF96)</f>
        <v>0</v>
      </c>
      <c r="JMG97" s="79">
        <f t="shared" ref="JMG97" si="7126">SUM(JMG85:JMG96)</f>
        <v>0</v>
      </c>
      <c r="JMH97" s="79">
        <f t="shared" ref="JMH97" si="7127">SUM(JMH85:JMH96)</f>
        <v>0</v>
      </c>
      <c r="JMI97" s="79">
        <f t="shared" ref="JMI97" si="7128">SUM(JMI85:JMI96)</f>
        <v>0</v>
      </c>
      <c r="JMJ97" s="79">
        <f t="shared" ref="JMJ97" si="7129">SUM(JMJ85:JMJ96)</f>
        <v>0</v>
      </c>
      <c r="JMK97" s="79">
        <f t="shared" ref="JMK97" si="7130">SUM(JMK85:JMK96)</f>
        <v>0</v>
      </c>
      <c r="JML97" s="79">
        <f t="shared" ref="JML97" si="7131">SUM(JML85:JML96)</f>
        <v>0</v>
      </c>
      <c r="JMM97" s="79">
        <f t="shared" ref="JMM97" si="7132">SUM(JMM85:JMM96)</f>
        <v>0</v>
      </c>
      <c r="JMN97" s="79">
        <f t="shared" ref="JMN97" si="7133">SUM(JMN85:JMN96)</f>
        <v>0</v>
      </c>
      <c r="JMO97" s="79">
        <f t="shared" ref="JMO97" si="7134">SUM(JMO85:JMO96)</f>
        <v>0</v>
      </c>
      <c r="JMP97" s="79">
        <f t="shared" ref="JMP97" si="7135">SUM(JMP85:JMP96)</f>
        <v>0</v>
      </c>
      <c r="JMQ97" s="79">
        <f t="shared" ref="JMQ97" si="7136">SUM(JMQ85:JMQ96)</f>
        <v>0</v>
      </c>
      <c r="JMR97" s="79">
        <f t="shared" ref="JMR97" si="7137">SUM(JMR85:JMR96)</f>
        <v>0</v>
      </c>
      <c r="JMS97" s="79">
        <f t="shared" ref="JMS97" si="7138">SUM(JMS85:JMS96)</f>
        <v>0</v>
      </c>
      <c r="JMT97" s="79">
        <f t="shared" ref="JMT97" si="7139">SUM(JMT85:JMT96)</f>
        <v>0</v>
      </c>
      <c r="JMU97" s="79">
        <f t="shared" ref="JMU97" si="7140">SUM(JMU85:JMU96)</f>
        <v>0</v>
      </c>
      <c r="JMV97" s="79">
        <f t="shared" ref="JMV97" si="7141">SUM(JMV85:JMV96)</f>
        <v>0</v>
      </c>
      <c r="JMW97" s="79">
        <f t="shared" ref="JMW97" si="7142">SUM(JMW85:JMW96)</f>
        <v>0</v>
      </c>
      <c r="JMX97" s="79">
        <f t="shared" ref="JMX97" si="7143">SUM(JMX85:JMX96)</f>
        <v>0</v>
      </c>
      <c r="JMY97" s="79">
        <f t="shared" ref="JMY97" si="7144">SUM(JMY85:JMY96)</f>
        <v>0</v>
      </c>
      <c r="JMZ97" s="79">
        <f t="shared" ref="JMZ97" si="7145">SUM(JMZ85:JMZ96)</f>
        <v>0</v>
      </c>
      <c r="JNA97" s="79">
        <f t="shared" ref="JNA97" si="7146">SUM(JNA85:JNA96)</f>
        <v>0</v>
      </c>
      <c r="JNB97" s="79">
        <f t="shared" ref="JNB97" si="7147">SUM(JNB85:JNB96)</f>
        <v>0</v>
      </c>
      <c r="JNC97" s="79">
        <f t="shared" ref="JNC97" si="7148">SUM(JNC85:JNC96)</f>
        <v>0</v>
      </c>
      <c r="JND97" s="79">
        <f t="shared" ref="JND97" si="7149">SUM(JND85:JND96)</f>
        <v>0</v>
      </c>
      <c r="JNE97" s="79">
        <f t="shared" ref="JNE97" si="7150">SUM(JNE85:JNE96)</f>
        <v>0</v>
      </c>
      <c r="JNF97" s="79">
        <f t="shared" ref="JNF97" si="7151">SUM(JNF85:JNF96)</f>
        <v>0</v>
      </c>
      <c r="JNG97" s="79">
        <f t="shared" ref="JNG97" si="7152">SUM(JNG85:JNG96)</f>
        <v>0</v>
      </c>
      <c r="JNH97" s="79">
        <f t="shared" ref="JNH97" si="7153">SUM(JNH85:JNH96)</f>
        <v>0</v>
      </c>
      <c r="JNI97" s="79">
        <f t="shared" ref="JNI97" si="7154">SUM(JNI85:JNI96)</f>
        <v>0</v>
      </c>
      <c r="JNJ97" s="79">
        <f t="shared" ref="JNJ97" si="7155">SUM(JNJ85:JNJ96)</f>
        <v>0</v>
      </c>
      <c r="JNK97" s="79">
        <f t="shared" ref="JNK97" si="7156">SUM(JNK85:JNK96)</f>
        <v>0</v>
      </c>
      <c r="JNL97" s="79">
        <f t="shared" ref="JNL97" si="7157">SUM(JNL85:JNL96)</f>
        <v>0</v>
      </c>
      <c r="JNM97" s="79">
        <f t="shared" ref="JNM97" si="7158">SUM(JNM85:JNM96)</f>
        <v>0</v>
      </c>
      <c r="JNN97" s="79">
        <f t="shared" ref="JNN97" si="7159">SUM(JNN85:JNN96)</f>
        <v>0</v>
      </c>
      <c r="JNO97" s="79">
        <f t="shared" ref="JNO97" si="7160">SUM(JNO85:JNO96)</f>
        <v>0</v>
      </c>
      <c r="JNP97" s="79">
        <f t="shared" ref="JNP97" si="7161">SUM(JNP85:JNP96)</f>
        <v>0</v>
      </c>
      <c r="JNQ97" s="79">
        <f t="shared" ref="JNQ97" si="7162">SUM(JNQ85:JNQ96)</f>
        <v>0</v>
      </c>
      <c r="JNR97" s="79">
        <f t="shared" ref="JNR97" si="7163">SUM(JNR85:JNR96)</f>
        <v>0</v>
      </c>
      <c r="JNS97" s="79">
        <f t="shared" ref="JNS97" si="7164">SUM(JNS85:JNS96)</f>
        <v>0</v>
      </c>
      <c r="JNT97" s="79">
        <f t="shared" ref="JNT97" si="7165">SUM(JNT85:JNT96)</f>
        <v>0</v>
      </c>
      <c r="JNU97" s="79">
        <f t="shared" ref="JNU97" si="7166">SUM(JNU85:JNU96)</f>
        <v>0</v>
      </c>
      <c r="JNV97" s="79">
        <f t="shared" ref="JNV97" si="7167">SUM(JNV85:JNV96)</f>
        <v>0</v>
      </c>
      <c r="JNW97" s="79">
        <f t="shared" ref="JNW97" si="7168">SUM(JNW85:JNW96)</f>
        <v>0</v>
      </c>
      <c r="JNX97" s="79">
        <f t="shared" ref="JNX97" si="7169">SUM(JNX85:JNX96)</f>
        <v>0</v>
      </c>
      <c r="JNY97" s="79">
        <f t="shared" ref="JNY97" si="7170">SUM(JNY85:JNY96)</f>
        <v>0</v>
      </c>
      <c r="JNZ97" s="79">
        <f t="shared" ref="JNZ97" si="7171">SUM(JNZ85:JNZ96)</f>
        <v>0</v>
      </c>
      <c r="JOA97" s="79">
        <f t="shared" ref="JOA97" si="7172">SUM(JOA85:JOA96)</f>
        <v>0</v>
      </c>
      <c r="JOB97" s="79">
        <f t="shared" ref="JOB97" si="7173">SUM(JOB85:JOB96)</f>
        <v>0</v>
      </c>
      <c r="JOC97" s="79">
        <f t="shared" ref="JOC97" si="7174">SUM(JOC85:JOC96)</f>
        <v>0</v>
      </c>
      <c r="JOD97" s="79">
        <f t="shared" ref="JOD97" si="7175">SUM(JOD85:JOD96)</f>
        <v>0</v>
      </c>
      <c r="JOE97" s="79">
        <f t="shared" ref="JOE97" si="7176">SUM(JOE85:JOE96)</f>
        <v>0</v>
      </c>
      <c r="JOF97" s="79">
        <f t="shared" ref="JOF97" si="7177">SUM(JOF85:JOF96)</f>
        <v>0</v>
      </c>
      <c r="JOG97" s="79">
        <f t="shared" ref="JOG97" si="7178">SUM(JOG85:JOG96)</f>
        <v>0</v>
      </c>
      <c r="JOH97" s="79">
        <f t="shared" ref="JOH97" si="7179">SUM(JOH85:JOH96)</f>
        <v>0</v>
      </c>
      <c r="JOI97" s="79">
        <f t="shared" ref="JOI97" si="7180">SUM(JOI85:JOI96)</f>
        <v>0</v>
      </c>
      <c r="JOJ97" s="79">
        <f t="shared" ref="JOJ97" si="7181">SUM(JOJ85:JOJ96)</f>
        <v>0</v>
      </c>
      <c r="JOK97" s="79">
        <f t="shared" ref="JOK97" si="7182">SUM(JOK85:JOK96)</f>
        <v>0</v>
      </c>
      <c r="JOL97" s="79">
        <f t="shared" ref="JOL97" si="7183">SUM(JOL85:JOL96)</f>
        <v>0</v>
      </c>
      <c r="JOM97" s="79">
        <f t="shared" ref="JOM97" si="7184">SUM(JOM85:JOM96)</f>
        <v>0</v>
      </c>
      <c r="JON97" s="79">
        <f t="shared" ref="JON97" si="7185">SUM(JON85:JON96)</f>
        <v>0</v>
      </c>
      <c r="JOO97" s="79">
        <f t="shared" ref="JOO97" si="7186">SUM(JOO85:JOO96)</f>
        <v>0</v>
      </c>
      <c r="JOP97" s="79">
        <f t="shared" ref="JOP97" si="7187">SUM(JOP85:JOP96)</f>
        <v>0</v>
      </c>
      <c r="JOQ97" s="79">
        <f t="shared" ref="JOQ97" si="7188">SUM(JOQ85:JOQ96)</f>
        <v>0</v>
      </c>
      <c r="JOR97" s="79">
        <f t="shared" ref="JOR97" si="7189">SUM(JOR85:JOR96)</f>
        <v>0</v>
      </c>
      <c r="JOS97" s="79">
        <f t="shared" ref="JOS97" si="7190">SUM(JOS85:JOS96)</f>
        <v>0</v>
      </c>
      <c r="JOT97" s="79">
        <f t="shared" ref="JOT97" si="7191">SUM(JOT85:JOT96)</f>
        <v>0</v>
      </c>
      <c r="JOU97" s="79">
        <f t="shared" ref="JOU97" si="7192">SUM(JOU85:JOU96)</f>
        <v>0</v>
      </c>
      <c r="JOV97" s="79">
        <f t="shared" ref="JOV97" si="7193">SUM(JOV85:JOV96)</f>
        <v>0</v>
      </c>
      <c r="JOW97" s="79">
        <f t="shared" ref="JOW97" si="7194">SUM(JOW85:JOW96)</f>
        <v>0</v>
      </c>
      <c r="JOX97" s="79">
        <f t="shared" ref="JOX97" si="7195">SUM(JOX85:JOX96)</f>
        <v>0</v>
      </c>
      <c r="JOY97" s="79">
        <f t="shared" ref="JOY97" si="7196">SUM(JOY85:JOY96)</f>
        <v>0</v>
      </c>
      <c r="JOZ97" s="79">
        <f t="shared" ref="JOZ97" si="7197">SUM(JOZ85:JOZ96)</f>
        <v>0</v>
      </c>
      <c r="JPA97" s="79">
        <f t="shared" ref="JPA97" si="7198">SUM(JPA85:JPA96)</f>
        <v>0</v>
      </c>
      <c r="JPB97" s="79">
        <f t="shared" ref="JPB97" si="7199">SUM(JPB85:JPB96)</f>
        <v>0</v>
      </c>
      <c r="JPC97" s="79">
        <f t="shared" ref="JPC97" si="7200">SUM(JPC85:JPC96)</f>
        <v>0</v>
      </c>
      <c r="JPD97" s="79">
        <f t="shared" ref="JPD97" si="7201">SUM(JPD85:JPD96)</f>
        <v>0</v>
      </c>
      <c r="JPE97" s="79">
        <f t="shared" ref="JPE97" si="7202">SUM(JPE85:JPE96)</f>
        <v>0</v>
      </c>
      <c r="JPF97" s="79">
        <f t="shared" ref="JPF97" si="7203">SUM(JPF85:JPF96)</f>
        <v>0</v>
      </c>
      <c r="JPG97" s="79">
        <f t="shared" ref="JPG97" si="7204">SUM(JPG85:JPG96)</f>
        <v>0</v>
      </c>
      <c r="JPH97" s="79">
        <f t="shared" ref="JPH97" si="7205">SUM(JPH85:JPH96)</f>
        <v>0</v>
      </c>
      <c r="JPI97" s="79">
        <f t="shared" ref="JPI97" si="7206">SUM(JPI85:JPI96)</f>
        <v>0</v>
      </c>
      <c r="JPJ97" s="79">
        <f t="shared" ref="JPJ97" si="7207">SUM(JPJ85:JPJ96)</f>
        <v>0</v>
      </c>
      <c r="JPK97" s="79">
        <f t="shared" ref="JPK97" si="7208">SUM(JPK85:JPK96)</f>
        <v>0</v>
      </c>
      <c r="JPL97" s="79">
        <f t="shared" ref="JPL97" si="7209">SUM(JPL85:JPL96)</f>
        <v>0</v>
      </c>
      <c r="JPM97" s="79">
        <f t="shared" ref="JPM97" si="7210">SUM(JPM85:JPM96)</f>
        <v>0</v>
      </c>
      <c r="JPN97" s="79">
        <f t="shared" ref="JPN97" si="7211">SUM(JPN85:JPN96)</f>
        <v>0</v>
      </c>
      <c r="JPO97" s="79">
        <f t="shared" ref="JPO97" si="7212">SUM(JPO85:JPO96)</f>
        <v>0</v>
      </c>
      <c r="JPP97" s="79">
        <f t="shared" ref="JPP97" si="7213">SUM(JPP85:JPP96)</f>
        <v>0</v>
      </c>
      <c r="JPQ97" s="79">
        <f t="shared" ref="JPQ97" si="7214">SUM(JPQ85:JPQ96)</f>
        <v>0</v>
      </c>
      <c r="JPR97" s="79">
        <f t="shared" ref="JPR97" si="7215">SUM(JPR85:JPR96)</f>
        <v>0</v>
      </c>
      <c r="JPS97" s="79">
        <f t="shared" ref="JPS97" si="7216">SUM(JPS85:JPS96)</f>
        <v>0</v>
      </c>
      <c r="JPT97" s="79">
        <f t="shared" ref="JPT97" si="7217">SUM(JPT85:JPT96)</f>
        <v>0</v>
      </c>
      <c r="JPU97" s="79">
        <f t="shared" ref="JPU97" si="7218">SUM(JPU85:JPU96)</f>
        <v>0</v>
      </c>
      <c r="JPV97" s="79">
        <f t="shared" ref="JPV97" si="7219">SUM(JPV85:JPV96)</f>
        <v>0</v>
      </c>
      <c r="JPW97" s="79">
        <f t="shared" ref="JPW97" si="7220">SUM(JPW85:JPW96)</f>
        <v>0</v>
      </c>
      <c r="JPX97" s="79">
        <f t="shared" ref="JPX97" si="7221">SUM(JPX85:JPX96)</f>
        <v>0</v>
      </c>
      <c r="JPY97" s="79">
        <f t="shared" ref="JPY97" si="7222">SUM(JPY85:JPY96)</f>
        <v>0</v>
      </c>
      <c r="JPZ97" s="79">
        <f t="shared" ref="JPZ97" si="7223">SUM(JPZ85:JPZ96)</f>
        <v>0</v>
      </c>
      <c r="JQA97" s="79">
        <f t="shared" ref="JQA97" si="7224">SUM(JQA85:JQA96)</f>
        <v>0</v>
      </c>
      <c r="JQB97" s="79">
        <f t="shared" ref="JQB97" si="7225">SUM(JQB85:JQB96)</f>
        <v>0</v>
      </c>
      <c r="JQC97" s="79">
        <f t="shared" ref="JQC97" si="7226">SUM(JQC85:JQC96)</f>
        <v>0</v>
      </c>
      <c r="JQD97" s="79">
        <f t="shared" ref="JQD97" si="7227">SUM(JQD85:JQD96)</f>
        <v>0</v>
      </c>
      <c r="JQE97" s="79">
        <f t="shared" ref="JQE97" si="7228">SUM(JQE85:JQE96)</f>
        <v>0</v>
      </c>
      <c r="JQF97" s="79">
        <f t="shared" ref="JQF97" si="7229">SUM(JQF85:JQF96)</f>
        <v>0</v>
      </c>
      <c r="JQG97" s="79">
        <f t="shared" ref="JQG97" si="7230">SUM(JQG85:JQG96)</f>
        <v>0</v>
      </c>
      <c r="JQH97" s="79">
        <f t="shared" ref="JQH97" si="7231">SUM(JQH85:JQH96)</f>
        <v>0</v>
      </c>
      <c r="JQI97" s="79">
        <f t="shared" ref="JQI97" si="7232">SUM(JQI85:JQI96)</f>
        <v>0</v>
      </c>
      <c r="JQJ97" s="79">
        <f t="shared" ref="JQJ97" si="7233">SUM(JQJ85:JQJ96)</f>
        <v>0</v>
      </c>
      <c r="JQK97" s="79">
        <f t="shared" ref="JQK97" si="7234">SUM(JQK85:JQK96)</f>
        <v>0</v>
      </c>
      <c r="JQL97" s="79">
        <f t="shared" ref="JQL97" si="7235">SUM(JQL85:JQL96)</f>
        <v>0</v>
      </c>
      <c r="JQM97" s="79">
        <f t="shared" ref="JQM97" si="7236">SUM(JQM85:JQM96)</f>
        <v>0</v>
      </c>
      <c r="JQN97" s="79">
        <f t="shared" ref="JQN97" si="7237">SUM(JQN85:JQN96)</f>
        <v>0</v>
      </c>
      <c r="JQO97" s="79">
        <f t="shared" ref="JQO97" si="7238">SUM(JQO85:JQO96)</f>
        <v>0</v>
      </c>
      <c r="JQP97" s="79">
        <f t="shared" ref="JQP97" si="7239">SUM(JQP85:JQP96)</f>
        <v>0</v>
      </c>
      <c r="JQQ97" s="79">
        <f t="shared" ref="JQQ97" si="7240">SUM(JQQ85:JQQ96)</f>
        <v>0</v>
      </c>
      <c r="JQR97" s="79">
        <f t="shared" ref="JQR97" si="7241">SUM(JQR85:JQR96)</f>
        <v>0</v>
      </c>
      <c r="JQS97" s="79">
        <f t="shared" ref="JQS97" si="7242">SUM(JQS85:JQS96)</f>
        <v>0</v>
      </c>
      <c r="JQT97" s="79">
        <f t="shared" ref="JQT97" si="7243">SUM(JQT85:JQT96)</f>
        <v>0</v>
      </c>
      <c r="JQU97" s="79">
        <f t="shared" ref="JQU97" si="7244">SUM(JQU85:JQU96)</f>
        <v>0</v>
      </c>
      <c r="JQV97" s="79">
        <f t="shared" ref="JQV97" si="7245">SUM(JQV85:JQV96)</f>
        <v>0</v>
      </c>
      <c r="JQW97" s="79">
        <f t="shared" ref="JQW97" si="7246">SUM(JQW85:JQW96)</f>
        <v>0</v>
      </c>
      <c r="JQX97" s="79">
        <f t="shared" ref="JQX97" si="7247">SUM(JQX85:JQX96)</f>
        <v>0</v>
      </c>
      <c r="JQY97" s="79">
        <f t="shared" ref="JQY97" si="7248">SUM(JQY85:JQY96)</f>
        <v>0</v>
      </c>
      <c r="JQZ97" s="79">
        <f t="shared" ref="JQZ97" si="7249">SUM(JQZ85:JQZ96)</f>
        <v>0</v>
      </c>
      <c r="JRA97" s="79">
        <f t="shared" ref="JRA97" si="7250">SUM(JRA85:JRA96)</f>
        <v>0</v>
      </c>
      <c r="JRB97" s="79">
        <f t="shared" ref="JRB97" si="7251">SUM(JRB85:JRB96)</f>
        <v>0</v>
      </c>
      <c r="JRC97" s="79">
        <f t="shared" ref="JRC97" si="7252">SUM(JRC85:JRC96)</f>
        <v>0</v>
      </c>
      <c r="JRD97" s="79">
        <f t="shared" ref="JRD97" si="7253">SUM(JRD85:JRD96)</f>
        <v>0</v>
      </c>
      <c r="JRE97" s="79">
        <f t="shared" ref="JRE97" si="7254">SUM(JRE85:JRE96)</f>
        <v>0</v>
      </c>
      <c r="JRF97" s="79">
        <f t="shared" ref="JRF97" si="7255">SUM(JRF85:JRF96)</f>
        <v>0</v>
      </c>
      <c r="JRG97" s="79">
        <f t="shared" ref="JRG97" si="7256">SUM(JRG85:JRG96)</f>
        <v>0</v>
      </c>
      <c r="JRH97" s="79">
        <f t="shared" ref="JRH97" si="7257">SUM(JRH85:JRH96)</f>
        <v>0</v>
      </c>
      <c r="JRI97" s="79">
        <f t="shared" ref="JRI97" si="7258">SUM(JRI85:JRI96)</f>
        <v>0</v>
      </c>
      <c r="JRJ97" s="79">
        <f t="shared" ref="JRJ97" si="7259">SUM(JRJ85:JRJ96)</f>
        <v>0</v>
      </c>
      <c r="JRK97" s="79">
        <f t="shared" ref="JRK97" si="7260">SUM(JRK85:JRK96)</f>
        <v>0</v>
      </c>
      <c r="JRL97" s="79">
        <f t="shared" ref="JRL97" si="7261">SUM(JRL85:JRL96)</f>
        <v>0</v>
      </c>
      <c r="JRM97" s="79">
        <f t="shared" ref="JRM97" si="7262">SUM(JRM85:JRM96)</f>
        <v>0</v>
      </c>
      <c r="JRN97" s="79">
        <f t="shared" ref="JRN97" si="7263">SUM(JRN85:JRN96)</f>
        <v>0</v>
      </c>
      <c r="JRO97" s="79">
        <f t="shared" ref="JRO97" si="7264">SUM(JRO85:JRO96)</f>
        <v>0</v>
      </c>
      <c r="JRP97" s="79">
        <f t="shared" ref="JRP97" si="7265">SUM(JRP85:JRP96)</f>
        <v>0</v>
      </c>
      <c r="JRQ97" s="79">
        <f t="shared" ref="JRQ97" si="7266">SUM(JRQ85:JRQ96)</f>
        <v>0</v>
      </c>
      <c r="JRR97" s="79">
        <f t="shared" ref="JRR97" si="7267">SUM(JRR85:JRR96)</f>
        <v>0</v>
      </c>
      <c r="JRS97" s="79">
        <f t="shared" ref="JRS97" si="7268">SUM(JRS85:JRS96)</f>
        <v>0</v>
      </c>
      <c r="JRT97" s="79">
        <f t="shared" ref="JRT97" si="7269">SUM(JRT85:JRT96)</f>
        <v>0</v>
      </c>
      <c r="JRU97" s="79">
        <f t="shared" ref="JRU97" si="7270">SUM(JRU85:JRU96)</f>
        <v>0</v>
      </c>
      <c r="JRV97" s="79">
        <f t="shared" ref="JRV97" si="7271">SUM(JRV85:JRV96)</f>
        <v>0</v>
      </c>
      <c r="JRW97" s="79">
        <f t="shared" ref="JRW97" si="7272">SUM(JRW85:JRW96)</f>
        <v>0</v>
      </c>
      <c r="JRX97" s="79">
        <f t="shared" ref="JRX97" si="7273">SUM(JRX85:JRX96)</f>
        <v>0</v>
      </c>
      <c r="JRY97" s="79">
        <f t="shared" ref="JRY97" si="7274">SUM(JRY85:JRY96)</f>
        <v>0</v>
      </c>
      <c r="JRZ97" s="79">
        <f t="shared" ref="JRZ97" si="7275">SUM(JRZ85:JRZ96)</f>
        <v>0</v>
      </c>
      <c r="JSA97" s="79">
        <f t="shared" ref="JSA97" si="7276">SUM(JSA85:JSA96)</f>
        <v>0</v>
      </c>
      <c r="JSB97" s="79">
        <f t="shared" ref="JSB97" si="7277">SUM(JSB85:JSB96)</f>
        <v>0</v>
      </c>
      <c r="JSC97" s="79">
        <f t="shared" ref="JSC97" si="7278">SUM(JSC85:JSC96)</f>
        <v>0</v>
      </c>
      <c r="JSD97" s="79">
        <f t="shared" ref="JSD97" si="7279">SUM(JSD85:JSD96)</f>
        <v>0</v>
      </c>
      <c r="JSE97" s="79">
        <f t="shared" ref="JSE97" si="7280">SUM(JSE85:JSE96)</f>
        <v>0</v>
      </c>
      <c r="JSF97" s="79">
        <f t="shared" ref="JSF97" si="7281">SUM(JSF85:JSF96)</f>
        <v>0</v>
      </c>
      <c r="JSG97" s="79">
        <f t="shared" ref="JSG97" si="7282">SUM(JSG85:JSG96)</f>
        <v>0</v>
      </c>
      <c r="JSH97" s="79">
        <f t="shared" ref="JSH97" si="7283">SUM(JSH85:JSH96)</f>
        <v>0</v>
      </c>
      <c r="JSI97" s="79">
        <f t="shared" ref="JSI97" si="7284">SUM(JSI85:JSI96)</f>
        <v>0</v>
      </c>
      <c r="JSJ97" s="79">
        <f t="shared" ref="JSJ97" si="7285">SUM(JSJ85:JSJ96)</f>
        <v>0</v>
      </c>
      <c r="JSK97" s="79">
        <f t="shared" ref="JSK97" si="7286">SUM(JSK85:JSK96)</f>
        <v>0</v>
      </c>
      <c r="JSL97" s="79">
        <f t="shared" ref="JSL97" si="7287">SUM(JSL85:JSL96)</f>
        <v>0</v>
      </c>
      <c r="JSM97" s="79">
        <f t="shared" ref="JSM97" si="7288">SUM(JSM85:JSM96)</f>
        <v>0</v>
      </c>
      <c r="JSN97" s="79">
        <f t="shared" ref="JSN97" si="7289">SUM(JSN85:JSN96)</f>
        <v>0</v>
      </c>
      <c r="JSO97" s="79">
        <f t="shared" ref="JSO97" si="7290">SUM(JSO85:JSO96)</f>
        <v>0</v>
      </c>
      <c r="JSP97" s="79">
        <f t="shared" ref="JSP97" si="7291">SUM(JSP85:JSP96)</f>
        <v>0</v>
      </c>
      <c r="JSQ97" s="79">
        <f t="shared" ref="JSQ97" si="7292">SUM(JSQ85:JSQ96)</f>
        <v>0</v>
      </c>
      <c r="JSR97" s="79">
        <f t="shared" ref="JSR97" si="7293">SUM(JSR85:JSR96)</f>
        <v>0</v>
      </c>
      <c r="JSS97" s="79">
        <f t="shared" ref="JSS97" si="7294">SUM(JSS85:JSS96)</f>
        <v>0</v>
      </c>
      <c r="JST97" s="79">
        <f t="shared" ref="JST97" si="7295">SUM(JST85:JST96)</f>
        <v>0</v>
      </c>
      <c r="JSU97" s="79">
        <f t="shared" ref="JSU97" si="7296">SUM(JSU85:JSU96)</f>
        <v>0</v>
      </c>
      <c r="JSV97" s="79">
        <f t="shared" ref="JSV97" si="7297">SUM(JSV85:JSV96)</f>
        <v>0</v>
      </c>
      <c r="JSW97" s="79">
        <f t="shared" ref="JSW97" si="7298">SUM(JSW85:JSW96)</f>
        <v>0</v>
      </c>
      <c r="JSX97" s="79">
        <f t="shared" ref="JSX97" si="7299">SUM(JSX85:JSX96)</f>
        <v>0</v>
      </c>
      <c r="JSY97" s="79">
        <f t="shared" ref="JSY97" si="7300">SUM(JSY85:JSY96)</f>
        <v>0</v>
      </c>
      <c r="JSZ97" s="79">
        <f t="shared" ref="JSZ97" si="7301">SUM(JSZ85:JSZ96)</f>
        <v>0</v>
      </c>
      <c r="JTA97" s="79">
        <f t="shared" ref="JTA97" si="7302">SUM(JTA85:JTA96)</f>
        <v>0</v>
      </c>
      <c r="JTB97" s="79">
        <f t="shared" ref="JTB97" si="7303">SUM(JTB85:JTB96)</f>
        <v>0</v>
      </c>
      <c r="JTC97" s="79">
        <f t="shared" ref="JTC97" si="7304">SUM(JTC85:JTC96)</f>
        <v>0</v>
      </c>
      <c r="JTD97" s="79">
        <f t="shared" ref="JTD97" si="7305">SUM(JTD85:JTD96)</f>
        <v>0</v>
      </c>
      <c r="JTE97" s="79">
        <f t="shared" ref="JTE97" si="7306">SUM(JTE85:JTE96)</f>
        <v>0</v>
      </c>
      <c r="JTF97" s="79">
        <f t="shared" ref="JTF97" si="7307">SUM(JTF85:JTF96)</f>
        <v>0</v>
      </c>
      <c r="JTG97" s="79">
        <f t="shared" ref="JTG97" si="7308">SUM(JTG85:JTG96)</f>
        <v>0</v>
      </c>
      <c r="JTH97" s="79">
        <f t="shared" ref="JTH97" si="7309">SUM(JTH85:JTH96)</f>
        <v>0</v>
      </c>
      <c r="JTI97" s="79">
        <f t="shared" ref="JTI97" si="7310">SUM(JTI85:JTI96)</f>
        <v>0</v>
      </c>
      <c r="JTJ97" s="79">
        <f t="shared" ref="JTJ97" si="7311">SUM(JTJ85:JTJ96)</f>
        <v>0</v>
      </c>
      <c r="JTK97" s="79">
        <f t="shared" ref="JTK97" si="7312">SUM(JTK85:JTK96)</f>
        <v>0</v>
      </c>
      <c r="JTL97" s="79">
        <f t="shared" ref="JTL97" si="7313">SUM(JTL85:JTL96)</f>
        <v>0</v>
      </c>
      <c r="JTM97" s="79">
        <f t="shared" ref="JTM97" si="7314">SUM(JTM85:JTM96)</f>
        <v>0</v>
      </c>
      <c r="JTN97" s="79">
        <f t="shared" ref="JTN97" si="7315">SUM(JTN85:JTN96)</f>
        <v>0</v>
      </c>
      <c r="JTO97" s="79">
        <f t="shared" ref="JTO97" si="7316">SUM(JTO85:JTO96)</f>
        <v>0</v>
      </c>
      <c r="JTP97" s="79">
        <f t="shared" ref="JTP97" si="7317">SUM(JTP85:JTP96)</f>
        <v>0</v>
      </c>
      <c r="JTQ97" s="79">
        <f t="shared" ref="JTQ97" si="7318">SUM(JTQ85:JTQ96)</f>
        <v>0</v>
      </c>
      <c r="JTR97" s="79">
        <f t="shared" ref="JTR97" si="7319">SUM(JTR85:JTR96)</f>
        <v>0</v>
      </c>
      <c r="JTS97" s="79">
        <f t="shared" ref="JTS97" si="7320">SUM(JTS85:JTS96)</f>
        <v>0</v>
      </c>
      <c r="JTT97" s="79">
        <f t="shared" ref="JTT97" si="7321">SUM(JTT85:JTT96)</f>
        <v>0</v>
      </c>
      <c r="JTU97" s="79">
        <f t="shared" ref="JTU97" si="7322">SUM(JTU85:JTU96)</f>
        <v>0</v>
      </c>
      <c r="JTV97" s="79">
        <f t="shared" ref="JTV97" si="7323">SUM(JTV85:JTV96)</f>
        <v>0</v>
      </c>
      <c r="JTW97" s="79">
        <f t="shared" ref="JTW97" si="7324">SUM(JTW85:JTW96)</f>
        <v>0</v>
      </c>
      <c r="JTX97" s="79">
        <f t="shared" ref="JTX97" si="7325">SUM(JTX85:JTX96)</f>
        <v>0</v>
      </c>
      <c r="JTY97" s="79">
        <f t="shared" ref="JTY97" si="7326">SUM(JTY85:JTY96)</f>
        <v>0</v>
      </c>
      <c r="JTZ97" s="79">
        <f t="shared" ref="JTZ97" si="7327">SUM(JTZ85:JTZ96)</f>
        <v>0</v>
      </c>
      <c r="JUA97" s="79">
        <f t="shared" ref="JUA97" si="7328">SUM(JUA85:JUA96)</f>
        <v>0</v>
      </c>
      <c r="JUB97" s="79">
        <f t="shared" ref="JUB97" si="7329">SUM(JUB85:JUB96)</f>
        <v>0</v>
      </c>
      <c r="JUC97" s="79">
        <f t="shared" ref="JUC97" si="7330">SUM(JUC85:JUC96)</f>
        <v>0</v>
      </c>
      <c r="JUD97" s="79">
        <f t="shared" ref="JUD97" si="7331">SUM(JUD85:JUD96)</f>
        <v>0</v>
      </c>
      <c r="JUE97" s="79">
        <f t="shared" ref="JUE97" si="7332">SUM(JUE85:JUE96)</f>
        <v>0</v>
      </c>
      <c r="JUF97" s="79">
        <f t="shared" ref="JUF97" si="7333">SUM(JUF85:JUF96)</f>
        <v>0</v>
      </c>
      <c r="JUG97" s="79">
        <f t="shared" ref="JUG97" si="7334">SUM(JUG85:JUG96)</f>
        <v>0</v>
      </c>
      <c r="JUH97" s="79">
        <f t="shared" ref="JUH97" si="7335">SUM(JUH85:JUH96)</f>
        <v>0</v>
      </c>
      <c r="JUI97" s="79">
        <f t="shared" ref="JUI97" si="7336">SUM(JUI85:JUI96)</f>
        <v>0</v>
      </c>
      <c r="JUJ97" s="79">
        <f t="shared" ref="JUJ97" si="7337">SUM(JUJ85:JUJ96)</f>
        <v>0</v>
      </c>
      <c r="JUK97" s="79">
        <f t="shared" ref="JUK97" si="7338">SUM(JUK85:JUK96)</f>
        <v>0</v>
      </c>
      <c r="JUL97" s="79">
        <f t="shared" ref="JUL97" si="7339">SUM(JUL85:JUL96)</f>
        <v>0</v>
      </c>
      <c r="JUM97" s="79">
        <f t="shared" ref="JUM97" si="7340">SUM(JUM85:JUM96)</f>
        <v>0</v>
      </c>
      <c r="JUN97" s="79">
        <f t="shared" ref="JUN97" si="7341">SUM(JUN85:JUN96)</f>
        <v>0</v>
      </c>
      <c r="JUO97" s="79">
        <f t="shared" ref="JUO97" si="7342">SUM(JUO85:JUO96)</f>
        <v>0</v>
      </c>
      <c r="JUP97" s="79">
        <f t="shared" ref="JUP97" si="7343">SUM(JUP85:JUP96)</f>
        <v>0</v>
      </c>
      <c r="JUQ97" s="79">
        <f t="shared" ref="JUQ97" si="7344">SUM(JUQ85:JUQ96)</f>
        <v>0</v>
      </c>
      <c r="JUR97" s="79">
        <f t="shared" ref="JUR97" si="7345">SUM(JUR85:JUR96)</f>
        <v>0</v>
      </c>
      <c r="JUS97" s="79">
        <f t="shared" ref="JUS97" si="7346">SUM(JUS85:JUS96)</f>
        <v>0</v>
      </c>
      <c r="JUT97" s="79">
        <f t="shared" ref="JUT97" si="7347">SUM(JUT85:JUT96)</f>
        <v>0</v>
      </c>
      <c r="JUU97" s="79">
        <f t="shared" ref="JUU97" si="7348">SUM(JUU85:JUU96)</f>
        <v>0</v>
      </c>
      <c r="JUV97" s="79">
        <f t="shared" ref="JUV97" si="7349">SUM(JUV85:JUV96)</f>
        <v>0</v>
      </c>
      <c r="JUW97" s="79">
        <f t="shared" ref="JUW97" si="7350">SUM(JUW85:JUW96)</f>
        <v>0</v>
      </c>
      <c r="JUX97" s="79">
        <f t="shared" ref="JUX97" si="7351">SUM(JUX85:JUX96)</f>
        <v>0</v>
      </c>
      <c r="JUY97" s="79">
        <f t="shared" ref="JUY97" si="7352">SUM(JUY85:JUY96)</f>
        <v>0</v>
      </c>
      <c r="JUZ97" s="79">
        <f t="shared" ref="JUZ97" si="7353">SUM(JUZ85:JUZ96)</f>
        <v>0</v>
      </c>
      <c r="JVA97" s="79">
        <f t="shared" ref="JVA97" si="7354">SUM(JVA85:JVA96)</f>
        <v>0</v>
      </c>
      <c r="JVB97" s="79">
        <f t="shared" ref="JVB97" si="7355">SUM(JVB85:JVB96)</f>
        <v>0</v>
      </c>
      <c r="JVC97" s="79">
        <f t="shared" ref="JVC97" si="7356">SUM(JVC85:JVC96)</f>
        <v>0</v>
      </c>
      <c r="JVD97" s="79">
        <f t="shared" ref="JVD97" si="7357">SUM(JVD85:JVD96)</f>
        <v>0</v>
      </c>
      <c r="JVE97" s="79">
        <f t="shared" ref="JVE97" si="7358">SUM(JVE85:JVE96)</f>
        <v>0</v>
      </c>
      <c r="JVF97" s="79">
        <f t="shared" ref="JVF97" si="7359">SUM(JVF85:JVF96)</f>
        <v>0</v>
      </c>
      <c r="JVG97" s="79">
        <f t="shared" ref="JVG97" si="7360">SUM(JVG85:JVG96)</f>
        <v>0</v>
      </c>
      <c r="JVH97" s="79">
        <f t="shared" ref="JVH97" si="7361">SUM(JVH85:JVH96)</f>
        <v>0</v>
      </c>
      <c r="JVI97" s="79">
        <f t="shared" ref="JVI97" si="7362">SUM(JVI85:JVI96)</f>
        <v>0</v>
      </c>
      <c r="JVJ97" s="79">
        <f t="shared" ref="JVJ97" si="7363">SUM(JVJ85:JVJ96)</f>
        <v>0</v>
      </c>
      <c r="JVK97" s="79">
        <f t="shared" ref="JVK97" si="7364">SUM(JVK85:JVK96)</f>
        <v>0</v>
      </c>
      <c r="JVL97" s="79">
        <f t="shared" ref="JVL97" si="7365">SUM(JVL85:JVL96)</f>
        <v>0</v>
      </c>
      <c r="JVM97" s="79">
        <f t="shared" ref="JVM97" si="7366">SUM(JVM85:JVM96)</f>
        <v>0</v>
      </c>
      <c r="JVN97" s="79">
        <f t="shared" ref="JVN97" si="7367">SUM(JVN85:JVN96)</f>
        <v>0</v>
      </c>
      <c r="JVO97" s="79">
        <f t="shared" ref="JVO97" si="7368">SUM(JVO85:JVO96)</f>
        <v>0</v>
      </c>
      <c r="JVP97" s="79">
        <f t="shared" ref="JVP97" si="7369">SUM(JVP85:JVP96)</f>
        <v>0</v>
      </c>
      <c r="JVQ97" s="79">
        <f t="shared" ref="JVQ97" si="7370">SUM(JVQ85:JVQ96)</f>
        <v>0</v>
      </c>
      <c r="JVR97" s="79">
        <f t="shared" ref="JVR97" si="7371">SUM(JVR85:JVR96)</f>
        <v>0</v>
      </c>
      <c r="JVS97" s="79">
        <f t="shared" ref="JVS97" si="7372">SUM(JVS85:JVS96)</f>
        <v>0</v>
      </c>
      <c r="JVT97" s="79">
        <f t="shared" ref="JVT97" si="7373">SUM(JVT85:JVT96)</f>
        <v>0</v>
      </c>
      <c r="JVU97" s="79">
        <f t="shared" ref="JVU97" si="7374">SUM(JVU85:JVU96)</f>
        <v>0</v>
      </c>
      <c r="JVV97" s="79">
        <f t="shared" ref="JVV97" si="7375">SUM(JVV85:JVV96)</f>
        <v>0</v>
      </c>
      <c r="JVW97" s="79">
        <f t="shared" ref="JVW97" si="7376">SUM(JVW85:JVW96)</f>
        <v>0</v>
      </c>
      <c r="JVX97" s="79">
        <f t="shared" ref="JVX97" si="7377">SUM(JVX85:JVX96)</f>
        <v>0</v>
      </c>
      <c r="JVY97" s="79">
        <f t="shared" ref="JVY97" si="7378">SUM(JVY85:JVY96)</f>
        <v>0</v>
      </c>
      <c r="JVZ97" s="79">
        <f t="shared" ref="JVZ97" si="7379">SUM(JVZ85:JVZ96)</f>
        <v>0</v>
      </c>
      <c r="JWA97" s="79">
        <f t="shared" ref="JWA97" si="7380">SUM(JWA85:JWA96)</f>
        <v>0</v>
      </c>
      <c r="JWB97" s="79">
        <f t="shared" ref="JWB97" si="7381">SUM(JWB85:JWB96)</f>
        <v>0</v>
      </c>
      <c r="JWC97" s="79">
        <f t="shared" ref="JWC97" si="7382">SUM(JWC85:JWC96)</f>
        <v>0</v>
      </c>
      <c r="JWD97" s="79">
        <f t="shared" ref="JWD97" si="7383">SUM(JWD85:JWD96)</f>
        <v>0</v>
      </c>
      <c r="JWE97" s="79">
        <f t="shared" ref="JWE97" si="7384">SUM(JWE85:JWE96)</f>
        <v>0</v>
      </c>
      <c r="JWF97" s="79">
        <f t="shared" ref="JWF97" si="7385">SUM(JWF85:JWF96)</f>
        <v>0</v>
      </c>
      <c r="JWG97" s="79">
        <f t="shared" ref="JWG97" si="7386">SUM(JWG85:JWG96)</f>
        <v>0</v>
      </c>
      <c r="JWH97" s="79">
        <f t="shared" ref="JWH97" si="7387">SUM(JWH85:JWH96)</f>
        <v>0</v>
      </c>
      <c r="JWI97" s="79">
        <f t="shared" ref="JWI97" si="7388">SUM(JWI85:JWI96)</f>
        <v>0</v>
      </c>
      <c r="JWJ97" s="79">
        <f t="shared" ref="JWJ97" si="7389">SUM(JWJ85:JWJ96)</f>
        <v>0</v>
      </c>
      <c r="JWK97" s="79">
        <f t="shared" ref="JWK97" si="7390">SUM(JWK85:JWK96)</f>
        <v>0</v>
      </c>
      <c r="JWL97" s="79">
        <f t="shared" ref="JWL97" si="7391">SUM(JWL85:JWL96)</f>
        <v>0</v>
      </c>
      <c r="JWM97" s="79">
        <f t="shared" ref="JWM97" si="7392">SUM(JWM85:JWM96)</f>
        <v>0</v>
      </c>
      <c r="JWN97" s="79">
        <f t="shared" ref="JWN97" si="7393">SUM(JWN85:JWN96)</f>
        <v>0</v>
      </c>
      <c r="JWO97" s="79">
        <f t="shared" ref="JWO97" si="7394">SUM(JWO85:JWO96)</f>
        <v>0</v>
      </c>
      <c r="JWP97" s="79">
        <f t="shared" ref="JWP97" si="7395">SUM(JWP85:JWP96)</f>
        <v>0</v>
      </c>
      <c r="JWQ97" s="79">
        <f t="shared" ref="JWQ97" si="7396">SUM(JWQ85:JWQ96)</f>
        <v>0</v>
      </c>
      <c r="JWR97" s="79">
        <f t="shared" ref="JWR97" si="7397">SUM(JWR85:JWR96)</f>
        <v>0</v>
      </c>
      <c r="JWS97" s="79">
        <f t="shared" ref="JWS97" si="7398">SUM(JWS85:JWS96)</f>
        <v>0</v>
      </c>
      <c r="JWT97" s="79">
        <f t="shared" ref="JWT97" si="7399">SUM(JWT85:JWT96)</f>
        <v>0</v>
      </c>
      <c r="JWU97" s="79">
        <f t="shared" ref="JWU97" si="7400">SUM(JWU85:JWU96)</f>
        <v>0</v>
      </c>
      <c r="JWV97" s="79">
        <f t="shared" ref="JWV97" si="7401">SUM(JWV85:JWV96)</f>
        <v>0</v>
      </c>
      <c r="JWW97" s="79">
        <f t="shared" ref="JWW97" si="7402">SUM(JWW85:JWW96)</f>
        <v>0</v>
      </c>
      <c r="JWX97" s="79">
        <f t="shared" ref="JWX97" si="7403">SUM(JWX85:JWX96)</f>
        <v>0</v>
      </c>
      <c r="JWY97" s="79">
        <f t="shared" ref="JWY97" si="7404">SUM(JWY85:JWY96)</f>
        <v>0</v>
      </c>
      <c r="JWZ97" s="79">
        <f t="shared" ref="JWZ97" si="7405">SUM(JWZ85:JWZ96)</f>
        <v>0</v>
      </c>
      <c r="JXA97" s="79">
        <f t="shared" ref="JXA97" si="7406">SUM(JXA85:JXA96)</f>
        <v>0</v>
      </c>
      <c r="JXB97" s="79">
        <f t="shared" ref="JXB97" si="7407">SUM(JXB85:JXB96)</f>
        <v>0</v>
      </c>
      <c r="JXC97" s="79">
        <f t="shared" ref="JXC97" si="7408">SUM(JXC85:JXC96)</f>
        <v>0</v>
      </c>
      <c r="JXD97" s="79">
        <f t="shared" ref="JXD97" si="7409">SUM(JXD85:JXD96)</f>
        <v>0</v>
      </c>
      <c r="JXE97" s="79">
        <f t="shared" ref="JXE97" si="7410">SUM(JXE85:JXE96)</f>
        <v>0</v>
      </c>
      <c r="JXF97" s="79">
        <f t="shared" ref="JXF97" si="7411">SUM(JXF85:JXF96)</f>
        <v>0</v>
      </c>
      <c r="JXG97" s="79">
        <f t="shared" ref="JXG97" si="7412">SUM(JXG85:JXG96)</f>
        <v>0</v>
      </c>
      <c r="JXH97" s="79">
        <f t="shared" ref="JXH97" si="7413">SUM(JXH85:JXH96)</f>
        <v>0</v>
      </c>
      <c r="JXI97" s="79">
        <f t="shared" ref="JXI97" si="7414">SUM(JXI85:JXI96)</f>
        <v>0</v>
      </c>
      <c r="JXJ97" s="79">
        <f t="shared" ref="JXJ97" si="7415">SUM(JXJ85:JXJ96)</f>
        <v>0</v>
      </c>
      <c r="JXK97" s="79">
        <f t="shared" ref="JXK97" si="7416">SUM(JXK85:JXK96)</f>
        <v>0</v>
      </c>
      <c r="JXL97" s="79">
        <f t="shared" ref="JXL97" si="7417">SUM(JXL85:JXL96)</f>
        <v>0</v>
      </c>
      <c r="JXM97" s="79">
        <f t="shared" ref="JXM97" si="7418">SUM(JXM85:JXM96)</f>
        <v>0</v>
      </c>
      <c r="JXN97" s="79">
        <f t="shared" ref="JXN97" si="7419">SUM(JXN85:JXN96)</f>
        <v>0</v>
      </c>
      <c r="JXO97" s="79">
        <f t="shared" ref="JXO97" si="7420">SUM(JXO85:JXO96)</f>
        <v>0</v>
      </c>
      <c r="JXP97" s="79">
        <f t="shared" ref="JXP97" si="7421">SUM(JXP85:JXP96)</f>
        <v>0</v>
      </c>
      <c r="JXQ97" s="79">
        <f t="shared" ref="JXQ97" si="7422">SUM(JXQ85:JXQ96)</f>
        <v>0</v>
      </c>
      <c r="JXR97" s="79">
        <f t="shared" ref="JXR97" si="7423">SUM(JXR85:JXR96)</f>
        <v>0</v>
      </c>
      <c r="JXS97" s="79">
        <f t="shared" ref="JXS97" si="7424">SUM(JXS85:JXS96)</f>
        <v>0</v>
      </c>
      <c r="JXT97" s="79">
        <f t="shared" ref="JXT97" si="7425">SUM(JXT85:JXT96)</f>
        <v>0</v>
      </c>
      <c r="JXU97" s="79">
        <f t="shared" ref="JXU97" si="7426">SUM(JXU85:JXU96)</f>
        <v>0</v>
      </c>
      <c r="JXV97" s="79">
        <f t="shared" ref="JXV97" si="7427">SUM(JXV85:JXV96)</f>
        <v>0</v>
      </c>
      <c r="JXW97" s="79">
        <f t="shared" ref="JXW97" si="7428">SUM(JXW85:JXW96)</f>
        <v>0</v>
      </c>
      <c r="JXX97" s="79">
        <f t="shared" ref="JXX97" si="7429">SUM(JXX85:JXX96)</f>
        <v>0</v>
      </c>
      <c r="JXY97" s="79">
        <f t="shared" ref="JXY97" si="7430">SUM(JXY85:JXY96)</f>
        <v>0</v>
      </c>
      <c r="JXZ97" s="79">
        <f t="shared" ref="JXZ97" si="7431">SUM(JXZ85:JXZ96)</f>
        <v>0</v>
      </c>
      <c r="JYA97" s="79">
        <f t="shared" ref="JYA97" si="7432">SUM(JYA85:JYA96)</f>
        <v>0</v>
      </c>
      <c r="JYB97" s="79">
        <f t="shared" ref="JYB97" si="7433">SUM(JYB85:JYB96)</f>
        <v>0</v>
      </c>
      <c r="JYC97" s="79">
        <f t="shared" ref="JYC97" si="7434">SUM(JYC85:JYC96)</f>
        <v>0</v>
      </c>
      <c r="JYD97" s="79">
        <f t="shared" ref="JYD97" si="7435">SUM(JYD85:JYD96)</f>
        <v>0</v>
      </c>
      <c r="JYE97" s="79">
        <f t="shared" ref="JYE97" si="7436">SUM(JYE85:JYE96)</f>
        <v>0</v>
      </c>
      <c r="JYF97" s="79">
        <f t="shared" ref="JYF97" si="7437">SUM(JYF85:JYF96)</f>
        <v>0</v>
      </c>
      <c r="JYG97" s="79">
        <f t="shared" ref="JYG97" si="7438">SUM(JYG85:JYG96)</f>
        <v>0</v>
      </c>
      <c r="JYH97" s="79">
        <f t="shared" ref="JYH97" si="7439">SUM(JYH85:JYH96)</f>
        <v>0</v>
      </c>
      <c r="JYI97" s="79">
        <f t="shared" ref="JYI97" si="7440">SUM(JYI85:JYI96)</f>
        <v>0</v>
      </c>
      <c r="JYJ97" s="79">
        <f t="shared" ref="JYJ97" si="7441">SUM(JYJ85:JYJ96)</f>
        <v>0</v>
      </c>
      <c r="JYK97" s="79">
        <f t="shared" ref="JYK97" si="7442">SUM(JYK85:JYK96)</f>
        <v>0</v>
      </c>
      <c r="JYL97" s="79">
        <f t="shared" ref="JYL97" si="7443">SUM(JYL85:JYL96)</f>
        <v>0</v>
      </c>
      <c r="JYM97" s="79">
        <f t="shared" ref="JYM97" si="7444">SUM(JYM85:JYM96)</f>
        <v>0</v>
      </c>
      <c r="JYN97" s="79">
        <f t="shared" ref="JYN97" si="7445">SUM(JYN85:JYN96)</f>
        <v>0</v>
      </c>
      <c r="JYO97" s="79">
        <f t="shared" ref="JYO97" si="7446">SUM(JYO85:JYO96)</f>
        <v>0</v>
      </c>
      <c r="JYP97" s="79">
        <f t="shared" ref="JYP97" si="7447">SUM(JYP85:JYP96)</f>
        <v>0</v>
      </c>
      <c r="JYQ97" s="79">
        <f t="shared" ref="JYQ97" si="7448">SUM(JYQ85:JYQ96)</f>
        <v>0</v>
      </c>
      <c r="JYR97" s="79">
        <f t="shared" ref="JYR97" si="7449">SUM(JYR85:JYR96)</f>
        <v>0</v>
      </c>
      <c r="JYS97" s="79">
        <f t="shared" ref="JYS97" si="7450">SUM(JYS85:JYS96)</f>
        <v>0</v>
      </c>
      <c r="JYT97" s="79">
        <f t="shared" ref="JYT97" si="7451">SUM(JYT85:JYT96)</f>
        <v>0</v>
      </c>
      <c r="JYU97" s="79">
        <f t="shared" ref="JYU97" si="7452">SUM(JYU85:JYU96)</f>
        <v>0</v>
      </c>
      <c r="JYV97" s="79">
        <f t="shared" ref="JYV97" si="7453">SUM(JYV85:JYV96)</f>
        <v>0</v>
      </c>
      <c r="JYW97" s="79">
        <f t="shared" ref="JYW97" si="7454">SUM(JYW85:JYW96)</f>
        <v>0</v>
      </c>
      <c r="JYX97" s="79">
        <f t="shared" ref="JYX97" si="7455">SUM(JYX85:JYX96)</f>
        <v>0</v>
      </c>
      <c r="JYY97" s="79">
        <f t="shared" ref="JYY97" si="7456">SUM(JYY85:JYY96)</f>
        <v>0</v>
      </c>
      <c r="JYZ97" s="79">
        <f t="shared" ref="JYZ97" si="7457">SUM(JYZ85:JYZ96)</f>
        <v>0</v>
      </c>
      <c r="JZA97" s="79">
        <f t="shared" ref="JZA97" si="7458">SUM(JZA85:JZA96)</f>
        <v>0</v>
      </c>
      <c r="JZB97" s="79">
        <f t="shared" ref="JZB97" si="7459">SUM(JZB85:JZB96)</f>
        <v>0</v>
      </c>
      <c r="JZC97" s="79">
        <f t="shared" ref="JZC97" si="7460">SUM(JZC85:JZC96)</f>
        <v>0</v>
      </c>
      <c r="JZD97" s="79">
        <f t="shared" ref="JZD97" si="7461">SUM(JZD85:JZD96)</f>
        <v>0</v>
      </c>
      <c r="JZE97" s="79">
        <f t="shared" ref="JZE97" si="7462">SUM(JZE85:JZE96)</f>
        <v>0</v>
      </c>
      <c r="JZF97" s="79">
        <f t="shared" ref="JZF97" si="7463">SUM(JZF85:JZF96)</f>
        <v>0</v>
      </c>
      <c r="JZG97" s="79">
        <f t="shared" ref="JZG97" si="7464">SUM(JZG85:JZG96)</f>
        <v>0</v>
      </c>
      <c r="JZH97" s="79">
        <f t="shared" ref="JZH97" si="7465">SUM(JZH85:JZH96)</f>
        <v>0</v>
      </c>
      <c r="JZI97" s="79">
        <f t="shared" ref="JZI97" si="7466">SUM(JZI85:JZI96)</f>
        <v>0</v>
      </c>
      <c r="JZJ97" s="79">
        <f t="shared" ref="JZJ97" si="7467">SUM(JZJ85:JZJ96)</f>
        <v>0</v>
      </c>
      <c r="JZK97" s="79">
        <f t="shared" ref="JZK97" si="7468">SUM(JZK85:JZK96)</f>
        <v>0</v>
      </c>
      <c r="JZL97" s="79">
        <f t="shared" ref="JZL97" si="7469">SUM(JZL85:JZL96)</f>
        <v>0</v>
      </c>
      <c r="JZM97" s="79">
        <f t="shared" ref="JZM97" si="7470">SUM(JZM85:JZM96)</f>
        <v>0</v>
      </c>
      <c r="JZN97" s="79">
        <f t="shared" ref="JZN97" si="7471">SUM(JZN85:JZN96)</f>
        <v>0</v>
      </c>
      <c r="JZO97" s="79">
        <f t="shared" ref="JZO97" si="7472">SUM(JZO85:JZO96)</f>
        <v>0</v>
      </c>
      <c r="JZP97" s="79">
        <f t="shared" ref="JZP97" si="7473">SUM(JZP85:JZP96)</f>
        <v>0</v>
      </c>
      <c r="JZQ97" s="79">
        <f t="shared" ref="JZQ97" si="7474">SUM(JZQ85:JZQ96)</f>
        <v>0</v>
      </c>
      <c r="JZR97" s="79">
        <f t="shared" ref="JZR97" si="7475">SUM(JZR85:JZR96)</f>
        <v>0</v>
      </c>
      <c r="JZS97" s="79">
        <f t="shared" ref="JZS97" si="7476">SUM(JZS85:JZS96)</f>
        <v>0</v>
      </c>
      <c r="JZT97" s="79">
        <f t="shared" ref="JZT97" si="7477">SUM(JZT85:JZT96)</f>
        <v>0</v>
      </c>
      <c r="JZU97" s="79">
        <f t="shared" ref="JZU97" si="7478">SUM(JZU85:JZU96)</f>
        <v>0</v>
      </c>
      <c r="JZV97" s="79">
        <f t="shared" ref="JZV97" si="7479">SUM(JZV85:JZV96)</f>
        <v>0</v>
      </c>
      <c r="JZW97" s="79">
        <f t="shared" ref="JZW97" si="7480">SUM(JZW85:JZW96)</f>
        <v>0</v>
      </c>
      <c r="JZX97" s="79">
        <f t="shared" ref="JZX97" si="7481">SUM(JZX85:JZX96)</f>
        <v>0</v>
      </c>
      <c r="JZY97" s="79">
        <f t="shared" ref="JZY97" si="7482">SUM(JZY85:JZY96)</f>
        <v>0</v>
      </c>
      <c r="JZZ97" s="79">
        <f t="shared" ref="JZZ97" si="7483">SUM(JZZ85:JZZ96)</f>
        <v>0</v>
      </c>
      <c r="KAA97" s="79">
        <f t="shared" ref="KAA97" si="7484">SUM(KAA85:KAA96)</f>
        <v>0</v>
      </c>
      <c r="KAB97" s="79">
        <f t="shared" ref="KAB97" si="7485">SUM(KAB85:KAB96)</f>
        <v>0</v>
      </c>
      <c r="KAC97" s="79">
        <f t="shared" ref="KAC97" si="7486">SUM(KAC85:KAC96)</f>
        <v>0</v>
      </c>
      <c r="KAD97" s="79">
        <f t="shared" ref="KAD97" si="7487">SUM(KAD85:KAD96)</f>
        <v>0</v>
      </c>
      <c r="KAE97" s="79">
        <f t="shared" ref="KAE97" si="7488">SUM(KAE85:KAE96)</f>
        <v>0</v>
      </c>
      <c r="KAF97" s="79">
        <f t="shared" ref="KAF97" si="7489">SUM(KAF85:KAF96)</f>
        <v>0</v>
      </c>
      <c r="KAG97" s="79">
        <f t="shared" ref="KAG97" si="7490">SUM(KAG85:KAG96)</f>
        <v>0</v>
      </c>
      <c r="KAH97" s="79">
        <f t="shared" ref="KAH97" si="7491">SUM(KAH85:KAH96)</f>
        <v>0</v>
      </c>
      <c r="KAI97" s="79">
        <f t="shared" ref="KAI97" si="7492">SUM(KAI85:KAI96)</f>
        <v>0</v>
      </c>
      <c r="KAJ97" s="79">
        <f t="shared" ref="KAJ97" si="7493">SUM(KAJ85:KAJ96)</f>
        <v>0</v>
      </c>
      <c r="KAK97" s="79">
        <f t="shared" ref="KAK97" si="7494">SUM(KAK85:KAK96)</f>
        <v>0</v>
      </c>
      <c r="KAL97" s="79">
        <f t="shared" ref="KAL97" si="7495">SUM(KAL85:KAL96)</f>
        <v>0</v>
      </c>
      <c r="KAM97" s="79">
        <f t="shared" ref="KAM97" si="7496">SUM(KAM85:KAM96)</f>
        <v>0</v>
      </c>
      <c r="KAN97" s="79">
        <f t="shared" ref="KAN97" si="7497">SUM(KAN85:KAN96)</f>
        <v>0</v>
      </c>
      <c r="KAO97" s="79">
        <f t="shared" ref="KAO97" si="7498">SUM(KAO85:KAO96)</f>
        <v>0</v>
      </c>
      <c r="KAP97" s="79">
        <f t="shared" ref="KAP97" si="7499">SUM(KAP85:KAP96)</f>
        <v>0</v>
      </c>
      <c r="KAQ97" s="79">
        <f t="shared" ref="KAQ97" si="7500">SUM(KAQ85:KAQ96)</f>
        <v>0</v>
      </c>
      <c r="KAR97" s="79">
        <f t="shared" ref="KAR97" si="7501">SUM(KAR85:KAR96)</f>
        <v>0</v>
      </c>
      <c r="KAS97" s="79">
        <f t="shared" ref="KAS97" si="7502">SUM(KAS85:KAS96)</f>
        <v>0</v>
      </c>
      <c r="KAT97" s="79">
        <f t="shared" ref="KAT97" si="7503">SUM(KAT85:KAT96)</f>
        <v>0</v>
      </c>
      <c r="KAU97" s="79">
        <f t="shared" ref="KAU97" si="7504">SUM(KAU85:KAU96)</f>
        <v>0</v>
      </c>
      <c r="KAV97" s="79">
        <f t="shared" ref="KAV97" si="7505">SUM(KAV85:KAV96)</f>
        <v>0</v>
      </c>
      <c r="KAW97" s="79">
        <f t="shared" ref="KAW97" si="7506">SUM(KAW85:KAW96)</f>
        <v>0</v>
      </c>
      <c r="KAX97" s="79">
        <f t="shared" ref="KAX97" si="7507">SUM(KAX85:KAX96)</f>
        <v>0</v>
      </c>
      <c r="KAY97" s="79">
        <f t="shared" ref="KAY97" si="7508">SUM(KAY85:KAY96)</f>
        <v>0</v>
      </c>
      <c r="KAZ97" s="79">
        <f t="shared" ref="KAZ97" si="7509">SUM(KAZ85:KAZ96)</f>
        <v>0</v>
      </c>
      <c r="KBA97" s="79">
        <f t="shared" ref="KBA97" si="7510">SUM(KBA85:KBA96)</f>
        <v>0</v>
      </c>
      <c r="KBB97" s="79">
        <f t="shared" ref="KBB97" si="7511">SUM(KBB85:KBB96)</f>
        <v>0</v>
      </c>
      <c r="KBC97" s="79">
        <f t="shared" ref="KBC97" si="7512">SUM(KBC85:KBC96)</f>
        <v>0</v>
      </c>
      <c r="KBD97" s="79">
        <f t="shared" ref="KBD97" si="7513">SUM(KBD85:KBD96)</f>
        <v>0</v>
      </c>
      <c r="KBE97" s="79">
        <f t="shared" ref="KBE97" si="7514">SUM(KBE85:KBE96)</f>
        <v>0</v>
      </c>
      <c r="KBF97" s="79">
        <f t="shared" ref="KBF97" si="7515">SUM(KBF85:KBF96)</f>
        <v>0</v>
      </c>
      <c r="KBG97" s="79">
        <f t="shared" ref="KBG97" si="7516">SUM(KBG85:KBG96)</f>
        <v>0</v>
      </c>
      <c r="KBH97" s="79">
        <f t="shared" ref="KBH97" si="7517">SUM(KBH85:KBH96)</f>
        <v>0</v>
      </c>
      <c r="KBI97" s="79">
        <f t="shared" ref="KBI97" si="7518">SUM(KBI85:KBI96)</f>
        <v>0</v>
      </c>
      <c r="KBJ97" s="79">
        <f t="shared" ref="KBJ97" si="7519">SUM(KBJ85:KBJ96)</f>
        <v>0</v>
      </c>
      <c r="KBK97" s="79">
        <f t="shared" ref="KBK97" si="7520">SUM(KBK85:KBK96)</f>
        <v>0</v>
      </c>
      <c r="KBL97" s="79">
        <f t="shared" ref="KBL97" si="7521">SUM(KBL85:KBL96)</f>
        <v>0</v>
      </c>
      <c r="KBM97" s="79">
        <f t="shared" ref="KBM97" si="7522">SUM(KBM85:KBM96)</f>
        <v>0</v>
      </c>
      <c r="KBN97" s="79">
        <f t="shared" ref="KBN97" si="7523">SUM(KBN85:KBN96)</f>
        <v>0</v>
      </c>
      <c r="KBO97" s="79">
        <f t="shared" ref="KBO97" si="7524">SUM(KBO85:KBO96)</f>
        <v>0</v>
      </c>
      <c r="KBP97" s="79">
        <f t="shared" ref="KBP97" si="7525">SUM(KBP85:KBP96)</f>
        <v>0</v>
      </c>
      <c r="KBQ97" s="79">
        <f t="shared" ref="KBQ97" si="7526">SUM(KBQ85:KBQ96)</f>
        <v>0</v>
      </c>
      <c r="KBR97" s="79">
        <f t="shared" ref="KBR97" si="7527">SUM(KBR85:KBR96)</f>
        <v>0</v>
      </c>
      <c r="KBS97" s="79">
        <f t="shared" ref="KBS97" si="7528">SUM(KBS85:KBS96)</f>
        <v>0</v>
      </c>
      <c r="KBT97" s="79">
        <f t="shared" ref="KBT97" si="7529">SUM(KBT85:KBT96)</f>
        <v>0</v>
      </c>
      <c r="KBU97" s="79">
        <f t="shared" ref="KBU97" si="7530">SUM(KBU85:KBU96)</f>
        <v>0</v>
      </c>
      <c r="KBV97" s="79">
        <f t="shared" ref="KBV97" si="7531">SUM(KBV85:KBV96)</f>
        <v>0</v>
      </c>
      <c r="KBW97" s="79">
        <f t="shared" ref="KBW97" si="7532">SUM(KBW85:KBW96)</f>
        <v>0</v>
      </c>
      <c r="KBX97" s="79">
        <f t="shared" ref="KBX97" si="7533">SUM(KBX85:KBX96)</f>
        <v>0</v>
      </c>
      <c r="KBY97" s="79">
        <f t="shared" ref="KBY97" si="7534">SUM(KBY85:KBY96)</f>
        <v>0</v>
      </c>
      <c r="KBZ97" s="79">
        <f t="shared" ref="KBZ97" si="7535">SUM(KBZ85:KBZ96)</f>
        <v>0</v>
      </c>
      <c r="KCA97" s="79">
        <f t="shared" ref="KCA97" si="7536">SUM(KCA85:KCA96)</f>
        <v>0</v>
      </c>
      <c r="KCB97" s="79">
        <f t="shared" ref="KCB97" si="7537">SUM(KCB85:KCB96)</f>
        <v>0</v>
      </c>
      <c r="KCC97" s="79">
        <f t="shared" ref="KCC97" si="7538">SUM(KCC85:KCC96)</f>
        <v>0</v>
      </c>
      <c r="KCD97" s="79">
        <f t="shared" ref="KCD97" si="7539">SUM(KCD85:KCD96)</f>
        <v>0</v>
      </c>
      <c r="KCE97" s="79">
        <f t="shared" ref="KCE97" si="7540">SUM(KCE85:KCE96)</f>
        <v>0</v>
      </c>
      <c r="KCF97" s="79">
        <f t="shared" ref="KCF97" si="7541">SUM(KCF85:KCF96)</f>
        <v>0</v>
      </c>
      <c r="KCG97" s="79">
        <f t="shared" ref="KCG97" si="7542">SUM(KCG85:KCG96)</f>
        <v>0</v>
      </c>
      <c r="KCH97" s="79">
        <f t="shared" ref="KCH97" si="7543">SUM(KCH85:KCH96)</f>
        <v>0</v>
      </c>
      <c r="KCI97" s="79">
        <f t="shared" ref="KCI97" si="7544">SUM(KCI85:KCI96)</f>
        <v>0</v>
      </c>
      <c r="KCJ97" s="79">
        <f t="shared" ref="KCJ97" si="7545">SUM(KCJ85:KCJ96)</f>
        <v>0</v>
      </c>
      <c r="KCK97" s="79">
        <f t="shared" ref="KCK97" si="7546">SUM(KCK85:KCK96)</f>
        <v>0</v>
      </c>
      <c r="KCL97" s="79">
        <f t="shared" ref="KCL97" si="7547">SUM(KCL85:KCL96)</f>
        <v>0</v>
      </c>
      <c r="KCM97" s="79">
        <f t="shared" ref="KCM97" si="7548">SUM(KCM85:KCM96)</f>
        <v>0</v>
      </c>
      <c r="KCN97" s="79">
        <f t="shared" ref="KCN97" si="7549">SUM(KCN85:KCN96)</f>
        <v>0</v>
      </c>
      <c r="KCO97" s="79">
        <f t="shared" ref="KCO97" si="7550">SUM(KCO85:KCO96)</f>
        <v>0</v>
      </c>
      <c r="KCP97" s="79">
        <f t="shared" ref="KCP97" si="7551">SUM(KCP85:KCP96)</f>
        <v>0</v>
      </c>
      <c r="KCQ97" s="79">
        <f t="shared" ref="KCQ97" si="7552">SUM(KCQ85:KCQ96)</f>
        <v>0</v>
      </c>
      <c r="KCR97" s="79">
        <f t="shared" ref="KCR97" si="7553">SUM(KCR85:KCR96)</f>
        <v>0</v>
      </c>
      <c r="KCS97" s="79">
        <f t="shared" ref="KCS97" si="7554">SUM(KCS85:KCS96)</f>
        <v>0</v>
      </c>
      <c r="KCT97" s="79">
        <f t="shared" ref="KCT97" si="7555">SUM(KCT85:KCT96)</f>
        <v>0</v>
      </c>
      <c r="KCU97" s="79">
        <f t="shared" ref="KCU97" si="7556">SUM(KCU85:KCU96)</f>
        <v>0</v>
      </c>
      <c r="KCV97" s="79">
        <f t="shared" ref="KCV97" si="7557">SUM(KCV85:KCV96)</f>
        <v>0</v>
      </c>
      <c r="KCW97" s="79">
        <f t="shared" ref="KCW97" si="7558">SUM(KCW85:KCW96)</f>
        <v>0</v>
      </c>
      <c r="KCX97" s="79">
        <f t="shared" ref="KCX97" si="7559">SUM(KCX85:KCX96)</f>
        <v>0</v>
      </c>
      <c r="KCY97" s="79">
        <f t="shared" ref="KCY97" si="7560">SUM(KCY85:KCY96)</f>
        <v>0</v>
      </c>
      <c r="KCZ97" s="79">
        <f t="shared" ref="KCZ97" si="7561">SUM(KCZ85:KCZ96)</f>
        <v>0</v>
      </c>
      <c r="KDA97" s="79">
        <f t="shared" ref="KDA97" si="7562">SUM(KDA85:KDA96)</f>
        <v>0</v>
      </c>
      <c r="KDB97" s="79">
        <f t="shared" ref="KDB97" si="7563">SUM(KDB85:KDB96)</f>
        <v>0</v>
      </c>
      <c r="KDC97" s="79">
        <f t="shared" ref="KDC97" si="7564">SUM(KDC85:KDC96)</f>
        <v>0</v>
      </c>
      <c r="KDD97" s="79">
        <f t="shared" ref="KDD97" si="7565">SUM(KDD85:KDD96)</f>
        <v>0</v>
      </c>
      <c r="KDE97" s="79">
        <f t="shared" ref="KDE97" si="7566">SUM(KDE85:KDE96)</f>
        <v>0</v>
      </c>
      <c r="KDF97" s="79">
        <f t="shared" ref="KDF97" si="7567">SUM(KDF85:KDF96)</f>
        <v>0</v>
      </c>
      <c r="KDG97" s="79">
        <f t="shared" ref="KDG97" si="7568">SUM(KDG85:KDG96)</f>
        <v>0</v>
      </c>
      <c r="KDH97" s="79">
        <f t="shared" ref="KDH97" si="7569">SUM(KDH85:KDH96)</f>
        <v>0</v>
      </c>
      <c r="KDI97" s="79">
        <f t="shared" ref="KDI97" si="7570">SUM(KDI85:KDI96)</f>
        <v>0</v>
      </c>
      <c r="KDJ97" s="79">
        <f t="shared" ref="KDJ97" si="7571">SUM(KDJ85:KDJ96)</f>
        <v>0</v>
      </c>
      <c r="KDK97" s="79">
        <f t="shared" ref="KDK97" si="7572">SUM(KDK85:KDK96)</f>
        <v>0</v>
      </c>
      <c r="KDL97" s="79">
        <f t="shared" ref="KDL97" si="7573">SUM(KDL85:KDL96)</f>
        <v>0</v>
      </c>
      <c r="KDM97" s="79">
        <f t="shared" ref="KDM97" si="7574">SUM(KDM85:KDM96)</f>
        <v>0</v>
      </c>
      <c r="KDN97" s="79">
        <f t="shared" ref="KDN97" si="7575">SUM(KDN85:KDN96)</f>
        <v>0</v>
      </c>
      <c r="KDO97" s="79">
        <f t="shared" ref="KDO97" si="7576">SUM(KDO85:KDO96)</f>
        <v>0</v>
      </c>
      <c r="KDP97" s="79">
        <f t="shared" ref="KDP97" si="7577">SUM(KDP85:KDP96)</f>
        <v>0</v>
      </c>
      <c r="KDQ97" s="79">
        <f t="shared" ref="KDQ97" si="7578">SUM(KDQ85:KDQ96)</f>
        <v>0</v>
      </c>
      <c r="KDR97" s="79">
        <f t="shared" ref="KDR97" si="7579">SUM(KDR85:KDR96)</f>
        <v>0</v>
      </c>
      <c r="KDS97" s="79">
        <f t="shared" ref="KDS97" si="7580">SUM(KDS85:KDS96)</f>
        <v>0</v>
      </c>
      <c r="KDT97" s="79">
        <f t="shared" ref="KDT97" si="7581">SUM(KDT85:KDT96)</f>
        <v>0</v>
      </c>
      <c r="KDU97" s="79">
        <f t="shared" ref="KDU97" si="7582">SUM(KDU85:KDU96)</f>
        <v>0</v>
      </c>
      <c r="KDV97" s="79">
        <f t="shared" ref="KDV97" si="7583">SUM(KDV85:KDV96)</f>
        <v>0</v>
      </c>
      <c r="KDW97" s="79">
        <f t="shared" ref="KDW97" si="7584">SUM(KDW85:KDW96)</f>
        <v>0</v>
      </c>
      <c r="KDX97" s="79">
        <f t="shared" ref="KDX97" si="7585">SUM(KDX85:KDX96)</f>
        <v>0</v>
      </c>
      <c r="KDY97" s="79">
        <f t="shared" ref="KDY97" si="7586">SUM(KDY85:KDY96)</f>
        <v>0</v>
      </c>
      <c r="KDZ97" s="79">
        <f t="shared" ref="KDZ97" si="7587">SUM(KDZ85:KDZ96)</f>
        <v>0</v>
      </c>
      <c r="KEA97" s="79">
        <f t="shared" ref="KEA97" si="7588">SUM(KEA85:KEA96)</f>
        <v>0</v>
      </c>
      <c r="KEB97" s="79">
        <f t="shared" ref="KEB97" si="7589">SUM(KEB85:KEB96)</f>
        <v>0</v>
      </c>
      <c r="KEC97" s="79">
        <f t="shared" ref="KEC97" si="7590">SUM(KEC85:KEC96)</f>
        <v>0</v>
      </c>
      <c r="KED97" s="79">
        <f t="shared" ref="KED97" si="7591">SUM(KED85:KED96)</f>
        <v>0</v>
      </c>
      <c r="KEE97" s="79">
        <f t="shared" ref="KEE97" si="7592">SUM(KEE85:KEE96)</f>
        <v>0</v>
      </c>
      <c r="KEF97" s="79">
        <f t="shared" ref="KEF97" si="7593">SUM(KEF85:KEF96)</f>
        <v>0</v>
      </c>
      <c r="KEG97" s="79">
        <f t="shared" ref="KEG97" si="7594">SUM(KEG85:KEG96)</f>
        <v>0</v>
      </c>
      <c r="KEH97" s="79">
        <f t="shared" ref="KEH97" si="7595">SUM(KEH85:KEH96)</f>
        <v>0</v>
      </c>
      <c r="KEI97" s="79">
        <f t="shared" ref="KEI97" si="7596">SUM(KEI85:KEI96)</f>
        <v>0</v>
      </c>
      <c r="KEJ97" s="79">
        <f t="shared" ref="KEJ97" si="7597">SUM(KEJ85:KEJ96)</f>
        <v>0</v>
      </c>
      <c r="KEK97" s="79">
        <f t="shared" ref="KEK97" si="7598">SUM(KEK85:KEK96)</f>
        <v>0</v>
      </c>
      <c r="KEL97" s="79">
        <f t="shared" ref="KEL97" si="7599">SUM(KEL85:KEL96)</f>
        <v>0</v>
      </c>
      <c r="KEM97" s="79">
        <f t="shared" ref="KEM97" si="7600">SUM(KEM85:KEM96)</f>
        <v>0</v>
      </c>
      <c r="KEN97" s="79">
        <f t="shared" ref="KEN97" si="7601">SUM(KEN85:KEN96)</f>
        <v>0</v>
      </c>
      <c r="KEO97" s="79">
        <f t="shared" ref="KEO97" si="7602">SUM(KEO85:KEO96)</f>
        <v>0</v>
      </c>
      <c r="KEP97" s="79">
        <f t="shared" ref="KEP97" si="7603">SUM(KEP85:KEP96)</f>
        <v>0</v>
      </c>
      <c r="KEQ97" s="79">
        <f t="shared" ref="KEQ97" si="7604">SUM(KEQ85:KEQ96)</f>
        <v>0</v>
      </c>
      <c r="KER97" s="79">
        <f t="shared" ref="KER97" si="7605">SUM(KER85:KER96)</f>
        <v>0</v>
      </c>
      <c r="KES97" s="79">
        <f t="shared" ref="KES97" si="7606">SUM(KES85:KES96)</f>
        <v>0</v>
      </c>
      <c r="KET97" s="79">
        <f t="shared" ref="KET97" si="7607">SUM(KET85:KET96)</f>
        <v>0</v>
      </c>
      <c r="KEU97" s="79">
        <f t="shared" ref="KEU97" si="7608">SUM(KEU85:KEU96)</f>
        <v>0</v>
      </c>
      <c r="KEV97" s="79">
        <f t="shared" ref="KEV97" si="7609">SUM(KEV85:KEV96)</f>
        <v>0</v>
      </c>
      <c r="KEW97" s="79">
        <f t="shared" ref="KEW97" si="7610">SUM(KEW85:KEW96)</f>
        <v>0</v>
      </c>
      <c r="KEX97" s="79">
        <f t="shared" ref="KEX97" si="7611">SUM(KEX85:KEX96)</f>
        <v>0</v>
      </c>
      <c r="KEY97" s="79">
        <f t="shared" ref="KEY97" si="7612">SUM(KEY85:KEY96)</f>
        <v>0</v>
      </c>
      <c r="KEZ97" s="79">
        <f t="shared" ref="KEZ97" si="7613">SUM(KEZ85:KEZ96)</f>
        <v>0</v>
      </c>
      <c r="KFA97" s="79">
        <f t="shared" ref="KFA97" si="7614">SUM(KFA85:KFA96)</f>
        <v>0</v>
      </c>
      <c r="KFB97" s="79">
        <f t="shared" ref="KFB97" si="7615">SUM(KFB85:KFB96)</f>
        <v>0</v>
      </c>
      <c r="KFC97" s="79">
        <f t="shared" ref="KFC97" si="7616">SUM(KFC85:KFC96)</f>
        <v>0</v>
      </c>
      <c r="KFD97" s="79">
        <f t="shared" ref="KFD97" si="7617">SUM(KFD85:KFD96)</f>
        <v>0</v>
      </c>
      <c r="KFE97" s="79">
        <f t="shared" ref="KFE97" si="7618">SUM(KFE85:KFE96)</f>
        <v>0</v>
      </c>
      <c r="KFF97" s="79">
        <f t="shared" ref="KFF97" si="7619">SUM(KFF85:KFF96)</f>
        <v>0</v>
      </c>
      <c r="KFG97" s="79">
        <f t="shared" ref="KFG97" si="7620">SUM(KFG85:KFG96)</f>
        <v>0</v>
      </c>
      <c r="KFH97" s="79">
        <f t="shared" ref="KFH97" si="7621">SUM(KFH85:KFH96)</f>
        <v>0</v>
      </c>
      <c r="KFI97" s="79">
        <f t="shared" ref="KFI97" si="7622">SUM(KFI85:KFI96)</f>
        <v>0</v>
      </c>
      <c r="KFJ97" s="79">
        <f t="shared" ref="KFJ97" si="7623">SUM(KFJ85:KFJ96)</f>
        <v>0</v>
      </c>
      <c r="KFK97" s="79">
        <f t="shared" ref="KFK97" si="7624">SUM(KFK85:KFK96)</f>
        <v>0</v>
      </c>
      <c r="KFL97" s="79">
        <f t="shared" ref="KFL97" si="7625">SUM(KFL85:KFL96)</f>
        <v>0</v>
      </c>
      <c r="KFM97" s="79">
        <f t="shared" ref="KFM97" si="7626">SUM(KFM85:KFM96)</f>
        <v>0</v>
      </c>
      <c r="KFN97" s="79">
        <f t="shared" ref="KFN97" si="7627">SUM(KFN85:KFN96)</f>
        <v>0</v>
      </c>
      <c r="KFO97" s="79">
        <f t="shared" ref="KFO97" si="7628">SUM(KFO85:KFO96)</f>
        <v>0</v>
      </c>
      <c r="KFP97" s="79">
        <f t="shared" ref="KFP97" si="7629">SUM(KFP85:KFP96)</f>
        <v>0</v>
      </c>
      <c r="KFQ97" s="79">
        <f t="shared" ref="KFQ97" si="7630">SUM(KFQ85:KFQ96)</f>
        <v>0</v>
      </c>
      <c r="KFR97" s="79">
        <f t="shared" ref="KFR97" si="7631">SUM(KFR85:KFR96)</f>
        <v>0</v>
      </c>
      <c r="KFS97" s="79">
        <f t="shared" ref="KFS97" si="7632">SUM(KFS85:KFS96)</f>
        <v>0</v>
      </c>
      <c r="KFT97" s="79">
        <f t="shared" ref="KFT97" si="7633">SUM(KFT85:KFT96)</f>
        <v>0</v>
      </c>
      <c r="KFU97" s="79">
        <f t="shared" ref="KFU97" si="7634">SUM(KFU85:KFU96)</f>
        <v>0</v>
      </c>
      <c r="KFV97" s="79">
        <f t="shared" ref="KFV97" si="7635">SUM(KFV85:KFV96)</f>
        <v>0</v>
      </c>
      <c r="KFW97" s="79">
        <f t="shared" ref="KFW97" si="7636">SUM(KFW85:KFW96)</f>
        <v>0</v>
      </c>
      <c r="KFX97" s="79">
        <f t="shared" ref="KFX97" si="7637">SUM(KFX85:KFX96)</f>
        <v>0</v>
      </c>
      <c r="KFY97" s="79">
        <f t="shared" ref="KFY97" si="7638">SUM(KFY85:KFY96)</f>
        <v>0</v>
      </c>
      <c r="KFZ97" s="79">
        <f t="shared" ref="KFZ97" si="7639">SUM(KFZ85:KFZ96)</f>
        <v>0</v>
      </c>
      <c r="KGA97" s="79">
        <f t="shared" ref="KGA97" si="7640">SUM(KGA85:KGA96)</f>
        <v>0</v>
      </c>
      <c r="KGB97" s="79">
        <f t="shared" ref="KGB97" si="7641">SUM(KGB85:KGB96)</f>
        <v>0</v>
      </c>
      <c r="KGC97" s="79">
        <f t="shared" ref="KGC97" si="7642">SUM(KGC85:KGC96)</f>
        <v>0</v>
      </c>
      <c r="KGD97" s="79">
        <f t="shared" ref="KGD97" si="7643">SUM(KGD85:KGD96)</f>
        <v>0</v>
      </c>
      <c r="KGE97" s="79">
        <f t="shared" ref="KGE97" si="7644">SUM(KGE85:KGE96)</f>
        <v>0</v>
      </c>
      <c r="KGF97" s="79">
        <f t="shared" ref="KGF97" si="7645">SUM(KGF85:KGF96)</f>
        <v>0</v>
      </c>
      <c r="KGG97" s="79">
        <f t="shared" ref="KGG97" si="7646">SUM(KGG85:KGG96)</f>
        <v>0</v>
      </c>
      <c r="KGH97" s="79">
        <f t="shared" ref="KGH97" si="7647">SUM(KGH85:KGH96)</f>
        <v>0</v>
      </c>
      <c r="KGI97" s="79">
        <f t="shared" ref="KGI97" si="7648">SUM(KGI85:KGI96)</f>
        <v>0</v>
      </c>
      <c r="KGJ97" s="79">
        <f t="shared" ref="KGJ97" si="7649">SUM(KGJ85:KGJ96)</f>
        <v>0</v>
      </c>
      <c r="KGK97" s="79">
        <f t="shared" ref="KGK97" si="7650">SUM(KGK85:KGK96)</f>
        <v>0</v>
      </c>
      <c r="KGL97" s="79">
        <f t="shared" ref="KGL97" si="7651">SUM(KGL85:KGL96)</f>
        <v>0</v>
      </c>
      <c r="KGM97" s="79">
        <f t="shared" ref="KGM97" si="7652">SUM(KGM85:KGM96)</f>
        <v>0</v>
      </c>
      <c r="KGN97" s="79">
        <f t="shared" ref="KGN97" si="7653">SUM(KGN85:KGN96)</f>
        <v>0</v>
      </c>
      <c r="KGO97" s="79">
        <f t="shared" ref="KGO97" si="7654">SUM(KGO85:KGO96)</f>
        <v>0</v>
      </c>
      <c r="KGP97" s="79">
        <f t="shared" ref="KGP97" si="7655">SUM(KGP85:KGP96)</f>
        <v>0</v>
      </c>
      <c r="KGQ97" s="79">
        <f t="shared" ref="KGQ97" si="7656">SUM(KGQ85:KGQ96)</f>
        <v>0</v>
      </c>
      <c r="KGR97" s="79">
        <f t="shared" ref="KGR97" si="7657">SUM(KGR85:KGR96)</f>
        <v>0</v>
      </c>
      <c r="KGS97" s="79">
        <f t="shared" ref="KGS97" si="7658">SUM(KGS85:KGS96)</f>
        <v>0</v>
      </c>
      <c r="KGT97" s="79">
        <f t="shared" ref="KGT97" si="7659">SUM(KGT85:KGT96)</f>
        <v>0</v>
      </c>
      <c r="KGU97" s="79">
        <f t="shared" ref="KGU97" si="7660">SUM(KGU85:KGU96)</f>
        <v>0</v>
      </c>
      <c r="KGV97" s="79">
        <f t="shared" ref="KGV97" si="7661">SUM(KGV85:KGV96)</f>
        <v>0</v>
      </c>
      <c r="KGW97" s="79">
        <f t="shared" ref="KGW97" si="7662">SUM(KGW85:KGW96)</f>
        <v>0</v>
      </c>
      <c r="KGX97" s="79">
        <f t="shared" ref="KGX97" si="7663">SUM(KGX85:KGX96)</f>
        <v>0</v>
      </c>
      <c r="KGY97" s="79">
        <f t="shared" ref="KGY97" si="7664">SUM(KGY85:KGY96)</f>
        <v>0</v>
      </c>
      <c r="KGZ97" s="79">
        <f t="shared" ref="KGZ97" si="7665">SUM(KGZ85:KGZ96)</f>
        <v>0</v>
      </c>
      <c r="KHA97" s="79">
        <f t="shared" ref="KHA97" si="7666">SUM(KHA85:KHA96)</f>
        <v>0</v>
      </c>
      <c r="KHB97" s="79">
        <f t="shared" ref="KHB97" si="7667">SUM(KHB85:KHB96)</f>
        <v>0</v>
      </c>
      <c r="KHC97" s="79">
        <f t="shared" ref="KHC97" si="7668">SUM(KHC85:KHC96)</f>
        <v>0</v>
      </c>
      <c r="KHD97" s="79">
        <f t="shared" ref="KHD97" si="7669">SUM(KHD85:KHD96)</f>
        <v>0</v>
      </c>
      <c r="KHE97" s="79">
        <f t="shared" ref="KHE97" si="7670">SUM(KHE85:KHE96)</f>
        <v>0</v>
      </c>
      <c r="KHF97" s="79">
        <f t="shared" ref="KHF97" si="7671">SUM(KHF85:KHF96)</f>
        <v>0</v>
      </c>
      <c r="KHG97" s="79">
        <f t="shared" ref="KHG97" si="7672">SUM(KHG85:KHG96)</f>
        <v>0</v>
      </c>
      <c r="KHH97" s="79">
        <f t="shared" ref="KHH97" si="7673">SUM(KHH85:KHH96)</f>
        <v>0</v>
      </c>
      <c r="KHI97" s="79">
        <f t="shared" ref="KHI97" si="7674">SUM(KHI85:KHI96)</f>
        <v>0</v>
      </c>
      <c r="KHJ97" s="79">
        <f t="shared" ref="KHJ97" si="7675">SUM(KHJ85:KHJ96)</f>
        <v>0</v>
      </c>
      <c r="KHK97" s="79">
        <f t="shared" ref="KHK97" si="7676">SUM(KHK85:KHK96)</f>
        <v>0</v>
      </c>
      <c r="KHL97" s="79">
        <f t="shared" ref="KHL97" si="7677">SUM(KHL85:KHL96)</f>
        <v>0</v>
      </c>
      <c r="KHM97" s="79">
        <f t="shared" ref="KHM97" si="7678">SUM(KHM85:KHM96)</f>
        <v>0</v>
      </c>
      <c r="KHN97" s="79">
        <f t="shared" ref="KHN97" si="7679">SUM(KHN85:KHN96)</f>
        <v>0</v>
      </c>
      <c r="KHO97" s="79">
        <f t="shared" ref="KHO97" si="7680">SUM(KHO85:KHO96)</f>
        <v>0</v>
      </c>
      <c r="KHP97" s="79">
        <f t="shared" ref="KHP97" si="7681">SUM(KHP85:KHP96)</f>
        <v>0</v>
      </c>
      <c r="KHQ97" s="79">
        <f t="shared" ref="KHQ97" si="7682">SUM(KHQ85:KHQ96)</f>
        <v>0</v>
      </c>
      <c r="KHR97" s="79">
        <f t="shared" ref="KHR97" si="7683">SUM(KHR85:KHR96)</f>
        <v>0</v>
      </c>
      <c r="KHS97" s="79">
        <f t="shared" ref="KHS97" si="7684">SUM(KHS85:KHS96)</f>
        <v>0</v>
      </c>
      <c r="KHT97" s="79">
        <f t="shared" ref="KHT97" si="7685">SUM(KHT85:KHT96)</f>
        <v>0</v>
      </c>
      <c r="KHU97" s="79">
        <f t="shared" ref="KHU97" si="7686">SUM(KHU85:KHU96)</f>
        <v>0</v>
      </c>
      <c r="KHV97" s="79">
        <f t="shared" ref="KHV97" si="7687">SUM(KHV85:KHV96)</f>
        <v>0</v>
      </c>
      <c r="KHW97" s="79">
        <f t="shared" ref="KHW97" si="7688">SUM(KHW85:KHW96)</f>
        <v>0</v>
      </c>
      <c r="KHX97" s="79">
        <f t="shared" ref="KHX97" si="7689">SUM(KHX85:KHX96)</f>
        <v>0</v>
      </c>
      <c r="KHY97" s="79">
        <f t="shared" ref="KHY97" si="7690">SUM(KHY85:KHY96)</f>
        <v>0</v>
      </c>
      <c r="KHZ97" s="79">
        <f t="shared" ref="KHZ97" si="7691">SUM(KHZ85:KHZ96)</f>
        <v>0</v>
      </c>
      <c r="KIA97" s="79">
        <f t="shared" ref="KIA97" si="7692">SUM(KIA85:KIA96)</f>
        <v>0</v>
      </c>
      <c r="KIB97" s="79">
        <f t="shared" ref="KIB97" si="7693">SUM(KIB85:KIB96)</f>
        <v>0</v>
      </c>
      <c r="KIC97" s="79">
        <f t="shared" ref="KIC97" si="7694">SUM(KIC85:KIC96)</f>
        <v>0</v>
      </c>
      <c r="KID97" s="79">
        <f t="shared" ref="KID97" si="7695">SUM(KID85:KID96)</f>
        <v>0</v>
      </c>
      <c r="KIE97" s="79">
        <f t="shared" ref="KIE97" si="7696">SUM(KIE85:KIE96)</f>
        <v>0</v>
      </c>
      <c r="KIF97" s="79">
        <f t="shared" ref="KIF97" si="7697">SUM(KIF85:KIF96)</f>
        <v>0</v>
      </c>
      <c r="KIG97" s="79">
        <f t="shared" ref="KIG97" si="7698">SUM(KIG85:KIG96)</f>
        <v>0</v>
      </c>
      <c r="KIH97" s="79">
        <f t="shared" ref="KIH97" si="7699">SUM(KIH85:KIH96)</f>
        <v>0</v>
      </c>
      <c r="KII97" s="79">
        <f t="shared" ref="KII97" si="7700">SUM(KII85:KII96)</f>
        <v>0</v>
      </c>
      <c r="KIJ97" s="79">
        <f t="shared" ref="KIJ97" si="7701">SUM(KIJ85:KIJ96)</f>
        <v>0</v>
      </c>
      <c r="KIK97" s="79">
        <f t="shared" ref="KIK97" si="7702">SUM(KIK85:KIK96)</f>
        <v>0</v>
      </c>
      <c r="KIL97" s="79">
        <f t="shared" ref="KIL97" si="7703">SUM(KIL85:KIL96)</f>
        <v>0</v>
      </c>
      <c r="KIM97" s="79">
        <f t="shared" ref="KIM97" si="7704">SUM(KIM85:KIM96)</f>
        <v>0</v>
      </c>
      <c r="KIN97" s="79">
        <f t="shared" ref="KIN97" si="7705">SUM(KIN85:KIN96)</f>
        <v>0</v>
      </c>
      <c r="KIO97" s="79">
        <f t="shared" ref="KIO97" si="7706">SUM(KIO85:KIO96)</f>
        <v>0</v>
      </c>
      <c r="KIP97" s="79">
        <f t="shared" ref="KIP97" si="7707">SUM(KIP85:KIP96)</f>
        <v>0</v>
      </c>
      <c r="KIQ97" s="79">
        <f t="shared" ref="KIQ97" si="7708">SUM(KIQ85:KIQ96)</f>
        <v>0</v>
      </c>
      <c r="KIR97" s="79">
        <f t="shared" ref="KIR97" si="7709">SUM(KIR85:KIR96)</f>
        <v>0</v>
      </c>
      <c r="KIS97" s="79">
        <f t="shared" ref="KIS97" si="7710">SUM(KIS85:KIS96)</f>
        <v>0</v>
      </c>
      <c r="KIT97" s="79">
        <f t="shared" ref="KIT97" si="7711">SUM(KIT85:KIT96)</f>
        <v>0</v>
      </c>
      <c r="KIU97" s="79">
        <f t="shared" ref="KIU97" si="7712">SUM(KIU85:KIU96)</f>
        <v>0</v>
      </c>
      <c r="KIV97" s="79">
        <f t="shared" ref="KIV97" si="7713">SUM(KIV85:KIV96)</f>
        <v>0</v>
      </c>
      <c r="KIW97" s="79">
        <f t="shared" ref="KIW97" si="7714">SUM(KIW85:KIW96)</f>
        <v>0</v>
      </c>
      <c r="KIX97" s="79">
        <f t="shared" ref="KIX97" si="7715">SUM(KIX85:KIX96)</f>
        <v>0</v>
      </c>
      <c r="KIY97" s="79">
        <f t="shared" ref="KIY97" si="7716">SUM(KIY85:KIY96)</f>
        <v>0</v>
      </c>
      <c r="KIZ97" s="79">
        <f t="shared" ref="KIZ97" si="7717">SUM(KIZ85:KIZ96)</f>
        <v>0</v>
      </c>
      <c r="KJA97" s="79">
        <f t="shared" ref="KJA97" si="7718">SUM(KJA85:KJA96)</f>
        <v>0</v>
      </c>
      <c r="KJB97" s="79">
        <f t="shared" ref="KJB97" si="7719">SUM(KJB85:KJB96)</f>
        <v>0</v>
      </c>
      <c r="KJC97" s="79">
        <f t="shared" ref="KJC97" si="7720">SUM(KJC85:KJC96)</f>
        <v>0</v>
      </c>
      <c r="KJD97" s="79">
        <f t="shared" ref="KJD97" si="7721">SUM(KJD85:KJD96)</f>
        <v>0</v>
      </c>
      <c r="KJE97" s="79">
        <f t="shared" ref="KJE97" si="7722">SUM(KJE85:KJE96)</f>
        <v>0</v>
      </c>
      <c r="KJF97" s="79">
        <f t="shared" ref="KJF97" si="7723">SUM(KJF85:KJF96)</f>
        <v>0</v>
      </c>
      <c r="KJG97" s="79">
        <f t="shared" ref="KJG97" si="7724">SUM(KJG85:KJG96)</f>
        <v>0</v>
      </c>
      <c r="KJH97" s="79">
        <f t="shared" ref="KJH97" si="7725">SUM(KJH85:KJH96)</f>
        <v>0</v>
      </c>
      <c r="KJI97" s="79">
        <f t="shared" ref="KJI97" si="7726">SUM(KJI85:KJI96)</f>
        <v>0</v>
      </c>
      <c r="KJJ97" s="79">
        <f t="shared" ref="KJJ97" si="7727">SUM(KJJ85:KJJ96)</f>
        <v>0</v>
      </c>
      <c r="KJK97" s="79">
        <f t="shared" ref="KJK97" si="7728">SUM(KJK85:KJK96)</f>
        <v>0</v>
      </c>
      <c r="KJL97" s="79">
        <f t="shared" ref="KJL97" si="7729">SUM(KJL85:KJL96)</f>
        <v>0</v>
      </c>
      <c r="KJM97" s="79">
        <f t="shared" ref="KJM97" si="7730">SUM(KJM85:KJM96)</f>
        <v>0</v>
      </c>
      <c r="KJN97" s="79">
        <f t="shared" ref="KJN97" si="7731">SUM(KJN85:KJN96)</f>
        <v>0</v>
      </c>
      <c r="KJO97" s="79">
        <f t="shared" ref="KJO97" si="7732">SUM(KJO85:KJO96)</f>
        <v>0</v>
      </c>
      <c r="KJP97" s="79">
        <f t="shared" ref="KJP97" si="7733">SUM(KJP85:KJP96)</f>
        <v>0</v>
      </c>
      <c r="KJQ97" s="79">
        <f t="shared" ref="KJQ97" si="7734">SUM(KJQ85:KJQ96)</f>
        <v>0</v>
      </c>
      <c r="KJR97" s="79">
        <f t="shared" ref="KJR97" si="7735">SUM(KJR85:KJR96)</f>
        <v>0</v>
      </c>
      <c r="KJS97" s="79">
        <f t="shared" ref="KJS97" si="7736">SUM(KJS85:KJS96)</f>
        <v>0</v>
      </c>
      <c r="KJT97" s="79">
        <f t="shared" ref="KJT97" si="7737">SUM(KJT85:KJT96)</f>
        <v>0</v>
      </c>
      <c r="KJU97" s="79">
        <f t="shared" ref="KJU97" si="7738">SUM(KJU85:KJU96)</f>
        <v>0</v>
      </c>
      <c r="KJV97" s="79">
        <f t="shared" ref="KJV97" si="7739">SUM(KJV85:KJV96)</f>
        <v>0</v>
      </c>
      <c r="KJW97" s="79">
        <f t="shared" ref="KJW97" si="7740">SUM(KJW85:KJW96)</f>
        <v>0</v>
      </c>
      <c r="KJX97" s="79">
        <f t="shared" ref="KJX97" si="7741">SUM(KJX85:KJX96)</f>
        <v>0</v>
      </c>
      <c r="KJY97" s="79">
        <f t="shared" ref="KJY97" si="7742">SUM(KJY85:KJY96)</f>
        <v>0</v>
      </c>
      <c r="KJZ97" s="79">
        <f t="shared" ref="KJZ97" si="7743">SUM(KJZ85:KJZ96)</f>
        <v>0</v>
      </c>
      <c r="KKA97" s="79">
        <f t="shared" ref="KKA97" si="7744">SUM(KKA85:KKA96)</f>
        <v>0</v>
      </c>
      <c r="KKB97" s="79">
        <f t="shared" ref="KKB97" si="7745">SUM(KKB85:KKB96)</f>
        <v>0</v>
      </c>
      <c r="KKC97" s="79">
        <f t="shared" ref="KKC97" si="7746">SUM(KKC85:KKC96)</f>
        <v>0</v>
      </c>
      <c r="KKD97" s="79">
        <f t="shared" ref="KKD97" si="7747">SUM(KKD85:KKD96)</f>
        <v>0</v>
      </c>
      <c r="KKE97" s="79">
        <f t="shared" ref="KKE97" si="7748">SUM(KKE85:KKE96)</f>
        <v>0</v>
      </c>
      <c r="KKF97" s="79">
        <f t="shared" ref="KKF97" si="7749">SUM(KKF85:KKF96)</f>
        <v>0</v>
      </c>
      <c r="KKG97" s="79">
        <f t="shared" ref="KKG97" si="7750">SUM(KKG85:KKG96)</f>
        <v>0</v>
      </c>
      <c r="KKH97" s="79">
        <f t="shared" ref="KKH97" si="7751">SUM(KKH85:KKH96)</f>
        <v>0</v>
      </c>
      <c r="KKI97" s="79">
        <f t="shared" ref="KKI97" si="7752">SUM(KKI85:KKI96)</f>
        <v>0</v>
      </c>
      <c r="KKJ97" s="79">
        <f t="shared" ref="KKJ97" si="7753">SUM(KKJ85:KKJ96)</f>
        <v>0</v>
      </c>
      <c r="KKK97" s="79">
        <f t="shared" ref="KKK97" si="7754">SUM(KKK85:KKK96)</f>
        <v>0</v>
      </c>
      <c r="KKL97" s="79">
        <f t="shared" ref="KKL97" si="7755">SUM(KKL85:KKL96)</f>
        <v>0</v>
      </c>
      <c r="KKM97" s="79">
        <f t="shared" ref="KKM97" si="7756">SUM(KKM85:KKM96)</f>
        <v>0</v>
      </c>
      <c r="KKN97" s="79">
        <f t="shared" ref="KKN97" si="7757">SUM(KKN85:KKN96)</f>
        <v>0</v>
      </c>
      <c r="KKO97" s="79">
        <f t="shared" ref="KKO97" si="7758">SUM(KKO85:KKO96)</f>
        <v>0</v>
      </c>
      <c r="KKP97" s="79">
        <f t="shared" ref="KKP97" si="7759">SUM(KKP85:KKP96)</f>
        <v>0</v>
      </c>
      <c r="KKQ97" s="79">
        <f t="shared" ref="KKQ97" si="7760">SUM(KKQ85:KKQ96)</f>
        <v>0</v>
      </c>
      <c r="KKR97" s="79">
        <f t="shared" ref="KKR97" si="7761">SUM(KKR85:KKR96)</f>
        <v>0</v>
      </c>
      <c r="KKS97" s="79">
        <f t="shared" ref="KKS97" si="7762">SUM(KKS85:KKS96)</f>
        <v>0</v>
      </c>
      <c r="KKT97" s="79">
        <f t="shared" ref="KKT97" si="7763">SUM(KKT85:KKT96)</f>
        <v>0</v>
      </c>
      <c r="KKU97" s="79">
        <f t="shared" ref="KKU97" si="7764">SUM(KKU85:KKU96)</f>
        <v>0</v>
      </c>
      <c r="KKV97" s="79">
        <f t="shared" ref="KKV97" si="7765">SUM(KKV85:KKV96)</f>
        <v>0</v>
      </c>
      <c r="KKW97" s="79">
        <f t="shared" ref="KKW97" si="7766">SUM(KKW85:KKW96)</f>
        <v>0</v>
      </c>
      <c r="KKX97" s="79">
        <f t="shared" ref="KKX97" si="7767">SUM(KKX85:KKX96)</f>
        <v>0</v>
      </c>
      <c r="KKY97" s="79">
        <f t="shared" ref="KKY97" si="7768">SUM(KKY85:KKY96)</f>
        <v>0</v>
      </c>
      <c r="KKZ97" s="79">
        <f t="shared" ref="KKZ97" si="7769">SUM(KKZ85:KKZ96)</f>
        <v>0</v>
      </c>
      <c r="KLA97" s="79">
        <f t="shared" ref="KLA97" si="7770">SUM(KLA85:KLA96)</f>
        <v>0</v>
      </c>
      <c r="KLB97" s="79">
        <f t="shared" ref="KLB97" si="7771">SUM(KLB85:KLB96)</f>
        <v>0</v>
      </c>
      <c r="KLC97" s="79">
        <f t="shared" ref="KLC97" si="7772">SUM(KLC85:KLC96)</f>
        <v>0</v>
      </c>
      <c r="KLD97" s="79">
        <f t="shared" ref="KLD97" si="7773">SUM(KLD85:KLD96)</f>
        <v>0</v>
      </c>
      <c r="KLE97" s="79">
        <f t="shared" ref="KLE97" si="7774">SUM(KLE85:KLE96)</f>
        <v>0</v>
      </c>
      <c r="KLF97" s="79">
        <f t="shared" ref="KLF97" si="7775">SUM(KLF85:KLF96)</f>
        <v>0</v>
      </c>
      <c r="KLG97" s="79">
        <f t="shared" ref="KLG97" si="7776">SUM(KLG85:KLG96)</f>
        <v>0</v>
      </c>
      <c r="KLH97" s="79">
        <f t="shared" ref="KLH97" si="7777">SUM(KLH85:KLH96)</f>
        <v>0</v>
      </c>
      <c r="KLI97" s="79">
        <f t="shared" ref="KLI97" si="7778">SUM(KLI85:KLI96)</f>
        <v>0</v>
      </c>
      <c r="KLJ97" s="79">
        <f t="shared" ref="KLJ97" si="7779">SUM(KLJ85:KLJ96)</f>
        <v>0</v>
      </c>
      <c r="KLK97" s="79">
        <f t="shared" ref="KLK97" si="7780">SUM(KLK85:KLK96)</f>
        <v>0</v>
      </c>
      <c r="KLL97" s="79">
        <f t="shared" ref="KLL97" si="7781">SUM(KLL85:KLL96)</f>
        <v>0</v>
      </c>
      <c r="KLM97" s="79">
        <f t="shared" ref="KLM97" si="7782">SUM(KLM85:KLM96)</f>
        <v>0</v>
      </c>
      <c r="KLN97" s="79">
        <f t="shared" ref="KLN97" si="7783">SUM(KLN85:KLN96)</f>
        <v>0</v>
      </c>
      <c r="KLO97" s="79">
        <f t="shared" ref="KLO97" si="7784">SUM(KLO85:KLO96)</f>
        <v>0</v>
      </c>
      <c r="KLP97" s="79">
        <f t="shared" ref="KLP97" si="7785">SUM(KLP85:KLP96)</f>
        <v>0</v>
      </c>
      <c r="KLQ97" s="79">
        <f t="shared" ref="KLQ97" si="7786">SUM(KLQ85:KLQ96)</f>
        <v>0</v>
      </c>
      <c r="KLR97" s="79">
        <f t="shared" ref="KLR97" si="7787">SUM(KLR85:KLR96)</f>
        <v>0</v>
      </c>
      <c r="KLS97" s="79">
        <f t="shared" ref="KLS97" si="7788">SUM(KLS85:KLS96)</f>
        <v>0</v>
      </c>
      <c r="KLT97" s="79">
        <f t="shared" ref="KLT97" si="7789">SUM(KLT85:KLT96)</f>
        <v>0</v>
      </c>
      <c r="KLU97" s="79">
        <f t="shared" ref="KLU97" si="7790">SUM(KLU85:KLU96)</f>
        <v>0</v>
      </c>
      <c r="KLV97" s="79">
        <f t="shared" ref="KLV97" si="7791">SUM(KLV85:KLV96)</f>
        <v>0</v>
      </c>
      <c r="KLW97" s="79">
        <f t="shared" ref="KLW97" si="7792">SUM(KLW85:KLW96)</f>
        <v>0</v>
      </c>
      <c r="KLX97" s="79">
        <f t="shared" ref="KLX97" si="7793">SUM(KLX85:KLX96)</f>
        <v>0</v>
      </c>
      <c r="KLY97" s="79">
        <f t="shared" ref="KLY97" si="7794">SUM(KLY85:KLY96)</f>
        <v>0</v>
      </c>
      <c r="KLZ97" s="79">
        <f t="shared" ref="KLZ97" si="7795">SUM(KLZ85:KLZ96)</f>
        <v>0</v>
      </c>
      <c r="KMA97" s="79">
        <f t="shared" ref="KMA97" si="7796">SUM(KMA85:KMA96)</f>
        <v>0</v>
      </c>
      <c r="KMB97" s="79">
        <f t="shared" ref="KMB97" si="7797">SUM(KMB85:KMB96)</f>
        <v>0</v>
      </c>
      <c r="KMC97" s="79">
        <f t="shared" ref="KMC97" si="7798">SUM(KMC85:KMC96)</f>
        <v>0</v>
      </c>
      <c r="KMD97" s="79">
        <f t="shared" ref="KMD97" si="7799">SUM(KMD85:KMD96)</f>
        <v>0</v>
      </c>
      <c r="KME97" s="79">
        <f t="shared" ref="KME97" si="7800">SUM(KME85:KME96)</f>
        <v>0</v>
      </c>
      <c r="KMF97" s="79">
        <f t="shared" ref="KMF97" si="7801">SUM(KMF85:KMF96)</f>
        <v>0</v>
      </c>
      <c r="KMG97" s="79">
        <f t="shared" ref="KMG97" si="7802">SUM(KMG85:KMG96)</f>
        <v>0</v>
      </c>
      <c r="KMH97" s="79">
        <f t="shared" ref="KMH97" si="7803">SUM(KMH85:KMH96)</f>
        <v>0</v>
      </c>
      <c r="KMI97" s="79">
        <f t="shared" ref="KMI97" si="7804">SUM(KMI85:KMI96)</f>
        <v>0</v>
      </c>
      <c r="KMJ97" s="79">
        <f t="shared" ref="KMJ97" si="7805">SUM(KMJ85:KMJ96)</f>
        <v>0</v>
      </c>
      <c r="KMK97" s="79">
        <f t="shared" ref="KMK97" si="7806">SUM(KMK85:KMK96)</f>
        <v>0</v>
      </c>
      <c r="KML97" s="79">
        <f t="shared" ref="KML97" si="7807">SUM(KML85:KML96)</f>
        <v>0</v>
      </c>
      <c r="KMM97" s="79">
        <f t="shared" ref="KMM97" si="7808">SUM(KMM85:KMM96)</f>
        <v>0</v>
      </c>
      <c r="KMN97" s="79">
        <f t="shared" ref="KMN97" si="7809">SUM(KMN85:KMN96)</f>
        <v>0</v>
      </c>
      <c r="KMO97" s="79">
        <f t="shared" ref="KMO97" si="7810">SUM(KMO85:KMO96)</f>
        <v>0</v>
      </c>
      <c r="KMP97" s="79">
        <f t="shared" ref="KMP97" si="7811">SUM(KMP85:KMP96)</f>
        <v>0</v>
      </c>
      <c r="KMQ97" s="79">
        <f t="shared" ref="KMQ97" si="7812">SUM(KMQ85:KMQ96)</f>
        <v>0</v>
      </c>
      <c r="KMR97" s="79">
        <f t="shared" ref="KMR97" si="7813">SUM(KMR85:KMR96)</f>
        <v>0</v>
      </c>
      <c r="KMS97" s="79">
        <f t="shared" ref="KMS97" si="7814">SUM(KMS85:KMS96)</f>
        <v>0</v>
      </c>
      <c r="KMT97" s="79">
        <f t="shared" ref="KMT97" si="7815">SUM(KMT85:KMT96)</f>
        <v>0</v>
      </c>
      <c r="KMU97" s="79">
        <f t="shared" ref="KMU97" si="7816">SUM(KMU85:KMU96)</f>
        <v>0</v>
      </c>
      <c r="KMV97" s="79">
        <f t="shared" ref="KMV97" si="7817">SUM(KMV85:KMV96)</f>
        <v>0</v>
      </c>
      <c r="KMW97" s="79">
        <f t="shared" ref="KMW97" si="7818">SUM(KMW85:KMW96)</f>
        <v>0</v>
      </c>
      <c r="KMX97" s="79">
        <f t="shared" ref="KMX97" si="7819">SUM(KMX85:KMX96)</f>
        <v>0</v>
      </c>
      <c r="KMY97" s="79">
        <f t="shared" ref="KMY97" si="7820">SUM(KMY85:KMY96)</f>
        <v>0</v>
      </c>
      <c r="KMZ97" s="79">
        <f t="shared" ref="KMZ97" si="7821">SUM(KMZ85:KMZ96)</f>
        <v>0</v>
      </c>
      <c r="KNA97" s="79">
        <f t="shared" ref="KNA97" si="7822">SUM(KNA85:KNA96)</f>
        <v>0</v>
      </c>
      <c r="KNB97" s="79">
        <f t="shared" ref="KNB97" si="7823">SUM(KNB85:KNB96)</f>
        <v>0</v>
      </c>
      <c r="KNC97" s="79">
        <f t="shared" ref="KNC97" si="7824">SUM(KNC85:KNC96)</f>
        <v>0</v>
      </c>
      <c r="KND97" s="79">
        <f t="shared" ref="KND97" si="7825">SUM(KND85:KND96)</f>
        <v>0</v>
      </c>
      <c r="KNE97" s="79">
        <f t="shared" ref="KNE97" si="7826">SUM(KNE85:KNE96)</f>
        <v>0</v>
      </c>
      <c r="KNF97" s="79">
        <f t="shared" ref="KNF97" si="7827">SUM(KNF85:KNF96)</f>
        <v>0</v>
      </c>
      <c r="KNG97" s="79">
        <f t="shared" ref="KNG97" si="7828">SUM(KNG85:KNG96)</f>
        <v>0</v>
      </c>
      <c r="KNH97" s="79">
        <f t="shared" ref="KNH97" si="7829">SUM(KNH85:KNH96)</f>
        <v>0</v>
      </c>
      <c r="KNI97" s="79">
        <f t="shared" ref="KNI97" si="7830">SUM(KNI85:KNI96)</f>
        <v>0</v>
      </c>
      <c r="KNJ97" s="79">
        <f t="shared" ref="KNJ97" si="7831">SUM(KNJ85:KNJ96)</f>
        <v>0</v>
      </c>
      <c r="KNK97" s="79">
        <f t="shared" ref="KNK97" si="7832">SUM(KNK85:KNK96)</f>
        <v>0</v>
      </c>
      <c r="KNL97" s="79">
        <f t="shared" ref="KNL97" si="7833">SUM(KNL85:KNL96)</f>
        <v>0</v>
      </c>
      <c r="KNM97" s="79">
        <f t="shared" ref="KNM97" si="7834">SUM(KNM85:KNM96)</f>
        <v>0</v>
      </c>
      <c r="KNN97" s="79">
        <f t="shared" ref="KNN97" si="7835">SUM(KNN85:KNN96)</f>
        <v>0</v>
      </c>
      <c r="KNO97" s="79">
        <f t="shared" ref="KNO97" si="7836">SUM(KNO85:KNO96)</f>
        <v>0</v>
      </c>
      <c r="KNP97" s="79">
        <f t="shared" ref="KNP97" si="7837">SUM(KNP85:KNP96)</f>
        <v>0</v>
      </c>
      <c r="KNQ97" s="79">
        <f t="shared" ref="KNQ97" si="7838">SUM(KNQ85:KNQ96)</f>
        <v>0</v>
      </c>
      <c r="KNR97" s="79">
        <f t="shared" ref="KNR97" si="7839">SUM(KNR85:KNR96)</f>
        <v>0</v>
      </c>
      <c r="KNS97" s="79">
        <f t="shared" ref="KNS97" si="7840">SUM(KNS85:KNS96)</f>
        <v>0</v>
      </c>
      <c r="KNT97" s="79">
        <f t="shared" ref="KNT97" si="7841">SUM(KNT85:KNT96)</f>
        <v>0</v>
      </c>
      <c r="KNU97" s="79">
        <f t="shared" ref="KNU97" si="7842">SUM(KNU85:KNU96)</f>
        <v>0</v>
      </c>
      <c r="KNV97" s="79">
        <f t="shared" ref="KNV97" si="7843">SUM(KNV85:KNV96)</f>
        <v>0</v>
      </c>
      <c r="KNW97" s="79">
        <f t="shared" ref="KNW97" si="7844">SUM(KNW85:KNW96)</f>
        <v>0</v>
      </c>
      <c r="KNX97" s="79">
        <f t="shared" ref="KNX97" si="7845">SUM(KNX85:KNX96)</f>
        <v>0</v>
      </c>
      <c r="KNY97" s="79">
        <f t="shared" ref="KNY97" si="7846">SUM(KNY85:KNY96)</f>
        <v>0</v>
      </c>
      <c r="KNZ97" s="79">
        <f t="shared" ref="KNZ97" si="7847">SUM(KNZ85:KNZ96)</f>
        <v>0</v>
      </c>
      <c r="KOA97" s="79">
        <f t="shared" ref="KOA97" si="7848">SUM(KOA85:KOA96)</f>
        <v>0</v>
      </c>
      <c r="KOB97" s="79">
        <f t="shared" ref="KOB97" si="7849">SUM(KOB85:KOB96)</f>
        <v>0</v>
      </c>
      <c r="KOC97" s="79">
        <f t="shared" ref="KOC97" si="7850">SUM(KOC85:KOC96)</f>
        <v>0</v>
      </c>
      <c r="KOD97" s="79">
        <f t="shared" ref="KOD97" si="7851">SUM(KOD85:KOD96)</f>
        <v>0</v>
      </c>
      <c r="KOE97" s="79">
        <f t="shared" ref="KOE97" si="7852">SUM(KOE85:KOE96)</f>
        <v>0</v>
      </c>
      <c r="KOF97" s="79">
        <f t="shared" ref="KOF97" si="7853">SUM(KOF85:KOF96)</f>
        <v>0</v>
      </c>
      <c r="KOG97" s="79">
        <f t="shared" ref="KOG97" si="7854">SUM(KOG85:KOG96)</f>
        <v>0</v>
      </c>
      <c r="KOH97" s="79">
        <f t="shared" ref="KOH97" si="7855">SUM(KOH85:KOH96)</f>
        <v>0</v>
      </c>
      <c r="KOI97" s="79">
        <f t="shared" ref="KOI97" si="7856">SUM(KOI85:KOI96)</f>
        <v>0</v>
      </c>
      <c r="KOJ97" s="79">
        <f t="shared" ref="KOJ97" si="7857">SUM(KOJ85:KOJ96)</f>
        <v>0</v>
      </c>
      <c r="KOK97" s="79">
        <f t="shared" ref="KOK97" si="7858">SUM(KOK85:KOK96)</f>
        <v>0</v>
      </c>
      <c r="KOL97" s="79">
        <f t="shared" ref="KOL97" si="7859">SUM(KOL85:KOL96)</f>
        <v>0</v>
      </c>
      <c r="KOM97" s="79">
        <f t="shared" ref="KOM97" si="7860">SUM(KOM85:KOM96)</f>
        <v>0</v>
      </c>
      <c r="KON97" s="79">
        <f t="shared" ref="KON97" si="7861">SUM(KON85:KON96)</f>
        <v>0</v>
      </c>
      <c r="KOO97" s="79">
        <f t="shared" ref="KOO97" si="7862">SUM(KOO85:KOO96)</f>
        <v>0</v>
      </c>
      <c r="KOP97" s="79">
        <f t="shared" ref="KOP97" si="7863">SUM(KOP85:KOP96)</f>
        <v>0</v>
      </c>
      <c r="KOQ97" s="79">
        <f t="shared" ref="KOQ97" si="7864">SUM(KOQ85:KOQ96)</f>
        <v>0</v>
      </c>
      <c r="KOR97" s="79">
        <f t="shared" ref="KOR97" si="7865">SUM(KOR85:KOR96)</f>
        <v>0</v>
      </c>
      <c r="KOS97" s="79">
        <f t="shared" ref="KOS97" si="7866">SUM(KOS85:KOS96)</f>
        <v>0</v>
      </c>
      <c r="KOT97" s="79">
        <f t="shared" ref="KOT97" si="7867">SUM(KOT85:KOT96)</f>
        <v>0</v>
      </c>
      <c r="KOU97" s="79">
        <f t="shared" ref="KOU97" si="7868">SUM(KOU85:KOU96)</f>
        <v>0</v>
      </c>
      <c r="KOV97" s="79">
        <f t="shared" ref="KOV97" si="7869">SUM(KOV85:KOV96)</f>
        <v>0</v>
      </c>
      <c r="KOW97" s="79">
        <f t="shared" ref="KOW97" si="7870">SUM(KOW85:KOW96)</f>
        <v>0</v>
      </c>
      <c r="KOX97" s="79">
        <f t="shared" ref="KOX97" si="7871">SUM(KOX85:KOX96)</f>
        <v>0</v>
      </c>
      <c r="KOY97" s="79">
        <f t="shared" ref="KOY97" si="7872">SUM(KOY85:KOY96)</f>
        <v>0</v>
      </c>
      <c r="KOZ97" s="79">
        <f t="shared" ref="KOZ97" si="7873">SUM(KOZ85:KOZ96)</f>
        <v>0</v>
      </c>
      <c r="KPA97" s="79">
        <f t="shared" ref="KPA97" si="7874">SUM(KPA85:KPA96)</f>
        <v>0</v>
      </c>
      <c r="KPB97" s="79">
        <f t="shared" ref="KPB97" si="7875">SUM(KPB85:KPB96)</f>
        <v>0</v>
      </c>
      <c r="KPC97" s="79">
        <f t="shared" ref="KPC97" si="7876">SUM(KPC85:KPC96)</f>
        <v>0</v>
      </c>
      <c r="KPD97" s="79">
        <f t="shared" ref="KPD97" si="7877">SUM(KPD85:KPD96)</f>
        <v>0</v>
      </c>
      <c r="KPE97" s="79">
        <f t="shared" ref="KPE97" si="7878">SUM(KPE85:KPE96)</f>
        <v>0</v>
      </c>
      <c r="KPF97" s="79">
        <f t="shared" ref="KPF97" si="7879">SUM(KPF85:KPF96)</f>
        <v>0</v>
      </c>
      <c r="KPG97" s="79">
        <f t="shared" ref="KPG97" si="7880">SUM(KPG85:KPG96)</f>
        <v>0</v>
      </c>
      <c r="KPH97" s="79">
        <f t="shared" ref="KPH97" si="7881">SUM(KPH85:KPH96)</f>
        <v>0</v>
      </c>
      <c r="KPI97" s="79">
        <f t="shared" ref="KPI97" si="7882">SUM(KPI85:KPI96)</f>
        <v>0</v>
      </c>
      <c r="KPJ97" s="79">
        <f t="shared" ref="KPJ97" si="7883">SUM(KPJ85:KPJ96)</f>
        <v>0</v>
      </c>
      <c r="KPK97" s="79">
        <f t="shared" ref="KPK97" si="7884">SUM(KPK85:KPK96)</f>
        <v>0</v>
      </c>
      <c r="KPL97" s="79">
        <f t="shared" ref="KPL97" si="7885">SUM(KPL85:KPL96)</f>
        <v>0</v>
      </c>
      <c r="KPM97" s="79">
        <f t="shared" ref="KPM97" si="7886">SUM(KPM85:KPM96)</f>
        <v>0</v>
      </c>
      <c r="KPN97" s="79">
        <f t="shared" ref="KPN97" si="7887">SUM(KPN85:KPN96)</f>
        <v>0</v>
      </c>
      <c r="KPO97" s="79">
        <f t="shared" ref="KPO97" si="7888">SUM(KPO85:KPO96)</f>
        <v>0</v>
      </c>
      <c r="KPP97" s="79">
        <f t="shared" ref="KPP97" si="7889">SUM(KPP85:KPP96)</f>
        <v>0</v>
      </c>
      <c r="KPQ97" s="79">
        <f t="shared" ref="KPQ97" si="7890">SUM(KPQ85:KPQ96)</f>
        <v>0</v>
      </c>
      <c r="KPR97" s="79">
        <f t="shared" ref="KPR97" si="7891">SUM(KPR85:KPR96)</f>
        <v>0</v>
      </c>
      <c r="KPS97" s="79">
        <f t="shared" ref="KPS97" si="7892">SUM(KPS85:KPS96)</f>
        <v>0</v>
      </c>
      <c r="KPT97" s="79">
        <f t="shared" ref="KPT97" si="7893">SUM(KPT85:KPT96)</f>
        <v>0</v>
      </c>
      <c r="KPU97" s="79">
        <f t="shared" ref="KPU97" si="7894">SUM(KPU85:KPU96)</f>
        <v>0</v>
      </c>
      <c r="KPV97" s="79">
        <f t="shared" ref="KPV97" si="7895">SUM(KPV85:KPV96)</f>
        <v>0</v>
      </c>
      <c r="KPW97" s="79">
        <f t="shared" ref="KPW97" si="7896">SUM(KPW85:KPW96)</f>
        <v>0</v>
      </c>
      <c r="KPX97" s="79">
        <f t="shared" ref="KPX97" si="7897">SUM(KPX85:KPX96)</f>
        <v>0</v>
      </c>
      <c r="KPY97" s="79">
        <f t="shared" ref="KPY97" si="7898">SUM(KPY85:KPY96)</f>
        <v>0</v>
      </c>
      <c r="KPZ97" s="79">
        <f t="shared" ref="KPZ97" si="7899">SUM(KPZ85:KPZ96)</f>
        <v>0</v>
      </c>
      <c r="KQA97" s="79">
        <f t="shared" ref="KQA97" si="7900">SUM(KQA85:KQA96)</f>
        <v>0</v>
      </c>
      <c r="KQB97" s="79">
        <f t="shared" ref="KQB97" si="7901">SUM(KQB85:KQB96)</f>
        <v>0</v>
      </c>
      <c r="KQC97" s="79">
        <f t="shared" ref="KQC97" si="7902">SUM(KQC85:KQC96)</f>
        <v>0</v>
      </c>
      <c r="KQD97" s="79">
        <f t="shared" ref="KQD97" si="7903">SUM(KQD85:KQD96)</f>
        <v>0</v>
      </c>
      <c r="KQE97" s="79">
        <f t="shared" ref="KQE97" si="7904">SUM(KQE85:KQE96)</f>
        <v>0</v>
      </c>
      <c r="KQF97" s="79">
        <f t="shared" ref="KQF97" si="7905">SUM(KQF85:KQF96)</f>
        <v>0</v>
      </c>
      <c r="KQG97" s="79">
        <f t="shared" ref="KQG97" si="7906">SUM(KQG85:KQG96)</f>
        <v>0</v>
      </c>
      <c r="KQH97" s="79">
        <f t="shared" ref="KQH97" si="7907">SUM(KQH85:KQH96)</f>
        <v>0</v>
      </c>
      <c r="KQI97" s="79">
        <f t="shared" ref="KQI97" si="7908">SUM(KQI85:KQI96)</f>
        <v>0</v>
      </c>
      <c r="KQJ97" s="79">
        <f t="shared" ref="KQJ97" si="7909">SUM(KQJ85:KQJ96)</f>
        <v>0</v>
      </c>
      <c r="KQK97" s="79">
        <f t="shared" ref="KQK97" si="7910">SUM(KQK85:KQK96)</f>
        <v>0</v>
      </c>
      <c r="KQL97" s="79">
        <f t="shared" ref="KQL97" si="7911">SUM(KQL85:KQL96)</f>
        <v>0</v>
      </c>
      <c r="KQM97" s="79">
        <f t="shared" ref="KQM97" si="7912">SUM(KQM85:KQM96)</f>
        <v>0</v>
      </c>
      <c r="KQN97" s="79">
        <f t="shared" ref="KQN97" si="7913">SUM(KQN85:KQN96)</f>
        <v>0</v>
      </c>
      <c r="KQO97" s="79">
        <f t="shared" ref="KQO97" si="7914">SUM(KQO85:KQO96)</f>
        <v>0</v>
      </c>
      <c r="KQP97" s="79">
        <f t="shared" ref="KQP97" si="7915">SUM(KQP85:KQP96)</f>
        <v>0</v>
      </c>
      <c r="KQQ97" s="79">
        <f t="shared" ref="KQQ97" si="7916">SUM(KQQ85:KQQ96)</f>
        <v>0</v>
      </c>
      <c r="KQR97" s="79">
        <f t="shared" ref="KQR97" si="7917">SUM(KQR85:KQR96)</f>
        <v>0</v>
      </c>
      <c r="KQS97" s="79">
        <f t="shared" ref="KQS97" si="7918">SUM(KQS85:KQS96)</f>
        <v>0</v>
      </c>
      <c r="KQT97" s="79">
        <f t="shared" ref="KQT97" si="7919">SUM(KQT85:KQT96)</f>
        <v>0</v>
      </c>
      <c r="KQU97" s="79">
        <f t="shared" ref="KQU97" si="7920">SUM(KQU85:KQU96)</f>
        <v>0</v>
      </c>
      <c r="KQV97" s="79">
        <f t="shared" ref="KQV97" si="7921">SUM(KQV85:KQV96)</f>
        <v>0</v>
      </c>
      <c r="KQW97" s="79">
        <f t="shared" ref="KQW97" si="7922">SUM(KQW85:KQW96)</f>
        <v>0</v>
      </c>
      <c r="KQX97" s="79">
        <f t="shared" ref="KQX97" si="7923">SUM(KQX85:KQX96)</f>
        <v>0</v>
      </c>
      <c r="KQY97" s="79">
        <f t="shared" ref="KQY97" si="7924">SUM(KQY85:KQY96)</f>
        <v>0</v>
      </c>
      <c r="KQZ97" s="79">
        <f t="shared" ref="KQZ97" si="7925">SUM(KQZ85:KQZ96)</f>
        <v>0</v>
      </c>
      <c r="KRA97" s="79">
        <f t="shared" ref="KRA97" si="7926">SUM(KRA85:KRA96)</f>
        <v>0</v>
      </c>
      <c r="KRB97" s="79">
        <f t="shared" ref="KRB97" si="7927">SUM(KRB85:KRB96)</f>
        <v>0</v>
      </c>
      <c r="KRC97" s="79">
        <f t="shared" ref="KRC97" si="7928">SUM(KRC85:KRC96)</f>
        <v>0</v>
      </c>
      <c r="KRD97" s="79">
        <f t="shared" ref="KRD97" si="7929">SUM(KRD85:KRD96)</f>
        <v>0</v>
      </c>
      <c r="KRE97" s="79">
        <f t="shared" ref="KRE97" si="7930">SUM(KRE85:KRE96)</f>
        <v>0</v>
      </c>
      <c r="KRF97" s="79">
        <f t="shared" ref="KRF97" si="7931">SUM(KRF85:KRF96)</f>
        <v>0</v>
      </c>
      <c r="KRG97" s="79">
        <f t="shared" ref="KRG97" si="7932">SUM(KRG85:KRG96)</f>
        <v>0</v>
      </c>
      <c r="KRH97" s="79">
        <f t="shared" ref="KRH97" si="7933">SUM(KRH85:KRH96)</f>
        <v>0</v>
      </c>
      <c r="KRI97" s="79">
        <f t="shared" ref="KRI97" si="7934">SUM(KRI85:KRI96)</f>
        <v>0</v>
      </c>
      <c r="KRJ97" s="79">
        <f t="shared" ref="KRJ97" si="7935">SUM(KRJ85:KRJ96)</f>
        <v>0</v>
      </c>
      <c r="KRK97" s="79">
        <f t="shared" ref="KRK97" si="7936">SUM(KRK85:KRK96)</f>
        <v>0</v>
      </c>
      <c r="KRL97" s="79">
        <f t="shared" ref="KRL97" si="7937">SUM(KRL85:KRL96)</f>
        <v>0</v>
      </c>
      <c r="KRM97" s="79">
        <f t="shared" ref="KRM97" si="7938">SUM(KRM85:KRM96)</f>
        <v>0</v>
      </c>
      <c r="KRN97" s="79">
        <f t="shared" ref="KRN97" si="7939">SUM(KRN85:KRN96)</f>
        <v>0</v>
      </c>
      <c r="KRO97" s="79">
        <f t="shared" ref="KRO97" si="7940">SUM(KRO85:KRO96)</f>
        <v>0</v>
      </c>
      <c r="KRP97" s="79">
        <f t="shared" ref="KRP97" si="7941">SUM(KRP85:KRP96)</f>
        <v>0</v>
      </c>
      <c r="KRQ97" s="79">
        <f t="shared" ref="KRQ97" si="7942">SUM(KRQ85:KRQ96)</f>
        <v>0</v>
      </c>
      <c r="KRR97" s="79">
        <f t="shared" ref="KRR97" si="7943">SUM(KRR85:KRR96)</f>
        <v>0</v>
      </c>
      <c r="KRS97" s="79">
        <f t="shared" ref="KRS97" si="7944">SUM(KRS85:KRS96)</f>
        <v>0</v>
      </c>
      <c r="KRT97" s="79">
        <f t="shared" ref="KRT97" si="7945">SUM(KRT85:KRT96)</f>
        <v>0</v>
      </c>
      <c r="KRU97" s="79">
        <f t="shared" ref="KRU97" si="7946">SUM(KRU85:KRU96)</f>
        <v>0</v>
      </c>
      <c r="KRV97" s="79">
        <f t="shared" ref="KRV97" si="7947">SUM(KRV85:KRV96)</f>
        <v>0</v>
      </c>
      <c r="KRW97" s="79">
        <f t="shared" ref="KRW97" si="7948">SUM(KRW85:KRW96)</f>
        <v>0</v>
      </c>
      <c r="KRX97" s="79">
        <f t="shared" ref="KRX97" si="7949">SUM(KRX85:KRX96)</f>
        <v>0</v>
      </c>
      <c r="KRY97" s="79">
        <f t="shared" ref="KRY97" si="7950">SUM(KRY85:KRY96)</f>
        <v>0</v>
      </c>
      <c r="KRZ97" s="79">
        <f t="shared" ref="KRZ97" si="7951">SUM(KRZ85:KRZ96)</f>
        <v>0</v>
      </c>
      <c r="KSA97" s="79">
        <f t="shared" ref="KSA97" si="7952">SUM(KSA85:KSA96)</f>
        <v>0</v>
      </c>
      <c r="KSB97" s="79">
        <f t="shared" ref="KSB97" si="7953">SUM(KSB85:KSB96)</f>
        <v>0</v>
      </c>
      <c r="KSC97" s="79">
        <f t="shared" ref="KSC97" si="7954">SUM(KSC85:KSC96)</f>
        <v>0</v>
      </c>
      <c r="KSD97" s="79">
        <f t="shared" ref="KSD97" si="7955">SUM(KSD85:KSD96)</f>
        <v>0</v>
      </c>
      <c r="KSE97" s="79">
        <f t="shared" ref="KSE97" si="7956">SUM(KSE85:KSE96)</f>
        <v>0</v>
      </c>
      <c r="KSF97" s="79">
        <f t="shared" ref="KSF97" si="7957">SUM(KSF85:KSF96)</f>
        <v>0</v>
      </c>
      <c r="KSG97" s="79">
        <f t="shared" ref="KSG97" si="7958">SUM(KSG85:KSG96)</f>
        <v>0</v>
      </c>
      <c r="KSH97" s="79">
        <f t="shared" ref="KSH97" si="7959">SUM(KSH85:KSH96)</f>
        <v>0</v>
      </c>
      <c r="KSI97" s="79">
        <f t="shared" ref="KSI97" si="7960">SUM(KSI85:KSI96)</f>
        <v>0</v>
      </c>
      <c r="KSJ97" s="79">
        <f t="shared" ref="KSJ97" si="7961">SUM(KSJ85:KSJ96)</f>
        <v>0</v>
      </c>
      <c r="KSK97" s="79">
        <f t="shared" ref="KSK97" si="7962">SUM(KSK85:KSK96)</f>
        <v>0</v>
      </c>
      <c r="KSL97" s="79">
        <f t="shared" ref="KSL97" si="7963">SUM(KSL85:KSL96)</f>
        <v>0</v>
      </c>
      <c r="KSM97" s="79">
        <f t="shared" ref="KSM97" si="7964">SUM(KSM85:KSM96)</f>
        <v>0</v>
      </c>
      <c r="KSN97" s="79">
        <f t="shared" ref="KSN97" si="7965">SUM(KSN85:KSN96)</f>
        <v>0</v>
      </c>
      <c r="KSO97" s="79">
        <f t="shared" ref="KSO97" si="7966">SUM(KSO85:KSO96)</f>
        <v>0</v>
      </c>
      <c r="KSP97" s="79">
        <f t="shared" ref="KSP97" si="7967">SUM(KSP85:KSP96)</f>
        <v>0</v>
      </c>
      <c r="KSQ97" s="79">
        <f t="shared" ref="KSQ97" si="7968">SUM(KSQ85:KSQ96)</f>
        <v>0</v>
      </c>
      <c r="KSR97" s="79">
        <f t="shared" ref="KSR97" si="7969">SUM(KSR85:KSR96)</f>
        <v>0</v>
      </c>
      <c r="KSS97" s="79">
        <f t="shared" ref="KSS97" si="7970">SUM(KSS85:KSS96)</f>
        <v>0</v>
      </c>
      <c r="KST97" s="79">
        <f t="shared" ref="KST97" si="7971">SUM(KST85:KST96)</f>
        <v>0</v>
      </c>
      <c r="KSU97" s="79">
        <f t="shared" ref="KSU97" si="7972">SUM(KSU85:KSU96)</f>
        <v>0</v>
      </c>
      <c r="KSV97" s="79">
        <f t="shared" ref="KSV97" si="7973">SUM(KSV85:KSV96)</f>
        <v>0</v>
      </c>
      <c r="KSW97" s="79">
        <f t="shared" ref="KSW97" si="7974">SUM(KSW85:KSW96)</f>
        <v>0</v>
      </c>
      <c r="KSX97" s="79">
        <f t="shared" ref="KSX97" si="7975">SUM(KSX85:KSX96)</f>
        <v>0</v>
      </c>
      <c r="KSY97" s="79">
        <f t="shared" ref="KSY97" si="7976">SUM(KSY85:KSY96)</f>
        <v>0</v>
      </c>
      <c r="KSZ97" s="79">
        <f t="shared" ref="KSZ97" si="7977">SUM(KSZ85:KSZ96)</f>
        <v>0</v>
      </c>
      <c r="KTA97" s="79">
        <f t="shared" ref="KTA97" si="7978">SUM(KTA85:KTA96)</f>
        <v>0</v>
      </c>
      <c r="KTB97" s="79">
        <f t="shared" ref="KTB97" si="7979">SUM(KTB85:KTB96)</f>
        <v>0</v>
      </c>
      <c r="KTC97" s="79">
        <f t="shared" ref="KTC97" si="7980">SUM(KTC85:KTC96)</f>
        <v>0</v>
      </c>
      <c r="KTD97" s="79">
        <f t="shared" ref="KTD97" si="7981">SUM(KTD85:KTD96)</f>
        <v>0</v>
      </c>
      <c r="KTE97" s="79">
        <f t="shared" ref="KTE97" si="7982">SUM(KTE85:KTE96)</f>
        <v>0</v>
      </c>
      <c r="KTF97" s="79">
        <f t="shared" ref="KTF97" si="7983">SUM(KTF85:KTF96)</f>
        <v>0</v>
      </c>
      <c r="KTG97" s="79">
        <f t="shared" ref="KTG97" si="7984">SUM(KTG85:KTG96)</f>
        <v>0</v>
      </c>
      <c r="KTH97" s="79">
        <f t="shared" ref="KTH97" si="7985">SUM(KTH85:KTH96)</f>
        <v>0</v>
      </c>
      <c r="KTI97" s="79">
        <f t="shared" ref="KTI97" si="7986">SUM(KTI85:KTI96)</f>
        <v>0</v>
      </c>
      <c r="KTJ97" s="79">
        <f t="shared" ref="KTJ97" si="7987">SUM(KTJ85:KTJ96)</f>
        <v>0</v>
      </c>
      <c r="KTK97" s="79">
        <f t="shared" ref="KTK97" si="7988">SUM(KTK85:KTK96)</f>
        <v>0</v>
      </c>
      <c r="KTL97" s="79">
        <f t="shared" ref="KTL97" si="7989">SUM(KTL85:KTL96)</f>
        <v>0</v>
      </c>
      <c r="KTM97" s="79">
        <f t="shared" ref="KTM97" si="7990">SUM(KTM85:KTM96)</f>
        <v>0</v>
      </c>
      <c r="KTN97" s="79">
        <f t="shared" ref="KTN97" si="7991">SUM(KTN85:KTN96)</f>
        <v>0</v>
      </c>
      <c r="KTO97" s="79">
        <f t="shared" ref="KTO97" si="7992">SUM(KTO85:KTO96)</f>
        <v>0</v>
      </c>
      <c r="KTP97" s="79">
        <f t="shared" ref="KTP97" si="7993">SUM(KTP85:KTP96)</f>
        <v>0</v>
      </c>
      <c r="KTQ97" s="79">
        <f t="shared" ref="KTQ97" si="7994">SUM(KTQ85:KTQ96)</f>
        <v>0</v>
      </c>
      <c r="KTR97" s="79">
        <f t="shared" ref="KTR97" si="7995">SUM(KTR85:KTR96)</f>
        <v>0</v>
      </c>
      <c r="KTS97" s="79">
        <f t="shared" ref="KTS97" si="7996">SUM(KTS85:KTS96)</f>
        <v>0</v>
      </c>
      <c r="KTT97" s="79">
        <f t="shared" ref="KTT97" si="7997">SUM(KTT85:KTT96)</f>
        <v>0</v>
      </c>
      <c r="KTU97" s="79">
        <f t="shared" ref="KTU97" si="7998">SUM(KTU85:KTU96)</f>
        <v>0</v>
      </c>
      <c r="KTV97" s="79">
        <f t="shared" ref="KTV97" si="7999">SUM(KTV85:KTV96)</f>
        <v>0</v>
      </c>
      <c r="KTW97" s="79">
        <f t="shared" ref="KTW97" si="8000">SUM(KTW85:KTW96)</f>
        <v>0</v>
      </c>
      <c r="KTX97" s="79">
        <f t="shared" ref="KTX97" si="8001">SUM(KTX85:KTX96)</f>
        <v>0</v>
      </c>
      <c r="KTY97" s="79">
        <f t="shared" ref="KTY97" si="8002">SUM(KTY85:KTY96)</f>
        <v>0</v>
      </c>
      <c r="KTZ97" s="79">
        <f t="shared" ref="KTZ97" si="8003">SUM(KTZ85:KTZ96)</f>
        <v>0</v>
      </c>
      <c r="KUA97" s="79">
        <f t="shared" ref="KUA97" si="8004">SUM(KUA85:KUA96)</f>
        <v>0</v>
      </c>
      <c r="KUB97" s="79">
        <f t="shared" ref="KUB97" si="8005">SUM(KUB85:KUB96)</f>
        <v>0</v>
      </c>
      <c r="KUC97" s="79">
        <f t="shared" ref="KUC97" si="8006">SUM(KUC85:KUC96)</f>
        <v>0</v>
      </c>
      <c r="KUD97" s="79">
        <f t="shared" ref="KUD97" si="8007">SUM(KUD85:KUD96)</f>
        <v>0</v>
      </c>
      <c r="KUE97" s="79">
        <f t="shared" ref="KUE97" si="8008">SUM(KUE85:KUE96)</f>
        <v>0</v>
      </c>
      <c r="KUF97" s="79">
        <f t="shared" ref="KUF97" si="8009">SUM(KUF85:KUF96)</f>
        <v>0</v>
      </c>
      <c r="KUG97" s="79">
        <f t="shared" ref="KUG97" si="8010">SUM(KUG85:KUG96)</f>
        <v>0</v>
      </c>
      <c r="KUH97" s="79">
        <f t="shared" ref="KUH97" si="8011">SUM(KUH85:KUH96)</f>
        <v>0</v>
      </c>
      <c r="KUI97" s="79">
        <f t="shared" ref="KUI97" si="8012">SUM(KUI85:KUI96)</f>
        <v>0</v>
      </c>
      <c r="KUJ97" s="79">
        <f t="shared" ref="KUJ97" si="8013">SUM(KUJ85:KUJ96)</f>
        <v>0</v>
      </c>
      <c r="KUK97" s="79">
        <f t="shared" ref="KUK97" si="8014">SUM(KUK85:KUK96)</f>
        <v>0</v>
      </c>
      <c r="KUL97" s="79">
        <f t="shared" ref="KUL97" si="8015">SUM(KUL85:KUL96)</f>
        <v>0</v>
      </c>
      <c r="KUM97" s="79">
        <f t="shared" ref="KUM97" si="8016">SUM(KUM85:KUM96)</f>
        <v>0</v>
      </c>
      <c r="KUN97" s="79">
        <f t="shared" ref="KUN97" si="8017">SUM(KUN85:KUN96)</f>
        <v>0</v>
      </c>
      <c r="KUO97" s="79">
        <f t="shared" ref="KUO97" si="8018">SUM(KUO85:KUO96)</f>
        <v>0</v>
      </c>
      <c r="KUP97" s="79">
        <f t="shared" ref="KUP97" si="8019">SUM(KUP85:KUP96)</f>
        <v>0</v>
      </c>
      <c r="KUQ97" s="79">
        <f t="shared" ref="KUQ97" si="8020">SUM(KUQ85:KUQ96)</f>
        <v>0</v>
      </c>
      <c r="KUR97" s="79">
        <f t="shared" ref="KUR97" si="8021">SUM(KUR85:KUR96)</f>
        <v>0</v>
      </c>
      <c r="KUS97" s="79">
        <f t="shared" ref="KUS97" si="8022">SUM(KUS85:KUS96)</f>
        <v>0</v>
      </c>
      <c r="KUT97" s="79">
        <f t="shared" ref="KUT97" si="8023">SUM(KUT85:KUT96)</f>
        <v>0</v>
      </c>
      <c r="KUU97" s="79">
        <f t="shared" ref="KUU97" si="8024">SUM(KUU85:KUU96)</f>
        <v>0</v>
      </c>
      <c r="KUV97" s="79">
        <f t="shared" ref="KUV97" si="8025">SUM(KUV85:KUV96)</f>
        <v>0</v>
      </c>
      <c r="KUW97" s="79">
        <f t="shared" ref="KUW97" si="8026">SUM(KUW85:KUW96)</f>
        <v>0</v>
      </c>
      <c r="KUX97" s="79">
        <f t="shared" ref="KUX97" si="8027">SUM(KUX85:KUX96)</f>
        <v>0</v>
      </c>
      <c r="KUY97" s="79">
        <f t="shared" ref="KUY97" si="8028">SUM(KUY85:KUY96)</f>
        <v>0</v>
      </c>
      <c r="KUZ97" s="79">
        <f t="shared" ref="KUZ97" si="8029">SUM(KUZ85:KUZ96)</f>
        <v>0</v>
      </c>
      <c r="KVA97" s="79">
        <f t="shared" ref="KVA97" si="8030">SUM(KVA85:KVA96)</f>
        <v>0</v>
      </c>
      <c r="KVB97" s="79">
        <f t="shared" ref="KVB97" si="8031">SUM(KVB85:KVB96)</f>
        <v>0</v>
      </c>
      <c r="KVC97" s="79">
        <f t="shared" ref="KVC97" si="8032">SUM(KVC85:KVC96)</f>
        <v>0</v>
      </c>
      <c r="KVD97" s="79">
        <f t="shared" ref="KVD97" si="8033">SUM(KVD85:KVD96)</f>
        <v>0</v>
      </c>
      <c r="KVE97" s="79">
        <f t="shared" ref="KVE97" si="8034">SUM(KVE85:KVE96)</f>
        <v>0</v>
      </c>
      <c r="KVF97" s="79">
        <f t="shared" ref="KVF97" si="8035">SUM(KVF85:KVF96)</f>
        <v>0</v>
      </c>
      <c r="KVG97" s="79">
        <f t="shared" ref="KVG97" si="8036">SUM(KVG85:KVG96)</f>
        <v>0</v>
      </c>
      <c r="KVH97" s="79">
        <f t="shared" ref="KVH97" si="8037">SUM(KVH85:KVH96)</f>
        <v>0</v>
      </c>
      <c r="KVI97" s="79">
        <f t="shared" ref="KVI97" si="8038">SUM(KVI85:KVI96)</f>
        <v>0</v>
      </c>
      <c r="KVJ97" s="79">
        <f t="shared" ref="KVJ97" si="8039">SUM(KVJ85:KVJ96)</f>
        <v>0</v>
      </c>
      <c r="KVK97" s="79">
        <f t="shared" ref="KVK97" si="8040">SUM(KVK85:KVK96)</f>
        <v>0</v>
      </c>
      <c r="KVL97" s="79">
        <f t="shared" ref="KVL97" si="8041">SUM(KVL85:KVL96)</f>
        <v>0</v>
      </c>
      <c r="KVM97" s="79">
        <f t="shared" ref="KVM97" si="8042">SUM(KVM85:KVM96)</f>
        <v>0</v>
      </c>
      <c r="KVN97" s="79">
        <f t="shared" ref="KVN97" si="8043">SUM(KVN85:KVN96)</f>
        <v>0</v>
      </c>
      <c r="KVO97" s="79">
        <f t="shared" ref="KVO97" si="8044">SUM(KVO85:KVO96)</f>
        <v>0</v>
      </c>
      <c r="KVP97" s="79">
        <f t="shared" ref="KVP97" si="8045">SUM(KVP85:KVP96)</f>
        <v>0</v>
      </c>
      <c r="KVQ97" s="79">
        <f t="shared" ref="KVQ97" si="8046">SUM(KVQ85:KVQ96)</f>
        <v>0</v>
      </c>
      <c r="KVR97" s="79">
        <f t="shared" ref="KVR97" si="8047">SUM(KVR85:KVR96)</f>
        <v>0</v>
      </c>
      <c r="KVS97" s="79">
        <f t="shared" ref="KVS97" si="8048">SUM(KVS85:KVS96)</f>
        <v>0</v>
      </c>
      <c r="KVT97" s="79">
        <f t="shared" ref="KVT97" si="8049">SUM(KVT85:KVT96)</f>
        <v>0</v>
      </c>
      <c r="KVU97" s="79">
        <f t="shared" ref="KVU97" si="8050">SUM(KVU85:KVU96)</f>
        <v>0</v>
      </c>
      <c r="KVV97" s="79">
        <f t="shared" ref="KVV97" si="8051">SUM(KVV85:KVV96)</f>
        <v>0</v>
      </c>
      <c r="KVW97" s="79">
        <f t="shared" ref="KVW97" si="8052">SUM(KVW85:KVW96)</f>
        <v>0</v>
      </c>
      <c r="KVX97" s="79">
        <f t="shared" ref="KVX97" si="8053">SUM(KVX85:KVX96)</f>
        <v>0</v>
      </c>
      <c r="KVY97" s="79">
        <f t="shared" ref="KVY97" si="8054">SUM(KVY85:KVY96)</f>
        <v>0</v>
      </c>
      <c r="KVZ97" s="79">
        <f t="shared" ref="KVZ97" si="8055">SUM(KVZ85:KVZ96)</f>
        <v>0</v>
      </c>
      <c r="KWA97" s="79">
        <f t="shared" ref="KWA97" si="8056">SUM(KWA85:KWA96)</f>
        <v>0</v>
      </c>
      <c r="KWB97" s="79">
        <f t="shared" ref="KWB97" si="8057">SUM(KWB85:KWB96)</f>
        <v>0</v>
      </c>
      <c r="KWC97" s="79">
        <f t="shared" ref="KWC97" si="8058">SUM(KWC85:KWC96)</f>
        <v>0</v>
      </c>
      <c r="KWD97" s="79">
        <f t="shared" ref="KWD97" si="8059">SUM(KWD85:KWD96)</f>
        <v>0</v>
      </c>
      <c r="KWE97" s="79">
        <f t="shared" ref="KWE97" si="8060">SUM(KWE85:KWE96)</f>
        <v>0</v>
      </c>
      <c r="KWF97" s="79">
        <f t="shared" ref="KWF97" si="8061">SUM(KWF85:KWF96)</f>
        <v>0</v>
      </c>
      <c r="KWG97" s="79">
        <f t="shared" ref="KWG97" si="8062">SUM(KWG85:KWG96)</f>
        <v>0</v>
      </c>
      <c r="KWH97" s="79">
        <f t="shared" ref="KWH97" si="8063">SUM(KWH85:KWH96)</f>
        <v>0</v>
      </c>
      <c r="KWI97" s="79">
        <f t="shared" ref="KWI97" si="8064">SUM(KWI85:KWI96)</f>
        <v>0</v>
      </c>
      <c r="KWJ97" s="79">
        <f t="shared" ref="KWJ97" si="8065">SUM(KWJ85:KWJ96)</f>
        <v>0</v>
      </c>
      <c r="KWK97" s="79">
        <f t="shared" ref="KWK97" si="8066">SUM(KWK85:KWK96)</f>
        <v>0</v>
      </c>
      <c r="KWL97" s="79">
        <f t="shared" ref="KWL97" si="8067">SUM(KWL85:KWL96)</f>
        <v>0</v>
      </c>
      <c r="KWM97" s="79">
        <f t="shared" ref="KWM97" si="8068">SUM(KWM85:KWM96)</f>
        <v>0</v>
      </c>
      <c r="KWN97" s="79">
        <f t="shared" ref="KWN97" si="8069">SUM(KWN85:KWN96)</f>
        <v>0</v>
      </c>
      <c r="KWO97" s="79">
        <f t="shared" ref="KWO97" si="8070">SUM(KWO85:KWO96)</f>
        <v>0</v>
      </c>
      <c r="KWP97" s="79">
        <f t="shared" ref="KWP97" si="8071">SUM(KWP85:KWP96)</f>
        <v>0</v>
      </c>
      <c r="KWQ97" s="79">
        <f t="shared" ref="KWQ97" si="8072">SUM(KWQ85:KWQ96)</f>
        <v>0</v>
      </c>
      <c r="KWR97" s="79">
        <f t="shared" ref="KWR97" si="8073">SUM(KWR85:KWR96)</f>
        <v>0</v>
      </c>
      <c r="KWS97" s="79">
        <f t="shared" ref="KWS97" si="8074">SUM(KWS85:KWS96)</f>
        <v>0</v>
      </c>
      <c r="KWT97" s="79">
        <f t="shared" ref="KWT97" si="8075">SUM(KWT85:KWT96)</f>
        <v>0</v>
      </c>
      <c r="KWU97" s="79">
        <f t="shared" ref="KWU97" si="8076">SUM(KWU85:KWU96)</f>
        <v>0</v>
      </c>
      <c r="KWV97" s="79">
        <f t="shared" ref="KWV97" si="8077">SUM(KWV85:KWV96)</f>
        <v>0</v>
      </c>
      <c r="KWW97" s="79">
        <f t="shared" ref="KWW97" si="8078">SUM(KWW85:KWW96)</f>
        <v>0</v>
      </c>
      <c r="KWX97" s="79">
        <f t="shared" ref="KWX97" si="8079">SUM(KWX85:KWX96)</f>
        <v>0</v>
      </c>
      <c r="KWY97" s="79">
        <f t="shared" ref="KWY97" si="8080">SUM(KWY85:KWY96)</f>
        <v>0</v>
      </c>
      <c r="KWZ97" s="79">
        <f t="shared" ref="KWZ97" si="8081">SUM(KWZ85:KWZ96)</f>
        <v>0</v>
      </c>
      <c r="KXA97" s="79">
        <f t="shared" ref="KXA97" si="8082">SUM(KXA85:KXA96)</f>
        <v>0</v>
      </c>
      <c r="KXB97" s="79">
        <f t="shared" ref="KXB97" si="8083">SUM(KXB85:KXB96)</f>
        <v>0</v>
      </c>
      <c r="KXC97" s="79">
        <f t="shared" ref="KXC97" si="8084">SUM(KXC85:KXC96)</f>
        <v>0</v>
      </c>
      <c r="KXD97" s="79">
        <f t="shared" ref="KXD97" si="8085">SUM(KXD85:KXD96)</f>
        <v>0</v>
      </c>
      <c r="KXE97" s="79">
        <f t="shared" ref="KXE97" si="8086">SUM(KXE85:KXE96)</f>
        <v>0</v>
      </c>
      <c r="KXF97" s="79">
        <f t="shared" ref="KXF97" si="8087">SUM(KXF85:KXF96)</f>
        <v>0</v>
      </c>
      <c r="KXG97" s="79">
        <f t="shared" ref="KXG97" si="8088">SUM(KXG85:KXG96)</f>
        <v>0</v>
      </c>
      <c r="KXH97" s="79">
        <f t="shared" ref="KXH97" si="8089">SUM(KXH85:KXH96)</f>
        <v>0</v>
      </c>
      <c r="KXI97" s="79">
        <f t="shared" ref="KXI97" si="8090">SUM(KXI85:KXI96)</f>
        <v>0</v>
      </c>
      <c r="KXJ97" s="79">
        <f t="shared" ref="KXJ97" si="8091">SUM(KXJ85:KXJ96)</f>
        <v>0</v>
      </c>
      <c r="KXK97" s="79">
        <f t="shared" ref="KXK97" si="8092">SUM(KXK85:KXK96)</f>
        <v>0</v>
      </c>
      <c r="KXL97" s="79">
        <f t="shared" ref="KXL97" si="8093">SUM(KXL85:KXL96)</f>
        <v>0</v>
      </c>
      <c r="KXM97" s="79">
        <f t="shared" ref="KXM97" si="8094">SUM(KXM85:KXM96)</f>
        <v>0</v>
      </c>
      <c r="KXN97" s="79">
        <f t="shared" ref="KXN97" si="8095">SUM(KXN85:KXN96)</f>
        <v>0</v>
      </c>
      <c r="KXO97" s="79">
        <f t="shared" ref="KXO97" si="8096">SUM(KXO85:KXO96)</f>
        <v>0</v>
      </c>
      <c r="KXP97" s="79">
        <f t="shared" ref="KXP97" si="8097">SUM(KXP85:KXP96)</f>
        <v>0</v>
      </c>
      <c r="KXQ97" s="79">
        <f t="shared" ref="KXQ97" si="8098">SUM(KXQ85:KXQ96)</f>
        <v>0</v>
      </c>
      <c r="KXR97" s="79">
        <f t="shared" ref="KXR97" si="8099">SUM(KXR85:KXR96)</f>
        <v>0</v>
      </c>
      <c r="KXS97" s="79">
        <f t="shared" ref="KXS97" si="8100">SUM(KXS85:KXS96)</f>
        <v>0</v>
      </c>
      <c r="KXT97" s="79">
        <f t="shared" ref="KXT97" si="8101">SUM(KXT85:KXT96)</f>
        <v>0</v>
      </c>
      <c r="KXU97" s="79">
        <f t="shared" ref="KXU97" si="8102">SUM(KXU85:KXU96)</f>
        <v>0</v>
      </c>
      <c r="KXV97" s="79">
        <f t="shared" ref="KXV97" si="8103">SUM(KXV85:KXV96)</f>
        <v>0</v>
      </c>
      <c r="KXW97" s="79">
        <f t="shared" ref="KXW97" si="8104">SUM(KXW85:KXW96)</f>
        <v>0</v>
      </c>
      <c r="KXX97" s="79">
        <f t="shared" ref="KXX97" si="8105">SUM(KXX85:KXX96)</f>
        <v>0</v>
      </c>
      <c r="KXY97" s="79">
        <f t="shared" ref="KXY97" si="8106">SUM(KXY85:KXY96)</f>
        <v>0</v>
      </c>
      <c r="KXZ97" s="79">
        <f t="shared" ref="KXZ97" si="8107">SUM(KXZ85:KXZ96)</f>
        <v>0</v>
      </c>
      <c r="KYA97" s="79">
        <f t="shared" ref="KYA97" si="8108">SUM(KYA85:KYA96)</f>
        <v>0</v>
      </c>
      <c r="KYB97" s="79">
        <f t="shared" ref="KYB97" si="8109">SUM(KYB85:KYB96)</f>
        <v>0</v>
      </c>
      <c r="KYC97" s="79">
        <f t="shared" ref="KYC97" si="8110">SUM(KYC85:KYC96)</f>
        <v>0</v>
      </c>
      <c r="KYD97" s="79">
        <f t="shared" ref="KYD97" si="8111">SUM(KYD85:KYD96)</f>
        <v>0</v>
      </c>
      <c r="KYE97" s="79">
        <f t="shared" ref="KYE97" si="8112">SUM(KYE85:KYE96)</f>
        <v>0</v>
      </c>
      <c r="KYF97" s="79">
        <f t="shared" ref="KYF97" si="8113">SUM(KYF85:KYF96)</f>
        <v>0</v>
      </c>
      <c r="KYG97" s="79">
        <f t="shared" ref="KYG97" si="8114">SUM(KYG85:KYG96)</f>
        <v>0</v>
      </c>
      <c r="KYH97" s="79">
        <f t="shared" ref="KYH97" si="8115">SUM(KYH85:KYH96)</f>
        <v>0</v>
      </c>
      <c r="KYI97" s="79">
        <f t="shared" ref="KYI97" si="8116">SUM(KYI85:KYI96)</f>
        <v>0</v>
      </c>
      <c r="KYJ97" s="79">
        <f t="shared" ref="KYJ97" si="8117">SUM(KYJ85:KYJ96)</f>
        <v>0</v>
      </c>
      <c r="KYK97" s="79">
        <f t="shared" ref="KYK97" si="8118">SUM(KYK85:KYK96)</f>
        <v>0</v>
      </c>
      <c r="KYL97" s="79">
        <f t="shared" ref="KYL97" si="8119">SUM(KYL85:KYL96)</f>
        <v>0</v>
      </c>
      <c r="KYM97" s="79">
        <f t="shared" ref="KYM97" si="8120">SUM(KYM85:KYM96)</f>
        <v>0</v>
      </c>
      <c r="KYN97" s="79">
        <f t="shared" ref="KYN97" si="8121">SUM(KYN85:KYN96)</f>
        <v>0</v>
      </c>
      <c r="KYO97" s="79">
        <f t="shared" ref="KYO97" si="8122">SUM(KYO85:KYO96)</f>
        <v>0</v>
      </c>
      <c r="KYP97" s="79">
        <f t="shared" ref="KYP97" si="8123">SUM(KYP85:KYP96)</f>
        <v>0</v>
      </c>
      <c r="KYQ97" s="79">
        <f t="shared" ref="KYQ97" si="8124">SUM(KYQ85:KYQ96)</f>
        <v>0</v>
      </c>
      <c r="KYR97" s="79">
        <f t="shared" ref="KYR97" si="8125">SUM(KYR85:KYR96)</f>
        <v>0</v>
      </c>
      <c r="KYS97" s="79">
        <f t="shared" ref="KYS97" si="8126">SUM(KYS85:KYS96)</f>
        <v>0</v>
      </c>
      <c r="KYT97" s="79">
        <f t="shared" ref="KYT97" si="8127">SUM(KYT85:KYT96)</f>
        <v>0</v>
      </c>
      <c r="KYU97" s="79">
        <f t="shared" ref="KYU97" si="8128">SUM(KYU85:KYU96)</f>
        <v>0</v>
      </c>
      <c r="KYV97" s="79">
        <f t="shared" ref="KYV97" si="8129">SUM(KYV85:KYV96)</f>
        <v>0</v>
      </c>
      <c r="KYW97" s="79">
        <f t="shared" ref="KYW97" si="8130">SUM(KYW85:KYW96)</f>
        <v>0</v>
      </c>
      <c r="KYX97" s="79">
        <f t="shared" ref="KYX97" si="8131">SUM(KYX85:KYX96)</f>
        <v>0</v>
      </c>
      <c r="KYY97" s="79">
        <f t="shared" ref="KYY97" si="8132">SUM(KYY85:KYY96)</f>
        <v>0</v>
      </c>
      <c r="KYZ97" s="79">
        <f t="shared" ref="KYZ97" si="8133">SUM(KYZ85:KYZ96)</f>
        <v>0</v>
      </c>
      <c r="KZA97" s="79">
        <f t="shared" ref="KZA97" si="8134">SUM(KZA85:KZA96)</f>
        <v>0</v>
      </c>
      <c r="KZB97" s="79">
        <f t="shared" ref="KZB97" si="8135">SUM(KZB85:KZB96)</f>
        <v>0</v>
      </c>
      <c r="KZC97" s="79">
        <f t="shared" ref="KZC97" si="8136">SUM(KZC85:KZC96)</f>
        <v>0</v>
      </c>
      <c r="KZD97" s="79">
        <f t="shared" ref="KZD97" si="8137">SUM(KZD85:KZD96)</f>
        <v>0</v>
      </c>
      <c r="KZE97" s="79">
        <f t="shared" ref="KZE97" si="8138">SUM(KZE85:KZE96)</f>
        <v>0</v>
      </c>
      <c r="KZF97" s="79">
        <f t="shared" ref="KZF97" si="8139">SUM(KZF85:KZF96)</f>
        <v>0</v>
      </c>
      <c r="KZG97" s="79">
        <f t="shared" ref="KZG97" si="8140">SUM(KZG85:KZG96)</f>
        <v>0</v>
      </c>
      <c r="KZH97" s="79">
        <f t="shared" ref="KZH97" si="8141">SUM(KZH85:KZH96)</f>
        <v>0</v>
      </c>
      <c r="KZI97" s="79">
        <f t="shared" ref="KZI97" si="8142">SUM(KZI85:KZI96)</f>
        <v>0</v>
      </c>
      <c r="KZJ97" s="79">
        <f t="shared" ref="KZJ97" si="8143">SUM(KZJ85:KZJ96)</f>
        <v>0</v>
      </c>
      <c r="KZK97" s="79">
        <f t="shared" ref="KZK97" si="8144">SUM(KZK85:KZK96)</f>
        <v>0</v>
      </c>
      <c r="KZL97" s="79">
        <f t="shared" ref="KZL97" si="8145">SUM(KZL85:KZL96)</f>
        <v>0</v>
      </c>
      <c r="KZM97" s="79">
        <f t="shared" ref="KZM97" si="8146">SUM(KZM85:KZM96)</f>
        <v>0</v>
      </c>
      <c r="KZN97" s="79">
        <f t="shared" ref="KZN97" si="8147">SUM(KZN85:KZN96)</f>
        <v>0</v>
      </c>
      <c r="KZO97" s="79">
        <f t="shared" ref="KZO97" si="8148">SUM(KZO85:KZO96)</f>
        <v>0</v>
      </c>
      <c r="KZP97" s="79">
        <f t="shared" ref="KZP97" si="8149">SUM(KZP85:KZP96)</f>
        <v>0</v>
      </c>
      <c r="KZQ97" s="79">
        <f t="shared" ref="KZQ97" si="8150">SUM(KZQ85:KZQ96)</f>
        <v>0</v>
      </c>
      <c r="KZR97" s="79">
        <f t="shared" ref="KZR97" si="8151">SUM(KZR85:KZR96)</f>
        <v>0</v>
      </c>
      <c r="KZS97" s="79">
        <f t="shared" ref="KZS97" si="8152">SUM(KZS85:KZS96)</f>
        <v>0</v>
      </c>
      <c r="KZT97" s="79">
        <f t="shared" ref="KZT97" si="8153">SUM(KZT85:KZT96)</f>
        <v>0</v>
      </c>
      <c r="KZU97" s="79">
        <f t="shared" ref="KZU97" si="8154">SUM(KZU85:KZU96)</f>
        <v>0</v>
      </c>
      <c r="KZV97" s="79">
        <f t="shared" ref="KZV97" si="8155">SUM(KZV85:KZV96)</f>
        <v>0</v>
      </c>
      <c r="KZW97" s="79">
        <f t="shared" ref="KZW97" si="8156">SUM(KZW85:KZW96)</f>
        <v>0</v>
      </c>
      <c r="KZX97" s="79">
        <f t="shared" ref="KZX97" si="8157">SUM(KZX85:KZX96)</f>
        <v>0</v>
      </c>
      <c r="KZY97" s="79">
        <f t="shared" ref="KZY97" si="8158">SUM(KZY85:KZY96)</f>
        <v>0</v>
      </c>
      <c r="KZZ97" s="79">
        <f t="shared" ref="KZZ97" si="8159">SUM(KZZ85:KZZ96)</f>
        <v>0</v>
      </c>
      <c r="LAA97" s="79">
        <f t="shared" ref="LAA97" si="8160">SUM(LAA85:LAA96)</f>
        <v>0</v>
      </c>
      <c r="LAB97" s="79">
        <f t="shared" ref="LAB97" si="8161">SUM(LAB85:LAB96)</f>
        <v>0</v>
      </c>
      <c r="LAC97" s="79">
        <f t="shared" ref="LAC97" si="8162">SUM(LAC85:LAC96)</f>
        <v>0</v>
      </c>
      <c r="LAD97" s="79">
        <f t="shared" ref="LAD97" si="8163">SUM(LAD85:LAD96)</f>
        <v>0</v>
      </c>
      <c r="LAE97" s="79">
        <f t="shared" ref="LAE97" si="8164">SUM(LAE85:LAE96)</f>
        <v>0</v>
      </c>
      <c r="LAF97" s="79">
        <f t="shared" ref="LAF97" si="8165">SUM(LAF85:LAF96)</f>
        <v>0</v>
      </c>
      <c r="LAG97" s="79">
        <f t="shared" ref="LAG97" si="8166">SUM(LAG85:LAG96)</f>
        <v>0</v>
      </c>
      <c r="LAH97" s="79">
        <f t="shared" ref="LAH97" si="8167">SUM(LAH85:LAH96)</f>
        <v>0</v>
      </c>
      <c r="LAI97" s="79">
        <f t="shared" ref="LAI97" si="8168">SUM(LAI85:LAI96)</f>
        <v>0</v>
      </c>
      <c r="LAJ97" s="79">
        <f t="shared" ref="LAJ97" si="8169">SUM(LAJ85:LAJ96)</f>
        <v>0</v>
      </c>
      <c r="LAK97" s="79">
        <f t="shared" ref="LAK97" si="8170">SUM(LAK85:LAK96)</f>
        <v>0</v>
      </c>
      <c r="LAL97" s="79">
        <f t="shared" ref="LAL97" si="8171">SUM(LAL85:LAL96)</f>
        <v>0</v>
      </c>
      <c r="LAM97" s="79">
        <f t="shared" ref="LAM97" si="8172">SUM(LAM85:LAM96)</f>
        <v>0</v>
      </c>
      <c r="LAN97" s="79">
        <f t="shared" ref="LAN97" si="8173">SUM(LAN85:LAN96)</f>
        <v>0</v>
      </c>
      <c r="LAO97" s="79">
        <f t="shared" ref="LAO97" si="8174">SUM(LAO85:LAO96)</f>
        <v>0</v>
      </c>
      <c r="LAP97" s="79">
        <f t="shared" ref="LAP97" si="8175">SUM(LAP85:LAP96)</f>
        <v>0</v>
      </c>
      <c r="LAQ97" s="79">
        <f t="shared" ref="LAQ97" si="8176">SUM(LAQ85:LAQ96)</f>
        <v>0</v>
      </c>
      <c r="LAR97" s="79">
        <f t="shared" ref="LAR97" si="8177">SUM(LAR85:LAR96)</f>
        <v>0</v>
      </c>
      <c r="LAS97" s="79">
        <f t="shared" ref="LAS97" si="8178">SUM(LAS85:LAS96)</f>
        <v>0</v>
      </c>
      <c r="LAT97" s="79">
        <f t="shared" ref="LAT97" si="8179">SUM(LAT85:LAT96)</f>
        <v>0</v>
      </c>
      <c r="LAU97" s="79">
        <f t="shared" ref="LAU97" si="8180">SUM(LAU85:LAU96)</f>
        <v>0</v>
      </c>
      <c r="LAV97" s="79">
        <f t="shared" ref="LAV97" si="8181">SUM(LAV85:LAV96)</f>
        <v>0</v>
      </c>
      <c r="LAW97" s="79">
        <f t="shared" ref="LAW97" si="8182">SUM(LAW85:LAW96)</f>
        <v>0</v>
      </c>
      <c r="LAX97" s="79">
        <f t="shared" ref="LAX97" si="8183">SUM(LAX85:LAX96)</f>
        <v>0</v>
      </c>
      <c r="LAY97" s="79">
        <f t="shared" ref="LAY97" si="8184">SUM(LAY85:LAY96)</f>
        <v>0</v>
      </c>
      <c r="LAZ97" s="79">
        <f t="shared" ref="LAZ97" si="8185">SUM(LAZ85:LAZ96)</f>
        <v>0</v>
      </c>
      <c r="LBA97" s="79">
        <f t="shared" ref="LBA97" si="8186">SUM(LBA85:LBA96)</f>
        <v>0</v>
      </c>
      <c r="LBB97" s="79">
        <f t="shared" ref="LBB97" si="8187">SUM(LBB85:LBB96)</f>
        <v>0</v>
      </c>
      <c r="LBC97" s="79">
        <f t="shared" ref="LBC97" si="8188">SUM(LBC85:LBC96)</f>
        <v>0</v>
      </c>
      <c r="LBD97" s="79">
        <f t="shared" ref="LBD97" si="8189">SUM(LBD85:LBD96)</f>
        <v>0</v>
      </c>
      <c r="LBE97" s="79">
        <f t="shared" ref="LBE97" si="8190">SUM(LBE85:LBE96)</f>
        <v>0</v>
      </c>
      <c r="LBF97" s="79">
        <f t="shared" ref="LBF97" si="8191">SUM(LBF85:LBF96)</f>
        <v>0</v>
      </c>
      <c r="LBG97" s="79">
        <f t="shared" ref="LBG97" si="8192">SUM(LBG85:LBG96)</f>
        <v>0</v>
      </c>
      <c r="LBH97" s="79">
        <f t="shared" ref="LBH97" si="8193">SUM(LBH85:LBH96)</f>
        <v>0</v>
      </c>
      <c r="LBI97" s="79">
        <f t="shared" ref="LBI97" si="8194">SUM(LBI85:LBI96)</f>
        <v>0</v>
      </c>
      <c r="LBJ97" s="79">
        <f t="shared" ref="LBJ97" si="8195">SUM(LBJ85:LBJ96)</f>
        <v>0</v>
      </c>
      <c r="LBK97" s="79">
        <f t="shared" ref="LBK97" si="8196">SUM(LBK85:LBK96)</f>
        <v>0</v>
      </c>
      <c r="LBL97" s="79">
        <f t="shared" ref="LBL97" si="8197">SUM(LBL85:LBL96)</f>
        <v>0</v>
      </c>
      <c r="LBM97" s="79">
        <f t="shared" ref="LBM97" si="8198">SUM(LBM85:LBM96)</f>
        <v>0</v>
      </c>
      <c r="LBN97" s="79">
        <f t="shared" ref="LBN97" si="8199">SUM(LBN85:LBN96)</f>
        <v>0</v>
      </c>
      <c r="LBO97" s="79">
        <f t="shared" ref="LBO97" si="8200">SUM(LBO85:LBO96)</f>
        <v>0</v>
      </c>
      <c r="LBP97" s="79">
        <f t="shared" ref="LBP97" si="8201">SUM(LBP85:LBP96)</f>
        <v>0</v>
      </c>
      <c r="LBQ97" s="79">
        <f t="shared" ref="LBQ97" si="8202">SUM(LBQ85:LBQ96)</f>
        <v>0</v>
      </c>
      <c r="LBR97" s="79">
        <f t="shared" ref="LBR97" si="8203">SUM(LBR85:LBR96)</f>
        <v>0</v>
      </c>
      <c r="LBS97" s="79">
        <f t="shared" ref="LBS97" si="8204">SUM(LBS85:LBS96)</f>
        <v>0</v>
      </c>
      <c r="LBT97" s="79">
        <f t="shared" ref="LBT97" si="8205">SUM(LBT85:LBT96)</f>
        <v>0</v>
      </c>
      <c r="LBU97" s="79">
        <f t="shared" ref="LBU97" si="8206">SUM(LBU85:LBU96)</f>
        <v>0</v>
      </c>
      <c r="LBV97" s="79">
        <f t="shared" ref="LBV97" si="8207">SUM(LBV85:LBV96)</f>
        <v>0</v>
      </c>
      <c r="LBW97" s="79">
        <f t="shared" ref="LBW97" si="8208">SUM(LBW85:LBW96)</f>
        <v>0</v>
      </c>
      <c r="LBX97" s="79">
        <f t="shared" ref="LBX97" si="8209">SUM(LBX85:LBX96)</f>
        <v>0</v>
      </c>
      <c r="LBY97" s="79">
        <f t="shared" ref="LBY97" si="8210">SUM(LBY85:LBY96)</f>
        <v>0</v>
      </c>
      <c r="LBZ97" s="79">
        <f t="shared" ref="LBZ97" si="8211">SUM(LBZ85:LBZ96)</f>
        <v>0</v>
      </c>
      <c r="LCA97" s="79">
        <f t="shared" ref="LCA97" si="8212">SUM(LCA85:LCA96)</f>
        <v>0</v>
      </c>
      <c r="LCB97" s="79">
        <f t="shared" ref="LCB97" si="8213">SUM(LCB85:LCB96)</f>
        <v>0</v>
      </c>
      <c r="LCC97" s="79">
        <f t="shared" ref="LCC97" si="8214">SUM(LCC85:LCC96)</f>
        <v>0</v>
      </c>
      <c r="LCD97" s="79">
        <f t="shared" ref="LCD97" si="8215">SUM(LCD85:LCD96)</f>
        <v>0</v>
      </c>
      <c r="LCE97" s="79">
        <f t="shared" ref="LCE97" si="8216">SUM(LCE85:LCE96)</f>
        <v>0</v>
      </c>
      <c r="LCF97" s="79">
        <f t="shared" ref="LCF97" si="8217">SUM(LCF85:LCF96)</f>
        <v>0</v>
      </c>
      <c r="LCG97" s="79">
        <f t="shared" ref="LCG97" si="8218">SUM(LCG85:LCG96)</f>
        <v>0</v>
      </c>
      <c r="LCH97" s="79">
        <f t="shared" ref="LCH97" si="8219">SUM(LCH85:LCH96)</f>
        <v>0</v>
      </c>
      <c r="LCI97" s="79">
        <f t="shared" ref="LCI97" si="8220">SUM(LCI85:LCI96)</f>
        <v>0</v>
      </c>
      <c r="LCJ97" s="79">
        <f t="shared" ref="LCJ97" si="8221">SUM(LCJ85:LCJ96)</f>
        <v>0</v>
      </c>
      <c r="LCK97" s="79">
        <f t="shared" ref="LCK97" si="8222">SUM(LCK85:LCK96)</f>
        <v>0</v>
      </c>
      <c r="LCL97" s="79">
        <f t="shared" ref="LCL97" si="8223">SUM(LCL85:LCL96)</f>
        <v>0</v>
      </c>
      <c r="LCM97" s="79">
        <f t="shared" ref="LCM97" si="8224">SUM(LCM85:LCM96)</f>
        <v>0</v>
      </c>
      <c r="LCN97" s="79">
        <f t="shared" ref="LCN97" si="8225">SUM(LCN85:LCN96)</f>
        <v>0</v>
      </c>
      <c r="LCO97" s="79">
        <f t="shared" ref="LCO97" si="8226">SUM(LCO85:LCO96)</f>
        <v>0</v>
      </c>
      <c r="LCP97" s="79">
        <f t="shared" ref="LCP97" si="8227">SUM(LCP85:LCP96)</f>
        <v>0</v>
      </c>
      <c r="LCQ97" s="79">
        <f t="shared" ref="LCQ97" si="8228">SUM(LCQ85:LCQ96)</f>
        <v>0</v>
      </c>
      <c r="LCR97" s="79">
        <f t="shared" ref="LCR97" si="8229">SUM(LCR85:LCR96)</f>
        <v>0</v>
      </c>
      <c r="LCS97" s="79">
        <f t="shared" ref="LCS97" si="8230">SUM(LCS85:LCS96)</f>
        <v>0</v>
      </c>
      <c r="LCT97" s="79">
        <f t="shared" ref="LCT97" si="8231">SUM(LCT85:LCT96)</f>
        <v>0</v>
      </c>
      <c r="LCU97" s="79">
        <f t="shared" ref="LCU97" si="8232">SUM(LCU85:LCU96)</f>
        <v>0</v>
      </c>
      <c r="LCV97" s="79">
        <f t="shared" ref="LCV97" si="8233">SUM(LCV85:LCV96)</f>
        <v>0</v>
      </c>
      <c r="LCW97" s="79">
        <f t="shared" ref="LCW97" si="8234">SUM(LCW85:LCW96)</f>
        <v>0</v>
      </c>
      <c r="LCX97" s="79">
        <f t="shared" ref="LCX97" si="8235">SUM(LCX85:LCX96)</f>
        <v>0</v>
      </c>
      <c r="LCY97" s="79">
        <f t="shared" ref="LCY97" si="8236">SUM(LCY85:LCY96)</f>
        <v>0</v>
      </c>
      <c r="LCZ97" s="79">
        <f t="shared" ref="LCZ97" si="8237">SUM(LCZ85:LCZ96)</f>
        <v>0</v>
      </c>
      <c r="LDA97" s="79">
        <f t="shared" ref="LDA97" si="8238">SUM(LDA85:LDA96)</f>
        <v>0</v>
      </c>
      <c r="LDB97" s="79">
        <f t="shared" ref="LDB97" si="8239">SUM(LDB85:LDB96)</f>
        <v>0</v>
      </c>
      <c r="LDC97" s="79">
        <f t="shared" ref="LDC97" si="8240">SUM(LDC85:LDC96)</f>
        <v>0</v>
      </c>
      <c r="LDD97" s="79">
        <f t="shared" ref="LDD97" si="8241">SUM(LDD85:LDD96)</f>
        <v>0</v>
      </c>
      <c r="LDE97" s="79">
        <f t="shared" ref="LDE97" si="8242">SUM(LDE85:LDE96)</f>
        <v>0</v>
      </c>
      <c r="LDF97" s="79">
        <f t="shared" ref="LDF97" si="8243">SUM(LDF85:LDF96)</f>
        <v>0</v>
      </c>
      <c r="LDG97" s="79">
        <f t="shared" ref="LDG97" si="8244">SUM(LDG85:LDG96)</f>
        <v>0</v>
      </c>
      <c r="LDH97" s="79">
        <f t="shared" ref="LDH97" si="8245">SUM(LDH85:LDH96)</f>
        <v>0</v>
      </c>
      <c r="LDI97" s="79">
        <f t="shared" ref="LDI97" si="8246">SUM(LDI85:LDI96)</f>
        <v>0</v>
      </c>
      <c r="LDJ97" s="79">
        <f t="shared" ref="LDJ97" si="8247">SUM(LDJ85:LDJ96)</f>
        <v>0</v>
      </c>
      <c r="LDK97" s="79">
        <f t="shared" ref="LDK97" si="8248">SUM(LDK85:LDK96)</f>
        <v>0</v>
      </c>
      <c r="LDL97" s="79">
        <f t="shared" ref="LDL97" si="8249">SUM(LDL85:LDL96)</f>
        <v>0</v>
      </c>
      <c r="LDM97" s="79">
        <f t="shared" ref="LDM97" si="8250">SUM(LDM85:LDM96)</f>
        <v>0</v>
      </c>
      <c r="LDN97" s="79">
        <f t="shared" ref="LDN97" si="8251">SUM(LDN85:LDN96)</f>
        <v>0</v>
      </c>
      <c r="LDO97" s="79">
        <f t="shared" ref="LDO97" si="8252">SUM(LDO85:LDO96)</f>
        <v>0</v>
      </c>
      <c r="LDP97" s="79">
        <f t="shared" ref="LDP97" si="8253">SUM(LDP85:LDP96)</f>
        <v>0</v>
      </c>
      <c r="LDQ97" s="79">
        <f t="shared" ref="LDQ97" si="8254">SUM(LDQ85:LDQ96)</f>
        <v>0</v>
      </c>
      <c r="LDR97" s="79">
        <f t="shared" ref="LDR97" si="8255">SUM(LDR85:LDR96)</f>
        <v>0</v>
      </c>
      <c r="LDS97" s="79">
        <f t="shared" ref="LDS97" si="8256">SUM(LDS85:LDS96)</f>
        <v>0</v>
      </c>
      <c r="LDT97" s="79">
        <f t="shared" ref="LDT97" si="8257">SUM(LDT85:LDT96)</f>
        <v>0</v>
      </c>
      <c r="LDU97" s="79">
        <f t="shared" ref="LDU97" si="8258">SUM(LDU85:LDU96)</f>
        <v>0</v>
      </c>
      <c r="LDV97" s="79">
        <f t="shared" ref="LDV97" si="8259">SUM(LDV85:LDV96)</f>
        <v>0</v>
      </c>
      <c r="LDW97" s="79">
        <f t="shared" ref="LDW97" si="8260">SUM(LDW85:LDW96)</f>
        <v>0</v>
      </c>
      <c r="LDX97" s="79">
        <f t="shared" ref="LDX97" si="8261">SUM(LDX85:LDX96)</f>
        <v>0</v>
      </c>
      <c r="LDY97" s="79">
        <f t="shared" ref="LDY97" si="8262">SUM(LDY85:LDY96)</f>
        <v>0</v>
      </c>
      <c r="LDZ97" s="79">
        <f t="shared" ref="LDZ97" si="8263">SUM(LDZ85:LDZ96)</f>
        <v>0</v>
      </c>
      <c r="LEA97" s="79">
        <f t="shared" ref="LEA97" si="8264">SUM(LEA85:LEA96)</f>
        <v>0</v>
      </c>
      <c r="LEB97" s="79">
        <f t="shared" ref="LEB97" si="8265">SUM(LEB85:LEB96)</f>
        <v>0</v>
      </c>
      <c r="LEC97" s="79">
        <f t="shared" ref="LEC97" si="8266">SUM(LEC85:LEC96)</f>
        <v>0</v>
      </c>
      <c r="LED97" s="79">
        <f t="shared" ref="LED97" si="8267">SUM(LED85:LED96)</f>
        <v>0</v>
      </c>
      <c r="LEE97" s="79">
        <f t="shared" ref="LEE97" si="8268">SUM(LEE85:LEE96)</f>
        <v>0</v>
      </c>
      <c r="LEF97" s="79">
        <f t="shared" ref="LEF97" si="8269">SUM(LEF85:LEF96)</f>
        <v>0</v>
      </c>
      <c r="LEG97" s="79">
        <f t="shared" ref="LEG97" si="8270">SUM(LEG85:LEG96)</f>
        <v>0</v>
      </c>
      <c r="LEH97" s="79">
        <f t="shared" ref="LEH97" si="8271">SUM(LEH85:LEH96)</f>
        <v>0</v>
      </c>
      <c r="LEI97" s="79">
        <f t="shared" ref="LEI97" si="8272">SUM(LEI85:LEI96)</f>
        <v>0</v>
      </c>
      <c r="LEJ97" s="79">
        <f t="shared" ref="LEJ97" si="8273">SUM(LEJ85:LEJ96)</f>
        <v>0</v>
      </c>
      <c r="LEK97" s="79">
        <f t="shared" ref="LEK97" si="8274">SUM(LEK85:LEK96)</f>
        <v>0</v>
      </c>
      <c r="LEL97" s="79">
        <f t="shared" ref="LEL97" si="8275">SUM(LEL85:LEL96)</f>
        <v>0</v>
      </c>
      <c r="LEM97" s="79">
        <f t="shared" ref="LEM97" si="8276">SUM(LEM85:LEM96)</f>
        <v>0</v>
      </c>
      <c r="LEN97" s="79">
        <f t="shared" ref="LEN97" si="8277">SUM(LEN85:LEN96)</f>
        <v>0</v>
      </c>
      <c r="LEO97" s="79">
        <f t="shared" ref="LEO97" si="8278">SUM(LEO85:LEO96)</f>
        <v>0</v>
      </c>
      <c r="LEP97" s="79">
        <f t="shared" ref="LEP97" si="8279">SUM(LEP85:LEP96)</f>
        <v>0</v>
      </c>
      <c r="LEQ97" s="79">
        <f t="shared" ref="LEQ97" si="8280">SUM(LEQ85:LEQ96)</f>
        <v>0</v>
      </c>
      <c r="LER97" s="79">
        <f t="shared" ref="LER97" si="8281">SUM(LER85:LER96)</f>
        <v>0</v>
      </c>
      <c r="LES97" s="79">
        <f t="shared" ref="LES97" si="8282">SUM(LES85:LES96)</f>
        <v>0</v>
      </c>
      <c r="LET97" s="79">
        <f t="shared" ref="LET97" si="8283">SUM(LET85:LET96)</f>
        <v>0</v>
      </c>
      <c r="LEU97" s="79">
        <f t="shared" ref="LEU97" si="8284">SUM(LEU85:LEU96)</f>
        <v>0</v>
      </c>
      <c r="LEV97" s="79">
        <f t="shared" ref="LEV97" si="8285">SUM(LEV85:LEV96)</f>
        <v>0</v>
      </c>
      <c r="LEW97" s="79">
        <f t="shared" ref="LEW97" si="8286">SUM(LEW85:LEW96)</f>
        <v>0</v>
      </c>
      <c r="LEX97" s="79">
        <f t="shared" ref="LEX97" si="8287">SUM(LEX85:LEX96)</f>
        <v>0</v>
      </c>
      <c r="LEY97" s="79">
        <f t="shared" ref="LEY97" si="8288">SUM(LEY85:LEY96)</f>
        <v>0</v>
      </c>
      <c r="LEZ97" s="79">
        <f t="shared" ref="LEZ97" si="8289">SUM(LEZ85:LEZ96)</f>
        <v>0</v>
      </c>
      <c r="LFA97" s="79">
        <f t="shared" ref="LFA97" si="8290">SUM(LFA85:LFA96)</f>
        <v>0</v>
      </c>
      <c r="LFB97" s="79">
        <f t="shared" ref="LFB97" si="8291">SUM(LFB85:LFB96)</f>
        <v>0</v>
      </c>
      <c r="LFC97" s="79">
        <f t="shared" ref="LFC97" si="8292">SUM(LFC85:LFC96)</f>
        <v>0</v>
      </c>
      <c r="LFD97" s="79">
        <f t="shared" ref="LFD97" si="8293">SUM(LFD85:LFD96)</f>
        <v>0</v>
      </c>
      <c r="LFE97" s="79">
        <f t="shared" ref="LFE97" si="8294">SUM(LFE85:LFE96)</f>
        <v>0</v>
      </c>
      <c r="LFF97" s="79">
        <f t="shared" ref="LFF97" si="8295">SUM(LFF85:LFF96)</f>
        <v>0</v>
      </c>
      <c r="LFG97" s="79">
        <f t="shared" ref="LFG97" si="8296">SUM(LFG85:LFG96)</f>
        <v>0</v>
      </c>
      <c r="LFH97" s="79">
        <f t="shared" ref="LFH97" si="8297">SUM(LFH85:LFH96)</f>
        <v>0</v>
      </c>
      <c r="LFI97" s="79">
        <f t="shared" ref="LFI97" si="8298">SUM(LFI85:LFI96)</f>
        <v>0</v>
      </c>
      <c r="LFJ97" s="79">
        <f t="shared" ref="LFJ97" si="8299">SUM(LFJ85:LFJ96)</f>
        <v>0</v>
      </c>
      <c r="LFK97" s="79">
        <f t="shared" ref="LFK97" si="8300">SUM(LFK85:LFK96)</f>
        <v>0</v>
      </c>
      <c r="LFL97" s="79">
        <f t="shared" ref="LFL97" si="8301">SUM(LFL85:LFL96)</f>
        <v>0</v>
      </c>
      <c r="LFM97" s="79">
        <f t="shared" ref="LFM97" si="8302">SUM(LFM85:LFM96)</f>
        <v>0</v>
      </c>
      <c r="LFN97" s="79">
        <f t="shared" ref="LFN97" si="8303">SUM(LFN85:LFN96)</f>
        <v>0</v>
      </c>
      <c r="LFO97" s="79">
        <f t="shared" ref="LFO97" si="8304">SUM(LFO85:LFO96)</f>
        <v>0</v>
      </c>
      <c r="LFP97" s="79">
        <f t="shared" ref="LFP97" si="8305">SUM(LFP85:LFP96)</f>
        <v>0</v>
      </c>
      <c r="LFQ97" s="79">
        <f t="shared" ref="LFQ97" si="8306">SUM(LFQ85:LFQ96)</f>
        <v>0</v>
      </c>
      <c r="LFR97" s="79">
        <f t="shared" ref="LFR97" si="8307">SUM(LFR85:LFR96)</f>
        <v>0</v>
      </c>
      <c r="LFS97" s="79">
        <f t="shared" ref="LFS97" si="8308">SUM(LFS85:LFS96)</f>
        <v>0</v>
      </c>
      <c r="LFT97" s="79">
        <f t="shared" ref="LFT97" si="8309">SUM(LFT85:LFT96)</f>
        <v>0</v>
      </c>
      <c r="LFU97" s="79">
        <f t="shared" ref="LFU97" si="8310">SUM(LFU85:LFU96)</f>
        <v>0</v>
      </c>
      <c r="LFV97" s="79">
        <f t="shared" ref="LFV97" si="8311">SUM(LFV85:LFV96)</f>
        <v>0</v>
      </c>
      <c r="LFW97" s="79">
        <f t="shared" ref="LFW97" si="8312">SUM(LFW85:LFW96)</f>
        <v>0</v>
      </c>
      <c r="LFX97" s="79">
        <f t="shared" ref="LFX97" si="8313">SUM(LFX85:LFX96)</f>
        <v>0</v>
      </c>
      <c r="LFY97" s="79">
        <f t="shared" ref="LFY97" si="8314">SUM(LFY85:LFY96)</f>
        <v>0</v>
      </c>
      <c r="LFZ97" s="79">
        <f t="shared" ref="LFZ97" si="8315">SUM(LFZ85:LFZ96)</f>
        <v>0</v>
      </c>
      <c r="LGA97" s="79">
        <f t="shared" ref="LGA97" si="8316">SUM(LGA85:LGA96)</f>
        <v>0</v>
      </c>
      <c r="LGB97" s="79">
        <f t="shared" ref="LGB97" si="8317">SUM(LGB85:LGB96)</f>
        <v>0</v>
      </c>
      <c r="LGC97" s="79">
        <f t="shared" ref="LGC97" si="8318">SUM(LGC85:LGC96)</f>
        <v>0</v>
      </c>
      <c r="LGD97" s="79">
        <f t="shared" ref="LGD97" si="8319">SUM(LGD85:LGD96)</f>
        <v>0</v>
      </c>
      <c r="LGE97" s="79">
        <f t="shared" ref="LGE97" si="8320">SUM(LGE85:LGE96)</f>
        <v>0</v>
      </c>
      <c r="LGF97" s="79">
        <f t="shared" ref="LGF97" si="8321">SUM(LGF85:LGF96)</f>
        <v>0</v>
      </c>
      <c r="LGG97" s="79">
        <f t="shared" ref="LGG97" si="8322">SUM(LGG85:LGG96)</f>
        <v>0</v>
      </c>
      <c r="LGH97" s="79">
        <f t="shared" ref="LGH97" si="8323">SUM(LGH85:LGH96)</f>
        <v>0</v>
      </c>
      <c r="LGI97" s="79">
        <f t="shared" ref="LGI97" si="8324">SUM(LGI85:LGI96)</f>
        <v>0</v>
      </c>
      <c r="LGJ97" s="79">
        <f t="shared" ref="LGJ97" si="8325">SUM(LGJ85:LGJ96)</f>
        <v>0</v>
      </c>
      <c r="LGK97" s="79">
        <f t="shared" ref="LGK97" si="8326">SUM(LGK85:LGK96)</f>
        <v>0</v>
      </c>
      <c r="LGL97" s="79">
        <f t="shared" ref="LGL97" si="8327">SUM(LGL85:LGL96)</f>
        <v>0</v>
      </c>
      <c r="LGM97" s="79">
        <f t="shared" ref="LGM97" si="8328">SUM(LGM85:LGM96)</f>
        <v>0</v>
      </c>
      <c r="LGN97" s="79">
        <f t="shared" ref="LGN97" si="8329">SUM(LGN85:LGN96)</f>
        <v>0</v>
      </c>
      <c r="LGO97" s="79">
        <f t="shared" ref="LGO97" si="8330">SUM(LGO85:LGO96)</f>
        <v>0</v>
      </c>
      <c r="LGP97" s="79">
        <f t="shared" ref="LGP97" si="8331">SUM(LGP85:LGP96)</f>
        <v>0</v>
      </c>
      <c r="LGQ97" s="79">
        <f t="shared" ref="LGQ97" si="8332">SUM(LGQ85:LGQ96)</f>
        <v>0</v>
      </c>
      <c r="LGR97" s="79">
        <f t="shared" ref="LGR97" si="8333">SUM(LGR85:LGR96)</f>
        <v>0</v>
      </c>
      <c r="LGS97" s="79">
        <f t="shared" ref="LGS97" si="8334">SUM(LGS85:LGS96)</f>
        <v>0</v>
      </c>
      <c r="LGT97" s="79">
        <f t="shared" ref="LGT97" si="8335">SUM(LGT85:LGT96)</f>
        <v>0</v>
      </c>
      <c r="LGU97" s="79">
        <f t="shared" ref="LGU97" si="8336">SUM(LGU85:LGU96)</f>
        <v>0</v>
      </c>
      <c r="LGV97" s="79">
        <f t="shared" ref="LGV97" si="8337">SUM(LGV85:LGV96)</f>
        <v>0</v>
      </c>
      <c r="LGW97" s="79">
        <f t="shared" ref="LGW97" si="8338">SUM(LGW85:LGW96)</f>
        <v>0</v>
      </c>
      <c r="LGX97" s="79">
        <f t="shared" ref="LGX97" si="8339">SUM(LGX85:LGX96)</f>
        <v>0</v>
      </c>
      <c r="LGY97" s="79">
        <f t="shared" ref="LGY97" si="8340">SUM(LGY85:LGY96)</f>
        <v>0</v>
      </c>
      <c r="LGZ97" s="79">
        <f t="shared" ref="LGZ97" si="8341">SUM(LGZ85:LGZ96)</f>
        <v>0</v>
      </c>
      <c r="LHA97" s="79">
        <f t="shared" ref="LHA97" si="8342">SUM(LHA85:LHA96)</f>
        <v>0</v>
      </c>
      <c r="LHB97" s="79">
        <f t="shared" ref="LHB97" si="8343">SUM(LHB85:LHB96)</f>
        <v>0</v>
      </c>
      <c r="LHC97" s="79">
        <f t="shared" ref="LHC97" si="8344">SUM(LHC85:LHC96)</f>
        <v>0</v>
      </c>
      <c r="LHD97" s="79">
        <f t="shared" ref="LHD97" si="8345">SUM(LHD85:LHD96)</f>
        <v>0</v>
      </c>
      <c r="LHE97" s="79">
        <f t="shared" ref="LHE97" si="8346">SUM(LHE85:LHE96)</f>
        <v>0</v>
      </c>
      <c r="LHF97" s="79">
        <f t="shared" ref="LHF97" si="8347">SUM(LHF85:LHF96)</f>
        <v>0</v>
      </c>
      <c r="LHG97" s="79">
        <f t="shared" ref="LHG97" si="8348">SUM(LHG85:LHG96)</f>
        <v>0</v>
      </c>
      <c r="LHH97" s="79">
        <f t="shared" ref="LHH97" si="8349">SUM(LHH85:LHH96)</f>
        <v>0</v>
      </c>
      <c r="LHI97" s="79">
        <f t="shared" ref="LHI97" si="8350">SUM(LHI85:LHI96)</f>
        <v>0</v>
      </c>
      <c r="LHJ97" s="79">
        <f t="shared" ref="LHJ97" si="8351">SUM(LHJ85:LHJ96)</f>
        <v>0</v>
      </c>
      <c r="LHK97" s="79">
        <f t="shared" ref="LHK97" si="8352">SUM(LHK85:LHK96)</f>
        <v>0</v>
      </c>
      <c r="LHL97" s="79">
        <f t="shared" ref="LHL97" si="8353">SUM(LHL85:LHL96)</f>
        <v>0</v>
      </c>
      <c r="LHM97" s="79">
        <f t="shared" ref="LHM97" si="8354">SUM(LHM85:LHM96)</f>
        <v>0</v>
      </c>
      <c r="LHN97" s="79">
        <f t="shared" ref="LHN97" si="8355">SUM(LHN85:LHN96)</f>
        <v>0</v>
      </c>
      <c r="LHO97" s="79">
        <f t="shared" ref="LHO97" si="8356">SUM(LHO85:LHO96)</f>
        <v>0</v>
      </c>
      <c r="LHP97" s="79">
        <f t="shared" ref="LHP97" si="8357">SUM(LHP85:LHP96)</f>
        <v>0</v>
      </c>
      <c r="LHQ97" s="79">
        <f t="shared" ref="LHQ97" si="8358">SUM(LHQ85:LHQ96)</f>
        <v>0</v>
      </c>
      <c r="LHR97" s="79">
        <f t="shared" ref="LHR97" si="8359">SUM(LHR85:LHR96)</f>
        <v>0</v>
      </c>
      <c r="LHS97" s="79">
        <f t="shared" ref="LHS97" si="8360">SUM(LHS85:LHS96)</f>
        <v>0</v>
      </c>
      <c r="LHT97" s="79">
        <f t="shared" ref="LHT97" si="8361">SUM(LHT85:LHT96)</f>
        <v>0</v>
      </c>
      <c r="LHU97" s="79">
        <f t="shared" ref="LHU97" si="8362">SUM(LHU85:LHU96)</f>
        <v>0</v>
      </c>
      <c r="LHV97" s="79">
        <f t="shared" ref="LHV97" si="8363">SUM(LHV85:LHV96)</f>
        <v>0</v>
      </c>
      <c r="LHW97" s="79">
        <f t="shared" ref="LHW97" si="8364">SUM(LHW85:LHW96)</f>
        <v>0</v>
      </c>
      <c r="LHX97" s="79">
        <f t="shared" ref="LHX97" si="8365">SUM(LHX85:LHX96)</f>
        <v>0</v>
      </c>
      <c r="LHY97" s="79">
        <f t="shared" ref="LHY97" si="8366">SUM(LHY85:LHY96)</f>
        <v>0</v>
      </c>
      <c r="LHZ97" s="79">
        <f t="shared" ref="LHZ97" si="8367">SUM(LHZ85:LHZ96)</f>
        <v>0</v>
      </c>
      <c r="LIA97" s="79">
        <f t="shared" ref="LIA97" si="8368">SUM(LIA85:LIA96)</f>
        <v>0</v>
      </c>
      <c r="LIB97" s="79">
        <f t="shared" ref="LIB97" si="8369">SUM(LIB85:LIB96)</f>
        <v>0</v>
      </c>
      <c r="LIC97" s="79">
        <f t="shared" ref="LIC97" si="8370">SUM(LIC85:LIC96)</f>
        <v>0</v>
      </c>
      <c r="LID97" s="79">
        <f t="shared" ref="LID97" si="8371">SUM(LID85:LID96)</f>
        <v>0</v>
      </c>
      <c r="LIE97" s="79">
        <f t="shared" ref="LIE97" si="8372">SUM(LIE85:LIE96)</f>
        <v>0</v>
      </c>
      <c r="LIF97" s="79">
        <f t="shared" ref="LIF97" si="8373">SUM(LIF85:LIF96)</f>
        <v>0</v>
      </c>
      <c r="LIG97" s="79">
        <f t="shared" ref="LIG97" si="8374">SUM(LIG85:LIG96)</f>
        <v>0</v>
      </c>
      <c r="LIH97" s="79">
        <f t="shared" ref="LIH97" si="8375">SUM(LIH85:LIH96)</f>
        <v>0</v>
      </c>
      <c r="LII97" s="79">
        <f t="shared" ref="LII97" si="8376">SUM(LII85:LII96)</f>
        <v>0</v>
      </c>
      <c r="LIJ97" s="79">
        <f t="shared" ref="LIJ97" si="8377">SUM(LIJ85:LIJ96)</f>
        <v>0</v>
      </c>
      <c r="LIK97" s="79">
        <f t="shared" ref="LIK97" si="8378">SUM(LIK85:LIK96)</f>
        <v>0</v>
      </c>
      <c r="LIL97" s="79">
        <f t="shared" ref="LIL97" si="8379">SUM(LIL85:LIL96)</f>
        <v>0</v>
      </c>
      <c r="LIM97" s="79">
        <f t="shared" ref="LIM97" si="8380">SUM(LIM85:LIM96)</f>
        <v>0</v>
      </c>
      <c r="LIN97" s="79">
        <f t="shared" ref="LIN97" si="8381">SUM(LIN85:LIN96)</f>
        <v>0</v>
      </c>
      <c r="LIO97" s="79">
        <f t="shared" ref="LIO97" si="8382">SUM(LIO85:LIO96)</f>
        <v>0</v>
      </c>
      <c r="LIP97" s="79">
        <f t="shared" ref="LIP97" si="8383">SUM(LIP85:LIP96)</f>
        <v>0</v>
      </c>
      <c r="LIQ97" s="79">
        <f t="shared" ref="LIQ97" si="8384">SUM(LIQ85:LIQ96)</f>
        <v>0</v>
      </c>
      <c r="LIR97" s="79">
        <f t="shared" ref="LIR97" si="8385">SUM(LIR85:LIR96)</f>
        <v>0</v>
      </c>
      <c r="LIS97" s="79">
        <f t="shared" ref="LIS97" si="8386">SUM(LIS85:LIS96)</f>
        <v>0</v>
      </c>
      <c r="LIT97" s="79">
        <f t="shared" ref="LIT97" si="8387">SUM(LIT85:LIT96)</f>
        <v>0</v>
      </c>
      <c r="LIU97" s="79">
        <f t="shared" ref="LIU97" si="8388">SUM(LIU85:LIU96)</f>
        <v>0</v>
      </c>
      <c r="LIV97" s="79">
        <f t="shared" ref="LIV97" si="8389">SUM(LIV85:LIV96)</f>
        <v>0</v>
      </c>
      <c r="LIW97" s="79">
        <f t="shared" ref="LIW97" si="8390">SUM(LIW85:LIW96)</f>
        <v>0</v>
      </c>
      <c r="LIX97" s="79">
        <f t="shared" ref="LIX97" si="8391">SUM(LIX85:LIX96)</f>
        <v>0</v>
      </c>
      <c r="LIY97" s="79">
        <f t="shared" ref="LIY97" si="8392">SUM(LIY85:LIY96)</f>
        <v>0</v>
      </c>
      <c r="LIZ97" s="79">
        <f t="shared" ref="LIZ97" si="8393">SUM(LIZ85:LIZ96)</f>
        <v>0</v>
      </c>
      <c r="LJA97" s="79">
        <f t="shared" ref="LJA97" si="8394">SUM(LJA85:LJA96)</f>
        <v>0</v>
      </c>
      <c r="LJB97" s="79">
        <f t="shared" ref="LJB97" si="8395">SUM(LJB85:LJB96)</f>
        <v>0</v>
      </c>
      <c r="LJC97" s="79">
        <f t="shared" ref="LJC97" si="8396">SUM(LJC85:LJC96)</f>
        <v>0</v>
      </c>
      <c r="LJD97" s="79">
        <f t="shared" ref="LJD97" si="8397">SUM(LJD85:LJD96)</f>
        <v>0</v>
      </c>
      <c r="LJE97" s="79">
        <f t="shared" ref="LJE97" si="8398">SUM(LJE85:LJE96)</f>
        <v>0</v>
      </c>
      <c r="LJF97" s="79">
        <f t="shared" ref="LJF97" si="8399">SUM(LJF85:LJF96)</f>
        <v>0</v>
      </c>
      <c r="LJG97" s="79">
        <f t="shared" ref="LJG97" si="8400">SUM(LJG85:LJG96)</f>
        <v>0</v>
      </c>
      <c r="LJH97" s="79">
        <f t="shared" ref="LJH97" si="8401">SUM(LJH85:LJH96)</f>
        <v>0</v>
      </c>
      <c r="LJI97" s="79">
        <f t="shared" ref="LJI97" si="8402">SUM(LJI85:LJI96)</f>
        <v>0</v>
      </c>
      <c r="LJJ97" s="79">
        <f t="shared" ref="LJJ97" si="8403">SUM(LJJ85:LJJ96)</f>
        <v>0</v>
      </c>
      <c r="LJK97" s="79">
        <f t="shared" ref="LJK97" si="8404">SUM(LJK85:LJK96)</f>
        <v>0</v>
      </c>
      <c r="LJL97" s="79">
        <f t="shared" ref="LJL97" si="8405">SUM(LJL85:LJL96)</f>
        <v>0</v>
      </c>
      <c r="LJM97" s="79">
        <f t="shared" ref="LJM97" si="8406">SUM(LJM85:LJM96)</f>
        <v>0</v>
      </c>
      <c r="LJN97" s="79">
        <f t="shared" ref="LJN97" si="8407">SUM(LJN85:LJN96)</f>
        <v>0</v>
      </c>
      <c r="LJO97" s="79">
        <f t="shared" ref="LJO97" si="8408">SUM(LJO85:LJO96)</f>
        <v>0</v>
      </c>
      <c r="LJP97" s="79">
        <f t="shared" ref="LJP97" si="8409">SUM(LJP85:LJP96)</f>
        <v>0</v>
      </c>
      <c r="LJQ97" s="79">
        <f t="shared" ref="LJQ97" si="8410">SUM(LJQ85:LJQ96)</f>
        <v>0</v>
      </c>
      <c r="LJR97" s="79">
        <f t="shared" ref="LJR97" si="8411">SUM(LJR85:LJR96)</f>
        <v>0</v>
      </c>
      <c r="LJS97" s="79">
        <f t="shared" ref="LJS97" si="8412">SUM(LJS85:LJS96)</f>
        <v>0</v>
      </c>
      <c r="LJT97" s="79">
        <f t="shared" ref="LJT97" si="8413">SUM(LJT85:LJT96)</f>
        <v>0</v>
      </c>
      <c r="LJU97" s="79">
        <f t="shared" ref="LJU97" si="8414">SUM(LJU85:LJU96)</f>
        <v>0</v>
      </c>
      <c r="LJV97" s="79">
        <f t="shared" ref="LJV97" si="8415">SUM(LJV85:LJV96)</f>
        <v>0</v>
      </c>
      <c r="LJW97" s="79">
        <f t="shared" ref="LJW97" si="8416">SUM(LJW85:LJW96)</f>
        <v>0</v>
      </c>
      <c r="LJX97" s="79">
        <f t="shared" ref="LJX97" si="8417">SUM(LJX85:LJX96)</f>
        <v>0</v>
      </c>
      <c r="LJY97" s="79">
        <f t="shared" ref="LJY97" si="8418">SUM(LJY85:LJY96)</f>
        <v>0</v>
      </c>
      <c r="LJZ97" s="79">
        <f t="shared" ref="LJZ97" si="8419">SUM(LJZ85:LJZ96)</f>
        <v>0</v>
      </c>
      <c r="LKA97" s="79">
        <f t="shared" ref="LKA97" si="8420">SUM(LKA85:LKA96)</f>
        <v>0</v>
      </c>
      <c r="LKB97" s="79">
        <f t="shared" ref="LKB97" si="8421">SUM(LKB85:LKB96)</f>
        <v>0</v>
      </c>
      <c r="LKC97" s="79">
        <f t="shared" ref="LKC97" si="8422">SUM(LKC85:LKC96)</f>
        <v>0</v>
      </c>
      <c r="LKD97" s="79">
        <f t="shared" ref="LKD97" si="8423">SUM(LKD85:LKD96)</f>
        <v>0</v>
      </c>
      <c r="LKE97" s="79">
        <f t="shared" ref="LKE97" si="8424">SUM(LKE85:LKE96)</f>
        <v>0</v>
      </c>
      <c r="LKF97" s="79">
        <f t="shared" ref="LKF97" si="8425">SUM(LKF85:LKF96)</f>
        <v>0</v>
      </c>
      <c r="LKG97" s="79">
        <f t="shared" ref="LKG97" si="8426">SUM(LKG85:LKG96)</f>
        <v>0</v>
      </c>
      <c r="LKH97" s="79">
        <f t="shared" ref="LKH97" si="8427">SUM(LKH85:LKH96)</f>
        <v>0</v>
      </c>
      <c r="LKI97" s="79">
        <f t="shared" ref="LKI97" si="8428">SUM(LKI85:LKI96)</f>
        <v>0</v>
      </c>
      <c r="LKJ97" s="79">
        <f t="shared" ref="LKJ97" si="8429">SUM(LKJ85:LKJ96)</f>
        <v>0</v>
      </c>
      <c r="LKK97" s="79">
        <f t="shared" ref="LKK97" si="8430">SUM(LKK85:LKK96)</f>
        <v>0</v>
      </c>
      <c r="LKL97" s="79">
        <f t="shared" ref="LKL97" si="8431">SUM(LKL85:LKL96)</f>
        <v>0</v>
      </c>
      <c r="LKM97" s="79">
        <f t="shared" ref="LKM97" si="8432">SUM(LKM85:LKM96)</f>
        <v>0</v>
      </c>
      <c r="LKN97" s="79">
        <f t="shared" ref="LKN97" si="8433">SUM(LKN85:LKN96)</f>
        <v>0</v>
      </c>
      <c r="LKO97" s="79">
        <f t="shared" ref="LKO97" si="8434">SUM(LKO85:LKO96)</f>
        <v>0</v>
      </c>
      <c r="LKP97" s="79">
        <f t="shared" ref="LKP97" si="8435">SUM(LKP85:LKP96)</f>
        <v>0</v>
      </c>
      <c r="LKQ97" s="79">
        <f t="shared" ref="LKQ97" si="8436">SUM(LKQ85:LKQ96)</f>
        <v>0</v>
      </c>
      <c r="LKR97" s="79">
        <f t="shared" ref="LKR97" si="8437">SUM(LKR85:LKR96)</f>
        <v>0</v>
      </c>
      <c r="LKS97" s="79">
        <f t="shared" ref="LKS97" si="8438">SUM(LKS85:LKS96)</f>
        <v>0</v>
      </c>
      <c r="LKT97" s="79">
        <f t="shared" ref="LKT97" si="8439">SUM(LKT85:LKT96)</f>
        <v>0</v>
      </c>
      <c r="LKU97" s="79">
        <f t="shared" ref="LKU97" si="8440">SUM(LKU85:LKU96)</f>
        <v>0</v>
      </c>
      <c r="LKV97" s="79">
        <f t="shared" ref="LKV97" si="8441">SUM(LKV85:LKV96)</f>
        <v>0</v>
      </c>
      <c r="LKW97" s="79">
        <f t="shared" ref="LKW97" si="8442">SUM(LKW85:LKW96)</f>
        <v>0</v>
      </c>
      <c r="LKX97" s="79">
        <f t="shared" ref="LKX97" si="8443">SUM(LKX85:LKX96)</f>
        <v>0</v>
      </c>
      <c r="LKY97" s="79">
        <f t="shared" ref="LKY97" si="8444">SUM(LKY85:LKY96)</f>
        <v>0</v>
      </c>
      <c r="LKZ97" s="79">
        <f t="shared" ref="LKZ97" si="8445">SUM(LKZ85:LKZ96)</f>
        <v>0</v>
      </c>
      <c r="LLA97" s="79">
        <f t="shared" ref="LLA97" si="8446">SUM(LLA85:LLA96)</f>
        <v>0</v>
      </c>
      <c r="LLB97" s="79">
        <f t="shared" ref="LLB97" si="8447">SUM(LLB85:LLB96)</f>
        <v>0</v>
      </c>
      <c r="LLC97" s="79">
        <f t="shared" ref="LLC97" si="8448">SUM(LLC85:LLC96)</f>
        <v>0</v>
      </c>
      <c r="LLD97" s="79">
        <f t="shared" ref="LLD97" si="8449">SUM(LLD85:LLD96)</f>
        <v>0</v>
      </c>
      <c r="LLE97" s="79">
        <f t="shared" ref="LLE97" si="8450">SUM(LLE85:LLE96)</f>
        <v>0</v>
      </c>
      <c r="LLF97" s="79">
        <f t="shared" ref="LLF97" si="8451">SUM(LLF85:LLF96)</f>
        <v>0</v>
      </c>
      <c r="LLG97" s="79">
        <f t="shared" ref="LLG97" si="8452">SUM(LLG85:LLG96)</f>
        <v>0</v>
      </c>
      <c r="LLH97" s="79">
        <f t="shared" ref="LLH97" si="8453">SUM(LLH85:LLH96)</f>
        <v>0</v>
      </c>
      <c r="LLI97" s="79">
        <f t="shared" ref="LLI97" si="8454">SUM(LLI85:LLI96)</f>
        <v>0</v>
      </c>
      <c r="LLJ97" s="79">
        <f t="shared" ref="LLJ97" si="8455">SUM(LLJ85:LLJ96)</f>
        <v>0</v>
      </c>
      <c r="LLK97" s="79">
        <f t="shared" ref="LLK97" si="8456">SUM(LLK85:LLK96)</f>
        <v>0</v>
      </c>
      <c r="LLL97" s="79">
        <f t="shared" ref="LLL97" si="8457">SUM(LLL85:LLL96)</f>
        <v>0</v>
      </c>
      <c r="LLM97" s="79">
        <f t="shared" ref="LLM97" si="8458">SUM(LLM85:LLM96)</f>
        <v>0</v>
      </c>
      <c r="LLN97" s="79">
        <f t="shared" ref="LLN97" si="8459">SUM(LLN85:LLN96)</f>
        <v>0</v>
      </c>
      <c r="LLO97" s="79">
        <f t="shared" ref="LLO97" si="8460">SUM(LLO85:LLO96)</f>
        <v>0</v>
      </c>
      <c r="LLP97" s="79">
        <f t="shared" ref="LLP97" si="8461">SUM(LLP85:LLP96)</f>
        <v>0</v>
      </c>
      <c r="LLQ97" s="79">
        <f t="shared" ref="LLQ97" si="8462">SUM(LLQ85:LLQ96)</f>
        <v>0</v>
      </c>
      <c r="LLR97" s="79">
        <f t="shared" ref="LLR97" si="8463">SUM(LLR85:LLR96)</f>
        <v>0</v>
      </c>
      <c r="LLS97" s="79">
        <f t="shared" ref="LLS97" si="8464">SUM(LLS85:LLS96)</f>
        <v>0</v>
      </c>
      <c r="LLT97" s="79">
        <f t="shared" ref="LLT97" si="8465">SUM(LLT85:LLT96)</f>
        <v>0</v>
      </c>
      <c r="LLU97" s="79">
        <f t="shared" ref="LLU97" si="8466">SUM(LLU85:LLU96)</f>
        <v>0</v>
      </c>
      <c r="LLV97" s="79">
        <f t="shared" ref="LLV97" si="8467">SUM(LLV85:LLV96)</f>
        <v>0</v>
      </c>
      <c r="LLW97" s="79">
        <f t="shared" ref="LLW97" si="8468">SUM(LLW85:LLW96)</f>
        <v>0</v>
      </c>
      <c r="LLX97" s="79">
        <f t="shared" ref="LLX97" si="8469">SUM(LLX85:LLX96)</f>
        <v>0</v>
      </c>
      <c r="LLY97" s="79">
        <f t="shared" ref="LLY97" si="8470">SUM(LLY85:LLY96)</f>
        <v>0</v>
      </c>
      <c r="LLZ97" s="79">
        <f t="shared" ref="LLZ97" si="8471">SUM(LLZ85:LLZ96)</f>
        <v>0</v>
      </c>
      <c r="LMA97" s="79">
        <f t="shared" ref="LMA97" si="8472">SUM(LMA85:LMA96)</f>
        <v>0</v>
      </c>
      <c r="LMB97" s="79">
        <f t="shared" ref="LMB97" si="8473">SUM(LMB85:LMB96)</f>
        <v>0</v>
      </c>
      <c r="LMC97" s="79">
        <f t="shared" ref="LMC97" si="8474">SUM(LMC85:LMC96)</f>
        <v>0</v>
      </c>
      <c r="LMD97" s="79">
        <f t="shared" ref="LMD97" si="8475">SUM(LMD85:LMD96)</f>
        <v>0</v>
      </c>
      <c r="LME97" s="79">
        <f t="shared" ref="LME97" si="8476">SUM(LME85:LME96)</f>
        <v>0</v>
      </c>
      <c r="LMF97" s="79">
        <f t="shared" ref="LMF97" si="8477">SUM(LMF85:LMF96)</f>
        <v>0</v>
      </c>
      <c r="LMG97" s="79">
        <f t="shared" ref="LMG97" si="8478">SUM(LMG85:LMG96)</f>
        <v>0</v>
      </c>
      <c r="LMH97" s="79">
        <f t="shared" ref="LMH97" si="8479">SUM(LMH85:LMH96)</f>
        <v>0</v>
      </c>
      <c r="LMI97" s="79">
        <f t="shared" ref="LMI97" si="8480">SUM(LMI85:LMI96)</f>
        <v>0</v>
      </c>
      <c r="LMJ97" s="79">
        <f t="shared" ref="LMJ97" si="8481">SUM(LMJ85:LMJ96)</f>
        <v>0</v>
      </c>
      <c r="LMK97" s="79">
        <f t="shared" ref="LMK97" si="8482">SUM(LMK85:LMK96)</f>
        <v>0</v>
      </c>
      <c r="LML97" s="79">
        <f t="shared" ref="LML97" si="8483">SUM(LML85:LML96)</f>
        <v>0</v>
      </c>
      <c r="LMM97" s="79">
        <f t="shared" ref="LMM97" si="8484">SUM(LMM85:LMM96)</f>
        <v>0</v>
      </c>
      <c r="LMN97" s="79">
        <f t="shared" ref="LMN97" si="8485">SUM(LMN85:LMN96)</f>
        <v>0</v>
      </c>
      <c r="LMO97" s="79">
        <f t="shared" ref="LMO97" si="8486">SUM(LMO85:LMO96)</f>
        <v>0</v>
      </c>
      <c r="LMP97" s="79">
        <f t="shared" ref="LMP97" si="8487">SUM(LMP85:LMP96)</f>
        <v>0</v>
      </c>
      <c r="LMQ97" s="79">
        <f t="shared" ref="LMQ97" si="8488">SUM(LMQ85:LMQ96)</f>
        <v>0</v>
      </c>
      <c r="LMR97" s="79">
        <f t="shared" ref="LMR97" si="8489">SUM(LMR85:LMR96)</f>
        <v>0</v>
      </c>
      <c r="LMS97" s="79">
        <f t="shared" ref="LMS97" si="8490">SUM(LMS85:LMS96)</f>
        <v>0</v>
      </c>
      <c r="LMT97" s="79">
        <f t="shared" ref="LMT97" si="8491">SUM(LMT85:LMT96)</f>
        <v>0</v>
      </c>
      <c r="LMU97" s="79">
        <f t="shared" ref="LMU97" si="8492">SUM(LMU85:LMU96)</f>
        <v>0</v>
      </c>
      <c r="LMV97" s="79">
        <f t="shared" ref="LMV97" si="8493">SUM(LMV85:LMV96)</f>
        <v>0</v>
      </c>
      <c r="LMW97" s="79">
        <f t="shared" ref="LMW97" si="8494">SUM(LMW85:LMW96)</f>
        <v>0</v>
      </c>
      <c r="LMX97" s="79">
        <f t="shared" ref="LMX97" si="8495">SUM(LMX85:LMX96)</f>
        <v>0</v>
      </c>
      <c r="LMY97" s="79">
        <f t="shared" ref="LMY97" si="8496">SUM(LMY85:LMY96)</f>
        <v>0</v>
      </c>
      <c r="LMZ97" s="79">
        <f t="shared" ref="LMZ97" si="8497">SUM(LMZ85:LMZ96)</f>
        <v>0</v>
      </c>
      <c r="LNA97" s="79">
        <f t="shared" ref="LNA97" si="8498">SUM(LNA85:LNA96)</f>
        <v>0</v>
      </c>
      <c r="LNB97" s="79">
        <f t="shared" ref="LNB97" si="8499">SUM(LNB85:LNB96)</f>
        <v>0</v>
      </c>
      <c r="LNC97" s="79">
        <f t="shared" ref="LNC97" si="8500">SUM(LNC85:LNC96)</f>
        <v>0</v>
      </c>
      <c r="LND97" s="79">
        <f t="shared" ref="LND97" si="8501">SUM(LND85:LND96)</f>
        <v>0</v>
      </c>
      <c r="LNE97" s="79">
        <f t="shared" ref="LNE97" si="8502">SUM(LNE85:LNE96)</f>
        <v>0</v>
      </c>
      <c r="LNF97" s="79">
        <f t="shared" ref="LNF97" si="8503">SUM(LNF85:LNF96)</f>
        <v>0</v>
      </c>
      <c r="LNG97" s="79">
        <f t="shared" ref="LNG97" si="8504">SUM(LNG85:LNG96)</f>
        <v>0</v>
      </c>
      <c r="LNH97" s="79">
        <f t="shared" ref="LNH97" si="8505">SUM(LNH85:LNH96)</f>
        <v>0</v>
      </c>
      <c r="LNI97" s="79">
        <f t="shared" ref="LNI97" si="8506">SUM(LNI85:LNI96)</f>
        <v>0</v>
      </c>
      <c r="LNJ97" s="79">
        <f t="shared" ref="LNJ97" si="8507">SUM(LNJ85:LNJ96)</f>
        <v>0</v>
      </c>
      <c r="LNK97" s="79">
        <f t="shared" ref="LNK97" si="8508">SUM(LNK85:LNK96)</f>
        <v>0</v>
      </c>
      <c r="LNL97" s="79">
        <f t="shared" ref="LNL97" si="8509">SUM(LNL85:LNL96)</f>
        <v>0</v>
      </c>
      <c r="LNM97" s="79">
        <f t="shared" ref="LNM97" si="8510">SUM(LNM85:LNM96)</f>
        <v>0</v>
      </c>
      <c r="LNN97" s="79">
        <f t="shared" ref="LNN97" si="8511">SUM(LNN85:LNN96)</f>
        <v>0</v>
      </c>
      <c r="LNO97" s="79">
        <f t="shared" ref="LNO97" si="8512">SUM(LNO85:LNO96)</f>
        <v>0</v>
      </c>
      <c r="LNP97" s="79">
        <f t="shared" ref="LNP97" si="8513">SUM(LNP85:LNP96)</f>
        <v>0</v>
      </c>
      <c r="LNQ97" s="79">
        <f t="shared" ref="LNQ97" si="8514">SUM(LNQ85:LNQ96)</f>
        <v>0</v>
      </c>
      <c r="LNR97" s="79">
        <f t="shared" ref="LNR97" si="8515">SUM(LNR85:LNR96)</f>
        <v>0</v>
      </c>
      <c r="LNS97" s="79">
        <f t="shared" ref="LNS97" si="8516">SUM(LNS85:LNS96)</f>
        <v>0</v>
      </c>
      <c r="LNT97" s="79">
        <f t="shared" ref="LNT97" si="8517">SUM(LNT85:LNT96)</f>
        <v>0</v>
      </c>
      <c r="LNU97" s="79">
        <f t="shared" ref="LNU97" si="8518">SUM(LNU85:LNU96)</f>
        <v>0</v>
      </c>
      <c r="LNV97" s="79">
        <f t="shared" ref="LNV97" si="8519">SUM(LNV85:LNV96)</f>
        <v>0</v>
      </c>
      <c r="LNW97" s="79">
        <f t="shared" ref="LNW97" si="8520">SUM(LNW85:LNW96)</f>
        <v>0</v>
      </c>
      <c r="LNX97" s="79">
        <f t="shared" ref="LNX97" si="8521">SUM(LNX85:LNX96)</f>
        <v>0</v>
      </c>
      <c r="LNY97" s="79">
        <f t="shared" ref="LNY97" si="8522">SUM(LNY85:LNY96)</f>
        <v>0</v>
      </c>
      <c r="LNZ97" s="79">
        <f t="shared" ref="LNZ97" si="8523">SUM(LNZ85:LNZ96)</f>
        <v>0</v>
      </c>
      <c r="LOA97" s="79">
        <f t="shared" ref="LOA97" si="8524">SUM(LOA85:LOA96)</f>
        <v>0</v>
      </c>
      <c r="LOB97" s="79">
        <f t="shared" ref="LOB97" si="8525">SUM(LOB85:LOB96)</f>
        <v>0</v>
      </c>
      <c r="LOC97" s="79">
        <f t="shared" ref="LOC97" si="8526">SUM(LOC85:LOC96)</f>
        <v>0</v>
      </c>
      <c r="LOD97" s="79">
        <f t="shared" ref="LOD97" si="8527">SUM(LOD85:LOD96)</f>
        <v>0</v>
      </c>
      <c r="LOE97" s="79">
        <f t="shared" ref="LOE97" si="8528">SUM(LOE85:LOE96)</f>
        <v>0</v>
      </c>
      <c r="LOF97" s="79">
        <f t="shared" ref="LOF97" si="8529">SUM(LOF85:LOF96)</f>
        <v>0</v>
      </c>
      <c r="LOG97" s="79">
        <f t="shared" ref="LOG97" si="8530">SUM(LOG85:LOG96)</f>
        <v>0</v>
      </c>
      <c r="LOH97" s="79">
        <f t="shared" ref="LOH97" si="8531">SUM(LOH85:LOH96)</f>
        <v>0</v>
      </c>
      <c r="LOI97" s="79">
        <f t="shared" ref="LOI97" si="8532">SUM(LOI85:LOI96)</f>
        <v>0</v>
      </c>
      <c r="LOJ97" s="79">
        <f t="shared" ref="LOJ97" si="8533">SUM(LOJ85:LOJ96)</f>
        <v>0</v>
      </c>
      <c r="LOK97" s="79">
        <f t="shared" ref="LOK97" si="8534">SUM(LOK85:LOK96)</f>
        <v>0</v>
      </c>
      <c r="LOL97" s="79">
        <f t="shared" ref="LOL97" si="8535">SUM(LOL85:LOL96)</f>
        <v>0</v>
      </c>
      <c r="LOM97" s="79">
        <f t="shared" ref="LOM97" si="8536">SUM(LOM85:LOM96)</f>
        <v>0</v>
      </c>
      <c r="LON97" s="79">
        <f t="shared" ref="LON97" si="8537">SUM(LON85:LON96)</f>
        <v>0</v>
      </c>
      <c r="LOO97" s="79">
        <f t="shared" ref="LOO97" si="8538">SUM(LOO85:LOO96)</f>
        <v>0</v>
      </c>
      <c r="LOP97" s="79">
        <f t="shared" ref="LOP97" si="8539">SUM(LOP85:LOP96)</f>
        <v>0</v>
      </c>
      <c r="LOQ97" s="79">
        <f t="shared" ref="LOQ97" si="8540">SUM(LOQ85:LOQ96)</f>
        <v>0</v>
      </c>
      <c r="LOR97" s="79">
        <f t="shared" ref="LOR97" si="8541">SUM(LOR85:LOR96)</f>
        <v>0</v>
      </c>
      <c r="LOS97" s="79">
        <f t="shared" ref="LOS97" si="8542">SUM(LOS85:LOS96)</f>
        <v>0</v>
      </c>
      <c r="LOT97" s="79">
        <f t="shared" ref="LOT97" si="8543">SUM(LOT85:LOT96)</f>
        <v>0</v>
      </c>
      <c r="LOU97" s="79">
        <f t="shared" ref="LOU97" si="8544">SUM(LOU85:LOU96)</f>
        <v>0</v>
      </c>
      <c r="LOV97" s="79">
        <f t="shared" ref="LOV97" si="8545">SUM(LOV85:LOV96)</f>
        <v>0</v>
      </c>
      <c r="LOW97" s="79">
        <f t="shared" ref="LOW97" si="8546">SUM(LOW85:LOW96)</f>
        <v>0</v>
      </c>
      <c r="LOX97" s="79">
        <f t="shared" ref="LOX97" si="8547">SUM(LOX85:LOX96)</f>
        <v>0</v>
      </c>
      <c r="LOY97" s="79">
        <f t="shared" ref="LOY97" si="8548">SUM(LOY85:LOY96)</f>
        <v>0</v>
      </c>
      <c r="LOZ97" s="79">
        <f t="shared" ref="LOZ97" si="8549">SUM(LOZ85:LOZ96)</f>
        <v>0</v>
      </c>
      <c r="LPA97" s="79">
        <f t="shared" ref="LPA97" si="8550">SUM(LPA85:LPA96)</f>
        <v>0</v>
      </c>
      <c r="LPB97" s="79">
        <f t="shared" ref="LPB97" si="8551">SUM(LPB85:LPB96)</f>
        <v>0</v>
      </c>
      <c r="LPC97" s="79">
        <f t="shared" ref="LPC97" si="8552">SUM(LPC85:LPC96)</f>
        <v>0</v>
      </c>
      <c r="LPD97" s="79">
        <f t="shared" ref="LPD97" si="8553">SUM(LPD85:LPD96)</f>
        <v>0</v>
      </c>
      <c r="LPE97" s="79">
        <f t="shared" ref="LPE97" si="8554">SUM(LPE85:LPE96)</f>
        <v>0</v>
      </c>
      <c r="LPF97" s="79">
        <f t="shared" ref="LPF97" si="8555">SUM(LPF85:LPF96)</f>
        <v>0</v>
      </c>
      <c r="LPG97" s="79">
        <f t="shared" ref="LPG97" si="8556">SUM(LPG85:LPG96)</f>
        <v>0</v>
      </c>
      <c r="LPH97" s="79">
        <f t="shared" ref="LPH97" si="8557">SUM(LPH85:LPH96)</f>
        <v>0</v>
      </c>
      <c r="LPI97" s="79">
        <f t="shared" ref="LPI97" si="8558">SUM(LPI85:LPI96)</f>
        <v>0</v>
      </c>
      <c r="LPJ97" s="79">
        <f t="shared" ref="LPJ97" si="8559">SUM(LPJ85:LPJ96)</f>
        <v>0</v>
      </c>
      <c r="LPK97" s="79">
        <f t="shared" ref="LPK97" si="8560">SUM(LPK85:LPK96)</f>
        <v>0</v>
      </c>
      <c r="LPL97" s="79">
        <f t="shared" ref="LPL97" si="8561">SUM(LPL85:LPL96)</f>
        <v>0</v>
      </c>
      <c r="LPM97" s="79">
        <f t="shared" ref="LPM97" si="8562">SUM(LPM85:LPM96)</f>
        <v>0</v>
      </c>
      <c r="LPN97" s="79">
        <f t="shared" ref="LPN97" si="8563">SUM(LPN85:LPN96)</f>
        <v>0</v>
      </c>
      <c r="LPO97" s="79">
        <f t="shared" ref="LPO97" si="8564">SUM(LPO85:LPO96)</f>
        <v>0</v>
      </c>
      <c r="LPP97" s="79">
        <f t="shared" ref="LPP97" si="8565">SUM(LPP85:LPP96)</f>
        <v>0</v>
      </c>
      <c r="LPQ97" s="79">
        <f t="shared" ref="LPQ97" si="8566">SUM(LPQ85:LPQ96)</f>
        <v>0</v>
      </c>
      <c r="LPR97" s="79">
        <f t="shared" ref="LPR97" si="8567">SUM(LPR85:LPR96)</f>
        <v>0</v>
      </c>
      <c r="LPS97" s="79">
        <f t="shared" ref="LPS97" si="8568">SUM(LPS85:LPS96)</f>
        <v>0</v>
      </c>
      <c r="LPT97" s="79">
        <f t="shared" ref="LPT97" si="8569">SUM(LPT85:LPT96)</f>
        <v>0</v>
      </c>
      <c r="LPU97" s="79">
        <f t="shared" ref="LPU97" si="8570">SUM(LPU85:LPU96)</f>
        <v>0</v>
      </c>
      <c r="LPV97" s="79">
        <f t="shared" ref="LPV97" si="8571">SUM(LPV85:LPV96)</f>
        <v>0</v>
      </c>
      <c r="LPW97" s="79">
        <f t="shared" ref="LPW97" si="8572">SUM(LPW85:LPW96)</f>
        <v>0</v>
      </c>
      <c r="LPX97" s="79">
        <f t="shared" ref="LPX97" si="8573">SUM(LPX85:LPX96)</f>
        <v>0</v>
      </c>
      <c r="LPY97" s="79">
        <f t="shared" ref="LPY97" si="8574">SUM(LPY85:LPY96)</f>
        <v>0</v>
      </c>
      <c r="LPZ97" s="79">
        <f t="shared" ref="LPZ97" si="8575">SUM(LPZ85:LPZ96)</f>
        <v>0</v>
      </c>
      <c r="LQA97" s="79">
        <f t="shared" ref="LQA97" si="8576">SUM(LQA85:LQA96)</f>
        <v>0</v>
      </c>
      <c r="LQB97" s="79">
        <f t="shared" ref="LQB97" si="8577">SUM(LQB85:LQB96)</f>
        <v>0</v>
      </c>
      <c r="LQC97" s="79">
        <f t="shared" ref="LQC97" si="8578">SUM(LQC85:LQC96)</f>
        <v>0</v>
      </c>
      <c r="LQD97" s="79">
        <f t="shared" ref="LQD97" si="8579">SUM(LQD85:LQD96)</f>
        <v>0</v>
      </c>
      <c r="LQE97" s="79">
        <f t="shared" ref="LQE97" si="8580">SUM(LQE85:LQE96)</f>
        <v>0</v>
      </c>
      <c r="LQF97" s="79">
        <f t="shared" ref="LQF97" si="8581">SUM(LQF85:LQF96)</f>
        <v>0</v>
      </c>
      <c r="LQG97" s="79">
        <f t="shared" ref="LQG97" si="8582">SUM(LQG85:LQG96)</f>
        <v>0</v>
      </c>
      <c r="LQH97" s="79">
        <f t="shared" ref="LQH97" si="8583">SUM(LQH85:LQH96)</f>
        <v>0</v>
      </c>
      <c r="LQI97" s="79">
        <f t="shared" ref="LQI97" si="8584">SUM(LQI85:LQI96)</f>
        <v>0</v>
      </c>
      <c r="LQJ97" s="79">
        <f t="shared" ref="LQJ97" si="8585">SUM(LQJ85:LQJ96)</f>
        <v>0</v>
      </c>
      <c r="LQK97" s="79">
        <f t="shared" ref="LQK97" si="8586">SUM(LQK85:LQK96)</f>
        <v>0</v>
      </c>
      <c r="LQL97" s="79">
        <f t="shared" ref="LQL97" si="8587">SUM(LQL85:LQL96)</f>
        <v>0</v>
      </c>
      <c r="LQM97" s="79">
        <f t="shared" ref="LQM97" si="8588">SUM(LQM85:LQM96)</f>
        <v>0</v>
      </c>
      <c r="LQN97" s="79">
        <f t="shared" ref="LQN97" si="8589">SUM(LQN85:LQN96)</f>
        <v>0</v>
      </c>
      <c r="LQO97" s="79">
        <f t="shared" ref="LQO97" si="8590">SUM(LQO85:LQO96)</f>
        <v>0</v>
      </c>
      <c r="LQP97" s="79">
        <f t="shared" ref="LQP97" si="8591">SUM(LQP85:LQP96)</f>
        <v>0</v>
      </c>
      <c r="LQQ97" s="79">
        <f t="shared" ref="LQQ97" si="8592">SUM(LQQ85:LQQ96)</f>
        <v>0</v>
      </c>
      <c r="LQR97" s="79">
        <f t="shared" ref="LQR97" si="8593">SUM(LQR85:LQR96)</f>
        <v>0</v>
      </c>
      <c r="LQS97" s="79">
        <f t="shared" ref="LQS97" si="8594">SUM(LQS85:LQS96)</f>
        <v>0</v>
      </c>
      <c r="LQT97" s="79">
        <f t="shared" ref="LQT97" si="8595">SUM(LQT85:LQT96)</f>
        <v>0</v>
      </c>
      <c r="LQU97" s="79">
        <f t="shared" ref="LQU97" si="8596">SUM(LQU85:LQU96)</f>
        <v>0</v>
      </c>
      <c r="LQV97" s="79">
        <f t="shared" ref="LQV97" si="8597">SUM(LQV85:LQV96)</f>
        <v>0</v>
      </c>
      <c r="LQW97" s="79">
        <f t="shared" ref="LQW97" si="8598">SUM(LQW85:LQW96)</f>
        <v>0</v>
      </c>
      <c r="LQX97" s="79">
        <f t="shared" ref="LQX97" si="8599">SUM(LQX85:LQX96)</f>
        <v>0</v>
      </c>
      <c r="LQY97" s="79">
        <f t="shared" ref="LQY97" si="8600">SUM(LQY85:LQY96)</f>
        <v>0</v>
      </c>
      <c r="LQZ97" s="79">
        <f t="shared" ref="LQZ97" si="8601">SUM(LQZ85:LQZ96)</f>
        <v>0</v>
      </c>
      <c r="LRA97" s="79">
        <f t="shared" ref="LRA97" si="8602">SUM(LRA85:LRA96)</f>
        <v>0</v>
      </c>
      <c r="LRB97" s="79">
        <f t="shared" ref="LRB97" si="8603">SUM(LRB85:LRB96)</f>
        <v>0</v>
      </c>
      <c r="LRC97" s="79">
        <f t="shared" ref="LRC97" si="8604">SUM(LRC85:LRC96)</f>
        <v>0</v>
      </c>
      <c r="LRD97" s="79">
        <f t="shared" ref="LRD97" si="8605">SUM(LRD85:LRD96)</f>
        <v>0</v>
      </c>
      <c r="LRE97" s="79">
        <f t="shared" ref="LRE97" si="8606">SUM(LRE85:LRE96)</f>
        <v>0</v>
      </c>
      <c r="LRF97" s="79">
        <f t="shared" ref="LRF97" si="8607">SUM(LRF85:LRF96)</f>
        <v>0</v>
      </c>
      <c r="LRG97" s="79">
        <f t="shared" ref="LRG97" si="8608">SUM(LRG85:LRG96)</f>
        <v>0</v>
      </c>
      <c r="LRH97" s="79">
        <f t="shared" ref="LRH97" si="8609">SUM(LRH85:LRH96)</f>
        <v>0</v>
      </c>
      <c r="LRI97" s="79">
        <f t="shared" ref="LRI97" si="8610">SUM(LRI85:LRI96)</f>
        <v>0</v>
      </c>
      <c r="LRJ97" s="79">
        <f t="shared" ref="LRJ97" si="8611">SUM(LRJ85:LRJ96)</f>
        <v>0</v>
      </c>
      <c r="LRK97" s="79">
        <f t="shared" ref="LRK97" si="8612">SUM(LRK85:LRK96)</f>
        <v>0</v>
      </c>
      <c r="LRL97" s="79">
        <f t="shared" ref="LRL97" si="8613">SUM(LRL85:LRL96)</f>
        <v>0</v>
      </c>
      <c r="LRM97" s="79">
        <f t="shared" ref="LRM97" si="8614">SUM(LRM85:LRM96)</f>
        <v>0</v>
      </c>
      <c r="LRN97" s="79">
        <f t="shared" ref="LRN97" si="8615">SUM(LRN85:LRN96)</f>
        <v>0</v>
      </c>
      <c r="LRO97" s="79">
        <f t="shared" ref="LRO97" si="8616">SUM(LRO85:LRO96)</f>
        <v>0</v>
      </c>
      <c r="LRP97" s="79">
        <f t="shared" ref="LRP97" si="8617">SUM(LRP85:LRP96)</f>
        <v>0</v>
      </c>
      <c r="LRQ97" s="79">
        <f t="shared" ref="LRQ97" si="8618">SUM(LRQ85:LRQ96)</f>
        <v>0</v>
      </c>
      <c r="LRR97" s="79">
        <f t="shared" ref="LRR97" si="8619">SUM(LRR85:LRR96)</f>
        <v>0</v>
      </c>
      <c r="LRS97" s="79">
        <f t="shared" ref="LRS97" si="8620">SUM(LRS85:LRS96)</f>
        <v>0</v>
      </c>
      <c r="LRT97" s="79">
        <f t="shared" ref="LRT97" si="8621">SUM(LRT85:LRT96)</f>
        <v>0</v>
      </c>
      <c r="LRU97" s="79">
        <f t="shared" ref="LRU97" si="8622">SUM(LRU85:LRU96)</f>
        <v>0</v>
      </c>
      <c r="LRV97" s="79">
        <f t="shared" ref="LRV97" si="8623">SUM(LRV85:LRV96)</f>
        <v>0</v>
      </c>
      <c r="LRW97" s="79">
        <f t="shared" ref="LRW97" si="8624">SUM(LRW85:LRW96)</f>
        <v>0</v>
      </c>
      <c r="LRX97" s="79">
        <f t="shared" ref="LRX97" si="8625">SUM(LRX85:LRX96)</f>
        <v>0</v>
      </c>
      <c r="LRY97" s="79">
        <f t="shared" ref="LRY97" si="8626">SUM(LRY85:LRY96)</f>
        <v>0</v>
      </c>
      <c r="LRZ97" s="79">
        <f t="shared" ref="LRZ97" si="8627">SUM(LRZ85:LRZ96)</f>
        <v>0</v>
      </c>
      <c r="LSA97" s="79">
        <f t="shared" ref="LSA97" si="8628">SUM(LSA85:LSA96)</f>
        <v>0</v>
      </c>
      <c r="LSB97" s="79">
        <f t="shared" ref="LSB97" si="8629">SUM(LSB85:LSB96)</f>
        <v>0</v>
      </c>
      <c r="LSC97" s="79">
        <f t="shared" ref="LSC97" si="8630">SUM(LSC85:LSC96)</f>
        <v>0</v>
      </c>
      <c r="LSD97" s="79">
        <f t="shared" ref="LSD97" si="8631">SUM(LSD85:LSD96)</f>
        <v>0</v>
      </c>
      <c r="LSE97" s="79">
        <f t="shared" ref="LSE97" si="8632">SUM(LSE85:LSE96)</f>
        <v>0</v>
      </c>
      <c r="LSF97" s="79">
        <f t="shared" ref="LSF97" si="8633">SUM(LSF85:LSF96)</f>
        <v>0</v>
      </c>
      <c r="LSG97" s="79">
        <f t="shared" ref="LSG97" si="8634">SUM(LSG85:LSG96)</f>
        <v>0</v>
      </c>
      <c r="LSH97" s="79">
        <f t="shared" ref="LSH97" si="8635">SUM(LSH85:LSH96)</f>
        <v>0</v>
      </c>
      <c r="LSI97" s="79">
        <f t="shared" ref="LSI97" si="8636">SUM(LSI85:LSI96)</f>
        <v>0</v>
      </c>
      <c r="LSJ97" s="79">
        <f t="shared" ref="LSJ97" si="8637">SUM(LSJ85:LSJ96)</f>
        <v>0</v>
      </c>
      <c r="LSK97" s="79">
        <f t="shared" ref="LSK97" si="8638">SUM(LSK85:LSK96)</f>
        <v>0</v>
      </c>
      <c r="LSL97" s="79">
        <f t="shared" ref="LSL97" si="8639">SUM(LSL85:LSL96)</f>
        <v>0</v>
      </c>
      <c r="LSM97" s="79">
        <f t="shared" ref="LSM97" si="8640">SUM(LSM85:LSM96)</f>
        <v>0</v>
      </c>
      <c r="LSN97" s="79">
        <f t="shared" ref="LSN97" si="8641">SUM(LSN85:LSN96)</f>
        <v>0</v>
      </c>
      <c r="LSO97" s="79">
        <f t="shared" ref="LSO97" si="8642">SUM(LSO85:LSO96)</f>
        <v>0</v>
      </c>
      <c r="LSP97" s="79">
        <f t="shared" ref="LSP97" si="8643">SUM(LSP85:LSP96)</f>
        <v>0</v>
      </c>
      <c r="LSQ97" s="79">
        <f t="shared" ref="LSQ97" si="8644">SUM(LSQ85:LSQ96)</f>
        <v>0</v>
      </c>
      <c r="LSR97" s="79">
        <f t="shared" ref="LSR97" si="8645">SUM(LSR85:LSR96)</f>
        <v>0</v>
      </c>
      <c r="LSS97" s="79">
        <f t="shared" ref="LSS97" si="8646">SUM(LSS85:LSS96)</f>
        <v>0</v>
      </c>
      <c r="LST97" s="79">
        <f t="shared" ref="LST97" si="8647">SUM(LST85:LST96)</f>
        <v>0</v>
      </c>
      <c r="LSU97" s="79">
        <f t="shared" ref="LSU97" si="8648">SUM(LSU85:LSU96)</f>
        <v>0</v>
      </c>
      <c r="LSV97" s="79">
        <f t="shared" ref="LSV97" si="8649">SUM(LSV85:LSV96)</f>
        <v>0</v>
      </c>
      <c r="LSW97" s="79">
        <f t="shared" ref="LSW97" si="8650">SUM(LSW85:LSW96)</f>
        <v>0</v>
      </c>
      <c r="LSX97" s="79">
        <f t="shared" ref="LSX97" si="8651">SUM(LSX85:LSX96)</f>
        <v>0</v>
      </c>
      <c r="LSY97" s="79">
        <f t="shared" ref="LSY97" si="8652">SUM(LSY85:LSY96)</f>
        <v>0</v>
      </c>
      <c r="LSZ97" s="79">
        <f t="shared" ref="LSZ97" si="8653">SUM(LSZ85:LSZ96)</f>
        <v>0</v>
      </c>
      <c r="LTA97" s="79">
        <f t="shared" ref="LTA97" si="8654">SUM(LTA85:LTA96)</f>
        <v>0</v>
      </c>
      <c r="LTB97" s="79">
        <f t="shared" ref="LTB97" si="8655">SUM(LTB85:LTB96)</f>
        <v>0</v>
      </c>
      <c r="LTC97" s="79">
        <f t="shared" ref="LTC97" si="8656">SUM(LTC85:LTC96)</f>
        <v>0</v>
      </c>
      <c r="LTD97" s="79">
        <f t="shared" ref="LTD97" si="8657">SUM(LTD85:LTD96)</f>
        <v>0</v>
      </c>
      <c r="LTE97" s="79">
        <f t="shared" ref="LTE97" si="8658">SUM(LTE85:LTE96)</f>
        <v>0</v>
      </c>
      <c r="LTF97" s="79">
        <f t="shared" ref="LTF97" si="8659">SUM(LTF85:LTF96)</f>
        <v>0</v>
      </c>
      <c r="LTG97" s="79">
        <f t="shared" ref="LTG97" si="8660">SUM(LTG85:LTG96)</f>
        <v>0</v>
      </c>
      <c r="LTH97" s="79">
        <f t="shared" ref="LTH97" si="8661">SUM(LTH85:LTH96)</f>
        <v>0</v>
      </c>
      <c r="LTI97" s="79">
        <f t="shared" ref="LTI97" si="8662">SUM(LTI85:LTI96)</f>
        <v>0</v>
      </c>
      <c r="LTJ97" s="79">
        <f t="shared" ref="LTJ97" si="8663">SUM(LTJ85:LTJ96)</f>
        <v>0</v>
      </c>
      <c r="LTK97" s="79">
        <f t="shared" ref="LTK97" si="8664">SUM(LTK85:LTK96)</f>
        <v>0</v>
      </c>
      <c r="LTL97" s="79">
        <f t="shared" ref="LTL97" si="8665">SUM(LTL85:LTL96)</f>
        <v>0</v>
      </c>
      <c r="LTM97" s="79">
        <f t="shared" ref="LTM97" si="8666">SUM(LTM85:LTM96)</f>
        <v>0</v>
      </c>
      <c r="LTN97" s="79">
        <f t="shared" ref="LTN97" si="8667">SUM(LTN85:LTN96)</f>
        <v>0</v>
      </c>
      <c r="LTO97" s="79">
        <f t="shared" ref="LTO97" si="8668">SUM(LTO85:LTO96)</f>
        <v>0</v>
      </c>
      <c r="LTP97" s="79">
        <f t="shared" ref="LTP97" si="8669">SUM(LTP85:LTP96)</f>
        <v>0</v>
      </c>
      <c r="LTQ97" s="79">
        <f t="shared" ref="LTQ97" si="8670">SUM(LTQ85:LTQ96)</f>
        <v>0</v>
      </c>
      <c r="LTR97" s="79">
        <f t="shared" ref="LTR97" si="8671">SUM(LTR85:LTR96)</f>
        <v>0</v>
      </c>
      <c r="LTS97" s="79">
        <f t="shared" ref="LTS97" si="8672">SUM(LTS85:LTS96)</f>
        <v>0</v>
      </c>
      <c r="LTT97" s="79">
        <f t="shared" ref="LTT97" si="8673">SUM(LTT85:LTT96)</f>
        <v>0</v>
      </c>
      <c r="LTU97" s="79">
        <f t="shared" ref="LTU97" si="8674">SUM(LTU85:LTU96)</f>
        <v>0</v>
      </c>
      <c r="LTV97" s="79">
        <f t="shared" ref="LTV97" si="8675">SUM(LTV85:LTV96)</f>
        <v>0</v>
      </c>
      <c r="LTW97" s="79">
        <f t="shared" ref="LTW97" si="8676">SUM(LTW85:LTW96)</f>
        <v>0</v>
      </c>
      <c r="LTX97" s="79">
        <f t="shared" ref="LTX97" si="8677">SUM(LTX85:LTX96)</f>
        <v>0</v>
      </c>
      <c r="LTY97" s="79">
        <f t="shared" ref="LTY97" si="8678">SUM(LTY85:LTY96)</f>
        <v>0</v>
      </c>
      <c r="LTZ97" s="79">
        <f t="shared" ref="LTZ97" si="8679">SUM(LTZ85:LTZ96)</f>
        <v>0</v>
      </c>
      <c r="LUA97" s="79">
        <f t="shared" ref="LUA97" si="8680">SUM(LUA85:LUA96)</f>
        <v>0</v>
      </c>
      <c r="LUB97" s="79">
        <f t="shared" ref="LUB97" si="8681">SUM(LUB85:LUB96)</f>
        <v>0</v>
      </c>
      <c r="LUC97" s="79">
        <f t="shared" ref="LUC97" si="8682">SUM(LUC85:LUC96)</f>
        <v>0</v>
      </c>
      <c r="LUD97" s="79">
        <f t="shared" ref="LUD97" si="8683">SUM(LUD85:LUD96)</f>
        <v>0</v>
      </c>
      <c r="LUE97" s="79">
        <f t="shared" ref="LUE97" si="8684">SUM(LUE85:LUE96)</f>
        <v>0</v>
      </c>
      <c r="LUF97" s="79">
        <f t="shared" ref="LUF97" si="8685">SUM(LUF85:LUF96)</f>
        <v>0</v>
      </c>
      <c r="LUG97" s="79">
        <f t="shared" ref="LUG97" si="8686">SUM(LUG85:LUG96)</f>
        <v>0</v>
      </c>
      <c r="LUH97" s="79">
        <f t="shared" ref="LUH97" si="8687">SUM(LUH85:LUH96)</f>
        <v>0</v>
      </c>
      <c r="LUI97" s="79">
        <f t="shared" ref="LUI97" si="8688">SUM(LUI85:LUI96)</f>
        <v>0</v>
      </c>
      <c r="LUJ97" s="79">
        <f t="shared" ref="LUJ97" si="8689">SUM(LUJ85:LUJ96)</f>
        <v>0</v>
      </c>
      <c r="LUK97" s="79">
        <f t="shared" ref="LUK97" si="8690">SUM(LUK85:LUK96)</f>
        <v>0</v>
      </c>
      <c r="LUL97" s="79">
        <f t="shared" ref="LUL97" si="8691">SUM(LUL85:LUL96)</f>
        <v>0</v>
      </c>
      <c r="LUM97" s="79">
        <f t="shared" ref="LUM97" si="8692">SUM(LUM85:LUM96)</f>
        <v>0</v>
      </c>
      <c r="LUN97" s="79">
        <f t="shared" ref="LUN97" si="8693">SUM(LUN85:LUN96)</f>
        <v>0</v>
      </c>
      <c r="LUO97" s="79">
        <f t="shared" ref="LUO97" si="8694">SUM(LUO85:LUO96)</f>
        <v>0</v>
      </c>
      <c r="LUP97" s="79">
        <f t="shared" ref="LUP97" si="8695">SUM(LUP85:LUP96)</f>
        <v>0</v>
      </c>
      <c r="LUQ97" s="79">
        <f t="shared" ref="LUQ97" si="8696">SUM(LUQ85:LUQ96)</f>
        <v>0</v>
      </c>
      <c r="LUR97" s="79">
        <f t="shared" ref="LUR97" si="8697">SUM(LUR85:LUR96)</f>
        <v>0</v>
      </c>
      <c r="LUS97" s="79">
        <f t="shared" ref="LUS97" si="8698">SUM(LUS85:LUS96)</f>
        <v>0</v>
      </c>
      <c r="LUT97" s="79">
        <f t="shared" ref="LUT97" si="8699">SUM(LUT85:LUT96)</f>
        <v>0</v>
      </c>
      <c r="LUU97" s="79">
        <f t="shared" ref="LUU97" si="8700">SUM(LUU85:LUU96)</f>
        <v>0</v>
      </c>
      <c r="LUV97" s="79">
        <f t="shared" ref="LUV97" si="8701">SUM(LUV85:LUV96)</f>
        <v>0</v>
      </c>
      <c r="LUW97" s="79">
        <f t="shared" ref="LUW97" si="8702">SUM(LUW85:LUW96)</f>
        <v>0</v>
      </c>
      <c r="LUX97" s="79">
        <f t="shared" ref="LUX97" si="8703">SUM(LUX85:LUX96)</f>
        <v>0</v>
      </c>
      <c r="LUY97" s="79">
        <f t="shared" ref="LUY97" si="8704">SUM(LUY85:LUY96)</f>
        <v>0</v>
      </c>
      <c r="LUZ97" s="79">
        <f t="shared" ref="LUZ97" si="8705">SUM(LUZ85:LUZ96)</f>
        <v>0</v>
      </c>
      <c r="LVA97" s="79">
        <f t="shared" ref="LVA97" si="8706">SUM(LVA85:LVA96)</f>
        <v>0</v>
      </c>
      <c r="LVB97" s="79">
        <f t="shared" ref="LVB97" si="8707">SUM(LVB85:LVB96)</f>
        <v>0</v>
      </c>
      <c r="LVC97" s="79">
        <f t="shared" ref="LVC97" si="8708">SUM(LVC85:LVC96)</f>
        <v>0</v>
      </c>
      <c r="LVD97" s="79">
        <f t="shared" ref="LVD97" si="8709">SUM(LVD85:LVD96)</f>
        <v>0</v>
      </c>
      <c r="LVE97" s="79">
        <f t="shared" ref="LVE97" si="8710">SUM(LVE85:LVE96)</f>
        <v>0</v>
      </c>
      <c r="LVF97" s="79">
        <f t="shared" ref="LVF97" si="8711">SUM(LVF85:LVF96)</f>
        <v>0</v>
      </c>
      <c r="LVG97" s="79">
        <f t="shared" ref="LVG97" si="8712">SUM(LVG85:LVG96)</f>
        <v>0</v>
      </c>
      <c r="LVH97" s="79">
        <f t="shared" ref="LVH97" si="8713">SUM(LVH85:LVH96)</f>
        <v>0</v>
      </c>
      <c r="LVI97" s="79">
        <f t="shared" ref="LVI97" si="8714">SUM(LVI85:LVI96)</f>
        <v>0</v>
      </c>
      <c r="LVJ97" s="79">
        <f t="shared" ref="LVJ97" si="8715">SUM(LVJ85:LVJ96)</f>
        <v>0</v>
      </c>
      <c r="LVK97" s="79">
        <f t="shared" ref="LVK97" si="8716">SUM(LVK85:LVK96)</f>
        <v>0</v>
      </c>
      <c r="LVL97" s="79">
        <f t="shared" ref="LVL97" si="8717">SUM(LVL85:LVL96)</f>
        <v>0</v>
      </c>
      <c r="LVM97" s="79">
        <f t="shared" ref="LVM97" si="8718">SUM(LVM85:LVM96)</f>
        <v>0</v>
      </c>
      <c r="LVN97" s="79">
        <f t="shared" ref="LVN97" si="8719">SUM(LVN85:LVN96)</f>
        <v>0</v>
      </c>
      <c r="LVO97" s="79">
        <f t="shared" ref="LVO97" si="8720">SUM(LVO85:LVO96)</f>
        <v>0</v>
      </c>
      <c r="LVP97" s="79">
        <f t="shared" ref="LVP97" si="8721">SUM(LVP85:LVP96)</f>
        <v>0</v>
      </c>
      <c r="LVQ97" s="79">
        <f t="shared" ref="LVQ97" si="8722">SUM(LVQ85:LVQ96)</f>
        <v>0</v>
      </c>
      <c r="LVR97" s="79">
        <f t="shared" ref="LVR97" si="8723">SUM(LVR85:LVR96)</f>
        <v>0</v>
      </c>
      <c r="LVS97" s="79">
        <f t="shared" ref="LVS97" si="8724">SUM(LVS85:LVS96)</f>
        <v>0</v>
      </c>
      <c r="LVT97" s="79">
        <f t="shared" ref="LVT97" si="8725">SUM(LVT85:LVT96)</f>
        <v>0</v>
      </c>
      <c r="LVU97" s="79">
        <f t="shared" ref="LVU97" si="8726">SUM(LVU85:LVU96)</f>
        <v>0</v>
      </c>
      <c r="LVV97" s="79">
        <f t="shared" ref="LVV97" si="8727">SUM(LVV85:LVV96)</f>
        <v>0</v>
      </c>
      <c r="LVW97" s="79">
        <f t="shared" ref="LVW97" si="8728">SUM(LVW85:LVW96)</f>
        <v>0</v>
      </c>
      <c r="LVX97" s="79">
        <f t="shared" ref="LVX97" si="8729">SUM(LVX85:LVX96)</f>
        <v>0</v>
      </c>
      <c r="LVY97" s="79">
        <f t="shared" ref="LVY97" si="8730">SUM(LVY85:LVY96)</f>
        <v>0</v>
      </c>
      <c r="LVZ97" s="79">
        <f t="shared" ref="LVZ97" si="8731">SUM(LVZ85:LVZ96)</f>
        <v>0</v>
      </c>
      <c r="LWA97" s="79">
        <f t="shared" ref="LWA97" si="8732">SUM(LWA85:LWA96)</f>
        <v>0</v>
      </c>
      <c r="LWB97" s="79">
        <f t="shared" ref="LWB97" si="8733">SUM(LWB85:LWB96)</f>
        <v>0</v>
      </c>
      <c r="LWC97" s="79">
        <f t="shared" ref="LWC97" si="8734">SUM(LWC85:LWC96)</f>
        <v>0</v>
      </c>
      <c r="LWD97" s="79">
        <f t="shared" ref="LWD97" si="8735">SUM(LWD85:LWD96)</f>
        <v>0</v>
      </c>
      <c r="LWE97" s="79">
        <f t="shared" ref="LWE97" si="8736">SUM(LWE85:LWE96)</f>
        <v>0</v>
      </c>
      <c r="LWF97" s="79">
        <f t="shared" ref="LWF97" si="8737">SUM(LWF85:LWF96)</f>
        <v>0</v>
      </c>
      <c r="LWG97" s="79">
        <f t="shared" ref="LWG97" si="8738">SUM(LWG85:LWG96)</f>
        <v>0</v>
      </c>
      <c r="LWH97" s="79">
        <f t="shared" ref="LWH97" si="8739">SUM(LWH85:LWH96)</f>
        <v>0</v>
      </c>
      <c r="LWI97" s="79">
        <f t="shared" ref="LWI97" si="8740">SUM(LWI85:LWI96)</f>
        <v>0</v>
      </c>
      <c r="LWJ97" s="79">
        <f t="shared" ref="LWJ97" si="8741">SUM(LWJ85:LWJ96)</f>
        <v>0</v>
      </c>
      <c r="LWK97" s="79">
        <f t="shared" ref="LWK97" si="8742">SUM(LWK85:LWK96)</f>
        <v>0</v>
      </c>
      <c r="LWL97" s="79">
        <f t="shared" ref="LWL97" si="8743">SUM(LWL85:LWL96)</f>
        <v>0</v>
      </c>
      <c r="LWM97" s="79">
        <f t="shared" ref="LWM97" si="8744">SUM(LWM85:LWM96)</f>
        <v>0</v>
      </c>
      <c r="LWN97" s="79">
        <f t="shared" ref="LWN97" si="8745">SUM(LWN85:LWN96)</f>
        <v>0</v>
      </c>
      <c r="LWO97" s="79">
        <f t="shared" ref="LWO97" si="8746">SUM(LWO85:LWO96)</f>
        <v>0</v>
      </c>
      <c r="LWP97" s="79">
        <f t="shared" ref="LWP97" si="8747">SUM(LWP85:LWP96)</f>
        <v>0</v>
      </c>
      <c r="LWQ97" s="79">
        <f t="shared" ref="LWQ97" si="8748">SUM(LWQ85:LWQ96)</f>
        <v>0</v>
      </c>
      <c r="LWR97" s="79">
        <f t="shared" ref="LWR97" si="8749">SUM(LWR85:LWR96)</f>
        <v>0</v>
      </c>
      <c r="LWS97" s="79">
        <f t="shared" ref="LWS97" si="8750">SUM(LWS85:LWS96)</f>
        <v>0</v>
      </c>
      <c r="LWT97" s="79">
        <f t="shared" ref="LWT97" si="8751">SUM(LWT85:LWT96)</f>
        <v>0</v>
      </c>
      <c r="LWU97" s="79">
        <f t="shared" ref="LWU97" si="8752">SUM(LWU85:LWU96)</f>
        <v>0</v>
      </c>
      <c r="LWV97" s="79">
        <f t="shared" ref="LWV97" si="8753">SUM(LWV85:LWV96)</f>
        <v>0</v>
      </c>
      <c r="LWW97" s="79">
        <f t="shared" ref="LWW97" si="8754">SUM(LWW85:LWW96)</f>
        <v>0</v>
      </c>
      <c r="LWX97" s="79">
        <f t="shared" ref="LWX97" si="8755">SUM(LWX85:LWX96)</f>
        <v>0</v>
      </c>
      <c r="LWY97" s="79">
        <f t="shared" ref="LWY97" si="8756">SUM(LWY85:LWY96)</f>
        <v>0</v>
      </c>
      <c r="LWZ97" s="79">
        <f t="shared" ref="LWZ97" si="8757">SUM(LWZ85:LWZ96)</f>
        <v>0</v>
      </c>
      <c r="LXA97" s="79">
        <f t="shared" ref="LXA97" si="8758">SUM(LXA85:LXA96)</f>
        <v>0</v>
      </c>
      <c r="LXB97" s="79">
        <f t="shared" ref="LXB97" si="8759">SUM(LXB85:LXB96)</f>
        <v>0</v>
      </c>
      <c r="LXC97" s="79">
        <f t="shared" ref="LXC97" si="8760">SUM(LXC85:LXC96)</f>
        <v>0</v>
      </c>
      <c r="LXD97" s="79">
        <f t="shared" ref="LXD97" si="8761">SUM(LXD85:LXD96)</f>
        <v>0</v>
      </c>
      <c r="LXE97" s="79">
        <f t="shared" ref="LXE97" si="8762">SUM(LXE85:LXE96)</f>
        <v>0</v>
      </c>
      <c r="LXF97" s="79">
        <f t="shared" ref="LXF97" si="8763">SUM(LXF85:LXF96)</f>
        <v>0</v>
      </c>
      <c r="LXG97" s="79">
        <f t="shared" ref="LXG97" si="8764">SUM(LXG85:LXG96)</f>
        <v>0</v>
      </c>
      <c r="LXH97" s="79">
        <f t="shared" ref="LXH97" si="8765">SUM(LXH85:LXH96)</f>
        <v>0</v>
      </c>
      <c r="LXI97" s="79">
        <f t="shared" ref="LXI97" si="8766">SUM(LXI85:LXI96)</f>
        <v>0</v>
      </c>
      <c r="LXJ97" s="79">
        <f t="shared" ref="LXJ97" si="8767">SUM(LXJ85:LXJ96)</f>
        <v>0</v>
      </c>
      <c r="LXK97" s="79">
        <f t="shared" ref="LXK97" si="8768">SUM(LXK85:LXK96)</f>
        <v>0</v>
      </c>
      <c r="LXL97" s="79">
        <f t="shared" ref="LXL97" si="8769">SUM(LXL85:LXL96)</f>
        <v>0</v>
      </c>
      <c r="LXM97" s="79">
        <f t="shared" ref="LXM97" si="8770">SUM(LXM85:LXM96)</f>
        <v>0</v>
      </c>
      <c r="LXN97" s="79">
        <f t="shared" ref="LXN97" si="8771">SUM(LXN85:LXN96)</f>
        <v>0</v>
      </c>
      <c r="LXO97" s="79">
        <f t="shared" ref="LXO97" si="8772">SUM(LXO85:LXO96)</f>
        <v>0</v>
      </c>
      <c r="LXP97" s="79">
        <f t="shared" ref="LXP97" si="8773">SUM(LXP85:LXP96)</f>
        <v>0</v>
      </c>
      <c r="LXQ97" s="79">
        <f t="shared" ref="LXQ97" si="8774">SUM(LXQ85:LXQ96)</f>
        <v>0</v>
      </c>
      <c r="LXR97" s="79">
        <f t="shared" ref="LXR97" si="8775">SUM(LXR85:LXR96)</f>
        <v>0</v>
      </c>
      <c r="LXS97" s="79">
        <f t="shared" ref="LXS97" si="8776">SUM(LXS85:LXS96)</f>
        <v>0</v>
      </c>
      <c r="LXT97" s="79">
        <f t="shared" ref="LXT97" si="8777">SUM(LXT85:LXT96)</f>
        <v>0</v>
      </c>
      <c r="LXU97" s="79">
        <f t="shared" ref="LXU97" si="8778">SUM(LXU85:LXU96)</f>
        <v>0</v>
      </c>
      <c r="LXV97" s="79">
        <f t="shared" ref="LXV97" si="8779">SUM(LXV85:LXV96)</f>
        <v>0</v>
      </c>
      <c r="LXW97" s="79">
        <f t="shared" ref="LXW97" si="8780">SUM(LXW85:LXW96)</f>
        <v>0</v>
      </c>
      <c r="LXX97" s="79">
        <f t="shared" ref="LXX97" si="8781">SUM(LXX85:LXX96)</f>
        <v>0</v>
      </c>
      <c r="LXY97" s="79">
        <f t="shared" ref="LXY97" si="8782">SUM(LXY85:LXY96)</f>
        <v>0</v>
      </c>
      <c r="LXZ97" s="79">
        <f t="shared" ref="LXZ97" si="8783">SUM(LXZ85:LXZ96)</f>
        <v>0</v>
      </c>
      <c r="LYA97" s="79">
        <f t="shared" ref="LYA97" si="8784">SUM(LYA85:LYA96)</f>
        <v>0</v>
      </c>
      <c r="LYB97" s="79">
        <f t="shared" ref="LYB97" si="8785">SUM(LYB85:LYB96)</f>
        <v>0</v>
      </c>
      <c r="LYC97" s="79">
        <f t="shared" ref="LYC97" si="8786">SUM(LYC85:LYC96)</f>
        <v>0</v>
      </c>
      <c r="LYD97" s="79">
        <f t="shared" ref="LYD97" si="8787">SUM(LYD85:LYD96)</f>
        <v>0</v>
      </c>
      <c r="LYE97" s="79">
        <f t="shared" ref="LYE97" si="8788">SUM(LYE85:LYE96)</f>
        <v>0</v>
      </c>
      <c r="LYF97" s="79">
        <f t="shared" ref="LYF97" si="8789">SUM(LYF85:LYF96)</f>
        <v>0</v>
      </c>
      <c r="LYG97" s="79">
        <f t="shared" ref="LYG97" si="8790">SUM(LYG85:LYG96)</f>
        <v>0</v>
      </c>
      <c r="LYH97" s="79">
        <f t="shared" ref="LYH97" si="8791">SUM(LYH85:LYH96)</f>
        <v>0</v>
      </c>
      <c r="LYI97" s="79">
        <f t="shared" ref="LYI97" si="8792">SUM(LYI85:LYI96)</f>
        <v>0</v>
      </c>
      <c r="LYJ97" s="79">
        <f t="shared" ref="LYJ97" si="8793">SUM(LYJ85:LYJ96)</f>
        <v>0</v>
      </c>
      <c r="LYK97" s="79">
        <f t="shared" ref="LYK97" si="8794">SUM(LYK85:LYK96)</f>
        <v>0</v>
      </c>
      <c r="LYL97" s="79">
        <f t="shared" ref="LYL97" si="8795">SUM(LYL85:LYL96)</f>
        <v>0</v>
      </c>
      <c r="LYM97" s="79">
        <f t="shared" ref="LYM97" si="8796">SUM(LYM85:LYM96)</f>
        <v>0</v>
      </c>
      <c r="LYN97" s="79">
        <f t="shared" ref="LYN97" si="8797">SUM(LYN85:LYN96)</f>
        <v>0</v>
      </c>
      <c r="LYO97" s="79">
        <f t="shared" ref="LYO97" si="8798">SUM(LYO85:LYO96)</f>
        <v>0</v>
      </c>
      <c r="LYP97" s="79">
        <f t="shared" ref="LYP97" si="8799">SUM(LYP85:LYP96)</f>
        <v>0</v>
      </c>
      <c r="LYQ97" s="79">
        <f t="shared" ref="LYQ97" si="8800">SUM(LYQ85:LYQ96)</f>
        <v>0</v>
      </c>
      <c r="LYR97" s="79">
        <f t="shared" ref="LYR97" si="8801">SUM(LYR85:LYR96)</f>
        <v>0</v>
      </c>
      <c r="LYS97" s="79">
        <f t="shared" ref="LYS97" si="8802">SUM(LYS85:LYS96)</f>
        <v>0</v>
      </c>
      <c r="LYT97" s="79">
        <f t="shared" ref="LYT97" si="8803">SUM(LYT85:LYT96)</f>
        <v>0</v>
      </c>
      <c r="LYU97" s="79">
        <f t="shared" ref="LYU97" si="8804">SUM(LYU85:LYU96)</f>
        <v>0</v>
      </c>
      <c r="LYV97" s="79">
        <f t="shared" ref="LYV97" si="8805">SUM(LYV85:LYV96)</f>
        <v>0</v>
      </c>
      <c r="LYW97" s="79">
        <f t="shared" ref="LYW97" si="8806">SUM(LYW85:LYW96)</f>
        <v>0</v>
      </c>
      <c r="LYX97" s="79">
        <f t="shared" ref="LYX97" si="8807">SUM(LYX85:LYX96)</f>
        <v>0</v>
      </c>
      <c r="LYY97" s="79">
        <f t="shared" ref="LYY97" si="8808">SUM(LYY85:LYY96)</f>
        <v>0</v>
      </c>
      <c r="LYZ97" s="79">
        <f t="shared" ref="LYZ97" si="8809">SUM(LYZ85:LYZ96)</f>
        <v>0</v>
      </c>
      <c r="LZA97" s="79">
        <f t="shared" ref="LZA97" si="8810">SUM(LZA85:LZA96)</f>
        <v>0</v>
      </c>
      <c r="LZB97" s="79">
        <f t="shared" ref="LZB97" si="8811">SUM(LZB85:LZB96)</f>
        <v>0</v>
      </c>
      <c r="LZC97" s="79">
        <f t="shared" ref="LZC97" si="8812">SUM(LZC85:LZC96)</f>
        <v>0</v>
      </c>
      <c r="LZD97" s="79">
        <f t="shared" ref="LZD97" si="8813">SUM(LZD85:LZD96)</f>
        <v>0</v>
      </c>
      <c r="LZE97" s="79">
        <f t="shared" ref="LZE97" si="8814">SUM(LZE85:LZE96)</f>
        <v>0</v>
      </c>
      <c r="LZF97" s="79">
        <f t="shared" ref="LZF97" si="8815">SUM(LZF85:LZF96)</f>
        <v>0</v>
      </c>
      <c r="LZG97" s="79">
        <f t="shared" ref="LZG97" si="8816">SUM(LZG85:LZG96)</f>
        <v>0</v>
      </c>
      <c r="LZH97" s="79">
        <f t="shared" ref="LZH97" si="8817">SUM(LZH85:LZH96)</f>
        <v>0</v>
      </c>
      <c r="LZI97" s="79">
        <f t="shared" ref="LZI97" si="8818">SUM(LZI85:LZI96)</f>
        <v>0</v>
      </c>
      <c r="LZJ97" s="79">
        <f t="shared" ref="LZJ97" si="8819">SUM(LZJ85:LZJ96)</f>
        <v>0</v>
      </c>
      <c r="LZK97" s="79">
        <f t="shared" ref="LZK97" si="8820">SUM(LZK85:LZK96)</f>
        <v>0</v>
      </c>
      <c r="LZL97" s="79">
        <f t="shared" ref="LZL97" si="8821">SUM(LZL85:LZL96)</f>
        <v>0</v>
      </c>
      <c r="LZM97" s="79">
        <f t="shared" ref="LZM97" si="8822">SUM(LZM85:LZM96)</f>
        <v>0</v>
      </c>
      <c r="LZN97" s="79">
        <f t="shared" ref="LZN97" si="8823">SUM(LZN85:LZN96)</f>
        <v>0</v>
      </c>
      <c r="LZO97" s="79">
        <f t="shared" ref="LZO97" si="8824">SUM(LZO85:LZO96)</f>
        <v>0</v>
      </c>
      <c r="LZP97" s="79">
        <f t="shared" ref="LZP97" si="8825">SUM(LZP85:LZP96)</f>
        <v>0</v>
      </c>
      <c r="LZQ97" s="79">
        <f t="shared" ref="LZQ97" si="8826">SUM(LZQ85:LZQ96)</f>
        <v>0</v>
      </c>
      <c r="LZR97" s="79">
        <f t="shared" ref="LZR97" si="8827">SUM(LZR85:LZR96)</f>
        <v>0</v>
      </c>
      <c r="LZS97" s="79">
        <f t="shared" ref="LZS97" si="8828">SUM(LZS85:LZS96)</f>
        <v>0</v>
      </c>
      <c r="LZT97" s="79">
        <f t="shared" ref="LZT97" si="8829">SUM(LZT85:LZT96)</f>
        <v>0</v>
      </c>
      <c r="LZU97" s="79">
        <f t="shared" ref="LZU97" si="8830">SUM(LZU85:LZU96)</f>
        <v>0</v>
      </c>
      <c r="LZV97" s="79">
        <f t="shared" ref="LZV97" si="8831">SUM(LZV85:LZV96)</f>
        <v>0</v>
      </c>
      <c r="LZW97" s="79">
        <f t="shared" ref="LZW97" si="8832">SUM(LZW85:LZW96)</f>
        <v>0</v>
      </c>
      <c r="LZX97" s="79">
        <f t="shared" ref="LZX97" si="8833">SUM(LZX85:LZX96)</f>
        <v>0</v>
      </c>
      <c r="LZY97" s="79">
        <f t="shared" ref="LZY97" si="8834">SUM(LZY85:LZY96)</f>
        <v>0</v>
      </c>
      <c r="LZZ97" s="79">
        <f t="shared" ref="LZZ97" si="8835">SUM(LZZ85:LZZ96)</f>
        <v>0</v>
      </c>
      <c r="MAA97" s="79">
        <f t="shared" ref="MAA97" si="8836">SUM(MAA85:MAA96)</f>
        <v>0</v>
      </c>
      <c r="MAB97" s="79">
        <f t="shared" ref="MAB97" si="8837">SUM(MAB85:MAB96)</f>
        <v>0</v>
      </c>
      <c r="MAC97" s="79">
        <f t="shared" ref="MAC97" si="8838">SUM(MAC85:MAC96)</f>
        <v>0</v>
      </c>
      <c r="MAD97" s="79">
        <f t="shared" ref="MAD97" si="8839">SUM(MAD85:MAD96)</f>
        <v>0</v>
      </c>
      <c r="MAE97" s="79">
        <f t="shared" ref="MAE97" si="8840">SUM(MAE85:MAE96)</f>
        <v>0</v>
      </c>
      <c r="MAF97" s="79">
        <f t="shared" ref="MAF97" si="8841">SUM(MAF85:MAF96)</f>
        <v>0</v>
      </c>
      <c r="MAG97" s="79">
        <f t="shared" ref="MAG97" si="8842">SUM(MAG85:MAG96)</f>
        <v>0</v>
      </c>
      <c r="MAH97" s="79">
        <f t="shared" ref="MAH97" si="8843">SUM(MAH85:MAH96)</f>
        <v>0</v>
      </c>
      <c r="MAI97" s="79">
        <f t="shared" ref="MAI97" si="8844">SUM(MAI85:MAI96)</f>
        <v>0</v>
      </c>
      <c r="MAJ97" s="79">
        <f t="shared" ref="MAJ97" si="8845">SUM(MAJ85:MAJ96)</f>
        <v>0</v>
      </c>
      <c r="MAK97" s="79">
        <f t="shared" ref="MAK97" si="8846">SUM(MAK85:MAK96)</f>
        <v>0</v>
      </c>
      <c r="MAL97" s="79">
        <f t="shared" ref="MAL97" si="8847">SUM(MAL85:MAL96)</f>
        <v>0</v>
      </c>
      <c r="MAM97" s="79">
        <f t="shared" ref="MAM97" si="8848">SUM(MAM85:MAM96)</f>
        <v>0</v>
      </c>
      <c r="MAN97" s="79">
        <f t="shared" ref="MAN97" si="8849">SUM(MAN85:MAN96)</f>
        <v>0</v>
      </c>
      <c r="MAO97" s="79">
        <f t="shared" ref="MAO97" si="8850">SUM(MAO85:MAO96)</f>
        <v>0</v>
      </c>
      <c r="MAP97" s="79">
        <f t="shared" ref="MAP97" si="8851">SUM(MAP85:MAP96)</f>
        <v>0</v>
      </c>
      <c r="MAQ97" s="79">
        <f t="shared" ref="MAQ97" si="8852">SUM(MAQ85:MAQ96)</f>
        <v>0</v>
      </c>
      <c r="MAR97" s="79">
        <f t="shared" ref="MAR97" si="8853">SUM(MAR85:MAR96)</f>
        <v>0</v>
      </c>
      <c r="MAS97" s="79">
        <f t="shared" ref="MAS97" si="8854">SUM(MAS85:MAS96)</f>
        <v>0</v>
      </c>
      <c r="MAT97" s="79">
        <f t="shared" ref="MAT97" si="8855">SUM(MAT85:MAT96)</f>
        <v>0</v>
      </c>
      <c r="MAU97" s="79">
        <f t="shared" ref="MAU97" si="8856">SUM(MAU85:MAU96)</f>
        <v>0</v>
      </c>
      <c r="MAV97" s="79">
        <f t="shared" ref="MAV97" si="8857">SUM(MAV85:MAV96)</f>
        <v>0</v>
      </c>
      <c r="MAW97" s="79">
        <f t="shared" ref="MAW97" si="8858">SUM(MAW85:MAW96)</f>
        <v>0</v>
      </c>
      <c r="MAX97" s="79">
        <f t="shared" ref="MAX97" si="8859">SUM(MAX85:MAX96)</f>
        <v>0</v>
      </c>
      <c r="MAY97" s="79">
        <f t="shared" ref="MAY97" si="8860">SUM(MAY85:MAY96)</f>
        <v>0</v>
      </c>
      <c r="MAZ97" s="79">
        <f t="shared" ref="MAZ97" si="8861">SUM(MAZ85:MAZ96)</f>
        <v>0</v>
      </c>
      <c r="MBA97" s="79">
        <f t="shared" ref="MBA97" si="8862">SUM(MBA85:MBA96)</f>
        <v>0</v>
      </c>
      <c r="MBB97" s="79">
        <f t="shared" ref="MBB97" si="8863">SUM(MBB85:MBB96)</f>
        <v>0</v>
      </c>
      <c r="MBC97" s="79">
        <f t="shared" ref="MBC97" si="8864">SUM(MBC85:MBC96)</f>
        <v>0</v>
      </c>
      <c r="MBD97" s="79">
        <f t="shared" ref="MBD97" si="8865">SUM(MBD85:MBD96)</f>
        <v>0</v>
      </c>
      <c r="MBE97" s="79">
        <f t="shared" ref="MBE97" si="8866">SUM(MBE85:MBE96)</f>
        <v>0</v>
      </c>
      <c r="MBF97" s="79">
        <f t="shared" ref="MBF97" si="8867">SUM(MBF85:MBF96)</f>
        <v>0</v>
      </c>
      <c r="MBG97" s="79">
        <f t="shared" ref="MBG97" si="8868">SUM(MBG85:MBG96)</f>
        <v>0</v>
      </c>
      <c r="MBH97" s="79">
        <f t="shared" ref="MBH97" si="8869">SUM(MBH85:MBH96)</f>
        <v>0</v>
      </c>
      <c r="MBI97" s="79">
        <f t="shared" ref="MBI97" si="8870">SUM(MBI85:MBI96)</f>
        <v>0</v>
      </c>
      <c r="MBJ97" s="79">
        <f t="shared" ref="MBJ97" si="8871">SUM(MBJ85:MBJ96)</f>
        <v>0</v>
      </c>
      <c r="MBK97" s="79">
        <f t="shared" ref="MBK97" si="8872">SUM(MBK85:MBK96)</f>
        <v>0</v>
      </c>
      <c r="MBL97" s="79">
        <f t="shared" ref="MBL97" si="8873">SUM(MBL85:MBL96)</f>
        <v>0</v>
      </c>
      <c r="MBM97" s="79">
        <f t="shared" ref="MBM97" si="8874">SUM(MBM85:MBM96)</f>
        <v>0</v>
      </c>
      <c r="MBN97" s="79">
        <f t="shared" ref="MBN97" si="8875">SUM(MBN85:MBN96)</f>
        <v>0</v>
      </c>
      <c r="MBO97" s="79">
        <f t="shared" ref="MBO97" si="8876">SUM(MBO85:MBO96)</f>
        <v>0</v>
      </c>
      <c r="MBP97" s="79">
        <f t="shared" ref="MBP97" si="8877">SUM(MBP85:MBP96)</f>
        <v>0</v>
      </c>
      <c r="MBQ97" s="79">
        <f t="shared" ref="MBQ97" si="8878">SUM(MBQ85:MBQ96)</f>
        <v>0</v>
      </c>
      <c r="MBR97" s="79">
        <f t="shared" ref="MBR97" si="8879">SUM(MBR85:MBR96)</f>
        <v>0</v>
      </c>
      <c r="MBS97" s="79">
        <f t="shared" ref="MBS97" si="8880">SUM(MBS85:MBS96)</f>
        <v>0</v>
      </c>
      <c r="MBT97" s="79">
        <f t="shared" ref="MBT97" si="8881">SUM(MBT85:MBT96)</f>
        <v>0</v>
      </c>
      <c r="MBU97" s="79">
        <f t="shared" ref="MBU97" si="8882">SUM(MBU85:MBU96)</f>
        <v>0</v>
      </c>
      <c r="MBV97" s="79">
        <f t="shared" ref="MBV97" si="8883">SUM(MBV85:MBV96)</f>
        <v>0</v>
      </c>
      <c r="MBW97" s="79">
        <f t="shared" ref="MBW97" si="8884">SUM(MBW85:MBW96)</f>
        <v>0</v>
      </c>
      <c r="MBX97" s="79">
        <f t="shared" ref="MBX97" si="8885">SUM(MBX85:MBX96)</f>
        <v>0</v>
      </c>
      <c r="MBY97" s="79">
        <f t="shared" ref="MBY97" si="8886">SUM(MBY85:MBY96)</f>
        <v>0</v>
      </c>
      <c r="MBZ97" s="79">
        <f t="shared" ref="MBZ97" si="8887">SUM(MBZ85:MBZ96)</f>
        <v>0</v>
      </c>
      <c r="MCA97" s="79">
        <f t="shared" ref="MCA97" si="8888">SUM(MCA85:MCA96)</f>
        <v>0</v>
      </c>
      <c r="MCB97" s="79">
        <f t="shared" ref="MCB97" si="8889">SUM(MCB85:MCB96)</f>
        <v>0</v>
      </c>
      <c r="MCC97" s="79">
        <f t="shared" ref="MCC97" si="8890">SUM(MCC85:MCC96)</f>
        <v>0</v>
      </c>
      <c r="MCD97" s="79">
        <f t="shared" ref="MCD97" si="8891">SUM(MCD85:MCD96)</f>
        <v>0</v>
      </c>
      <c r="MCE97" s="79">
        <f t="shared" ref="MCE97" si="8892">SUM(MCE85:MCE96)</f>
        <v>0</v>
      </c>
      <c r="MCF97" s="79">
        <f t="shared" ref="MCF97" si="8893">SUM(MCF85:MCF96)</f>
        <v>0</v>
      </c>
      <c r="MCG97" s="79">
        <f t="shared" ref="MCG97" si="8894">SUM(MCG85:MCG96)</f>
        <v>0</v>
      </c>
      <c r="MCH97" s="79">
        <f t="shared" ref="MCH97" si="8895">SUM(MCH85:MCH96)</f>
        <v>0</v>
      </c>
      <c r="MCI97" s="79">
        <f t="shared" ref="MCI97" si="8896">SUM(MCI85:MCI96)</f>
        <v>0</v>
      </c>
      <c r="MCJ97" s="79">
        <f t="shared" ref="MCJ97" si="8897">SUM(MCJ85:MCJ96)</f>
        <v>0</v>
      </c>
      <c r="MCK97" s="79">
        <f t="shared" ref="MCK97" si="8898">SUM(MCK85:MCK96)</f>
        <v>0</v>
      </c>
      <c r="MCL97" s="79">
        <f t="shared" ref="MCL97" si="8899">SUM(MCL85:MCL96)</f>
        <v>0</v>
      </c>
      <c r="MCM97" s="79">
        <f t="shared" ref="MCM97" si="8900">SUM(MCM85:MCM96)</f>
        <v>0</v>
      </c>
      <c r="MCN97" s="79">
        <f t="shared" ref="MCN97" si="8901">SUM(MCN85:MCN96)</f>
        <v>0</v>
      </c>
      <c r="MCO97" s="79">
        <f t="shared" ref="MCO97" si="8902">SUM(MCO85:MCO96)</f>
        <v>0</v>
      </c>
      <c r="MCP97" s="79">
        <f t="shared" ref="MCP97" si="8903">SUM(MCP85:MCP96)</f>
        <v>0</v>
      </c>
      <c r="MCQ97" s="79">
        <f t="shared" ref="MCQ97" si="8904">SUM(MCQ85:MCQ96)</f>
        <v>0</v>
      </c>
      <c r="MCR97" s="79">
        <f t="shared" ref="MCR97" si="8905">SUM(MCR85:MCR96)</f>
        <v>0</v>
      </c>
      <c r="MCS97" s="79">
        <f t="shared" ref="MCS97" si="8906">SUM(MCS85:MCS96)</f>
        <v>0</v>
      </c>
      <c r="MCT97" s="79">
        <f t="shared" ref="MCT97" si="8907">SUM(MCT85:MCT96)</f>
        <v>0</v>
      </c>
      <c r="MCU97" s="79">
        <f t="shared" ref="MCU97" si="8908">SUM(MCU85:MCU96)</f>
        <v>0</v>
      </c>
      <c r="MCV97" s="79">
        <f t="shared" ref="MCV97" si="8909">SUM(MCV85:MCV96)</f>
        <v>0</v>
      </c>
      <c r="MCW97" s="79">
        <f t="shared" ref="MCW97" si="8910">SUM(MCW85:MCW96)</f>
        <v>0</v>
      </c>
      <c r="MCX97" s="79">
        <f t="shared" ref="MCX97" si="8911">SUM(MCX85:MCX96)</f>
        <v>0</v>
      </c>
      <c r="MCY97" s="79">
        <f t="shared" ref="MCY97" si="8912">SUM(MCY85:MCY96)</f>
        <v>0</v>
      </c>
      <c r="MCZ97" s="79">
        <f t="shared" ref="MCZ97" si="8913">SUM(MCZ85:MCZ96)</f>
        <v>0</v>
      </c>
      <c r="MDA97" s="79">
        <f t="shared" ref="MDA97" si="8914">SUM(MDA85:MDA96)</f>
        <v>0</v>
      </c>
      <c r="MDB97" s="79">
        <f t="shared" ref="MDB97" si="8915">SUM(MDB85:MDB96)</f>
        <v>0</v>
      </c>
      <c r="MDC97" s="79">
        <f t="shared" ref="MDC97" si="8916">SUM(MDC85:MDC96)</f>
        <v>0</v>
      </c>
      <c r="MDD97" s="79">
        <f t="shared" ref="MDD97" si="8917">SUM(MDD85:MDD96)</f>
        <v>0</v>
      </c>
      <c r="MDE97" s="79">
        <f t="shared" ref="MDE97" si="8918">SUM(MDE85:MDE96)</f>
        <v>0</v>
      </c>
      <c r="MDF97" s="79">
        <f t="shared" ref="MDF97" si="8919">SUM(MDF85:MDF96)</f>
        <v>0</v>
      </c>
      <c r="MDG97" s="79">
        <f t="shared" ref="MDG97" si="8920">SUM(MDG85:MDG96)</f>
        <v>0</v>
      </c>
      <c r="MDH97" s="79">
        <f t="shared" ref="MDH97" si="8921">SUM(MDH85:MDH96)</f>
        <v>0</v>
      </c>
      <c r="MDI97" s="79">
        <f t="shared" ref="MDI97" si="8922">SUM(MDI85:MDI96)</f>
        <v>0</v>
      </c>
      <c r="MDJ97" s="79">
        <f t="shared" ref="MDJ97" si="8923">SUM(MDJ85:MDJ96)</f>
        <v>0</v>
      </c>
      <c r="MDK97" s="79">
        <f t="shared" ref="MDK97" si="8924">SUM(MDK85:MDK96)</f>
        <v>0</v>
      </c>
      <c r="MDL97" s="79">
        <f t="shared" ref="MDL97" si="8925">SUM(MDL85:MDL96)</f>
        <v>0</v>
      </c>
      <c r="MDM97" s="79">
        <f t="shared" ref="MDM97" si="8926">SUM(MDM85:MDM96)</f>
        <v>0</v>
      </c>
      <c r="MDN97" s="79">
        <f t="shared" ref="MDN97" si="8927">SUM(MDN85:MDN96)</f>
        <v>0</v>
      </c>
      <c r="MDO97" s="79">
        <f t="shared" ref="MDO97" si="8928">SUM(MDO85:MDO96)</f>
        <v>0</v>
      </c>
      <c r="MDP97" s="79">
        <f t="shared" ref="MDP97" si="8929">SUM(MDP85:MDP96)</f>
        <v>0</v>
      </c>
      <c r="MDQ97" s="79">
        <f t="shared" ref="MDQ97" si="8930">SUM(MDQ85:MDQ96)</f>
        <v>0</v>
      </c>
      <c r="MDR97" s="79">
        <f t="shared" ref="MDR97" si="8931">SUM(MDR85:MDR96)</f>
        <v>0</v>
      </c>
      <c r="MDS97" s="79">
        <f t="shared" ref="MDS97" si="8932">SUM(MDS85:MDS96)</f>
        <v>0</v>
      </c>
      <c r="MDT97" s="79">
        <f t="shared" ref="MDT97" si="8933">SUM(MDT85:MDT96)</f>
        <v>0</v>
      </c>
      <c r="MDU97" s="79">
        <f t="shared" ref="MDU97" si="8934">SUM(MDU85:MDU96)</f>
        <v>0</v>
      </c>
      <c r="MDV97" s="79">
        <f t="shared" ref="MDV97" si="8935">SUM(MDV85:MDV96)</f>
        <v>0</v>
      </c>
      <c r="MDW97" s="79">
        <f t="shared" ref="MDW97" si="8936">SUM(MDW85:MDW96)</f>
        <v>0</v>
      </c>
      <c r="MDX97" s="79">
        <f t="shared" ref="MDX97" si="8937">SUM(MDX85:MDX96)</f>
        <v>0</v>
      </c>
      <c r="MDY97" s="79">
        <f t="shared" ref="MDY97" si="8938">SUM(MDY85:MDY96)</f>
        <v>0</v>
      </c>
      <c r="MDZ97" s="79">
        <f t="shared" ref="MDZ97" si="8939">SUM(MDZ85:MDZ96)</f>
        <v>0</v>
      </c>
      <c r="MEA97" s="79">
        <f t="shared" ref="MEA97" si="8940">SUM(MEA85:MEA96)</f>
        <v>0</v>
      </c>
      <c r="MEB97" s="79">
        <f t="shared" ref="MEB97" si="8941">SUM(MEB85:MEB96)</f>
        <v>0</v>
      </c>
      <c r="MEC97" s="79">
        <f t="shared" ref="MEC97" si="8942">SUM(MEC85:MEC96)</f>
        <v>0</v>
      </c>
      <c r="MED97" s="79">
        <f t="shared" ref="MED97" si="8943">SUM(MED85:MED96)</f>
        <v>0</v>
      </c>
      <c r="MEE97" s="79">
        <f t="shared" ref="MEE97" si="8944">SUM(MEE85:MEE96)</f>
        <v>0</v>
      </c>
      <c r="MEF97" s="79">
        <f t="shared" ref="MEF97" si="8945">SUM(MEF85:MEF96)</f>
        <v>0</v>
      </c>
      <c r="MEG97" s="79">
        <f t="shared" ref="MEG97" si="8946">SUM(MEG85:MEG96)</f>
        <v>0</v>
      </c>
      <c r="MEH97" s="79">
        <f t="shared" ref="MEH97" si="8947">SUM(MEH85:MEH96)</f>
        <v>0</v>
      </c>
      <c r="MEI97" s="79">
        <f t="shared" ref="MEI97" si="8948">SUM(MEI85:MEI96)</f>
        <v>0</v>
      </c>
      <c r="MEJ97" s="79">
        <f t="shared" ref="MEJ97" si="8949">SUM(MEJ85:MEJ96)</f>
        <v>0</v>
      </c>
      <c r="MEK97" s="79">
        <f t="shared" ref="MEK97" si="8950">SUM(MEK85:MEK96)</f>
        <v>0</v>
      </c>
      <c r="MEL97" s="79">
        <f t="shared" ref="MEL97" si="8951">SUM(MEL85:MEL96)</f>
        <v>0</v>
      </c>
      <c r="MEM97" s="79">
        <f t="shared" ref="MEM97" si="8952">SUM(MEM85:MEM96)</f>
        <v>0</v>
      </c>
      <c r="MEN97" s="79">
        <f t="shared" ref="MEN97" si="8953">SUM(MEN85:MEN96)</f>
        <v>0</v>
      </c>
      <c r="MEO97" s="79">
        <f t="shared" ref="MEO97" si="8954">SUM(MEO85:MEO96)</f>
        <v>0</v>
      </c>
      <c r="MEP97" s="79">
        <f t="shared" ref="MEP97" si="8955">SUM(MEP85:MEP96)</f>
        <v>0</v>
      </c>
      <c r="MEQ97" s="79">
        <f t="shared" ref="MEQ97" si="8956">SUM(MEQ85:MEQ96)</f>
        <v>0</v>
      </c>
      <c r="MER97" s="79">
        <f t="shared" ref="MER97" si="8957">SUM(MER85:MER96)</f>
        <v>0</v>
      </c>
      <c r="MES97" s="79">
        <f t="shared" ref="MES97" si="8958">SUM(MES85:MES96)</f>
        <v>0</v>
      </c>
      <c r="MET97" s="79">
        <f t="shared" ref="MET97" si="8959">SUM(MET85:MET96)</f>
        <v>0</v>
      </c>
      <c r="MEU97" s="79">
        <f t="shared" ref="MEU97" si="8960">SUM(MEU85:MEU96)</f>
        <v>0</v>
      </c>
      <c r="MEV97" s="79">
        <f t="shared" ref="MEV97" si="8961">SUM(MEV85:MEV96)</f>
        <v>0</v>
      </c>
      <c r="MEW97" s="79">
        <f t="shared" ref="MEW97" si="8962">SUM(MEW85:MEW96)</f>
        <v>0</v>
      </c>
      <c r="MEX97" s="79">
        <f t="shared" ref="MEX97" si="8963">SUM(MEX85:MEX96)</f>
        <v>0</v>
      </c>
      <c r="MEY97" s="79">
        <f t="shared" ref="MEY97" si="8964">SUM(MEY85:MEY96)</f>
        <v>0</v>
      </c>
      <c r="MEZ97" s="79">
        <f t="shared" ref="MEZ97" si="8965">SUM(MEZ85:MEZ96)</f>
        <v>0</v>
      </c>
      <c r="MFA97" s="79">
        <f t="shared" ref="MFA97" si="8966">SUM(MFA85:MFA96)</f>
        <v>0</v>
      </c>
      <c r="MFB97" s="79">
        <f t="shared" ref="MFB97" si="8967">SUM(MFB85:MFB96)</f>
        <v>0</v>
      </c>
      <c r="MFC97" s="79">
        <f t="shared" ref="MFC97" si="8968">SUM(MFC85:MFC96)</f>
        <v>0</v>
      </c>
      <c r="MFD97" s="79">
        <f t="shared" ref="MFD97" si="8969">SUM(MFD85:MFD96)</f>
        <v>0</v>
      </c>
      <c r="MFE97" s="79">
        <f t="shared" ref="MFE97" si="8970">SUM(MFE85:MFE96)</f>
        <v>0</v>
      </c>
      <c r="MFF97" s="79">
        <f t="shared" ref="MFF97" si="8971">SUM(MFF85:MFF96)</f>
        <v>0</v>
      </c>
      <c r="MFG97" s="79">
        <f t="shared" ref="MFG97" si="8972">SUM(MFG85:MFG96)</f>
        <v>0</v>
      </c>
      <c r="MFH97" s="79">
        <f t="shared" ref="MFH97" si="8973">SUM(MFH85:MFH96)</f>
        <v>0</v>
      </c>
      <c r="MFI97" s="79">
        <f t="shared" ref="MFI97" si="8974">SUM(MFI85:MFI96)</f>
        <v>0</v>
      </c>
      <c r="MFJ97" s="79">
        <f t="shared" ref="MFJ97" si="8975">SUM(MFJ85:MFJ96)</f>
        <v>0</v>
      </c>
      <c r="MFK97" s="79">
        <f t="shared" ref="MFK97" si="8976">SUM(MFK85:MFK96)</f>
        <v>0</v>
      </c>
      <c r="MFL97" s="79">
        <f t="shared" ref="MFL97" si="8977">SUM(MFL85:MFL96)</f>
        <v>0</v>
      </c>
      <c r="MFM97" s="79">
        <f t="shared" ref="MFM97" si="8978">SUM(MFM85:MFM96)</f>
        <v>0</v>
      </c>
      <c r="MFN97" s="79">
        <f t="shared" ref="MFN97" si="8979">SUM(MFN85:MFN96)</f>
        <v>0</v>
      </c>
      <c r="MFO97" s="79">
        <f t="shared" ref="MFO97" si="8980">SUM(MFO85:MFO96)</f>
        <v>0</v>
      </c>
      <c r="MFP97" s="79">
        <f t="shared" ref="MFP97" si="8981">SUM(MFP85:MFP96)</f>
        <v>0</v>
      </c>
      <c r="MFQ97" s="79">
        <f t="shared" ref="MFQ97" si="8982">SUM(MFQ85:MFQ96)</f>
        <v>0</v>
      </c>
      <c r="MFR97" s="79">
        <f t="shared" ref="MFR97" si="8983">SUM(MFR85:MFR96)</f>
        <v>0</v>
      </c>
      <c r="MFS97" s="79">
        <f t="shared" ref="MFS97" si="8984">SUM(MFS85:MFS96)</f>
        <v>0</v>
      </c>
      <c r="MFT97" s="79">
        <f t="shared" ref="MFT97" si="8985">SUM(MFT85:MFT96)</f>
        <v>0</v>
      </c>
      <c r="MFU97" s="79">
        <f t="shared" ref="MFU97" si="8986">SUM(MFU85:MFU96)</f>
        <v>0</v>
      </c>
      <c r="MFV97" s="79">
        <f t="shared" ref="MFV97" si="8987">SUM(MFV85:MFV96)</f>
        <v>0</v>
      </c>
      <c r="MFW97" s="79">
        <f t="shared" ref="MFW97" si="8988">SUM(MFW85:MFW96)</f>
        <v>0</v>
      </c>
      <c r="MFX97" s="79">
        <f t="shared" ref="MFX97" si="8989">SUM(MFX85:MFX96)</f>
        <v>0</v>
      </c>
      <c r="MFY97" s="79">
        <f t="shared" ref="MFY97" si="8990">SUM(MFY85:MFY96)</f>
        <v>0</v>
      </c>
      <c r="MFZ97" s="79">
        <f t="shared" ref="MFZ97" si="8991">SUM(MFZ85:MFZ96)</f>
        <v>0</v>
      </c>
      <c r="MGA97" s="79">
        <f t="shared" ref="MGA97" si="8992">SUM(MGA85:MGA96)</f>
        <v>0</v>
      </c>
      <c r="MGB97" s="79">
        <f t="shared" ref="MGB97" si="8993">SUM(MGB85:MGB96)</f>
        <v>0</v>
      </c>
      <c r="MGC97" s="79">
        <f t="shared" ref="MGC97" si="8994">SUM(MGC85:MGC96)</f>
        <v>0</v>
      </c>
      <c r="MGD97" s="79">
        <f t="shared" ref="MGD97" si="8995">SUM(MGD85:MGD96)</f>
        <v>0</v>
      </c>
      <c r="MGE97" s="79">
        <f t="shared" ref="MGE97" si="8996">SUM(MGE85:MGE96)</f>
        <v>0</v>
      </c>
      <c r="MGF97" s="79">
        <f t="shared" ref="MGF97" si="8997">SUM(MGF85:MGF96)</f>
        <v>0</v>
      </c>
      <c r="MGG97" s="79">
        <f t="shared" ref="MGG97" si="8998">SUM(MGG85:MGG96)</f>
        <v>0</v>
      </c>
      <c r="MGH97" s="79">
        <f t="shared" ref="MGH97" si="8999">SUM(MGH85:MGH96)</f>
        <v>0</v>
      </c>
      <c r="MGI97" s="79">
        <f t="shared" ref="MGI97" si="9000">SUM(MGI85:MGI96)</f>
        <v>0</v>
      </c>
      <c r="MGJ97" s="79">
        <f t="shared" ref="MGJ97" si="9001">SUM(MGJ85:MGJ96)</f>
        <v>0</v>
      </c>
      <c r="MGK97" s="79">
        <f t="shared" ref="MGK97" si="9002">SUM(MGK85:MGK96)</f>
        <v>0</v>
      </c>
      <c r="MGL97" s="79">
        <f t="shared" ref="MGL97" si="9003">SUM(MGL85:MGL96)</f>
        <v>0</v>
      </c>
      <c r="MGM97" s="79">
        <f t="shared" ref="MGM97" si="9004">SUM(MGM85:MGM96)</f>
        <v>0</v>
      </c>
      <c r="MGN97" s="79">
        <f t="shared" ref="MGN97" si="9005">SUM(MGN85:MGN96)</f>
        <v>0</v>
      </c>
      <c r="MGO97" s="79">
        <f t="shared" ref="MGO97" si="9006">SUM(MGO85:MGO96)</f>
        <v>0</v>
      </c>
      <c r="MGP97" s="79">
        <f t="shared" ref="MGP97" si="9007">SUM(MGP85:MGP96)</f>
        <v>0</v>
      </c>
      <c r="MGQ97" s="79">
        <f t="shared" ref="MGQ97" si="9008">SUM(MGQ85:MGQ96)</f>
        <v>0</v>
      </c>
      <c r="MGR97" s="79">
        <f t="shared" ref="MGR97" si="9009">SUM(MGR85:MGR96)</f>
        <v>0</v>
      </c>
      <c r="MGS97" s="79">
        <f t="shared" ref="MGS97" si="9010">SUM(MGS85:MGS96)</f>
        <v>0</v>
      </c>
      <c r="MGT97" s="79">
        <f t="shared" ref="MGT97" si="9011">SUM(MGT85:MGT96)</f>
        <v>0</v>
      </c>
      <c r="MGU97" s="79">
        <f t="shared" ref="MGU97" si="9012">SUM(MGU85:MGU96)</f>
        <v>0</v>
      </c>
      <c r="MGV97" s="79">
        <f t="shared" ref="MGV97" si="9013">SUM(MGV85:MGV96)</f>
        <v>0</v>
      </c>
      <c r="MGW97" s="79">
        <f t="shared" ref="MGW97" si="9014">SUM(MGW85:MGW96)</f>
        <v>0</v>
      </c>
      <c r="MGX97" s="79">
        <f t="shared" ref="MGX97" si="9015">SUM(MGX85:MGX96)</f>
        <v>0</v>
      </c>
      <c r="MGY97" s="79">
        <f t="shared" ref="MGY97" si="9016">SUM(MGY85:MGY96)</f>
        <v>0</v>
      </c>
      <c r="MGZ97" s="79">
        <f t="shared" ref="MGZ97" si="9017">SUM(MGZ85:MGZ96)</f>
        <v>0</v>
      </c>
      <c r="MHA97" s="79">
        <f t="shared" ref="MHA97" si="9018">SUM(MHA85:MHA96)</f>
        <v>0</v>
      </c>
      <c r="MHB97" s="79">
        <f t="shared" ref="MHB97" si="9019">SUM(MHB85:MHB96)</f>
        <v>0</v>
      </c>
      <c r="MHC97" s="79">
        <f t="shared" ref="MHC97" si="9020">SUM(MHC85:MHC96)</f>
        <v>0</v>
      </c>
      <c r="MHD97" s="79">
        <f t="shared" ref="MHD97" si="9021">SUM(MHD85:MHD96)</f>
        <v>0</v>
      </c>
      <c r="MHE97" s="79">
        <f t="shared" ref="MHE97" si="9022">SUM(MHE85:MHE96)</f>
        <v>0</v>
      </c>
      <c r="MHF97" s="79">
        <f t="shared" ref="MHF97" si="9023">SUM(MHF85:MHF96)</f>
        <v>0</v>
      </c>
      <c r="MHG97" s="79">
        <f t="shared" ref="MHG97" si="9024">SUM(MHG85:MHG96)</f>
        <v>0</v>
      </c>
      <c r="MHH97" s="79">
        <f t="shared" ref="MHH97" si="9025">SUM(MHH85:MHH96)</f>
        <v>0</v>
      </c>
      <c r="MHI97" s="79">
        <f t="shared" ref="MHI97" si="9026">SUM(MHI85:MHI96)</f>
        <v>0</v>
      </c>
      <c r="MHJ97" s="79">
        <f t="shared" ref="MHJ97" si="9027">SUM(MHJ85:MHJ96)</f>
        <v>0</v>
      </c>
      <c r="MHK97" s="79">
        <f t="shared" ref="MHK97" si="9028">SUM(MHK85:MHK96)</f>
        <v>0</v>
      </c>
      <c r="MHL97" s="79">
        <f t="shared" ref="MHL97" si="9029">SUM(MHL85:MHL96)</f>
        <v>0</v>
      </c>
      <c r="MHM97" s="79">
        <f t="shared" ref="MHM97" si="9030">SUM(MHM85:MHM96)</f>
        <v>0</v>
      </c>
      <c r="MHN97" s="79">
        <f t="shared" ref="MHN97" si="9031">SUM(MHN85:MHN96)</f>
        <v>0</v>
      </c>
      <c r="MHO97" s="79">
        <f t="shared" ref="MHO97" si="9032">SUM(MHO85:MHO96)</f>
        <v>0</v>
      </c>
      <c r="MHP97" s="79">
        <f t="shared" ref="MHP97" si="9033">SUM(MHP85:MHP96)</f>
        <v>0</v>
      </c>
      <c r="MHQ97" s="79">
        <f t="shared" ref="MHQ97" si="9034">SUM(MHQ85:MHQ96)</f>
        <v>0</v>
      </c>
      <c r="MHR97" s="79">
        <f t="shared" ref="MHR97" si="9035">SUM(MHR85:MHR96)</f>
        <v>0</v>
      </c>
      <c r="MHS97" s="79">
        <f t="shared" ref="MHS97" si="9036">SUM(MHS85:MHS96)</f>
        <v>0</v>
      </c>
      <c r="MHT97" s="79">
        <f t="shared" ref="MHT97" si="9037">SUM(MHT85:MHT96)</f>
        <v>0</v>
      </c>
      <c r="MHU97" s="79">
        <f t="shared" ref="MHU97" si="9038">SUM(MHU85:MHU96)</f>
        <v>0</v>
      </c>
      <c r="MHV97" s="79">
        <f t="shared" ref="MHV97" si="9039">SUM(MHV85:MHV96)</f>
        <v>0</v>
      </c>
      <c r="MHW97" s="79">
        <f t="shared" ref="MHW97" si="9040">SUM(MHW85:MHW96)</f>
        <v>0</v>
      </c>
      <c r="MHX97" s="79">
        <f t="shared" ref="MHX97" si="9041">SUM(MHX85:MHX96)</f>
        <v>0</v>
      </c>
      <c r="MHY97" s="79">
        <f t="shared" ref="MHY97" si="9042">SUM(MHY85:MHY96)</f>
        <v>0</v>
      </c>
      <c r="MHZ97" s="79">
        <f t="shared" ref="MHZ97" si="9043">SUM(MHZ85:MHZ96)</f>
        <v>0</v>
      </c>
      <c r="MIA97" s="79">
        <f t="shared" ref="MIA97" si="9044">SUM(MIA85:MIA96)</f>
        <v>0</v>
      </c>
      <c r="MIB97" s="79">
        <f t="shared" ref="MIB97" si="9045">SUM(MIB85:MIB96)</f>
        <v>0</v>
      </c>
      <c r="MIC97" s="79">
        <f t="shared" ref="MIC97" si="9046">SUM(MIC85:MIC96)</f>
        <v>0</v>
      </c>
      <c r="MID97" s="79">
        <f t="shared" ref="MID97" si="9047">SUM(MID85:MID96)</f>
        <v>0</v>
      </c>
      <c r="MIE97" s="79">
        <f t="shared" ref="MIE97" si="9048">SUM(MIE85:MIE96)</f>
        <v>0</v>
      </c>
      <c r="MIF97" s="79">
        <f t="shared" ref="MIF97" si="9049">SUM(MIF85:MIF96)</f>
        <v>0</v>
      </c>
      <c r="MIG97" s="79">
        <f t="shared" ref="MIG97" si="9050">SUM(MIG85:MIG96)</f>
        <v>0</v>
      </c>
      <c r="MIH97" s="79">
        <f t="shared" ref="MIH97" si="9051">SUM(MIH85:MIH96)</f>
        <v>0</v>
      </c>
      <c r="MII97" s="79">
        <f t="shared" ref="MII97" si="9052">SUM(MII85:MII96)</f>
        <v>0</v>
      </c>
      <c r="MIJ97" s="79">
        <f t="shared" ref="MIJ97" si="9053">SUM(MIJ85:MIJ96)</f>
        <v>0</v>
      </c>
      <c r="MIK97" s="79">
        <f t="shared" ref="MIK97" si="9054">SUM(MIK85:MIK96)</f>
        <v>0</v>
      </c>
      <c r="MIL97" s="79">
        <f t="shared" ref="MIL97" si="9055">SUM(MIL85:MIL96)</f>
        <v>0</v>
      </c>
      <c r="MIM97" s="79">
        <f t="shared" ref="MIM97" si="9056">SUM(MIM85:MIM96)</f>
        <v>0</v>
      </c>
      <c r="MIN97" s="79">
        <f t="shared" ref="MIN97" si="9057">SUM(MIN85:MIN96)</f>
        <v>0</v>
      </c>
      <c r="MIO97" s="79">
        <f t="shared" ref="MIO97" si="9058">SUM(MIO85:MIO96)</f>
        <v>0</v>
      </c>
      <c r="MIP97" s="79">
        <f t="shared" ref="MIP97" si="9059">SUM(MIP85:MIP96)</f>
        <v>0</v>
      </c>
      <c r="MIQ97" s="79">
        <f t="shared" ref="MIQ97" si="9060">SUM(MIQ85:MIQ96)</f>
        <v>0</v>
      </c>
      <c r="MIR97" s="79">
        <f t="shared" ref="MIR97" si="9061">SUM(MIR85:MIR96)</f>
        <v>0</v>
      </c>
      <c r="MIS97" s="79">
        <f t="shared" ref="MIS97" si="9062">SUM(MIS85:MIS96)</f>
        <v>0</v>
      </c>
      <c r="MIT97" s="79">
        <f t="shared" ref="MIT97" si="9063">SUM(MIT85:MIT96)</f>
        <v>0</v>
      </c>
      <c r="MIU97" s="79">
        <f t="shared" ref="MIU97" si="9064">SUM(MIU85:MIU96)</f>
        <v>0</v>
      </c>
      <c r="MIV97" s="79">
        <f t="shared" ref="MIV97" si="9065">SUM(MIV85:MIV96)</f>
        <v>0</v>
      </c>
      <c r="MIW97" s="79">
        <f t="shared" ref="MIW97" si="9066">SUM(MIW85:MIW96)</f>
        <v>0</v>
      </c>
      <c r="MIX97" s="79">
        <f t="shared" ref="MIX97" si="9067">SUM(MIX85:MIX96)</f>
        <v>0</v>
      </c>
      <c r="MIY97" s="79">
        <f t="shared" ref="MIY97" si="9068">SUM(MIY85:MIY96)</f>
        <v>0</v>
      </c>
      <c r="MIZ97" s="79">
        <f t="shared" ref="MIZ97" si="9069">SUM(MIZ85:MIZ96)</f>
        <v>0</v>
      </c>
      <c r="MJA97" s="79">
        <f t="shared" ref="MJA97" si="9070">SUM(MJA85:MJA96)</f>
        <v>0</v>
      </c>
      <c r="MJB97" s="79">
        <f t="shared" ref="MJB97" si="9071">SUM(MJB85:MJB96)</f>
        <v>0</v>
      </c>
      <c r="MJC97" s="79">
        <f t="shared" ref="MJC97" si="9072">SUM(MJC85:MJC96)</f>
        <v>0</v>
      </c>
      <c r="MJD97" s="79">
        <f t="shared" ref="MJD97" si="9073">SUM(MJD85:MJD96)</f>
        <v>0</v>
      </c>
      <c r="MJE97" s="79">
        <f t="shared" ref="MJE97" si="9074">SUM(MJE85:MJE96)</f>
        <v>0</v>
      </c>
      <c r="MJF97" s="79">
        <f t="shared" ref="MJF97" si="9075">SUM(MJF85:MJF96)</f>
        <v>0</v>
      </c>
      <c r="MJG97" s="79">
        <f t="shared" ref="MJG97" si="9076">SUM(MJG85:MJG96)</f>
        <v>0</v>
      </c>
      <c r="MJH97" s="79">
        <f t="shared" ref="MJH97" si="9077">SUM(MJH85:MJH96)</f>
        <v>0</v>
      </c>
      <c r="MJI97" s="79">
        <f t="shared" ref="MJI97" si="9078">SUM(MJI85:MJI96)</f>
        <v>0</v>
      </c>
      <c r="MJJ97" s="79">
        <f t="shared" ref="MJJ97" si="9079">SUM(MJJ85:MJJ96)</f>
        <v>0</v>
      </c>
      <c r="MJK97" s="79">
        <f t="shared" ref="MJK97" si="9080">SUM(MJK85:MJK96)</f>
        <v>0</v>
      </c>
      <c r="MJL97" s="79">
        <f t="shared" ref="MJL97" si="9081">SUM(MJL85:MJL96)</f>
        <v>0</v>
      </c>
      <c r="MJM97" s="79">
        <f t="shared" ref="MJM97" si="9082">SUM(MJM85:MJM96)</f>
        <v>0</v>
      </c>
      <c r="MJN97" s="79">
        <f t="shared" ref="MJN97" si="9083">SUM(MJN85:MJN96)</f>
        <v>0</v>
      </c>
      <c r="MJO97" s="79">
        <f t="shared" ref="MJO97" si="9084">SUM(MJO85:MJO96)</f>
        <v>0</v>
      </c>
      <c r="MJP97" s="79">
        <f t="shared" ref="MJP97" si="9085">SUM(MJP85:MJP96)</f>
        <v>0</v>
      </c>
      <c r="MJQ97" s="79">
        <f t="shared" ref="MJQ97" si="9086">SUM(MJQ85:MJQ96)</f>
        <v>0</v>
      </c>
      <c r="MJR97" s="79">
        <f t="shared" ref="MJR97" si="9087">SUM(MJR85:MJR96)</f>
        <v>0</v>
      </c>
      <c r="MJS97" s="79">
        <f t="shared" ref="MJS97" si="9088">SUM(MJS85:MJS96)</f>
        <v>0</v>
      </c>
      <c r="MJT97" s="79">
        <f t="shared" ref="MJT97" si="9089">SUM(MJT85:MJT96)</f>
        <v>0</v>
      </c>
      <c r="MJU97" s="79">
        <f t="shared" ref="MJU97" si="9090">SUM(MJU85:MJU96)</f>
        <v>0</v>
      </c>
      <c r="MJV97" s="79">
        <f t="shared" ref="MJV97" si="9091">SUM(MJV85:MJV96)</f>
        <v>0</v>
      </c>
      <c r="MJW97" s="79">
        <f t="shared" ref="MJW97" si="9092">SUM(MJW85:MJW96)</f>
        <v>0</v>
      </c>
      <c r="MJX97" s="79">
        <f t="shared" ref="MJX97" si="9093">SUM(MJX85:MJX96)</f>
        <v>0</v>
      </c>
      <c r="MJY97" s="79">
        <f t="shared" ref="MJY97" si="9094">SUM(MJY85:MJY96)</f>
        <v>0</v>
      </c>
      <c r="MJZ97" s="79">
        <f t="shared" ref="MJZ97" si="9095">SUM(MJZ85:MJZ96)</f>
        <v>0</v>
      </c>
      <c r="MKA97" s="79">
        <f t="shared" ref="MKA97" si="9096">SUM(MKA85:MKA96)</f>
        <v>0</v>
      </c>
      <c r="MKB97" s="79">
        <f t="shared" ref="MKB97" si="9097">SUM(MKB85:MKB96)</f>
        <v>0</v>
      </c>
      <c r="MKC97" s="79">
        <f t="shared" ref="MKC97" si="9098">SUM(MKC85:MKC96)</f>
        <v>0</v>
      </c>
      <c r="MKD97" s="79">
        <f t="shared" ref="MKD97" si="9099">SUM(MKD85:MKD96)</f>
        <v>0</v>
      </c>
      <c r="MKE97" s="79">
        <f t="shared" ref="MKE97" si="9100">SUM(MKE85:MKE96)</f>
        <v>0</v>
      </c>
      <c r="MKF97" s="79">
        <f t="shared" ref="MKF97" si="9101">SUM(MKF85:MKF96)</f>
        <v>0</v>
      </c>
      <c r="MKG97" s="79">
        <f t="shared" ref="MKG97" si="9102">SUM(MKG85:MKG96)</f>
        <v>0</v>
      </c>
      <c r="MKH97" s="79">
        <f t="shared" ref="MKH97" si="9103">SUM(MKH85:MKH96)</f>
        <v>0</v>
      </c>
      <c r="MKI97" s="79">
        <f t="shared" ref="MKI97" si="9104">SUM(MKI85:MKI96)</f>
        <v>0</v>
      </c>
      <c r="MKJ97" s="79">
        <f t="shared" ref="MKJ97" si="9105">SUM(MKJ85:MKJ96)</f>
        <v>0</v>
      </c>
      <c r="MKK97" s="79">
        <f t="shared" ref="MKK97" si="9106">SUM(MKK85:MKK96)</f>
        <v>0</v>
      </c>
      <c r="MKL97" s="79">
        <f t="shared" ref="MKL97" si="9107">SUM(MKL85:MKL96)</f>
        <v>0</v>
      </c>
      <c r="MKM97" s="79">
        <f t="shared" ref="MKM97" si="9108">SUM(MKM85:MKM96)</f>
        <v>0</v>
      </c>
      <c r="MKN97" s="79">
        <f t="shared" ref="MKN97" si="9109">SUM(MKN85:MKN96)</f>
        <v>0</v>
      </c>
      <c r="MKO97" s="79">
        <f t="shared" ref="MKO97" si="9110">SUM(MKO85:MKO96)</f>
        <v>0</v>
      </c>
      <c r="MKP97" s="79">
        <f t="shared" ref="MKP97" si="9111">SUM(MKP85:MKP96)</f>
        <v>0</v>
      </c>
      <c r="MKQ97" s="79">
        <f t="shared" ref="MKQ97" si="9112">SUM(MKQ85:MKQ96)</f>
        <v>0</v>
      </c>
      <c r="MKR97" s="79">
        <f t="shared" ref="MKR97" si="9113">SUM(MKR85:MKR96)</f>
        <v>0</v>
      </c>
      <c r="MKS97" s="79">
        <f t="shared" ref="MKS97" si="9114">SUM(MKS85:MKS96)</f>
        <v>0</v>
      </c>
      <c r="MKT97" s="79">
        <f t="shared" ref="MKT97" si="9115">SUM(MKT85:MKT96)</f>
        <v>0</v>
      </c>
      <c r="MKU97" s="79">
        <f t="shared" ref="MKU97" si="9116">SUM(MKU85:MKU96)</f>
        <v>0</v>
      </c>
      <c r="MKV97" s="79">
        <f t="shared" ref="MKV97" si="9117">SUM(MKV85:MKV96)</f>
        <v>0</v>
      </c>
      <c r="MKW97" s="79">
        <f t="shared" ref="MKW97" si="9118">SUM(MKW85:MKW96)</f>
        <v>0</v>
      </c>
      <c r="MKX97" s="79">
        <f t="shared" ref="MKX97" si="9119">SUM(MKX85:MKX96)</f>
        <v>0</v>
      </c>
      <c r="MKY97" s="79">
        <f t="shared" ref="MKY97" si="9120">SUM(MKY85:MKY96)</f>
        <v>0</v>
      </c>
      <c r="MKZ97" s="79">
        <f t="shared" ref="MKZ97" si="9121">SUM(MKZ85:MKZ96)</f>
        <v>0</v>
      </c>
      <c r="MLA97" s="79">
        <f t="shared" ref="MLA97" si="9122">SUM(MLA85:MLA96)</f>
        <v>0</v>
      </c>
      <c r="MLB97" s="79">
        <f t="shared" ref="MLB97" si="9123">SUM(MLB85:MLB96)</f>
        <v>0</v>
      </c>
      <c r="MLC97" s="79">
        <f t="shared" ref="MLC97" si="9124">SUM(MLC85:MLC96)</f>
        <v>0</v>
      </c>
      <c r="MLD97" s="79">
        <f t="shared" ref="MLD97" si="9125">SUM(MLD85:MLD96)</f>
        <v>0</v>
      </c>
      <c r="MLE97" s="79">
        <f t="shared" ref="MLE97" si="9126">SUM(MLE85:MLE96)</f>
        <v>0</v>
      </c>
      <c r="MLF97" s="79">
        <f t="shared" ref="MLF97" si="9127">SUM(MLF85:MLF96)</f>
        <v>0</v>
      </c>
      <c r="MLG97" s="79">
        <f t="shared" ref="MLG97" si="9128">SUM(MLG85:MLG96)</f>
        <v>0</v>
      </c>
      <c r="MLH97" s="79">
        <f t="shared" ref="MLH97" si="9129">SUM(MLH85:MLH96)</f>
        <v>0</v>
      </c>
      <c r="MLI97" s="79">
        <f t="shared" ref="MLI97" si="9130">SUM(MLI85:MLI96)</f>
        <v>0</v>
      </c>
      <c r="MLJ97" s="79">
        <f t="shared" ref="MLJ97" si="9131">SUM(MLJ85:MLJ96)</f>
        <v>0</v>
      </c>
      <c r="MLK97" s="79">
        <f t="shared" ref="MLK97" si="9132">SUM(MLK85:MLK96)</f>
        <v>0</v>
      </c>
      <c r="MLL97" s="79">
        <f t="shared" ref="MLL97" si="9133">SUM(MLL85:MLL96)</f>
        <v>0</v>
      </c>
      <c r="MLM97" s="79">
        <f t="shared" ref="MLM97" si="9134">SUM(MLM85:MLM96)</f>
        <v>0</v>
      </c>
      <c r="MLN97" s="79">
        <f t="shared" ref="MLN97" si="9135">SUM(MLN85:MLN96)</f>
        <v>0</v>
      </c>
      <c r="MLO97" s="79">
        <f t="shared" ref="MLO97" si="9136">SUM(MLO85:MLO96)</f>
        <v>0</v>
      </c>
      <c r="MLP97" s="79">
        <f t="shared" ref="MLP97" si="9137">SUM(MLP85:MLP96)</f>
        <v>0</v>
      </c>
      <c r="MLQ97" s="79">
        <f t="shared" ref="MLQ97" si="9138">SUM(MLQ85:MLQ96)</f>
        <v>0</v>
      </c>
      <c r="MLR97" s="79">
        <f t="shared" ref="MLR97" si="9139">SUM(MLR85:MLR96)</f>
        <v>0</v>
      </c>
      <c r="MLS97" s="79">
        <f t="shared" ref="MLS97" si="9140">SUM(MLS85:MLS96)</f>
        <v>0</v>
      </c>
      <c r="MLT97" s="79">
        <f t="shared" ref="MLT97" si="9141">SUM(MLT85:MLT96)</f>
        <v>0</v>
      </c>
      <c r="MLU97" s="79">
        <f t="shared" ref="MLU97" si="9142">SUM(MLU85:MLU96)</f>
        <v>0</v>
      </c>
      <c r="MLV97" s="79">
        <f t="shared" ref="MLV97" si="9143">SUM(MLV85:MLV96)</f>
        <v>0</v>
      </c>
      <c r="MLW97" s="79">
        <f t="shared" ref="MLW97" si="9144">SUM(MLW85:MLW96)</f>
        <v>0</v>
      </c>
      <c r="MLX97" s="79">
        <f t="shared" ref="MLX97" si="9145">SUM(MLX85:MLX96)</f>
        <v>0</v>
      </c>
      <c r="MLY97" s="79">
        <f t="shared" ref="MLY97" si="9146">SUM(MLY85:MLY96)</f>
        <v>0</v>
      </c>
      <c r="MLZ97" s="79">
        <f t="shared" ref="MLZ97" si="9147">SUM(MLZ85:MLZ96)</f>
        <v>0</v>
      </c>
      <c r="MMA97" s="79">
        <f t="shared" ref="MMA97" si="9148">SUM(MMA85:MMA96)</f>
        <v>0</v>
      </c>
      <c r="MMB97" s="79">
        <f t="shared" ref="MMB97" si="9149">SUM(MMB85:MMB96)</f>
        <v>0</v>
      </c>
      <c r="MMC97" s="79">
        <f t="shared" ref="MMC97" si="9150">SUM(MMC85:MMC96)</f>
        <v>0</v>
      </c>
      <c r="MMD97" s="79">
        <f t="shared" ref="MMD97" si="9151">SUM(MMD85:MMD96)</f>
        <v>0</v>
      </c>
      <c r="MME97" s="79">
        <f t="shared" ref="MME97" si="9152">SUM(MME85:MME96)</f>
        <v>0</v>
      </c>
      <c r="MMF97" s="79">
        <f t="shared" ref="MMF97" si="9153">SUM(MMF85:MMF96)</f>
        <v>0</v>
      </c>
      <c r="MMG97" s="79">
        <f t="shared" ref="MMG97" si="9154">SUM(MMG85:MMG96)</f>
        <v>0</v>
      </c>
      <c r="MMH97" s="79">
        <f t="shared" ref="MMH97" si="9155">SUM(MMH85:MMH96)</f>
        <v>0</v>
      </c>
      <c r="MMI97" s="79">
        <f t="shared" ref="MMI97" si="9156">SUM(MMI85:MMI96)</f>
        <v>0</v>
      </c>
      <c r="MMJ97" s="79">
        <f t="shared" ref="MMJ97" si="9157">SUM(MMJ85:MMJ96)</f>
        <v>0</v>
      </c>
      <c r="MMK97" s="79">
        <f t="shared" ref="MMK97" si="9158">SUM(MMK85:MMK96)</f>
        <v>0</v>
      </c>
      <c r="MML97" s="79">
        <f t="shared" ref="MML97" si="9159">SUM(MML85:MML96)</f>
        <v>0</v>
      </c>
      <c r="MMM97" s="79">
        <f t="shared" ref="MMM97" si="9160">SUM(MMM85:MMM96)</f>
        <v>0</v>
      </c>
      <c r="MMN97" s="79">
        <f t="shared" ref="MMN97" si="9161">SUM(MMN85:MMN96)</f>
        <v>0</v>
      </c>
      <c r="MMO97" s="79">
        <f t="shared" ref="MMO97" si="9162">SUM(MMO85:MMO96)</f>
        <v>0</v>
      </c>
      <c r="MMP97" s="79">
        <f t="shared" ref="MMP97" si="9163">SUM(MMP85:MMP96)</f>
        <v>0</v>
      </c>
      <c r="MMQ97" s="79">
        <f t="shared" ref="MMQ97" si="9164">SUM(MMQ85:MMQ96)</f>
        <v>0</v>
      </c>
      <c r="MMR97" s="79">
        <f t="shared" ref="MMR97" si="9165">SUM(MMR85:MMR96)</f>
        <v>0</v>
      </c>
      <c r="MMS97" s="79">
        <f t="shared" ref="MMS97" si="9166">SUM(MMS85:MMS96)</f>
        <v>0</v>
      </c>
      <c r="MMT97" s="79">
        <f t="shared" ref="MMT97" si="9167">SUM(MMT85:MMT96)</f>
        <v>0</v>
      </c>
      <c r="MMU97" s="79">
        <f t="shared" ref="MMU97" si="9168">SUM(MMU85:MMU96)</f>
        <v>0</v>
      </c>
      <c r="MMV97" s="79">
        <f t="shared" ref="MMV97" si="9169">SUM(MMV85:MMV96)</f>
        <v>0</v>
      </c>
      <c r="MMW97" s="79">
        <f t="shared" ref="MMW97" si="9170">SUM(MMW85:MMW96)</f>
        <v>0</v>
      </c>
      <c r="MMX97" s="79">
        <f t="shared" ref="MMX97" si="9171">SUM(MMX85:MMX96)</f>
        <v>0</v>
      </c>
      <c r="MMY97" s="79">
        <f t="shared" ref="MMY97" si="9172">SUM(MMY85:MMY96)</f>
        <v>0</v>
      </c>
      <c r="MMZ97" s="79">
        <f t="shared" ref="MMZ97" si="9173">SUM(MMZ85:MMZ96)</f>
        <v>0</v>
      </c>
      <c r="MNA97" s="79">
        <f t="shared" ref="MNA97" si="9174">SUM(MNA85:MNA96)</f>
        <v>0</v>
      </c>
      <c r="MNB97" s="79">
        <f t="shared" ref="MNB97" si="9175">SUM(MNB85:MNB96)</f>
        <v>0</v>
      </c>
      <c r="MNC97" s="79">
        <f t="shared" ref="MNC97" si="9176">SUM(MNC85:MNC96)</f>
        <v>0</v>
      </c>
      <c r="MND97" s="79">
        <f t="shared" ref="MND97" si="9177">SUM(MND85:MND96)</f>
        <v>0</v>
      </c>
      <c r="MNE97" s="79">
        <f t="shared" ref="MNE97" si="9178">SUM(MNE85:MNE96)</f>
        <v>0</v>
      </c>
      <c r="MNF97" s="79">
        <f t="shared" ref="MNF97" si="9179">SUM(MNF85:MNF96)</f>
        <v>0</v>
      </c>
      <c r="MNG97" s="79">
        <f t="shared" ref="MNG97" si="9180">SUM(MNG85:MNG96)</f>
        <v>0</v>
      </c>
      <c r="MNH97" s="79">
        <f t="shared" ref="MNH97" si="9181">SUM(MNH85:MNH96)</f>
        <v>0</v>
      </c>
      <c r="MNI97" s="79">
        <f t="shared" ref="MNI97" si="9182">SUM(MNI85:MNI96)</f>
        <v>0</v>
      </c>
      <c r="MNJ97" s="79">
        <f t="shared" ref="MNJ97" si="9183">SUM(MNJ85:MNJ96)</f>
        <v>0</v>
      </c>
      <c r="MNK97" s="79">
        <f t="shared" ref="MNK97" si="9184">SUM(MNK85:MNK96)</f>
        <v>0</v>
      </c>
      <c r="MNL97" s="79">
        <f t="shared" ref="MNL97" si="9185">SUM(MNL85:MNL96)</f>
        <v>0</v>
      </c>
      <c r="MNM97" s="79">
        <f t="shared" ref="MNM97" si="9186">SUM(MNM85:MNM96)</f>
        <v>0</v>
      </c>
      <c r="MNN97" s="79">
        <f t="shared" ref="MNN97" si="9187">SUM(MNN85:MNN96)</f>
        <v>0</v>
      </c>
      <c r="MNO97" s="79">
        <f t="shared" ref="MNO97" si="9188">SUM(MNO85:MNO96)</f>
        <v>0</v>
      </c>
      <c r="MNP97" s="79">
        <f t="shared" ref="MNP97" si="9189">SUM(MNP85:MNP96)</f>
        <v>0</v>
      </c>
      <c r="MNQ97" s="79">
        <f t="shared" ref="MNQ97" si="9190">SUM(MNQ85:MNQ96)</f>
        <v>0</v>
      </c>
      <c r="MNR97" s="79">
        <f t="shared" ref="MNR97" si="9191">SUM(MNR85:MNR96)</f>
        <v>0</v>
      </c>
      <c r="MNS97" s="79">
        <f t="shared" ref="MNS97" si="9192">SUM(MNS85:MNS96)</f>
        <v>0</v>
      </c>
      <c r="MNT97" s="79">
        <f t="shared" ref="MNT97" si="9193">SUM(MNT85:MNT96)</f>
        <v>0</v>
      </c>
      <c r="MNU97" s="79">
        <f t="shared" ref="MNU97" si="9194">SUM(MNU85:MNU96)</f>
        <v>0</v>
      </c>
      <c r="MNV97" s="79">
        <f t="shared" ref="MNV97" si="9195">SUM(MNV85:MNV96)</f>
        <v>0</v>
      </c>
      <c r="MNW97" s="79">
        <f t="shared" ref="MNW97" si="9196">SUM(MNW85:MNW96)</f>
        <v>0</v>
      </c>
      <c r="MNX97" s="79">
        <f t="shared" ref="MNX97" si="9197">SUM(MNX85:MNX96)</f>
        <v>0</v>
      </c>
      <c r="MNY97" s="79">
        <f t="shared" ref="MNY97" si="9198">SUM(MNY85:MNY96)</f>
        <v>0</v>
      </c>
      <c r="MNZ97" s="79">
        <f t="shared" ref="MNZ97" si="9199">SUM(MNZ85:MNZ96)</f>
        <v>0</v>
      </c>
      <c r="MOA97" s="79">
        <f t="shared" ref="MOA97" si="9200">SUM(MOA85:MOA96)</f>
        <v>0</v>
      </c>
      <c r="MOB97" s="79">
        <f t="shared" ref="MOB97" si="9201">SUM(MOB85:MOB96)</f>
        <v>0</v>
      </c>
      <c r="MOC97" s="79">
        <f t="shared" ref="MOC97" si="9202">SUM(MOC85:MOC96)</f>
        <v>0</v>
      </c>
      <c r="MOD97" s="79">
        <f t="shared" ref="MOD97" si="9203">SUM(MOD85:MOD96)</f>
        <v>0</v>
      </c>
      <c r="MOE97" s="79">
        <f t="shared" ref="MOE97" si="9204">SUM(MOE85:MOE96)</f>
        <v>0</v>
      </c>
      <c r="MOF97" s="79">
        <f t="shared" ref="MOF97" si="9205">SUM(MOF85:MOF96)</f>
        <v>0</v>
      </c>
      <c r="MOG97" s="79">
        <f t="shared" ref="MOG97" si="9206">SUM(MOG85:MOG96)</f>
        <v>0</v>
      </c>
      <c r="MOH97" s="79">
        <f t="shared" ref="MOH97" si="9207">SUM(MOH85:MOH96)</f>
        <v>0</v>
      </c>
      <c r="MOI97" s="79">
        <f t="shared" ref="MOI97" si="9208">SUM(MOI85:MOI96)</f>
        <v>0</v>
      </c>
      <c r="MOJ97" s="79">
        <f t="shared" ref="MOJ97" si="9209">SUM(MOJ85:MOJ96)</f>
        <v>0</v>
      </c>
      <c r="MOK97" s="79">
        <f t="shared" ref="MOK97" si="9210">SUM(MOK85:MOK96)</f>
        <v>0</v>
      </c>
      <c r="MOL97" s="79">
        <f t="shared" ref="MOL97" si="9211">SUM(MOL85:MOL96)</f>
        <v>0</v>
      </c>
      <c r="MOM97" s="79">
        <f t="shared" ref="MOM97" si="9212">SUM(MOM85:MOM96)</f>
        <v>0</v>
      </c>
      <c r="MON97" s="79">
        <f t="shared" ref="MON97" si="9213">SUM(MON85:MON96)</f>
        <v>0</v>
      </c>
      <c r="MOO97" s="79">
        <f t="shared" ref="MOO97" si="9214">SUM(MOO85:MOO96)</f>
        <v>0</v>
      </c>
      <c r="MOP97" s="79">
        <f t="shared" ref="MOP97" si="9215">SUM(MOP85:MOP96)</f>
        <v>0</v>
      </c>
      <c r="MOQ97" s="79">
        <f t="shared" ref="MOQ97" si="9216">SUM(MOQ85:MOQ96)</f>
        <v>0</v>
      </c>
      <c r="MOR97" s="79">
        <f t="shared" ref="MOR97" si="9217">SUM(MOR85:MOR96)</f>
        <v>0</v>
      </c>
      <c r="MOS97" s="79">
        <f t="shared" ref="MOS97" si="9218">SUM(MOS85:MOS96)</f>
        <v>0</v>
      </c>
      <c r="MOT97" s="79">
        <f t="shared" ref="MOT97" si="9219">SUM(MOT85:MOT96)</f>
        <v>0</v>
      </c>
      <c r="MOU97" s="79">
        <f t="shared" ref="MOU97" si="9220">SUM(MOU85:MOU96)</f>
        <v>0</v>
      </c>
      <c r="MOV97" s="79">
        <f t="shared" ref="MOV97" si="9221">SUM(MOV85:MOV96)</f>
        <v>0</v>
      </c>
      <c r="MOW97" s="79">
        <f t="shared" ref="MOW97" si="9222">SUM(MOW85:MOW96)</f>
        <v>0</v>
      </c>
      <c r="MOX97" s="79">
        <f t="shared" ref="MOX97" si="9223">SUM(MOX85:MOX96)</f>
        <v>0</v>
      </c>
      <c r="MOY97" s="79">
        <f t="shared" ref="MOY97" si="9224">SUM(MOY85:MOY96)</f>
        <v>0</v>
      </c>
      <c r="MOZ97" s="79">
        <f t="shared" ref="MOZ97" si="9225">SUM(MOZ85:MOZ96)</f>
        <v>0</v>
      </c>
      <c r="MPA97" s="79">
        <f t="shared" ref="MPA97" si="9226">SUM(MPA85:MPA96)</f>
        <v>0</v>
      </c>
      <c r="MPB97" s="79">
        <f t="shared" ref="MPB97" si="9227">SUM(MPB85:MPB96)</f>
        <v>0</v>
      </c>
      <c r="MPC97" s="79">
        <f t="shared" ref="MPC97" si="9228">SUM(MPC85:MPC96)</f>
        <v>0</v>
      </c>
      <c r="MPD97" s="79">
        <f t="shared" ref="MPD97" si="9229">SUM(MPD85:MPD96)</f>
        <v>0</v>
      </c>
      <c r="MPE97" s="79">
        <f t="shared" ref="MPE97" si="9230">SUM(MPE85:MPE96)</f>
        <v>0</v>
      </c>
      <c r="MPF97" s="79">
        <f t="shared" ref="MPF97" si="9231">SUM(MPF85:MPF96)</f>
        <v>0</v>
      </c>
      <c r="MPG97" s="79">
        <f t="shared" ref="MPG97" si="9232">SUM(MPG85:MPG96)</f>
        <v>0</v>
      </c>
      <c r="MPH97" s="79">
        <f t="shared" ref="MPH97" si="9233">SUM(MPH85:MPH96)</f>
        <v>0</v>
      </c>
      <c r="MPI97" s="79">
        <f t="shared" ref="MPI97" si="9234">SUM(MPI85:MPI96)</f>
        <v>0</v>
      </c>
      <c r="MPJ97" s="79">
        <f t="shared" ref="MPJ97" si="9235">SUM(MPJ85:MPJ96)</f>
        <v>0</v>
      </c>
      <c r="MPK97" s="79">
        <f t="shared" ref="MPK97" si="9236">SUM(MPK85:MPK96)</f>
        <v>0</v>
      </c>
      <c r="MPL97" s="79">
        <f t="shared" ref="MPL97" si="9237">SUM(MPL85:MPL96)</f>
        <v>0</v>
      </c>
      <c r="MPM97" s="79">
        <f t="shared" ref="MPM97" si="9238">SUM(MPM85:MPM96)</f>
        <v>0</v>
      </c>
      <c r="MPN97" s="79">
        <f t="shared" ref="MPN97" si="9239">SUM(MPN85:MPN96)</f>
        <v>0</v>
      </c>
      <c r="MPO97" s="79">
        <f t="shared" ref="MPO97" si="9240">SUM(MPO85:MPO96)</f>
        <v>0</v>
      </c>
      <c r="MPP97" s="79">
        <f t="shared" ref="MPP97" si="9241">SUM(MPP85:MPP96)</f>
        <v>0</v>
      </c>
      <c r="MPQ97" s="79">
        <f t="shared" ref="MPQ97" si="9242">SUM(MPQ85:MPQ96)</f>
        <v>0</v>
      </c>
      <c r="MPR97" s="79">
        <f t="shared" ref="MPR97" si="9243">SUM(MPR85:MPR96)</f>
        <v>0</v>
      </c>
      <c r="MPS97" s="79">
        <f t="shared" ref="MPS97" si="9244">SUM(MPS85:MPS96)</f>
        <v>0</v>
      </c>
      <c r="MPT97" s="79">
        <f t="shared" ref="MPT97" si="9245">SUM(MPT85:MPT96)</f>
        <v>0</v>
      </c>
      <c r="MPU97" s="79">
        <f t="shared" ref="MPU97" si="9246">SUM(MPU85:MPU96)</f>
        <v>0</v>
      </c>
      <c r="MPV97" s="79">
        <f t="shared" ref="MPV97" si="9247">SUM(MPV85:MPV96)</f>
        <v>0</v>
      </c>
      <c r="MPW97" s="79">
        <f t="shared" ref="MPW97" si="9248">SUM(MPW85:MPW96)</f>
        <v>0</v>
      </c>
      <c r="MPX97" s="79">
        <f t="shared" ref="MPX97" si="9249">SUM(MPX85:MPX96)</f>
        <v>0</v>
      </c>
      <c r="MPY97" s="79">
        <f t="shared" ref="MPY97" si="9250">SUM(MPY85:MPY96)</f>
        <v>0</v>
      </c>
      <c r="MPZ97" s="79">
        <f t="shared" ref="MPZ97" si="9251">SUM(MPZ85:MPZ96)</f>
        <v>0</v>
      </c>
      <c r="MQA97" s="79">
        <f t="shared" ref="MQA97" si="9252">SUM(MQA85:MQA96)</f>
        <v>0</v>
      </c>
      <c r="MQB97" s="79">
        <f t="shared" ref="MQB97" si="9253">SUM(MQB85:MQB96)</f>
        <v>0</v>
      </c>
      <c r="MQC97" s="79">
        <f t="shared" ref="MQC97" si="9254">SUM(MQC85:MQC96)</f>
        <v>0</v>
      </c>
      <c r="MQD97" s="79">
        <f t="shared" ref="MQD97" si="9255">SUM(MQD85:MQD96)</f>
        <v>0</v>
      </c>
      <c r="MQE97" s="79">
        <f t="shared" ref="MQE97" si="9256">SUM(MQE85:MQE96)</f>
        <v>0</v>
      </c>
      <c r="MQF97" s="79">
        <f t="shared" ref="MQF97" si="9257">SUM(MQF85:MQF96)</f>
        <v>0</v>
      </c>
      <c r="MQG97" s="79">
        <f t="shared" ref="MQG97" si="9258">SUM(MQG85:MQG96)</f>
        <v>0</v>
      </c>
      <c r="MQH97" s="79">
        <f t="shared" ref="MQH97" si="9259">SUM(MQH85:MQH96)</f>
        <v>0</v>
      </c>
      <c r="MQI97" s="79">
        <f t="shared" ref="MQI97" si="9260">SUM(MQI85:MQI96)</f>
        <v>0</v>
      </c>
      <c r="MQJ97" s="79">
        <f t="shared" ref="MQJ97" si="9261">SUM(MQJ85:MQJ96)</f>
        <v>0</v>
      </c>
      <c r="MQK97" s="79">
        <f t="shared" ref="MQK97" si="9262">SUM(MQK85:MQK96)</f>
        <v>0</v>
      </c>
      <c r="MQL97" s="79">
        <f t="shared" ref="MQL97" si="9263">SUM(MQL85:MQL96)</f>
        <v>0</v>
      </c>
      <c r="MQM97" s="79">
        <f t="shared" ref="MQM97" si="9264">SUM(MQM85:MQM96)</f>
        <v>0</v>
      </c>
      <c r="MQN97" s="79">
        <f t="shared" ref="MQN97" si="9265">SUM(MQN85:MQN96)</f>
        <v>0</v>
      </c>
      <c r="MQO97" s="79">
        <f t="shared" ref="MQO97" si="9266">SUM(MQO85:MQO96)</f>
        <v>0</v>
      </c>
      <c r="MQP97" s="79">
        <f t="shared" ref="MQP97" si="9267">SUM(MQP85:MQP96)</f>
        <v>0</v>
      </c>
      <c r="MQQ97" s="79">
        <f t="shared" ref="MQQ97" si="9268">SUM(MQQ85:MQQ96)</f>
        <v>0</v>
      </c>
      <c r="MQR97" s="79">
        <f t="shared" ref="MQR97" si="9269">SUM(MQR85:MQR96)</f>
        <v>0</v>
      </c>
      <c r="MQS97" s="79">
        <f t="shared" ref="MQS97" si="9270">SUM(MQS85:MQS96)</f>
        <v>0</v>
      </c>
      <c r="MQT97" s="79">
        <f t="shared" ref="MQT97" si="9271">SUM(MQT85:MQT96)</f>
        <v>0</v>
      </c>
      <c r="MQU97" s="79">
        <f t="shared" ref="MQU97" si="9272">SUM(MQU85:MQU96)</f>
        <v>0</v>
      </c>
      <c r="MQV97" s="79">
        <f t="shared" ref="MQV97" si="9273">SUM(MQV85:MQV96)</f>
        <v>0</v>
      </c>
      <c r="MQW97" s="79">
        <f t="shared" ref="MQW97" si="9274">SUM(MQW85:MQW96)</f>
        <v>0</v>
      </c>
      <c r="MQX97" s="79">
        <f t="shared" ref="MQX97" si="9275">SUM(MQX85:MQX96)</f>
        <v>0</v>
      </c>
      <c r="MQY97" s="79">
        <f t="shared" ref="MQY97" si="9276">SUM(MQY85:MQY96)</f>
        <v>0</v>
      </c>
      <c r="MQZ97" s="79">
        <f t="shared" ref="MQZ97" si="9277">SUM(MQZ85:MQZ96)</f>
        <v>0</v>
      </c>
      <c r="MRA97" s="79">
        <f t="shared" ref="MRA97" si="9278">SUM(MRA85:MRA96)</f>
        <v>0</v>
      </c>
      <c r="MRB97" s="79">
        <f t="shared" ref="MRB97" si="9279">SUM(MRB85:MRB96)</f>
        <v>0</v>
      </c>
      <c r="MRC97" s="79">
        <f t="shared" ref="MRC97" si="9280">SUM(MRC85:MRC96)</f>
        <v>0</v>
      </c>
      <c r="MRD97" s="79">
        <f t="shared" ref="MRD97" si="9281">SUM(MRD85:MRD96)</f>
        <v>0</v>
      </c>
      <c r="MRE97" s="79">
        <f t="shared" ref="MRE97" si="9282">SUM(MRE85:MRE96)</f>
        <v>0</v>
      </c>
      <c r="MRF97" s="79">
        <f t="shared" ref="MRF97" si="9283">SUM(MRF85:MRF96)</f>
        <v>0</v>
      </c>
      <c r="MRG97" s="79">
        <f t="shared" ref="MRG97" si="9284">SUM(MRG85:MRG96)</f>
        <v>0</v>
      </c>
      <c r="MRH97" s="79">
        <f t="shared" ref="MRH97" si="9285">SUM(MRH85:MRH96)</f>
        <v>0</v>
      </c>
      <c r="MRI97" s="79">
        <f t="shared" ref="MRI97" si="9286">SUM(MRI85:MRI96)</f>
        <v>0</v>
      </c>
      <c r="MRJ97" s="79">
        <f t="shared" ref="MRJ97" si="9287">SUM(MRJ85:MRJ96)</f>
        <v>0</v>
      </c>
      <c r="MRK97" s="79">
        <f t="shared" ref="MRK97" si="9288">SUM(MRK85:MRK96)</f>
        <v>0</v>
      </c>
      <c r="MRL97" s="79">
        <f t="shared" ref="MRL97" si="9289">SUM(MRL85:MRL96)</f>
        <v>0</v>
      </c>
      <c r="MRM97" s="79">
        <f t="shared" ref="MRM97" si="9290">SUM(MRM85:MRM96)</f>
        <v>0</v>
      </c>
      <c r="MRN97" s="79">
        <f t="shared" ref="MRN97" si="9291">SUM(MRN85:MRN96)</f>
        <v>0</v>
      </c>
      <c r="MRO97" s="79">
        <f t="shared" ref="MRO97" si="9292">SUM(MRO85:MRO96)</f>
        <v>0</v>
      </c>
      <c r="MRP97" s="79">
        <f t="shared" ref="MRP97" si="9293">SUM(MRP85:MRP96)</f>
        <v>0</v>
      </c>
      <c r="MRQ97" s="79">
        <f t="shared" ref="MRQ97" si="9294">SUM(MRQ85:MRQ96)</f>
        <v>0</v>
      </c>
      <c r="MRR97" s="79">
        <f t="shared" ref="MRR97" si="9295">SUM(MRR85:MRR96)</f>
        <v>0</v>
      </c>
      <c r="MRS97" s="79">
        <f t="shared" ref="MRS97" si="9296">SUM(MRS85:MRS96)</f>
        <v>0</v>
      </c>
      <c r="MRT97" s="79">
        <f t="shared" ref="MRT97" si="9297">SUM(MRT85:MRT96)</f>
        <v>0</v>
      </c>
      <c r="MRU97" s="79">
        <f t="shared" ref="MRU97" si="9298">SUM(MRU85:MRU96)</f>
        <v>0</v>
      </c>
      <c r="MRV97" s="79">
        <f t="shared" ref="MRV97" si="9299">SUM(MRV85:MRV96)</f>
        <v>0</v>
      </c>
      <c r="MRW97" s="79">
        <f t="shared" ref="MRW97" si="9300">SUM(MRW85:MRW96)</f>
        <v>0</v>
      </c>
      <c r="MRX97" s="79">
        <f t="shared" ref="MRX97" si="9301">SUM(MRX85:MRX96)</f>
        <v>0</v>
      </c>
      <c r="MRY97" s="79">
        <f t="shared" ref="MRY97" si="9302">SUM(MRY85:MRY96)</f>
        <v>0</v>
      </c>
      <c r="MRZ97" s="79">
        <f t="shared" ref="MRZ97" si="9303">SUM(MRZ85:MRZ96)</f>
        <v>0</v>
      </c>
      <c r="MSA97" s="79">
        <f t="shared" ref="MSA97" si="9304">SUM(MSA85:MSA96)</f>
        <v>0</v>
      </c>
      <c r="MSB97" s="79">
        <f t="shared" ref="MSB97" si="9305">SUM(MSB85:MSB96)</f>
        <v>0</v>
      </c>
      <c r="MSC97" s="79">
        <f t="shared" ref="MSC97" si="9306">SUM(MSC85:MSC96)</f>
        <v>0</v>
      </c>
      <c r="MSD97" s="79">
        <f t="shared" ref="MSD97" si="9307">SUM(MSD85:MSD96)</f>
        <v>0</v>
      </c>
      <c r="MSE97" s="79">
        <f t="shared" ref="MSE97" si="9308">SUM(MSE85:MSE96)</f>
        <v>0</v>
      </c>
      <c r="MSF97" s="79">
        <f t="shared" ref="MSF97" si="9309">SUM(MSF85:MSF96)</f>
        <v>0</v>
      </c>
      <c r="MSG97" s="79">
        <f t="shared" ref="MSG97" si="9310">SUM(MSG85:MSG96)</f>
        <v>0</v>
      </c>
      <c r="MSH97" s="79">
        <f t="shared" ref="MSH97" si="9311">SUM(MSH85:MSH96)</f>
        <v>0</v>
      </c>
      <c r="MSI97" s="79">
        <f t="shared" ref="MSI97" si="9312">SUM(MSI85:MSI96)</f>
        <v>0</v>
      </c>
      <c r="MSJ97" s="79">
        <f t="shared" ref="MSJ97" si="9313">SUM(MSJ85:MSJ96)</f>
        <v>0</v>
      </c>
      <c r="MSK97" s="79">
        <f t="shared" ref="MSK97" si="9314">SUM(MSK85:MSK96)</f>
        <v>0</v>
      </c>
      <c r="MSL97" s="79">
        <f t="shared" ref="MSL97" si="9315">SUM(MSL85:MSL96)</f>
        <v>0</v>
      </c>
      <c r="MSM97" s="79">
        <f t="shared" ref="MSM97" si="9316">SUM(MSM85:MSM96)</f>
        <v>0</v>
      </c>
      <c r="MSN97" s="79">
        <f t="shared" ref="MSN97" si="9317">SUM(MSN85:MSN96)</f>
        <v>0</v>
      </c>
      <c r="MSO97" s="79">
        <f t="shared" ref="MSO97" si="9318">SUM(MSO85:MSO96)</f>
        <v>0</v>
      </c>
      <c r="MSP97" s="79">
        <f t="shared" ref="MSP97" si="9319">SUM(MSP85:MSP96)</f>
        <v>0</v>
      </c>
      <c r="MSQ97" s="79">
        <f t="shared" ref="MSQ97" si="9320">SUM(MSQ85:MSQ96)</f>
        <v>0</v>
      </c>
      <c r="MSR97" s="79">
        <f t="shared" ref="MSR97" si="9321">SUM(MSR85:MSR96)</f>
        <v>0</v>
      </c>
      <c r="MSS97" s="79">
        <f t="shared" ref="MSS97" si="9322">SUM(MSS85:MSS96)</f>
        <v>0</v>
      </c>
      <c r="MST97" s="79">
        <f t="shared" ref="MST97" si="9323">SUM(MST85:MST96)</f>
        <v>0</v>
      </c>
      <c r="MSU97" s="79">
        <f t="shared" ref="MSU97" si="9324">SUM(MSU85:MSU96)</f>
        <v>0</v>
      </c>
      <c r="MSV97" s="79">
        <f t="shared" ref="MSV97" si="9325">SUM(MSV85:MSV96)</f>
        <v>0</v>
      </c>
      <c r="MSW97" s="79">
        <f t="shared" ref="MSW97" si="9326">SUM(MSW85:MSW96)</f>
        <v>0</v>
      </c>
      <c r="MSX97" s="79">
        <f t="shared" ref="MSX97" si="9327">SUM(MSX85:MSX96)</f>
        <v>0</v>
      </c>
      <c r="MSY97" s="79">
        <f t="shared" ref="MSY97" si="9328">SUM(MSY85:MSY96)</f>
        <v>0</v>
      </c>
      <c r="MSZ97" s="79">
        <f t="shared" ref="MSZ97" si="9329">SUM(MSZ85:MSZ96)</f>
        <v>0</v>
      </c>
      <c r="MTA97" s="79">
        <f t="shared" ref="MTA97" si="9330">SUM(MTA85:MTA96)</f>
        <v>0</v>
      </c>
      <c r="MTB97" s="79">
        <f t="shared" ref="MTB97" si="9331">SUM(MTB85:MTB96)</f>
        <v>0</v>
      </c>
      <c r="MTC97" s="79">
        <f t="shared" ref="MTC97" si="9332">SUM(MTC85:MTC96)</f>
        <v>0</v>
      </c>
      <c r="MTD97" s="79">
        <f t="shared" ref="MTD97" si="9333">SUM(MTD85:MTD96)</f>
        <v>0</v>
      </c>
      <c r="MTE97" s="79">
        <f t="shared" ref="MTE97" si="9334">SUM(MTE85:MTE96)</f>
        <v>0</v>
      </c>
      <c r="MTF97" s="79">
        <f t="shared" ref="MTF97" si="9335">SUM(MTF85:MTF96)</f>
        <v>0</v>
      </c>
      <c r="MTG97" s="79">
        <f t="shared" ref="MTG97" si="9336">SUM(MTG85:MTG96)</f>
        <v>0</v>
      </c>
      <c r="MTH97" s="79">
        <f t="shared" ref="MTH97" si="9337">SUM(MTH85:MTH96)</f>
        <v>0</v>
      </c>
      <c r="MTI97" s="79">
        <f t="shared" ref="MTI97" si="9338">SUM(MTI85:MTI96)</f>
        <v>0</v>
      </c>
      <c r="MTJ97" s="79">
        <f t="shared" ref="MTJ97" si="9339">SUM(MTJ85:MTJ96)</f>
        <v>0</v>
      </c>
      <c r="MTK97" s="79">
        <f t="shared" ref="MTK97" si="9340">SUM(MTK85:MTK96)</f>
        <v>0</v>
      </c>
      <c r="MTL97" s="79">
        <f t="shared" ref="MTL97" si="9341">SUM(MTL85:MTL96)</f>
        <v>0</v>
      </c>
      <c r="MTM97" s="79">
        <f t="shared" ref="MTM97" si="9342">SUM(MTM85:MTM96)</f>
        <v>0</v>
      </c>
      <c r="MTN97" s="79">
        <f t="shared" ref="MTN97" si="9343">SUM(MTN85:MTN96)</f>
        <v>0</v>
      </c>
      <c r="MTO97" s="79">
        <f t="shared" ref="MTO97" si="9344">SUM(MTO85:MTO96)</f>
        <v>0</v>
      </c>
      <c r="MTP97" s="79">
        <f t="shared" ref="MTP97" si="9345">SUM(MTP85:MTP96)</f>
        <v>0</v>
      </c>
      <c r="MTQ97" s="79">
        <f t="shared" ref="MTQ97" si="9346">SUM(MTQ85:MTQ96)</f>
        <v>0</v>
      </c>
      <c r="MTR97" s="79">
        <f t="shared" ref="MTR97" si="9347">SUM(MTR85:MTR96)</f>
        <v>0</v>
      </c>
      <c r="MTS97" s="79">
        <f t="shared" ref="MTS97" si="9348">SUM(MTS85:MTS96)</f>
        <v>0</v>
      </c>
      <c r="MTT97" s="79">
        <f t="shared" ref="MTT97" si="9349">SUM(MTT85:MTT96)</f>
        <v>0</v>
      </c>
      <c r="MTU97" s="79">
        <f t="shared" ref="MTU97" si="9350">SUM(MTU85:MTU96)</f>
        <v>0</v>
      </c>
      <c r="MTV97" s="79">
        <f t="shared" ref="MTV97" si="9351">SUM(MTV85:MTV96)</f>
        <v>0</v>
      </c>
      <c r="MTW97" s="79">
        <f t="shared" ref="MTW97" si="9352">SUM(MTW85:MTW96)</f>
        <v>0</v>
      </c>
      <c r="MTX97" s="79">
        <f t="shared" ref="MTX97" si="9353">SUM(MTX85:MTX96)</f>
        <v>0</v>
      </c>
      <c r="MTY97" s="79">
        <f t="shared" ref="MTY97" si="9354">SUM(MTY85:MTY96)</f>
        <v>0</v>
      </c>
      <c r="MTZ97" s="79">
        <f t="shared" ref="MTZ97" si="9355">SUM(MTZ85:MTZ96)</f>
        <v>0</v>
      </c>
      <c r="MUA97" s="79">
        <f t="shared" ref="MUA97" si="9356">SUM(MUA85:MUA96)</f>
        <v>0</v>
      </c>
      <c r="MUB97" s="79">
        <f t="shared" ref="MUB97" si="9357">SUM(MUB85:MUB96)</f>
        <v>0</v>
      </c>
      <c r="MUC97" s="79">
        <f t="shared" ref="MUC97" si="9358">SUM(MUC85:MUC96)</f>
        <v>0</v>
      </c>
      <c r="MUD97" s="79">
        <f t="shared" ref="MUD97" si="9359">SUM(MUD85:MUD96)</f>
        <v>0</v>
      </c>
      <c r="MUE97" s="79">
        <f t="shared" ref="MUE97" si="9360">SUM(MUE85:MUE96)</f>
        <v>0</v>
      </c>
      <c r="MUF97" s="79">
        <f t="shared" ref="MUF97" si="9361">SUM(MUF85:MUF96)</f>
        <v>0</v>
      </c>
      <c r="MUG97" s="79">
        <f t="shared" ref="MUG97" si="9362">SUM(MUG85:MUG96)</f>
        <v>0</v>
      </c>
      <c r="MUH97" s="79">
        <f t="shared" ref="MUH97" si="9363">SUM(MUH85:MUH96)</f>
        <v>0</v>
      </c>
      <c r="MUI97" s="79">
        <f t="shared" ref="MUI97" si="9364">SUM(MUI85:MUI96)</f>
        <v>0</v>
      </c>
      <c r="MUJ97" s="79">
        <f t="shared" ref="MUJ97" si="9365">SUM(MUJ85:MUJ96)</f>
        <v>0</v>
      </c>
      <c r="MUK97" s="79">
        <f t="shared" ref="MUK97" si="9366">SUM(MUK85:MUK96)</f>
        <v>0</v>
      </c>
      <c r="MUL97" s="79">
        <f t="shared" ref="MUL97" si="9367">SUM(MUL85:MUL96)</f>
        <v>0</v>
      </c>
      <c r="MUM97" s="79">
        <f t="shared" ref="MUM97" si="9368">SUM(MUM85:MUM96)</f>
        <v>0</v>
      </c>
      <c r="MUN97" s="79">
        <f t="shared" ref="MUN97" si="9369">SUM(MUN85:MUN96)</f>
        <v>0</v>
      </c>
      <c r="MUO97" s="79">
        <f t="shared" ref="MUO97" si="9370">SUM(MUO85:MUO96)</f>
        <v>0</v>
      </c>
      <c r="MUP97" s="79">
        <f t="shared" ref="MUP97" si="9371">SUM(MUP85:MUP96)</f>
        <v>0</v>
      </c>
      <c r="MUQ97" s="79">
        <f t="shared" ref="MUQ97" si="9372">SUM(MUQ85:MUQ96)</f>
        <v>0</v>
      </c>
      <c r="MUR97" s="79">
        <f t="shared" ref="MUR97" si="9373">SUM(MUR85:MUR96)</f>
        <v>0</v>
      </c>
      <c r="MUS97" s="79">
        <f t="shared" ref="MUS97" si="9374">SUM(MUS85:MUS96)</f>
        <v>0</v>
      </c>
      <c r="MUT97" s="79">
        <f t="shared" ref="MUT97" si="9375">SUM(MUT85:MUT96)</f>
        <v>0</v>
      </c>
      <c r="MUU97" s="79">
        <f t="shared" ref="MUU97" si="9376">SUM(MUU85:MUU96)</f>
        <v>0</v>
      </c>
      <c r="MUV97" s="79">
        <f t="shared" ref="MUV97" si="9377">SUM(MUV85:MUV96)</f>
        <v>0</v>
      </c>
      <c r="MUW97" s="79">
        <f t="shared" ref="MUW97" si="9378">SUM(MUW85:MUW96)</f>
        <v>0</v>
      </c>
      <c r="MUX97" s="79">
        <f t="shared" ref="MUX97" si="9379">SUM(MUX85:MUX96)</f>
        <v>0</v>
      </c>
      <c r="MUY97" s="79">
        <f t="shared" ref="MUY97" si="9380">SUM(MUY85:MUY96)</f>
        <v>0</v>
      </c>
      <c r="MUZ97" s="79">
        <f t="shared" ref="MUZ97" si="9381">SUM(MUZ85:MUZ96)</f>
        <v>0</v>
      </c>
      <c r="MVA97" s="79">
        <f t="shared" ref="MVA97" si="9382">SUM(MVA85:MVA96)</f>
        <v>0</v>
      </c>
      <c r="MVB97" s="79">
        <f t="shared" ref="MVB97" si="9383">SUM(MVB85:MVB96)</f>
        <v>0</v>
      </c>
      <c r="MVC97" s="79">
        <f t="shared" ref="MVC97" si="9384">SUM(MVC85:MVC96)</f>
        <v>0</v>
      </c>
      <c r="MVD97" s="79">
        <f t="shared" ref="MVD97" si="9385">SUM(MVD85:MVD96)</f>
        <v>0</v>
      </c>
      <c r="MVE97" s="79">
        <f t="shared" ref="MVE97" si="9386">SUM(MVE85:MVE96)</f>
        <v>0</v>
      </c>
      <c r="MVF97" s="79">
        <f t="shared" ref="MVF97" si="9387">SUM(MVF85:MVF96)</f>
        <v>0</v>
      </c>
      <c r="MVG97" s="79">
        <f t="shared" ref="MVG97" si="9388">SUM(MVG85:MVG96)</f>
        <v>0</v>
      </c>
      <c r="MVH97" s="79">
        <f t="shared" ref="MVH97" si="9389">SUM(MVH85:MVH96)</f>
        <v>0</v>
      </c>
      <c r="MVI97" s="79">
        <f t="shared" ref="MVI97" si="9390">SUM(MVI85:MVI96)</f>
        <v>0</v>
      </c>
      <c r="MVJ97" s="79">
        <f t="shared" ref="MVJ97" si="9391">SUM(MVJ85:MVJ96)</f>
        <v>0</v>
      </c>
      <c r="MVK97" s="79">
        <f t="shared" ref="MVK97" si="9392">SUM(MVK85:MVK96)</f>
        <v>0</v>
      </c>
      <c r="MVL97" s="79">
        <f t="shared" ref="MVL97" si="9393">SUM(MVL85:MVL96)</f>
        <v>0</v>
      </c>
      <c r="MVM97" s="79">
        <f t="shared" ref="MVM97" si="9394">SUM(MVM85:MVM96)</f>
        <v>0</v>
      </c>
      <c r="MVN97" s="79">
        <f t="shared" ref="MVN97" si="9395">SUM(MVN85:MVN96)</f>
        <v>0</v>
      </c>
      <c r="MVO97" s="79">
        <f t="shared" ref="MVO97" si="9396">SUM(MVO85:MVO96)</f>
        <v>0</v>
      </c>
      <c r="MVP97" s="79">
        <f t="shared" ref="MVP97" si="9397">SUM(MVP85:MVP96)</f>
        <v>0</v>
      </c>
      <c r="MVQ97" s="79">
        <f t="shared" ref="MVQ97" si="9398">SUM(MVQ85:MVQ96)</f>
        <v>0</v>
      </c>
      <c r="MVR97" s="79">
        <f t="shared" ref="MVR97" si="9399">SUM(MVR85:MVR96)</f>
        <v>0</v>
      </c>
      <c r="MVS97" s="79">
        <f t="shared" ref="MVS97" si="9400">SUM(MVS85:MVS96)</f>
        <v>0</v>
      </c>
      <c r="MVT97" s="79">
        <f t="shared" ref="MVT97" si="9401">SUM(MVT85:MVT96)</f>
        <v>0</v>
      </c>
      <c r="MVU97" s="79">
        <f t="shared" ref="MVU97" si="9402">SUM(MVU85:MVU96)</f>
        <v>0</v>
      </c>
      <c r="MVV97" s="79">
        <f t="shared" ref="MVV97" si="9403">SUM(MVV85:MVV96)</f>
        <v>0</v>
      </c>
      <c r="MVW97" s="79">
        <f t="shared" ref="MVW97" si="9404">SUM(MVW85:MVW96)</f>
        <v>0</v>
      </c>
      <c r="MVX97" s="79">
        <f t="shared" ref="MVX97" si="9405">SUM(MVX85:MVX96)</f>
        <v>0</v>
      </c>
      <c r="MVY97" s="79">
        <f t="shared" ref="MVY97" si="9406">SUM(MVY85:MVY96)</f>
        <v>0</v>
      </c>
      <c r="MVZ97" s="79">
        <f t="shared" ref="MVZ97" si="9407">SUM(MVZ85:MVZ96)</f>
        <v>0</v>
      </c>
      <c r="MWA97" s="79">
        <f t="shared" ref="MWA97" si="9408">SUM(MWA85:MWA96)</f>
        <v>0</v>
      </c>
      <c r="MWB97" s="79">
        <f t="shared" ref="MWB97" si="9409">SUM(MWB85:MWB96)</f>
        <v>0</v>
      </c>
      <c r="MWC97" s="79">
        <f t="shared" ref="MWC97" si="9410">SUM(MWC85:MWC96)</f>
        <v>0</v>
      </c>
      <c r="MWD97" s="79">
        <f t="shared" ref="MWD97" si="9411">SUM(MWD85:MWD96)</f>
        <v>0</v>
      </c>
      <c r="MWE97" s="79">
        <f t="shared" ref="MWE97" si="9412">SUM(MWE85:MWE96)</f>
        <v>0</v>
      </c>
      <c r="MWF97" s="79">
        <f t="shared" ref="MWF97" si="9413">SUM(MWF85:MWF96)</f>
        <v>0</v>
      </c>
      <c r="MWG97" s="79">
        <f t="shared" ref="MWG97" si="9414">SUM(MWG85:MWG96)</f>
        <v>0</v>
      </c>
      <c r="MWH97" s="79">
        <f t="shared" ref="MWH97" si="9415">SUM(MWH85:MWH96)</f>
        <v>0</v>
      </c>
      <c r="MWI97" s="79">
        <f t="shared" ref="MWI97" si="9416">SUM(MWI85:MWI96)</f>
        <v>0</v>
      </c>
      <c r="MWJ97" s="79">
        <f t="shared" ref="MWJ97" si="9417">SUM(MWJ85:MWJ96)</f>
        <v>0</v>
      </c>
      <c r="MWK97" s="79">
        <f t="shared" ref="MWK97" si="9418">SUM(MWK85:MWK96)</f>
        <v>0</v>
      </c>
      <c r="MWL97" s="79">
        <f t="shared" ref="MWL97" si="9419">SUM(MWL85:MWL96)</f>
        <v>0</v>
      </c>
      <c r="MWM97" s="79">
        <f t="shared" ref="MWM97" si="9420">SUM(MWM85:MWM96)</f>
        <v>0</v>
      </c>
      <c r="MWN97" s="79">
        <f t="shared" ref="MWN97" si="9421">SUM(MWN85:MWN96)</f>
        <v>0</v>
      </c>
      <c r="MWO97" s="79">
        <f t="shared" ref="MWO97" si="9422">SUM(MWO85:MWO96)</f>
        <v>0</v>
      </c>
      <c r="MWP97" s="79">
        <f t="shared" ref="MWP97" si="9423">SUM(MWP85:MWP96)</f>
        <v>0</v>
      </c>
      <c r="MWQ97" s="79">
        <f t="shared" ref="MWQ97" si="9424">SUM(MWQ85:MWQ96)</f>
        <v>0</v>
      </c>
      <c r="MWR97" s="79">
        <f t="shared" ref="MWR97" si="9425">SUM(MWR85:MWR96)</f>
        <v>0</v>
      </c>
      <c r="MWS97" s="79">
        <f t="shared" ref="MWS97" si="9426">SUM(MWS85:MWS96)</f>
        <v>0</v>
      </c>
      <c r="MWT97" s="79">
        <f t="shared" ref="MWT97" si="9427">SUM(MWT85:MWT96)</f>
        <v>0</v>
      </c>
      <c r="MWU97" s="79">
        <f t="shared" ref="MWU97" si="9428">SUM(MWU85:MWU96)</f>
        <v>0</v>
      </c>
      <c r="MWV97" s="79">
        <f t="shared" ref="MWV97" si="9429">SUM(MWV85:MWV96)</f>
        <v>0</v>
      </c>
      <c r="MWW97" s="79">
        <f t="shared" ref="MWW97" si="9430">SUM(MWW85:MWW96)</f>
        <v>0</v>
      </c>
      <c r="MWX97" s="79">
        <f t="shared" ref="MWX97" si="9431">SUM(MWX85:MWX96)</f>
        <v>0</v>
      </c>
      <c r="MWY97" s="79">
        <f t="shared" ref="MWY97" si="9432">SUM(MWY85:MWY96)</f>
        <v>0</v>
      </c>
      <c r="MWZ97" s="79">
        <f t="shared" ref="MWZ97" si="9433">SUM(MWZ85:MWZ96)</f>
        <v>0</v>
      </c>
      <c r="MXA97" s="79">
        <f t="shared" ref="MXA97" si="9434">SUM(MXA85:MXA96)</f>
        <v>0</v>
      </c>
      <c r="MXB97" s="79">
        <f t="shared" ref="MXB97" si="9435">SUM(MXB85:MXB96)</f>
        <v>0</v>
      </c>
      <c r="MXC97" s="79">
        <f t="shared" ref="MXC97" si="9436">SUM(MXC85:MXC96)</f>
        <v>0</v>
      </c>
      <c r="MXD97" s="79">
        <f t="shared" ref="MXD97" si="9437">SUM(MXD85:MXD96)</f>
        <v>0</v>
      </c>
      <c r="MXE97" s="79">
        <f t="shared" ref="MXE97" si="9438">SUM(MXE85:MXE96)</f>
        <v>0</v>
      </c>
      <c r="MXF97" s="79">
        <f t="shared" ref="MXF97" si="9439">SUM(MXF85:MXF96)</f>
        <v>0</v>
      </c>
      <c r="MXG97" s="79">
        <f t="shared" ref="MXG97" si="9440">SUM(MXG85:MXG96)</f>
        <v>0</v>
      </c>
      <c r="MXH97" s="79">
        <f t="shared" ref="MXH97" si="9441">SUM(MXH85:MXH96)</f>
        <v>0</v>
      </c>
      <c r="MXI97" s="79">
        <f t="shared" ref="MXI97" si="9442">SUM(MXI85:MXI96)</f>
        <v>0</v>
      </c>
      <c r="MXJ97" s="79">
        <f t="shared" ref="MXJ97" si="9443">SUM(MXJ85:MXJ96)</f>
        <v>0</v>
      </c>
      <c r="MXK97" s="79">
        <f t="shared" ref="MXK97" si="9444">SUM(MXK85:MXK96)</f>
        <v>0</v>
      </c>
      <c r="MXL97" s="79">
        <f t="shared" ref="MXL97" si="9445">SUM(MXL85:MXL96)</f>
        <v>0</v>
      </c>
      <c r="MXM97" s="79">
        <f t="shared" ref="MXM97" si="9446">SUM(MXM85:MXM96)</f>
        <v>0</v>
      </c>
      <c r="MXN97" s="79">
        <f t="shared" ref="MXN97" si="9447">SUM(MXN85:MXN96)</f>
        <v>0</v>
      </c>
      <c r="MXO97" s="79">
        <f t="shared" ref="MXO97" si="9448">SUM(MXO85:MXO96)</f>
        <v>0</v>
      </c>
      <c r="MXP97" s="79">
        <f t="shared" ref="MXP97" si="9449">SUM(MXP85:MXP96)</f>
        <v>0</v>
      </c>
      <c r="MXQ97" s="79">
        <f t="shared" ref="MXQ97" si="9450">SUM(MXQ85:MXQ96)</f>
        <v>0</v>
      </c>
      <c r="MXR97" s="79">
        <f t="shared" ref="MXR97" si="9451">SUM(MXR85:MXR96)</f>
        <v>0</v>
      </c>
      <c r="MXS97" s="79">
        <f t="shared" ref="MXS97" si="9452">SUM(MXS85:MXS96)</f>
        <v>0</v>
      </c>
      <c r="MXT97" s="79">
        <f t="shared" ref="MXT97" si="9453">SUM(MXT85:MXT96)</f>
        <v>0</v>
      </c>
      <c r="MXU97" s="79">
        <f t="shared" ref="MXU97" si="9454">SUM(MXU85:MXU96)</f>
        <v>0</v>
      </c>
      <c r="MXV97" s="79">
        <f t="shared" ref="MXV97" si="9455">SUM(MXV85:MXV96)</f>
        <v>0</v>
      </c>
      <c r="MXW97" s="79">
        <f t="shared" ref="MXW97" si="9456">SUM(MXW85:MXW96)</f>
        <v>0</v>
      </c>
      <c r="MXX97" s="79">
        <f t="shared" ref="MXX97" si="9457">SUM(MXX85:MXX96)</f>
        <v>0</v>
      </c>
      <c r="MXY97" s="79">
        <f t="shared" ref="MXY97" si="9458">SUM(MXY85:MXY96)</f>
        <v>0</v>
      </c>
      <c r="MXZ97" s="79">
        <f t="shared" ref="MXZ97" si="9459">SUM(MXZ85:MXZ96)</f>
        <v>0</v>
      </c>
      <c r="MYA97" s="79">
        <f t="shared" ref="MYA97" si="9460">SUM(MYA85:MYA96)</f>
        <v>0</v>
      </c>
      <c r="MYB97" s="79">
        <f t="shared" ref="MYB97" si="9461">SUM(MYB85:MYB96)</f>
        <v>0</v>
      </c>
      <c r="MYC97" s="79">
        <f t="shared" ref="MYC97" si="9462">SUM(MYC85:MYC96)</f>
        <v>0</v>
      </c>
      <c r="MYD97" s="79">
        <f t="shared" ref="MYD97" si="9463">SUM(MYD85:MYD96)</f>
        <v>0</v>
      </c>
      <c r="MYE97" s="79">
        <f t="shared" ref="MYE97" si="9464">SUM(MYE85:MYE96)</f>
        <v>0</v>
      </c>
      <c r="MYF97" s="79">
        <f t="shared" ref="MYF97" si="9465">SUM(MYF85:MYF96)</f>
        <v>0</v>
      </c>
      <c r="MYG97" s="79">
        <f t="shared" ref="MYG97" si="9466">SUM(MYG85:MYG96)</f>
        <v>0</v>
      </c>
      <c r="MYH97" s="79">
        <f t="shared" ref="MYH97" si="9467">SUM(MYH85:MYH96)</f>
        <v>0</v>
      </c>
      <c r="MYI97" s="79">
        <f t="shared" ref="MYI97" si="9468">SUM(MYI85:MYI96)</f>
        <v>0</v>
      </c>
      <c r="MYJ97" s="79">
        <f t="shared" ref="MYJ97" si="9469">SUM(MYJ85:MYJ96)</f>
        <v>0</v>
      </c>
      <c r="MYK97" s="79">
        <f t="shared" ref="MYK97" si="9470">SUM(MYK85:MYK96)</f>
        <v>0</v>
      </c>
      <c r="MYL97" s="79">
        <f t="shared" ref="MYL97" si="9471">SUM(MYL85:MYL96)</f>
        <v>0</v>
      </c>
      <c r="MYM97" s="79">
        <f t="shared" ref="MYM97" si="9472">SUM(MYM85:MYM96)</f>
        <v>0</v>
      </c>
      <c r="MYN97" s="79">
        <f t="shared" ref="MYN97" si="9473">SUM(MYN85:MYN96)</f>
        <v>0</v>
      </c>
      <c r="MYO97" s="79">
        <f t="shared" ref="MYO97" si="9474">SUM(MYO85:MYO96)</f>
        <v>0</v>
      </c>
      <c r="MYP97" s="79">
        <f t="shared" ref="MYP97" si="9475">SUM(MYP85:MYP96)</f>
        <v>0</v>
      </c>
      <c r="MYQ97" s="79">
        <f t="shared" ref="MYQ97" si="9476">SUM(MYQ85:MYQ96)</f>
        <v>0</v>
      </c>
      <c r="MYR97" s="79">
        <f t="shared" ref="MYR97" si="9477">SUM(MYR85:MYR96)</f>
        <v>0</v>
      </c>
      <c r="MYS97" s="79">
        <f t="shared" ref="MYS97" si="9478">SUM(MYS85:MYS96)</f>
        <v>0</v>
      </c>
      <c r="MYT97" s="79">
        <f t="shared" ref="MYT97" si="9479">SUM(MYT85:MYT96)</f>
        <v>0</v>
      </c>
      <c r="MYU97" s="79">
        <f t="shared" ref="MYU97" si="9480">SUM(MYU85:MYU96)</f>
        <v>0</v>
      </c>
      <c r="MYV97" s="79">
        <f t="shared" ref="MYV97" si="9481">SUM(MYV85:MYV96)</f>
        <v>0</v>
      </c>
      <c r="MYW97" s="79">
        <f t="shared" ref="MYW97" si="9482">SUM(MYW85:MYW96)</f>
        <v>0</v>
      </c>
      <c r="MYX97" s="79">
        <f t="shared" ref="MYX97" si="9483">SUM(MYX85:MYX96)</f>
        <v>0</v>
      </c>
      <c r="MYY97" s="79">
        <f t="shared" ref="MYY97" si="9484">SUM(MYY85:MYY96)</f>
        <v>0</v>
      </c>
      <c r="MYZ97" s="79">
        <f t="shared" ref="MYZ97" si="9485">SUM(MYZ85:MYZ96)</f>
        <v>0</v>
      </c>
      <c r="MZA97" s="79">
        <f t="shared" ref="MZA97" si="9486">SUM(MZA85:MZA96)</f>
        <v>0</v>
      </c>
      <c r="MZB97" s="79">
        <f t="shared" ref="MZB97" si="9487">SUM(MZB85:MZB96)</f>
        <v>0</v>
      </c>
      <c r="MZC97" s="79">
        <f t="shared" ref="MZC97" si="9488">SUM(MZC85:MZC96)</f>
        <v>0</v>
      </c>
      <c r="MZD97" s="79">
        <f t="shared" ref="MZD97" si="9489">SUM(MZD85:MZD96)</f>
        <v>0</v>
      </c>
      <c r="MZE97" s="79">
        <f t="shared" ref="MZE97" si="9490">SUM(MZE85:MZE96)</f>
        <v>0</v>
      </c>
      <c r="MZF97" s="79">
        <f t="shared" ref="MZF97" si="9491">SUM(MZF85:MZF96)</f>
        <v>0</v>
      </c>
      <c r="MZG97" s="79">
        <f t="shared" ref="MZG97" si="9492">SUM(MZG85:MZG96)</f>
        <v>0</v>
      </c>
      <c r="MZH97" s="79">
        <f t="shared" ref="MZH97" si="9493">SUM(MZH85:MZH96)</f>
        <v>0</v>
      </c>
      <c r="MZI97" s="79">
        <f t="shared" ref="MZI97" si="9494">SUM(MZI85:MZI96)</f>
        <v>0</v>
      </c>
      <c r="MZJ97" s="79">
        <f t="shared" ref="MZJ97" si="9495">SUM(MZJ85:MZJ96)</f>
        <v>0</v>
      </c>
      <c r="MZK97" s="79">
        <f t="shared" ref="MZK97" si="9496">SUM(MZK85:MZK96)</f>
        <v>0</v>
      </c>
      <c r="MZL97" s="79">
        <f t="shared" ref="MZL97" si="9497">SUM(MZL85:MZL96)</f>
        <v>0</v>
      </c>
      <c r="MZM97" s="79">
        <f t="shared" ref="MZM97" si="9498">SUM(MZM85:MZM96)</f>
        <v>0</v>
      </c>
      <c r="MZN97" s="79">
        <f t="shared" ref="MZN97" si="9499">SUM(MZN85:MZN96)</f>
        <v>0</v>
      </c>
      <c r="MZO97" s="79">
        <f t="shared" ref="MZO97" si="9500">SUM(MZO85:MZO96)</f>
        <v>0</v>
      </c>
      <c r="MZP97" s="79">
        <f t="shared" ref="MZP97" si="9501">SUM(MZP85:MZP96)</f>
        <v>0</v>
      </c>
      <c r="MZQ97" s="79">
        <f t="shared" ref="MZQ97" si="9502">SUM(MZQ85:MZQ96)</f>
        <v>0</v>
      </c>
      <c r="MZR97" s="79">
        <f t="shared" ref="MZR97" si="9503">SUM(MZR85:MZR96)</f>
        <v>0</v>
      </c>
      <c r="MZS97" s="79">
        <f t="shared" ref="MZS97" si="9504">SUM(MZS85:MZS96)</f>
        <v>0</v>
      </c>
      <c r="MZT97" s="79">
        <f t="shared" ref="MZT97" si="9505">SUM(MZT85:MZT96)</f>
        <v>0</v>
      </c>
      <c r="MZU97" s="79">
        <f t="shared" ref="MZU97" si="9506">SUM(MZU85:MZU96)</f>
        <v>0</v>
      </c>
      <c r="MZV97" s="79">
        <f t="shared" ref="MZV97" si="9507">SUM(MZV85:MZV96)</f>
        <v>0</v>
      </c>
      <c r="MZW97" s="79">
        <f t="shared" ref="MZW97" si="9508">SUM(MZW85:MZW96)</f>
        <v>0</v>
      </c>
      <c r="MZX97" s="79">
        <f t="shared" ref="MZX97" si="9509">SUM(MZX85:MZX96)</f>
        <v>0</v>
      </c>
      <c r="MZY97" s="79">
        <f t="shared" ref="MZY97" si="9510">SUM(MZY85:MZY96)</f>
        <v>0</v>
      </c>
      <c r="MZZ97" s="79">
        <f t="shared" ref="MZZ97" si="9511">SUM(MZZ85:MZZ96)</f>
        <v>0</v>
      </c>
      <c r="NAA97" s="79">
        <f t="shared" ref="NAA97" si="9512">SUM(NAA85:NAA96)</f>
        <v>0</v>
      </c>
      <c r="NAB97" s="79">
        <f t="shared" ref="NAB97" si="9513">SUM(NAB85:NAB96)</f>
        <v>0</v>
      </c>
      <c r="NAC97" s="79">
        <f t="shared" ref="NAC97" si="9514">SUM(NAC85:NAC96)</f>
        <v>0</v>
      </c>
      <c r="NAD97" s="79">
        <f t="shared" ref="NAD97" si="9515">SUM(NAD85:NAD96)</f>
        <v>0</v>
      </c>
      <c r="NAE97" s="79">
        <f t="shared" ref="NAE97" si="9516">SUM(NAE85:NAE96)</f>
        <v>0</v>
      </c>
      <c r="NAF97" s="79">
        <f t="shared" ref="NAF97" si="9517">SUM(NAF85:NAF96)</f>
        <v>0</v>
      </c>
      <c r="NAG97" s="79">
        <f t="shared" ref="NAG97" si="9518">SUM(NAG85:NAG96)</f>
        <v>0</v>
      </c>
      <c r="NAH97" s="79">
        <f t="shared" ref="NAH97" si="9519">SUM(NAH85:NAH96)</f>
        <v>0</v>
      </c>
      <c r="NAI97" s="79">
        <f t="shared" ref="NAI97" si="9520">SUM(NAI85:NAI96)</f>
        <v>0</v>
      </c>
      <c r="NAJ97" s="79">
        <f t="shared" ref="NAJ97" si="9521">SUM(NAJ85:NAJ96)</f>
        <v>0</v>
      </c>
      <c r="NAK97" s="79">
        <f t="shared" ref="NAK97" si="9522">SUM(NAK85:NAK96)</f>
        <v>0</v>
      </c>
      <c r="NAL97" s="79">
        <f t="shared" ref="NAL97" si="9523">SUM(NAL85:NAL96)</f>
        <v>0</v>
      </c>
      <c r="NAM97" s="79">
        <f t="shared" ref="NAM97" si="9524">SUM(NAM85:NAM96)</f>
        <v>0</v>
      </c>
      <c r="NAN97" s="79">
        <f t="shared" ref="NAN97" si="9525">SUM(NAN85:NAN96)</f>
        <v>0</v>
      </c>
      <c r="NAO97" s="79">
        <f t="shared" ref="NAO97" si="9526">SUM(NAO85:NAO96)</f>
        <v>0</v>
      </c>
      <c r="NAP97" s="79">
        <f t="shared" ref="NAP97" si="9527">SUM(NAP85:NAP96)</f>
        <v>0</v>
      </c>
      <c r="NAQ97" s="79">
        <f t="shared" ref="NAQ97" si="9528">SUM(NAQ85:NAQ96)</f>
        <v>0</v>
      </c>
      <c r="NAR97" s="79">
        <f t="shared" ref="NAR97" si="9529">SUM(NAR85:NAR96)</f>
        <v>0</v>
      </c>
      <c r="NAS97" s="79">
        <f t="shared" ref="NAS97" si="9530">SUM(NAS85:NAS96)</f>
        <v>0</v>
      </c>
      <c r="NAT97" s="79">
        <f t="shared" ref="NAT97" si="9531">SUM(NAT85:NAT96)</f>
        <v>0</v>
      </c>
      <c r="NAU97" s="79">
        <f t="shared" ref="NAU97" si="9532">SUM(NAU85:NAU96)</f>
        <v>0</v>
      </c>
      <c r="NAV97" s="79">
        <f t="shared" ref="NAV97" si="9533">SUM(NAV85:NAV96)</f>
        <v>0</v>
      </c>
      <c r="NAW97" s="79">
        <f t="shared" ref="NAW97" si="9534">SUM(NAW85:NAW96)</f>
        <v>0</v>
      </c>
      <c r="NAX97" s="79">
        <f t="shared" ref="NAX97" si="9535">SUM(NAX85:NAX96)</f>
        <v>0</v>
      </c>
      <c r="NAY97" s="79">
        <f t="shared" ref="NAY97" si="9536">SUM(NAY85:NAY96)</f>
        <v>0</v>
      </c>
      <c r="NAZ97" s="79">
        <f t="shared" ref="NAZ97" si="9537">SUM(NAZ85:NAZ96)</f>
        <v>0</v>
      </c>
      <c r="NBA97" s="79">
        <f t="shared" ref="NBA97" si="9538">SUM(NBA85:NBA96)</f>
        <v>0</v>
      </c>
      <c r="NBB97" s="79">
        <f t="shared" ref="NBB97" si="9539">SUM(NBB85:NBB96)</f>
        <v>0</v>
      </c>
      <c r="NBC97" s="79">
        <f t="shared" ref="NBC97" si="9540">SUM(NBC85:NBC96)</f>
        <v>0</v>
      </c>
      <c r="NBD97" s="79">
        <f t="shared" ref="NBD97" si="9541">SUM(NBD85:NBD96)</f>
        <v>0</v>
      </c>
      <c r="NBE97" s="79">
        <f t="shared" ref="NBE97" si="9542">SUM(NBE85:NBE96)</f>
        <v>0</v>
      </c>
      <c r="NBF97" s="79">
        <f t="shared" ref="NBF97" si="9543">SUM(NBF85:NBF96)</f>
        <v>0</v>
      </c>
      <c r="NBG97" s="79">
        <f t="shared" ref="NBG97" si="9544">SUM(NBG85:NBG96)</f>
        <v>0</v>
      </c>
      <c r="NBH97" s="79">
        <f t="shared" ref="NBH97" si="9545">SUM(NBH85:NBH96)</f>
        <v>0</v>
      </c>
      <c r="NBI97" s="79">
        <f t="shared" ref="NBI97" si="9546">SUM(NBI85:NBI96)</f>
        <v>0</v>
      </c>
      <c r="NBJ97" s="79">
        <f t="shared" ref="NBJ97" si="9547">SUM(NBJ85:NBJ96)</f>
        <v>0</v>
      </c>
      <c r="NBK97" s="79">
        <f t="shared" ref="NBK97" si="9548">SUM(NBK85:NBK96)</f>
        <v>0</v>
      </c>
      <c r="NBL97" s="79">
        <f t="shared" ref="NBL97" si="9549">SUM(NBL85:NBL96)</f>
        <v>0</v>
      </c>
      <c r="NBM97" s="79">
        <f t="shared" ref="NBM97" si="9550">SUM(NBM85:NBM96)</f>
        <v>0</v>
      </c>
      <c r="NBN97" s="79">
        <f t="shared" ref="NBN97" si="9551">SUM(NBN85:NBN96)</f>
        <v>0</v>
      </c>
      <c r="NBO97" s="79">
        <f t="shared" ref="NBO97" si="9552">SUM(NBO85:NBO96)</f>
        <v>0</v>
      </c>
      <c r="NBP97" s="79">
        <f t="shared" ref="NBP97" si="9553">SUM(NBP85:NBP96)</f>
        <v>0</v>
      </c>
      <c r="NBQ97" s="79">
        <f t="shared" ref="NBQ97" si="9554">SUM(NBQ85:NBQ96)</f>
        <v>0</v>
      </c>
      <c r="NBR97" s="79">
        <f t="shared" ref="NBR97" si="9555">SUM(NBR85:NBR96)</f>
        <v>0</v>
      </c>
      <c r="NBS97" s="79">
        <f t="shared" ref="NBS97" si="9556">SUM(NBS85:NBS96)</f>
        <v>0</v>
      </c>
      <c r="NBT97" s="79">
        <f t="shared" ref="NBT97" si="9557">SUM(NBT85:NBT96)</f>
        <v>0</v>
      </c>
      <c r="NBU97" s="79">
        <f t="shared" ref="NBU97" si="9558">SUM(NBU85:NBU96)</f>
        <v>0</v>
      </c>
      <c r="NBV97" s="79">
        <f t="shared" ref="NBV97" si="9559">SUM(NBV85:NBV96)</f>
        <v>0</v>
      </c>
      <c r="NBW97" s="79">
        <f t="shared" ref="NBW97" si="9560">SUM(NBW85:NBW96)</f>
        <v>0</v>
      </c>
      <c r="NBX97" s="79">
        <f t="shared" ref="NBX97" si="9561">SUM(NBX85:NBX96)</f>
        <v>0</v>
      </c>
      <c r="NBY97" s="79">
        <f t="shared" ref="NBY97" si="9562">SUM(NBY85:NBY96)</f>
        <v>0</v>
      </c>
      <c r="NBZ97" s="79">
        <f t="shared" ref="NBZ97" si="9563">SUM(NBZ85:NBZ96)</f>
        <v>0</v>
      </c>
      <c r="NCA97" s="79">
        <f t="shared" ref="NCA97" si="9564">SUM(NCA85:NCA96)</f>
        <v>0</v>
      </c>
      <c r="NCB97" s="79">
        <f t="shared" ref="NCB97" si="9565">SUM(NCB85:NCB96)</f>
        <v>0</v>
      </c>
      <c r="NCC97" s="79">
        <f t="shared" ref="NCC97" si="9566">SUM(NCC85:NCC96)</f>
        <v>0</v>
      </c>
      <c r="NCD97" s="79">
        <f t="shared" ref="NCD97" si="9567">SUM(NCD85:NCD96)</f>
        <v>0</v>
      </c>
      <c r="NCE97" s="79">
        <f t="shared" ref="NCE97" si="9568">SUM(NCE85:NCE96)</f>
        <v>0</v>
      </c>
      <c r="NCF97" s="79">
        <f t="shared" ref="NCF97" si="9569">SUM(NCF85:NCF96)</f>
        <v>0</v>
      </c>
      <c r="NCG97" s="79">
        <f t="shared" ref="NCG97" si="9570">SUM(NCG85:NCG96)</f>
        <v>0</v>
      </c>
      <c r="NCH97" s="79">
        <f t="shared" ref="NCH97" si="9571">SUM(NCH85:NCH96)</f>
        <v>0</v>
      </c>
      <c r="NCI97" s="79">
        <f t="shared" ref="NCI97" si="9572">SUM(NCI85:NCI96)</f>
        <v>0</v>
      </c>
      <c r="NCJ97" s="79">
        <f t="shared" ref="NCJ97" si="9573">SUM(NCJ85:NCJ96)</f>
        <v>0</v>
      </c>
      <c r="NCK97" s="79">
        <f t="shared" ref="NCK97" si="9574">SUM(NCK85:NCK96)</f>
        <v>0</v>
      </c>
      <c r="NCL97" s="79">
        <f t="shared" ref="NCL97" si="9575">SUM(NCL85:NCL96)</f>
        <v>0</v>
      </c>
      <c r="NCM97" s="79">
        <f t="shared" ref="NCM97" si="9576">SUM(NCM85:NCM96)</f>
        <v>0</v>
      </c>
      <c r="NCN97" s="79">
        <f t="shared" ref="NCN97" si="9577">SUM(NCN85:NCN96)</f>
        <v>0</v>
      </c>
      <c r="NCO97" s="79">
        <f t="shared" ref="NCO97" si="9578">SUM(NCO85:NCO96)</f>
        <v>0</v>
      </c>
      <c r="NCP97" s="79">
        <f t="shared" ref="NCP97" si="9579">SUM(NCP85:NCP96)</f>
        <v>0</v>
      </c>
      <c r="NCQ97" s="79">
        <f t="shared" ref="NCQ97" si="9580">SUM(NCQ85:NCQ96)</f>
        <v>0</v>
      </c>
      <c r="NCR97" s="79">
        <f t="shared" ref="NCR97" si="9581">SUM(NCR85:NCR96)</f>
        <v>0</v>
      </c>
      <c r="NCS97" s="79">
        <f t="shared" ref="NCS97" si="9582">SUM(NCS85:NCS96)</f>
        <v>0</v>
      </c>
      <c r="NCT97" s="79">
        <f t="shared" ref="NCT97" si="9583">SUM(NCT85:NCT96)</f>
        <v>0</v>
      </c>
      <c r="NCU97" s="79">
        <f t="shared" ref="NCU97" si="9584">SUM(NCU85:NCU96)</f>
        <v>0</v>
      </c>
      <c r="NCV97" s="79">
        <f t="shared" ref="NCV97" si="9585">SUM(NCV85:NCV96)</f>
        <v>0</v>
      </c>
      <c r="NCW97" s="79">
        <f t="shared" ref="NCW97" si="9586">SUM(NCW85:NCW96)</f>
        <v>0</v>
      </c>
      <c r="NCX97" s="79">
        <f t="shared" ref="NCX97" si="9587">SUM(NCX85:NCX96)</f>
        <v>0</v>
      </c>
      <c r="NCY97" s="79">
        <f t="shared" ref="NCY97" si="9588">SUM(NCY85:NCY96)</f>
        <v>0</v>
      </c>
      <c r="NCZ97" s="79">
        <f t="shared" ref="NCZ97" si="9589">SUM(NCZ85:NCZ96)</f>
        <v>0</v>
      </c>
      <c r="NDA97" s="79">
        <f t="shared" ref="NDA97" si="9590">SUM(NDA85:NDA96)</f>
        <v>0</v>
      </c>
      <c r="NDB97" s="79">
        <f t="shared" ref="NDB97" si="9591">SUM(NDB85:NDB96)</f>
        <v>0</v>
      </c>
      <c r="NDC97" s="79">
        <f t="shared" ref="NDC97" si="9592">SUM(NDC85:NDC96)</f>
        <v>0</v>
      </c>
      <c r="NDD97" s="79">
        <f t="shared" ref="NDD97" si="9593">SUM(NDD85:NDD96)</f>
        <v>0</v>
      </c>
      <c r="NDE97" s="79">
        <f t="shared" ref="NDE97" si="9594">SUM(NDE85:NDE96)</f>
        <v>0</v>
      </c>
      <c r="NDF97" s="79">
        <f t="shared" ref="NDF97" si="9595">SUM(NDF85:NDF96)</f>
        <v>0</v>
      </c>
      <c r="NDG97" s="79">
        <f t="shared" ref="NDG97" si="9596">SUM(NDG85:NDG96)</f>
        <v>0</v>
      </c>
      <c r="NDH97" s="79">
        <f t="shared" ref="NDH97" si="9597">SUM(NDH85:NDH96)</f>
        <v>0</v>
      </c>
      <c r="NDI97" s="79">
        <f t="shared" ref="NDI97" si="9598">SUM(NDI85:NDI96)</f>
        <v>0</v>
      </c>
      <c r="NDJ97" s="79">
        <f t="shared" ref="NDJ97" si="9599">SUM(NDJ85:NDJ96)</f>
        <v>0</v>
      </c>
      <c r="NDK97" s="79">
        <f t="shared" ref="NDK97" si="9600">SUM(NDK85:NDK96)</f>
        <v>0</v>
      </c>
      <c r="NDL97" s="79">
        <f t="shared" ref="NDL97" si="9601">SUM(NDL85:NDL96)</f>
        <v>0</v>
      </c>
      <c r="NDM97" s="79">
        <f t="shared" ref="NDM97" si="9602">SUM(NDM85:NDM96)</f>
        <v>0</v>
      </c>
      <c r="NDN97" s="79">
        <f t="shared" ref="NDN97" si="9603">SUM(NDN85:NDN96)</f>
        <v>0</v>
      </c>
      <c r="NDO97" s="79">
        <f t="shared" ref="NDO97" si="9604">SUM(NDO85:NDO96)</f>
        <v>0</v>
      </c>
      <c r="NDP97" s="79">
        <f t="shared" ref="NDP97" si="9605">SUM(NDP85:NDP96)</f>
        <v>0</v>
      </c>
      <c r="NDQ97" s="79">
        <f t="shared" ref="NDQ97" si="9606">SUM(NDQ85:NDQ96)</f>
        <v>0</v>
      </c>
      <c r="NDR97" s="79">
        <f t="shared" ref="NDR97" si="9607">SUM(NDR85:NDR96)</f>
        <v>0</v>
      </c>
      <c r="NDS97" s="79">
        <f t="shared" ref="NDS97" si="9608">SUM(NDS85:NDS96)</f>
        <v>0</v>
      </c>
      <c r="NDT97" s="79">
        <f t="shared" ref="NDT97" si="9609">SUM(NDT85:NDT96)</f>
        <v>0</v>
      </c>
      <c r="NDU97" s="79">
        <f t="shared" ref="NDU97" si="9610">SUM(NDU85:NDU96)</f>
        <v>0</v>
      </c>
      <c r="NDV97" s="79">
        <f t="shared" ref="NDV97" si="9611">SUM(NDV85:NDV96)</f>
        <v>0</v>
      </c>
      <c r="NDW97" s="79">
        <f t="shared" ref="NDW97" si="9612">SUM(NDW85:NDW96)</f>
        <v>0</v>
      </c>
      <c r="NDX97" s="79">
        <f t="shared" ref="NDX97" si="9613">SUM(NDX85:NDX96)</f>
        <v>0</v>
      </c>
      <c r="NDY97" s="79">
        <f t="shared" ref="NDY97" si="9614">SUM(NDY85:NDY96)</f>
        <v>0</v>
      </c>
      <c r="NDZ97" s="79">
        <f t="shared" ref="NDZ97" si="9615">SUM(NDZ85:NDZ96)</f>
        <v>0</v>
      </c>
      <c r="NEA97" s="79">
        <f t="shared" ref="NEA97" si="9616">SUM(NEA85:NEA96)</f>
        <v>0</v>
      </c>
      <c r="NEB97" s="79">
        <f t="shared" ref="NEB97" si="9617">SUM(NEB85:NEB96)</f>
        <v>0</v>
      </c>
      <c r="NEC97" s="79">
        <f t="shared" ref="NEC97" si="9618">SUM(NEC85:NEC96)</f>
        <v>0</v>
      </c>
      <c r="NED97" s="79">
        <f t="shared" ref="NED97" si="9619">SUM(NED85:NED96)</f>
        <v>0</v>
      </c>
      <c r="NEE97" s="79">
        <f t="shared" ref="NEE97" si="9620">SUM(NEE85:NEE96)</f>
        <v>0</v>
      </c>
      <c r="NEF97" s="79">
        <f t="shared" ref="NEF97" si="9621">SUM(NEF85:NEF96)</f>
        <v>0</v>
      </c>
      <c r="NEG97" s="79">
        <f t="shared" ref="NEG97" si="9622">SUM(NEG85:NEG96)</f>
        <v>0</v>
      </c>
      <c r="NEH97" s="79">
        <f t="shared" ref="NEH97" si="9623">SUM(NEH85:NEH96)</f>
        <v>0</v>
      </c>
      <c r="NEI97" s="79">
        <f t="shared" ref="NEI97" si="9624">SUM(NEI85:NEI96)</f>
        <v>0</v>
      </c>
      <c r="NEJ97" s="79">
        <f t="shared" ref="NEJ97" si="9625">SUM(NEJ85:NEJ96)</f>
        <v>0</v>
      </c>
      <c r="NEK97" s="79">
        <f t="shared" ref="NEK97" si="9626">SUM(NEK85:NEK96)</f>
        <v>0</v>
      </c>
      <c r="NEL97" s="79">
        <f t="shared" ref="NEL97" si="9627">SUM(NEL85:NEL96)</f>
        <v>0</v>
      </c>
      <c r="NEM97" s="79">
        <f t="shared" ref="NEM97" si="9628">SUM(NEM85:NEM96)</f>
        <v>0</v>
      </c>
      <c r="NEN97" s="79">
        <f t="shared" ref="NEN97" si="9629">SUM(NEN85:NEN96)</f>
        <v>0</v>
      </c>
      <c r="NEO97" s="79">
        <f t="shared" ref="NEO97" si="9630">SUM(NEO85:NEO96)</f>
        <v>0</v>
      </c>
      <c r="NEP97" s="79">
        <f t="shared" ref="NEP97" si="9631">SUM(NEP85:NEP96)</f>
        <v>0</v>
      </c>
      <c r="NEQ97" s="79">
        <f t="shared" ref="NEQ97" si="9632">SUM(NEQ85:NEQ96)</f>
        <v>0</v>
      </c>
      <c r="NER97" s="79">
        <f t="shared" ref="NER97" si="9633">SUM(NER85:NER96)</f>
        <v>0</v>
      </c>
      <c r="NES97" s="79">
        <f t="shared" ref="NES97" si="9634">SUM(NES85:NES96)</f>
        <v>0</v>
      </c>
      <c r="NET97" s="79">
        <f t="shared" ref="NET97" si="9635">SUM(NET85:NET96)</f>
        <v>0</v>
      </c>
      <c r="NEU97" s="79">
        <f t="shared" ref="NEU97" si="9636">SUM(NEU85:NEU96)</f>
        <v>0</v>
      </c>
      <c r="NEV97" s="79">
        <f t="shared" ref="NEV97" si="9637">SUM(NEV85:NEV96)</f>
        <v>0</v>
      </c>
      <c r="NEW97" s="79">
        <f t="shared" ref="NEW97" si="9638">SUM(NEW85:NEW96)</f>
        <v>0</v>
      </c>
      <c r="NEX97" s="79">
        <f t="shared" ref="NEX97" si="9639">SUM(NEX85:NEX96)</f>
        <v>0</v>
      </c>
      <c r="NEY97" s="79">
        <f t="shared" ref="NEY97" si="9640">SUM(NEY85:NEY96)</f>
        <v>0</v>
      </c>
      <c r="NEZ97" s="79">
        <f t="shared" ref="NEZ97" si="9641">SUM(NEZ85:NEZ96)</f>
        <v>0</v>
      </c>
      <c r="NFA97" s="79">
        <f t="shared" ref="NFA97" si="9642">SUM(NFA85:NFA96)</f>
        <v>0</v>
      </c>
      <c r="NFB97" s="79">
        <f t="shared" ref="NFB97" si="9643">SUM(NFB85:NFB96)</f>
        <v>0</v>
      </c>
      <c r="NFC97" s="79">
        <f t="shared" ref="NFC97" si="9644">SUM(NFC85:NFC96)</f>
        <v>0</v>
      </c>
      <c r="NFD97" s="79">
        <f t="shared" ref="NFD97" si="9645">SUM(NFD85:NFD96)</f>
        <v>0</v>
      </c>
      <c r="NFE97" s="79">
        <f t="shared" ref="NFE97" si="9646">SUM(NFE85:NFE96)</f>
        <v>0</v>
      </c>
      <c r="NFF97" s="79">
        <f t="shared" ref="NFF97" si="9647">SUM(NFF85:NFF96)</f>
        <v>0</v>
      </c>
      <c r="NFG97" s="79">
        <f t="shared" ref="NFG97" si="9648">SUM(NFG85:NFG96)</f>
        <v>0</v>
      </c>
      <c r="NFH97" s="79">
        <f t="shared" ref="NFH97" si="9649">SUM(NFH85:NFH96)</f>
        <v>0</v>
      </c>
      <c r="NFI97" s="79">
        <f t="shared" ref="NFI97" si="9650">SUM(NFI85:NFI96)</f>
        <v>0</v>
      </c>
      <c r="NFJ97" s="79">
        <f t="shared" ref="NFJ97" si="9651">SUM(NFJ85:NFJ96)</f>
        <v>0</v>
      </c>
      <c r="NFK97" s="79">
        <f t="shared" ref="NFK97" si="9652">SUM(NFK85:NFK96)</f>
        <v>0</v>
      </c>
      <c r="NFL97" s="79">
        <f t="shared" ref="NFL97" si="9653">SUM(NFL85:NFL96)</f>
        <v>0</v>
      </c>
      <c r="NFM97" s="79">
        <f t="shared" ref="NFM97" si="9654">SUM(NFM85:NFM96)</f>
        <v>0</v>
      </c>
      <c r="NFN97" s="79">
        <f t="shared" ref="NFN97" si="9655">SUM(NFN85:NFN96)</f>
        <v>0</v>
      </c>
      <c r="NFO97" s="79">
        <f t="shared" ref="NFO97" si="9656">SUM(NFO85:NFO96)</f>
        <v>0</v>
      </c>
      <c r="NFP97" s="79">
        <f t="shared" ref="NFP97" si="9657">SUM(NFP85:NFP96)</f>
        <v>0</v>
      </c>
      <c r="NFQ97" s="79">
        <f t="shared" ref="NFQ97" si="9658">SUM(NFQ85:NFQ96)</f>
        <v>0</v>
      </c>
      <c r="NFR97" s="79">
        <f t="shared" ref="NFR97" si="9659">SUM(NFR85:NFR96)</f>
        <v>0</v>
      </c>
      <c r="NFS97" s="79">
        <f t="shared" ref="NFS97" si="9660">SUM(NFS85:NFS96)</f>
        <v>0</v>
      </c>
      <c r="NFT97" s="79">
        <f t="shared" ref="NFT97" si="9661">SUM(NFT85:NFT96)</f>
        <v>0</v>
      </c>
      <c r="NFU97" s="79">
        <f t="shared" ref="NFU97" si="9662">SUM(NFU85:NFU96)</f>
        <v>0</v>
      </c>
      <c r="NFV97" s="79">
        <f t="shared" ref="NFV97" si="9663">SUM(NFV85:NFV96)</f>
        <v>0</v>
      </c>
      <c r="NFW97" s="79">
        <f t="shared" ref="NFW97" si="9664">SUM(NFW85:NFW96)</f>
        <v>0</v>
      </c>
      <c r="NFX97" s="79">
        <f t="shared" ref="NFX97" si="9665">SUM(NFX85:NFX96)</f>
        <v>0</v>
      </c>
      <c r="NFY97" s="79">
        <f t="shared" ref="NFY97" si="9666">SUM(NFY85:NFY96)</f>
        <v>0</v>
      </c>
      <c r="NFZ97" s="79">
        <f t="shared" ref="NFZ97" si="9667">SUM(NFZ85:NFZ96)</f>
        <v>0</v>
      </c>
      <c r="NGA97" s="79">
        <f t="shared" ref="NGA97" si="9668">SUM(NGA85:NGA96)</f>
        <v>0</v>
      </c>
      <c r="NGB97" s="79">
        <f t="shared" ref="NGB97" si="9669">SUM(NGB85:NGB96)</f>
        <v>0</v>
      </c>
      <c r="NGC97" s="79">
        <f t="shared" ref="NGC97" si="9670">SUM(NGC85:NGC96)</f>
        <v>0</v>
      </c>
      <c r="NGD97" s="79">
        <f t="shared" ref="NGD97" si="9671">SUM(NGD85:NGD96)</f>
        <v>0</v>
      </c>
      <c r="NGE97" s="79">
        <f t="shared" ref="NGE97" si="9672">SUM(NGE85:NGE96)</f>
        <v>0</v>
      </c>
      <c r="NGF97" s="79">
        <f t="shared" ref="NGF97" si="9673">SUM(NGF85:NGF96)</f>
        <v>0</v>
      </c>
      <c r="NGG97" s="79">
        <f t="shared" ref="NGG97" si="9674">SUM(NGG85:NGG96)</f>
        <v>0</v>
      </c>
      <c r="NGH97" s="79">
        <f t="shared" ref="NGH97" si="9675">SUM(NGH85:NGH96)</f>
        <v>0</v>
      </c>
      <c r="NGI97" s="79">
        <f t="shared" ref="NGI97" si="9676">SUM(NGI85:NGI96)</f>
        <v>0</v>
      </c>
      <c r="NGJ97" s="79">
        <f t="shared" ref="NGJ97" si="9677">SUM(NGJ85:NGJ96)</f>
        <v>0</v>
      </c>
      <c r="NGK97" s="79">
        <f t="shared" ref="NGK97" si="9678">SUM(NGK85:NGK96)</f>
        <v>0</v>
      </c>
      <c r="NGL97" s="79">
        <f t="shared" ref="NGL97" si="9679">SUM(NGL85:NGL96)</f>
        <v>0</v>
      </c>
      <c r="NGM97" s="79">
        <f t="shared" ref="NGM97" si="9680">SUM(NGM85:NGM96)</f>
        <v>0</v>
      </c>
      <c r="NGN97" s="79">
        <f t="shared" ref="NGN97" si="9681">SUM(NGN85:NGN96)</f>
        <v>0</v>
      </c>
      <c r="NGO97" s="79">
        <f t="shared" ref="NGO97" si="9682">SUM(NGO85:NGO96)</f>
        <v>0</v>
      </c>
      <c r="NGP97" s="79">
        <f t="shared" ref="NGP97" si="9683">SUM(NGP85:NGP96)</f>
        <v>0</v>
      </c>
      <c r="NGQ97" s="79">
        <f t="shared" ref="NGQ97" si="9684">SUM(NGQ85:NGQ96)</f>
        <v>0</v>
      </c>
      <c r="NGR97" s="79">
        <f t="shared" ref="NGR97" si="9685">SUM(NGR85:NGR96)</f>
        <v>0</v>
      </c>
      <c r="NGS97" s="79">
        <f t="shared" ref="NGS97" si="9686">SUM(NGS85:NGS96)</f>
        <v>0</v>
      </c>
      <c r="NGT97" s="79">
        <f t="shared" ref="NGT97" si="9687">SUM(NGT85:NGT96)</f>
        <v>0</v>
      </c>
      <c r="NGU97" s="79">
        <f t="shared" ref="NGU97" si="9688">SUM(NGU85:NGU96)</f>
        <v>0</v>
      </c>
      <c r="NGV97" s="79">
        <f t="shared" ref="NGV97" si="9689">SUM(NGV85:NGV96)</f>
        <v>0</v>
      </c>
      <c r="NGW97" s="79">
        <f t="shared" ref="NGW97" si="9690">SUM(NGW85:NGW96)</f>
        <v>0</v>
      </c>
      <c r="NGX97" s="79">
        <f t="shared" ref="NGX97" si="9691">SUM(NGX85:NGX96)</f>
        <v>0</v>
      </c>
      <c r="NGY97" s="79">
        <f t="shared" ref="NGY97" si="9692">SUM(NGY85:NGY96)</f>
        <v>0</v>
      </c>
      <c r="NGZ97" s="79">
        <f t="shared" ref="NGZ97" si="9693">SUM(NGZ85:NGZ96)</f>
        <v>0</v>
      </c>
      <c r="NHA97" s="79">
        <f t="shared" ref="NHA97" si="9694">SUM(NHA85:NHA96)</f>
        <v>0</v>
      </c>
      <c r="NHB97" s="79">
        <f t="shared" ref="NHB97" si="9695">SUM(NHB85:NHB96)</f>
        <v>0</v>
      </c>
      <c r="NHC97" s="79">
        <f t="shared" ref="NHC97" si="9696">SUM(NHC85:NHC96)</f>
        <v>0</v>
      </c>
      <c r="NHD97" s="79">
        <f t="shared" ref="NHD97" si="9697">SUM(NHD85:NHD96)</f>
        <v>0</v>
      </c>
      <c r="NHE97" s="79">
        <f t="shared" ref="NHE97" si="9698">SUM(NHE85:NHE96)</f>
        <v>0</v>
      </c>
      <c r="NHF97" s="79">
        <f t="shared" ref="NHF97" si="9699">SUM(NHF85:NHF96)</f>
        <v>0</v>
      </c>
      <c r="NHG97" s="79">
        <f t="shared" ref="NHG97" si="9700">SUM(NHG85:NHG96)</f>
        <v>0</v>
      </c>
      <c r="NHH97" s="79">
        <f t="shared" ref="NHH97" si="9701">SUM(NHH85:NHH96)</f>
        <v>0</v>
      </c>
      <c r="NHI97" s="79">
        <f t="shared" ref="NHI97" si="9702">SUM(NHI85:NHI96)</f>
        <v>0</v>
      </c>
      <c r="NHJ97" s="79">
        <f t="shared" ref="NHJ97" si="9703">SUM(NHJ85:NHJ96)</f>
        <v>0</v>
      </c>
      <c r="NHK97" s="79">
        <f t="shared" ref="NHK97" si="9704">SUM(NHK85:NHK96)</f>
        <v>0</v>
      </c>
      <c r="NHL97" s="79">
        <f t="shared" ref="NHL97" si="9705">SUM(NHL85:NHL96)</f>
        <v>0</v>
      </c>
      <c r="NHM97" s="79">
        <f t="shared" ref="NHM97" si="9706">SUM(NHM85:NHM96)</f>
        <v>0</v>
      </c>
      <c r="NHN97" s="79">
        <f t="shared" ref="NHN97" si="9707">SUM(NHN85:NHN96)</f>
        <v>0</v>
      </c>
      <c r="NHO97" s="79">
        <f t="shared" ref="NHO97" si="9708">SUM(NHO85:NHO96)</f>
        <v>0</v>
      </c>
      <c r="NHP97" s="79">
        <f t="shared" ref="NHP97" si="9709">SUM(NHP85:NHP96)</f>
        <v>0</v>
      </c>
      <c r="NHQ97" s="79">
        <f t="shared" ref="NHQ97" si="9710">SUM(NHQ85:NHQ96)</f>
        <v>0</v>
      </c>
      <c r="NHR97" s="79">
        <f t="shared" ref="NHR97" si="9711">SUM(NHR85:NHR96)</f>
        <v>0</v>
      </c>
      <c r="NHS97" s="79">
        <f t="shared" ref="NHS97" si="9712">SUM(NHS85:NHS96)</f>
        <v>0</v>
      </c>
      <c r="NHT97" s="79">
        <f t="shared" ref="NHT97" si="9713">SUM(NHT85:NHT96)</f>
        <v>0</v>
      </c>
      <c r="NHU97" s="79">
        <f t="shared" ref="NHU97" si="9714">SUM(NHU85:NHU96)</f>
        <v>0</v>
      </c>
      <c r="NHV97" s="79">
        <f t="shared" ref="NHV97" si="9715">SUM(NHV85:NHV96)</f>
        <v>0</v>
      </c>
      <c r="NHW97" s="79">
        <f t="shared" ref="NHW97" si="9716">SUM(NHW85:NHW96)</f>
        <v>0</v>
      </c>
      <c r="NHX97" s="79">
        <f t="shared" ref="NHX97" si="9717">SUM(NHX85:NHX96)</f>
        <v>0</v>
      </c>
      <c r="NHY97" s="79">
        <f t="shared" ref="NHY97" si="9718">SUM(NHY85:NHY96)</f>
        <v>0</v>
      </c>
      <c r="NHZ97" s="79">
        <f t="shared" ref="NHZ97" si="9719">SUM(NHZ85:NHZ96)</f>
        <v>0</v>
      </c>
      <c r="NIA97" s="79">
        <f t="shared" ref="NIA97" si="9720">SUM(NIA85:NIA96)</f>
        <v>0</v>
      </c>
      <c r="NIB97" s="79">
        <f t="shared" ref="NIB97" si="9721">SUM(NIB85:NIB96)</f>
        <v>0</v>
      </c>
      <c r="NIC97" s="79">
        <f t="shared" ref="NIC97" si="9722">SUM(NIC85:NIC96)</f>
        <v>0</v>
      </c>
      <c r="NID97" s="79">
        <f t="shared" ref="NID97" si="9723">SUM(NID85:NID96)</f>
        <v>0</v>
      </c>
      <c r="NIE97" s="79">
        <f t="shared" ref="NIE97" si="9724">SUM(NIE85:NIE96)</f>
        <v>0</v>
      </c>
      <c r="NIF97" s="79">
        <f t="shared" ref="NIF97" si="9725">SUM(NIF85:NIF96)</f>
        <v>0</v>
      </c>
      <c r="NIG97" s="79">
        <f t="shared" ref="NIG97" si="9726">SUM(NIG85:NIG96)</f>
        <v>0</v>
      </c>
      <c r="NIH97" s="79">
        <f t="shared" ref="NIH97" si="9727">SUM(NIH85:NIH96)</f>
        <v>0</v>
      </c>
      <c r="NII97" s="79">
        <f t="shared" ref="NII97" si="9728">SUM(NII85:NII96)</f>
        <v>0</v>
      </c>
      <c r="NIJ97" s="79">
        <f t="shared" ref="NIJ97" si="9729">SUM(NIJ85:NIJ96)</f>
        <v>0</v>
      </c>
      <c r="NIK97" s="79">
        <f t="shared" ref="NIK97" si="9730">SUM(NIK85:NIK96)</f>
        <v>0</v>
      </c>
      <c r="NIL97" s="79">
        <f t="shared" ref="NIL97" si="9731">SUM(NIL85:NIL96)</f>
        <v>0</v>
      </c>
      <c r="NIM97" s="79">
        <f t="shared" ref="NIM97" si="9732">SUM(NIM85:NIM96)</f>
        <v>0</v>
      </c>
      <c r="NIN97" s="79">
        <f t="shared" ref="NIN97" si="9733">SUM(NIN85:NIN96)</f>
        <v>0</v>
      </c>
      <c r="NIO97" s="79">
        <f t="shared" ref="NIO97" si="9734">SUM(NIO85:NIO96)</f>
        <v>0</v>
      </c>
      <c r="NIP97" s="79">
        <f t="shared" ref="NIP97" si="9735">SUM(NIP85:NIP96)</f>
        <v>0</v>
      </c>
      <c r="NIQ97" s="79">
        <f t="shared" ref="NIQ97" si="9736">SUM(NIQ85:NIQ96)</f>
        <v>0</v>
      </c>
      <c r="NIR97" s="79">
        <f t="shared" ref="NIR97" si="9737">SUM(NIR85:NIR96)</f>
        <v>0</v>
      </c>
      <c r="NIS97" s="79">
        <f t="shared" ref="NIS97" si="9738">SUM(NIS85:NIS96)</f>
        <v>0</v>
      </c>
      <c r="NIT97" s="79">
        <f t="shared" ref="NIT97" si="9739">SUM(NIT85:NIT96)</f>
        <v>0</v>
      </c>
      <c r="NIU97" s="79">
        <f t="shared" ref="NIU97" si="9740">SUM(NIU85:NIU96)</f>
        <v>0</v>
      </c>
      <c r="NIV97" s="79">
        <f t="shared" ref="NIV97" si="9741">SUM(NIV85:NIV96)</f>
        <v>0</v>
      </c>
      <c r="NIW97" s="79">
        <f t="shared" ref="NIW97" si="9742">SUM(NIW85:NIW96)</f>
        <v>0</v>
      </c>
      <c r="NIX97" s="79">
        <f t="shared" ref="NIX97" si="9743">SUM(NIX85:NIX96)</f>
        <v>0</v>
      </c>
      <c r="NIY97" s="79">
        <f t="shared" ref="NIY97" si="9744">SUM(NIY85:NIY96)</f>
        <v>0</v>
      </c>
      <c r="NIZ97" s="79">
        <f t="shared" ref="NIZ97" si="9745">SUM(NIZ85:NIZ96)</f>
        <v>0</v>
      </c>
      <c r="NJA97" s="79">
        <f t="shared" ref="NJA97" si="9746">SUM(NJA85:NJA96)</f>
        <v>0</v>
      </c>
      <c r="NJB97" s="79">
        <f t="shared" ref="NJB97" si="9747">SUM(NJB85:NJB96)</f>
        <v>0</v>
      </c>
      <c r="NJC97" s="79">
        <f t="shared" ref="NJC97" si="9748">SUM(NJC85:NJC96)</f>
        <v>0</v>
      </c>
      <c r="NJD97" s="79">
        <f t="shared" ref="NJD97" si="9749">SUM(NJD85:NJD96)</f>
        <v>0</v>
      </c>
      <c r="NJE97" s="79">
        <f t="shared" ref="NJE97" si="9750">SUM(NJE85:NJE96)</f>
        <v>0</v>
      </c>
      <c r="NJF97" s="79">
        <f t="shared" ref="NJF97" si="9751">SUM(NJF85:NJF96)</f>
        <v>0</v>
      </c>
      <c r="NJG97" s="79">
        <f t="shared" ref="NJG97" si="9752">SUM(NJG85:NJG96)</f>
        <v>0</v>
      </c>
      <c r="NJH97" s="79">
        <f t="shared" ref="NJH97" si="9753">SUM(NJH85:NJH96)</f>
        <v>0</v>
      </c>
      <c r="NJI97" s="79">
        <f t="shared" ref="NJI97" si="9754">SUM(NJI85:NJI96)</f>
        <v>0</v>
      </c>
      <c r="NJJ97" s="79">
        <f t="shared" ref="NJJ97" si="9755">SUM(NJJ85:NJJ96)</f>
        <v>0</v>
      </c>
      <c r="NJK97" s="79">
        <f t="shared" ref="NJK97" si="9756">SUM(NJK85:NJK96)</f>
        <v>0</v>
      </c>
      <c r="NJL97" s="79">
        <f t="shared" ref="NJL97" si="9757">SUM(NJL85:NJL96)</f>
        <v>0</v>
      </c>
      <c r="NJM97" s="79">
        <f t="shared" ref="NJM97" si="9758">SUM(NJM85:NJM96)</f>
        <v>0</v>
      </c>
      <c r="NJN97" s="79">
        <f t="shared" ref="NJN97" si="9759">SUM(NJN85:NJN96)</f>
        <v>0</v>
      </c>
      <c r="NJO97" s="79">
        <f t="shared" ref="NJO97" si="9760">SUM(NJO85:NJO96)</f>
        <v>0</v>
      </c>
      <c r="NJP97" s="79">
        <f t="shared" ref="NJP97" si="9761">SUM(NJP85:NJP96)</f>
        <v>0</v>
      </c>
      <c r="NJQ97" s="79">
        <f t="shared" ref="NJQ97" si="9762">SUM(NJQ85:NJQ96)</f>
        <v>0</v>
      </c>
      <c r="NJR97" s="79">
        <f t="shared" ref="NJR97" si="9763">SUM(NJR85:NJR96)</f>
        <v>0</v>
      </c>
      <c r="NJS97" s="79">
        <f t="shared" ref="NJS97" si="9764">SUM(NJS85:NJS96)</f>
        <v>0</v>
      </c>
      <c r="NJT97" s="79">
        <f t="shared" ref="NJT97" si="9765">SUM(NJT85:NJT96)</f>
        <v>0</v>
      </c>
      <c r="NJU97" s="79">
        <f t="shared" ref="NJU97" si="9766">SUM(NJU85:NJU96)</f>
        <v>0</v>
      </c>
      <c r="NJV97" s="79">
        <f t="shared" ref="NJV97" si="9767">SUM(NJV85:NJV96)</f>
        <v>0</v>
      </c>
      <c r="NJW97" s="79">
        <f t="shared" ref="NJW97" si="9768">SUM(NJW85:NJW96)</f>
        <v>0</v>
      </c>
      <c r="NJX97" s="79">
        <f t="shared" ref="NJX97" si="9769">SUM(NJX85:NJX96)</f>
        <v>0</v>
      </c>
      <c r="NJY97" s="79">
        <f t="shared" ref="NJY97" si="9770">SUM(NJY85:NJY96)</f>
        <v>0</v>
      </c>
      <c r="NJZ97" s="79">
        <f t="shared" ref="NJZ97" si="9771">SUM(NJZ85:NJZ96)</f>
        <v>0</v>
      </c>
      <c r="NKA97" s="79">
        <f t="shared" ref="NKA97" si="9772">SUM(NKA85:NKA96)</f>
        <v>0</v>
      </c>
      <c r="NKB97" s="79">
        <f t="shared" ref="NKB97" si="9773">SUM(NKB85:NKB96)</f>
        <v>0</v>
      </c>
      <c r="NKC97" s="79">
        <f t="shared" ref="NKC97" si="9774">SUM(NKC85:NKC96)</f>
        <v>0</v>
      </c>
      <c r="NKD97" s="79">
        <f t="shared" ref="NKD97" si="9775">SUM(NKD85:NKD96)</f>
        <v>0</v>
      </c>
      <c r="NKE97" s="79">
        <f t="shared" ref="NKE97" si="9776">SUM(NKE85:NKE96)</f>
        <v>0</v>
      </c>
      <c r="NKF97" s="79">
        <f t="shared" ref="NKF97" si="9777">SUM(NKF85:NKF96)</f>
        <v>0</v>
      </c>
      <c r="NKG97" s="79">
        <f t="shared" ref="NKG97" si="9778">SUM(NKG85:NKG96)</f>
        <v>0</v>
      </c>
      <c r="NKH97" s="79">
        <f t="shared" ref="NKH97" si="9779">SUM(NKH85:NKH96)</f>
        <v>0</v>
      </c>
      <c r="NKI97" s="79">
        <f t="shared" ref="NKI97" si="9780">SUM(NKI85:NKI96)</f>
        <v>0</v>
      </c>
      <c r="NKJ97" s="79">
        <f t="shared" ref="NKJ97" si="9781">SUM(NKJ85:NKJ96)</f>
        <v>0</v>
      </c>
      <c r="NKK97" s="79">
        <f t="shared" ref="NKK97" si="9782">SUM(NKK85:NKK96)</f>
        <v>0</v>
      </c>
      <c r="NKL97" s="79">
        <f t="shared" ref="NKL97" si="9783">SUM(NKL85:NKL96)</f>
        <v>0</v>
      </c>
      <c r="NKM97" s="79">
        <f t="shared" ref="NKM97" si="9784">SUM(NKM85:NKM96)</f>
        <v>0</v>
      </c>
      <c r="NKN97" s="79">
        <f t="shared" ref="NKN97" si="9785">SUM(NKN85:NKN96)</f>
        <v>0</v>
      </c>
      <c r="NKO97" s="79">
        <f t="shared" ref="NKO97" si="9786">SUM(NKO85:NKO96)</f>
        <v>0</v>
      </c>
      <c r="NKP97" s="79">
        <f t="shared" ref="NKP97" si="9787">SUM(NKP85:NKP96)</f>
        <v>0</v>
      </c>
      <c r="NKQ97" s="79">
        <f t="shared" ref="NKQ97" si="9788">SUM(NKQ85:NKQ96)</f>
        <v>0</v>
      </c>
      <c r="NKR97" s="79">
        <f t="shared" ref="NKR97" si="9789">SUM(NKR85:NKR96)</f>
        <v>0</v>
      </c>
      <c r="NKS97" s="79">
        <f t="shared" ref="NKS97" si="9790">SUM(NKS85:NKS96)</f>
        <v>0</v>
      </c>
      <c r="NKT97" s="79">
        <f t="shared" ref="NKT97" si="9791">SUM(NKT85:NKT96)</f>
        <v>0</v>
      </c>
      <c r="NKU97" s="79">
        <f t="shared" ref="NKU97" si="9792">SUM(NKU85:NKU96)</f>
        <v>0</v>
      </c>
      <c r="NKV97" s="79">
        <f t="shared" ref="NKV97" si="9793">SUM(NKV85:NKV96)</f>
        <v>0</v>
      </c>
      <c r="NKW97" s="79">
        <f t="shared" ref="NKW97" si="9794">SUM(NKW85:NKW96)</f>
        <v>0</v>
      </c>
      <c r="NKX97" s="79">
        <f t="shared" ref="NKX97" si="9795">SUM(NKX85:NKX96)</f>
        <v>0</v>
      </c>
      <c r="NKY97" s="79">
        <f t="shared" ref="NKY97" si="9796">SUM(NKY85:NKY96)</f>
        <v>0</v>
      </c>
      <c r="NKZ97" s="79">
        <f t="shared" ref="NKZ97" si="9797">SUM(NKZ85:NKZ96)</f>
        <v>0</v>
      </c>
      <c r="NLA97" s="79">
        <f t="shared" ref="NLA97" si="9798">SUM(NLA85:NLA96)</f>
        <v>0</v>
      </c>
      <c r="NLB97" s="79">
        <f t="shared" ref="NLB97" si="9799">SUM(NLB85:NLB96)</f>
        <v>0</v>
      </c>
      <c r="NLC97" s="79">
        <f t="shared" ref="NLC97" si="9800">SUM(NLC85:NLC96)</f>
        <v>0</v>
      </c>
      <c r="NLD97" s="79">
        <f t="shared" ref="NLD97" si="9801">SUM(NLD85:NLD96)</f>
        <v>0</v>
      </c>
      <c r="NLE97" s="79">
        <f t="shared" ref="NLE97" si="9802">SUM(NLE85:NLE96)</f>
        <v>0</v>
      </c>
      <c r="NLF97" s="79">
        <f t="shared" ref="NLF97" si="9803">SUM(NLF85:NLF96)</f>
        <v>0</v>
      </c>
      <c r="NLG97" s="79">
        <f t="shared" ref="NLG97" si="9804">SUM(NLG85:NLG96)</f>
        <v>0</v>
      </c>
      <c r="NLH97" s="79">
        <f t="shared" ref="NLH97" si="9805">SUM(NLH85:NLH96)</f>
        <v>0</v>
      </c>
      <c r="NLI97" s="79">
        <f t="shared" ref="NLI97" si="9806">SUM(NLI85:NLI96)</f>
        <v>0</v>
      </c>
      <c r="NLJ97" s="79">
        <f t="shared" ref="NLJ97" si="9807">SUM(NLJ85:NLJ96)</f>
        <v>0</v>
      </c>
      <c r="NLK97" s="79">
        <f t="shared" ref="NLK97" si="9808">SUM(NLK85:NLK96)</f>
        <v>0</v>
      </c>
      <c r="NLL97" s="79">
        <f t="shared" ref="NLL97" si="9809">SUM(NLL85:NLL96)</f>
        <v>0</v>
      </c>
      <c r="NLM97" s="79">
        <f t="shared" ref="NLM97" si="9810">SUM(NLM85:NLM96)</f>
        <v>0</v>
      </c>
      <c r="NLN97" s="79">
        <f t="shared" ref="NLN97" si="9811">SUM(NLN85:NLN96)</f>
        <v>0</v>
      </c>
      <c r="NLO97" s="79">
        <f t="shared" ref="NLO97" si="9812">SUM(NLO85:NLO96)</f>
        <v>0</v>
      </c>
      <c r="NLP97" s="79">
        <f t="shared" ref="NLP97" si="9813">SUM(NLP85:NLP96)</f>
        <v>0</v>
      </c>
      <c r="NLQ97" s="79">
        <f t="shared" ref="NLQ97" si="9814">SUM(NLQ85:NLQ96)</f>
        <v>0</v>
      </c>
      <c r="NLR97" s="79">
        <f t="shared" ref="NLR97" si="9815">SUM(NLR85:NLR96)</f>
        <v>0</v>
      </c>
      <c r="NLS97" s="79">
        <f t="shared" ref="NLS97" si="9816">SUM(NLS85:NLS96)</f>
        <v>0</v>
      </c>
      <c r="NLT97" s="79">
        <f t="shared" ref="NLT97" si="9817">SUM(NLT85:NLT96)</f>
        <v>0</v>
      </c>
      <c r="NLU97" s="79">
        <f t="shared" ref="NLU97" si="9818">SUM(NLU85:NLU96)</f>
        <v>0</v>
      </c>
      <c r="NLV97" s="79">
        <f t="shared" ref="NLV97" si="9819">SUM(NLV85:NLV96)</f>
        <v>0</v>
      </c>
      <c r="NLW97" s="79">
        <f t="shared" ref="NLW97" si="9820">SUM(NLW85:NLW96)</f>
        <v>0</v>
      </c>
      <c r="NLX97" s="79">
        <f t="shared" ref="NLX97" si="9821">SUM(NLX85:NLX96)</f>
        <v>0</v>
      </c>
      <c r="NLY97" s="79">
        <f t="shared" ref="NLY97" si="9822">SUM(NLY85:NLY96)</f>
        <v>0</v>
      </c>
      <c r="NLZ97" s="79">
        <f t="shared" ref="NLZ97" si="9823">SUM(NLZ85:NLZ96)</f>
        <v>0</v>
      </c>
      <c r="NMA97" s="79">
        <f t="shared" ref="NMA97" si="9824">SUM(NMA85:NMA96)</f>
        <v>0</v>
      </c>
      <c r="NMB97" s="79">
        <f t="shared" ref="NMB97" si="9825">SUM(NMB85:NMB96)</f>
        <v>0</v>
      </c>
      <c r="NMC97" s="79">
        <f t="shared" ref="NMC97" si="9826">SUM(NMC85:NMC96)</f>
        <v>0</v>
      </c>
      <c r="NMD97" s="79">
        <f t="shared" ref="NMD97" si="9827">SUM(NMD85:NMD96)</f>
        <v>0</v>
      </c>
      <c r="NME97" s="79">
        <f t="shared" ref="NME97" si="9828">SUM(NME85:NME96)</f>
        <v>0</v>
      </c>
      <c r="NMF97" s="79">
        <f t="shared" ref="NMF97" si="9829">SUM(NMF85:NMF96)</f>
        <v>0</v>
      </c>
      <c r="NMG97" s="79">
        <f t="shared" ref="NMG97" si="9830">SUM(NMG85:NMG96)</f>
        <v>0</v>
      </c>
      <c r="NMH97" s="79">
        <f t="shared" ref="NMH97" si="9831">SUM(NMH85:NMH96)</f>
        <v>0</v>
      </c>
      <c r="NMI97" s="79">
        <f t="shared" ref="NMI97" si="9832">SUM(NMI85:NMI96)</f>
        <v>0</v>
      </c>
      <c r="NMJ97" s="79">
        <f t="shared" ref="NMJ97" si="9833">SUM(NMJ85:NMJ96)</f>
        <v>0</v>
      </c>
      <c r="NMK97" s="79">
        <f t="shared" ref="NMK97" si="9834">SUM(NMK85:NMK96)</f>
        <v>0</v>
      </c>
      <c r="NML97" s="79">
        <f t="shared" ref="NML97" si="9835">SUM(NML85:NML96)</f>
        <v>0</v>
      </c>
      <c r="NMM97" s="79">
        <f t="shared" ref="NMM97" si="9836">SUM(NMM85:NMM96)</f>
        <v>0</v>
      </c>
      <c r="NMN97" s="79">
        <f t="shared" ref="NMN97" si="9837">SUM(NMN85:NMN96)</f>
        <v>0</v>
      </c>
      <c r="NMO97" s="79">
        <f t="shared" ref="NMO97" si="9838">SUM(NMO85:NMO96)</f>
        <v>0</v>
      </c>
      <c r="NMP97" s="79">
        <f t="shared" ref="NMP97" si="9839">SUM(NMP85:NMP96)</f>
        <v>0</v>
      </c>
      <c r="NMQ97" s="79">
        <f t="shared" ref="NMQ97" si="9840">SUM(NMQ85:NMQ96)</f>
        <v>0</v>
      </c>
      <c r="NMR97" s="79">
        <f t="shared" ref="NMR97" si="9841">SUM(NMR85:NMR96)</f>
        <v>0</v>
      </c>
      <c r="NMS97" s="79">
        <f t="shared" ref="NMS97" si="9842">SUM(NMS85:NMS96)</f>
        <v>0</v>
      </c>
      <c r="NMT97" s="79">
        <f t="shared" ref="NMT97" si="9843">SUM(NMT85:NMT96)</f>
        <v>0</v>
      </c>
      <c r="NMU97" s="79">
        <f t="shared" ref="NMU97" si="9844">SUM(NMU85:NMU96)</f>
        <v>0</v>
      </c>
      <c r="NMV97" s="79">
        <f t="shared" ref="NMV97" si="9845">SUM(NMV85:NMV96)</f>
        <v>0</v>
      </c>
      <c r="NMW97" s="79">
        <f t="shared" ref="NMW97" si="9846">SUM(NMW85:NMW96)</f>
        <v>0</v>
      </c>
      <c r="NMX97" s="79">
        <f t="shared" ref="NMX97" si="9847">SUM(NMX85:NMX96)</f>
        <v>0</v>
      </c>
      <c r="NMY97" s="79">
        <f t="shared" ref="NMY97" si="9848">SUM(NMY85:NMY96)</f>
        <v>0</v>
      </c>
      <c r="NMZ97" s="79">
        <f t="shared" ref="NMZ97" si="9849">SUM(NMZ85:NMZ96)</f>
        <v>0</v>
      </c>
      <c r="NNA97" s="79">
        <f t="shared" ref="NNA97" si="9850">SUM(NNA85:NNA96)</f>
        <v>0</v>
      </c>
      <c r="NNB97" s="79">
        <f t="shared" ref="NNB97" si="9851">SUM(NNB85:NNB96)</f>
        <v>0</v>
      </c>
      <c r="NNC97" s="79">
        <f t="shared" ref="NNC97" si="9852">SUM(NNC85:NNC96)</f>
        <v>0</v>
      </c>
      <c r="NND97" s="79">
        <f t="shared" ref="NND97" si="9853">SUM(NND85:NND96)</f>
        <v>0</v>
      </c>
      <c r="NNE97" s="79">
        <f t="shared" ref="NNE97" si="9854">SUM(NNE85:NNE96)</f>
        <v>0</v>
      </c>
      <c r="NNF97" s="79">
        <f t="shared" ref="NNF97" si="9855">SUM(NNF85:NNF96)</f>
        <v>0</v>
      </c>
      <c r="NNG97" s="79">
        <f t="shared" ref="NNG97" si="9856">SUM(NNG85:NNG96)</f>
        <v>0</v>
      </c>
      <c r="NNH97" s="79">
        <f t="shared" ref="NNH97" si="9857">SUM(NNH85:NNH96)</f>
        <v>0</v>
      </c>
      <c r="NNI97" s="79">
        <f t="shared" ref="NNI97" si="9858">SUM(NNI85:NNI96)</f>
        <v>0</v>
      </c>
      <c r="NNJ97" s="79">
        <f t="shared" ref="NNJ97" si="9859">SUM(NNJ85:NNJ96)</f>
        <v>0</v>
      </c>
      <c r="NNK97" s="79">
        <f t="shared" ref="NNK97" si="9860">SUM(NNK85:NNK96)</f>
        <v>0</v>
      </c>
      <c r="NNL97" s="79">
        <f t="shared" ref="NNL97" si="9861">SUM(NNL85:NNL96)</f>
        <v>0</v>
      </c>
      <c r="NNM97" s="79">
        <f t="shared" ref="NNM97" si="9862">SUM(NNM85:NNM96)</f>
        <v>0</v>
      </c>
      <c r="NNN97" s="79">
        <f t="shared" ref="NNN97" si="9863">SUM(NNN85:NNN96)</f>
        <v>0</v>
      </c>
      <c r="NNO97" s="79">
        <f t="shared" ref="NNO97" si="9864">SUM(NNO85:NNO96)</f>
        <v>0</v>
      </c>
      <c r="NNP97" s="79">
        <f t="shared" ref="NNP97" si="9865">SUM(NNP85:NNP96)</f>
        <v>0</v>
      </c>
      <c r="NNQ97" s="79">
        <f t="shared" ref="NNQ97" si="9866">SUM(NNQ85:NNQ96)</f>
        <v>0</v>
      </c>
      <c r="NNR97" s="79">
        <f t="shared" ref="NNR97" si="9867">SUM(NNR85:NNR96)</f>
        <v>0</v>
      </c>
      <c r="NNS97" s="79">
        <f t="shared" ref="NNS97" si="9868">SUM(NNS85:NNS96)</f>
        <v>0</v>
      </c>
      <c r="NNT97" s="79">
        <f t="shared" ref="NNT97" si="9869">SUM(NNT85:NNT96)</f>
        <v>0</v>
      </c>
      <c r="NNU97" s="79">
        <f t="shared" ref="NNU97" si="9870">SUM(NNU85:NNU96)</f>
        <v>0</v>
      </c>
      <c r="NNV97" s="79">
        <f t="shared" ref="NNV97" si="9871">SUM(NNV85:NNV96)</f>
        <v>0</v>
      </c>
      <c r="NNW97" s="79">
        <f t="shared" ref="NNW97" si="9872">SUM(NNW85:NNW96)</f>
        <v>0</v>
      </c>
      <c r="NNX97" s="79">
        <f t="shared" ref="NNX97" si="9873">SUM(NNX85:NNX96)</f>
        <v>0</v>
      </c>
      <c r="NNY97" s="79">
        <f t="shared" ref="NNY97" si="9874">SUM(NNY85:NNY96)</f>
        <v>0</v>
      </c>
      <c r="NNZ97" s="79">
        <f t="shared" ref="NNZ97" si="9875">SUM(NNZ85:NNZ96)</f>
        <v>0</v>
      </c>
      <c r="NOA97" s="79">
        <f t="shared" ref="NOA97" si="9876">SUM(NOA85:NOA96)</f>
        <v>0</v>
      </c>
      <c r="NOB97" s="79">
        <f t="shared" ref="NOB97" si="9877">SUM(NOB85:NOB96)</f>
        <v>0</v>
      </c>
      <c r="NOC97" s="79">
        <f t="shared" ref="NOC97" si="9878">SUM(NOC85:NOC96)</f>
        <v>0</v>
      </c>
      <c r="NOD97" s="79">
        <f t="shared" ref="NOD97" si="9879">SUM(NOD85:NOD96)</f>
        <v>0</v>
      </c>
      <c r="NOE97" s="79">
        <f t="shared" ref="NOE97" si="9880">SUM(NOE85:NOE96)</f>
        <v>0</v>
      </c>
      <c r="NOF97" s="79">
        <f t="shared" ref="NOF97" si="9881">SUM(NOF85:NOF96)</f>
        <v>0</v>
      </c>
      <c r="NOG97" s="79">
        <f t="shared" ref="NOG97" si="9882">SUM(NOG85:NOG96)</f>
        <v>0</v>
      </c>
      <c r="NOH97" s="79">
        <f t="shared" ref="NOH97" si="9883">SUM(NOH85:NOH96)</f>
        <v>0</v>
      </c>
      <c r="NOI97" s="79">
        <f t="shared" ref="NOI97" si="9884">SUM(NOI85:NOI96)</f>
        <v>0</v>
      </c>
      <c r="NOJ97" s="79">
        <f t="shared" ref="NOJ97" si="9885">SUM(NOJ85:NOJ96)</f>
        <v>0</v>
      </c>
      <c r="NOK97" s="79">
        <f t="shared" ref="NOK97" si="9886">SUM(NOK85:NOK96)</f>
        <v>0</v>
      </c>
      <c r="NOL97" s="79">
        <f t="shared" ref="NOL97" si="9887">SUM(NOL85:NOL96)</f>
        <v>0</v>
      </c>
      <c r="NOM97" s="79">
        <f t="shared" ref="NOM97" si="9888">SUM(NOM85:NOM96)</f>
        <v>0</v>
      </c>
      <c r="NON97" s="79">
        <f t="shared" ref="NON97" si="9889">SUM(NON85:NON96)</f>
        <v>0</v>
      </c>
      <c r="NOO97" s="79">
        <f t="shared" ref="NOO97" si="9890">SUM(NOO85:NOO96)</f>
        <v>0</v>
      </c>
      <c r="NOP97" s="79">
        <f t="shared" ref="NOP97" si="9891">SUM(NOP85:NOP96)</f>
        <v>0</v>
      </c>
      <c r="NOQ97" s="79">
        <f t="shared" ref="NOQ97" si="9892">SUM(NOQ85:NOQ96)</f>
        <v>0</v>
      </c>
      <c r="NOR97" s="79">
        <f t="shared" ref="NOR97" si="9893">SUM(NOR85:NOR96)</f>
        <v>0</v>
      </c>
      <c r="NOS97" s="79">
        <f t="shared" ref="NOS97" si="9894">SUM(NOS85:NOS96)</f>
        <v>0</v>
      </c>
      <c r="NOT97" s="79">
        <f t="shared" ref="NOT97" si="9895">SUM(NOT85:NOT96)</f>
        <v>0</v>
      </c>
      <c r="NOU97" s="79">
        <f t="shared" ref="NOU97" si="9896">SUM(NOU85:NOU96)</f>
        <v>0</v>
      </c>
      <c r="NOV97" s="79">
        <f t="shared" ref="NOV97" si="9897">SUM(NOV85:NOV96)</f>
        <v>0</v>
      </c>
      <c r="NOW97" s="79">
        <f t="shared" ref="NOW97" si="9898">SUM(NOW85:NOW96)</f>
        <v>0</v>
      </c>
      <c r="NOX97" s="79">
        <f t="shared" ref="NOX97" si="9899">SUM(NOX85:NOX96)</f>
        <v>0</v>
      </c>
      <c r="NOY97" s="79">
        <f t="shared" ref="NOY97" si="9900">SUM(NOY85:NOY96)</f>
        <v>0</v>
      </c>
      <c r="NOZ97" s="79">
        <f t="shared" ref="NOZ97" si="9901">SUM(NOZ85:NOZ96)</f>
        <v>0</v>
      </c>
      <c r="NPA97" s="79">
        <f t="shared" ref="NPA97" si="9902">SUM(NPA85:NPA96)</f>
        <v>0</v>
      </c>
      <c r="NPB97" s="79">
        <f t="shared" ref="NPB97" si="9903">SUM(NPB85:NPB96)</f>
        <v>0</v>
      </c>
      <c r="NPC97" s="79">
        <f t="shared" ref="NPC97" si="9904">SUM(NPC85:NPC96)</f>
        <v>0</v>
      </c>
      <c r="NPD97" s="79">
        <f t="shared" ref="NPD97" si="9905">SUM(NPD85:NPD96)</f>
        <v>0</v>
      </c>
      <c r="NPE97" s="79">
        <f t="shared" ref="NPE97" si="9906">SUM(NPE85:NPE96)</f>
        <v>0</v>
      </c>
      <c r="NPF97" s="79">
        <f t="shared" ref="NPF97" si="9907">SUM(NPF85:NPF96)</f>
        <v>0</v>
      </c>
      <c r="NPG97" s="79">
        <f t="shared" ref="NPG97" si="9908">SUM(NPG85:NPG96)</f>
        <v>0</v>
      </c>
      <c r="NPH97" s="79">
        <f t="shared" ref="NPH97" si="9909">SUM(NPH85:NPH96)</f>
        <v>0</v>
      </c>
      <c r="NPI97" s="79">
        <f t="shared" ref="NPI97" si="9910">SUM(NPI85:NPI96)</f>
        <v>0</v>
      </c>
      <c r="NPJ97" s="79">
        <f t="shared" ref="NPJ97" si="9911">SUM(NPJ85:NPJ96)</f>
        <v>0</v>
      </c>
      <c r="NPK97" s="79">
        <f t="shared" ref="NPK97" si="9912">SUM(NPK85:NPK96)</f>
        <v>0</v>
      </c>
      <c r="NPL97" s="79">
        <f t="shared" ref="NPL97" si="9913">SUM(NPL85:NPL96)</f>
        <v>0</v>
      </c>
      <c r="NPM97" s="79">
        <f t="shared" ref="NPM97" si="9914">SUM(NPM85:NPM96)</f>
        <v>0</v>
      </c>
      <c r="NPN97" s="79">
        <f t="shared" ref="NPN97" si="9915">SUM(NPN85:NPN96)</f>
        <v>0</v>
      </c>
      <c r="NPO97" s="79">
        <f t="shared" ref="NPO97" si="9916">SUM(NPO85:NPO96)</f>
        <v>0</v>
      </c>
      <c r="NPP97" s="79">
        <f t="shared" ref="NPP97" si="9917">SUM(NPP85:NPP96)</f>
        <v>0</v>
      </c>
      <c r="NPQ97" s="79">
        <f t="shared" ref="NPQ97" si="9918">SUM(NPQ85:NPQ96)</f>
        <v>0</v>
      </c>
      <c r="NPR97" s="79">
        <f t="shared" ref="NPR97" si="9919">SUM(NPR85:NPR96)</f>
        <v>0</v>
      </c>
      <c r="NPS97" s="79">
        <f t="shared" ref="NPS97" si="9920">SUM(NPS85:NPS96)</f>
        <v>0</v>
      </c>
      <c r="NPT97" s="79">
        <f t="shared" ref="NPT97" si="9921">SUM(NPT85:NPT96)</f>
        <v>0</v>
      </c>
      <c r="NPU97" s="79">
        <f t="shared" ref="NPU97" si="9922">SUM(NPU85:NPU96)</f>
        <v>0</v>
      </c>
      <c r="NPV97" s="79">
        <f t="shared" ref="NPV97" si="9923">SUM(NPV85:NPV96)</f>
        <v>0</v>
      </c>
      <c r="NPW97" s="79">
        <f t="shared" ref="NPW97" si="9924">SUM(NPW85:NPW96)</f>
        <v>0</v>
      </c>
      <c r="NPX97" s="79">
        <f t="shared" ref="NPX97" si="9925">SUM(NPX85:NPX96)</f>
        <v>0</v>
      </c>
      <c r="NPY97" s="79">
        <f t="shared" ref="NPY97" si="9926">SUM(NPY85:NPY96)</f>
        <v>0</v>
      </c>
      <c r="NPZ97" s="79">
        <f t="shared" ref="NPZ97" si="9927">SUM(NPZ85:NPZ96)</f>
        <v>0</v>
      </c>
      <c r="NQA97" s="79">
        <f t="shared" ref="NQA97" si="9928">SUM(NQA85:NQA96)</f>
        <v>0</v>
      </c>
      <c r="NQB97" s="79">
        <f t="shared" ref="NQB97" si="9929">SUM(NQB85:NQB96)</f>
        <v>0</v>
      </c>
      <c r="NQC97" s="79">
        <f t="shared" ref="NQC97" si="9930">SUM(NQC85:NQC96)</f>
        <v>0</v>
      </c>
      <c r="NQD97" s="79">
        <f t="shared" ref="NQD97" si="9931">SUM(NQD85:NQD96)</f>
        <v>0</v>
      </c>
      <c r="NQE97" s="79">
        <f t="shared" ref="NQE97" si="9932">SUM(NQE85:NQE96)</f>
        <v>0</v>
      </c>
      <c r="NQF97" s="79">
        <f t="shared" ref="NQF97" si="9933">SUM(NQF85:NQF96)</f>
        <v>0</v>
      </c>
      <c r="NQG97" s="79">
        <f t="shared" ref="NQG97" si="9934">SUM(NQG85:NQG96)</f>
        <v>0</v>
      </c>
      <c r="NQH97" s="79">
        <f t="shared" ref="NQH97" si="9935">SUM(NQH85:NQH96)</f>
        <v>0</v>
      </c>
      <c r="NQI97" s="79">
        <f t="shared" ref="NQI97" si="9936">SUM(NQI85:NQI96)</f>
        <v>0</v>
      </c>
      <c r="NQJ97" s="79">
        <f t="shared" ref="NQJ97" si="9937">SUM(NQJ85:NQJ96)</f>
        <v>0</v>
      </c>
      <c r="NQK97" s="79">
        <f t="shared" ref="NQK97" si="9938">SUM(NQK85:NQK96)</f>
        <v>0</v>
      </c>
      <c r="NQL97" s="79">
        <f t="shared" ref="NQL97" si="9939">SUM(NQL85:NQL96)</f>
        <v>0</v>
      </c>
      <c r="NQM97" s="79">
        <f t="shared" ref="NQM97" si="9940">SUM(NQM85:NQM96)</f>
        <v>0</v>
      </c>
      <c r="NQN97" s="79">
        <f t="shared" ref="NQN97" si="9941">SUM(NQN85:NQN96)</f>
        <v>0</v>
      </c>
      <c r="NQO97" s="79">
        <f t="shared" ref="NQO97" si="9942">SUM(NQO85:NQO96)</f>
        <v>0</v>
      </c>
      <c r="NQP97" s="79">
        <f t="shared" ref="NQP97" si="9943">SUM(NQP85:NQP96)</f>
        <v>0</v>
      </c>
      <c r="NQQ97" s="79">
        <f t="shared" ref="NQQ97" si="9944">SUM(NQQ85:NQQ96)</f>
        <v>0</v>
      </c>
      <c r="NQR97" s="79">
        <f t="shared" ref="NQR97" si="9945">SUM(NQR85:NQR96)</f>
        <v>0</v>
      </c>
      <c r="NQS97" s="79">
        <f t="shared" ref="NQS97" si="9946">SUM(NQS85:NQS96)</f>
        <v>0</v>
      </c>
      <c r="NQT97" s="79">
        <f t="shared" ref="NQT97" si="9947">SUM(NQT85:NQT96)</f>
        <v>0</v>
      </c>
      <c r="NQU97" s="79">
        <f t="shared" ref="NQU97" si="9948">SUM(NQU85:NQU96)</f>
        <v>0</v>
      </c>
      <c r="NQV97" s="79">
        <f t="shared" ref="NQV97" si="9949">SUM(NQV85:NQV96)</f>
        <v>0</v>
      </c>
      <c r="NQW97" s="79">
        <f t="shared" ref="NQW97" si="9950">SUM(NQW85:NQW96)</f>
        <v>0</v>
      </c>
      <c r="NQX97" s="79">
        <f t="shared" ref="NQX97" si="9951">SUM(NQX85:NQX96)</f>
        <v>0</v>
      </c>
      <c r="NQY97" s="79">
        <f t="shared" ref="NQY97" si="9952">SUM(NQY85:NQY96)</f>
        <v>0</v>
      </c>
      <c r="NQZ97" s="79">
        <f t="shared" ref="NQZ97" si="9953">SUM(NQZ85:NQZ96)</f>
        <v>0</v>
      </c>
      <c r="NRA97" s="79">
        <f t="shared" ref="NRA97" si="9954">SUM(NRA85:NRA96)</f>
        <v>0</v>
      </c>
      <c r="NRB97" s="79">
        <f t="shared" ref="NRB97" si="9955">SUM(NRB85:NRB96)</f>
        <v>0</v>
      </c>
      <c r="NRC97" s="79">
        <f t="shared" ref="NRC97" si="9956">SUM(NRC85:NRC96)</f>
        <v>0</v>
      </c>
      <c r="NRD97" s="79">
        <f t="shared" ref="NRD97" si="9957">SUM(NRD85:NRD96)</f>
        <v>0</v>
      </c>
      <c r="NRE97" s="79">
        <f t="shared" ref="NRE97" si="9958">SUM(NRE85:NRE96)</f>
        <v>0</v>
      </c>
      <c r="NRF97" s="79">
        <f t="shared" ref="NRF97" si="9959">SUM(NRF85:NRF96)</f>
        <v>0</v>
      </c>
      <c r="NRG97" s="79">
        <f t="shared" ref="NRG97" si="9960">SUM(NRG85:NRG96)</f>
        <v>0</v>
      </c>
      <c r="NRH97" s="79">
        <f t="shared" ref="NRH97" si="9961">SUM(NRH85:NRH96)</f>
        <v>0</v>
      </c>
      <c r="NRI97" s="79">
        <f t="shared" ref="NRI97" si="9962">SUM(NRI85:NRI96)</f>
        <v>0</v>
      </c>
      <c r="NRJ97" s="79">
        <f t="shared" ref="NRJ97" si="9963">SUM(NRJ85:NRJ96)</f>
        <v>0</v>
      </c>
      <c r="NRK97" s="79">
        <f t="shared" ref="NRK97" si="9964">SUM(NRK85:NRK96)</f>
        <v>0</v>
      </c>
      <c r="NRL97" s="79">
        <f t="shared" ref="NRL97" si="9965">SUM(NRL85:NRL96)</f>
        <v>0</v>
      </c>
      <c r="NRM97" s="79">
        <f t="shared" ref="NRM97" si="9966">SUM(NRM85:NRM96)</f>
        <v>0</v>
      </c>
      <c r="NRN97" s="79">
        <f t="shared" ref="NRN97" si="9967">SUM(NRN85:NRN96)</f>
        <v>0</v>
      </c>
      <c r="NRO97" s="79">
        <f t="shared" ref="NRO97" si="9968">SUM(NRO85:NRO96)</f>
        <v>0</v>
      </c>
      <c r="NRP97" s="79">
        <f t="shared" ref="NRP97" si="9969">SUM(NRP85:NRP96)</f>
        <v>0</v>
      </c>
      <c r="NRQ97" s="79">
        <f t="shared" ref="NRQ97" si="9970">SUM(NRQ85:NRQ96)</f>
        <v>0</v>
      </c>
      <c r="NRR97" s="79">
        <f t="shared" ref="NRR97" si="9971">SUM(NRR85:NRR96)</f>
        <v>0</v>
      </c>
      <c r="NRS97" s="79">
        <f t="shared" ref="NRS97" si="9972">SUM(NRS85:NRS96)</f>
        <v>0</v>
      </c>
      <c r="NRT97" s="79">
        <f t="shared" ref="NRT97" si="9973">SUM(NRT85:NRT96)</f>
        <v>0</v>
      </c>
      <c r="NRU97" s="79">
        <f t="shared" ref="NRU97" si="9974">SUM(NRU85:NRU96)</f>
        <v>0</v>
      </c>
      <c r="NRV97" s="79">
        <f t="shared" ref="NRV97" si="9975">SUM(NRV85:NRV96)</f>
        <v>0</v>
      </c>
      <c r="NRW97" s="79">
        <f t="shared" ref="NRW97" si="9976">SUM(NRW85:NRW96)</f>
        <v>0</v>
      </c>
      <c r="NRX97" s="79">
        <f t="shared" ref="NRX97" si="9977">SUM(NRX85:NRX96)</f>
        <v>0</v>
      </c>
      <c r="NRY97" s="79">
        <f t="shared" ref="NRY97" si="9978">SUM(NRY85:NRY96)</f>
        <v>0</v>
      </c>
      <c r="NRZ97" s="79">
        <f t="shared" ref="NRZ97" si="9979">SUM(NRZ85:NRZ96)</f>
        <v>0</v>
      </c>
      <c r="NSA97" s="79">
        <f t="shared" ref="NSA97" si="9980">SUM(NSA85:NSA96)</f>
        <v>0</v>
      </c>
      <c r="NSB97" s="79">
        <f t="shared" ref="NSB97" si="9981">SUM(NSB85:NSB96)</f>
        <v>0</v>
      </c>
      <c r="NSC97" s="79">
        <f t="shared" ref="NSC97" si="9982">SUM(NSC85:NSC96)</f>
        <v>0</v>
      </c>
      <c r="NSD97" s="79">
        <f t="shared" ref="NSD97" si="9983">SUM(NSD85:NSD96)</f>
        <v>0</v>
      </c>
      <c r="NSE97" s="79">
        <f t="shared" ref="NSE97" si="9984">SUM(NSE85:NSE96)</f>
        <v>0</v>
      </c>
      <c r="NSF97" s="79">
        <f t="shared" ref="NSF97" si="9985">SUM(NSF85:NSF96)</f>
        <v>0</v>
      </c>
      <c r="NSG97" s="79">
        <f t="shared" ref="NSG97" si="9986">SUM(NSG85:NSG96)</f>
        <v>0</v>
      </c>
      <c r="NSH97" s="79">
        <f t="shared" ref="NSH97" si="9987">SUM(NSH85:NSH96)</f>
        <v>0</v>
      </c>
      <c r="NSI97" s="79">
        <f t="shared" ref="NSI97" si="9988">SUM(NSI85:NSI96)</f>
        <v>0</v>
      </c>
      <c r="NSJ97" s="79">
        <f t="shared" ref="NSJ97" si="9989">SUM(NSJ85:NSJ96)</f>
        <v>0</v>
      </c>
      <c r="NSK97" s="79">
        <f t="shared" ref="NSK97" si="9990">SUM(NSK85:NSK96)</f>
        <v>0</v>
      </c>
      <c r="NSL97" s="79">
        <f t="shared" ref="NSL97" si="9991">SUM(NSL85:NSL96)</f>
        <v>0</v>
      </c>
      <c r="NSM97" s="79">
        <f t="shared" ref="NSM97" si="9992">SUM(NSM85:NSM96)</f>
        <v>0</v>
      </c>
      <c r="NSN97" s="79">
        <f t="shared" ref="NSN97" si="9993">SUM(NSN85:NSN96)</f>
        <v>0</v>
      </c>
      <c r="NSO97" s="79">
        <f t="shared" ref="NSO97" si="9994">SUM(NSO85:NSO96)</f>
        <v>0</v>
      </c>
      <c r="NSP97" s="79">
        <f t="shared" ref="NSP97" si="9995">SUM(NSP85:NSP96)</f>
        <v>0</v>
      </c>
      <c r="NSQ97" s="79">
        <f t="shared" ref="NSQ97" si="9996">SUM(NSQ85:NSQ96)</f>
        <v>0</v>
      </c>
      <c r="NSR97" s="79">
        <f t="shared" ref="NSR97" si="9997">SUM(NSR85:NSR96)</f>
        <v>0</v>
      </c>
      <c r="NSS97" s="79">
        <f t="shared" ref="NSS97" si="9998">SUM(NSS85:NSS96)</f>
        <v>0</v>
      </c>
      <c r="NST97" s="79">
        <f t="shared" ref="NST97" si="9999">SUM(NST85:NST96)</f>
        <v>0</v>
      </c>
      <c r="NSU97" s="79">
        <f t="shared" ref="NSU97" si="10000">SUM(NSU85:NSU96)</f>
        <v>0</v>
      </c>
      <c r="NSV97" s="79">
        <f t="shared" ref="NSV97" si="10001">SUM(NSV85:NSV96)</f>
        <v>0</v>
      </c>
      <c r="NSW97" s="79">
        <f t="shared" ref="NSW97" si="10002">SUM(NSW85:NSW96)</f>
        <v>0</v>
      </c>
      <c r="NSX97" s="79">
        <f t="shared" ref="NSX97" si="10003">SUM(NSX85:NSX96)</f>
        <v>0</v>
      </c>
      <c r="NSY97" s="79">
        <f t="shared" ref="NSY97" si="10004">SUM(NSY85:NSY96)</f>
        <v>0</v>
      </c>
      <c r="NSZ97" s="79">
        <f t="shared" ref="NSZ97" si="10005">SUM(NSZ85:NSZ96)</f>
        <v>0</v>
      </c>
      <c r="NTA97" s="79">
        <f t="shared" ref="NTA97" si="10006">SUM(NTA85:NTA96)</f>
        <v>0</v>
      </c>
      <c r="NTB97" s="79">
        <f t="shared" ref="NTB97" si="10007">SUM(NTB85:NTB96)</f>
        <v>0</v>
      </c>
      <c r="NTC97" s="79">
        <f t="shared" ref="NTC97" si="10008">SUM(NTC85:NTC96)</f>
        <v>0</v>
      </c>
      <c r="NTD97" s="79">
        <f t="shared" ref="NTD97" si="10009">SUM(NTD85:NTD96)</f>
        <v>0</v>
      </c>
      <c r="NTE97" s="79">
        <f t="shared" ref="NTE97" si="10010">SUM(NTE85:NTE96)</f>
        <v>0</v>
      </c>
      <c r="NTF97" s="79">
        <f t="shared" ref="NTF97" si="10011">SUM(NTF85:NTF96)</f>
        <v>0</v>
      </c>
      <c r="NTG97" s="79">
        <f t="shared" ref="NTG97" si="10012">SUM(NTG85:NTG96)</f>
        <v>0</v>
      </c>
      <c r="NTH97" s="79">
        <f t="shared" ref="NTH97" si="10013">SUM(NTH85:NTH96)</f>
        <v>0</v>
      </c>
      <c r="NTI97" s="79">
        <f t="shared" ref="NTI97" si="10014">SUM(NTI85:NTI96)</f>
        <v>0</v>
      </c>
      <c r="NTJ97" s="79">
        <f t="shared" ref="NTJ97" si="10015">SUM(NTJ85:NTJ96)</f>
        <v>0</v>
      </c>
      <c r="NTK97" s="79">
        <f t="shared" ref="NTK97" si="10016">SUM(NTK85:NTK96)</f>
        <v>0</v>
      </c>
      <c r="NTL97" s="79">
        <f t="shared" ref="NTL97" si="10017">SUM(NTL85:NTL96)</f>
        <v>0</v>
      </c>
      <c r="NTM97" s="79">
        <f t="shared" ref="NTM97" si="10018">SUM(NTM85:NTM96)</f>
        <v>0</v>
      </c>
      <c r="NTN97" s="79">
        <f t="shared" ref="NTN97" si="10019">SUM(NTN85:NTN96)</f>
        <v>0</v>
      </c>
      <c r="NTO97" s="79">
        <f t="shared" ref="NTO97" si="10020">SUM(NTO85:NTO96)</f>
        <v>0</v>
      </c>
      <c r="NTP97" s="79">
        <f t="shared" ref="NTP97" si="10021">SUM(NTP85:NTP96)</f>
        <v>0</v>
      </c>
      <c r="NTQ97" s="79">
        <f t="shared" ref="NTQ97" si="10022">SUM(NTQ85:NTQ96)</f>
        <v>0</v>
      </c>
      <c r="NTR97" s="79">
        <f t="shared" ref="NTR97" si="10023">SUM(NTR85:NTR96)</f>
        <v>0</v>
      </c>
      <c r="NTS97" s="79">
        <f t="shared" ref="NTS97" si="10024">SUM(NTS85:NTS96)</f>
        <v>0</v>
      </c>
      <c r="NTT97" s="79">
        <f t="shared" ref="NTT97" si="10025">SUM(NTT85:NTT96)</f>
        <v>0</v>
      </c>
      <c r="NTU97" s="79">
        <f t="shared" ref="NTU97" si="10026">SUM(NTU85:NTU96)</f>
        <v>0</v>
      </c>
      <c r="NTV97" s="79">
        <f t="shared" ref="NTV97" si="10027">SUM(NTV85:NTV96)</f>
        <v>0</v>
      </c>
      <c r="NTW97" s="79">
        <f t="shared" ref="NTW97" si="10028">SUM(NTW85:NTW96)</f>
        <v>0</v>
      </c>
      <c r="NTX97" s="79">
        <f t="shared" ref="NTX97" si="10029">SUM(NTX85:NTX96)</f>
        <v>0</v>
      </c>
      <c r="NTY97" s="79">
        <f t="shared" ref="NTY97" si="10030">SUM(NTY85:NTY96)</f>
        <v>0</v>
      </c>
      <c r="NTZ97" s="79">
        <f t="shared" ref="NTZ97" si="10031">SUM(NTZ85:NTZ96)</f>
        <v>0</v>
      </c>
      <c r="NUA97" s="79">
        <f t="shared" ref="NUA97" si="10032">SUM(NUA85:NUA96)</f>
        <v>0</v>
      </c>
      <c r="NUB97" s="79">
        <f t="shared" ref="NUB97" si="10033">SUM(NUB85:NUB96)</f>
        <v>0</v>
      </c>
      <c r="NUC97" s="79">
        <f t="shared" ref="NUC97" si="10034">SUM(NUC85:NUC96)</f>
        <v>0</v>
      </c>
      <c r="NUD97" s="79">
        <f t="shared" ref="NUD97" si="10035">SUM(NUD85:NUD96)</f>
        <v>0</v>
      </c>
      <c r="NUE97" s="79">
        <f t="shared" ref="NUE97" si="10036">SUM(NUE85:NUE96)</f>
        <v>0</v>
      </c>
      <c r="NUF97" s="79">
        <f t="shared" ref="NUF97" si="10037">SUM(NUF85:NUF96)</f>
        <v>0</v>
      </c>
      <c r="NUG97" s="79">
        <f t="shared" ref="NUG97" si="10038">SUM(NUG85:NUG96)</f>
        <v>0</v>
      </c>
      <c r="NUH97" s="79">
        <f t="shared" ref="NUH97" si="10039">SUM(NUH85:NUH96)</f>
        <v>0</v>
      </c>
      <c r="NUI97" s="79">
        <f t="shared" ref="NUI97" si="10040">SUM(NUI85:NUI96)</f>
        <v>0</v>
      </c>
      <c r="NUJ97" s="79">
        <f t="shared" ref="NUJ97" si="10041">SUM(NUJ85:NUJ96)</f>
        <v>0</v>
      </c>
      <c r="NUK97" s="79">
        <f t="shared" ref="NUK97" si="10042">SUM(NUK85:NUK96)</f>
        <v>0</v>
      </c>
      <c r="NUL97" s="79">
        <f t="shared" ref="NUL97" si="10043">SUM(NUL85:NUL96)</f>
        <v>0</v>
      </c>
      <c r="NUM97" s="79">
        <f t="shared" ref="NUM97" si="10044">SUM(NUM85:NUM96)</f>
        <v>0</v>
      </c>
      <c r="NUN97" s="79">
        <f t="shared" ref="NUN97" si="10045">SUM(NUN85:NUN96)</f>
        <v>0</v>
      </c>
      <c r="NUO97" s="79">
        <f t="shared" ref="NUO97" si="10046">SUM(NUO85:NUO96)</f>
        <v>0</v>
      </c>
      <c r="NUP97" s="79">
        <f t="shared" ref="NUP97" si="10047">SUM(NUP85:NUP96)</f>
        <v>0</v>
      </c>
      <c r="NUQ97" s="79">
        <f t="shared" ref="NUQ97" si="10048">SUM(NUQ85:NUQ96)</f>
        <v>0</v>
      </c>
      <c r="NUR97" s="79">
        <f t="shared" ref="NUR97" si="10049">SUM(NUR85:NUR96)</f>
        <v>0</v>
      </c>
      <c r="NUS97" s="79">
        <f t="shared" ref="NUS97" si="10050">SUM(NUS85:NUS96)</f>
        <v>0</v>
      </c>
      <c r="NUT97" s="79">
        <f t="shared" ref="NUT97" si="10051">SUM(NUT85:NUT96)</f>
        <v>0</v>
      </c>
      <c r="NUU97" s="79">
        <f t="shared" ref="NUU97" si="10052">SUM(NUU85:NUU96)</f>
        <v>0</v>
      </c>
      <c r="NUV97" s="79">
        <f t="shared" ref="NUV97" si="10053">SUM(NUV85:NUV96)</f>
        <v>0</v>
      </c>
      <c r="NUW97" s="79">
        <f t="shared" ref="NUW97" si="10054">SUM(NUW85:NUW96)</f>
        <v>0</v>
      </c>
      <c r="NUX97" s="79">
        <f t="shared" ref="NUX97" si="10055">SUM(NUX85:NUX96)</f>
        <v>0</v>
      </c>
      <c r="NUY97" s="79">
        <f t="shared" ref="NUY97" si="10056">SUM(NUY85:NUY96)</f>
        <v>0</v>
      </c>
      <c r="NUZ97" s="79">
        <f t="shared" ref="NUZ97" si="10057">SUM(NUZ85:NUZ96)</f>
        <v>0</v>
      </c>
      <c r="NVA97" s="79">
        <f t="shared" ref="NVA97" si="10058">SUM(NVA85:NVA96)</f>
        <v>0</v>
      </c>
      <c r="NVB97" s="79">
        <f t="shared" ref="NVB97" si="10059">SUM(NVB85:NVB96)</f>
        <v>0</v>
      </c>
      <c r="NVC97" s="79">
        <f t="shared" ref="NVC97" si="10060">SUM(NVC85:NVC96)</f>
        <v>0</v>
      </c>
      <c r="NVD97" s="79">
        <f t="shared" ref="NVD97" si="10061">SUM(NVD85:NVD96)</f>
        <v>0</v>
      </c>
      <c r="NVE97" s="79">
        <f t="shared" ref="NVE97" si="10062">SUM(NVE85:NVE96)</f>
        <v>0</v>
      </c>
      <c r="NVF97" s="79">
        <f t="shared" ref="NVF97" si="10063">SUM(NVF85:NVF96)</f>
        <v>0</v>
      </c>
      <c r="NVG97" s="79">
        <f t="shared" ref="NVG97" si="10064">SUM(NVG85:NVG96)</f>
        <v>0</v>
      </c>
      <c r="NVH97" s="79">
        <f t="shared" ref="NVH97" si="10065">SUM(NVH85:NVH96)</f>
        <v>0</v>
      </c>
      <c r="NVI97" s="79">
        <f t="shared" ref="NVI97" si="10066">SUM(NVI85:NVI96)</f>
        <v>0</v>
      </c>
      <c r="NVJ97" s="79">
        <f t="shared" ref="NVJ97" si="10067">SUM(NVJ85:NVJ96)</f>
        <v>0</v>
      </c>
      <c r="NVK97" s="79">
        <f t="shared" ref="NVK97" si="10068">SUM(NVK85:NVK96)</f>
        <v>0</v>
      </c>
      <c r="NVL97" s="79">
        <f t="shared" ref="NVL97" si="10069">SUM(NVL85:NVL96)</f>
        <v>0</v>
      </c>
      <c r="NVM97" s="79">
        <f t="shared" ref="NVM97" si="10070">SUM(NVM85:NVM96)</f>
        <v>0</v>
      </c>
      <c r="NVN97" s="79">
        <f t="shared" ref="NVN97" si="10071">SUM(NVN85:NVN96)</f>
        <v>0</v>
      </c>
      <c r="NVO97" s="79">
        <f t="shared" ref="NVO97" si="10072">SUM(NVO85:NVO96)</f>
        <v>0</v>
      </c>
      <c r="NVP97" s="79">
        <f t="shared" ref="NVP97" si="10073">SUM(NVP85:NVP96)</f>
        <v>0</v>
      </c>
      <c r="NVQ97" s="79">
        <f t="shared" ref="NVQ97" si="10074">SUM(NVQ85:NVQ96)</f>
        <v>0</v>
      </c>
      <c r="NVR97" s="79">
        <f t="shared" ref="NVR97" si="10075">SUM(NVR85:NVR96)</f>
        <v>0</v>
      </c>
      <c r="NVS97" s="79">
        <f t="shared" ref="NVS97" si="10076">SUM(NVS85:NVS96)</f>
        <v>0</v>
      </c>
      <c r="NVT97" s="79">
        <f t="shared" ref="NVT97" si="10077">SUM(NVT85:NVT96)</f>
        <v>0</v>
      </c>
      <c r="NVU97" s="79">
        <f t="shared" ref="NVU97" si="10078">SUM(NVU85:NVU96)</f>
        <v>0</v>
      </c>
      <c r="NVV97" s="79">
        <f t="shared" ref="NVV97" si="10079">SUM(NVV85:NVV96)</f>
        <v>0</v>
      </c>
      <c r="NVW97" s="79">
        <f t="shared" ref="NVW97" si="10080">SUM(NVW85:NVW96)</f>
        <v>0</v>
      </c>
      <c r="NVX97" s="79">
        <f t="shared" ref="NVX97" si="10081">SUM(NVX85:NVX96)</f>
        <v>0</v>
      </c>
      <c r="NVY97" s="79">
        <f t="shared" ref="NVY97" si="10082">SUM(NVY85:NVY96)</f>
        <v>0</v>
      </c>
      <c r="NVZ97" s="79">
        <f t="shared" ref="NVZ97" si="10083">SUM(NVZ85:NVZ96)</f>
        <v>0</v>
      </c>
      <c r="NWA97" s="79">
        <f t="shared" ref="NWA97" si="10084">SUM(NWA85:NWA96)</f>
        <v>0</v>
      </c>
      <c r="NWB97" s="79">
        <f t="shared" ref="NWB97" si="10085">SUM(NWB85:NWB96)</f>
        <v>0</v>
      </c>
      <c r="NWC97" s="79">
        <f t="shared" ref="NWC97" si="10086">SUM(NWC85:NWC96)</f>
        <v>0</v>
      </c>
      <c r="NWD97" s="79">
        <f t="shared" ref="NWD97" si="10087">SUM(NWD85:NWD96)</f>
        <v>0</v>
      </c>
      <c r="NWE97" s="79">
        <f t="shared" ref="NWE97" si="10088">SUM(NWE85:NWE96)</f>
        <v>0</v>
      </c>
      <c r="NWF97" s="79">
        <f t="shared" ref="NWF97" si="10089">SUM(NWF85:NWF96)</f>
        <v>0</v>
      </c>
      <c r="NWG97" s="79">
        <f t="shared" ref="NWG97" si="10090">SUM(NWG85:NWG96)</f>
        <v>0</v>
      </c>
      <c r="NWH97" s="79">
        <f t="shared" ref="NWH97" si="10091">SUM(NWH85:NWH96)</f>
        <v>0</v>
      </c>
      <c r="NWI97" s="79">
        <f t="shared" ref="NWI97" si="10092">SUM(NWI85:NWI96)</f>
        <v>0</v>
      </c>
      <c r="NWJ97" s="79">
        <f t="shared" ref="NWJ97" si="10093">SUM(NWJ85:NWJ96)</f>
        <v>0</v>
      </c>
      <c r="NWK97" s="79">
        <f t="shared" ref="NWK97" si="10094">SUM(NWK85:NWK96)</f>
        <v>0</v>
      </c>
      <c r="NWL97" s="79">
        <f t="shared" ref="NWL97" si="10095">SUM(NWL85:NWL96)</f>
        <v>0</v>
      </c>
      <c r="NWM97" s="79">
        <f t="shared" ref="NWM97" si="10096">SUM(NWM85:NWM96)</f>
        <v>0</v>
      </c>
      <c r="NWN97" s="79">
        <f t="shared" ref="NWN97" si="10097">SUM(NWN85:NWN96)</f>
        <v>0</v>
      </c>
      <c r="NWO97" s="79">
        <f t="shared" ref="NWO97" si="10098">SUM(NWO85:NWO96)</f>
        <v>0</v>
      </c>
      <c r="NWP97" s="79">
        <f t="shared" ref="NWP97" si="10099">SUM(NWP85:NWP96)</f>
        <v>0</v>
      </c>
      <c r="NWQ97" s="79">
        <f t="shared" ref="NWQ97" si="10100">SUM(NWQ85:NWQ96)</f>
        <v>0</v>
      </c>
      <c r="NWR97" s="79">
        <f t="shared" ref="NWR97" si="10101">SUM(NWR85:NWR96)</f>
        <v>0</v>
      </c>
      <c r="NWS97" s="79">
        <f t="shared" ref="NWS97" si="10102">SUM(NWS85:NWS96)</f>
        <v>0</v>
      </c>
      <c r="NWT97" s="79">
        <f t="shared" ref="NWT97" si="10103">SUM(NWT85:NWT96)</f>
        <v>0</v>
      </c>
      <c r="NWU97" s="79">
        <f t="shared" ref="NWU97" si="10104">SUM(NWU85:NWU96)</f>
        <v>0</v>
      </c>
      <c r="NWV97" s="79">
        <f t="shared" ref="NWV97" si="10105">SUM(NWV85:NWV96)</f>
        <v>0</v>
      </c>
      <c r="NWW97" s="79">
        <f t="shared" ref="NWW97" si="10106">SUM(NWW85:NWW96)</f>
        <v>0</v>
      </c>
      <c r="NWX97" s="79">
        <f t="shared" ref="NWX97" si="10107">SUM(NWX85:NWX96)</f>
        <v>0</v>
      </c>
      <c r="NWY97" s="79">
        <f t="shared" ref="NWY97" si="10108">SUM(NWY85:NWY96)</f>
        <v>0</v>
      </c>
      <c r="NWZ97" s="79">
        <f t="shared" ref="NWZ97" si="10109">SUM(NWZ85:NWZ96)</f>
        <v>0</v>
      </c>
      <c r="NXA97" s="79">
        <f t="shared" ref="NXA97" si="10110">SUM(NXA85:NXA96)</f>
        <v>0</v>
      </c>
      <c r="NXB97" s="79">
        <f t="shared" ref="NXB97" si="10111">SUM(NXB85:NXB96)</f>
        <v>0</v>
      </c>
      <c r="NXC97" s="79">
        <f t="shared" ref="NXC97" si="10112">SUM(NXC85:NXC96)</f>
        <v>0</v>
      </c>
      <c r="NXD97" s="79">
        <f t="shared" ref="NXD97" si="10113">SUM(NXD85:NXD96)</f>
        <v>0</v>
      </c>
      <c r="NXE97" s="79">
        <f t="shared" ref="NXE97" si="10114">SUM(NXE85:NXE96)</f>
        <v>0</v>
      </c>
      <c r="NXF97" s="79">
        <f t="shared" ref="NXF97" si="10115">SUM(NXF85:NXF96)</f>
        <v>0</v>
      </c>
      <c r="NXG97" s="79">
        <f t="shared" ref="NXG97" si="10116">SUM(NXG85:NXG96)</f>
        <v>0</v>
      </c>
      <c r="NXH97" s="79">
        <f t="shared" ref="NXH97" si="10117">SUM(NXH85:NXH96)</f>
        <v>0</v>
      </c>
      <c r="NXI97" s="79">
        <f t="shared" ref="NXI97" si="10118">SUM(NXI85:NXI96)</f>
        <v>0</v>
      </c>
      <c r="NXJ97" s="79">
        <f t="shared" ref="NXJ97" si="10119">SUM(NXJ85:NXJ96)</f>
        <v>0</v>
      </c>
      <c r="NXK97" s="79">
        <f t="shared" ref="NXK97" si="10120">SUM(NXK85:NXK96)</f>
        <v>0</v>
      </c>
      <c r="NXL97" s="79">
        <f t="shared" ref="NXL97" si="10121">SUM(NXL85:NXL96)</f>
        <v>0</v>
      </c>
      <c r="NXM97" s="79">
        <f t="shared" ref="NXM97" si="10122">SUM(NXM85:NXM96)</f>
        <v>0</v>
      </c>
      <c r="NXN97" s="79">
        <f t="shared" ref="NXN97" si="10123">SUM(NXN85:NXN96)</f>
        <v>0</v>
      </c>
      <c r="NXO97" s="79">
        <f t="shared" ref="NXO97" si="10124">SUM(NXO85:NXO96)</f>
        <v>0</v>
      </c>
      <c r="NXP97" s="79">
        <f t="shared" ref="NXP97" si="10125">SUM(NXP85:NXP96)</f>
        <v>0</v>
      </c>
      <c r="NXQ97" s="79">
        <f t="shared" ref="NXQ97" si="10126">SUM(NXQ85:NXQ96)</f>
        <v>0</v>
      </c>
      <c r="NXR97" s="79">
        <f t="shared" ref="NXR97" si="10127">SUM(NXR85:NXR96)</f>
        <v>0</v>
      </c>
      <c r="NXS97" s="79">
        <f t="shared" ref="NXS97" si="10128">SUM(NXS85:NXS96)</f>
        <v>0</v>
      </c>
      <c r="NXT97" s="79">
        <f t="shared" ref="NXT97" si="10129">SUM(NXT85:NXT96)</f>
        <v>0</v>
      </c>
      <c r="NXU97" s="79">
        <f t="shared" ref="NXU97" si="10130">SUM(NXU85:NXU96)</f>
        <v>0</v>
      </c>
      <c r="NXV97" s="79">
        <f t="shared" ref="NXV97" si="10131">SUM(NXV85:NXV96)</f>
        <v>0</v>
      </c>
      <c r="NXW97" s="79">
        <f t="shared" ref="NXW97" si="10132">SUM(NXW85:NXW96)</f>
        <v>0</v>
      </c>
      <c r="NXX97" s="79">
        <f t="shared" ref="NXX97" si="10133">SUM(NXX85:NXX96)</f>
        <v>0</v>
      </c>
      <c r="NXY97" s="79">
        <f t="shared" ref="NXY97" si="10134">SUM(NXY85:NXY96)</f>
        <v>0</v>
      </c>
      <c r="NXZ97" s="79">
        <f t="shared" ref="NXZ97" si="10135">SUM(NXZ85:NXZ96)</f>
        <v>0</v>
      </c>
      <c r="NYA97" s="79">
        <f t="shared" ref="NYA97" si="10136">SUM(NYA85:NYA96)</f>
        <v>0</v>
      </c>
      <c r="NYB97" s="79">
        <f t="shared" ref="NYB97" si="10137">SUM(NYB85:NYB96)</f>
        <v>0</v>
      </c>
      <c r="NYC97" s="79">
        <f t="shared" ref="NYC97" si="10138">SUM(NYC85:NYC96)</f>
        <v>0</v>
      </c>
      <c r="NYD97" s="79">
        <f t="shared" ref="NYD97" si="10139">SUM(NYD85:NYD96)</f>
        <v>0</v>
      </c>
      <c r="NYE97" s="79">
        <f t="shared" ref="NYE97" si="10140">SUM(NYE85:NYE96)</f>
        <v>0</v>
      </c>
      <c r="NYF97" s="79">
        <f t="shared" ref="NYF97" si="10141">SUM(NYF85:NYF96)</f>
        <v>0</v>
      </c>
      <c r="NYG97" s="79">
        <f t="shared" ref="NYG97" si="10142">SUM(NYG85:NYG96)</f>
        <v>0</v>
      </c>
      <c r="NYH97" s="79">
        <f t="shared" ref="NYH97" si="10143">SUM(NYH85:NYH96)</f>
        <v>0</v>
      </c>
      <c r="NYI97" s="79">
        <f t="shared" ref="NYI97" si="10144">SUM(NYI85:NYI96)</f>
        <v>0</v>
      </c>
      <c r="NYJ97" s="79">
        <f t="shared" ref="NYJ97" si="10145">SUM(NYJ85:NYJ96)</f>
        <v>0</v>
      </c>
      <c r="NYK97" s="79">
        <f t="shared" ref="NYK97" si="10146">SUM(NYK85:NYK96)</f>
        <v>0</v>
      </c>
      <c r="NYL97" s="79">
        <f t="shared" ref="NYL97" si="10147">SUM(NYL85:NYL96)</f>
        <v>0</v>
      </c>
      <c r="NYM97" s="79">
        <f t="shared" ref="NYM97" si="10148">SUM(NYM85:NYM96)</f>
        <v>0</v>
      </c>
      <c r="NYN97" s="79">
        <f t="shared" ref="NYN97" si="10149">SUM(NYN85:NYN96)</f>
        <v>0</v>
      </c>
      <c r="NYO97" s="79">
        <f t="shared" ref="NYO97" si="10150">SUM(NYO85:NYO96)</f>
        <v>0</v>
      </c>
      <c r="NYP97" s="79">
        <f t="shared" ref="NYP97" si="10151">SUM(NYP85:NYP96)</f>
        <v>0</v>
      </c>
      <c r="NYQ97" s="79">
        <f t="shared" ref="NYQ97" si="10152">SUM(NYQ85:NYQ96)</f>
        <v>0</v>
      </c>
      <c r="NYR97" s="79">
        <f t="shared" ref="NYR97" si="10153">SUM(NYR85:NYR96)</f>
        <v>0</v>
      </c>
      <c r="NYS97" s="79">
        <f t="shared" ref="NYS97" si="10154">SUM(NYS85:NYS96)</f>
        <v>0</v>
      </c>
      <c r="NYT97" s="79">
        <f t="shared" ref="NYT97" si="10155">SUM(NYT85:NYT96)</f>
        <v>0</v>
      </c>
      <c r="NYU97" s="79">
        <f t="shared" ref="NYU97" si="10156">SUM(NYU85:NYU96)</f>
        <v>0</v>
      </c>
      <c r="NYV97" s="79">
        <f t="shared" ref="NYV97" si="10157">SUM(NYV85:NYV96)</f>
        <v>0</v>
      </c>
      <c r="NYW97" s="79">
        <f t="shared" ref="NYW97" si="10158">SUM(NYW85:NYW96)</f>
        <v>0</v>
      </c>
      <c r="NYX97" s="79">
        <f t="shared" ref="NYX97" si="10159">SUM(NYX85:NYX96)</f>
        <v>0</v>
      </c>
      <c r="NYY97" s="79">
        <f t="shared" ref="NYY97" si="10160">SUM(NYY85:NYY96)</f>
        <v>0</v>
      </c>
      <c r="NYZ97" s="79">
        <f t="shared" ref="NYZ97" si="10161">SUM(NYZ85:NYZ96)</f>
        <v>0</v>
      </c>
      <c r="NZA97" s="79">
        <f t="shared" ref="NZA97" si="10162">SUM(NZA85:NZA96)</f>
        <v>0</v>
      </c>
      <c r="NZB97" s="79">
        <f t="shared" ref="NZB97" si="10163">SUM(NZB85:NZB96)</f>
        <v>0</v>
      </c>
      <c r="NZC97" s="79">
        <f t="shared" ref="NZC97" si="10164">SUM(NZC85:NZC96)</f>
        <v>0</v>
      </c>
      <c r="NZD97" s="79">
        <f t="shared" ref="NZD97" si="10165">SUM(NZD85:NZD96)</f>
        <v>0</v>
      </c>
      <c r="NZE97" s="79">
        <f t="shared" ref="NZE97" si="10166">SUM(NZE85:NZE96)</f>
        <v>0</v>
      </c>
      <c r="NZF97" s="79">
        <f t="shared" ref="NZF97" si="10167">SUM(NZF85:NZF96)</f>
        <v>0</v>
      </c>
      <c r="NZG97" s="79">
        <f t="shared" ref="NZG97" si="10168">SUM(NZG85:NZG96)</f>
        <v>0</v>
      </c>
      <c r="NZH97" s="79">
        <f t="shared" ref="NZH97" si="10169">SUM(NZH85:NZH96)</f>
        <v>0</v>
      </c>
      <c r="NZI97" s="79">
        <f t="shared" ref="NZI97" si="10170">SUM(NZI85:NZI96)</f>
        <v>0</v>
      </c>
      <c r="NZJ97" s="79">
        <f t="shared" ref="NZJ97" si="10171">SUM(NZJ85:NZJ96)</f>
        <v>0</v>
      </c>
      <c r="NZK97" s="79">
        <f t="shared" ref="NZK97" si="10172">SUM(NZK85:NZK96)</f>
        <v>0</v>
      </c>
      <c r="NZL97" s="79">
        <f t="shared" ref="NZL97" si="10173">SUM(NZL85:NZL96)</f>
        <v>0</v>
      </c>
      <c r="NZM97" s="79">
        <f t="shared" ref="NZM97" si="10174">SUM(NZM85:NZM96)</f>
        <v>0</v>
      </c>
      <c r="NZN97" s="79">
        <f t="shared" ref="NZN97" si="10175">SUM(NZN85:NZN96)</f>
        <v>0</v>
      </c>
      <c r="NZO97" s="79">
        <f t="shared" ref="NZO97" si="10176">SUM(NZO85:NZO96)</f>
        <v>0</v>
      </c>
      <c r="NZP97" s="79">
        <f t="shared" ref="NZP97" si="10177">SUM(NZP85:NZP96)</f>
        <v>0</v>
      </c>
      <c r="NZQ97" s="79">
        <f t="shared" ref="NZQ97" si="10178">SUM(NZQ85:NZQ96)</f>
        <v>0</v>
      </c>
      <c r="NZR97" s="79">
        <f t="shared" ref="NZR97" si="10179">SUM(NZR85:NZR96)</f>
        <v>0</v>
      </c>
      <c r="NZS97" s="79">
        <f t="shared" ref="NZS97" si="10180">SUM(NZS85:NZS96)</f>
        <v>0</v>
      </c>
      <c r="NZT97" s="79">
        <f t="shared" ref="NZT97" si="10181">SUM(NZT85:NZT96)</f>
        <v>0</v>
      </c>
      <c r="NZU97" s="79">
        <f t="shared" ref="NZU97" si="10182">SUM(NZU85:NZU96)</f>
        <v>0</v>
      </c>
      <c r="NZV97" s="79">
        <f t="shared" ref="NZV97" si="10183">SUM(NZV85:NZV96)</f>
        <v>0</v>
      </c>
      <c r="NZW97" s="79">
        <f t="shared" ref="NZW97" si="10184">SUM(NZW85:NZW96)</f>
        <v>0</v>
      </c>
      <c r="NZX97" s="79">
        <f t="shared" ref="NZX97" si="10185">SUM(NZX85:NZX96)</f>
        <v>0</v>
      </c>
      <c r="NZY97" s="79">
        <f t="shared" ref="NZY97" si="10186">SUM(NZY85:NZY96)</f>
        <v>0</v>
      </c>
      <c r="NZZ97" s="79">
        <f t="shared" ref="NZZ97" si="10187">SUM(NZZ85:NZZ96)</f>
        <v>0</v>
      </c>
      <c r="OAA97" s="79">
        <f t="shared" ref="OAA97" si="10188">SUM(OAA85:OAA96)</f>
        <v>0</v>
      </c>
      <c r="OAB97" s="79">
        <f t="shared" ref="OAB97" si="10189">SUM(OAB85:OAB96)</f>
        <v>0</v>
      </c>
      <c r="OAC97" s="79">
        <f t="shared" ref="OAC97" si="10190">SUM(OAC85:OAC96)</f>
        <v>0</v>
      </c>
      <c r="OAD97" s="79">
        <f t="shared" ref="OAD97" si="10191">SUM(OAD85:OAD96)</f>
        <v>0</v>
      </c>
      <c r="OAE97" s="79">
        <f t="shared" ref="OAE97" si="10192">SUM(OAE85:OAE96)</f>
        <v>0</v>
      </c>
      <c r="OAF97" s="79">
        <f t="shared" ref="OAF97" si="10193">SUM(OAF85:OAF96)</f>
        <v>0</v>
      </c>
      <c r="OAG97" s="79">
        <f t="shared" ref="OAG97" si="10194">SUM(OAG85:OAG96)</f>
        <v>0</v>
      </c>
      <c r="OAH97" s="79">
        <f t="shared" ref="OAH97" si="10195">SUM(OAH85:OAH96)</f>
        <v>0</v>
      </c>
      <c r="OAI97" s="79">
        <f t="shared" ref="OAI97" si="10196">SUM(OAI85:OAI96)</f>
        <v>0</v>
      </c>
      <c r="OAJ97" s="79">
        <f t="shared" ref="OAJ97" si="10197">SUM(OAJ85:OAJ96)</f>
        <v>0</v>
      </c>
      <c r="OAK97" s="79">
        <f t="shared" ref="OAK97" si="10198">SUM(OAK85:OAK96)</f>
        <v>0</v>
      </c>
      <c r="OAL97" s="79">
        <f t="shared" ref="OAL97" si="10199">SUM(OAL85:OAL96)</f>
        <v>0</v>
      </c>
      <c r="OAM97" s="79">
        <f t="shared" ref="OAM97" si="10200">SUM(OAM85:OAM96)</f>
        <v>0</v>
      </c>
      <c r="OAN97" s="79">
        <f t="shared" ref="OAN97" si="10201">SUM(OAN85:OAN96)</f>
        <v>0</v>
      </c>
      <c r="OAO97" s="79">
        <f t="shared" ref="OAO97" si="10202">SUM(OAO85:OAO96)</f>
        <v>0</v>
      </c>
      <c r="OAP97" s="79">
        <f t="shared" ref="OAP97" si="10203">SUM(OAP85:OAP96)</f>
        <v>0</v>
      </c>
      <c r="OAQ97" s="79">
        <f t="shared" ref="OAQ97" si="10204">SUM(OAQ85:OAQ96)</f>
        <v>0</v>
      </c>
      <c r="OAR97" s="79">
        <f t="shared" ref="OAR97" si="10205">SUM(OAR85:OAR96)</f>
        <v>0</v>
      </c>
      <c r="OAS97" s="79">
        <f t="shared" ref="OAS97" si="10206">SUM(OAS85:OAS96)</f>
        <v>0</v>
      </c>
      <c r="OAT97" s="79">
        <f t="shared" ref="OAT97" si="10207">SUM(OAT85:OAT96)</f>
        <v>0</v>
      </c>
      <c r="OAU97" s="79">
        <f t="shared" ref="OAU97" si="10208">SUM(OAU85:OAU96)</f>
        <v>0</v>
      </c>
      <c r="OAV97" s="79">
        <f t="shared" ref="OAV97" si="10209">SUM(OAV85:OAV96)</f>
        <v>0</v>
      </c>
      <c r="OAW97" s="79">
        <f t="shared" ref="OAW97" si="10210">SUM(OAW85:OAW96)</f>
        <v>0</v>
      </c>
      <c r="OAX97" s="79">
        <f t="shared" ref="OAX97" si="10211">SUM(OAX85:OAX96)</f>
        <v>0</v>
      </c>
      <c r="OAY97" s="79">
        <f t="shared" ref="OAY97" si="10212">SUM(OAY85:OAY96)</f>
        <v>0</v>
      </c>
      <c r="OAZ97" s="79">
        <f t="shared" ref="OAZ97" si="10213">SUM(OAZ85:OAZ96)</f>
        <v>0</v>
      </c>
      <c r="OBA97" s="79">
        <f t="shared" ref="OBA97" si="10214">SUM(OBA85:OBA96)</f>
        <v>0</v>
      </c>
      <c r="OBB97" s="79">
        <f t="shared" ref="OBB97" si="10215">SUM(OBB85:OBB96)</f>
        <v>0</v>
      </c>
      <c r="OBC97" s="79">
        <f t="shared" ref="OBC97" si="10216">SUM(OBC85:OBC96)</f>
        <v>0</v>
      </c>
      <c r="OBD97" s="79">
        <f t="shared" ref="OBD97" si="10217">SUM(OBD85:OBD96)</f>
        <v>0</v>
      </c>
      <c r="OBE97" s="79">
        <f t="shared" ref="OBE97" si="10218">SUM(OBE85:OBE96)</f>
        <v>0</v>
      </c>
      <c r="OBF97" s="79">
        <f t="shared" ref="OBF97" si="10219">SUM(OBF85:OBF96)</f>
        <v>0</v>
      </c>
      <c r="OBG97" s="79">
        <f t="shared" ref="OBG97" si="10220">SUM(OBG85:OBG96)</f>
        <v>0</v>
      </c>
      <c r="OBH97" s="79">
        <f t="shared" ref="OBH97" si="10221">SUM(OBH85:OBH96)</f>
        <v>0</v>
      </c>
      <c r="OBI97" s="79">
        <f t="shared" ref="OBI97" si="10222">SUM(OBI85:OBI96)</f>
        <v>0</v>
      </c>
      <c r="OBJ97" s="79">
        <f t="shared" ref="OBJ97" si="10223">SUM(OBJ85:OBJ96)</f>
        <v>0</v>
      </c>
      <c r="OBK97" s="79">
        <f t="shared" ref="OBK97" si="10224">SUM(OBK85:OBK96)</f>
        <v>0</v>
      </c>
      <c r="OBL97" s="79">
        <f t="shared" ref="OBL97" si="10225">SUM(OBL85:OBL96)</f>
        <v>0</v>
      </c>
      <c r="OBM97" s="79">
        <f t="shared" ref="OBM97" si="10226">SUM(OBM85:OBM96)</f>
        <v>0</v>
      </c>
      <c r="OBN97" s="79">
        <f t="shared" ref="OBN97" si="10227">SUM(OBN85:OBN96)</f>
        <v>0</v>
      </c>
      <c r="OBO97" s="79">
        <f t="shared" ref="OBO97" si="10228">SUM(OBO85:OBO96)</f>
        <v>0</v>
      </c>
      <c r="OBP97" s="79">
        <f t="shared" ref="OBP97" si="10229">SUM(OBP85:OBP96)</f>
        <v>0</v>
      </c>
      <c r="OBQ97" s="79">
        <f t="shared" ref="OBQ97" si="10230">SUM(OBQ85:OBQ96)</f>
        <v>0</v>
      </c>
      <c r="OBR97" s="79">
        <f t="shared" ref="OBR97" si="10231">SUM(OBR85:OBR96)</f>
        <v>0</v>
      </c>
      <c r="OBS97" s="79">
        <f t="shared" ref="OBS97" si="10232">SUM(OBS85:OBS96)</f>
        <v>0</v>
      </c>
      <c r="OBT97" s="79">
        <f t="shared" ref="OBT97" si="10233">SUM(OBT85:OBT96)</f>
        <v>0</v>
      </c>
      <c r="OBU97" s="79">
        <f t="shared" ref="OBU97" si="10234">SUM(OBU85:OBU96)</f>
        <v>0</v>
      </c>
      <c r="OBV97" s="79">
        <f t="shared" ref="OBV97" si="10235">SUM(OBV85:OBV96)</f>
        <v>0</v>
      </c>
      <c r="OBW97" s="79">
        <f t="shared" ref="OBW97" si="10236">SUM(OBW85:OBW96)</f>
        <v>0</v>
      </c>
      <c r="OBX97" s="79">
        <f t="shared" ref="OBX97" si="10237">SUM(OBX85:OBX96)</f>
        <v>0</v>
      </c>
      <c r="OBY97" s="79">
        <f t="shared" ref="OBY97" si="10238">SUM(OBY85:OBY96)</f>
        <v>0</v>
      </c>
      <c r="OBZ97" s="79">
        <f t="shared" ref="OBZ97" si="10239">SUM(OBZ85:OBZ96)</f>
        <v>0</v>
      </c>
      <c r="OCA97" s="79">
        <f t="shared" ref="OCA97" si="10240">SUM(OCA85:OCA96)</f>
        <v>0</v>
      </c>
      <c r="OCB97" s="79">
        <f t="shared" ref="OCB97" si="10241">SUM(OCB85:OCB96)</f>
        <v>0</v>
      </c>
      <c r="OCC97" s="79">
        <f t="shared" ref="OCC97" si="10242">SUM(OCC85:OCC96)</f>
        <v>0</v>
      </c>
      <c r="OCD97" s="79">
        <f t="shared" ref="OCD97" si="10243">SUM(OCD85:OCD96)</f>
        <v>0</v>
      </c>
      <c r="OCE97" s="79">
        <f t="shared" ref="OCE97" si="10244">SUM(OCE85:OCE96)</f>
        <v>0</v>
      </c>
      <c r="OCF97" s="79">
        <f t="shared" ref="OCF97" si="10245">SUM(OCF85:OCF96)</f>
        <v>0</v>
      </c>
      <c r="OCG97" s="79">
        <f t="shared" ref="OCG97" si="10246">SUM(OCG85:OCG96)</f>
        <v>0</v>
      </c>
      <c r="OCH97" s="79">
        <f t="shared" ref="OCH97" si="10247">SUM(OCH85:OCH96)</f>
        <v>0</v>
      </c>
      <c r="OCI97" s="79">
        <f t="shared" ref="OCI97" si="10248">SUM(OCI85:OCI96)</f>
        <v>0</v>
      </c>
      <c r="OCJ97" s="79">
        <f t="shared" ref="OCJ97" si="10249">SUM(OCJ85:OCJ96)</f>
        <v>0</v>
      </c>
      <c r="OCK97" s="79">
        <f t="shared" ref="OCK97" si="10250">SUM(OCK85:OCK96)</f>
        <v>0</v>
      </c>
      <c r="OCL97" s="79">
        <f t="shared" ref="OCL97" si="10251">SUM(OCL85:OCL96)</f>
        <v>0</v>
      </c>
      <c r="OCM97" s="79">
        <f t="shared" ref="OCM97" si="10252">SUM(OCM85:OCM96)</f>
        <v>0</v>
      </c>
      <c r="OCN97" s="79">
        <f t="shared" ref="OCN97" si="10253">SUM(OCN85:OCN96)</f>
        <v>0</v>
      </c>
      <c r="OCO97" s="79">
        <f t="shared" ref="OCO97" si="10254">SUM(OCO85:OCO96)</f>
        <v>0</v>
      </c>
      <c r="OCP97" s="79">
        <f t="shared" ref="OCP97" si="10255">SUM(OCP85:OCP96)</f>
        <v>0</v>
      </c>
      <c r="OCQ97" s="79">
        <f t="shared" ref="OCQ97" si="10256">SUM(OCQ85:OCQ96)</f>
        <v>0</v>
      </c>
      <c r="OCR97" s="79">
        <f t="shared" ref="OCR97" si="10257">SUM(OCR85:OCR96)</f>
        <v>0</v>
      </c>
      <c r="OCS97" s="79">
        <f t="shared" ref="OCS97" si="10258">SUM(OCS85:OCS96)</f>
        <v>0</v>
      </c>
      <c r="OCT97" s="79">
        <f t="shared" ref="OCT97" si="10259">SUM(OCT85:OCT96)</f>
        <v>0</v>
      </c>
      <c r="OCU97" s="79">
        <f t="shared" ref="OCU97" si="10260">SUM(OCU85:OCU96)</f>
        <v>0</v>
      </c>
      <c r="OCV97" s="79">
        <f t="shared" ref="OCV97" si="10261">SUM(OCV85:OCV96)</f>
        <v>0</v>
      </c>
      <c r="OCW97" s="79">
        <f t="shared" ref="OCW97" si="10262">SUM(OCW85:OCW96)</f>
        <v>0</v>
      </c>
      <c r="OCX97" s="79">
        <f t="shared" ref="OCX97" si="10263">SUM(OCX85:OCX96)</f>
        <v>0</v>
      </c>
      <c r="OCY97" s="79">
        <f t="shared" ref="OCY97" si="10264">SUM(OCY85:OCY96)</f>
        <v>0</v>
      </c>
      <c r="OCZ97" s="79">
        <f t="shared" ref="OCZ97" si="10265">SUM(OCZ85:OCZ96)</f>
        <v>0</v>
      </c>
      <c r="ODA97" s="79">
        <f t="shared" ref="ODA97" si="10266">SUM(ODA85:ODA96)</f>
        <v>0</v>
      </c>
      <c r="ODB97" s="79">
        <f t="shared" ref="ODB97" si="10267">SUM(ODB85:ODB96)</f>
        <v>0</v>
      </c>
      <c r="ODC97" s="79">
        <f t="shared" ref="ODC97" si="10268">SUM(ODC85:ODC96)</f>
        <v>0</v>
      </c>
      <c r="ODD97" s="79">
        <f t="shared" ref="ODD97" si="10269">SUM(ODD85:ODD96)</f>
        <v>0</v>
      </c>
      <c r="ODE97" s="79">
        <f t="shared" ref="ODE97" si="10270">SUM(ODE85:ODE96)</f>
        <v>0</v>
      </c>
      <c r="ODF97" s="79">
        <f t="shared" ref="ODF97" si="10271">SUM(ODF85:ODF96)</f>
        <v>0</v>
      </c>
      <c r="ODG97" s="79">
        <f t="shared" ref="ODG97" si="10272">SUM(ODG85:ODG96)</f>
        <v>0</v>
      </c>
      <c r="ODH97" s="79">
        <f t="shared" ref="ODH97" si="10273">SUM(ODH85:ODH96)</f>
        <v>0</v>
      </c>
      <c r="ODI97" s="79">
        <f t="shared" ref="ODI97" si="10274">SUM(ODI85:ODI96)</f>
        <v>0</v>
      </c>
      <c r="ODJ97" s="79">
        <f t="shared" ref="ODJ97" si="10275">SUM(ODJ85:ODJ96)</f>
        <v>0</v>
      </c>
      <c r="ODK97" s="79">
        <f t="shared" ref="ODK97" si="10276">SUM(ODK85:ODK96)</f>
        <v>0</v>
      </c>
      <c r="ODL97" s="79">
        <f t="shared" ref="ODL97" si="10277">SUM(ODL85:ODL96)</f>
        <v>0</v>
      </c>
      <c r="ODM97" s="79">
        <f t="shared" ref="ODM97" si="10278">SUM(ODM85:ODM96)</f>
        <v>0</v>
      </c>
      <c r="ODN97" s="79">
        <f t="shared" ref="ODN97" si="10279">SUM(ODN85:ODN96)</f>
        <v>0</v>
      </c>
      <c r="ODO97" s="79">
        <f t="shared" ref="ODO97" si="10280">SUM(ODO85:ODO96)</f>
        <v>0</v>
      </c>
      <c r="ODP97" s="79">
        <f t="shared" ref="ODP97" si="10281">SUM(ODP85:ODP96)</f>
        <v>0</v>
      </c>
      <c r="ODQ97" s="79">
        <f t="shared" ref="ODQ97" si="10282">SUM(ODQ85:ODQ96)</f>
        <v>0</v>
      </c>
      <c r="ODR97" s="79">
        <f t="shared" ref="ODR97" si="10283">SUM(ODR85:ODR96)</f>
        <v>0</v>
      </c>
      <c r="ODS97" s="79">
        <f t="shared" ref="ODS97" si="10284">SUM(ODS85:ODS96)</f>
        <v>0</v>
      </c>
      <c r="ODT97" s="79">
        <f t="shared" ref="ODT97" si="10285">SUM(ODT85:ODT96)</f>
        <v>0</v>
      </c>
      <c r="ODU97" s="79">
        <f t="shared" ref="ODU97" si="10286">SUM(ODU85:ODU96)</f>
        <v>0</v>
      </c>
      <c r="ODV97" s="79">
        <f t="shared" ref="ODV97" si="10287">SUM(ODV85:ODV96)</f>
        <v>0</v>
      </c>
      <c r="ODW97" s="79">
        <f t="shared" ref="ODW97" si="10288">SUM(ODW85:ODW96)</f>
        <v>0</v>
      </c>
      <c r="ODX97" s="79">
        <f t="shared" ref="ODX97" si="10289">SUM(ODX85:ODX96)</f>
        <v>0</v>
      </c>
      <c r="ODY97" s="79">
        <f t="shared" ref="ODY97" si="10290">SUM(ODY85:ODY96)</f>
        <v>0</v>
      </c>
      <c r="ODZ97" s="79">
        <f t="shared" ref="ODZ97" si="10291">SUM(ODZ85:ODZ96)</f>
        <v>0</v>
      </c>
      <c r="OEA97" s="79">
        <f t="shared" ref="OEA97" si="10292">SUM(OEA85:OEA96)</f>
        <v>0</v>
      </c>
      <c r="OEB97" s="79">
        <f t="shared" ref="OEB97" si="10293">SUM(OEB85:OEB96)</f>
        <v>0</v>
      </c>
      <c r="OEC97" s="79">
        <f t="shared" ref="OEC97" si="10294">SUM(OEC85:OEC96)</f>
        <v>0</v>
      </c>
      <c r="OED97" s="79">
        <f t="shared" ref="OED97" si="10295">SUM(OED85:OED96)</f>
        <v>0</v>
      </c>
      <c r="OEE97" s="79">
        <f t="shared" ref="OEE97" si="10296">SUM(OEE85:OEE96)</f>
        <v>0</v>
      </c>
      <c r="OEF97" s="79">
        <f t="shared" ref="OEF97" si="10297">SUM(OEF85:OEF96)</f>
        <v>0</v>
      </c>
      <c r="OEG97" s="79">
        <f t="shared" ref="OEG97" si="10298">SUM(OEG85:OEG96)</f>
        <v>0</v>
      </c>
      <c r="OEH97" s="79">
        <f t="shared" ref="OEH97" si="10299">SUM(OEH85:OEH96)</f>
        <v>0</v>
      </c>
      <c r="OEI97" s="79">
        <f t="shared" ref="OEI97" si="10300">SUM(OEI85:OEI96)</f>
        <v>0</v>
      </c>
      <c r="OEJ97" s="79">
        <f t="shared" ref="OEJ97" si="10301">SUM(OEJ85:OEJ96)</f>
        <v>0</v>
      </c>
      <c r="OEK97" s="79">
        <f t="shared" ref="OEK97" si="10302">SUM(OEK85:OEK96)</f>
        <v>0</v>
      </c>
      <c r="OEL97" s="79">
        <f t="shared" ref="OEL97" si="10303">SUM(OEL85:OEL96)</f>
        <v>0</v>
      </c>
      <c r="OEM97" s="79">
        <f t="shared" ref="OEM97" si="10304">SUM(OEM85:OEM96)</f>
        <v>0</v>
      </c>
      <c r="OEN97" s="79">
        <f t="shared" ref="OEN97" si="10305">SUM(OEN85:OEN96)</f>
        <v>0</v>
      </c>
      <c r="OEO97" s="79">
        <f t="shared" ref="OEO97" si="10306">SUM(OEO85:OEO96)</f>
        <v>0</v>
      </c>
      <c r="OEP97" s="79">
        <f t="shared" ref="OEP97" si="10307">SUM(OEP85:OEP96)</f>
        <v>0</v>
      </c>
      <c r="OEQ97" s="79">
        <f t="shared" ref="OEQ97" si="10308">SUM(OEQ85:OEQ96)</f>
        <v>0</v>
      </c>
      <c r="OER97" s="79">
        <f t="shared" ref="OER97" si="10309">SUM(OER85:OER96)</f>
        <v>0</v>
      </c>
      <c r="OES97" s="79">
        <f t="shared" ref="OES97" si="10310">SUM(OES85:OES96)</f>
        <v>0</v>
      </c>
      <c r="OET97" s="79">
        <f t="shared" ref="OET97" si="10311">SUM(OET85:OET96)</f>
        <v>0</v>
      </c>
      <c r="OEU97" s="79">
        <f t="shared" ref="OEU97" si="10312">SUM(OEU85:OEU96)</f>
        <v>0</v>
      </c>
      <c r="OEV97" s="79">
        <f t="shared" ref="OEV97" si="10313">SUM(OEV85:OEV96)</f>
        <v>0</v>
      </c>
      <c r="OEW97" s="79">
        <f t="shared" ref="OEW97" si="10314">SUM(OEW85:OEW96)</f>
        <v>0</v>
      </c>
      <c r="OEX97" s="79">
        <f t="shared" ref="OEX97" si="10315">SUM(OEX85:OEX96)</f>
        <v>0</v>
      </c>
      <c r="OEY97" s="79">
        <f t="shared" ref="OEY97" si="10316">SUM(OEY85:OEY96)</f>
        <v>0</v>
      </c>
      <c r="OEZ97" s="79">
        <f t="shared" ref="OEZ97" si="10317">SUM(OEZ85:OEZ96)</f>
        <v>0</v>
      </c>
      <c r="OFA97" s="79">
        <f t="shared" ref="OFA97" si="10318">SUM(OFA85:OFA96)</f>
        <v>0</v>
      </c>
      <c r="OFB97" s="79">
        <f t="shared" ref="OFB97" si="10319">SUM(OFB85:OFB96)</f>
        <v>0</v>
      </c>
      <c r="OFC97" s="79">
        <f t="shared" ref="OFC97" si="10320">SUM(OFC85:OFC96)</f>
        <v>0</v>
      </c>
      <c r="OFD97" s="79">
        <f t="shared" ref="OFD97" si="10321">SUM(OFD85:OFD96)</f>
        <v>0</v>
      </c>
      <c r="OFE97" s="79">
        <f t="shared" ref="OFE97" si="10322">SUM(OFE85:OFE96)</f>
        <v>0</v>
      </c>
      <c r="OFF97" s="79">
        <f t="shared" ref="OFF97" si="10323">SUM(OFF85:OFF96)</f>
        <v>0</v>
      </c>
      <c r="OFG97" s="79">
        <f t="shared" ref="OFG97" si="10324">SUM(OFG85:OFG96)</f>
        <v>0</v>
      </c>
      <c r="OFH97" s="79">
        <f t="shared" ref="OFH97" si="10325">SUM(OFH85:OFH96)</f>
        <v>0</v>
      </c>
      <c r="OFI97" s="79">
        <f t="shared" ref="OFI97" si="10326">SUM(OFI85:OFI96)</f>
        <v>0</v>
      </c>
      <c r="OFJ97" s="79">
        <f t="shared" ref="OFJ97" si="10327">SUM(OFJ85:OFJ96)</f>
        <v>0</v>
      </c>
      <c r="OFK97" s="79">
        <f t="shared" ref="OFK97" si="10328">SUM(OFK85:OFK96)</f>
        <v>0</v>
      </c>
      <c r="OFL97" s="79">
        <f t="shared" ref="OFL97" si="10329">SUM(OFL85:OFL96)</f>
        <v>0</v>
      </c>
      <c r="OFM97" s="79">
        <f t="shared" ref="OFM97" si="10330">SUM(OFM85:OFM96)</f>
        <v>0</v>
      </c>
      <c r="OFN97" s="79">
        <f t="shared" ref="OFN97" si="10331">SUM(OFN85:OFN96)</f>
        <v>0</v>
      </c>
      <c r="OFO97" s="79">
        <f t="shared" ref="OFO97" si="10332">SUM(OFO85:OFO96)</f>
        <v>0</v>
      </c>
      <c r="OFP97" s="79">
        <f t="shared" ref="OFP97" si="10333">SUM(OFP85:OFP96)</f>
        <v>0</v>
      </c>
      <c r="OFQ97" s="79">
        <f t="shared" ref="OFQ97" si="10334">SUM(OFQ85:OFQ96)</f>
        <v>0</v>
      </c>
      <c r="OFR97" s="79">
        <f t="shared" ref="OFR97" si="10335">SUM(OFR85:OFR96)</f>
        <v>0</v>
      </c>
      <c r="OFS97" s="79">
        <f t="shared" ref="OFS97" si="10336">SUM(OFS85:OFS96)</f>
        <v>0</v>
      </c>
      <c r="OFT97" s="79">
        <f t="shared" ref="OFT97" si="10337">SUM(OFT85:OFT96)</f>
        <v>0</v>
      </c>
      <c r="OFU97" s="79">
        <f t="shared" ref="OFU97" si="10338">SUM(OFU85:OFU96)</f>
        <v>0</v>
      </c>
      <c r="OFV97" s="79">
        <f t="shared" ref="OFV97" si="10339">SUM(OFV85:OFV96)</f>
        <v>0</v>
      </c>
      <c r="OFW97" s="79">
        <f t="shared" ref="OFW97" si="10340">SUM(OFW85:OFW96)</f>
        <v>0</v>
      </c>
      <c r="OFX97" s="79">
        <f t="shared" ref="OFX97" si="10341">SUM(OFX85:OFX96)</f>
        <v>0</v>
      </c>
      <c r="OFY97" s="79">
        <f t="shared" ref="OFY97" si="10342">SUM(OFY85:OFY96)</f>
        <v>0</v>
      </c>
      <c r="OFZ97" s="79">
        <f t="shared" ref="OFZ97" si="10343">SUM(OFZ85:OFZ96)</f>
        <v>0</v>
      </c>
      <c r="OGA97" s="79">
        <f t="shared" ref="OGA97" si="10344">SUM(OGA85:OGA96)</f>
        <v>0</v>
      </c>
      <c r="OGB97" s="79">
        <f t="shared" ref="OGB97" si="10345">SUM(OGB85:OGB96)</f>
        <v>0</v>
      </c>
      <c r="OGC97" s="79">
        <f t="shared" ref="OGC97" si="10346">SUM(OGC85:OGC96)</f>
        <v>0</v>
      </c>
      <c r="OGD97" s="79">
        <f t="shared" ref="OGD97" si="10347">SUM(OGD85:OGD96)</f>
        <v>0</v>
      </c>
      <c r="OGE97" s="79">
        <f t="shared" ref="OGE97" si="10348">SUM(OGE85:OGE96)</f>
        <v>0</v>
      </c>
      <c r="OGF97" s="79">
        <f t="shared" ref="OGF97" si="10349">SUM(OGF85:OGF96)</f>
        <v>0</v>
      </c>
      <c r="OGG97" s="79">
        <f t="shared" ref="OGG97" si="10350">SUM(OGG85:OGG96)</f>
        <v>0</v>
      </c>
      <c r="OGH97" s="79">
        <f t="shared" ref="OGH97" si="10351">SUM(OGH85:OGH96)</f>
        <v>0</v>
      </c>
      <c r="OGI97" s="79">
        <f t="shared" ref="OGI97" si="10352">SUM(OGI85:OGI96)</f>
        <v>0</v>
      </c>
      <c r="OGJ97" s="79">
        <f t="shared" ref="OGJ97" si="10353">SUM(OGJ85:OGJ96)</f>
        <v>0</v>
      </c>
      <c r="OGK97" s="79">
        <f t="shared" ref="OGK97" si="10354">SUM(OGK85:OGK96)</f>
        <v>0</v>
      </c>
      <c r="OGL97" s="79">
        <f t="shared" ref="OGL97" si="10355">SUM(OGL85:OGL96)</f>
        <v>0</v>
      </c>
      <c r="OGM97" s="79">
        <f t="shared" ref="OGM97" si="10356">SUM(OGM85:OGM96)</f>
        <v>0</v>
      </c>
      <c r="OGN97" s="79">
        <f t="shared" ref="OGN97" si="10357">SUM(OGN85:OGN96)</f>
        <v>0</v>
      </c>
      <c r="OGO97" s="79">
        <f t="shared" ref="OGO97" si="10358">SUM(OGO85:OGO96)</f>
        <v>0</v>
      </c>
      <c r="OGP97" s="79">
        <f t="shared" ref="OGP97" si="10359">SUM(OGP85:OGP96)</f>
        <v>0</v>
      </c>
      <c r="OGQ97" s="79">
        <f t="shared" ref="OGQ97" si="10360">SUM(OGQ85:OGQ96)</f>
        <v>0</v>
      </c>
      <c r="OGR97" s="79">
        <f t="shared" ref="OGR97" si="10361">SUM(OGR85:OGR96)</f>
        <v>0</v>
      </c>
      <c r="OGS97" s="79">
        <f t="shared" ref="OGS97" si="10362">SUM(OGS85:OGS96)</f>
        <v>0</v>
      </c>
      <c r="OGT97" s="79">
        <f t="shared" ref="OGT97" si="10363">SUM(OGT85:OGT96)</f>
        <v>0</v>
      </c>
      <c r="OGU97" s="79">
        <f t="shared" ref="OGU97" si="10364">SUM(OGU85:OGU96)</f>
        <v>0</v>
      </c>
      <c r="OGV97" s="79">
        <f t="shared" ref="OGV97" si="10365">SUM(OGV85:OGV96)</f>
        <v>0</v>
      </c>
      <c r="OGW97" s="79">
        <f t="shared" ref="OGW97" si="10366">SUM(OGW85:OGW96)</f>
        <v>0</v>
      </c>
      <c r="OGX97" s="79">
        <f t="shared" ref="OGX97" si="10367">SUM(OGX85:OGX96)</f>
        <v>0</v>
      </c>
      <c r="OGY97" s="79">
        <f t="shared" ref="OGY97" si="10368">SUM(OGY85:OGY96)</f>
        <v>0</v>
      </c>
      <c r="OGZ97" s="79">
        <f t="shared" ref="OGZ97" si="10369">SUM(OGZ85:OGZ96)</f>
        <v>0</v>
      </c>
      <c r="OHA97" s="79">
        <f t="shared" ref="OHA97" si="10370">SUM(OHA85:OHA96)</f>
        <v>0</v>
      </c>
      <c r="OHB97" s="79">
        <f t="shared" ref="OHB97" si="10371">SUM(OHB85:OHB96)</f>
        <v>0</v>
      </c>
      <c r="OHC97" s="79">
        <f t="shared" ref="OHC97" si="10372">SUM(OHC85:OHC96)</f>
        <v>0</v>
      </c>
      <c r="OHD97" s="79">
        <f t="shared" ref="OHD97" si="10373">SUM(OHD85:OHD96)</f>
        <v>0</v>
      </c>
      <c r="OHE97" s="79">
        <f t="shared" ref="OHE97" si="10374">SUM(OHE85:OHE96)</f>
        <v>0</v>
      </c>
      <c r="OHF97" s="79">
        <f t="shared" ref="OHF97" si="10375">SUM(OHF85:OHF96)</f>
        <v>0</v>
      </c>
      <c r="OHG97" s="79">
        <f t="shared" ref="OHG97" si="10376">SUM(OHG85:OHG96)</f>
        <v>0</v>
      </c>
      <c r="OHH97" s="79">
        <f t="shared" ref="OHH97" si="10377">SUM(OHH85:OHH96)</f>
        <v>0</v>
      </c>
      <c r="OHI97" s="79">
        <f t="shared" ref="OHI97" si="10378">SUM(OHI85:OHI96)</f>
        <v>0</v>
      </c>
      <c r="OHJ97" s="79">
        <f t="shared" ref="OHJ97" si="10379">SUM(OHJ85:OHJ96)</f>
        <v>0</v>
      </c>
      <c r="OHK97" s="79">
        <f t="shared" ref="OHK97" si="10380">SUM(OHK85:OHK96)</f>
        <v>0</v>
      </c>
      <c r="OHL97" s="79">
        <f t="shared" ref="OHL97" si="10381">SUM(OHL85:OHL96)</f>
        <v>0</v>
      </c>
      <c r="OHM97" s="79">
        <f t="shared" ref="OHM97" si="10382">SUM(OHM85:OHM96)</f>
        <v>0</v>
      </c>
      <c r="OHN97" s="79">
        <f t="shared" ref="OHN97" si="10383">SUM(OHN85:OHN96)</f>
        <v>0</v>
      </c>
      <c r="OHO97" s="79">
        <f t="shared" ref="OHO97" si="10384">SUM(OHO85:OHO96)</f>
        <v>0</v>
      </c>
      <c r="OHP97" s="79">
        <f t="shared" ref="OHP97" si="10385">SUM(OHP85:OHP96)</f>
        <v>0</v>
      </c>
      <c r="OHQ97" s="79">
        <f t="shared" ref="OHQ97" si="10386">SUM(OHQ85:OHQ96)</f>
        <v>0</v>
      </c>
      <c r="OHR97" s="79">
        <f t="shared" ref="OHR97" si="10387">SUM(OHR85:OHR96)</f>
        <v>0</v>
      </c>
      <c r="OHS97" s="79">
        <f t="shared" ref="OHS97" si="10388">SUM(OHS85:OHS96)</f>
        <v>0</v>
      </c>
      <c r="OHT97" s="79">
        <f t="shared" ref="OHT97" si="10389">SUM(OHT85:OHT96)</f>
        <v>0</v>
      </c>
      <c r="OHU97" s="79">
        <f t="shared" ref="OHU97" si="10390">SUM(OHU85:OHU96)</f>
        <v>0</v>
      </c>
      <c r="OHV97" s="79">
        <f t="shared" ref="OHV97" si="10391">SUM(OHV85:OHV96)</f>
        <v>0</v>
      </c>
      <c r="OHW97" s="79">
        <f t="shared" ref="OHW97" si="10392">SUM(OHW85:OHW96)</f>
        <v>0</v>
      </c>
      <c r="OHX97" s="79">
        <f t="shared" ref="OHX97" si="10393">SUM(OHX85:OHX96)</f>
        <v>0</v>
      </c>
      <c r="OHY97" s="79">
        <f t="shared" ref="OHY97" si="10394">SUM(OHY85:OHY96)</f>
        <v>0</v>
      </c>
      <c r="OHZ97" s="79">
        <f t="shared" ref="OHZ97" si="10395">SUM(OHZ85:OHZ96)</f>
        <v>0</v>
      </c>
      <c r="OIA97" s="79">
        <f t="shared" ref="OIA97" si="10396">SUM(OIA85:OIA96)</f>
        <v>0</v>
      </c>
      <c r="OIB97" s="79">
        <f t="shared" ref="OIB97" si="10397">SUM(OIB85:OIB96)</f>
        <v>0</v>
      </c>
      <c r="OIC97" s="79">
        <f t="shared" ref="OIC97" si="10398">SUM(OIC85:OIC96)</f>
        <v>0</v>
      </c>
      <c r="OID97" s="79">
        <f t="shared" ref="OID97" si="10399">SUM(OID85:OID96)</f>
        <v>0</v>
      </c>
      <c r="OIE97" s="79">
        <f t="shared" ref="OIE97" si="10400">SUM(OIE85:OIE96)</f>
        <v>0</v>
      </c>
      <c r="OIF97" s="79">
        <f t="shared" ref="OIF97" si="10401">SUM(OIF85:OIF96)</f>
        <v>0</v>
      </c>
      <c r="OIG97" s="79">
        <f t="shared" ref="OIG97" si="10402">SUM(OIG85:OIG96)</f>
        <v>0</v>
      </c>
      <c r="OIH97" s="79">
        <f t="shared" ref="OIH97" si="10403">SUM(OIH85:OIH96)</f>
        <v>0</v>
      </c>
      <c r="OII97" s="79">
        <f t="shared" ref="OII97" si="10404">SUM(OII85:OII96)</f>
        <v>0</v>
      </c>
      <c r="OIJ97" s="79">
        <f t="shared" ref="OIJ97" si="10405">SUM(OIJ85:OIJ96)</f>
        <v>0</v>
      </c>
      <c r="OIK97" s="79">
        <f t="shared" ref="OIK97" si="10406">SUM(OIK85:OIK96)</f>
        <v>0</v>
      </c>
      <c r="OIL97" s="79">
        <f t="shared" ref="OIL97" si="10407">SUM(OIL85:OIL96)</f>
        <v>0</v>
      </c>
      <c r="OIM97" s="79">
        <f t="shared" ref="OIM97" si="10408">SUM(OIM85:OIM96)</f>
        <v>0</v>
      </c>
      <c r="OIN97" s="79">
        <f t="shared" ref="OIN97" si="10409">SUM(OIN85:OIN96)</f>
        <v>0</v>
      </c>
      <c r="OIO97" s="79">
        <f t="shared" ref="OIO97" si="10410">SUM(OIO85:OIO96)</f>
        <v>0</v>
      </c>
      <c r="OIP97" s="79">
        <f t="shared" ref="OIP97" si="10411">SUM(OIP85:OIP96)</f>
        <v>0</v>
      </c>
      <c r="OIQ97" s="79">
        <f t="shared" ref="OIQ97" si="10412">SUM(OIQ85:OIQ96)</f>
        <v>0</v>
      </c>
      <c r="OIR97" s="79">
        <f t="shared" ref="OIR97" si="10413">SUM(OIR85:OIR96)</f>
        <v>0</v>
      </c>
      <c r="OIS97" s="79">
        <f t="shared" ref="OIS97" si="10414">SUM(OIS85:OIS96)</f>
        <v>0</v>
      </c>
      <c r="OIT97" s="79">
        <f t="shared" ref="OIT97" si="10415">SUM(OIT85:OIT96)</f>
        <v>0</v>
      </c>
      <c r="OIU97" s="79">
        <f t="shared" ref="OIU97" si="10416">SUM(OIU85:OIU96)</f>
        <v>0</v>
      </c>
      <c r="OIV97" s="79">
        <f t="shared" ref="OIV97" si="10417">SUM(OIV85:OIV96)</f>
        <v>0</v>
      </c>
      <c r="OIW97" s="79">
        <f t="shared" ref="OIW97" si="10418">SUM(OIW85:OIW96)</f>
        <v>0</v>
      </c>
      <c r="OIX97" s="79">
        <f t="shared" ref="OIX97" si="10419">SUM(OIX85:OIX96)</f>
        <v>0</v>
      </c>
      <c r="OIY97" s="79">
        <f t="shared" ref="OIY97" si="10420">SUM(OIY85:OIY96)</f>
        <v>0</v>
      </c>
      <c r="OIZ97" s="79">
        <f t="shared" ref="OIZ97" si="10421">SUM(OIZ85:OIZ96)</f>
        <v>0</v>
      </c>
      <c r="OJA97" s="79">
        <f t="shared" ref="OJA97" si="10422">SUM(OJA85:OJA96)</f>
        <v>0</v>
      </c>
      <c r="OJB97" s="79">
        <f t="shared" ref="OJB97" si="10423">SUM(OJB85:OJB96)</f>
        <v>0</v>
      </c>
      <c r="OJC97" s="79">
        <f t="shared" ref="OJC97" si="10424">SUM(OJC85:OJC96)</f>
        <v>0</v>
      </c>
      <c r="OJD97" s="79">
        <f t="shared" ref="OJD97" si="10425">SUM(OJD85:OJD96)</f>
        <v>0</v>
      </c>
      <c r="OJE97" s="79">
        <f t="shared" ref="OJE97" si="10426">SUM(OJE85:OJE96)</f>
        <v>0</v>
      </c>
      <c r="OJF97" s="79">
        <f t="shared" ref="OJF97" si="10427">SUM(OJF85:OJF96)</f>
        <v>0</v>
      </c>
      <c r="OJG97" s="79">
        <f t="shared" ref="OJG97" si="10428">SUM(OJG85:OJG96)</f>
        <v>0</v>
      </c>
      <c r="OJH97" s="79">
        <f t="shared" ref="OJH97" si="10429">SUM(OJH85:OJH96)</f>
        <v>0</v>
      </c>
      <c r="OJI97" s="79">
        <f t="shared" ref="OJI97" si="10430">SUM(OJI85:OJI96)</f>
        <v>0</v>
      </c>
      <c r="OJJ97" s="79">
        <f t="shared" ref="OJJ97" si="10431">SUM(OJJ85:OJJ96)</f>
        <v>0</v>
      </c>
      <c r="OJK97" s="79">
        <f t="shared" ref="OJK97" si="10432">SUM(OJK85:OJK96)</f>
        <v>0</v>
      </c>
      <c r="OJL97" s="79">
        <f t="shared" ref="OJL97" si="10433">SUM(OJL85:OJL96)</f>
        <v>0</v>
      </c>
      <c r="OJM97" s="79">
        <f t="shared" ref="OJM97" si="10434">SUM(OJM85:OJM96)</f>
        <v>0</v>
      </c>
      <c r="OJN97" s="79">
        <f t="shared" ref="OJN97" si="10435">SUM(OJN85:OJN96)</f>
        <v>0</v>
      </c>
      <c r="OJO97" s="79">
        <f t="shared" ref="OJO97" si="10436">SUM(OJO85:OJO96)</f>
        <v>0</v>
      </c>
      <c r="OJP97" s="79">
        <f t="shared" ref="OJP97" si="10437">SUM(OJP85:OJP96)</f>
        <v>0</v>
      </c>
      <c r="OJQ97" s="79">
        <f t="shared" ref="OJQ97" si="10438">SUM(OJQ85:OJQ96)</f>
        <v>0</v>
      </c>
      <c r="OJR97" s="79">
        <f t="shared" ref="OJR97" si="10439">SUM(OJR85:OJR96)</f>
        <v>0</v>
      </c>
      <c r="OJS97" s="79">
        <f t="shared" ref="OJS97" si="10440">SUM(OJS85:OJS96)</f>
        <v>0</v>
      </c>
      <c r="OJT97" s="79">
        <f t="shared" ref="OJT97" si="10441">SUM(OJT85:OJT96)</f>
        <v>0</v>
      </c>
      <c r="OJU97" s="79">
        <f t="shared" ref="OJU97" si="10442">SUM(OJU85:OJU96)</f>
        <v>0</v>
      </c>
      <c r="OJV97" s="79">
        <f t="shared" ref="OJV97" si="10443">SUM(OJV85:OJV96)</f>
        <v>0</v>
      </c>
      <c r="OJW97" s="79">
        <f t="shared" ref="OJW97" si="10444">SUM(OJW85:OJW96)</f>
        <v>0</v>
      </c>
      <c r="OJX97" s="79">
        <f t="shared" ref="OJX97" si="10445">SUM(OJX85:OJX96)</f>
        <v>0</v>
      </c>
      <c r="OJY97" s="79">
        <f t="shared" ref="OJY97" si="10446">SUM(OJY85:OJY96)</f>
        <v>0</v>
      </c>
      <c r="OJZ97" s="79">
        <f t="shared" ref="OJZ97" si="10447">SUM(OJZ85:OJZ96)</f>
        <v>0</v>
      </c>
      <c r="OKA97" s="79">
        <f t="shared" ref="OKA97" si="10448">SUM(OKA85:OKA96)</f>
        <v>0</v>
      </c>
      <c r="OKB97" s="79">
        <f t="shared" ref="OKB97" si="10449">SUM(OKB85:OKB96)</f>
        <v>0</v>
      </c>
      <c r="OKC97" s="79">
        <f t="shared" ref="OKC97" si="10450">SUM(OKC85:OKC96)</f>
        <v>0</v>
      </c>
      <c r="OKD97" s="79">
        <f t="shared" ref="OKD97" si="10451">SUM(OKD85:OKD96)</f>
        <v>0</v>
      </c>
      <c r="OKE97" s="79">
        <f t="shared" ref="OKE97" si="10452">SUM(OKE85:OKE96)</f>
        <v>0</v>
      </c>
      <c r="OKF97" s="79">
        <f t="shared" ref="OKF97" si="10453">SUM(OKF85:OKF96)</f>
        <v>0</v>
      </c>
      <c r="OKG97" s="79">
        <f t="shared" ref="OKG97" si="10454">SUM(OKG85:OKG96)</f>
        <v>0</v>
      </c>
      <c r="OKH97" s="79">
        <f t="shared" ref="OKH97" si="10455">SUM(OKH85:OKH96)</f>
        <v>0</v>
      </c>
      <c r="OKI97" s="79">
        <f t="shared" ref="OKI97" si="10456">SUM(OKI85:OKI96)</f>
        <v>0</v>
      </c>
      <c r="OKJ97" s="79">
        <f t="shared" ref="OKJ97" si="10457">SUM(OKJ85:OKJ96)</f>
        <v>0</v>
      </c>
      <c r="OKK97" s="79">
        <f t="shared" ref="OKK97" si="10458">SUM(OKK85:OKK96)</f>
        <v>0</v>
      </c>
      <c r="OKL97" s="79">
        <f t="shared" ref="OKL97" si="10459">SUM(OKL85:OKL96)</f>
        <v>0</v>
      </c>
      <c r="OKM97" s="79">
        <f t="shared" ref="OKM97" si="10460">SUM(OKM85:OKM96)</f>
        <v>0</v>
      </c>
      <c r="OKN97" s="79">
        <f t="shared" ref="OKN97" si="10461">SUM(OKN85:OKN96)</f>
        <v>0</v>
      </c>
      <c r="OKO97" s="79">
        <f t="shared" ref="OKO97" si="10462">SUM(OKO85:OKO96)</f>
        <v>0</v>
      </c>
      <c r="OKP97" s="79">
        <f t="shared" ref="OKP97" si="10463">SUM(OKP85:OKP96)</f>
        <v>0</v>
      </c>
      <c r="OKQ97" s="79">
        <f t="shared" ref="OKQ97" si="10464">SUM(OKQ85:OKQ96)</f>
        <v>0</v>
      </c>
      <c r="OKR97" s="79">
        <f t="shared" ref="OKR97" si="10465">SUM(OKR85:OKR96)</f>
        <v>0</v>
      </c>
      <c r="OKS97" s="79">
        <f t="shared" ref="OKS97" si="10466">SUM(OKS85:OKS96)</f>
        <v>0</v>
      </c>
      <c r="OKT97" s="79">
        <f t="shared" ref="OKT97" si="10467">SUM(OKT85:OKT96)</f>
        <v>0</v>
      </c>
      <c r="OKU97" s="79">
        <f t="shared" ref="OKU97" si="10468">SUM(OKU85:OKU96)</f>
        <v>0</v>
      </c>
      <c r="OKV97" s="79">
        <f t="shared" ref="OKV97" si="10469">SUM(OKV85:OKV96)</f>
        <v>0</v>
      </c>
      <c r="OKW97" s="79">
        <f t="shared" ref="OKW97" si="10470">SUM(OKW85:OKW96)</f>
        <v>0</v>
      </c>
      <c r="OKX97" s="79">
        <f t="shared" ref="OKX97" si="10471">SUM(OKX85:OKX96)</f>
        <v>0</v>
      </c>
      <c r="OKY97" s="79">
        <f t="shared" ref="OKY97" si="10472">SUM(OKY85:OKY96)</f>
        <v>0</v>
      </c>
      <c r="OKZ97" s="79">
        <f t="shared" ref="OKZ97" si="10473">SUM(OKZ85:OKZ96)</f>
        <v>0</v>
      </c>
      <c r="OLA97" s="79">
        <f t="shared" ref="OLA97" si="10474">SUM(OLA85:OLA96)</f>
        <v>0</v>
      </c>
      <c r="OLB97" s="79">
        <f t="shared" ref="OLB97" si="10475">SUM(OLB85:OLB96)</f>
        <v>0</v>
      </c>
      <c r="OLC97" s="79">
        <f t="shared" ref="OLC97" si="10476">SUM(OLC85:OLC96)</f>
        <v>0</v>
      </c>
      <c r="OLD97" s="79">
        <f t="shared" ref="OLD97" si="10477">SUM(OLD85:OLD96)</f>
        <v>0</v>
      </c>
      <c r="OLE97" s="79">
        <f t="shared" ref="OLE97" si="10478">SUM(OLE85:OLE96)</f>
        <v>0</v>
      </c>
      <c r="OLF97" s="79">
        <f t="shared" ref="OLF97" si="10479">SUM(OLF85:OLF96)</f>
        <v>0</v>
      </c>
      <c r="OLG97" s="79">
        <f t="shared" ref="OLG97" si="10480">SUM(OLG85:OLG96)</f>
        <v>0</v>
      </c>
      <c r="OLH97" s="79">
        <f t="shared" ref="OLH97" si="10481">SUM(OLH85:OLH96)</f>
        <v>0</v>
      </c>
      <c r="OLI97" s="79">
        <f t="shared" ref="OLI97" si="10482">SUM(OLI85:OLI96)</f>
        <v>0</v>
      </c>
      <c r="OLJ97" s="79">
        <f t="shared" ref="OLJ97" si="10483">SUM(OLJ85:OLJ96)</f>
        <v>0</v>
      </c>
      <c r="OLK97" s="79">
        <f t="shared" ref="OLK97" si="10484">SUM(OLK85:OLK96)</f>
        <v>0</v>
      </c>
      <c r="OLL97" s="79">
        <f t="shared" ref="OLL97" si="10485">SUM(OLL85:OLL96)</f>
        <v>0</v>
      </c>
      <c r="OLM97" s="79">
        <f t="shared" ref="OLM97" si="10486">SUM(OLM85:OLM96)</f>
        <v>0</v>
      </c>
      <c r="OLN97" s="79">
        <f t="shared" ref="OLN97" si="10487">SUM(OLN85:OLN96)</f>
        <v>0</v>
      </c>
      <c r="OLO97" s="79">
        <f t="shared" ref="OLO97" si="10488">SUM(OLO85:OLO96)</f>
        <v>0</v>
      </c>
      <c r="OLP97" s="79">
        <f t="shared" ref="OLP97" si="10489">SUM(OLP85:OLP96)</f>
        <v>0</v>
      </c>
      <c r="OLQ97" s="79">
        <f t="shared" ref="OLQ97" si="10490">SUM(OLQ85:OLQ96)</f>
        <v>0</v>
      </c>
      <c r="OLR97" s="79">
        <f t="shared" ref="OLR97" si="10491">SUM(OLR85:OLR96)</f>
        <v>0</v>
      </c>
      <c r="OLS97" s="79">
        <f t="shared" ref="OLS97" si="10492">SUM(OLS85:OLS96)</f>
        <v>0</v>
      </c>
      <c r="OLT97" s="79">
        <f t="shared" ref="OLT97" si="10493">SUM(OLT85:OLT96)</f>
        <v>0</v>
      </c>
      <c r="OLU97" s="79">
        <f t="shared" ref="OLU97" si="10494">SUM(OLU85:OLU96)</f>
        <v>0</v>
      </c>
      <c r="OLV97" s="79">
        <f t="shared" ref="OLV97" si="10495">SUM(OLV85:OLV96)</f>
        <v>0</v>
      </c>
      <c r="OLW97" s="79">
        <f t="shared" ref="OLW97" si="10496">SUM(OLW85:OLW96)</f>
        <v>0</v>
      </c>
      <c r="OLX97" s="79">
        <f t="shared" ref="OLX97" si="10497">SUM(OLX85:OLX96)</f>
        <v>0</v>
      </c>
      <c r="OLY97" s="79">
        <f t="shared" ref="OLY97" si="10498">SUM(OLY85:OLY96)</f>
        <v>0</v>
      </c>
      <c r="OLZ97" s="79">
        <f t="shared" ref="OLZ97" si="10499">SUM(OLZ85:OLZ96)</f>
        <v>0</v>
      </c>
      <c r="OMA97" s="79">
        <f t="shared" ref="OMA97" si="10500">SUM(OMA85:OMA96)</f>
        <v>0</v>
      </c>
      <c r="OMB97" s="79">
        <f t="shared" ref="OMB97" si="10501">SUM(OMB85:OMB96)</f>
        <v>0</v>
      </c>
      <c r="OMC97" s="79">
        <f t="shared" ref="OMC97" si="10502">SUM(OMC85:OMC96)</f>
        <v>0</v>
      </c>
      <c r="OMD97" s="79">
        <f t="shared" ref="OMD97" si="10503">SUM(OMD85:OMD96)</f>
        <v>0</v>
      </c>
      <c r="OME97" s="79">
        <f t="shared" ref="OME97" si="10504">SUM(OME85:OME96)</f>
        <v>0</v>
      </c>
      <c r="OMF97" s="79">
        <f t="shared" ref="OMF97" si="10505">SUM(OMF85:OMF96)</f>
        <v>0</v>
      </c>
      <c r="OMG97" s="79">
        <f t="shared" ref="OMG97" si="10506">SUM(OMG85:OMG96)</f>
        <v>0</v>
      </c>
      <c r="OMH97" s="79">
        <f t="shared" ref="OMH97" si="10507">SUM(OMH85:OMH96)</f>
        <v>0</v>
      </c>
      <c r="OMI97" s="79">
        <f t="shared" ref="OMI97" si="10508">SUM(OMI85:OMI96)</f>
        <v>0</v>
      </c>
      <c r="OMJ97" s="79">
        <f t="shared" ref="OMJ97" si="10509">SUM(OMJ85:OMJ96)</f>
        <v>0</v>
      </c>
      <c r="OMK97" s="79">
        <f t="shared" ref="OMK97" si="10510">SUM(OMK85:OMK96)</f>
        <v>0</v>
      </c>
      <c r="OML97" s="79">
        <f t="shared" ref="OML97" si="10511">SUM(OML85:OML96)</f>
        <v>0</v>
      </c>
      <c r="OMM97" s="79">
        <f t="shared" ref="OMM97" si="10512">SUM(OMM85:OMM96)</f>
        <v>0</v>
      </c>
      <c r="OMN97" s="79">
        <f t="shared" ref="OMN97" si="10513">SUM(OMN85:OMN96)</f>
        <v>0</v>
      </c>
      <c r="OMO97" s="79">
        <f t="shared" ref="OMO97" si="10514">SUM(OMO85:OMO96)</f>
        <v>0</v>
      </c>
      <c r="OMP97" s="79">
        <f t="shared" ref="OMP97" si="10515">SUM(OMP85:OMP96)</f>
        <v>0</v>
      </c>
      <c r="OMQ97" s="79">
        <f t="shared" ref="OMQ97" si="10516">SUM(OMQ85:OMQ96)</f>
        <v>0</v>
      </c>
      <c r="OMR97" s="79">
        <f t="shared" ref="OMR97" si="10517">SUM(OMR85:OMR96)</f>
        <v>0</v>
      </c>
      <c r="OMS97" s="79">
        <f t="shared" ref="OMS97" si="10518">SUM(OMS85:OMS96)</f>
        <v>0</v>
      </c>
      <c r="OMT97" s="79">
        <f t="shared" ref="OMT97" si="10519">SUM(OMT85:OMT96)</f>
        <v>0</v>
      </c>
      <c r="OMU97" s="79">
        <f t="shared" ref="OMU97" si="10520">SUM(OMU85:OMU96)</f>
        <v>0</v>
      </c>
      <c r="OMV97" s="79">
        <f t="shared" ref="OMV97" si="10521">SUM(OMV85:OMV96)</f>
        <v>0</v>
      </c>
      <c r="OMW97" s="79">
        <f t="shared" ref="OMW97" si="10522">SUM(OMW85:OMW96)</f>
        <v>0</v>
      </c>
      <c r="OMX97" s="79">
        <f t="shared" ref="OMX97" si="10523">SUM(OMX85:OMX96)</f>
        <v>0</v>
      </c>
      <c r="OMY97" s="79">
        <f t="shared" ref="OMY97" si="10524">SUM(OMY85:OMY96)</f>
        <v>0</v>
      </c>
      <c r="OMZ97" s="79">
        <f t="shared" ref="OMZ97" si="10525">SUM(OMZ85:OMZ96)</f>
        <v>0</v>
      </c>
      <c r="ONA97" s="79">
        <f t="shared" ref="ONA97" si="10526">SUM(ONA85:ONA96)</f>
        <v>0</v>
      </c>
      <c r="ONB97" s="79">
        <f t="shared" ref="ONB97" si="10527">SUM(ONB85:ONB96)</f>
        <v>0</v>
      </c>
      <c r="ONC97" s="79">
        <f t="shared" ref="ONC97" si="10528">SUM(ONC85:ONC96)</f>
        <v>0</v>
      </c>
      <c r="OND97" s="79">
        <f t="shared" ref="OND97" si="10529">SUM(OND85:OND96)</f>
        <v>0</v>
      </c>
      <c r="ONE97" s="79">
        <f t="shared" ref="ONE97" si="10530">SUM(ONE85:ONE96)</f>
        <v>0</v>
      </c>
      <c r="ONF97" s="79">
        <f t="shared" ref="ONF97" si="10531">SUM(ONF85:ONF96)</f>
        <v>0</v>
      </c>
      <c r="ONG97" s="79">
        <f t="shared" ref="ONG97" si="10532">SUM(ONG85:ONG96)</f>
        <v>0</v>
      </c>
      <c r="ONH97" s="79">
        <f t="shared" ref="ONH97" si="10533">SUM(ONH85:ONH96)</f>
        <v>0</v>
      </c>
      <c r="ONI97" s="79">
        <f t="shared" ref="ONI97" si="10534">SUM(ONI85:ONI96)</f>
        <v>0</v>
      </c>
      <c r="ONJ97" s="79">
        <f t="shared" ref="ONJ97" si="10535">SUM(ONJ85:ONJ96)</f>
        <v>0</v>
      </c>
      <c r="ONK97" s="79">
        <f t="shared" ref="ONK97" si="10536">SUM(ONK85:ONK96)</f>
        <v>0</v>
      </c>
      <c r="ONL97" s="79">
        <f t="shared" ref="ONL97" si="10537">SUM(ONL85:ONL96)</f>
        <v>0</v>
      </c>
      <c r="ONM97" s="79">
        <f t="shared" ref="ONM97" si="10538">SUM(ONM85:ONM96)</f>
        <v>0</v>
      </c>
      <c r="ONN97" s="79">
        <f t="shared" ref="ONN97" si="10539">SUM(ONN85:ONN96)</f>
        <v>0</v>
      </c>
      <c r="ONO97" s="79">
        <f t="shared" ref="ONO97" si="10540">SUM(ONO85:ONO96)</f>
        <v>0</v>
      </c>
      <c r="ONP97" s="79">
        <f t="shared" ref="ONP97" si="10541">SUM(ONP85:ONP96)</f>
        <v>0</v>
      </c>
      <c r="ONQ97" s="79">
        <f t="shared" ref="ONQ97" si="10542">SUM(ONQ85:ONQ96)</f>
        <v>0</v>
      </c>
      <c r="ONR97" s="79">
        <f t="shared" ref="ONR97" si="10543">SUM(ONR85:ONR96)</f>
        <v>0</v>
      </c>
      <c r="ONS97" s="79">
        <f t="shared" ref="ONS97" si="10544">SUM(ONS85:ONS96)</f>
        <v>0</v>
      </c>
      <c r="ONT97" s="79">
        <f t="shared" ref="ONT97" si="10545">SUM(ONT85:ONT96)</f>
        <v>0</v>
      </c>
      <c r="ONU97" s="79">
        <f t="shared" ref="ONU97" si="10546">SUM(ONU85:ONU96)</f>
        <v>0</v>
      </c>
      <c r="ONV97" s="79">
        <f t="shared" ref="ONV97" si="10547">SUM(ONV85:ONV96)</f>
        <v>0</v>
      </c>
      <c r="ONW97" s="79">
        <f t="shared" ref="ONW97" si="10548">SUM(ONW85:ONW96)</f>
        <v>0</v>
      </c>
      <c r="ONX97" s="79">
        <f t="shared" ref="ONX97" si="10549">SUM(ONX85:ONX96)</f>
        <v>0</v>
      </c>
      <c r="ONY97" s="79">
        <f t="shared" ref="ONY97" si="10550">SUM(ONY85:ONY96)</f>
        <v>0</v>
      </c>
      <c r="ONZ97" s="79">
        <f t="shared" ref="ONZ97" si="10551">SUM(ONZ85:ONZ96)</f>
        <v>0</v>
      </c>
      <c r="OOA97" s="79">
        <f t="shared" ref="OOA97" si="10552">SUM(OOA85:OOA96)</f>
        <v>0</v>
      </c>
      <c r="OOB97" s="79">
        <f t="shared" ref="OOB97" si="10553">SUM(OOB85:OOB96)</f>
        <v>0</v>
      </c>
      <c r="OOC97" s="79">
        <f t="shared" ref="OOC97" si="10554">SUM(OOC85:OOC96)</f>
        <v>0</v>
      </c>
      <c r="OOD97" s="79">
        <f t="shared" ref="OOD97" si="10555">SUM(OOD85:OOD96)</f>
        <v>0</v>
      </c>
      <c r="OOE97" s="79">
        <f t="shared" ref="OOE97" si="10556">SUM(OOE85:OOE96)</f>
        <v>0</v>
      </c>
      <c r="OOF97" s="79">
        <f t="shared" ref="OOF97" si="10557">SUM(OOF85:OOF96)</f>
        <v>0</v>
      </c>
      <c r="OOG97" s="79">
        <f t="shared" ref="OOG97" si="10558">SUM(OOG85:OOG96)</f>
        <v>0</v>
      </c>
      <c r="OOH97" s="79">
        <f t="shared" ref="OOH97" si="10559">SUM(OOH85:OOH96)</f>
        <v>0</v>
      </c>
      <c r="OOI97" s="79">
        <f t="shared" ref="OOI97" si="10560">SUM(OOI85:OOI96)</f>
        <v>0</v>
      </c>
      <c r="OOJ97" s="79">
        <f t="shared" ref="OOJ97" si="10561">SUM(OOJ85:OOJ96)</f>
        <v>0</v>
      </c>
      <c r="OOK97" s="79">
        <f t="shared" ref="OOK97" si="10562">SUM(OOK85:OOK96)</f>
        <v>0</v>
      </c>
      <c r="OOL97" s="79">
        <f t="shared" ref="OOL97" si="10563">SUM(OOL85:OOL96)</f>
        <v>0</v>
      </c>
      <c r="OOM97" s="79">
        <f t="shared" ref="OOM97" si="10564">SUM(OOM85:OOM96)</f>
        <v>0</v>
      </c>
      <c r="OON97" s="79">
        <f t="shared" ref="OON97" si="10565">SUM(OON85:OON96)</f>
        <v>0</v>
      </c>
      <c r="OOO97" s="79">
        <f t="shared" ref="OOO97" si="10566">SUM(OOO85:OOO96)</f>
        <v>0</v>
      </c>
      <c r="OOP97" s="79">
        <f t="shared" ref="OOP97" si="10567">SUM(OOP85:OOP96)</f>
        <v>0</v>
      </c>
      <c r="OOQ97" s="79">
        <f t="shared" ref="OOQ97" si="10568">SUM(OOQ85:OOQ96)</f>
        <v>0</v>
      </c>
      <c r="OOR97" s="79">
        <f t="shared" ref="OOR97" si="10569">SUM(OOR85:OOR96)</f>
        <v>0</v>
      </c>
      <c r="OOS97" s="79">
        <f t="shared" ref="OOS97" si="10570">SUM(OOS85:OOS96)</f>
        <v>0</v>
      </c>
      <c r="OOT97" s="79">
        <f t="shared" ref="OOT97" si="10571">SUM(OOT85:OOT96)</f>
        <v>0</v>
      </c>
      <c r="OOU97" s="79">
        <f t="shared" ref="OOU97" si="10572">SUM(OOU85:OOU96)</f>
        <v>0</v>
      </c>
      <c r="OOV97" s="79">
        <f t="shared" ref="OOV97" si="10573">SUM(OOV85:OOV96)</f>
        <v>0</v>
      </c>
      <c r="OOW97" s="79">
        <f t="shared" ref="OOW97" si="10574">SUM(OOW85:OOW96)</f>
        <v>0</v>
      </c>
      <c r="OOX97" s="79">
        <f t="shared" ref="OOX97" si="10575">SUM(OOX85:OOX96)</f>
        <v>0</v>
      </c>
      <c r="OOY97" s="79">
        <f t="shared" ref="OOY97" si="10576">SUM(OOY85:OOY96)</f>
        <v>0</v>
      </c>
      <c r="OOZ97" s="79">
        <f t="shared" ref="OOZ97" si="10577">SUM(OOZ85:OOZ96)</f>
        <v>0</v>
      </c>
      <c r="OPA97" s="79">
        <f t="shared" ref="OPA97" si="10578">SUM(OPA85:OPA96)</f>
        <v>0</v>
      </c>
      <c r="OPB97" s="79">
        <f t="shared" ref="OPB97" si="10579">SUM(OPB85:OPB96)</f>
        <v>0</v>
      </c>
      <c r="OPC97" s="79">
        <f t="shared" ref="OPC97" si="10580">SUM(OPC85:OPC96)</f>
        <v>0</v>
      </c>
      <c r="OPD97" s="79">
        <f t="shared" ref="OPD97" si="10581">SUM(OPD85:OPD96)</f>
        <v>0</v>
      </c>
      <c r="OPE97" s="79">
        <f t="shared" ref="OPE97" si="10582">SUM(OPE85:OPE96)</f>
        <v>0</v>
      </c>
      <c r="OPF97" s="79">
        <f t="shared" ref="OPF97" si="10583">SUM(OPF85:OPF96)</f>
        <v>0</v>
      </c>
      <c r="OPG97" s="79">
        <f t="shared" ref="OPG97" si="10584">SUM(OPG85:OPG96)</f>
        <v>0</v>
      </c>
      <c r="OPH97" s="79">
        <f t="shared" ref="OPH97" si="10585">SUM(OPH85:OPH96)</f>
        <v>0</v>
      </c>
      <c r="OPI97" s="79">
        <f t="shared" ref="OPI97" si="10586">SUM(OPI85:OPI96)</f>
        <v>0</v>
      </c>
      <c r="OPJ97" s="79">
        <f t="shared" ref="OPJ97" si="10587">SUM(OPJ85:OPJ96)</f>
        <v>0</v>
      </c>
      <c r="OPK97" s="79">
        <f t="shared" ref="OPK97" si="10588">SUM(OPK85:OPK96)</f>
        <v>0</v>
      </c>
      <c r="OPL97" s="79">
        <f t="shared" ref="OPL97" si="10589">SUM(OPL85:OPL96)</f>
        <v>0</v>
      </c>
      <c r="OPM97" s="79">
        <f t="shared" ref="OPM97" si="10590">SUM(OPM85:OPM96)</f>
        <v>0</v>
      </c>
      <c r="OPN97" s="79">
        <f t="shared" ref="OPN97" si="10591">SUM(OPN85:OPN96)</f>
        <v>0</v>
      </c>
      <c r="OPO97" s="79">
        <f t="shared" ref="OPO97" si="10592">SUM(OPO85:OPO96)</f>
        <v>0</v>
      </c>
      <c r="OPP97" s="79">
        <f t="shared" ref="OPP97" si="10593">SUM(OPP85:OPP96)</f>
        <v>0</v>
      </c>
      <c r="OPQ97" s="79">
        <f t="shared" ref="OPQ97" si="10594">SUM(OPQ85:OPQ96)</f>
        <v>0</v>
      </c>
      <c r="OPR97" s="79">
        <f t="shared" ref="OPR97" si="10595">SUM(OPR85:OPR96)</f>
        <v>0</v>
      </c>
      <c r="OPS97" s="79">
        <f t="shared" ref="OPS97" si="10596">SUM(OPS85:OPS96)</f>
        <v>0</v>
      </c>
      <c r="OPT97" s="79">
        <f t="shared" ref="OPT97" si="10597">SUM(OPT85:OPT96)</f>
        <v>0</v>
      </c>
      <c r="OPU97" s="79">
        <f t="shared" ref="OPU97" si="10598">SUM(OPU85:OPU96)</f>
        <v>0</v>
      </c>
      <c r="OPV97" s="79">
        <f t="shared" ref="OPV97" si="10599">SUM(OPV85:OPV96)</f>
        <v>0</v>
      </c>
      <c r="OPW97" s="79">
        <f t="shared" ref="OPW97" si="10600">SUM(OPW85:OPW96)</f>
        <v>0</v>
      </c>
      <c r="OPX97" s="79">
        <f t="shared" ref="OPX97" si="10601">SUM(OPX85:OPX96)</f>
        <v>0</v>
      </c>
      <c r="OPY97" s="79">
        <f t="shared" ref="OPY97" si="10602">SUM(OPY85:OPY96)</f>
        <v>0</v>
      </c>
      <c r="OPZ97" s="79">
        <f t="shared" ref="OPZ97" si="10603">SUM(OPZ85:OPZ96)</f>
        <v>0</v>
      </c>
      <c r="OQA97" s="79">
        <f t="shared" ref="OQA97" si="10604">SUM(OQA85:OQA96)</f>
        <v>0</v>
      </c>
      <c r="OQB97" s="79">
        <f t="shared" ref="OQB97" si="10605">SUM(OQB85:OQB96)</f>
        <v>0</v>
      </c>
      <c r="OQC97" s="79">
        <f t="shared" ref="OQC97" si="10606">SUM(OQC85:OQC96)</f>
        <v>0</v>
      </c>
      <c r="OQD97" s="79">
        <f t="shared" ref="OQD97" si="10607">SUM(OQD85:OQD96)</f>
        <v>0</v>
      </c>
      <c r="OQE97" s="79">
        <f t="shared" ref="OQE97" si="10608">SUM(OQE85:OQE96)</f>
        <v>0</v>
      </c>
      <c r="OQF97" s="79">
        <f t="shared" ref="OQF97" si="10609">SUM(OQF85:OQF96)</f>
        <v>0</v>
      </c>
      <c r="OQG97" s="79">
        <f t="shared" ref="OQG97" si="10610">SUM(OQG85:OQG96)</f>
        <v>0</v>
      </c>
      <c r="OQH97" s="79">
        <f t="shared" ref="OQH97" si="10611">SUM(OQH85:OQH96)</f>
        <v>0</v>
      </c>
      <c r="OQI97" s="79">
        <f t="shared" ref="OQI97" si="10612">SUM(OQI85:OQI96)</f>
        <v>0</v>
      </c>
      <c r="OQJ97" s="79">
        <f t="shared" ref="OQJ97" si="10613">SUM(OQJ85:OQJ96)</f>
        <v>0</v>
      </c>
      <c r="OQK97" s="79">
        <f t="shared" ref="OQK97" si="10614">SUM(OQK85:OQK96)</f>
        <v>0</v>
      </c>
      <c r="OQL97" s="79">
        <f t="shared" ref="OQL97" si="10615">SUM(OQL85:OQL96)</f>
        <v>0</v>
      </c>
      <c r="OQM97" s="79">
        <f t="shared" ref="OQM97" si="10616">SUM(OQM85:OQM96)</f>
        <v>0</v>
      </c>
      <c r="OQN97" s="79">
        <f t="shared" ref="OQN97" si="10617">SUM(OQN85:OQN96)</f>
        <v>0</v>
      </c>
      <c r="OQO97" s="79">
        <f t="shared" ref="OQO97" si="10618">SUM(OQO85:OQO96)</f>
        <v>0</v>
      </c>
      <c r="OQP97" s="79">
        <f t="shared" ref="OQP97" si="10619">SUM(OQP85:OQP96)</f>
        <v>0</v>
      </c>
      <c r="OQQ97" s="79">
        <f t="shared" ref="OQQ97" si="10620">SUM(OQQ85:OQQ96)</f>
        <v>0</v>
      </c>
      <c r="OQR97" s="79">
        <f t="shared" ref="OQR97" si="10621">SUM(OQR85:OQR96)</f>
        <v>0</v>
      </c>
      <c r="OQS97" s="79">
        <f t="shared" ref="OQS97" si="10622">SUM(OQS85:OQS96)</f>
        <v>0</v>
      </c>
      <c r="OQT97" s="79">
        <f t="shared" ref="OQT97" si="10623">SUM(OQT85:OQT96)</f>
        <v>0</v>
      </c>
      <c r="OQU97" s="79">
        <f t="shared" ref="OQU97" si="10624">SUM(OQU85:OQU96)</f>
        <v>0</v>
      </c>
      <c r="OQV97" s="79">
        <f t="shared" ref="OQV97" si="10625">SUM(OQV85:OQV96)</f>
        <v>0</v>
      </c>
      <c r="OQW97" s="79">
        <f t="shared" ref="OQW97" si="10626">SUM(OQW85:OQW96)</f>
        <v>0</v>
      </c>
      <c r="OQX97" s="79">
        <f t="shared" ref="OQX97" si="10627">SUM(OQX85:OQX96)</f>
        <v>0</v>
      </c>
      <c r="OQY97" s="79">
        <f t="shared" ref="OQY97" si="10628">SUM(OQY85:OQY96)</f>
        <v>0</v>
      </c>
      <c r="OQZ97" s="79">
        <f t="shared" ref="OQZ97" si="10629">SUM(OQZ85:OQZ96)</f>
        <v>0</v>
      </c>
      <c r="ORA97" s="79">
        <f t="shared" ref="ORA97" si="10630">SUM(ORA85:ORA96)</f>
        <v>0</v>
      </c>
      <c r="ORB97" s="79">
        <f t="shared" ref="ORB97" si="10631">SUM(ORB85:ORB96)</f>
        <v>0</v>
      </c>
      <c r="ORC97" s="79">
        <f t="shared" ref="ORC97" si="10632">SUM(ORC85:ORC96)</f>
        <v>0</v>
      </c>
      <c r="ORD97" s="79">
        <f t="shared" ref="ORD97" si="10633">SUM(ORD85:ORD96)</f>
        <v>0</v>
      </c>
      <c r="ORE97" s="79">
        <f t="shared" ref="ORE97" si="10634">SUM(ORE85:ORE96)</f>
        <v>0</v>
      </c>
      <c r="ORF97" s="79">
        <f t="shared" ref="ORF97" si="10635">SUM(ORF85:ORF96)</f>
        <v>0</v>
      </c>
      <c r="ORG97" s="79">
        <f t="shared" ref="ORG97" si="10636">SUM(ORG85:ORG96)</f>
        <v>0</v>
      </c>
      <c r="ORH97" s="79">
        <f t="shared" ref="ORH97" si="10637">SUM(ORH85:ORH96)</f>
        <v>0</v>
      </c>
      <c r="ORI97" s="79">
        <f t="shared" ref="ORI97" si="10638">SUM(ORI85:ORI96)</f>
        <v>0</v>
      </c>
      <c r="ORJ97" s="79">
        <f t="shared" ref="ORJ97" si="10639">SUM(ORJ85:ORJ96)</f>
        <v>0</v>
      </c>
      <c r="ORK97" s="79">
        <f t="shared" ref="ORK97" si="10640">SUM(ORK85:ORK96)</f>
        <v>0</v>
      </c>
      <c r="ORL97" s="79">
        <f t="shared" ref="ORL97" si="10641">SUM(ORL85:ORL96)</f>
        <v>0</v>
      </c>
      <c r="ORM97" s="79">
        <f t="shared" ref="ORM97" si="10642">SUM(ORM85:ORM96)</f>
        <v>0</v>
      </c>
      <c r="ORN97" s="79">
        <f t="shared" ref="ORN97" si="10643">SUM(ORN85:ORN96)</f>
        <v>0</v>
      </c>
      <c r="ORO97" s="79">
        <f t="shared" ref="ORO97" si="10644">SUM(ORO85:ORO96)</f>
        <v>0</v>
      </c>
      <c r="ORP97" s="79">
        <f t="shared" ref="ORP97" si="10645">SUM(ORP85:ORP96)</f>
        <v>0</v>
      </c>
      <c r="ORQ97" s="79">
        <f t="shared" ref="ORQ97" si="10646">SUM(ORQ85:ORQ96)</f>
        <v>0</v>
      </c>
      <c r="ORR97" s="79">
        <f t="shared" ref="ORR97" si="10647">SUM(ORR85:ORR96)</f>
        <v>0</v>
      </c>
      <c r="ORS97" s="79">
        <f t="shared" ref="ORS97" si="10648">SUM(ORS85:ORS96)</f>
        <v>0</v>
      </c>
      <c r="ORT97" s="79">
        <f t="shared" ref="ORT97" si="10649">SUM(ORT85:ORT96)</f>
        <v>0</v>
      </c>
      <c r="ORU97" s="79">
        <f t="shared" ref="ORU97" si="10650">SUM(ORU85:ORU96)</f>
        <v>0</v>
      </c>
      <c r="ORV97" s="79">
        <f t="shared" ref="ORV97" si="10651">SUM(ORV85:ORV96)</f>
        <v>0</v>
      </c>
      <c r="ORW97" s="79">
        <f t="shared" ref="ORW97" si="10652">SUM(ORW85:ORW96)</f>
        <v>0</v>
      </c>
      <c r="ORX97" s="79">
        <f t="shared" ref="ORX97" si="10653">SUM(ORX85:ORX96)</f>
        <v>0</v>
      </c>
      <c r="ORY97" s="79">
        <f t="shared" ref="ORY97" si="10654">SUM(ORY85:ORY96)</f>
        <v>0</v>
      </c>
      <c r="ORZ97" s="79">
        <f t="shared" ref="ORZ97" si="10655">SUM(ORZ85:ORZ96)</f>
        <v>0</v>
      </c>
      <c r="OSA97" s="79">
        <f t="shared" ref="OSA97" si="10656">SUM(OSA85:OSA96)</f>
        <v>0</v>
      </c>
      <c r="OSB97" s="79">
        <f t="shared" ref="OSB97" si="10657">SUM(OSB85:OSB96)</f>
        <v>0</v>
      </c>
      <c r="OSC97" s="79">
        <f t="shared" ref="OSC97" si="10658">SUM(OSC85:OSC96)</f>
        <v>0</v>
      </c>
      <c r="OSD97" s="79">
        <f t="shared" ref="OSD97" si="10659">SUM(OSD85:OSD96)</f>
        <v>0</v>
      </c>
      <c r="OSE97" s="79">
        <f t="shared" ref="OSE97" si="10660">SUM(OSE85:OSE96)</f>
        <v>0</v>
      </c>
      <c r="OSF97" s="79">
        <f t="shared" ref="OSF97" si="10661">SUM(OSF85:OSF96)</f>
        <v>0</v>
      </c>
      <c r="OSG97" s="79">
        <f t="shared" ref="OSG97" si="10662">SUM(OSG85:OSG96)</f>
        <v>0</v>
      </c>
      <c r="OSH97" s="79">
        <f t="shared" ref="OSH97" si="10663">SUM(OSH85:OSH96)</f>
        <v>0</v>
      </c>
      <c r="OSI97" s="79">
        <f t="shared" ref="OSI97" si="10664">SUM(OSI85:OSI96)</f>
        <v>0</v>
      </c>
      <c r="OSJ97" s="79">
        <f t="shared" ref="OSJ97" si="10665">SUM(OSJ85:OSJ96)</f>
        <v>0</v>
      </c>
      <c r="OSK97" s="79">
        <f t="shared" ref="OSK97" si="10666">SUM(OSK85:OSK96)</f>
        <v>0</v>
      </c>
      <c r="OSL97" s="79">
        <f t="shared" ref="OSL97" si="10667">SUM(OSL85:OSL96)</f>
        <v>0</v>
      </c>
      <c r="OSM97" s="79">
        <f t="shared" ref="OSM97" si="10668">SUM(OSM85:OSM96)</f>
        <v>0</v>
      </c>
      <c r="OSN97" s="79">
        <f t="shared" ref="OSN97" si="10669">SUM(OSN85:OSN96)</f>
        <v>0</v>
      </c>
      <c r="OSO97" s="79">
        <f t="shared" ref="OSO97" si="10670">SUM(OSO85:OSO96)</f>
        <v>0</v>
      </c>
      <c r="OSP97" s="79">
        <f t="shared" ref="OSP97" si="10671">SUM(OSP85:OSP96)</f>
        <v>0</v>
      </c>
      <c r="OSQ97" s="79">
        <f t="shared" ref="OSQ97" si="10672">SUM(OSQ85:OSQ96)</f>
        <v>0</v>
      </c>
      <c r="OSR97" s="79">
        <f t="shared" ref="OSR97" si="10673">SUM(OSR85:OSR96)</f>
        <v>0</v>
      </c>
      <c r="OSS97" s="79">
        <f t="shared" ref="OSS97" si="10674">SUM(OSS85:OSS96)</f>
        <v>0</v>
      </c>
      <c r="OST97" s="79">
        <f t="shared" ref="OST97" si="10675">SUM(OST85:OST96)</f>
        <v>0</v>
      </c>
      <c r="OSU97" s="79">
        <f t="shared" ref="OSU97" si="10676">SUM(OSU85:OSU96)</f>
        <v>0</v>
      </c>
      <c r="OSV97" s="79">
        <f t="shared" ref="OSV97" si="10677">SUM(OSV85:OSV96)</f>
        <v>0</v>
      </c>
      <c r="OSW97" s="79">
        <f t="shared" ref="OSW97" si="10678">SUM(OSW85:OSW96)</f>
        <v>0</v>
      </c>
      <c r="OSX97" s="79">
        <f t="shared" ref="OSX97" si="10679">SUM(OSX85:OSX96)</f>
        <v>0</v>
      </c>
      <c r="OSY97" s="79">
        <f t="shared" ref="OSY97" si="10680">SUM(OSY85:OSY96)</f>
        <v>0</v>
      </c>
      <c r="OSZ97" s="79">
        <f t="shared" ref="OSZ97" si="10681">SUM(OSZ85:OSZ96)</f>
        <v>0</v>
      </c>
      <c r="OTA97" s="79">
        <f t="shared" ref="OTA97" si="10682">SUM(OTA85:OTA96)</f>
        <v>0</v>
      </c>
      <c r="OTB97" s="79">
        <f t="shared" ref="OTB97" si="10683">SUM(OTB85:OTB96)</f>
        <v>0</v>
      </c>
      <c r="OTC97" s="79">
        <f t="shared" ref="OTC97" si="10684">SUM(OTC85:OTC96)</f>
        <v>0</v>
      </c>
      <c r="OTD97" s="79">
        <f t="shared" ref="OTD97" si="10685">SUM(OTD85:OTD96)</f>
        <v>0</v>
      </c>
      <c r="OTE97" s="79">
        <f t="shared" ref="OTE97" si="10686">SUM(OTE85:OTE96)</f>
        <v>0</v>
      </c>
      <c r="OTF97" s="79">
        <f t="shared" ref="OTF97" si="10687">SUM(OTF85:OTF96)</f>
        <v>0</v>
      </c>
      <c r="OTG97" s="79">
        <f t="shared" ref="OTG97" si="10688">SUM(OTG85:OTG96)</f>
        <v>0</v>
      </c>
      <c r="OTH97" s="79">
        <f t="shared" ref="OTH97" si="10689">SUM(OTH85:OTH96)</f>
        <v>0</v>
      </c>
      <c r="OTI97" s="79">
        <f t="shared" ref="OTI97" si="10690">SUM(OTI85:OTI96)</f>
        <v>0</v>
      </c>
      <c r="OTJ97" s="79">
        <f t="shared" ref="OTJ97" si="10691">SUM(OTJ85:OTJ96)</f>
        <v>0</v>
      </c>
      <c r="OTK97" s="79">
        <f t="shared" ref="OTK97" si="10692">SUM(OTK85:OTK96)</f>
        <v>0</v>
      </c>
      <c r="OTL97" s="79">
        <f t="shared" ref="OTL97" si="10693">SUM(OTL85:OTL96)</f>
        <v>0</v>
      </c>
      <c r="OTM97" s="79">
        <f t="shared" ref="OTM97" si="10694">SUM(OTM85:OTM96)</f>
        <v>0</v>
      </c>
      <c r="OTN97" s="79">
        <f t="shared" ref="OTN97" si="10695">SUM(OTN85:OTN96)</f>
        <v>0</v>
      </c>
      <c r="OTO97" s="79">
        <f t="shared" ref="OTO97" si="10696">SUM(OTO85:OTO96)</f>
        <v>0</v>
      </c>
      <c r="OTP97" s="79">
        <f t="shared" ref="OTP97" si="10697">SUM(OTP85:OTP96)</f>
        <v>0</v>
      </c>
      <c r="OTQ97" s="79">
        <f t="shared" ref="OTQ97" si="10698">SUM(OTQ85:OTQ96)</f>
        <v>0</v>
      </c>
      <c r="OTR97" s="79">
        <f t="shared" ref="OTR97" si="10699">SUM(OTR85:OTR96)</f>
        <v>0</v>
      </c>
      <c r="OTS97" s="79">
        <f t="shared" ref="OTS97" si="10700">SUM(OTS85:OTS96)</f>
        <v>0</v>
      </c>
      <c r="OTT97" s="79">
        <f t="shared" ref="OTT97" si="10701">SUM(OTT85:OTT96)</f>
        <v>0</v>
      </c>
      <c r="OTU97" s="79">
        <f t="shared" ref="OTU97" si="10702">SUM(OTU85:OTU96)</f>
        <v>0</v>
      </c>
      <c r="OTV97" s="79">
        <f t="shared" ref="OTV97" si="10703">SUM(OTV85:OTV96)</f>
        <v>0</v>
      </c>
      <c r="OTW97" s="79">
        <f t="shared" ref="OTW97" si="10704">SUM(OTW85:OTW96)</f>
        <v>0</v>
      </c>
      <c r="OTX97" s="79">
        <f t="shared" ref="OTX97" si="10705">SUM(OTX85:OTX96)</f>
        <v>0</v>
      </c>
      <c r="OTY97" s="79">
        <f t="shared" ref="OTY97" si="10706">SUM(OTY85:OTY96)</f>
        <v>0</v>
      </c>
      <c r="OTZ97" s="79">
        <f t="shared" ref="OTZ97" si="10707">SUM(OTZ85:OTZ96)</f>
        <v>0</v>
      </c>
      <c r="OUA97" s="79">
        <f t="shared" ref="OUA97" si="10708">SUM(OUA85:OUA96)</f>
        <v>0</v>
      </c>
      <c r="OUB97" s="79">
        <f t="shared" ref="OUB97" si="10709">SUM(OUB85:OUB96)</f>
        <v>0</v>
      </c>
      <c r="OUC97" s="79">
        <f t="shared" ref="OUC97" si="10710">SUM(OUC85:OUC96)</f>
        <v>0</v>
      </c>
      <c r="OUD97" s="79">
        <f t="shared" ref="OUD97" si="10711">SUM(OUD85:OUD96)</f>
        <v>0</v>
      </c>
      <c r="OUE97" s="79">
        <f t="shared" ref="OUE97" si="10712">SUM(OUE85:OUE96)</f>
        <v>0</v>
      </c>
      <c r="OUF97" s="79">
        <f t="shared" ref="OUF97" si="10713">SUM(OUF85:OUF96)</f>
        <v>0</v>
      </c>
      <c r="OUG97" s="79">
        <f t="shared" ref="OUG97" si="10714">SUM(OUG85:OUG96)</f>
        <v>0</v>
      </c>
      <c r="OUH97" s="79">
        <f t="shared" ref="OUH97" si="10715">SUM(OUH85:OUH96)</f>
        <v>0</v>
      </c>
      <c r="OUI97" s="79">
        <f t="shared" ref="OUI97" si="10716">SUM(OUI85:OUI96)</f>
        <v>0</v>
      </c>
      <c r="OUJ97" s="79">
        <f t="shared" ref="OUJ97" si="10717">SUM(OUJ85:OUJ96)</f>
        <v>0</v>
      </c>
      <c r="OUK97" s="79">
        <f t="shared" ref="OUK97" si="10718">SUM(OUK85:OUK96)</f>
        <v>0</v>
      </c>
      <c r="OUL97" s="79">
        <f t="shared" ref="OUL97" si="10719">SUM(OUL85:OUL96)</f>
        <v>0</v>
      </c>
      <c r="OUM97" s="79">
        <f t="shared" ref="OUM97" si="10720">SUM(OUM85:OUM96)</f>
        <v>0</v>
      </c>
      <c r="OUN97" s="79">
        <f t="shared" ref="OUN97" si="10721">SUM(OUN85:OUN96)</f>
        <v>0</v>
      </c>
      <c r="OUO97" s="79">
        <f t="shared" ref="OUO97" si="10722">SUM(OUO85:OUO96)</f>
        <v>0</v>
      </c>
      <c r="OUP97" s="79">
        <f t="shared" ref="OUP97" si="10723">SUM(OUP85:OUP96)</f>
        <v>0</v>
      </c>
      <c r="OUQ97" s="79">
        <f t="shared" ref="OUQ97" si="10724">SUM(OUQ85:OUQ96)</f>
        <v>0</v>
      </c>
      <c r="OUR97" s="79">
        <f t="shared" ref="OUR97" si="10725">SUM(OUR85:OUR96)</f>
        <v>0</v>
      </c>
      <c r="OUS97" s="79">
        <f t="shared" ref="OUS97" si="10726">SUM(OUS85:OUS96)</f>
        <v>0</v>
      </c>
      <c r="OUT97" s="79">
        <f t="shared" ref="OUT97" si="10727">SUM(OUT85:OUT96)</f>
        <v>0</v>
      </c>
      <c r="OUU97" s="79">
        <f t="shared" ref="OUU97" si="10728">SUM(OUU85:OUU96)</f>
        <v>0</v>
      </c>
      <c r="OUV97" s="79">
        <f t="shared" ref="OUV97" si="10729">SUM(OUV85:OUV96)</f>
        <v>0</v>
      </c>
      <c r="OUW97" s="79">
        <f t="shared" ref="OUW97" si="10730">SUM(OUW85:OUW96)</f>
        <v>0</v>
      </c>
      <c r="OUX97" s="79">
        <f t="shared" ref="OUX97" si="10731">SUM(OUX85:OUX96)</f>
        <v>0</v>
      </c>
      <c r="OUY97" s="79">
        <f t="shared" ref="OUY97" si="10732">SUM(OUY85:OUY96)</f>
        <v>0</v>
      </c>
      <c r="OUZ97" s="79">
        <f t="shared" ref="OUZ97" si="10733">SUM(OUZ85:OUZ96)</f>
        <v>0</v>
      </c>
      <c r="OVA97" s="79">
        <f t="shared" ref="OVA97" si="10734">SUM(OVA85:OVA96)</f>
        <v>0</v>
      </c>
      <c r="OVB97" s="79">
        <f t="shared" ref="OVB97" si="10735">SUM(OVB85:OVB96)</f>
        <v>0</v>
      </c>
      <c r="OVC97" s="79">
        <f t="shared" ref="OVC97" si="10736">SUM(OVC85:OVC96)</f>
        <v>0</v>
      </c>
      <c r="OVD97" s="79">
        <f t="shared" ref="OVD97" si="10737">SUM(OVD85:OVD96)</f>
        <v>0</v>
      </c>
      <c r="OVE97" s="79">
        <f t="shared" ref="OVE97" si="10738">SUM(OVE85:OVE96)</f>
        <v>0</v>
      </c>
      <c r="OVF97" s="79">
        <f t="shared" ref="OVF97" si="10739">SUM(OVF85:OVF96)</f>
        <v>0</v>
      </c>
      <c r="OVG97" s="79">
        <f t="shared" ref="OVG97" si="10740">SUM(OVG85:OVG96)</f>
        <v>0</v>
      </c>
      <c r="OVH97" s="79">
        <f t="shared" ref="OVH97" si="10741">SUM(OVH85:OVH96)</f>
        <v>0</v>
      </c>
      <c r="OVI97" s="79">
        <f t="shared" ref="OVI97" si="10742">SUM(OVI85:OVI96)</f>
        <v>0</v>
      </c>
      <c r="OVJ97" s="79">
        <f t="shared" ref="OVJ97" si="10743">SUM(OVJ85:OVJ96)</f>
        <v>0</v>
      </c>
      <c r="OVK97" s="79">
        <f t="shared" ref="OVK97" si="10744">SUM(OVK85:OVK96)</f>
        <v>0</v>
      </c>
      <c r="OVL97" s="79">
        <f t="shared" ref="OVL97" si="10745">SUM(OVL85:OVL96)</f>
        <v>0</v>
      </c>
      <c r="OVM97" s="79">
        <f t="shared" ref="OVM97" si="10746">SUM(OVM85:OVM96)</f>
        <v>0</v>
      </c>
      <c r="OVN97" s="79">
        <f t="shared" ref="OVN97" si="10747">SUM(OVN85:OVN96)</f>
        <v>0</v>
      </c>
      <c r="OVO97" s="79">
        <f t="shared" ref="OVO97" si="10748">SUM(OVO85:OVO96)</f>
        <v>0</v>
      </c>
      <c r="OVP97" s="79">
        <f t="shared" ref="OVP97" si="10749">SUM(OVP85:OVP96)</f>
        <v>0</v>
      </c>
      <c r="OVQ97" s="79">
        <f t="shared" ref="OVQ97" si="10750">SUM(OVQ85:OVQ96)</f>
        <v>0</v>
      </c>
      <c r="OVR97" s="79">
        <f t="shared" ref="OVR97" si="10751">SUM(OVR85:OVR96)</f>
        <v>0</v>
      </c>
      <c r="OVS97" s="79">
        <f t="shared" ref="OVS97" si="10752">SUM(OVS85:OVS96)</f>
        <v>0</v>
      </c>
      <c r="OVT97" s="79">
        <f t="shared" ref="OVT97" si="10753">SUM(OVT85:OVT96)</f>
        <v>0</v>
      </c>
      <c r="OVU97" s="79">
        <f t="shared" ref="OVU97" si="10754">SUM(OVU85:OVU96)</f>
        <v>0</v>
      </c>
      <c r="OVV97" s="79">
        <f t="shared" ref="OVV97" si="10755">SUM(OVV85:OVV96)</f>
        <v>0</v>
      </c>
      <c r="OVW97" s="79">
        <f t="shared" ref="OVW97" si="10756">SUM(OVW85:OVW96)</f>
        <v>0</v>
      </c>
      <c r="OVX97" s="79">
        <f t="shared" ref="OVX97" si="10757">SUM(OVX85:OVX96)</f>
        <v>0</v>
      </c>
      <c r="OVY97" s="79">
        <f t="shared" ref="OVY97" si="10758">SUM(OVY85:OVY96)</f>
        <v>0</v>
      </c>
      <c r="OVZ97" s="79">
        <f t="shared" ref="OVZ97" si="10759">SUM(OVZ85:OVZ96)</f>
        <v>0</v>
      </c>
      <c r="OWA97" s="79">
        <f t="shared" ref="OWA97" si="10760">SUM(OWA85:OWA96)</f>
        <v>0</v>
      </c>
      <c r="OWB97" s="79">
        <f t="shared" ref="OWB97" si="10761">SUM(OWB85:OWB96)</f>
        <v>0</v>
      </c>
      <c r="OWC97" s="79">
        <f t="shared" ref="OWC97" si="10762">SUM(OWC85:OWC96)</f>
        <v>0</v>
      </c>
      <c r="OWD97" s="79">
        <f t="shared" ref="OWD97" si="10763">SUM(OWD85:OWD96)</f>
        <v>0</v>
      </c>
      <c r="OWE97" s="79">
        <f t="shared" ref="OWE97" si="10764">SUM(OWE85:OWE96)</f>
        <v>0</v>
      </c>
      <c r="OWF97" s="79">
        <f t="shared" ref="OWF97" si="10765">SUM(OWF85:OWF96)</f>
        <v>0</v>
      </c>
      <c r="OWG97" s="79">
        <f t="shared" ref="OWG97" si="10766">SUM(OWG85:OWG96)</f>
        <v>0</v>
      </c>
      <c r="OWH97" s="79">
        <f t="shared" ref="OWH97" si="10767">SUM(OWH85:OWH96)</f>
        <v>0</v>
      </c>
      <c r="OWI97" s="79">
        <f t="shared" ref="OWI97" si="10768">SUM(OWI85:OWI96)</f>
        <v>0</v>
      </c>
      <c r="OWJ97" s="79">
        <f t="shared" ref="OWJ97" si="10769">SUM(OWJ85:OWJ96)</f>
        <v>0</v>
      </c>
      <c r="OWK97" s="79">
        <f t="shared" ref="OWK97" si="10770">SUM(OWK85:OWK96)</f>
        <v>0</v>
      </c>
      <c r="OWL97" s="79">
        <f t="shared" ref="OWL97" si="10771">SUM(OWL85:OWL96)</f>
        <v>0</v>
      </c>
      <c r="OWM97" s="79">
        <f t="shared" ref="OWM97" si="10772">SUM(OWM85:OWM96)</f>
        <v>0</v>
      </c>
      <c r="OWN97" s="79">
        <f t="shared" ref="OWN97" si="10773">SUM(OWN85:OWN96)</f>
        <v>0</v>
      </c>
      <c r="OWO97" s="79">
        <f t="shared" ref="OWO97" si="10774">SUM(OWO85:OWO96)</f>
        <v>0</v>
      </c>
      <c r="OWP97" s="79">
        <f t="shared" ref="OWP97" si="10775">SUM(OWP85:OWP96)</f>
        <v>0</v>
      </c>
      <c r="OWQ97" s="79">
        <f t="shared" ref="OWQ97" si="10776">SUM(OWQ85:OWQ96)</f>
        <v>0</v>
      </c>
      <c r="OWR97" s="79">
        <f t="shared" ref="OWR97" si="10777">SUM(OWR85:OWR96)</f>
        <v>0</v>
      </c>
      <c r="OWS97" s="79">
        <f t="shared" ref="OWS97" si="10778">SUM(OWS85:OWS96)</f>
        <v>0</v>
      </c>
      <c r="OWT97" s="79">
        <f t="shared" ref="OWT97" si="10779">SUM(OWT85:OWT96)</f>
        <v>0</v>
      </c>
      <c r="OWU97" s="79">
        <f t="shared" ref="OWU97" si="10780">SUM(OWU85:OWU96)</f>
        <v>0</v>
      </c>
      <c r="OWV97" s="79">
        <f t="shared" ref="OWV97" si="10781">SUM(OWV85:OWV96)</f>
        <v>0</v>
      </c>
      <c r="OWW97" s="79">
        <f t="shared" ref="OWW97" si="10782">SUM(OWW85:OWW96)</f>
        <v>0</v>
      </c>
      <c r="OWX97" s="79">
        <f t="shared" ref="OWX97" si="10783">SUM(OWX85:OWX96)</f>
        <v>0</v>
      </c>
      <c r="OWY97" s="79">
        <f t="shared" ref="OWY97" si="10784">SUM(OWY85:OWY96)</f>
        <v>0</v>
      </c>
      <c r="OWZ97" s="79">
        <f t="shared" ref="OWZ97" si="10785">SUM(OWZ85:OWZ96)</f>
        <v>0</v>
      </c>
      <c r="OXA97" s="79">
        <f t="shared" ref="OXA97" si="10786">SUM(OXA85:OXA96)</f>
        <v>0</v>
      </c>
      <c r="OXB97" s="79">
        <f t="shared" ref="OXB97" si="10787">SUM(OXB85:OXB96)</f>
        <v>0</v>
      </c>
      <c r="OXC97" s="79">
        <f t="shared" ref="OXC97" si="10788">SUM(OXC85:OXC96)</f>
        <v>0</v>
      </c>
      <c r="OXD97" s="79">
        <f t="shared" ref="OXD97" si="10789">SUM(OXD85:OXD96)</f>
        <v>0</v>
      </c>
      <c r="OXE97" s="79">
        <f t="shared" ref="OXE97" si="10790">SUM(OXE85:OXE96)</f>
        <v>0</v>
      </c>
      <c r="OXF97" s="79">
        <f t="shared" ref="OXF97" si="10791">SUM(OXF85:OXF96)</f>
        <v>0</v>
      </c>
      <c r="OXG97" s="79">
        <f t="shared" ref="OXG97" si="10792">SUM(OXG85:OXG96)</f>
        <v>0</v>
      </c>
      <c r="OXH97" s="79">
        <f t="shared" ref="OXH97" si="10793">SUM(OXH85:OXH96)</f>
        <v>0</v>
      </c>
      <c r="OXI97" s="79">
        <f t="shared" ref="OXI97" si="10794">SUM(OXI85:OXI96)</f>
        <v>0</v>
      </c>
      <c r="OXJ97" s="79">
        <f t="shared" ref="OXJ97" si="10795">SUM(OXJ85:OXJ96)</f>
        <v>0</v>
      </c>
      <c r="OXK97" s="79">
        <f t="shared" ref="OXK97" si="10796">SUM(OXK85:OXK96)</f>
        <v>0</v>
      </c>
      <c r="OXL97" s="79">
        <f t="shared" ref="OXL97" si="10797">SUM(OXL85:OXL96)</f>
        <v>0</v>
      </c>
      <c r="OXM97" s="79">
        <f t="shared" ref="OXM97" si="10798">SUM(OXM85:OXM96)</f>
        <v>0</v>
      </c>
      <c r="OXN97" s="79">
        <f t="shared" ref="OXN97" si="10799">SUM(OXN85:OXN96)</f>
        <v>0</v>
      </c>
      <c r="OXO97" s="79">
        <f t="shared" ref="OXO97" si="10800">SUM(OXO85:OXO96)</f>
        <v>0</v>
      </c>
      <c r="OXP97" s="79">
        <f t="shared" ref="OXP97" si="10801">SUM(OXP85:OXP96)</f>
        <v>0</v>
      </c>
      <c r="OXQ97" s="79">
        <f t="shared" ref="OXQ97" si="10802">SUM(OXQ85:OXQ96)</f>
        <v>0</v>
      </c>
      <c r="OXR97" s="79">
        <f t="shared" ref="OXR97" si="10803">SUM(OXR85:OXR96)</f>
        <v>0</v>
      </c>
      <c r="OXS97" s="79">
        <f t="shared" ref="OXS97" si="10804">SUM(OXS85:OXS96)</f>
        <v>0</v>
      </c>
      <c r="OXT97" s="79">
        <f t="shared" ref="OXT97" si="10805">SUM(OXT85:OXT96)</f>
        <v>0</v>
      </c>
      <c r="OXU97" s="79">
        <f t="shared" ref="OXU97" si="10806">SUM(OXU85:OXU96)</f>
        <v>0</v>
      </c>
      <c r="OXV97" s="79">
        <f t="shared" ref="OXV97" si="10807">SUM(OXV85:OXV96)</f>
        <v>0</v>
      </c>
      <c r="OXW97" s="79">
        <f t="shared" ref="OXW97" si="10808">SUM(OXW85:OXW96)</f>
        <v>0</v>
      </c>
      <c r="OXX97" s="79">
        <f t="shared" ref="OXX97" si="10809">SUM(OXX85:OXX96)</f>
        <v>0</v>
      </c>
      <c r="OXY97" s="79">
        <f t="shared" ref="OXY97" si="10810">SUM(OXY85:OXY96)</f>
        <v>0</v>
      </c>
      <c r="OXZ97" s="79">
        <f t="shared" ref="OXZ97" si="10811">SUM(OXZ85:OXZ96)</f>
        <v>0</v>
      </c>
      <c r="OYA97" s="79">
        <f t="shared" ref="OYA97" si="10812">SUM(OYA85:OYA96)</f>
        <v>0</v>
      </c>
      <c r="OYB97" s="79">
        <f t="shared" ref="OYB97" si="10813">SUM(OYB85:OYB96)</f>
        <v>0</v>
      </c>
      <c r="OYC97" s="79">
        <f t="shared" ref="OYC97" si="10814">SUM(OYC85:OYC96)</f>
        <v>0</v>
      </c>
      <c r="OYD97" s="79">
        <f t="shared" ref="OYD97" si="10815">SUM(OYD85:OYD96)</f>
        <v>0</v>
      </c>
      <c r="OYE97" s="79">
        <f t="shared" ref="OYE97" si="10816">SUM(OYE85:OYE96)</f>
        <v>0</v>
      </c>
      <c r="OYF97" s="79">
        <f t="shared" ref="OYF97" si="10817">SUM(OYF85:OYF96)</f>
        <v>0</v>
      </c>
      <c r="OYG97" s="79">
        <f t="shared" ref="OYG97" si="10818">SUM(OYG85:OYG96)</f>
        <v>0</v>
      </c>
      <c r="OYH97" s="79">
        <f t="shared" ref="OYH97" si="10819">SUM(OYH85:OYH96)</f>
        <v>0</v>
      </c>
      <c r="OYI97" s="79">
        <f t="shared" ref="OYI97" si="10820">SUM(OYI85:OYI96)</f>
        <v>0</v>
      </c>
      <c r="OYJ97" s="79">
        <f t="shared" ref="OYJ97" si="10821">SUM(OYJ85:OYJ96)</f>
        <v>0</v>
      </c>
      <c r="OYK97" s="79">
        <f t="shared" ref="OYK97" si="10822">SUM(OYK85:OYK96)</f>
        <v>0</v>
      </c>
      <c r="OYL97" s="79">
        <f t="shared" ref="OYL97" si="10823">SUM(OYL85:OYL96)</f>
        <v>0</v>
      </c>
      <c r="OYM97" s="79">
        <f t="shared" ref="OYM97" si="10824">SUM(OYM85:OYM96)</f>
        <v>0</v>
      </c>
      <c r="OYN97" s="79">
        <f t="shared" ref="OYN97" si="10825">SUM(OYN85:OYN96)</f>
        <v>0</v>
      </c>
      <c r="OYO97" s="79">
        <f t="shared" ref="OYO97" si="10826">SUM(OYO85:OYO96)</f>
        <v>0</v>
      </c>
      <c r="OYP97" s="79">
        <f t="shared" ref="OYP97" si="10827">SUM(OYP85:OYP96)</f>
        <v>0</v>
      </c>
      <c r="OYQ97" s="79">
        <f t="shared" ref="OYQ97" si="10828">SUM(OYQ85:OYQ96)</f>
        <v>0</v>
      </c>
      <c r="OYR97" s="79">
        <f t="shared" ref="OYR97" si="10829">SUM(OYR85:OYR96)</f>
        <v>0</v>
      </c>
      <c r="OYS97" s="79">
        <f t="shared" ref="OYS97" si="10830">SUM(OYS85:OYS96)</f>
        <v>0</v>
      </c>
      <c r="OYT97" s="79">
        <f t="shared" ref="OYT97" si="10831">SUM(OYT85:OYT96)</f>
        <v>0</v>
      </c>
      <c r="OYU97" s="79">
        <f t="shared" ref="OYU97" si="10832">SUM(OYU85:OYU96)</f>
        <v>0</v>
      </c>
      <c r="OYV97" s="79">
        <f t="shared" ref="OYV97" si="10833">SUM(OYV85:OYV96)</f>
        <v>0</v>
      </c>
      <c r="OYW97" s="79">
        <f t="shared" ref="OYW97" si="10834">SUM(OYW85:OYW96)</f>
        <v>0</v>
      </c>
      <c r="OYX97" s="79">
        <f t="shared" ref="OYX97" si="10835">SUM(OYX85:OYX96)</f>
        <v>0</v>
      </c>
      <c r="OYY97" s="79">
        <f t="shared" ref="OYY97" si="10836">SUM(OYY85:OYY96)</f>
        <v>0</v>
      </c>
      <c r="OYZ97" s="79">
        <f t="shared" ref="OYZ97" si="10837">SUM(OYZ85:OYZ96)</f>
        <v>0</v>
      </c>
      <c r="OZA97" s="79">
        <f t="shared" ref="OZA97" si="10838">SUM(OZA85:OZA96)</f>
        <v>0</v>
      </c>
      <c r="OZB97" s="79">
        <f t="shared" ref="OZB97" si="10839">SUM(OZB85:OZB96)</f>
        <v>0</v>
      </c>
      <c r="OZC97" s="79">
        <f t="shared" ref="OZC97" si="10840">SUM(OZC85:OZC96)</f>
        <v>0</v>
      </c>
      <c r="OZD97" s="79">
        <f t="shared" ref="OZD97" si="10841">SUM(OZD85:OZD96)</f>
        <v>0</v>
      </c>
      <c r="OZE97" s="79">
        <f t="shared" ref="OZE97" si="10842">SUM(OZE85:OZE96)</f>
        <v>0</v>
      </c>
      <c r="OZF97" s="79">
        <f t="shared" ref="OZF97" si="10843">SUM(OZF85:OZF96)</f>
        <v>0</v>
      </c>
      <c r="OZG97" s="79">
        <f t="shared" ref="OZG97" si="10844">SUM(OZG85:OZG96)</f>
        <v>0</v>
      </c>
      <c r="OZH97" s="79">
        <f t="shared" ref="OZH97" si="10845">SUM(OZH85:OZH96)</f>
        <v>0</v>
      </c>
      <c r="OZI97" s="79">
        <f t="shared" ref="OZI97" si="10846">SUM(OZI85:OZI96)</f>
        <v>0</v>
      </c>
      <c r="OZJ97" s="79">
        <f t="shared" ref="OZJ97" si="10847">SUM(OZJ85:OZJ96)</f>
        <v>0</v>
      </c>
      <c r="OZK97" s="79">
        <f t="shared" ref="OZK97" si="10848">SUM(OZK85:OZK96)</f>
        <v>0</v>
      </c>
      <c r="OZL97" s="79">
        <f t="shared" ref="OZL97" si="10849">SUM(OZL85:OZL96)</f>
        <v>0</v>
      </c>
      <c r="OZM97" s="79">
        <f t="shared" ref="OZM97" si="10850">SUM(OZM85:OZM96)</f>
        <v>0</v>
      </c>
      <c r="OZN97" s="79">
        <f t="shared" ref="OZN97" si="10851">SUM(OZN85:OZN96)</f>
        <v>0</v>
      </c>
      <c r="OZO97" s="79">
        <f t="shared" ref="OZO97" si="10852">SUM(OZO85:OZO96)</f>
        <v>0</v>
      </c>
      <c r="OZP97" s="79">
        <f t="shared" ref="OZP97" si="10853">SUM(OZP85:OZP96)</f>
        <v>0</v>
      </c>
      <c r="OZQ97" s="79">
        <f t="shared" ref="OZQ97" si="10854">SUM(OZQ85:OZQ96)</f>
        <v>0</v>
      </c>
      <c r="OZR97" s="79">
        <f t="shared" ref="OZR97" si="10855">SUM(OZR85:OZR96)</f>
        <v>0</v>
      </c>
      <c r="OZS97" s="79">
        <f t="shared" ref="OZS97" si="10856">SUM(OZS85:OZS96)</f>
        <v>0</v>
      </c>
      <c r="OZT97" s="79">
        <f t="shared" ref="OZT97" si="10857">SUM(OZT85:OZT96)</f>
        <v>0</v>
      </c>
      <c r="OZU97" s="79">
        <f t="shared" ref="OZU97" si="10858">SUM(OZU85:OZU96)</f>
        <v>0</v>
      </c>
      <c r="OZV97" s="79">
        <f t="shared" ref="OZV97" si="10859">SUM(OZV85:OZV96)</f>
        <v>0</v>
      </c>
      <c r="OZW97" s="79">
        <f t="shared" ref="OZW97" si="10860">SUM(OZW85:OZW96)</f>
        <v>0</v>
      </c>
      <c r="OZX97" s="79">
        <f t="shared" ref="OZX97" si="10861">SUM(OZX85:OZX96)</f>
        <v>0</v>
      </c>
      <c r="OZY97" s="79">
        <f t="shared" ref="OZY97" si="10862">SUM(OZY85:OZY96)</f>
        <v>0</v>
      </c>
      <c r="OZZ97" s="79">
        <f t="shared" ref="OZZ97" si="10863">SUM(OZZ85:OZZ96)</f>
        <v>0</v>
      </c>
      <c r="PAA97" s="79">
        <f t="shared" ref="PAA97" si="10864">SUM(PAA85:PAA96)</f>
        <v>0</v>
      </c>
      <c r="PAB97" s="79">
        <f t="shared" ref="PAB97" si="10865">SUM(PAB85:PAB96)</f>
        <v>0</v>
      </c>
      <c r="PAC97" s="79">
        <f t="shared" ref="PAC97" si="10866">SUM(PAC85:PAC96)</f>
        <v>0</v>
      </c>
      <c r="PAD97" s="79">
        <f t="shared" ref="PAD97" si="10867">SUM(PAD85:PAD96)</f>
        <v>0</v>
      </c>
      <c r="PAE97" s="79">
        <f t="shared" ref="PAE97" si="10868">SUM(PAE85:PAE96)</f>
        <v>0</v>
      </c>
      <c r="PAF97" s="79">
        <f t="shared" ref="PAF97" si="10869">SUM(PAF85:PAF96)</f>
        <v>0</v>
      </c>
      <c r="PAG97" s="79">
        <f t="shared" ref="PAG97" si="10870">SUM(PAG85:PAG96)</f>
        <v>0</v>
      </c>
      <c r="PAH97" s="79">
        <f t="shared" ref="PAH97" si="10871">SUM(PAH85:PAH96)</f>
        <v>0</v>
      </c>
      <c r="PAI97" s="79">
        <f t="shared" ref="PAI97" si="10872">SUM(PAI85:PAI96)</f>
        <v>0</v>
      </c>
      <c r="PAJ97" s="79">
        <f t="shared" ref="PAJ97" si="10873">SUM(PAJ85:PAJ96)</f>
        <v>0</v>
      </c>
      <c r="PAK97" s="79">
        <f t="shared" ref="PAK97" si="10874">SUM(PAK85:PAK96)</f>
        <v>0</v>
      </c>
      <c r="PAL97" s="79">
        <f t="shared" ref="PAL97" si="10875">SUM(PAL85:PAL96)</f>
        <v>0</v>
      </c>
      <c r="PAM97" s="79">
        <f t="shared" ref="PAM97" si="10876">SUM(PAM85:PAM96)</f>
        <v>0</v>
      </c>
      <c r="PAN97" s="79">
        <f t="shared" ref="PAN97" si="10877">SUM(PAN85:PAN96)</f>
        <v>0</v>
      </c>
      <c r="PAO97" s="79">
        <f t="shared" ref="PAO97" si="10878">SUM(PAO85:PAO96)</f>
        <v>0</v>
      </c>
      <c r="PAP97" s="79">
        <f t="shared" ref="PAP97" si="10879">SUM(PAP85:PAP96)</f>
        <v>0</v>
      </c>
      <c r="PAQ97" s="79">
        <f t="shared" ref="PAQ97" si="10880">SUM(PAQ85:PAQ96)</f>
        <v>0</v>
      </c>
      <c r="PAR97" s="79">
        <f t="shared" ref="PAR97" si="10881">SUM(PAR85:PAR96)</f>
        <v>0</v>
      </c>
      <c r="PAS97" s="79">
        <f t="shared" ref="PAS97" si="10882">SUM(PAS85:PAS96)</f>
        <v>0</v>
      </c>
      <c r="PAT97" s="79">
        <f t="shared" ref="PAT97" si="10883">SUM(PAT85:PAT96)</f>
        <v>0</v>
      </c>
      <c r="PAU97" s="79">
        <f t="shared" ref="PAU97" si="10884">SUM(PAU85:PAU96)</f>
        <v>0</v>
      </c>
      <c r="PAV97" s="79">
        <f t="shared" ref="PAV97" si="10885">SUM(PAV85:PAV96)</f>
        <v>0</v>
      </c>
      <c r="PAW97" s="79">
        <f t="shared" ref="PAW97" si="10886">SUM(PAW85:PAW96)</f>
        <v>0</v>
      </c>
      <c r="PAX97" s="79">
        <f t="shared" ref="PAX97" si="10887">SUM(PAX85:PAX96)</f>
        <v>0</v>
      </c>
      <c r="PAY97" s="79">
        <f t="shared" ref="PAY97" si="10888">SUM(PAY85:PAY96)</f>
        <v>0</v>
      </c>
      <c r="PAZ97" s="79">
        <f t="shared" ref="PAZ97" si="10889">SUM(PAZ85:PAZ96)</f>
        <v>0</v>
      </c>
      <c r="PBA97" s="79">
        <f t="shared" ref="PBA97" si="10890">SUM(PBA85:PBA96)</f>
        <v>0</v>
      </c>
      <c r="PBB97" s="79">
        <f t="shared" ref="PBB97" si="10891">SUM(PBB85:PBB96)</f>
        <v>0</v>
      </c>
      <c r="PBC97" s="79">
        <f t="shared" ref="PBC97" si="10892">SUM(PBC85:PBC96)</f>
        <v>0</v>
      </c>
      <c r="PBD97" s="79">
        <f t="shared" ref="PBD97" si="10893">SUM(PBD85:PBD96)</f>
        <v>0</v>
      </c>
      <c r="PBE97" s="79">
        <f t="shared" ref="PBE97" si="10894">SUM(PBE85:PBE96)</f>
        <v>0</v>
      </c>
      <c r="PBF97" s="79">
        <f t="shared" ref="PBF97" si="10895">SUM(PBF85:PBF96)</f>
        <v>0</v>
      </c>
      <c r="PBG97" s="79">
        <f t="shared" ref="PBG97" si="10896">SUM(PBG85:PBG96)</f>
        <v>0</v>
      </c>
      <c r="PBH97" s="79">
        <f t="shared" ref="PBH97" si="10897">SUM(PBH85:PBH96)</f>
        <v>0</v>
      </c>
      <c r="PBI97" s="79">
        <f t="shared" ref="PBI97" si="10898">SUM(PBI85:PBI96)</f>
        <v>0</v>
      </c>
      <c r="PBJ97" s="79">
        <f t="shared" ref="PBJ97" si="10899">SUM(PBJ85:PBJ96)</f>
        <v>0</v>
      </c>
      <c r="PBK97" s="79">
        <f t="shared" ref="PBK97" si="10900">SUM(PBK85:PBK96)</f>
        <v>0</v>
      </c>
      <c r="PBL97" s="79">
        <f t="shared" ref="PBL97" si="10901">SUM(PBL85:PBL96)</f>
        <v>0</v>
      </c>
      <c r="PBM97" s="79">
        <f t="shared" ref="PBM97" si="10902">SUM(PBM85:PBM96)</f>
        <v>0</v>
      </c>
      <c r="PBN97" s="79">
        <f t="shared" ref="PBN97" si="10903">SUM(PBN85:PBN96)</f>
        <v>0</v>
      </c>
      <c r="PBO97" s="79">
        <f t="shared" ref="PBO97" si="10904">SUM(PBO85:PBO96)</f>
        <v>0</v>
      </c>
      <c r="PBP97" s="79">
        <f t="shared" ref="PBP97" si="10905">SUM(PBP85:PBP96)</f>
        <v>0</v>
      </c>
      <c r="PBQ97" s="79">
        <f t="shared" ref="PBQ97" si="10906">SUM(PBQ85:PBQ96)</f>
        <v>0</v>
      </c>
      <c r="PBR97" s="79">
        <f t="shared" ref="PBR97" si="10907">SUM(PBR85:PBR96)</f>
        <v>0</v>
      </c>
      <c r="PBS97" s="79">
        <f t="shared" ref="PBS97" si="10908">SUM(PBS85:PBS96)</f>
        <v>0</v>
      </c>
      <c r="PBT97" s="79">
        <f t="shared" ref="PBT97" si="10909">SUM(PBT85:PBT96)</f>
        <v>0</v>
      </c>
      <c r="PBU97" s="79">
        <f t="shared" ref="PBU97" si="10910">SUM(PBU85:PBU96)</f>
        <v>0</v>
      </c>
      <c r="PBV97" s="79">
        <f t="shared" ref="PBV97" si="10911">SUM(PBV85:PBV96)</f>
        <v>0</v>
      </c>
      <c r="PBW97" s="79">
        <f t="shared" ref="PBW97" si="10912">SUM(PBW85:PBW96)</f>
        <v>0</v>
      </c>
      <c r="PBX97" s="79">
        <f t="shared" ref="PBX97" si="10913">SUM(PBX85:PBX96)</f>
        <v>0</v>
      </c>
      <c r="PBY97" s="79">
        <f t="shared" ref="PBY97" si="10914">SUM(PBY85:PBY96)</f>
        <v>0</v>
      </c>
      <c r="PBZ97" s="79">
        <f t="shared" ref="PBZ97" si="10915">SUM(PBZ85:PBZ96)</f>
        <v>0</v>
      </c>
      <c r="PCA97" s="79">
        <f t="shared" ref="PCA97" si="10916">SUM(PCA85:PCA96)</f>
        <v>0</v>
      </c>
      <c r="PCB97" s="79">
        <f t="shared" ref="PCB97" si="10917">SUM(PCB85:PCB96)</f>
        <v>0</v>
      </c>
      <c r="PCC97" s="79">
        <f t="shared" ref="PCC97" si="10918">SUM(PCC85:PCC96)</f>
        <v>0</v>
      </c>
      <c r="PCD97" s="79">
        <f t="shared" ref="PCD97" si="10919">SUM(PCD85:PCD96)</f>
        <v>0</v>
      </c>
      <c r="PCE97" s="79">
        <f t="shared" ref="PCE97" si="10920">SUM(PCE85:PCE96)</f>
        <v>0</v>
      </c>
      <c r="PCF97" s="79">
        <f t="shared" ref="PCF97" si="10921">SUM(PCF85:PCF96)</f>
        <v>0</v>
      </c>
      <c r="PCG97" s="79">
        <f t="shared" ref="PCG97" si="10922">SUM(PCG85:PCG96)</f>
        <v>0</v>
      </c>
      <c r="PCH97" s="79">
        <f t="shared" ref="PCH97" si="10923">SUM(PCH85:PCH96)</f>
        <v>0</v>
      </c>
      <c r="PCI97" s="79">
        <f t="shared" ref="PCI97" si="10924">SUM(PCI85:PCI96)</f>
        <v>0</v>
      </c>
      <c r="PCJ97" s="79">
        <f t="shared" ref="PCJ97" si="10925">SUM(PCJ85:PCJ96)</f>
        <v>0</v>
      </c>
      <c r="PCK97" s="79">
        <f t="shared" ref="PCK97" si="10926">SUM(PCK85:PCK96)</f>
        <v>0</v>
      </c>
      <c r="PCL97" s="79">
        <f t="shared" ref="PCL97" si="10927">SUM(PCL85:PCL96)</f>
        <v>0</v>
      </c>
      <c r="PCM97" s="79">
        <f t="shared" ref="PCM97" si="10928">SUM(PCM85:PCM96)</f>
        <v>0</v>
      </c>
      <c r="PCN97" s="79">
        <f t="shared" ref="PCN97" si="10929">SUM(PCN85:PCN96)</f>
        <v>0</v>
      </c>
      <c r="PCO97" s="79">
        <f t="shared" ref="PCO97" si="10930">SUM(PCO85:PCO96)</f>
        <v>0</v>
      </c>
      <c r="PCP97" s="79">
        <f t="shared" ref="PCP97" si="10931">SUM(PCP85:PCP96)</f>
        <v>0</v>
      </c>
      <c r="PCQ97" s="79">
        <f t="shared" ref="PCQ97" si="10932">SUM(PCQ85:PCQ96)</f>
        <v>0</v>
      </c>
      <c r="PCR97" s="79">
        <f t="shared" ref="PCR97" si="10933">SUM(PCR85:PCR96)</f>
        <v>0</v>
      </c>
      <c r="PCS97" s="79">
        <f t="shared" ref="PCS97" si="10934">SUM(PCS85:PCS96)</f>
        <v>0</v>
      </c>
      <c r="PCT97" s="79">
        <f t="shared" ref="PCT97" si="10935">SUM(PCT85:PCT96)</f>
        <v>0</v>
      </c>
      <c r="PCU97" s="79">
        <f t="shared" ref="PCU97" si="10936">SUM(PCU85:PCU96)</f>
        <v>0</v>
      </c>
      <c r="PCV97" s="79">
        <f t="shared" ref="PCV97" si="10937">SUM(PCV85:PCV96)</f>
        <v>0</v>
      </c>
      <c r="PCW97" s="79">
        <f t="shared" ref="PCW97" si="10938">SUM(PCW85:PCW96)</f>
        <v>0</v>
      </c>
      <c r="PCX97" s="79">
        <f t="shared" ref="PCX97" si="10939">SUM(PCX85:PCX96)</f>
        <v>0</v>
      </c>
      <c r="PCY97" s="79">
        <f t="shared" ref="PCY97" si="10940">SUM(PCY85:PCY96)</f>
        <v>0</v>
      </c>
      <c r="PCZ97" s="79">
        <f t="shared" ref="PCZ97" si="10941">SUM(PCZ85:PCZ96)</f>
        <v>0</v>
      </c>
      <c r="PDA97" s="79">
        <f t="shared" ref="PDA97" si="10942">SUM(PDA85:PDA96)</f>
        <v>0</v>
      </c>
      <c r="PDB97" s="79">
        <f t="shared" ref="PDB97" si="10943">SUM(PDB85:PDB96)</f>
        <v>0</v>
      </c>
      <c r="PDC97" s="79">
        <f t="shared" ref="PDC97" si="10944">SUM(PDC85:PDC96)</f>
        <v>0</v>
      </c>
      <c r="PDD97" s="79">
        <f t="shared" ref="PDD97" si="10945">SUM(PDD85:PDD96)</f>
        <v>0</v>
      </c>
      <c r="PDE97" s="79">
        <f t="shared" ref="PDE97" si="10946">SUM(PDE85:PDE96)</f>
        <v>0</v>
      </c>
      <c r="PDF97" s="79">
        <f t="shared" ref="PDF97" si="10947">SUM(PDF85:PDF96)</f>
        <v>0</v>
      </c>
      <c r="PDG97" s="79">
        <f t="shared" ref="PDG97" si="10948">SUM(PDG85:PDG96)</f>
        <v>0</v>
      </c>
      <c r="PDH97" s="79">
        <f t="shared" ref="PDH97" si="10949">SUM(PDH85:PDH96)</f>
        <v>0</v>
      </c>
      <c r="PDI97" s="79">
        <f t="shared" ref="PDI97" si="10950">SUM(PDI85:PDI96)</f>
        <v>0</v>
      </c>
      <c r="PDJ97" s="79">
        <f t="shared" ref="PDJ97" si="10951">SUM(PDJ85:PDJ96)</f>
        <v>0</v>
      </c>
      <c r="PDK97" s="79">
        <f t="shared" ref="PDK97" si="10952">SUM(PDK85:PDK96)</f>
        <v>0</v>
      </c>
      <c r="PDL97" s="79">
        <f t="shared" ref="PDL97" si="10953">SUM(PDL85:PDL96)</f>
        <v>0</v>
      </c>
      <c r="PDM97" s="79">
        <f t="shared" ref="PDM97" si="10954">SUM(PDM85:PDM96)</f>
        <v>0</v>
      </c>
      <c r="PDN97" s="79">
        <f t="shared" ref="PDN97" si="10955">SUM(PDN85:PDN96)</f>
        <v>0</v>
      </c>
      <c r="PDO97" s="79">
        <f t="shared" ref="PDO97" si="10956">SUM(PDO85:PDO96)</f>
        <v>0</v>
      </c>
      <c r="PDP97" s="79">
        <f t="shared" ref="PDP97" si="10957">SUM(PDP85:PDP96)</f>
        <v>0</v>
      </c>
      <c r="PDQ97" s="79">
        <f t="shared" ref="PDQ97" si="10958">SUM(PDQ85:PDQ96)</f>
        <v>0</v>
      </c>
      <c r="PDR97" s="79">
        <f t="shared" ref="PDR97" si="10959">SUM(PDR85:PDR96)</f>
        <v>0</v>
      </c>
      <c r="PDS97" s="79">
        <f t="shared" ref="PDS97" si="10960">SUM(PDS85:PDS96)</f>
        <v>0</v>
      </c>
      <c r="PDT97" s="79">
        <f t="shared" ref="PDT97" si="10961">SUM(PDT85:PDT96)</f>
        <v>0</v>
      </c>
      <c r="PDU97" s="79">
        <f t="shared" ref="PDU97" si="10962">SUM(PDU85:PDU96)</f>
        <v>0</v>
      </c>
      <c r="PDV97" s="79">
        <f t="shared" ref="PDV97" si="10963">SUM(PDV85:PDV96)</f>
        <v>0</v>
      </c>
      <c r="PDW97" s="79">
        <f t="shared" ref="PDW97" si="10964">SUM(PDW85:PDW96)</f>
        <v>0</v>
      </c>
      <c r="PDX97" s="79">
        <f t="shared" ref="PDX97" si="10965">SUM(PDX85:PDX96)</f>
        <v>0</v>
      </c>
      <c r="PDY97" s="79">
        <f t="shared" ref="PDY97" si="10966">SUM(PDY85:PDY96)</f>
        <v>0</v>
      </c>
      <c r="PDZ97" s="79">
        <f t="shared" ref="PDZ97" si="10967">SUM(PDZ85:PDZ96)</f>
        <v>0</v>
      </c>
      <c r="PEA97" s="79">
        <f t="shared" ref="PEA97" si="10968">SUM(PEA85:PEA96)</f>
        <v>0</v>
      </c>
      <c r="PEB97" s="79">
        <f t="shared" ref="PEB97" si="10969">SUM(PEB85:PEB96)</f>
        <v>0</v>
      </c>
      <c r="PEC97" s="79">
        <f t="shared" ref="PEC97" si="10970">SUM(PEC85:PEC96)</f>
        <v>0</v>
      </c>
      <c r="PED97" s="79">
        <f t="shared" ref="PED97" si="10971">SUM(PED85:PED96)</f>
        <v>0</v>
      </c>
      <c r="PEE97" s="79">
        <f t="shared" ref="PEE97" si="10972">SUM(PEE85:PEE96)</f>
        <v>0</v>
      </c>
      <c r="PEF97" s="79">
        <f t="shared" ref="PEF97" si="10973">SUM(PEF85:PEF96)</f>
        <v>0</v>
      </c>
      <c r="PEG97" s="79">
        <f t="shared" ref="PEG97" si="10974">SUM(PEG85:PEG96)</f>
        <v>0</v>
      </c>
      <c r="PEH97" s="79">
        <f t="shared" ref="PEH97" si="10975">SUM(PEH85:PEH96)</f>
        <v>0</v>
      </c>
      <c r="PEI97" s="79">
        <f t="shared" ref="PEI97" si="10976">SUM(PEI85:PEI96)</f>
        <v>0</v>
      </c>
      <c r="PEJ97" s="79">
        <f t="shared" ref="PEJ97" si="10977">SUM(PEJ85:PEJ96)</f>
        <v>0</v>
      </c>
      <c r="PEK97" s="79">
        <f t="shared" ref="PEK97" si="10978">SUM(PEK85:PEK96)</f>
        <v>0</v>
      </c>
      <c r="PEL97" s="79">
        <f t="shared" ref="PEL97" si="10979">SUM(PEL85:PEL96)</f>
        <v>0</v>
      </c>
      <c r="PEM97" s="79">
        <f t="shared" ref="PEM97" si="10980">SUM(PEM85:PEM96)</f>
        <v>0</v>
      </c>
      <c r="PEN97" s="79">
        <f t="shared" ref="PEN97" si="10981">SUM(PEN85:PEN96)</f>
        <v>0</v>
      </c>
      <c r="PEO97" s="79">
        <f t="shared" ref="PEO97" si="10982">SUM(PEO85:PEO96)</f>
        <v>0</v>
      </c>
      <c r="PEP97" s="79">
        <f t="shared" ref="PEP97" si="10983">SUM(PEP85:PEP96)</f>
        <v>0</v>
      </c>
      <c r="PEQ97" s="79">
        <f t="shared" ref="PEQ97" si="10984">SUM(PEQ85:PEQ96)</f>
        <v>0</v>
      </c>
      <c r="PER97" s="79">
        <f t="shared" ref="PER97" si="10985">SUM(PER85:PER96)</f>
        <v>0</v>
      </c>
      <c r="PES97" s="79">
        <f t="shared" ref="PES97" si="10986">SUM(PES85:PES96)</f>
        <v>0</v>
      </c>
      <c r="PET97" s="79">
        <f t="shared" ref="PET97" si="10987">SUM(PET85:PET96)</f>
        <v>0</v>
      </c>
      <c r="PEU97" s="79">
        <f t="shared" ref="PEU97" si="10988">SUM(PEU85:PEU96)</f>
        <v>0</v>
      </c>
      <c r="PEV97" s="79">
        <f t="shared" ref="PEV97" si="10989">SUM(PEV85:PEV96)</f>
        <v>0</v>
      </c>
      <c r="PEW97" s="79">
        <f t="shared" ref="PEW97" si="10990">SUM(PEW85:PEW96)</f>
        <v>0</v>
      </c>
      <c r="PEX97" s="79">
        <f t="shared" ref="PEX97" si="10991">SUM(PEX85:PEX96)</f>
        <v>0</v>
      </c>
      <c r="PEY97" s="79">
        <f t="shared" ref="PEY97" si="10992">SUM(PEY85:PEY96)</f>
        <v>0</v>
      </c>
      <c r="PEZ97" s="79">
        <f t="shared" ref="PEZ97" si="10993">SUM(PEZ85:PEZ96)</f>
        <v>0</v>
      </c>
      <c r="PFA97" s="79">
        <f t="shared" ref="PFA97" si="10994">SUM(PFA85:PFA96)</f>
        <v>0</v>
      </c>
      <c r="PFB97" s="79">
        <f t="shared" ref="PFB97" si="10995">SUM(PFB85:PFB96)</f>
        <v>0</v>
      </c>
      <c r="PFC97" s="79">
        <f t="shared" ref="PFC97" si="10996">SUM(PFC85:PFC96)</f>
        <v>0</v>
      </c>
      <c r="PFD97" s="79">
        <f t="shared" ref="PFD97" si="10997">SUM(PFD85:PFD96)</f>
        <v>0</v>
      </c>
      <c r="PFE97" s="79">
        <f t="shared" ref="PFE97" si="10998">SUM(PFE85:PFE96)</f>
        <v>0</v>
      </c>
      <c r="PFF97" s="79">
        <f t="shared" ref="PFF97" si="10999">SUM(PFF85:PFF96)</f>
        <v>0</v>
      </c>
      <c r="PFG97" s="79">
        <f t="shared" ref="PFG97" si="11000">SUM(PFG85:PFG96)</f>
        <v>0</v>
      </c>
      <c r="PFH97" s="79">
        <f t="shared" ref="PFH97" si="11001">SUM(PFH85:PFH96)</f>
        <v>0</v>
      </c>
      <c r="PFI97" s="79">
        <f t="shared" ref="PFI97" si="11002">SUM(PFI85:PFI96)</f>
        <v>0</v>
      </c>
      <c r="PFJ97" s="79">
        <f t="shared" ref="PFJ97" si="11003">SUM(PFJ85:PFJ96)</f>
        <v>0</v>
      </c>
      <c r="PFK97" s="79">
        <f t="shared" ref="PFK97" si="11004">SUM(PFK85:PFK96)</f>
        <v>0</v>
      </c>
      <c r="PFL97" s="79">
        <f t="shared" ref="PFL97" si="11005">SUM(PFL85:PFL96)</f>
        <v>0</v>
      </c>
      <c r="PFM97" s="79">
        <f t="shared" ref="PFM97" si="11006">SUM(PFM85:PFM96)</f>
        <v>0</v>
      </c>
      <c r="PFN97" s="79">
        <f t="shared" ref="PFN97" si="11007">SUM(PFN85:PFN96)</f>
        <v>0</v>
      </c>
      <c r="PFO97" s="79">
        <f t="shared" ref="PFO97" si="11008">SUM(PFO85:PFO96)</f>
        <v>0</v>
      </c>
      <c r="PFP97" s="79">
        <f t="shared" ref="PFP97" si="11009">SUM(PFP85:PFP96)</f>
        <v>0</v>
      </c>
      <c r="PFQ97" s="79">
        <f t="shared" ref="PFQ97" si="11010">SUM(PFQ85:PFQ96)</f>
        <v>0</v>
      </c>
      <c r="PFR97" s="79">
        <f t="shared" ref="PFR97" si="11011">SUM(PFR85:PFR96)</f>
        <v>0</v>
      </c>
      <c r="PFS97" s="79">
        <f t="shared" ref="PFS97" si="11012">SUM(PFS85:PFS96)</f>
        <v>0</v>
      </c>
      <c r="PFT97" s="79">
        <f t="shared" ref="PFT97" si="11013">SUM(PFT85:PFT96)</f>
        <v>0</v>
      </c>
      <c r="PFU97" s="79">
        <f t="shared" ref="PFU97" si="11014">SUM(PFU85:PFU96)</f>
        <v>0</v>
      </c>
      <c r="PFV97" s="79">
        <f t="shared" ref="PFV97" si="11015">SUM(PFV85:PFV96)</f>
        <v>0</v>
      </c>
      <c r="PFW97" s="79">
        <f t="shared" ref="PFW97" si="11016">SUM(PFW85:PFW96)</f>
        <v>0</v>
      </c>
      <c r="PFX97" s="79">
        <f t="shared" ref="PFX97" si="11017">SUM(PFX85:PFX96)</f>
        <v>0</v>
      </c>
      <c r="PFY97" s="79">
        <f t="shared" ref="PFY97" si="11018">SUM(PFY85:PFY96)</f>
        <v>0</v>
      </c>
      <c r="PFZ97" s="79">
        <f t="shared" ref="PFZ97" si="11019">SUM(PFZ85:PFZ96)</f>
        <v>0</v>
      </c>
      <c r="PGA97" s="79">
        <f t="shared" ref="PGA97" si="11020">SUM(PGA85:PGA96)</f>
        <v>0</v>
      </c>
      <c r="PGB97" s="79">
        <f t="shared" ref="PGB97" si="11021">SUM(PGB85:PGB96)</f>
        <v>0</v>
      </c>
      <c r="PGC97" s="79">
        <f t="shared" ref="PGC97" si="11022">SUM(PGC85:PGC96)</f>
        <v>0</v>
      </c>
      <c r="PGD97" s="79">
        <f t="shared" ref="PGD97" si="11023">SUM(PGD85:PGD96)</f>
        <v>0</v>
      </c>
      <c r="PGE97" s="79">
        <f t="shared" ref="PGE97" si="11024">SUM(PGE85:PGE96)</f>
        <v>0</v>
      </c>
      <c r="PGF97" s="79">
        <f t="shared" ref="PGF97" si="11025">SUM(PGF85:PGF96)</f>
        <v>0</v>
      </c>
      <c r="PGG97" s="79">
        <f t="shared" ref="PGG97" si="11026">SUM(PGG85:PGG96)</f>
        <v>0</v>
      </c>
      <c r="PGH97" s="79">
        <f t="shared" ref="PGH97" si="11027">SUM(PGH85:PGH96)</f>
        <v>0</v>
      </c>
      <c r="PGI97" s="79">
        <f t="shared" ref="PGI97" si="11028">SUM(PGI85:PGI96)</f>
        <v>0</v>
      </c>
      <c r="PGJ97" s="79">
        <f t="shared" ref="PGJ97" si="11029">SUM(PGJ85:PGJ96)</f>
        <v>0</v>
      </c>
      <c r="PGK97" s="79">
        <f t="shared" ref="PGK97" si="11030">SUM(PGK85:PGK96)</f>
        <v>0</v>
      </c>
      <c r="PGL97" s="79">
        <f t="shared" ref="PGL97" si="11031">SUM(PGL85:PGL96)</f>
        <v>0</v>
      </c>
      <c r="PGM97" s="79">
        <f t="shared" ref="PGM97" si="11032">SUM(PGM85:PGM96)</f>
        <v>0</v>
      </c>
      <c r="PGN97" s="79">
        <f t="shared" ref="PGN97" si="11033">SUM(PGN85:PGN96)</f>
        <v>0</v>
      </c>
      <c r="PGO97" s="79">
        <f t="shared" ref="PGO97" si="11034">SUM(PGO85:PGO96)</f>
        <v>0</v>
      </c>
      <c r="PGP97" s="79">
        <f t="shared" ref="PGP97" si="11035">SUM(PGP85:PGP96)</f>
        <v>0</v>
      </c>
      <c r="PGQ97" s="79">
        <f t="shared" ref="PGQ97" si="11036">SUM(PGQ85:PGQ96)</f>
        <v>0</v>
      </c>
      <c r="PGR97" s="79">
        <f t="shared" ref="PGR97" si="11037">SUM(PGR85:PGR96)</f>
        <v>0</v>
      </c>
      <c r="PGS97" s="79">
        <f t="shared" ref="PGS97" si="11038">SUM(PGS85:PGS96)</f>
        <v>0</v>
      </c>
      <c r="PGT97" s="79">
        <f t="shared" ref="PGT97" si="11039">SUM(PGT85:PGT96)</f>
        <v>0</v>
      </c>
      <c r="PGU97" s="79">
        <f t="shared" ref="PGU97" si="11040">SUM(PGU85:PGU96)</f>
        <v>0</v>
      </c>
      <c r="PGV97" s="79">
        <f t="shared" ref="PGV97" si="11041">SUM(PGV85:PGV96)</f>
        <v>0</v>
      </c>
      <c r="PGW97" s="79">
        <f t="shared" ref="PGW97" si="11042">SUM(PGW85:PGW96)</f>
        <v>0</v>
      </c>
      <c r="PGX97" s="79">
        <f t="shared" ref="PGX97" si="11043">SUM(PGX85:PGX96)</f>
        <v>0</v>
      </c>
      <c r="PGY97" s="79">
        <f t="shared" ref="PGY97" si="11044">SUM(PGY85:PGY96)</f>
        <v>0</v>
      </c>
      <c r="PGZ97" s="79">
        <f t="shared" ref="PGZ97" si="11045">SUM(PGZ85:PGZ96)</f>
        <v>0</v>
      </c>
      <c r="PHA97" s="79">
        <f t="shared" ref="PHA97" si="11046">SUM(PHA85:PHA96)</f>
        <v>0</v>
      </c>
      <c r="PHB97" s="79">
        <f t="shared" ref="PHB97" si="11047">SUM(PHB85:PHB96)</f>
        <v>0</v>
      </c>
      <c r="PHC97" s="79">
        <f t="shared" ref="PHC97" si="11048">SUM(PHC85:PHC96)</f>
        <v>0</v>
      </c>
      <c r="PHD97" s="79">
        <f t="shared" ref="PHD97" si="11049">SUM(PHD85:PHD96)</f>
        <v>0</v>
      </c>
      <c r="PHE97" s="79">
        <f t="shared" ref="PHE97" si="11050">SUM(PHE85:PHE96)</f>
        <v>0</v>
      </c>
      <c r="PHF97" s="79">
        <f t="shared" ref="PHF97" si="11051">SUM(PHF85:PHF96)</f>
        <v>0</v>
      </c>
      <c r="PHG97" s="79">
        <f t="shared" ref="PHG97" si="11052">SUM(PHG85:PHG96)</f>
        <v>0</v>
      </c>
      <c r="PHH97" s="79">
        <f t="shared" ref="PHH97" si="11053">SUM(PHH85:PHH96)</f>
        <v>0</v>
      </c>
      <c r="PHI97" s="79">
        <f t="shared" ref="PHI97" si="11054">SUM(PHI85:PHI96)</f>
        <v>0</v>
      </c>
      <c r="PHJ97" s="79">
        <f t="shared" ref="PHJ97" si="11055">SUM(PHJ85:PHJ96)</f>
        <v>0</v>
      </c>
      <c r="PHK97" s="79">
        <f t="shared" ref="PHK97" si="11056">SUM(PHK85:PHK96)</f>
        <v>0</v>
      </c>
      <c r="PHL97" s="79">
        <f t="shared" ref="PHL97" si="11057">SUM(PHL85:PHL96)</f>
        <v>0</v>
      </c>
      <c r="PHM97" s="79">
        <f t="shared" ref="PHM97" si="11058">SUM(PHM85:PHM96)</f>
        <v>0</v>
      </c>
      <c r="PHN97" s="79">
        <f t="shared" ref="PHN97" si="11059">SUM(PHN85:PHN96)</f>
        <v>0</v>
      </c>
      <c r="PHO97" s="79">
        <f t="shared" ref="PHO97" si="11060">SUM(PHO85:PHO96)</f>
        <v>0</v>
      </c>
      <c r="PHP97" s="79">
        <f t="shared" ref="PHP97" si="11061">SUM(PHP85:PHP96)</f>
        <v>0</v>
      </c>
      <c r="PHQ97" s="79">
        <f t="shared" ref="PHQ97" si="11062">SUM(PHQ85:PHQ96)</f>
        <v>0</v>
      </c>
      <c r="PHR97" s="79">
        <f t="shared" ref="PHR97" si="11063">SUM(PHR85:PHR96)</f>
        <v>0</v>
      </c>
      <c r="PHS97" s="79">
        <f t="shared" ref="PHS97" si="11064">SUM(PHS85:PHS96)</f>
        <v>0</v>
      </c>
      <c r="PHT97" s="79">
        <f t="shared" ref="PHT97" si="11065">SUM(PHT85:PHT96)</f>
        <v>0</v>
      </c>
      <c r="PHU97" s="79">
        <f t="shared" ref="PHU97" si="11066">SUM(PHU85:PHU96)</f>
        <v>0</v>
      </c>
      <c r="PHV97" s="79">
        <f t="shared" ref="PHV97" si="11067">SUM(PHV85:PHV96)</f>
        <v>0</v>
      </c>
      <c r="PHW97" s="79">
        <f t="shared" ref="PHW97" si="11068">SUM(PHW85:PHW96)</f>
        <v>0</v>
      </c>
      <c r="PHX97" s="79">
        <f t="shared" ref="PHX97" si="11069">SUM(PHX85:PHX96)</f>
        <v>0</v>
      </c>
      <c r="PHY97" s="79">
        <f t="shared" ref="PHY97" si="11070">SUM(PHY85:PHY96)</f>
        <v>0</v>
      </c>
      <c r="PHZ97" s="79">
        <f t="shared" ref="PHZ97" si="11071">SUM(PHZ85:PHZ96)</f>
        <v>0</v>
      </c>
      <c r="PIA97" s="79">
        <f t="shared" ref="PIA97" si="11072">SUM(PIA85:PIA96)</f>
        <v>0</v>
      </c>
      <c r="PIB97" s="79">
        <f t="shared" ref="PIB97" si="11073">SUM(PIB85:PIB96)</f>
        <v>0</v>
      </c>
      <c r="PIC97" s="79">
        <f t="shared" ref="PIC97" si="11074">SUM(PIC85:PIC96)</f>
        <v>0</v>
      </c>
      <c r="PID97" s="79">
        <f t="shared" ref="PID97" si="11075">SUM(PID85:PID96)</f>
        <v>0</v>
      </c>
      <c r="PIE97" s="79">
        <f t="shared" ref="PIE97" si="11076">SUM(PIE85:PIE96)</f>
        <v>0</v>
      </c>
      <c r="PIF97" s="79">
        <f t="shared" ref="PIF97" si="11077">SUM(PIF85:PIF96)</f>
        <v>0</v>
      </c>
      <c r="PIG97" s="79">
        <f t="shared" ref="PIG97" si="11078">SUM(PIG85:PIG96)</f>
        <v>0</v>
      </c>
      <c r="PIH97" s="79">
        <f t="shared" ref="PIH97" si="11079">SUM(PIH85:PIH96)</f>
        <v>0</v>
      </c>
      <c r="PII97" s="79">
        <f t="shared" ref="PII97" si="11080">SUM(PII85:PII96)</f>
        <v>0</v>
      </c>
      <c r="PIJ97" s="79">
        <f t="shared" ref="PIJ97" si="11081">SUM(PIJ85:PIJ96)</f>
        <v>0</v>
      </c>
      <c r="PIK97" s="79">
        <f t="shared" ref="PIK97" si="11082">SUM(PIK85:PIK96)</f>
        <v>0</v>
      </c>
      <c r="PIL97" s="79">
        <f t="shared" ref="PIL97" si="11083">SUM(PIL85:PIL96)</f>
        <v>0</v>
      </c>
      <c r="PIM97" s="79">
        <f t="shared" ref="PIM97" si="11084">SUM(PIM85:PIM96)</f>
        <v>0</v>
      </c>
      <c r="PIN97" s="79">
        <f t="shared" ref="PIN97" si="11085">SUM(PIN85:PIN96)</f>
        <v>0</v>
      </c>
      <c r="PIO97" s="79">
        <f t="shared" ref="PIO97" si="11086">SUM(PIO85:PIO96)</f>
        <v>0</v>
      </c>
      <c r="PIP97" s="79">
        <f t="shared" ref="PIP97" si="11087">SUM(PIP85:PIP96)</f>
        <v>0</v>
      </c>
      <c r="PIQ97" s="79">
        <f t="shared" ref="PIQ97" si="11088">SUM(PIQ85:PIQ96)</f>
        <v>0</v>
      </c>
      <c r="PIR97" s="79">
        <f t="shared" ref="PIR97" si="11089">SUM(PIR85:PIR96)</f>
        <v>0</v>
      </c>
      <c r="PIS97" s="79">
        <f t="shared" ref="PIS97" si="11090">SUM(PIS85:PIS96)</f>
        <v>0</v>
      </c>
      <c r="PIT97" s="79">
        <f t="shared" ref="PIT97" si="11091">SUM(PIT85:PIT96)</f>
        <v>0</v>
      </c>
      <c r="PIU97" s="79">
        <f t="shared" ref="PIU97" si="11092">SUM(PIU85:PIU96)</f>
        <v>0</v>
      </c>
      <c r="PIV97" s="79">
        <f t="shared" ref="PIV97" si="11093">SUM(PIV85:PIV96)</f>
        <v>0</v>
      </c>
      <c r="PIW97" s="79">
        <f t="shared" ref="PIW97" si="11094">SUM(PIW85:PIW96)</f>
        <v>0</v>
      </c>
      <c r="PIX97" s="79">
        <f t="shared" ref="PIX97" si="11095">SUM(PIX85:PIX96)</f>
        <v>0</v>
      </c>
      <c r="PIY97" s="79">
        <f t="shared" ref="PIY97" si="11096">SUM(PIY85:PIY96)</f>
        <v>0</v>
      </c>
      <c r="PIZ97" s="79">
        <f t="shared" ref="PIZ97" si="11097">SUM(PIZ85:PIZ96)</f>
        <v>0</v>
      </c>
      <c r="PJA97" s="79">
        <f t="shared" ref="PJA97" si="11098">SUM(PJA85:PJA96)</f>
        <v>0</v>
      </c>
      <c r="PJB97" s="79">
        <f t="shared" ref="PJB97" si="11099">SUM(PJB85:PJB96)</f>
        <v>0</v>
      </c>
      <c r="PJC97" s="79">
        <f t="shared" ref="PJC97" si="11100">SUM(PJC85:PJC96)</f>
        <v>0</v>
      </c>
      <c r="PJD97" s="79">
        <f t="shared" ref="PJD97" si="11101">SUM(PJD85:PJD96)</f>
        <v>0</v>
      </c>
      <c r="PJE97" s="79">
        <f t="shared" ref="PJE97" si="11102">SUM(PJE85:PJE96)</f>
        <v>0</v>
      </c>
      <c r="PJF97" s="79">
        <f t="shared" ref="PJF97" si="11103">SUM(PJF85:PJF96)</f>
        <v>0</v>
      </c>
      <c r="PJG97" s="79">
        <f t="shared" ref="PJG97" si="11104">SUM(PJG85:PJG96)</f>
        <v>0</v>
      </c>
      <c r="PJH97" s="79">
        <f t="shared" ref="PJH97" si="11105">SUM(PJH85:PJH96)</f>
        <v>0</v>
      </c>
      <c r="PJI97" s="79">
        <f t="shared" ref="PJI97" si="11106">SUM(PJI85:PJI96)</f>
        <v>0</v>
      </c>
      <c r="PJJ97" s="79">
        <f t="shared" ref="PJJ97" si="11107">SUM(PJJ85:PJJ96)</f>
        <v>0</v>
      </c>
      <c r="PJK97" s="79">
        <f t="shared" ref="PJK97" si="11108">SUM(PJK85:PJK96)</f>
        <v>0</v>
      </c>
      <c r="PJL97" s="79">
        <f t="shared" ref="PJL97" si="11109">SUM(PJL85:PJL96)</f>
        <v>0</v>
      </c>
      <c r="PJM97" s="79">
        <f t="shared" ref="PJM97" si="11110">SUM(PJM85:PJM96)</f>
        <v>0</v>
      </c>
      <c r="PJN97" s="79">
        <f t="shared" ref="PJN97" si="11111">SUM(PJN85:PJN96)</f>
        <v>0</v>
      </c>
      <c r="PJO97" s="79">
        <f t="shared" ref="PJO97" si="11112">SUM(PJO85:PJO96)</f>
        <v>0</v>
      </c>
      <c r="PJP97" s="79">
        <f t="shared" ref="PJP97" si="11113">SUM(PJP85:PJP96)</f>
        <v>0</v>
      </c>
      <c r="PJQ97" s="79">
        <f t="shared" ref="PJQ97" si="11114">SUM(PJQ85:PJQ96)</f>
        <v>0</v>
      </c>
      <c r="PJR97" s="79">
        <f t="shared" ref="PJR97" si="11115">SUM(PJR85:PJR96)</f>
        <v>0</v>
      </c>
      <c r="PJS97" s="79">
        <f t="shared" ref="PJS97" si="11116">SUM(PJS85:PJS96)</f>
        <v>0</v>
      </c>
      <c r="PJT97" s="79">
        <f t="shared" ref="PJT97" si="11117">SUM(PJT85:PJT96)</f>
        <v>0</v>
      </c>
      <c r="PJU97" s="79">
        <f t="shared" ref="PJU97" si="11118">SUM(PJU85:PJU96)</f>
        <v>0</v>
      </c>
      <c r="PJV97" s="79">
        <f t="shared" ref="PJV97" si="11119">SUM(PJV85:PJV96)</f>
        <v>0</v>
      </c>
      <c r="PJW97" s="79">
        <f t="shared" ref="PJW97" si="11120">SUM(PJW85:PJW96)</f>
        <v>0</v>
      </c>
      <c r="PJX97" s="79">
        <f t="shared" ref="PJX97" si="11121">SUM(PJX85:PJX96)</f>
        <v>0</v>
      </c>
      <c r="PJY97" s="79">
        <f t="shared" ref="PJY97" si="11122">SUM(PJY85:PJY96)</f>
        <v>0</v>
      </c>
      <c r="PJZ97" s="79">
        <f t="shared" ref="PJZ97" si="11123">SUM(PJZ85:PJZ96)</f>
        <v>0</v>
      </c>
      <c r="PKA97" s="79">
        <f t="shared" ref="PKA97" si="11124">SUM(PKA85:PKA96)</f>
        <v>0</v>
      </c>
      <c r="PKB97" s="79">
        <f t="shared" ref="PKB97" si="11125">SUM(PKB85:PKB96)</f>
        <v>0</v>
      </c>
      <c r="PKC97" s="79">
        <f t="shared" ref="PKC97" si="11126">SUM(PKC85:PKC96)</f>
        <v>0</v>
      </c>
      <c r="PKD97" s="79">
        <f t="shared" ref="PKD97" si="11127">SUM(PKD85:PKD96)</f>
        <v>0</v>
      </c>
      <c r="PKE97" s="79">
        <f t="shared" ref="PKE97" si="11128">SUM(PKE85:PKE96)</f>
        <v>0</v>
      </c>
      <c r="PKF97" s="79">
        <f t="shared" ref="PKF97" si="11129">SUM(PKF85:PKF96)</f>
        <v>0</v>
      </c>
      <c r="PKG97" s="79">
        <f t="shared" ref="PKG97" si="11130">SUM(PKG85:PKG96)</f>
        <v>0</v>
      </c>
      <c r="PKH97" s="79">
        <f t="shared" ref="PKH97" si="11131">SUM(PKH85:PKH96)</f>
        <v>0</v>
      </c>
      <c r="PKI97" s="79">
        <f t="shared" ref="PKI97" si="11132">SUM(PKI85:PKI96)</f>
        <v>0</v>
      </c>
      <c r="PKJ97" s="79">
        <f t="shared" ref="PKJ97" si="11133">SUM(PKJ85:PKJ96)</f>
        <v>0</v>
      </c>
      <c r="PKK97" s="79">
        <f t="shared" ref="PKK97" si="11134">SUM(PKK85:PKK96)</f>
        <v>0</v>
      </c>
      <c r="PKL97" s="79">
        <f t="shared" ref="PKL97" si="11135">SUM(PKL85:PKL96)</f>
        <v>0</v>
      </c>
      <c r="PKM97" s="79">
        <f t="shared" ref="PKM97" si="11136">SUM(PKM85:PKM96)</f>
        <v>0</v>
      </c>
      <c r="PKN97" s="79">
        <f t="shared" ref="PKN97" si="11137">SUM(PKN85:PKN96)</f>
        <v>0</v>
      </c>
      <c r="PKO97" s="79">
        <f t="shared" ref="PKO97" si="11138">SUM(PKO85:PKO96)</f>
        <v>0</v>
      </c>
      <c r="PKP97" s="79">
        <f t="shared" ref="PKP97" si="11139">SUM(PKP85:PKP96)</f>
        <v>0</v>
      </c>
      <c r="PKQ97" s="79">
        <f t="shared" ref="PKQ97" si="11140">SUM(PKQ85:PKQ96)</f>
        <v>0</v>
      </c>
      <c r="PKR97" s="79">
        <f t="shared" ref="PKR97" si="11141">SUM(PKR85:PKR96)</f>
        <v>0</v>
      </c>
      <c r="PKS97" s="79">
        <f t="shared" ref="PKS97" si="11142">SUM(PKS85:PKS96)</f>
        <v>0</v>
      </c>
      <c r="PKT97" s="79">
        <f t="shared" ref="PKT97" si="11143">SUM(PKT85:PKT96)</f>
        <v>0</v>
      </c>
      <c r="PKU97" s="79">
        <f t="shared" ref="PKU97" si="11144">SUM(PKU85:PKU96)</f>
        <v>0</v>
      </c>
      <c r="PKV97" s="79">
        <f t="shared" ref="PKV97" si="11145">SUM(PKV85:PKV96)</f>
        <v>0</v>
      </c>
      <c r="PKW97" s="79">
        <f t="shared" ref="PKW97" si="11146">SUM(PKW85:PKW96)</f>
        <v>0</v>
      </c>
      <c r="PKX97" s="79">
        <f t="shared" ref="PKX97" si="11147">SUM(PKX85:PKX96)</f>
        <v>0</v>
      </c>
      <c r="PKY97" s="79">
        <f t="shared" ref="PKY97" si="11148">SUM(PKY85:PKY96)</f>
        <v>0</v>
      </c>
      <c r="PKZ97" s="79">
        <f t="shared" ref="PKZ97" si="11149">SUM(PKZ85:PKZ96)</f>
        <v>0</v>
      </c>
      <c r="PLA97" s="79">
        <f t="shared" ref="PLA97" si="11150">SUM(PLA85:PLA96)</f>
        <v>0</v>
      </c>
      <c r="PLB97" s="79">
        <f t="shared" ref="PLB97" si="11151">SUM(PLB85:PLB96)</f>
        <v>0</v>
      </c>
      <c r="PLC97" s="79">
        <f t="shared" ref="PLC97" si="11152">SUM(PLC85:PLC96)</f>
        <v>0</v>
      </c>
      <c r="PLD97" s="79">
        <f t="shared" ref="PLD97" si="11153">SUM(PLD85:PLD96)</f>
        <v>0</v>
      </c>
      <c r="PLE97" s="79">
        <f t="shared" ref="PLE97" si="11154">SUM(PLE85:PLE96)</f>
        <v>0</v>
      </c>
      <c r="PLF97" s="79">
        <f t="shared" ref="PLF97" si="11155">SUM(PLF85:PLF96)</f>
        <v>0</v>
      </c>
      <c r="PLG97" s="79">
        <f t="shared" ref="PLG97" si="11156">SUM(PLG85:PLG96)</f>
        <v>0</v>
      </c>
      <c r="PLH97" s="79">
        <f t="shared" ref="PLH97" si="11157">SUM(PLH85:PLH96)</f>
        <v>0</v>
      </c>
      <c r="PLI97" s="79">
        <f t="shared" ref="PLI97" si="11158">SUM(PLI85:PLI96)</f>
        <v>0</v>
      </c>
      <c r="PLJ97" s="79">
        <f t="shared" ref="PLJ97" si="11159">SUM(PLJ85:PLJ96)</f>
        <v>0</v>
      </c>
      <c r="PLK97" s="79">
        <f t="shared" ref="PLK97" si="11160">SUM(PLK85:PLK96)</f>
        <v>0</v>
      </c>
      <c r="PLL97" s="79">
        <f t="shared" ref="PLL97" si="11161">SUM(PLL85:PLL96)</f>
        <v>0</v>
      </c>
      <c r="PLM97" s="79">
        <f t="shared" ref="PLM97" si="11162">SUM(PLM85:PLM96)</f>
        <v>0</v>
      </c>
      <c r="PLN97" s="79">
        <f t="shared" ref="PLN97" si="11163">SUM(PLN85:PLN96)</f>
        <v>0</v>
      </c>
      <c r="PLO97" s="79">
        <f t="shared" ref="PLO97" si="11164">SUM(PLO85:PLO96)</f>
        <v>0</v>
      </c>
      <c r="PLP97" s="79">
        <f t="shared" ref="PLP97" si="11165">SUM(PLP85:PLP96)</f>
        <v>0</v>
      </c>
      <c r="PLQ97" s="79">
        <f t="shared" ref="PLQ97" si="11166">SUM(PLQ85:PLQ96)</f>
        <v>0</v>
      </c>
      <c r="PLR97" s="79">
        <f t="shared" ref="PLR97" si="11167">SUM(PLR85:PLR96)</f>
        <v>0</v>
      </c>
      <c r="PLS97" s="79">
        <f t="shared" ref="PLS97" si="11168">SUM(PLS85:PLS96)</f>
        <v>0</v>
      </c>
      <c r="PLT97" s="79">
        <f t="shared" ref="PLT97" si="11169">SUM(PLT85:PLT96)</f>
        <v>0</v>
      </c>
      <c r="PLU97" s="79">
        <f t="shared" ref="PLU97" si="11170">SUM(PLU85:PLU96)</f>
        <v>0</v>
      </c>
      <c r="PLV97" s="79">
        <f t="shared" ref="PLV97" si="11171">SUM(PLV85:PLV96)</f>
        <v>0</v>
      </c>
      <c r="PLW97" s="79">
        <f t="shared" ref="PLW97" si="11172">SUM(PLW85:PLW96)</f>
        <v>0</v>
      </c>
      <c r="PLX97" s="79">
        <f t="shared" ref="PLX97" si="11173">SUM(PLX85:PLX96)</f>
        <v>0</v>
      </c>
      <c r="PLY97" s="79">
        <f t="shared" ref="PLY97" si="11174">SUM(PLY85:PLY96)</f>
        <v>0</v>
      </c>
      <c r="PLZ97" s="79">
        <f t="shared" ref="PLZ97" si="11175">SUM(PLZ85:PLZ96)</f>
        <v>0</v>
      </c>
      <c r="PMA97" s="79">
        <f t="shared" ref="PMA97" si="11176">SUM(PMA85:PMA96)</f>
        <v>0</v>
      </c>
      <c r="PMB97" s="79">
        <f t="shared" ref="PMB97" si="11177">SUM(PMB85:PMB96)</f>
        <v>0</v>
      </c>
      <c r="PMC97" s="79">
        <f t="shared" ref="PMC97" si="11178">SUM(PMC85:PMC96)</f>
        <v>0</v>
      </c>
      <c r="PMD97" s="79">
        <f t="shared" ref="PMD97" si="11179">SUM(PMD85:PMD96)</f>
        <v>0</v>
      </c>
      <c r="PME97" s="79">
        <f t="shared" ref="PME97" si="11180">SUM(PME85:PME96)</f>
        <v>0</v>
      </c>
      <c r="PMF97" s="79">
        <f t="shared" ref="PMF97" si="11181">SUM(PMF85:PMF96)</f>
        <v>0</v>
      </c>
      <c r="PMG97" s="79">
        <f t="shared" ref="PMG97" si="11182">SUM(PMG85:PMG96)</f>
        <v>0</v>
      </c>
      <c r="PMH97" s="79">
        <f t="shared" ref="PMH97" si="11183">SUM(PMH85:PMH96)</f>
        <v>0</v>
      </c>
      <c r="PMI97" s="79">
        <f t="shared" ref="PMI97" si="11184">SUM(PMI85:PMI96)</f>
        <v>0</v>
      </c>
      <c r="PMJ97" s="79">
        <f t="shared" ref="PMJ97" si="11185">SUM(PMJ85:PMJ96)</f>
        <v>0</v>
      </c>
      <c r="PMK97" s="79">
        <f t="shared" ref="PMK97" si="11186">SUM(PMK85:PMK96)</f>
        <v>0</v>
      </c>
      <c r="PML97" s="79">
        <f t="shared" ref="PML97" si="11187">SUM(PML85:PML96)</f>
        <v>0</v>
      </c>
      <c r="PMM97" s="79">
        <f t="shared" ref="PMM97" si="11188">SUM(PMM85:PMM96)</f>
        <v>0</v>
      </c>
      <c r="PMN97" s="79">
        <f t="shared" ref="PMN97" si="11189">SUM(PMN85:PMN96)</f>
        <v>0</v>
      </c>
      <c r="PMO97" s="79">
        <f t="shared" ref="PMO97" si="11190">SUM(PMO85:PMO96)</f>
        <v>0</v>
      </c>
      <c r="PMP97" s="79">
        <f t="shared" ref="PMP97" si="11191">SUM(PMP85:PMP96)</f>
        <v>0</v>
      </c>
      <c r="PMQ97" s="79">
        <f t="shared" ref="PMQ97" si="11192">SUM(PMQ85:PMQ96)</f>
        <v>0</v>
      </c>
      <c r="PMR97" s="79">
        <f t="shared" ref="PMR97" si="11193">SUM(PMR85:PMR96)</f>
        <v>0</v>
      </c>
      <c r="PMS97" s="79">
        <f t="shared" ref="PMS97" si="11194">SUM(PMS85:PMS96)</f>
        <v>0</v>
      </c>
      <c r="PMT97" s="79">
        <f t="shared" ref="PMT97" si="11195">SUM(PMT85:PMT96)</f>
        <v>0</v>
      </c>
      <c r="PMU97" s="79">
        <f t="shared" ref="PMU97" si="11196">SUM(PMU85:PMU96)</f>
        <v>0</v>
      </c>
      <c r="PMV97" s="79">
        <f t="shared" ref="PMV97" si="11197">SUM(PMV85:PMV96)</f>
        <v>0</v>
      </c>
      <c r="PMW97" s="79">
        <f t="shared" ref="PMW97" si="11198">SUM(PMW85:PMW96)</f>
        <v>0</v>
      </c>
      <c r="PMX97" s="79">
        <f t="shared" ref="PMX97" si="11199">SUM(PMX85:PMX96)</f>
        <v>0</v>
      </c>
      <c r="PMY97" s="79">
        <f t="shared" ref="PMY97" si="11200">SUM(PMY85:PMY96)</f>
        <v>0</v>
      </c>
      <c r="PMZ97" s="79">
        <f t="shared" ref="PMZ97" si="11201">SUM(PMZ85:PMZ96)</f>
        <v>0</v>
      </c>
      <c r="PNA97" s="79">
        <f t="shared" ref="PNA97" si="11202">SUM(PNA85:PNA96)</f>
        <v>0</v>
      </c>
      <c r="PNB97" s="79">
        <f t="shared" ref="PNB97" si="11203">SUM(PNB85:PNB96)</f>
        <v>0</v>
      </c>
      <c r="PNC97" s="79">
        <f t="shared" ref="PNC97" si="11204">SUM(PNC85:PNC96)</f>
        <v>0</v>
      </c>
      <c r="PND97" s="79">
        <f t="shared" ref="PND97" si="11205">SUM(PND85:PND96)</f>
        <v>0</v>
      </c>
      <c r="PNE97" s="79">
        <f t="shared" ref="PNE97" si="11206">SUM(PNE85:PNE96)</f>
        <v>0</v>
      </c>
      <c r="PNF97" s="79">
        <f t="shared" ref="PNF97" si="11207">SUM(PNF85:PNF96)</f>
        <v>0</v>
      </c>
      <c r="PNG97" s="79">
        <f t="shared" ref="PNG97" si="11208">SUM(PNG85:PNG96)</f>
        <v>0</v>
      </c>
      <c r="PNH97" s="79">
        <f t="shared" ref="PNH97" si="11209">SUM(PNH85:PNH96)</f>
        <v>0</v>
      </c>
      <c r="PNI97" s="79">
        <f t="shared" ref="PNI97" si="11210">SUM(PNI85:PNI96)</f>
        <v>0</v>
      </c>
      <c r="PNJ97" s="79">
        <f t="shared" ref="PNJ97" si="11211">SUM(PNJ85:PNJ96)</f>
        <v>0</v>
      </c>
      <c r="PNK97" s="79">
        <f t="shared" ref="PNK97" si="11212">SUM(PNK85:PNK96)</f>
        <v>0</v>
      </c>
      <c r="PNL97" s="79">
        <f t="shared" ref="PNL97" si="11213">SUM(PNL85:PNL96)</f>
        <v>0</v>
      </c>
      <c r="PNM97" s="79">
        <f t="shared" ref="PNM97" si="11214">SUM(PNM85:PNM96)</f>
        <v>0</v>
      </c>
      <c r="PNN97" s="79">
        <f t="shared" ref="PNN97" si="11215">SUM(PNN85:PNN96)</f>
        <v>0</v>
      </c>
      <c r="PNO97" s="79">
        <f t="shared" ref="PNO97" si="11216">SUM(PNO85:PNO96)</f>
        <v>0</v>
      </c>
      <c r="PNP97" s="79">
        <f t="shared" ref="PNP97" si="11217">SUM(PNP85:PNP96)</f>
        <v>0</v>
      </c>
      <c r="PNQ97" s="79">
        <f t="shared" ref="PNQ97" si="11218">SUM(PNQ85:PNQ96)</f>
        <v>0</v>
      </c>
      <c r="PNR97" s="79">
        <f t="shared" ref="PNR97" si="11219">SUM(PNR85:PNR96)</f>
        <v>0</v>
      </c>
      <c r="PNS97" s="79">
        <f t="shared" ref="PNS97" si="11220">SUM(PNS85:PNS96)</f>
        <v>0</v>
      </c>
      <c r="PNT97" s="79">
        <f t="shared" ref="PNT97" si="11221">SUM(PNT85:PNT96)</f>
        <v>0</v>
      </c>
      <c r="PNU97" s="79">
        <f t="shared" ref="PNU97" si="11222">SUM(PNU85:PNU96)</f>
        <v>0</v>
      </c>
      <c r="PNV97" s="79">
        <f t="shared" ref="PNV97" si="11223">SUM(PNV85:PNV96)</f>
        <v>0</v>
      </c>
      <c r="PNW97" s="79">
        <f t="shared" ref="PNW97" si="11224">SUM(PNW85:PNW96)</f>
        <v>0</v>
      </c>
      <c r="PNX97" s="79">
        <f t="shared" ref="PNX97" si="11225">SUM(PNX85:PNX96)</f>
        <v>0</v>
      </c>
      <c r="PNY97" s="79">
        <f t="shared" ref="PNY97" si="11226">SUM(PNY85:PNY96)</f>
        <v>0</v>
      </c>
      <c r="PNZ97" s="79">
        <f t="shared" ref="PNZ97" si="11227">SUM(PNZ85:PNZ96)</f>
        <v>0</v>
      </c>
      <c r="POA97" s="79">
        <f t="shared" ref="POA97" si="11228">SUM(POA85:POA96)</f>
        <v>0</v>
      </c>
      <c r="POB97" s="79">
        <f t="shared" ref="POB97" si="11229">SUM(POB85:POB96)</f>
        <v>0</v>
      </c>
      <c r="POC97" s="79">
        <f t="shared" ref="POC97" si="11230">SUM(POC85:POC96)</f>
        <v>0</v>
      </c>
      <c r="POD97" s="79">
        <f t="shared" ref="POD97" si="11231">SUM(POD85:POD96)</f>
        <v>0</v>
      </c>
      <c r="POE97" s="79">
        <f t="shared" ref="POE97" si="11232">SUM(POE85:POE96)</f>
        <v>0</v>
      </c>
      <c r="POF97" s="79">
        <f t="shared" ref="POF97" si="11233">SUM(POF85:POF96)</f>
        <v>0</v>
      </c>
      <c r="POG97" s="79">
        <f t="shared" ref="POG97" si="11234">SUM(POG85:POG96)</f>
        <v>0</v>
      </c>
      <c r="POH97" s="79">
        <f t="shared" ref="POH97" si="11235">SUM(POH85:POH96)</f>
        <v>0</v>
      </c>
      <c r="POI97" s="79">
        <f t="shared" ref="POI97" si="11236">SUM(POI85:POI96)</f>
        <v>0</v>
      </c>
      <c r="POJ97" s="79">
        <f t="shared" ref="POJ97" si="11237">SUM(POJ85:POJ96)</f>
        <v>0</v>
      </c>
      <c r="POK97" s="79">
        <f t="shared" ref="POK97" si="11238">SUM(POK85:POK96)</f>
        <v>0</v>
      </c>
      <c r="POL97" s="79">
        <f t="shared" ref="POL97" si="11239">SUM(POL85:POL96)</f>
        <v>0</v>
      </c>
      <c r="POM97" s="79">
        <f t="shared" ref="POM97" si="11240">SUM(POM85:POM96)</f>
        <v>0</v>
      </c>
      <c r="PON97" s="79">
        <f t="shared" ref="PON97" si="11241">SUM(PON85:PON96)</f>
        <v>0</v>
      </c>
      <c r="POO97" s="79">
        <f t="shared" ref="POO97" si="11242">SUM(POO85:POO96)</f>
        <v>0</v>
      </c>
      <c r="POP97" s="79">
        <f t="shared" ref="POP97" si="11243">SUM(POP85:POP96)</f>
        <v>0</v>
      </c>
      <c r="POQ97" s="79">
        <f t="shared" ref="POQ97" si="11244">SUM(POQ85:POQ96)</f>
        <v>0</v>
      </c>
      <c r="POR97" s="79">
        <f t="shared" ref="POR97" si="11245">SUM(POR85:POR96)</f>
        <v>0</v>
      </c>
      <c r="POS97" s="79">
        <f t="shared" ref="POS97" si="11246">SUM(POS85:POS96)</f>
        <v>0</v>
      </c>
      <c r="POT97" s="79">
        <f t="shared" ref="POT97" si="11247">SUM(POT85:POT96)</f>
        <v>0</v>
      </c>
      <c r="POU97" s="79">
        <f t="shared" ref="POU97" si="11248">SUM(POU85:POU96)</f>
        <v>0</v>
      </c>
      <c r="POV97" s="79">
        <f t="shared" ref="POV97" si="11249">SUM(POV85:POV96)</f>
        <v>0</v>
      </c>
      <c r="POW97" s="79">
        <f t="shared" ref="POW97" si="11250">SUM(POW85:POW96)</f>
        <v>0</v>
      </c>
      <c r="POX97" s="79">
        <f t="shared" ref="POX97" si="11251">SUM(POX85:POX96)</f>
        <v>0</v>
      </c>
      <c r="POY97" s="79">
        <f t="shared" ref="POY97" si="11252">SUM(POY85:POY96)</f>
        <v>0</v>
      </c>
      <c r="POZ97" s="79">
        <f t="shared" ref="POZ97" si="11253">SUM(POZ85:POZ96)</f>
        <v>0</v>
      </c>
      <c r="PPA97" s="79">
        <f t="shared" ref="PPA97" si="11254">SUM(PPA85:PPA96)</f>
        <v>0</v>
      </c>
      <c r="PPB97" s="79">
        <f t="shared" ref="PPB97" si="11255">SUM(PPB85:PPB96)</f>
        <v>0</v>
      </c>
      <c r="PPC97" s="79">
        <f t="shared" ref="PPC97" si="11256">SUM(PPC85:PPC96)</f>
        <v>0</v>
      </c>
      <c r="PPD97" s="79">
        <f t="shared" ref="PPD97" si="11257">SUM(PPD85:PPD96)</f>
        <v>0</v>
      </c>
      <c r="PPE97" s="79">
        <f t="shared" ref="PPE97" si="11258">SUM(PPE85:PPE96)</f>
        <v>0</v>
      </c>
      <c r="PPF97" s="79">
        <f t="shared" ref="PPF97" si="11259">SUM(PPF85:PPF96)</f>
        <v>0</v>
      </c>
      <c r="PPG97" s="79">
        <f t="shared" ref="PPG97" si="11260">SUM(PPG85:PPG96)</f>
        <v>0</v>
      </c>
      <c r="PPH97" s="79">
        <f t="shared" ref="PPH97" si="11261">SUM(PPH85:PPH96)</f>
        <v>0</v>
      </c>
      <c r="PPI97" s="79">
        <f t="shared" ref="PPI97" si="11262">SUM(PPI85:PPI96)</f>
        <v>0</v>
      </c>
      <c r="PPJ97" s="79">
        <f t="shared" ref="PPJ97" si="11263">SUM(PPJ85:PPJ96)</f>
        <v>0</v>
      </c>
      <c r="PPK97" s="79">
        <f t="shared" ref="PPK97" si="11264">SUM(PPK85:PPK96)</f>
        <v>0</v>
      </c>
      <c r="PPL97" s="79">
        <f t="shared" ref="PPL97" si="11265">SUM(PPL85:PPL96)</f>
        <v>0</v>
      </c>
      <c r="PPM97" s="79">
        <f t="shared" ref="PPM97" si="11266">SUM(PPM85:PPM96)</f>
        <v>0</v>
      </c>
      <c r="PPN97" s="79">
        <f t="shared" ref="PPN97" si="11267">SUM(PPN85:PPN96)</f>
        <v>0</v>
      </c>
      <c r="PPO97" s="79">
        <f t="shared" ref="PPO97" si="11268">SUM(PPO85:PPO96)</f>
        <v>0</v>
      </c>
      <c r="PPP97" s="79">
        <f t="shared" ref="PPP97" si="11269">SUM(PPP85:PPP96)</f>
        <v>0</v>
      </c>
      <c r="PPQ97" s="79">
        <f t="shared" ref="PPQ97" si="11270">SUM(PPQ85:PPQ96)</f>
        <v>0</v>
      </c>
      <c r="PPR97" s="79">
        <f t="shared" ref="PPR97" si="11271">SUM(PPR85:PPR96)</f>
        <v>0</v>
      </c>
      <c r="PPS97" s="79">
        <f t="shared" ref="PPS97" si="11272">SUM(PPS85:PPS96)</f>
        <v>0</v>
      </c>
      <c r="PPT97" s="79">
        <f t="shared" ref="PPT97" si="11273">SUM(PPT85:PPT96)</f>
        <v>0</v>
      </c>
      <c r="PPU97" s="79">
        <f t="shared" ref="PPU97" si="11274">SUM(PPU85:PPU96)</f>
        <v>0</v>
      </c>
      <c r="PPV97" s="79">
        <f t="shared" ref="PPV97" si="11275">SUM(PPV85:PPV96)</f>
        <v>0</v>
      </c>
      <c r="PPW97" s="79">
        <f t="shared" ref="PPW97" si="11276">SUM(PPW85:PPW96)</f>
        <v>0</v>
      </c>
      <c r="PPX97" s="79">
        <f t="shared" ref="PPX97" si="11277">SUM(PPX85:PPX96)</f>
        <v>0</v>
      </c>
      <c r="PPY97" s="79">
        <f t="shared" ref="PPY97" si="11278">SUM(PPY85:PPY96)</f>
        <v>0</v>
      </c>
      <c r="PPZ97" s="79">
        <f t="shared" ref="PPZ97" si="11279">SUM(PPZ85:PPZ96)</f>
        <v>0</v>
      </c>
      <c r="PQA97" s="79">
        <f t="shared" ref="PQA97" si="11280">SUM(PQA85:PQA96)</f>
        <v>0</v>
      </c>
      <c r="PQB97" s="79">
        <f t="shared" ref="PQB97" si="11281">SUM(PQB85:PQB96)</f>
        <v>0</v>
      </c>
      <c r="PQC97" s="79">
        <f t="shared" ref="PQC97" si="11282">SUM(PQC85:PQC96)</f>
        <v>0</v>
      </c>
      <c r="PQD97" s="79">
        <f t="shared" ref="PQD97" si="11283">SUM(PQD85:PQD96)</f>
        <v>0</v>
      </c>
      <c r="PQE97" s="79">
        <f t="shared" ref="PQE97" si="11284">SUM(PQE85:PQE96)</f>
        <v>0</v>
      </c>
      <c r="PQF97" s="79">
        <f t="shared" ref="PQF97" si="11285">SUM(PQF85:PQF96)</f>
        <v>0</v>
      </c>
      <c r="PQG97" s="79">
        <f t="shared" ref="PQG97" si="11286">SUM(PQG85:PQG96)</f>
        <v>0</v>
      </c>
      <c r="PQH97" s="79">
        <f t="shared" ref="PQH97" si="11287">SUM(PQH85:PQH96)</f>
        <v>0</v>
      </c>
      <c r="PQI97" s="79">
        <f t="shared" ref="PQI97" si="11288">SUM(PQI85:PQI96)</f>
        <v>0</v>
      </c>
      <c r="PQJ97" s="79">
        <f t="shared" ref="PQJ97" si="11289">SUM(PQJ85:PQJ96)</f>
        <v>0</v>
      </c>
      <c r="PQK97" s="79">
        <f t="shared" ref="PQK97" si="11290">SUM(PQK85:PQK96)</f>
        <v>0</v>
      </c>
      <c r="PQL97" s="79">
        <f t="shared" ref="PQL97" si="11291">SUM(PQL85:PQL96)</f>
        <v>0</v>
      </c>
      <c r="PQM97" s="79">
        <f t="shared" ref="PQM97" si="11292">SUM(PQM85:PQM96)</f>
        <v>0</v>
      </c>
      <c r="PQN97" s="79">
        <f t="shared" ref="PQN97" si="11293">SUM(PQN85:PQN96)</f>
        <v>0</v>
      </c>
      <c r="PQO97" s="79">
        <f t="shared" ref="PQO97" si="11294">SUM(PQO85:PQO96)</f>
        <v>0</v>
      </c>
      <c r="PQP97" s="79">
        <f t="shared" ref="PQP97" si="11295">SUM(PQP85:PQP96)</f>
        <v>0</v>
      </c>
      <c r="PQQ97" s="79">
        <f t="shared" ref="PQQ97" si="11296">SUM(PQQ85:PQQ96)</f>
        <v>0</v>
      </c>
      <c r="PQR97" s="79">
        <f t="shared" ref="PQR97" si="11297">SUM(PQR85:PQR96)</f>
        <v>0</v>
      </c>
      <c r="PQS97" s="79">
        <f t="shared" ref="PQS97" si="11298">SUM(PQS85:PQS96)</f>
        <v>0</v>
      </c>
      <c r="PQT97" s="79">
        <f t="shared" ref="PQT97" si="11299">SUM(PQT85:PQT96)</f>
        <v>0</v>
      </c>
      <c r="PQU97" s="79">
        <f t="shared" ref="PQU97" si="11300">SUM(PQU85:PQU96)</f>
        <v>0</v>
      </c>
      <c r="PQV97" s="79">
        <f t="shared" ref="PQV97" si="11301">SUM(PQV85:PQV96)</f>
        <v>0</v>
      </c>
      <c r="PQW97" s="79">
        <f t="shared" ref="PQW97" si="11302">SUM(PQW85:PQW96)</f>
        <v>0</v>
      </c>
      <c r="PQX97" s="79">
        <f t="shared" ref="PQX97" si="11303">SUM(PQX85:PQX96)</f>
        <v>0</v>
      </c>
      <c r="PQY97" s="79">
        <f t="shared" ref="PQY97" si="11304">SUM(PQY85:PQY96)</f>
        <v>0</v>
      </c>
      <c r="PQZ97" s="79">
        <f t="shared" ref="PQZ97" si="11305">SUM(PQZ85:PQZ96)</f>
        <v>0</v>
      </c>
      <c r="PRA97" s="79">
        <f t="shared" ref="PRA97" si="11306">SUM(PRA85:PRA96)</f>
        <v>0</v>
      </c>
      <c r="PRB97" s="79">
        <f t="shared" ref="PRB97" si="11307">SUM(PRB85:PRB96)</f>
        <v>0</v>
      </c>
      <c r="PRC97" s="79">
        <f t="shared" ref="PRC97" si="11308">SUM(PRC85:PRC96)</f>
        <v>0</v>
      </c>
      <c r="PRD97" s="79">
        <f t="shared" ref="PRD97" si="11309">SUM(PRD85:PRD96)</f>
        <v>0</v>
      </c>
      <c r="PRE97" s="79">
        <f t="shared" ref="PRE97" si="11310">SUM(PRE85:PRE96)</f>
        <v>0</v>
      </c>
      <c r="PRF97" s="79">
        <f t="shared" ref="PRF97" si="11311">SUM(PRF85:PRF96)</f>
        <v>0</v>
      </c>
      <c r="PRG97" s="79">
        <f t="shared" ref="PRG97" si="11312">SUM(PRG85:PRG96)</f>
        <v>0</v>
      </c>
      <c r="PRH97" s="79">
        <f t="shared" ref="PRH97" si="11313">SUM(PRH85:PRH96)</f>
        <v>0</v>
      </c>
      <c r="PRI97" s="79">
        <f t="shared" ref="PRI97" si="11314">SUM(PRI85:PRI96)</f>
        <v>0</v>
      </c>
      <c r="PRJ97" s="79">
        <f t="shared" ref="PRJ97" si="11315">SUM(PRJ85:PRJ96)</f>
        <v>0</v>
      </c>
      <c r="PRK97" s="79">
        <f t="shared" ref="PRK97" si="11316">SUM(PRK85:PRK96)</f>
        <v>0</v>
      </c>
      <c r="PRL97" s="79">
        <f t="shared" ref="PRL97" si="11317">SUM(PRL85:PRL96)</f>
        <v>0</v>
      </c>
      <c r="PRM97" s="79">
        <f t="shared" ref="PRM97" si="11318">SUM(PRM85:PRM96)</f>
        <v>0</v>
      </c>
      <c r="PRN97" s="79">
        <f t="shared" ref="PRN97" si="11319">SUM(PRN85:PRN96)</f>
        <v>0</v>
      </c>
      <c r="PRO97" s="79">
        <f t="shared" ref="PRO97" si="11320">SUM(PRO85:PRO96)</f>
        <v>0</v>
      </c>
      <c r="PRP97" s="79">
        <f t="shared" ref="PRP97" si="11321">SUM(PRP85:PRP96)</f>
        <v>0</v>
      </c>
      <c r="PRQ97" s="79">
        <f t="shared" ref="PRQ97" si="11322">SUM(PRQ85:PRQ96)</f>
        <v>0</v>
      </c>
      <c r="PRR97" s="79">
        <f t="shared" ref="PRR97" si="11323">SUM(PRR85:PRR96)</f>
        <v>0</v>
      </c>
      <c r="PRS97" s="79">
        <f t="shared" ref="PRS97" si="11324">SUM(PRS85:PRS96)</f>
        <v>0</v>
      </c>
      <c r="PRT97" s="79">
        <f t="shared" ref="PRT97" si="11325">SUM(PRT85:PRT96)</f>
        <v>0</v>
      </c>
      <c r="PRU97" s="79">
        <f t="shared" ref="PRU97" si="11326">SUM(PRU85:PRU96)</f>
        <v>0</v>
      </c>
      <c r="PRV97" s="79">
        <f t="shared" ref="PRV97" si="11327">SUM(PRV85:PRV96)</f>
        <v>0</v>
      </c>
      <c r="PRW97" s="79">
        <f t="shared" ref="PRW97" si="11328">SUM(PRW85:PRW96)</f>
        <v>0</v>
      </c>
      <c r="PRX97" s="79">
        <f t="shared" ref="PRX97" si="11329">SUM(PRX85:PRX96)</f>
        <v>0</v>
      </c>
      <c r="PRY97" s="79">
        <f t="shared" ref="PRY97" si="11330">SUM(PRY85:PRY96)</f>
        <v>0</v>
      </c>
      <c r="PRZ97" s="79">
        <f t="shared" ref="PRZ97" si="11331">SUM(PRZ85:PRZ96)</f>
        <v>0</v>
      </c>
      <c r="PSA97" s="79">
        <f t="shared" ref="PSA97" si="11332">SUM(PSA85:PSA96)</f>
        <v>0</v>
      </c>
      <c r="PSB97" s="79">
        <f t="shared" ref="PSB97" si="11333">SUM(PSB85:PSB96)</f>
        <v>0</v>
      </c>
      <c r="PSC97" s="79">
        <f t="shared" ref="PSC97" si="11334">SUM(PSC85:PSC96)</f>
        <v>0</v>
      </c>
      <c r="PSD97" s="79">
        <f t="shared" ref="PSD97" si="11335">SUM(PSD85:PSD96)</f>
        <v>0</v>
      </c>
      <c r="PSE97" s="79">
        <f t="shared" ref="PSE97" si="11336">SUM(PSE85:PSE96)</f>
        <v>0</v>
      </c>
      <c r="PSF97" s="79">
        <f t="shared" ref="PSF97" si="11337">SUM(PSF85:PSF96)</f>
        <v>0</v>
      </c>
      <c r="PSG97" s="79">
        <f t="shared" ref="PSG97" si="11338">SUM(PSG85:PSG96)</f>
        <v>0</v>
      </c>
      <c r="PSH97" s="79">
        <f t="shared" ref="PSH97" si="11339">SUM(PSH85:PSH96)</f>
        <v>0</v>
      </c>
      <c r="PSI97" s="79">
        <f t="shared" ref="PSI97" si="11340">SUM(PSI85:PSI96)</f>
        <v>0</v>
      </c>
      <c r="PSJ97" s="79">
        <f t="shared" ref="PSJ97" si="11341">SUM(PSJ85:PSJ96)</f>
        <v>0</v>
      </c>
      <c r="PSK97" s="79">
        <f t="shared" ref="PSK97" si="11342">SUM(PSK85:PSK96)</f>
        <v>0</v>
      </c>
      <c r="PSL97" s="79">
        <f t="shared" ref="PSL97" si="11343">SUM(PSL85:PSL96)</f>
        <v>0</v>
      </c>
      <c r="PSM97" s="79">
        <f t="shared" ref="PSM97" si="11344">SUM(PSM85:PSM96)</f>
        <v>0</v>
      </c>
      <c r="PSN97" s="79">
        <f t="shared" ref="PSN97" si="11345">SUM(PSN85:PSN96)</f>
        <v>0</v>
      </c>
      <c r="PSO97" s="79">
        <f t="shared" ref="PSO97" si="11346">SUM(PSO85:PSO96)</f>
        <v>0</v>
      </c>
      <c r="PSP97" s="79">
        <f t="shared" ref="PSP97" si="11347">SUM(PSP85:PSP96)</f>
        <v>0</v>
      </c>
      <c r="PSQ97" s="79">
        <f t="shared" ref="PSQ97" si="11348">SUM(PSQ85:PSQ96)</f>
        <v>0</v>
      </c>
      <c r="PSR97" s="79">
        <f t="shared" ref="PSR97" si="11349">SUM(PSR85:PSR96)</f>
        <v>0</v>
      </c>
      <c r="PSS97" s="79">
        <f t="shared" ref="PSS97" si="11350">SUM(PSS85:PSS96)</f>
        <v>0</v>
      </c>
      <c r="PST97" s="79">
        <f t="shared" ref="PST97" si="11351">SUM(PST85:PST96)</f>
        <v>0</v>
      </c>
      <c r="PSU97" s="79">
        <f t="shared" ref="PSU97" si="11352">SUM(PSU85:PSU96)</f>
        <v>0</v>
      </c>
      <c r="PSV97" s="79">
        <f t="shared" ref="PSV97" si="11353">SUM(PSV85:PSV96)</f>
        <v>0</v>
      </c>
      <c r="PSW97" s="79">
        <f t="shared" ref="PSW97" si="11354">SUM(PSW85:PSW96)</f>
        <v>0</v>
      </c>
      <c r="PSX97" s="79">
        <f t="shared" ref="PSX97" si="11355">SUM(PSX85:PSX96)</f>
        <v>0</v>
      </c>
      <c r="PSY97" s="79">
        <f t="shared" ref="PSY97" si="11356">SUM(PSY85:PSY96)</f>
        <v>0</v>
      </c>
      <c r="PSZ97" s="79">
        <f t="shared" ref="PSZ97" si="11357">SUM(PSZ85:PSZ96)</f>
        <v>0</v>
      </c>
      <c r="PTA97" s="79">
        <f t="shared" ref="PTA97" si="11358">SUM(PTA85:PTA96)</f>
        <v>0</v>
      </c>
      <c r="PTB97" s="79">
        <f t="shared" ref="PTB97" si="11359">SUM(PTB85:PTB96)</f>
        <v>0</v>
      </c>
      <c r="PTC97" s="79">
        <f t="shared" ref="PTC97" si="11360">SUM(PTC85:PTC96)</f>
        <v>0</v>
      </c>
      <c r="PTD97" s="79">
        <f t="shared" ref="PTD97" si="11361">SUM(PTD85:PTD96)</f>
        <v>0</v>
      </c>
      <c r="PTE97" s="79">
        <f t="shared" ref="PTE97" si="11362">SUM(PTE85:PTE96)</f>
        <v>0</v>
      </c>
      <c r="PTF97" s="79">
        <f t="shared" ref="PTF97" si="11363">SUM(PTF85:PTF96)</f>
        <v>0</v>
      </c>
      <c r="PTG97" s="79">
        <f t="shared" ref="PTG97" si="11364">SUM(PTG85:PTG96)</f>
        <v>0</v>
      </c>
      <c r="PTH97" s="79">
        <f t="shared" ref="PTH97" si="11365">SUM(PTH85:PTH96)</f>
        <v>0</v>
      </c>
      <c r="PTI97" s="79">
        <f t="shared" ref="PTI97" si="11366">SUM(PTI85:PTI96)</f>
        <v>0</v>
      </c>
      <c r="PTJ97" s="79">
        <f t="shared" ref="PTJ97" si="11367">SUM(PTJ85:PTJ96)</f>
        <v>0</v>
      </c>
      <c r="PTK97" s="79">
        <f t="shared" ref="PTK97" si="11368">SUM(PTK85:PTK96)</f>
        <v>0</v>
      </c>
      <c r="PTL97" s="79">
        <f t="shared" ref="PTL97" si="11369">SUM(PTL85:PTL96)</f>
        <v>0</v>
      </c>
      <c r="PTM97" s="79">
        <f t="shared" ref="PTM97" si="11370">SUM(PTM85:PTM96)</f>
        <v>0</v>
      </c>
      <c r="PTN97" s="79">
        <f t="shared" ref="PTN97" si="11371">SUM(PTN85:PTN96)</f>
        <v>0</v>
      </c>
      <c r="PTO97" s="79">
        <f t="shared" ref="PTO97" si="11372">SUM(PTO85:PTO96)</f>
        <v>0</v>
      </c>
      <c r="PTP97" s="79">
        <f t="shared" ref="PTP97" si="11373">SUM(PTP85:PTP96)</f>
        <v>0</v>
      </c>
      <c r="PTQ97" s="79">
        <f t="shared" ref="PTQ97" si="11374">SUM(PTQ85:PTQ96)</f>
        <v>0</v>
      </c>
      <c r="PTR97" s="79">
        <f t="shared" ref="PTR97" si="11375">SUM(PTR85:PTR96)</f>
        <v>0</v>
      </c>
      <c r="PTS97" s="79">
        <f t="shared" ref="PTS97" si="11376">SUM(PTS85:PTS96)</f>
        <v>0</v>
      </c>
      <c r="PTT97" s="79">
        <f t="shared" ref="PTT97" si="11377">SUM(PTT85:PTT96)</f>
        <v>0</v>
      </c>
      <c r="PTU97" s="79">
        <f t="shared" ref="PTU97" si="11378">SUM(PTU85:PTU96)</f>
        <v>0</v>
      </c>
      <c r="PTV97" s="79">
        <f t="shared" ref="PTV97" si="11379">SUM(PTV85:PTV96)</f>
        <v>0</v>
      </c>
      <c r="PTW97" s="79">
        <f t="shared" ref="PTW97" si="11380">SUM(PTW85:PTW96)</f>
        <v>0</v>
      </c>
      <c r="PTX97" s="79">
        <f t="shared" ref="PTX97" si="11381">SUM(PTX85:PTX96)</f>
        <v>0</v>
      </c>
      <c r="PTY97" s="79">
        <f t="shared" ref="PTY97" si="11382">SUM(PTY85:PTY96)</f>
        <v>0</v>
      </c>
      <c r="PTZ97" s="79">
        <f t="shared" ref="PTZ97" si="11383">SUM(PTZ85:PTZ96)</f>
        <v>0</v>
      </c>
      <c r="PUA97" s="79">
        <f t="shared" ref="PUA97" si="11384">SUM(PUA85:PUA96)</f>
        <v>0</v>
      </c>
      <c r="PUB97" s="79">
        <f t="shared" ref="PUB97" si="11385">SUM(PUB85:PUB96)</f>
        <v>0</v>
      </c>
      <c r="PUC97" s="79">
        <f t="shared" ref="PUC97" si="11386">SUM(PUC85:PUC96)</f>
        <v>0</v>
      </c>
      <c r="PUD97" s="79">
        <f t="shared" ref="PUD97" si="11387">SUM(PUD85:PUD96)</f>
        <v>0</v>
      </c>
      <c r="PUE97" s="79">
        <f t="shared" ref="PUE97" si="11388">SUM(PUE85:PUE96)</f>
        <v>0</v>
      </c>
      <c r="PUF97" s="79">
        <f t="shared" ref="PUF97" si="11389">SUM(PUF85:PUF96)</f>
        <v>0</v>
      </c>
      <c r="PUG97" s="79">
        <f t="shared" ref="PUG97" si="11390">SUM(PUG85:PUG96)</f>
        <v>0</v>
      </c>
      <c r="PUH97" s="79">
        <f t="shared" ref="PUH97" si="11391">SUM(PUH85:PUH96)</f>
        <v>0</v>
      </c>
      <c r="PUI97" s="79">
        <f t="shared" ref="PUI97" si="11392">SUM(PUI85:PUI96)</f>
        <v>0</v>
      </c>
      <c r="PUJ97" s="79">
        <f t="shared" ref="PUJ97" si="11393">SUM(PUJ85:PUJ96)</f>
        <v>0</v>
      </c>
      <c r="PUK97" s="79">
        <f t="shared" ref="PUK97" si="11394">SUM(PUK85:PUK96)</f>
        <v>0</v>
      </c>
      <c r="PUL97" s="79">
        <f t="shared" ref="PUL97" si="11395">SUM(PUL85:PUL96)</f>
        <v>0</v>
      </c>
      <c r="PUM97" s="79">
        <f t="shared" ref="PUM97" si="11396">SUM(PUM85:PUM96)</f>
        <v>0</v>
      </c>
      <c r="PUN97" s="79">
        <f t="shared" ref="PUN97" si="11397">SUM(PUN85:PUN96)</f>
        <v>0</v>
      </c>
      <c r="PUO97" s="79">
        <f t="shared" ref="PUO97" si="11398">SUM(PUO85:PUO96)</f>
        <v>0</v>
      </c>
      <c r="PUP97" s="79">
        <f t="shared" ref="PUP97" si="11399">SUM(PUP85:PUP96)</f>
        <v>0</v>
      </c>
      <c r="PUQ97" s="79">
        <f t="shared" ref="PUQ97" si="11400">SUM(PUQ85:PUQ96)</f>
        <v>0</v>
      </c>
      <c r="PUR97" s="79">
        <f t="shared" ref="PUR97" si="11401">SUM(PUR85:PUR96)</f>
        <v>0</v>
      </c>
      <c r="PUS97" s="79">
        <f t="shared" ref="PUS97" si="11402">SUM(PUS85:PUS96)</f>
        <v>0</v>
      </c>
      <c r="PUT97" s="79">
        <f t="shared" ref="PUT97" si="11403">SUM(PUT85:PUT96)</f>
        <v>0</v>
      </c>
      <c r="PUU97" s="79">
        <f t="shared" ref="PUU97" si="11404">SUM(PUU85:PUU96)</f>
        <v>0</v>
      </c>
      <c r="PUV97" s="79">
        <f t="shared" ref="PUV97" si="11405">SUM(PUV85:PUV96)</f>
        <v>0</v>
      </c>
      <c r="PUW97" s="79">
        <f t="shared" ref="PUW97" si="11406">SUM(PUW85:PUW96)</f>
        <v>0</v>
      </c>
      <c r="PUX97" s="79">
        <f t="shared" ref="PUX97" si="11407">SUM(PUX85:PUX96)</f>
        <v>0</v>
      </c>
      <c r="PUY97" s="79">
        <f t="shared" ref="PUY97" si="11408">SUM(PUY85:PUY96)</f>
        <v>0</v>
      </c>
      <c r="PUZ97" s="79">
        <f t="shared" ref="PUZ97" si="11409">SUM(PUZ85:PUZ96)</f>
        <v>0</v>
      </c>
      <c r="PVA97" s="79">
        <f t="shared" ref="PVA97" si="11410">SUM(PVA85:PVA96)</f>
        <v>0</v>
      </c>
      <c r="PVB97" s="79">
        <f t="shared" ref="PVB97" si="11411">SUM(PVB85:PVB96)</f>
        <v>0</v>
      </c>
      <c r="PVC97" s="79">
        <f t="shared" ref="PVC97" si="11412">SUM(PVC85:PVC96)</f>
        <v>0</v>
      </c>
      <c r="PVD97" s="79">
        <f t="shared" ref="PVD97" si="11413">SUM(PVD85:PVD96)</f>
        <v>0</v>
      </c>
      <c r="PVE97" s="79">
        <f t="shared" ref="PVE97" si="11414">SUM(PVE85:PVE96)</f>
        <v>0</v>
      </c>
      <c r="PVF97" s="79">
        <f t="shared" ref="PVF97" si="11415">SUM(PVF85:PVF96)</f>
        <v>0</v>
      </c>
      <c r="PVG97" s="79">
        <f t="shared" ref="PVG97" si="11416">SUM(PVG85:PVG96)</f>
        <v>0</v>
      </c>
      <c r="PVH97" s="79">
        <f t="shared" ref="PVH97" si="11417">SUM(PVH85:PVH96)</f>
        <v>0</v>
      </c>
      <c r="PVI97" s="79">
        <f t="shared" ref="PVI97" si="11418">SUM(PVI85:PVI96)</f>
        <v>0</v>
      </c>
      <c r="PVJ97" s="79">
        <f t="shared" ref="PVJ97" si="11419">SUM(PVJ85:PVJ96)</f>
        <v>0</v>
      </c>
      <c r="PVK97" s="79">
        <f t="shared" ref="PVK97" si="11420">SUM(PVK85:PVK96)</f>
        <v>0</v>
      </c>
      <c r="PVL97" s="79">
        <f t="shared" ref="PVL97" si="11421">SUM(PVL85:PVL96)</f>
        <v>0</v>
      </c>
      <c r="PVM97" s="79">
        <f t="shared" ref="PVM97" si="11422">SUM(PVM85:PVM96)</f>
        <v>0</v>
      </c>
      <c r="PVN97" s="79">
        <f t="shared" ref="PVN97" si="11423">SUM(PVN85:PVN96)</f>
        <v>0</v>
      </c>
      <c r="PVO97" s="79">
        <f t="shared" ref="PVO97" si="11424">SUM(PVO85:PVO96)</f>
        <v>0</v>
      </c>
      <c r="PVP97" s="79">
        <f t="shared" ref="PVP97" si="11425">SUM(PVP85:PVP96)</f>
        <v>0</v>
      </c>
      <c r="PVQ97" s="79">
        <f t="shared" ref="PVQ97" si="11426">SUM(PVQ85:PVQ96)</f>
        <v>0</v>
      </c>
      <c r="PVR97" s="79">
        <f t="shared" ref="PVR97" si="11427">SUM(PVR85:PVR96)</f>
        <v>0</v>
      </c>
      <c r="PVS97" s="79">
        <f t="shared" ref="PVS97" si="11428">SUM(PVS85:PVS96)</f>
        <v>0</v>
      </c>
      <c r="PVT97" s="79">
        <f t="shared" ref="PVT97" si="11429">SUM(PVT85:PVT96)</f>
        <v>0</v>
      </c>
      <c r="PVU97" s="79">
        <f t="shared" ref="PVU97" si="11430">SUM(PVU85:PVU96)</f>
        <v>0</v>
      </c>
      <c r="PVV97" s="79">
        <f t="shared" ref="PVV97" si="11431">SUM(PVV85:PVV96)</f>
        <v>0</v>
      </c>
      <c r="PVW97" s="79">
        <f t="shared" ref="PVW97" si="11432">SUM(PVW85:PVW96)</f>
        <v>0</v>
      </c>
      <c r="PVX97" s="79">
        <f t="shared" ref="PVX97" si="11433">SUM(PVX85:PVX96)</f>
        <v>0</v>
      </c>
      <c r="PVY97" s="79">
        <f t="shared" ref="PVY97" si="11434">SUM(PVY85:PVY96)</f>
        <v>0</v>
      </c>
      <c r="PVZ97" s="79">
        <f t="shared" ref="PVZ97" si="11435">SUM(PVZ85:PVZ96)</f>
        <v>0</v>
      </c>
      <c r="PWA97" s="79">
        <f t="shared" ref="PWA97" si="11436">SUM(PWA85:PWA96)</f>
        <v>0</v>
      </c>
      <c r="PWB97" s="79">
        <f t="shared" ref="PWB97" si="11437">SUM(PWB85:PWB96)</f>
        <v>0</v>
      </c>
      <c r="PWC97" s="79">
        <f t="shared" ref="PWC97" si="11438">SUM(PWC85:PWC96)</f>
        <v>0</v>
      </c>
      <c r="PWD97" s="79">
        <f t="shared" ref="PWD97" si="11439">SUM(PWD85:PWD96)</f>
        <v>0</v>
      </c>
      <c r="PWE97" s="79">
        <f t="shared" ref="PWE97" si="11440">SUM(PWE85:PWE96)</f>
        <v>0</v>
      </c>
      <c r="PWF97" s="79">
        <f t="shared" ref="PWF97" si="11441">SUM(PWF85:PWF96)</f>
        <v>0</v>
      </c>
      <c r="PWG97" s="79">
        <f t="shared" ref="PWG97" si="11442">SUM(PWG85:PWG96)</f>
        <v>0</v>
      </c>
      <c r="PWH97" s="79">
        <f t="shared" ref="PWH97" si="11443">SUM(PWH85:PWH96)</f>
        <v>0</v>
      </c>
      <c r="PWI97" s="79">
        <f t="shared" ref="PWI97" si="11444">SUM(PWI85:PWI96)</f>
        <v>0</v>
      </c>
      <c r="PWJ97" s="79">
        <f t="shared" ref="PWJ97" si="11445">SUM(PWJ85:PWJ96)</f>
        <v>0</v>
      </c>
      <c r="PWK97" s="79">
        <f t="shared" ref="PWK97" si="11446">SUM(PWK85:PWK96)</f>
        <v>0</v>
      </c>
      <c r="PWL97" s="79">
        <f t="shared" ref="PWL97" si="11447">SUM(PWL85:PWL96)</f>
        <v>0</v>
      </c>
      <c r="PWM97" s="79">
        <f t="shared" ref="PWM97" si="11448">SUM(PWM85:PWM96)</f>
        <v>0</v>
      </c>
      <c r="PWN97" s="79">
        <f t="shared" ref="PWN97" si="11449">SUM(PWN85:PWN96)</f>
        <v>0</v>
      </c>
      <c r="PWO97" s="79">
        <f t="shared" ref="PWO97" si="11450">SUM(PWO85:PWO96)</f>
        <v>0</v>
      </c>
      <c r="PWP97" s="79">
        <f t="shared" ref="PWP97" si="11451">SUM(PWP85:PWP96)</f>
        <v>0</v>
      </c>
      <c r="PWQ97" s="79">
        <f t="shared" ref="PWQ97" si="11452">SUM(PWQ85:PWQ96)</f>
        <v>0</v>
      </c>
      <c r="PWR97" s="79">
        <f t="shared" ref="PWR97" si="11453">SUM(PWR85:PWR96)</f>
        <v>0</v>
      </c>
      <c r="PWS97" s="79">
        <f t="shared" ref="PWS97" si="11454">SUM(PWS85:PWS96)</f>
        <v>0</v>
      </c>
      <c r="PWT97" s="79">
        <f t="shared" ref="PWT97" si="11455">SUM(PWT85:PWT96)</f>
        <v>0</v>
      </c>
      <c r="PWU97" s="79">
        <f t="shared" ref="PWU97" si="11456">SUM(PWU85:PWU96)</f>
        <v>0</v>
      </c>
      <c r="PWV97" s="79">
        <f t="shared" ref="PWV97" si="11457">SUM(PWV85:PWV96)</f>
        <v>0</v>
      </c>
      <c r="PWW97" s="79">
        <f t="shared" ref="PWW97" si="11458">SUM(PWW85:PWW96)</f>
        <v>0</v>
      </c>
      <c r="PWX97" s="79">
        <f t="shared" ref="PWX97" si="11459">SUM(PWX85:PWX96)</f>
        <v>0</v>
      </c>
      <c r="PWY97" s="79">
        <f t="shared" ref="PWY97" si="11460">SUM(PWY85:PWY96)</f>
        <v>0</v>
      </c>
      <c r="PWZ97" s="79">
        <f t="shared" ref="PWZ97" si="11461">SUM(PWZ85:PWZ96)</f>
        <v>0</v>
      </c>
      <c r="PXA97" s="79">
        <f t="shared" ref="PXA97" si="11462">SUM(PXA85:PXA96)</f>
        <v>0</v>
      </c>
      <c r="PXB97" s="79">
        <f t="shared" ref="PXB97" si="11463">SUM(PXB85:PXB96)</f>
        <v>0</v>
      </c>
      <c r="PXC97" s="79">
        <f t="shared" ref="PXC97" si="11464">SUM(PXC85:PXC96)</f>
        <v>0</v>
      </c>
      <c r="PXD97" s="79">
        <f t="shared" ref="PXD97" si="11465">SUM(PXD85:PXD96)</f>
        <v>0</v>
      </c>
      <c r="PXE97" s="79">
        <f t="shared" ref="PXE97" si="11466">SUM(PXE85:PXE96)</f>
        <v>0</v>
      </c>
      <c r="PXF97" s="79">
        <f t="shared" ref="PXF97" si="11467">SUM(PXF85:PXF96)</f>
        <v>0</v>
      </c>
      <c r="PXG97" s="79">
        <f t="shared" ref="PXG97" si="11468">SUM(PXG85:PXG96)</f>
        <v>0</v>
      </c>
      <c r="PXH97" s="79">
        <f t="shared" ref="PXH97" si="11469">SUM(PXH85:PXH96)</f>
        <v>0</v>
      </c>
      <c r="PXI97" s="79">
        <f t="shared" ref="PXI97" si="11470">SUM(PXI85:PXI96)</f>
        <v>0</v>
      </c>
      <c r="PXJ97" s="79">
        <f t="shared" ref="PXJ97" si="11471">SUM(PXJ85:PXJ96)</f>
        <v>0</v>
      </c>
      <c r="PXK97" s="79">
        <f t="shared" ref="PXK97" si="11472">SUM(PXK85:PXK96)</f>
        <v>0</v>
      </c>
      <c r="PXL97" s="79">
        <f t="shared" ref="PXL97" si="11473">SUM(PXL85:PXL96)</f>
        <v>0</v>
      </c>
      <c r="PXM97" s="79">
        <f t="shared" ref="PXM97" si="11474">SUM(PXM85:PXM96)</f>
        <v>0</v>
      </c>
      <c r="PXN97" s="79">
        <f t="shared" ref="PXN97" si="11475">SUM(PXN85:PXN96)</f>
        <v>0</v>
      </c>
      <c r="PXO97" s="79">
        <f t="shared" ref="PXO97" si="11476">SUM(PXO85:PXO96)</f>
        <v>0</v>
      </c>
      <c r="PXP97" s="79">
        <f t="shared" ref="PXP97" si="11477">SUM(PXP85:PXP96)</f>
        <v>0</v>
      </c>
      <c r="PXQ97" s="79">
        <f t="shared" ref="PXQ97" si="11478">SUM(PXQ85:PXQ96)</f>
        <v>0</v>
      </c>
      <c r="PXR97" s="79">
        <f t="shared" ref="PXR97" si="11479">SUM(PXR85:PXR96)</f>
        <v>0</v>
      </c>
      <c r="PXS97" s="79">
        <f t="shared" ref="PXS97" si="11480">SUM(PXS85:PXS96)</f>
        <v>0</v>
      </c>
      <c r="PXT97" s="79">
        <f t="shared" ref="PXT97" si="11481">SUM(PXT85:PXT96)</f>
        <v>0</v>
      </c>
      <c r="PXU97" s="79">
        <f t="shared" ref="PXU97" si="11482">SUM(PXU85:PXU96)</f>
        <v>0</v>
      </c>
      <c r="PXV97" s="79">
        <f t="shared" ref="PXV97" si="11483">SUM(PXV85:PXV96)</f>
        <v>0</v>
      </c>
      <c r="PXW97" s="79">
        <f t="shared" ref="PXW97" si="11484">SUM(PXW85:PXW96)</f>
        <v>0</v>
      </c>
      <c r="PXX97" s="79">
        <f t="shared" ref="PXX97" si="11485">SUM(PXX85:PXX96)</f>
        <v>0</v>
      </c>
      <c r="PXY97" s="79">
        <f t="shared" ref="PXY97" si="11486">SUM(PXY85:PXY96)</f>
        <v>0</v>
      </c>
      <c r="PXZ97" s="79">
        <f t="shared" ref="PXZ97" si="11487">SUM(PXZ85:PXZ96)</f>
        <v>0</v>
      </c>
      <c r="PYA97" s="79">
        <f t="shared" ref="PYA97" si="11488">SUM(PYA85:PYA96)</f>
        <v>0</v>
      </c>
      <c r="PYB97" s="79">
        <f t="shared" ref="PYB97" si="11489">SUM(PYB85:PYB96)</f>
        <v>0</v>
      </c>
      <c r="PYC97" s="79">
        <f t="shared" ref="PYC97" si="11490">SUM(PYC85:PYC96)</f>
        <v>0</v>
      </c>
      <c r="PYD97" s="79">
        <f t="shared" ref="PYD97" si="11491">SUM(PYD85:PYD96)</f>
        <v>0</v>
      </c>
      <c r="PYE97" s="79">
        <f t="shared" ref="PYE97" si="11492">SUM(PYE85:PYE96)</f>
        <v>0</v>
      </c>
      <c r="PYF97" s="79">
        <f t="shared" ref="PYF97" si="11493">SUM(PYF85:PYF96)</f>
        <v>0</v>
      </c>
      <c r="PYG97" s="79">
        <f t="shared" ref="PYG97" si="11494">SUM(PYG85:PYG96)</f>
        <v>0</v>
      </c>
      <c r="PYH97" s="79">
        <f t="shared" ref="PYH97" si="11495">SUM(PYH85:PYH96)</f>
        <v>0</v>
      </c>
      <c r="PYI97" s="79">
        <f t="shared" ref="PYI97" si="11496">SUM(PYI85:PYI96)</f>
        <v>0</v>
      </c>
      <c r="PYJ97" s="79">
        <f t="shared" ref="PYJ97" si="11497">SUM(PYJ85:PYJ96)</f>
        <v>0</v>
      </c>
      <c r="PYK97" s="79">
        <f t="shared" ref="PYK97" si="11498">SUM(PYK85:PYK96)</f>
        <v>0</v>
      </c>
      <c r="PYL97" s="79">
        <f t="shared" ref="PYL97" si="11499">SUM(PYL85:PYL96)</f>
        <v>0</v>
      </c>
      <c r="PYM97" s="79">
        <f t="shared" ref="PYM97" si="11500">SUM(PYM85:PYM96)</f>
        <v>0</v>
      </c>
      <c r="PYN97" s="79">
        <f t="shared" ref="PYN97" si="11501">SUM(PYN85:PYN96)</f>
        <v>0</v>
      </c>
      <c r="PYO97" s="79">
        <f t="shared" ref="PYO97" si="11502">SUM(PYO85:PYO96)</f>
        <v>0</v>
      </c>
      <c r="PYP97" s="79">
        <f t="shared" ref="PYP97" si="11503">SUM(PYP85:PYP96)</f>
        <v>0</v>
      </c>
      <c r="PYQ97" s="79">
        <f t="shared" ref="PYQ97" si="11504">SUM(PYQ85:PYQ96)</f>
        <v>0</v>
      </c>
      <c r="PYR97" s="79">
        <f t="shared" ref="PYR97" si="11505">SUM(PYR85:PYR96)</f>
        <v>0</v>
      </c>
      <c r="PYS97" s="79">
        <f t="shared" ref="PYS97" si="11506">SUM(PYS85:PYS96)</f>
        <v>0</v>
      </c>
      <c r="PYT97" s="79">
        <f t="shared" ref="PYT97" si="11507">SUM(PYT85:PYT96)</f>
        <v>0</v>
      </c>
      <c r="PYU97" s="79">
        <f t="shared" ref="PYU97" si="11508">SUM(PYU85:PYU96)</f>
        <v>0</v>
      </c>
      <c r="PYV97" s="79">
        <f t="shared" ref="PYV97" si="11509">SUM(PYV85:PYV96)</f>
        <v>0</v>
      </c>
      <c r="PYW97" s="79">
        <f t="shared" ref="PYW97" si="11510">SUM(PYW85:PYW96)</f>
        <v>0</v>
      </c>
      <c r="PYX97" s="79">
        <f t="shared" ref="PYX97" si="11511">SUM(PYX85:PYX96)</f>
        <v>0</v>
      </c>
      <c r="PYY97" s="79">
        <f t="shared" ref="PYY97" si="11512">SUM(PYY85:PYY96)</f>
        <v>0</v>
      </c>
      <c r="PYZ97" s="79">
        <f t="shared" ref="PYZ97" si="11513">SUM(PYZ85:PYZ96)</f>
        <v>0</v>
      </c>
      <c r="PZA97" s="79">
        <f t="shared" ref="PZA97" si="11514">SUM(PZA85:PZA96)</f>
        <v>0</v>
      </c>
      <c r="PZB97" s="79">
        <f t="shared" ref="PZB97" si="11515">SUM(PZB85:PZB96)</f>
        <v>0</v>
      </c>
      <c r="PZC97" s="79">
        <f t="shared" ref="PZC97" si="11516">SUM(PZC85:PZC96)</f>
        <v>0</v>
      </c>
      <c r="PZD97" s="79">
        <f t="shared" ref="PZD97" si="11517">SUM(PZD85:PZD96)</f>
        <v>0</v>
      </c>
      <c r="PZE97" s="79">
        <f t="shared" ref="PZE97" si="11518">SUM(PZE85:PZE96)</f>
        <v>0</v>
      </c>
      <c r="PZF97" s="79">
        <f t="shared" ref="PZF97" si="11519">SUM(PZF85:PZF96)</f>
        <v>0</v>
      </c>
      <c r="PZG97" s="79">
        <f t="shared" ref="PZG97" si="11520">SUM(PZG85:PZG96)</f>
        <v>0</v>
      </c>
      <c r="PZH97" s="79">
        <f t="shared" ref="PZH97" si="11521">SUM(PZH85:PZH96)</f>
        <v>0</v>
      </c>
      <c r="PZI97" s="79">
        <f t="shared" ref="PZI97" si="11522">SUM(PZI85:PZI96)</f>
        <v>0</v>
      </c>
      <c r="PZJ97" s="79">
        <f t="shared" ref="PZJ97" si="11523">SUM(PZJ85:PZJ96)</f>
        <v>0</v>
      </c>
      <c r="PZK97" s="79">
        <f t="shared" ref="PZK97" si="11524">SUM(PZK85:PZK96)</f>
        <v>0</v>
      </c>
      <c r="PZL97" s="79">
        <f t="shared" ref="PZL97" si="11525">SUM(PZL85:PZL96)</f>
        <v>0</v>
      </c>
      <c r="PZM97" s="79">
        <f t="shared" ref="PZM97" si="11526">SUM(PZM85:PZM96)</f>
        <v>0</v>
      </c>
      <c r="PZN97" s="79">
        <f t="shared" ref="PZN97" si="11527">SUM(PZN85:PZN96)</f>
        <v>0</v>
      </c>
      <c r="PZO97" s="79">
        <f t="shared" ref="PZO97" si="11528">SUM(PZO85:PZO96)</f>
        <v>0</v>
      </c>
      <c r="PZP97" s="79">
        <f t="shared" ref="PZP97" si="11529">SUM(PZP85:PZP96)</f>
        <v>0</v>
      </c>
      <c r="PZQ97" s="79">
        <f t="shared" ref="PZQ97" si="11530">SUM(PZQ85:PZQ96)</f>
        <v>0</v>
      </c>
      <c r="PZR97" s="79">
        <f t="shared" ref="PZR97" si="11531">SUM(PZR85:PZR96)</f>
        <v>0</v>
      </c>
      <c r="PZS97" s="79">
        <f t="shared" ref="PZS97" si="11532">SUM(PZS85:PZS96)</f>
        <v>0</v>
      </c>
      <c r="PZT97" s="79">
        <f t="shared" ref="PZT97" si="11533">SUM(PZT85:PZT96)</f>
        <v>0</v>
      </c>
      <c r="PZU97" s="79">
        <f t="shared" ref="PZU97" si="11534">SUM(PZU85:PZU96)</f>
        <v>0</v>
      </c>
      <c r="PZV97" s="79">
        <f t="shared" ref="PZV97" si="11535">SUM(PZV85:PZV96)</f>
        <v>0</v>
      </c>
      <c r="PZW97" s="79">
        <f t="shared" ref="PZW97" si="11536">SUM(PZW85:PZW96)</f>
        <v>0</v>
      </c>
      <c r="PZX97" s="79">
        <f t="shared" ref="PZX97" si="11537">SUM(PZX85:PZX96)</f>
        <v>0</v>
      </c>
      <c r="PZY97" s="79">
        <f t="shared" ref="PZY97" si="11538">SUM(PZY85:PZY96)</f>
        <v>0</v>
      </c>
      <c r="PZZ97" s="79">
        <f t="shared" ref="PZZ97" si="11539">SUM(PZZ85:PZZ96)</f>
        <v>0</v>
      </c>
      <c r="QAA97" s="79">
        <f t="shared" ref="QAA97" si="11540">SUM(QAA85:QAA96)</f>
        <v>0</v>
      </c>
      <c r="QAB97" s="79">
        <f t="shared" ref="QAB97" si="11541">SUM(QAB85:QAB96)</f>
        <v>0</v>
      </c>
      <c r="QAC97" s="79">
        <f t="shared" ref="QAC97" si="11542">SUM(QAC85:QAC96)</f>
        <v>0</v>
      </c>
      <c r="QAD97" s="79">
        <f t="shared" ref="QAD97" si="11543">SUM(QAD85:QAD96)</f>
        <v>0</v>
      </c>
      <c r="QAE97" s="79">
        <f t="shared" ref="QAE97" si="11544">SUM(QAE85:QAE96)</f>
        <v>0</v>
      </c>
      <c r="QAF97" s="79">
        <f t="shared" ref="QAF97" si="11545">SUM(QAF85:QAF96)</f>
        <v>0</v>
      </c>
      <c r="QAG97" s="79">
        <f t="shared" ref="QAG97" si="11546">SUM(QAG85:QAG96)</f>
        <v>0</v>
      </c>
      <c r="QAH97" s="79">
        <f t="shared" ref="QAH97" si="11547">SUM(QAH85:QAH96)</f>
        <v>0</v>
      </c>
      <c r="QAI97" s="79">
        <f t="shared" ref="QAI97" si="11548">SUM(QAI85:QAI96)</f>
        <v>0</v>
      </c>
      <c r="QAJ97" s="79">
        <f t="shared" ref="QAJ97" si="11549">SUM(QAJ85:QAJ96)</f>
        <v>0</v>
      </c>
      <c r="QAK97" s="79">
        <f t="shared" ref="QAK97" si="11550">SUM(QAK85:QAK96)</f>
        <v>0</v>
      </c>
      <c r="QAL97" s="79">
        <f t="shared" ref="QAL97" si="11551">SUM(QAL85:QAL96)</f>
        <v>0</v>
      </c>
      <c r="QAM97" s="79">
        <f t="shared" ref="QAM97" si="11552">SUM(QAM85:QAM96)</f>
        <v>0</v>
      </c>
      <c r="QAN97" s="79">
        <f t="shared" ref="QAN97" si="11553">SUM(QAN85:QAN96)</f>
        <v>0</v>
      </c>
      <c r="QAO97" s="79">
        <f t="shared" ref="QAO97" si="11554">SUM(QAO85:QAO96)</f>
        <v>0</v>
      </c>
      <c r="QAP97" s="79">
        <f t="shared" ref="QAP97" si="11555">SUM(QAP85:QAP96)</f>
        <v>0</v>
      </c>
      <c r="QAQ97" s="79">
        <f t="shared" ref="QAQ97" si="11556">SUM(QAQ85:QAQ96)</f>
        <v>0</v>
      </c>
      <c r="QAR97" s="79">
        <f t="shared" ref="QAR97" si="11557">SUM(QAR85:QAR96)</f>
        <v>0</v>
      </c>
      <c r="QAS97" s="79">
        <f t="shared" ref="QAS97" si="11558">SUM(QAS85:QAS96)</f>
        <v>0</v>
      </c>
      <c r="QAT97" s="79">
        <f t="shared" ref="QAT97" si="11559">SUM(QAT85:QAT96)</f>
        <v>0</v>
      </c>
      <c r="QAU97" s="79">
        <f t="shared" ref="QAU97" si="11560">SUM(QAU85:QAU96)</f>
        <v>0</v>
      </c>
      <c r="QAV97" s="79">
        <f t="shared" ref="QAV97" si="11561">SUM(QAV85:QAV96)</f>
        <v>0</v>
      </c>
      <c r="QAW97" s="79">
        <f t="shared" ref="QAW97" si="11562">SUM(QAW85:QAW96)</f>
        <v>0</v>
      </c>
      <c r="QAX97" s="79">
        <f t="shared" ref="QAX97" si="11563">SUM(QAX85:QAX96)</f>
        <v>0</v>
      </c>
      <c r="QAY97" s="79">
        <f t="shared" ref="QAY97" si="11564">SUM(QAY85:QAY96)</f>
        <v>0</v>
      </c>
      <c r="QAZ97" s="79">
        <f t="shared" ref="QAZ97" si="11565">SUM(QAZ85:QAZ96)</f>
        <v>0</v>
      </c>
      <c r="QBA97" s="79">
        <f t="shared" ref="QBA97" si="11566">SUM(QBA85:QBA96)</f>
        <v>0</v>
      </c>
      <c r="QBB97" s="79">
        <f t="shared" ref="QBB97" si="11567">SUM(QBB85:QBB96)</f>
        <v>0</v>
      </c>
      <c r="QBC97" s="79">
        <f t="shared" ref="QBC97" si="11568">SUM(QBC85:QBC96)</f>
        <v>0</v>
      </c>
      <c r="QBD97" s="79">
        <f t="shared" ref="QBD97" si="11569">SUM(QBD85:QBD96)</f>
        <v>0</v>
      </c>
      <c r="QBE97" s="79">
        <f t="shared" ref="QBE97" si="11570">SUM(QBE85:QBE96)</f>
        <v>0</v>
      </c>
      <c r="QBF97" s="79">
        <f t="shared" ref="QBF97" si="11571">SUM(QBF85:QBF96)</f>
        <v>0</v>
      </c>
      <c r="QBG97" s="79">
        <f t="shared" ref="QBG97" si="11572">SUM(QBG85:QBG96)</f>
        <v>0</v>
      </c>
      <c r="QBH97" s="79">
        <f t="shared" ref="QBH97" si="11573">SUM(QBH85:QBH96)</f>
        <v>0</v>
      </c>
      <c r="QBI97" s="79">
        <f t="shared" ref="QBI97" si="11574">SUM(QBI85:QBI96)</f>
        <v>0</v>
      </c>
      <c r="QBJ97" s="79">
        <f t="shared" ref="QBJ97" si="11575">SUM(QBJ85:QBJ96)</f>
        <v>0</v>
      </c>
      <c r="QBK97" s="79">
        <f t="shared" ref="QBK97" si="11576">SUM(QBK85:QBK96)</f>
        <v>0</v>
      </c>
      <c r="QBL97" s="79">
        <f t="shared" ref="QBL97" si="11577">SUM(QBL85:QBL96)</f>
        <v>0</v>
      </c>
      <c r="QBM97" s="79">
        <f t="shared" ref="QBM97" si="11578">SUM(QBM85:QBM96)</f>
        <v>0</v>
      </c>
      <c r="QBN97" s="79">
        <f t="shared" ref="QBN97" si="11579">SUM(QBN85:QBN96)</f>
        <v>0</v>
      </c>
      <c r="QBO97" s="79">
        <f t="shared" ref="QBO97" si="11580">SUM(QBO85:QBO96)</f>
        <v>0</v>
      </c>
      <c r="QBP97" s="79">
        <f t="shared" ref="QBP97" si="11581">SUM(QBP85:QBP96)</f>
        <v>0</v>
      </c>
      <c r="QBQ97" s="79">
        <f t="shared" ref="QBQ97" si="11582">SUM(QBQ85:QBQ96)</f>
        <v>0</v>
      </c>
      <c r="QBR97" s="79">
        <f t="shared" ref="QBR97" si="11583">SUM(QBR85:QBR96)</f>
        <v>0</v>
      </c>
      <c r="QBS97" s="79">
        <f t="shared" ref="QBS97" si="11584">SUM(QBS85:QBS96)</f>
        <v>0</v>
      </c>
      <c r="QBT97" s="79">
        <f t="shared" ref="QBT97" si="11585">SUM(QBT85:QBT96)</f>
        <v>0</v>
      </c>
      <c r="QBU97" s="79">
        <f t="shared" ref="QBU97" si="11586">SUM(QBU85:QBU96)</f>
        <v>0</v>
      </c>
      <c r="QBV97" s="79">
        <f t="shared" ref="QBV97" si="11587">SUM(QBV85:QBV96)</f>
        <v>0</v>
      </c>
      <c r="QBW97" s="79">
        <f t="shared" ref="QBW97" si="11588">SUM(QBW85:QBW96)</f>
        <v>0</v>
      </c>
      <c r="QBX97" s="79">
        <f t="shared" ref="QBX97" si="11589">SUM(QBX85:QBX96)</f>
        <v>0</v>
      </c>
      <c r="QBY97" s="79">
        <f t="shared" ref="QBY97" si="11590">SUM(QBY85:QBY96)</f>
        <v>0</v>
      </c>
      <c r="QBZ97" s="79">
        <f t="shared" ref="QBZ97" si="11591">SUM(QBZ85:QBZ96)</f>
        <v>0</v>
      </c>
      <c r="QCA97" s="79">
        <f t="shared" ref="QCA97" si="11592">SUM(QCA85:QCA96)</f>
        <v>0</v>
      </c>
      <c r="QCB97" s="79">
        <f t="shared" ref="QCB97" si="11593">SUM(QCB85:QCB96)</f>
        <v>0</v>
      </c>
      <c r="QCC97" s="79">
        <f t="shared" ref="QCC97" si="11594">SUM(QCC85:QCC96)</f>
        <v>0</v>
      </c>
      <c r="QCD97" s="79">
        <f t="shared" ref="QCD97" si="11595">SUM(QCD85:QCD96)</f>
        <v>0</v>
      </c>
      <c r="QCE97" s="79">
        <f t="shared" ref="QCE97" si="11596">SUM(QCE85:QCE96)</f>
        <v>0</v>
      </c>
      <c r="QCF97" s="79">
        <f t="shared" ref="QCF97" si="11597">SUM(QCF85:QCF96)</f>
        <v>0</v>
      </c>
      <c r="QCG97" s="79">
        <f t="shared" ref="QCG97" si="11598">SUM(QCG85:QCG96)</f>
        <v>0</v>
      </c>
      <c r="QCH97" s="79">
        <f t="shared" ref="QCH97" si="11599">SUM(QCH85:QCH96)</f>
        <v>0</v>
      </c>
      <c r="QCI97" s="79">
        <f t="shared" ref="QCI97" si="11600">SUM(QCI85:QCI96)</f>
        <v>0</v>
      </c>
      <c r="QCJ97" s="79">
        <f t="shared" ref="QCJ97" si="11601">SUM(QCJ85:QCJ96)</f>
        <v>0</v>
      </c>
      <c r="QCK97" s="79">
        <f t="shared" ref="QCK97" si="11602">SUM(QCK85:QCK96)</f>
        <v>0</v>
      </c>
      <c r="QCL97" s="79">
        <f t="shared" ref="QCL97" si="11603">SUM(QCL85:QCL96)</f>
        <v>0</v>
      </c>
      <c r="QCM97" s="79">
        <f t="shared" ref="QCM97" si="11604">SUM(QCM85:QCM96)</f>
        <v>0</v>
      </c>
      <c r="QCN97" s="79">
        <f t="shared" ref="QCN97" si="11605">SUM(QCN85:QCN96)</f>
        <v>0</v>
      </c>
      <c r="QCO97" s="79">
        <f t="shared" ref="QCO97" si="11606">SUM(QCO85:QCO96)</f>
        <v>0</v>
      </c>
      <c r="QCP97" s="79">
        <f t="shared" ref="QCP97" si="11607">SUM(QCP85:QCP96)</f>
        <v>0</v>
      </c>
      <c r="QCQ97" s="79">
        <f t="shared" ref="QCQ97" si="11608">SUM(QCQ85:QCQ96)</f>
        <v>0</v>
      </c>
      <c r="QCR97" s="79">
        <f t="shared" ref="QCR97" si="11609">SUM(QCR85:QCR96)</f>
        <v>0</v>
      </c>
      <c r="QCS97" s="79">
        <f t="shared" ref="QCS97" si="11610">SUM(QCS85:QCS96)</f>
        <v>0</v>
      </c>
      <c r="QCT97" s="79">
        <f t="shared" ref="QCT97" si="11611">SUM(QCT85:QCT96)</f>
        <v>0</v>
      </c>
      <c r="QCU97" s="79">
        <f t="shared" ref="QCU97" si="11612">SUM(QCU85:QCU96)</f>
        <v>0</v>
      </c>
      <c r="QCV97" s="79">
        <f t="shared" ref="QCV97" si="11613">SUM(QCV85:QCV96)</f>
        <v>0</v>
      </c>
      <c r="QCW97" s="79">
        <f t="shared" ref="QCW97" si="11614">SUM(QCW85:QCW96)</f>
        <v>0</v>
      </c>
      <c r="QCX97" s="79">
        <f t="shared" ref="QCX97" si="11615">SUM(QCX85:QCX96)</f>
        <v>0</v>
      </c>
      <c r="QCY97" s="79">
        <f t="shared" ref="QCY97" si="11616">SUM(QCY85:QCY96)</f>
        <v>0</v>
      </c>
      <c r="QCZ97" s="79">
        <f t="shared" ref="QCZ97" si="11617">SUM(QCZ85:QCZ96)</f>
        <v>0</v>
      </c>
      <c r="QDA97" s="79">
        <f t="shared" ref="QDA97" si="11618">SUM(QDA85:QDA96)</f>
        <v>0</v>
      </c>
      <c r="QDB97" s="79">
        <f t="shared" ref="QDB97" si="11619">SUM(QDB85:QDB96)</f>
        <v>0</v>
      </c>
      <c r="QDC97" s="79">
        <f t="shared" ref="QDC97" si="11620">SUM(QDC85:QDC96)</f>
        <v>0</v>
      </c>
      <c r="QDD97" s="79">
        <f t="shared" ref="QDD97" si="11621">SUM(QDD85:QDD96)</f>
        <v>0</v>
      </c>
      <c r="QDE97" s="79">
        <f t="shared" ref="QDE97" si="11622">SUM(QDE85:QDE96)</f>
        <v>0</v>
      </c>
      <c r="QDF97" s="79">
        <f t="shared" ref="QDF97" si="11623">SUM(QDF85:QDF96)</f>
        <v>0</v>
      </c>
      <c r="QDG97" s="79">
        <f t="shared" ref="QDG97" si="11624">SUM(QDG85:QDG96)</f>
        <v>0</v>
      </c>
      <c r="QDH97" s="79">
        <f t="shared" ref="QDH97" si="11625">SUM(QDH85:QDH96)</f>
        <v>0</v>
      </c>
      <c r="QDI97" s="79">
        <f t="shared" ref="QDI97" si="11626">SUM(QDI85:QDI96)</f>
        <v>0</v>
      </c>
      <c r="QDJ97" s="79">
        <f t="shared" ref="QDJ97" si="11627">SUM(QDJ85:QDJ96)</f>
        <v>0</v>
      </c>
      <c r="QDK97" s="79">
        <f t="shared" ref="QDK97" si="11628">SUM(QDK85:QDK96)</f>
        <v>0</v>
      </c>
      <c r="QDL97" s="79">
        <f t="shared" ref="QDL97" si="11629">SUM(QDL85:QDL96)</f>
        <v>0</v>
      </c>
      <c r="QDM97" s="79">
        <f t="shared" ref="QDM97" si="11630">SUM(QDM85:QDM96)</f>
        <v>0</v>
      </c>
      <c r="QDN97" s="79">
        <f t="shared" ref="QDN97" si="11631">SUM(QDN85:QDN96)</f>
        <v>0</v>
      </c>
      <c r="QDO97" s="79">
        <f t="shared" ref="QDO97" si="11632">SUM(QDO85:QDO96)</f>
        <v>0</v>
      </c>
      <c r="QDP97" s="79">
        <f t="shared" ref="QDP97" si="11633">SUM(QDP85:QDP96)</f>
        <v>0</v>
      </c>
      <c r="QDQ97" s="79">
        <f t="shared" ref="QDQ97" si="11634">SUM(QDQ85:QDQ96)</f>
        <v>0</v>
      </c>
      <c r="QDR97" s="79">
        <f t="shared" ref="QDR97" si="11635">SUM(QDR85:QDR96)</f>
        <v>0</v>
      </c>
      <c r="QDS97" s="79">
        <f t="shared" ref="QDS97" si="11636">SUM(QDS85:QDS96)</f>
        <v>0</v>
      </c>
      <c r="QDT97" s="79">
        <f t="shared" ref="QDT97" si="11637">SUM(QDT85:QDT96)</f>
        <v>0</v>
      </c>
      <c r="QDU97" s="79">
        <f t="shared" ref="QDU97" si="11638">SUM(QDU85:QDU96)</f>
        <v>0</v>
      </c>
      <c r="QDV97" s="79">
        <f t="shared" ref="QDV97" si="11639">SUM(QDV85:QDV96)</f>
        <v>0</v>
      </c>
      <c r="QDW97" s="79">
        <f t="shared" ref="QDW97" si="11640">SUM(QDW85:QDW96)</f>
        <v>0</v>
      </c>
      <c r="QDX97" s="79">
        <f t="shared" ref="QDX97" si="11641">SUM(QDX85:QDX96)</f>
        <v>0</v>
      </c>
      <c r="QDY97" s="79">
        <f t="shared" ref="QDY97" si="11642">SUM(QDY85:QDY96)</f>
        <v>0</v>
      </c>
      <c r="QDZ97" s="79">
        <f t="shared" ref="QDZ97" si="11643">SUM(QDZ85:QDZ96)</f>
        <v>0</v>
      </c>
      <c r="QEA97" s="79">
        <f t="shared" ref="QEA97" si="11644">SUM(QEA85:QEA96)</f>
        <v>0</v>
      </c>
      <c r="QEB97" s="79">
        <f t="shared" ref="QEB97" si="11645">SUM(QEB85:QEB96)</f>
        <v>0</v>
      </c>
      <c r="QEC97" s="79">
        <f t="shared" ref="QEC97" si="11646">SUM(QEC85:QEC96)</f>
        <v>0</v>
      </c>
      <c r="QED97" s="79">
        <f t="shared" ref="QED97" si="11647">SUM(QED85:QED96)</f>
        <v>0</v>
      </c>
      <c r="QEE97" s="79">
        <f t="shared" ref="QEE97" si="11648">SUM(QEE85:QEE96)</f>
        <v>0</v>
      </c>
      <c r="QEF97" s="79">
        <f t="shared" ref="QEF97" si="11649">SUM(QEF85:QEF96)</f>
        <v>0</v>
      </c>
      <c r="QEG97" s="79">
        <f t="shared" ref="QEG97" si="11650">SUM(QEG85:QEG96)</f>
        <v>0</v>
      </c>
      <c r="QEH97" s="79">
        <f t="shared" ref="QEH97" si="11651">SUM(QEH85:QEH96)</f>
        <v>0</v>
      </c>
      <c r="QEI97" s="79">
        <f t="shared" ref="QEI97" si="11652">SUM(QEI85:QEI96)</f>
        <v>0</v>
      </c>
      <c r="QEJ97" s="79">
        <f t="shared" ref="QEJ97" si="11653">SUM(QEJ85:QEJ96)</f>
        <v>0</v>
      </c>
      <c r="QEK97" s="79">
        <f t="shared" ref="QEK97" si="11654">SUM(QEK85:QEK96)</f>
        <v>0</v>
      </c>
      <c r="QEL97" s="79">
        <f t="shared" ref="QEL97" si="11655">SUM(QEL85:QEL96)</f>
        <v>0</v>
      </c>
      <c r="QEM97" s="79">
        <f t="shared" ref="QEM97" si="11656">SUM(QEM85:QEM96)</f>
        <v>0</v>
      </c>
      <c r="QEN97" s="79">
        <f t="shared" ref="QEN97" si="11657">SUM(QEN85:QEN96)</f>
        <v>0</v>
      </c>
      <c r="QEO97" s="79">
        <f t="shared" ref="QEO97" si="11658">SUM(QEO85:QEO96)</f>
        <v>0</v>
      </c>
      <c r="QEP97" s="79">
        <f t="shared" ref="QEP97" si="11659">SUM(QEP85:QEP96)</f>
        <v>0</v>
      </c>
      <c r="QEQ97" s="79">
        <f t="shared" ref="QEQ97" si="11660">SUM(QEQ85:QEQ96)</f>
        <v>0</v>
      </c>
      <c r="QER97" s="79">
        <f t="shared" ref="QER97" si="11661">SUM(QER85:QER96)</f>
        <v>0</v>
      </c>
      <c r="QES97" s="79">
        <f t="shared" ref="QES97" si="11662">SUM(QES85:QES96)</f>
        <v>0</v>
      </c>
      <c r="QET97" s="79">
        <f t="shared" ref="QET97" si="11663">SUM(QET85:QET96)</f>
        <v>0</v>
      </c>
      <c r="QEU97" s="79">
        <f t="shared" ref="QEU97" si="11664">SUM(QEU85:QEU96)</f>
        <v>0</v>
      </c>
      <c r="QEV97" s="79">
        <f t="shared" ref="QEV97" si="11665">SUM(QEV85:QEV96)</f>
        <v>0</v>
      </c>
      <c r="QEW97" s="79">
        <f t="shared" ref="QEW97" si="11666">SUM(QEW85:QEW96)</f>
        <v>0</v>
      </c>
      <c r="QEX97" s="79">
        <f t="shared" ref="QEX97" si="11667">SUM(QEX85:QEX96)</f>
        <v>0</v>
      </c>
      <c r="QEY97" s="79">
        <f t="shared" ref="QEY97" si="11668">SUM(QEY85:QEY96)</f>
        <v>0</v>
      </c>
      <c r="QEZ97" s="79">
        <f t="shared" ref="QEZ97" si="11669">SUM(QEZ85:QEZ96)</f>
        <v>0</v>
      </c>
      <c r="QFA97" s="79">
        <f t="shared" ref="QFA97" si="11670">SUM(QFA85:QFA96)</f>
        <v>0</v>
      </c>
      <c r="QFB97" s="79">
        <f t="shared" ref="QFB97" si="11671">SUM(QFB85:QFB96)</f>
        <v>0</v>
      </c>
      <c r="QFC97" s="79">
        <f t="shared" ref="QFC97" si="11672">SUM(QFC85:QFC96)</f>
        <v>0</v>
      </c>
      <c r="QFD97" s="79">
        <f t="shared" ref="QFD97" si="11673">SUM(QFD85:QFD96)</f>
        <v>0</v>
      </c>
      <c r="QFE97" s="79">
        <f t="shared" ref="QFE97" si="11674">SUM(QFE85:QFE96)</f>
        <v>0</v>
      </c>
      <c r="QFF97" s="79">
        <f t="shared" ref="QFF97" si="11675">SUM(QFF85:QFF96)</f>
        <v>0</v>
      </c>
      <c r="QFG97" s="79">
        <f t="shared" ref="QFG97" si="11676">SUM(QFG85:QFG96)</f>
        <v>0</v>
      </c>
      <c r="QFH97" s="79">
        <f t="shared" ref="QFH97" si="11677">SUM(QFH85:QFH96)</f>
        <v>0</v>
      </c>
      <c r="QFI97" s="79">
        <f t="shared" ref="QFI97" si="11678">SUM(QFI85:QFI96)</f>
        <v>0</v>
      </c>
      <c r="QFJ97" s="79">
        <f t="shared" ref="QFJ97" si="11679">SUM(QFJ85:QFJ96)</f>
        <v>0</v>
      </c>
      <c r="QFK97" s="79">
        <f t="shared" ref="QFK97" si="11680">SUM(QFK85:QFK96)</f>
        <v>0</v>
      </c>
      <c r="QFL97" s="79">
        <f t="shared" ref="QFL97" si="11681">SUM(QFL85:QFL96)</f>
        <v>0</v>
      </c>
      <c r="QFM97" s="79">
        <f t="shared" ref="QFM97" si="11682">SUM(QFM85:QFM96)</f>
        <v>0</v>
      </c>
      <c r="QFN97" s="79">
        <f t="shared" ref="QFN97" si="11683">SUM(QFN85:QFN96)</f>
        <v>0</v>
      </c>
      <c r="QFO97" s="79">
        <f t="shared" ref="QFO97" si="11684">SUM(QFO85:QFO96)</f>
        <v>0</v>
      </c>
      <c r="QFP97" s="79">
        <f t="shared" ref="QFP97" si="11685">SUM(QFP85:QFP96)</f>
        <v>0</v>
      </c>
      <c r="QFQ97" s="79">
        <f t="shared" ref="QFQ97" si="11686">SUM(QFQ85:QFQ96)</f>
        <v>0</v>
      </c>
      <c r="QFR97" s="79">
        <f t="shared" ref="QFR97" si="11687">SUM(QFR85:QFR96)</f>
        <v>0</v>
      </c>
      <c r="QFS97" s="79">
        <f t="shared" ref="QFS97" si="11688">SUM(QFS85:QFS96)</f>
        <v>0</v>
      </c>
      <c r="QFT97" s="79">
        <f t="shared" ref="QFT97" si="11689">SUM(QFT85:QFT96)</f>
        <v>0</v>
      </c>
      <c r="QFU97" s="79">
        <f t="shared" ref="QFU97" si="11690">SUM(QFU85:QFU96)</f>
        <v>0</v>
      </c>
      <c r="QFV97" s="79">
        <f t="shared" ref="QFV97" si="11691">SUM(QFV85:QFV96)</f>
        <v>0</v>
      </c>
      <c r="QFW97" s="79">
        <f t="shared" ref="QFW97" si="11692">SUM(QFW85:QFW96)</f>
        <v>0</v>
      </c>
      <c r="QFX97" s="79">
        <f t="shared" ref="QFX97" si="11693">SUM(QFX85:QFX96)</f>
        <v>0</v>
      </c>
      <c r="QFY97" s="79">
        <f t="shared" ref="QFY97" si="11694">SUM(QFY85:QFY96)</f>
        <v>0</v>
      </c>
      <c r="QFZ97" s="79">
        <f t="shared" ref="QFZ97" si="11695">SUM(QFZ85:QFZ96)</f>
        <v>0</v>
      </c>
      <c r="QGA97" s="79">
        <f t="shared" ref="QGA97" si="11696">SUM(QGA85:QGA96)</f>
        <v>0</v>
      </c>
      <c r="QGB97" s="79">
        <f t="shared" ref="QGB97" si="11697">SUM(QGB85:QGB96)</f>
        <v>0</v>
      </c>
      <c r="QGC97" s="79">
        <f t="shared" ref="QGC97" si="11698">SUM(QGC85:QGC96)</f>
        <v>0</v>
      </c>
      <c r="QGD97" s="79">
        <f t="shared" ref="QGD97" si="11699">SUM(QGD85:QGD96)</f>
        <v>0</v>
      </c>
      <c r="QGE97" s="79">
        <f t="shared" ref="QGE97" si="11700">SUM(QGE85:QGE96)</f>
        <v>0</v>
      </c>
      <c r="QGF97" s="79">
        <f t="shared" ref="QGF97" si="11701">SUM(QGF85:QGF96)</f>
        <v>0</v>
      </c>
      <c r="QGG97" s="79">
        <f t="shared" ref="QGG97" si="11702">SUM(QGG85:QGG96)</f>
        <v>0</v>
      </c>
      <c r="QGH97" s="79">
        <f t="shared" ref="QGH97" si="11703">SUM(QGH85:QGH96)</f>
        <v>0</v>
      </c>
      <c r="QGI97" s="79">
        <f t="shared" ref="QGI97" si="11704">SUM(QGI85:QGI96)</f>
        <v>0</v>
      </c>
      <c r="QGJ97" s="79">
        <f t="shared" ref="QGJ97" si="11705">SUM(QGJ85:QGJ96)</f>
        <v>0</v>
      </c>
      <c r="QGK97" s="79">
        <f t="shared" ref="QGK97" si="11706">SUM(QGK85:QGK96)</f>
        <v>0</v>
      </c>
      <c r="QGL97" s="79">
        <f t="shared" ref="QGL97" si="11707">SUM(QGL85:QGL96)</f>
        <v>0</v>
      </c>
      <c r="QGM97" s="79">
        <f t="shared" ref="QGM97" si="11708">SUM(QGM85:QGM96)</f>
        <v>0</v>
      </c>
      <c r="QGN97" s="79">
        <f t="shared" ref="QGN97" si="11709">SUM(QGN85:QGN96)</f>
        <v>0</v>
      </c>
      <c r="QGO97" s="79">
        <f t="shared" ref="QGO97" si="11710">SUM(QGO85:QGO96)</f>
        <v>0</v>
      </c>
      <c r="QGP97" s="79">
        <f t="shared" ref="QGP97" si="11711">SUM(QGP85:QGP96)</f>
        <v>0</v>
      </c>
      <c r="QGQ97" s="79">
        <f t="shared" ref="QGQ97" si="11712">SUM(QGQ85:QGQ96)</f>
        <v>0</v>
      </c>
      <c r="QGR97" s="79">
        <f t="shared" ref="QGR97" si="11713">SUM(QGR85:QGR96)</f>
        <v>0</v>
      </c>
      <c r="QGS97" s="79">
        <f t="shared" ref="QGS97" si="11714">SUM(QGS85:QGS96)</f>
        <v>0</v>
      </c>
      <c r="QGT97" s="79">
        <f t="shared" ref="QGT97" si="11715">SUM(QGT85:QGT96)</f>
        <v>0</v>
      </c>
      <c r="QGU97" s="79">
        <f t="shared" ref="QGU97" si="11716">SUM(QGU85:QGU96)</f>
        <v>0</v>
      </c>
      <c r="QGV97" s="79">
        <f t="shared" ref="QGV97" si="11717">SUM(QGV85:QGV96)</f>
        <v>0</v>
      </c>
      <c r="QGW97" s="79">
        <f t="shared" ref="QGW97" si="11718">SUM(QGW85:QGW96)</f>
        <v>0</v>
      </c>
      <c r="QGX97" s="79">
        <f t="shared" ref="QGX97" si="11719">SUM(QGX85:QGX96)</f>
        <v>0</v>
      </c>
      <c r="QGY97" s="79">
        <f t="shared" ref="QGY97" si="11720">SUM(QGY85:QGY96)</f>
        <v>0</v>
      </c>
      <c r="QGZ97" s="79">
        <f t="shared" ref="QGZ97" si="11721">SUM(QGZ85:QGZ96)</f>
        <v>0</v>
      </c>
      <c r="QHA97" s="79">
        <f t="shared" ref="QHA97" si="11722">SUM(QHA85:QHA96)</f>
        <v>0</v>
      </c>
      <c r="QHB97" s="79">
        <f t="shared" ref="QHB97" si="11723">SUM(QHB85:QHB96)</f>
        <v>0</v>
      </c>
      <c r="QHC97" s="79">
        <f t="shared" ref="QHC97" si="11724">SUM(QHC85:QHC96)</f>
        <v>0</v>
      </c>
      <c r="QHD97" s="79">
        <f t="shared" ref="QHD97" si="11725">SUM(QHD85:QHD96)</f>
        <v>0</v>
      </c>
      <c r="QHE97" s="79">
        <f t="shared" ref="QHE97" si="11726">SUM(QHE85:QHE96)</f>
        <v>0</v>
      </c>
      <c r="QHF97" s="79">
        <f t="shared" ref="QHF97" si="11727">SUM(QHF85:QHF96)</f>
        <v>0</v>
      </c>
      <c r="QHG97" s="79">
        <f t="shared" ref="QHG97" si="11728">SUM(QHG85:QHG96)</f>
        <v>0</v>
      </c>
      <c r="QHH97" s="79">
        <f t="shared" ref="QHH97" si="11729">SUM(QHH85:QHH96)</f>
        <v>0</v>
      </c>
      <c r="QHI97" s="79">
        <f t="shared" ref="QHI97" si="11730">SUM(QHI85:QHI96)</f>
        <v>0</v>
      </c>
      <c r="QHJ97" s="79">
        <f t="shared" ref="QHJ97" si="11731">SUM(QHJ85:QHJ96)</f>
        <v>0</v>
      </c>
      <c r="QHK97" s="79">
        <f t="shared" ref="QHK97" si="11732">SUM(QHK85:QHK96)</f>
        <v>0</v>
      </c>
      <c r="QHL97" s="79">
        <f t="shared" ref="QHL97" si="11733">SUM(QHL85:QHL96)</f>
        <v>0</v>
      </c>
      <c r="QHM97" s="79">
        <f t="shared" ref="QHM97" si="11734">SUM(QHM85:QHM96)</f>
        <v>0</v>
      </c>
      <c r="QHN97" s="79">
        <f t="shared" ref="QHN97" si="11735">SUM(QHN85:QHN96)</f>
        <v>0</v>
      </c>
      <c r="QHO97" s="79">
        <f t="shared" ref="QHO97" si="11736">SUM(QHO85:QHO96)</f>
        <v>0</v>
      </c>
      <c r="QHP97" s="79">
        <f t="shared" ref="QHP97" si="11737">SUM(QHP85:QHP96)</f>
        <v>0</v>
      </c>
      <c r="QHQ97" s="79">
        <f t="shared" ref="QHQ97" si="11738">SUM(QHQ85:QHQ96)</f>
        <v>0</v>
      </c>
      <c r="QHR97" s="79">
        <f t="shared" ref="QHR97" si="11739">SUM(QHR85:QHR96)</f>
        <v>0</v>
      </c>
      <c r="QHS97" s="79">
        <f t="shared" ref="QHS97" si="11740">SUM(QHS85:QHS96)</f>
        <v>0</v>
      </c>
      <c r="QHT97" s="79">
        <f t="shared" ref="QHT97" si="11741">SUM(QHT85:QHT96)</f>
        <v>0</v>
      </c>
      <c r="QHU97" s="79">
        <f t="shared" ref="QHU97" si="11742">SUM(QHU85:QHU96)</f>
        <v>0</v>
      </c>
      <c r="QHV97" s="79">
        <f t="shared" ref="QHV97" si="11743">SUM(QHV85:QHV96)</f>
        <v>0</v>
      </c>
      <c r="QHW97" s="79">
        <f t="shared" ref="QHW97" si="11744">SUM(QHW85:QHW96)</f>
        <v>0</v>
      </c>
      <c r="QHX97" s="79">
        <f t="shared" ref="QHX97" si="11745">SUM(QHX85:QHX96)</f>
        <v>0</v>
      </c>
      <c r="QHY97" s="79">
        <f t="shared" ref="QHY97" si="11746">SUM(QHY85:QHY96)</f>
        <v>0</v>
      </c>
      <c r="QHZ97" s="79">
        <f t="shared" ref="QHZ97" si="11747">SUM(QHZ85:QHZ96)</f>
        <v>0</v>
      </c>
      <c r="QIA97" s="79">
        <f t="shared" ref="QIA97" si="11748">SUM(QIA85:QIA96)</f>
        <v>0</v>
      </c>
      <c r="QIB97" s="79">
        <f t="shared" ref="QIB97" si="11749">SUM(QIB85:QIB96)</f>
        <v>0</v>
      </c>
      <c r="QIC97" s="79">
        <f t="shared" ref="QIC97" si="11750">SUM(QIC85:QIC96)</f>
        <v>0</v>
      </c>
      <c r="QID97" s="79">
        <f t="shared" ref="QID97" si="11751">SUM(QID85:QID96)</f>
        <v>0</v>
      </c>
      <c r="QIE97" s="79">
        <f t="shared" ref="QIE97" si="11752">SUM(QIE85:QIE96)</f>
        <v>0</v>
      </c>
      <c r="QIF97" s="79">
        <f t="shared" ref="QIF97" si="11753">SUM(QIF85:QIF96)</f>
        <v>0</v>
      </c>
      <c r="QIG97" s="79">
        <f t="shared" ref="QIG97" si="11754">SUM(QIG85:QIG96)</f>
        <v>0</v>
      </c>
      <c r="QIH97" s="79">
        <f t="shared" ref="QIH97" si="11755">SUM(QIH85:QIH96)</f>
        <v>0</v>
      </c>
      <c r="QII97" s="79">
        <f t="shared" ref="QII97" si="11756">SUM(QII85:QII96)</f>
        <v>0</v>
      </c>
      <c r="QIJ97" s="79">
        <f t="shared" ref="QIJ97" si="11757">SUM(QIJ85:QIJ96)</f>
        <v>0</v>
      </c>
      <c r="QIK97" s="79">
        <f t="shared" ref="QIK97" si="11758">SUM(QIK85:QIK96)</f>
        <v>0</v>
      </c>
      <c r="QIL97" s="79">
        <f t="shared" ref="QIL97" si="11759">SUM(QIL85:QIL96)</f>
        <v>0</v>
      </c>
      <c r="QIM97" s="79">
        <f t="shared" ref="QIM97" si="11760">SUM(QIM85:QIM96)</f>
        <v>0</v>
      </c>
      <c r="QIN97" s="79">
        <f t="shared" ref="QIN97" si="11761">SUM(QIN85:QIN96)</f>
        <v>0</v>
      </c>
      <c r="QIO97" s="79">
        <f t="shared" ref="QIO97" si="11762">SUM(QIO85:QIO96)</f>
        <v>0</v>
      </c>
      <c r="QIP97" s="79">
        <f t="shared" ref="QIP97" si="11763">SUM(QIP85:QIP96)</f>
        <v>0</v>
      </c>
      <c r="QIQ97" s="79">
        <f t="shared" ref="QIQ97" si="11764">SUM(QIQ85:QIQ96)</f>
        <v>0</v>
      </c>
      <c r="QIR97" s="79">
        <f t="shared" ref="QIR97" si="11765">SUM(QIR85:QIR96)</f>
        <v>0</v>
      </c>
      <c r="QIS97" s="79">
        <f t="shared" ref="QIS97" si="11766">SUM(QIS85:QIS96)</f>
        <v>0</v>
      </c>
      <c r="QIT97" s="79">
        <f t="shared" ref="QIT97" si="11767">SUM(QIT85:QIT96)</f>
        <v>0</v>
      </c>
      <c r="QIU97" s="79">
        <f t="shared" ref="QIU97" si="11768">SUM(QIU85:QIU96)</f>
        <v>0</v>
      </c>
      <c r="QIV97" s="79">
        <f t="shared" ref="QIV97" si="11769">SUM(QIV85:QIV96)</f>
        <v>0</v>
      </c>
      <c r="QIW97" s="79">
        <f t="shared" ref="QIW97" si="11770">SUM(QIW85:QIW96)</f>
        <v>0</v>
      </c>
      <c r="QIX97" s="79">
        <f t="shared" ref="QIX97" si="11771">SUM(QIX85:QIX96)</f>
        <v>0</v>
      </c>
      <c r="QIY97" s="79">
        <f t="shared" ref="QIY97" si="11772">SUM(QIY85:QIY96)</f>
        <v>0</v>
      </c>
      <c r="QIZ97" s="79">
        <f t="shared" ref="QIZ97" si="11773">SUM(QIZ85:QIZ96)</f>
        <v>0</v>
      </c>
      <c r="QJA97" s="79">
        <f t="shared" ref="QJA97" si="11774">SUM(QJA85:QJA96)</f>
        <v>0</v>
      </c>
      <c r="QJB97" s="79">
        <f t="shared" ref="QJB97" si="11775">SUM(QJB85:QJB96)</f>
        <v>0</v>
      </c>
      <c r="QJC97" s="79">
        <f t="shared" ref="QJC97" si="11776">SUM(QJC85:QJC96)</f>
        <v>0</v>
      </c>
      <c r="QJD97" s="79">
        <f t="shared" ref="QJD97" si="11777">SUM(QJD85:QJD96)</f>
        <v>0</v>
      </c>
      <c r="QJE97" s="79">
        <f t="shared" ref="QJE97" si="11778">SUM(QJE85:QJE96)</f>
        <v>0</v>
      </c>
      <c r="QJF97" s="79">
        <f t="shared" ref="QJF97" si="11779">SUM(QJF85:QJF96)</f>
        <v>0</v>
      </c>
      <c r="QJG97" s="79">
        <f t="shared" ref="QJG97" si="11780">SUM(QJG85:QJG96)</f>
        <v>0</v>
      </c>
      <c r="QJH97" s="79">
        <f t="shared" ref="QJH97" si="11781">SUM(QJH85:QJH96)</f>
        <v>0</v>
      </c>
      <c r="QJI97" s="79">
        <f t="shared" ref="QJI97" si="11782">SUM(QJI85:QJI96)</f>
        <v>0</v>
      </c>
      <c r="QJJ97" s="79">
        <f t="shared" ref="QJJ97" si="11783">SUM(QJJ85:QJJ96)</f>
        <v>0</v>
      </c>
      <c r="QJK97" s="79">
        <f t="shared" ref="QJK97" si="11784">SUM(QJK85:QJK96)</f>
        <v>0</v>
      </c>
      <c r="QJL97" s="79">
        <f t="shared" ref="QJL97" si="11785">SUM(QJL85:QJL96)</f>
        <v>0</v>
      </c>
      <c r="QJM97" s="79">
        <f t="shared" ref="QJM97" si="11786">SUM(QJM85:QJM96)</f>
        <v>0</v>
      </c>
      <c r="QJN97" s="79">
        <f t="shared" ref="QJN97" si="11787">SUM(QJN85:QJN96)</f>
        <v>0</v>
      </c>
      <c r="QJO97" s="79">
        <f t="shared" ref="QJO97" si="11788">SUM(QJO85:QJO96)</f>
        <v>0</v>
      </c>
      <c r="QJP97" s="79">
        <f t="shared" ref="QJP97" si="11789">SUM(QJP85:QJP96)</f>
        <v>0</v>
      </c>
      <c r="QJQ97" s="79">
        <f t="shared" ref="QJQ97" si="11790">SUM(QJQ85:QJQ96)</f>
        <v>0</v>
      </c>
      <c r="QJR97" s="79">
        <f t="shared" ref="QJR97" si="11791">SUM(QJR85:QJR96)</f>
        <v>0</v>
      </c>
      <c r="QJS97" s="79">
        <f t="shared" ref="QJS97" si="11792">SUM(QJS85:QJS96)</f>
        <v>0</v>
      </c>
      <c r="QJT97" s="79">
        <f t="shared" ref="QJT97" si="11793">SUM(QJT85:QJT96)</f>
        <v>0</v>
      </c>
      <c r="QJU97" s="79">
        <f t="shared" ref="QJU97" si="11794">SUM(QJU85:QJU96)</f>
        <v>0</v>
      </c>
      <c r="QJV97" s="79">
        <f t="shared" ref="QJV97" si="11795">SUM(QJV85:QJV96)</f>
        <v>0</v>
      </c>
      <c r="QJW97" s="79">
        <f t="shared" ref="QJW97" si="11796">SUM(QJW85:QJW96)</f>
        <v>0</v>
      </c>
      <c r="QJX97" s="79">
        <f t="shared" ref="QJX97" si="11797">SUM(QJX85:QJX96)</f>
        <v>0</v>
      </c>
      <c r="QJY97" s="79">
        <f t="shared" ref="QJY97" si="11798">SUM(QJY85:QJY96)</f>
        <v>0</v>
      </c>
      <c r="QJZ97" s="79">
        <f t="shared" ref="QJZ97" si="11799">SUM(QJZ85:QJZ96)</f>
        <v>0</v>
      </c>
      <c r="QKA97" s="79">
        <f t="shared" ref="QKA97" si="11800">SUM(QKA85:QKA96)</f>
        <v>0</v>
      </c>
      <c r="QKB97" s="79">
        <f t="shared" ref="QKB97" si="11801">SUM(QKB85:QKB96)</f>
        <v>0</v>
      </c>
      <c r="QKC97" s="79">
        <f t="shared" ref="QKC97" si="11802">SUM(QKC85:QKC96)</f>
        <v>0</v>
      </c>
      <c r="QKD97" s="79">
        <f t="shared" ref="QKD97" si="11803">SUM(QKD85:QKD96)</f>
        <v>0</v>
      </c>
      <c r="QKE97" s="79">
        <f t="shared" ref="QKE97" si="11804">SUM(QKE85:QKE96)</f>
        <v>0</v>
      </c>
      <c r="QKF97" s="79">
        <f t="shared" ref="QKF97" si="11805">SUM(QKF85:QKF96)</f>
        <v>0</v>
      </c>
      <c r="QKG97" s="79">
        <f t="shared" ref="QKG97" si="11806">SUM(QKG85:QKG96)</f>
        <v>0</v>
      </c>
      <c r="QKH97" s="79">
        <f t="shared" ref="QKH97" si="11807">SUM(QKH85:QKH96)</f>
        <v>0</v>
      </c>
      <c r="QKI97" s="79">
        <f t="shared" ref="QKI97" si="11808">SUM(QKI85:QKI96)</f>
        <v>0</v>
      </c>
      <c r="QKJ97" s="79">
        <f t="shared" ref="QKJ97" si="11809">SUM(QKJ85:QKJ96)</f>
        <v>0</v>
      </c>
      <c r="QKK97" s="79">
        <f t="shared" ref="QKK97" si="11810">SUM(QKK85:QKK96)</f>
        <v>0</v>
      </c>
      <c r="QKL97" s="79">
        <f t="shared" ref="QKL97" si="11811">SUM(QKL85:QKL96)</f>
        <v>0</v>
      </c>
      <c r="QKM97" s="79">
        <f t="shared" ref="QKM97" si="11812">SUM(QKM85:QKM96)</f>
        <v>0</v>
      </c>
      <c r="QKN97" s="79">
        <f t="shared" ref="QKN97" si="11813">SUM(QKN85:QKN96)</f>
        <v>0</v>
      </c>
      <c r="QKO97" s="79">
        <f t="shared" ref="QKO97" si="11814">SUM(QKO85:QKO96)</f>
        <v>0</v>
      </c>
      <c r="QKP97" s="79">
        <f t="shared" ref="QKP97" si="11815">SUM(QKP85:QKP96)</f>
        <v>0</v>
      </c>
      <c r="QKQ97" s="79">
        <f t="shared" ref="QKQ97" si="11816">SUM(QKQ85:QKQ96)</f>
        <v>0</v>
      </c>
      <c r="QKR97" s="79">
        <f t="shared" ref="QKR97" si="11817">SUM(QKR85:QKR96)</f>
        <v>0</v>
      </c>
      <c r="QKS97" s="79">
        <f t="shared" ref="QKS97" si="11818">SUM(QKS85:QKS96)</f>
        <v>0</v>
      </c>
      <c r="QKT97" s="79">
        <f t="shared" ref="QKT97" si="11819">SUM(QKT85:QKT96)</f>
        <v>0</v>
      </c>
      <c r="QKU97" s="79">
        <f t="shared" ref="QKU97" si="11820">SUM(QKU85:QKU96)</f>
        <v>0</v>
      </c>
      <c r="QKV97" s="79">
        <f t="shared" ref="QKV97" si="11821">SUM(QKV85:QKV96)</f>
        <v>0</v>
      </c>
      <c r="QKW97" s="79">
        <f t="shared" ref="QKW97" si="11822">SUM(QKW85:QKW96)</f>
        <v>0</v>
      </c>
      <c r="QKX97" s="79">
        <f t="shared" ref="QKX97" si="11823">SUM(QKX85:QKX96)</f>
        <v>0</v>
      </c>
      <c r="QKY97" s="79">
        <f t="shared" ref="QKY97" si="11824">SUM(QKY85:QKY96)</f>
        <v>0</v>
      </c>
      <c r="QKZ97" s="79">
        <f t="shared" ref="QKZ97" si="11825">SUM(QKZ85:QKZ96)</f>
        <v>0</v>
      </c>
      <c r="QLA97" s="79">
        <f t="shared" ref="QLA97" si="11826">SUM(QLA85:QLA96)</f>
        <v>0</v>
      </c>
      <c r="QLB97" s="79">
        <f t="shared" ref="QLB97" si="11827">SUM(QLB85:QLB96)</f>
        <v>0</v>
      </c>
      <c r="QLC97" s="79">
        <f t="shared" ref="QLC97" si="11828">SUM(QLC85:QLC96)</f>
        <v>0</v>
      </c>
      <c r="QLD97" s="79">
        <f t="shared" ref="QLD97" si="11829">SUM(QLD85:QLD96)</f>
        <v>0</v>
      </c>
      <c r="QLE97" s="79">
        <f t="shared" ref="QLE97" si="11830">SUM(QLE85:QLE96)</f>
        <v>0</v>
      </c>
      <c r="QLF97" s="79">
        <f t="shared" ref="QLF97" si="11831">SUM(QLF85:QLF96)</f>
        <v>0</v>
      </c>
      <c r="QLG97" s="79">
        <f t="shared" ref="QLG97" si="11832">SUM(QLG85:QLG96)</f>
        <v>0</v>
      </c>
      <c r="QLH97" s="79">
        <f t="shared" ref="QLH97" si="11833">SUM(QLH85:QLH96)</f>
        <v>0</v>
      </c>
      <c r="QLI97" s="79">
        <f t="shared" ref="QLI97" si="11834">SUM(QLI85:QLI96)</f>
        <v>0</v>
      </c>
      <c r="QLJ97" s="79">
        <f t="shared" ref="QLJ97" si="11835">SUM(QLJ85:QLJ96)</f>
        <v>0</v>
      </c>
      <c r="QLK97" s="79">
        <f t="shared" ref="QLK97" si="11836">SUM(QLK85:QLK96)</f>
        <v>0</v>
      </c>
      <c r="QLL97" s="79">
        <f t="shared" ref="QLL97" si="11837">SUM(QLL85:QLL96)</f>
        <v>0</v>
      </c>
      <c r="QLM97" s="79">
        <f t="shared" ref="QLM97" si="11838">SUM(QLM85:QLM96)</f>
        <v>0</v>
      </c>
      <c r="QLN97" s="79">
        <f t="shared" ref="QLN97" si="11839">SUM(QLN85:QLN96)</f>
        <v>0</v>
      </c>
      <c r="QLO97" s="79">
        <f t="shared" ref="QLO97" si="11840">SUM(QLO85:QLO96)</f>
        <v>0</v>
      </c>
      <c r="QLP97" s="79">
        <f t="shared" ref="QLP97" si="11841">SUM(QLP85:QLP96)</f>
        <v>0</v>
      </c>
      <c r="QLQ97" s="79">
        <f t="shared" ref="QLQ97" si="11842">SUM(QLQ85:QLQ96)</f>
        <v>0</v>
      </c>
      <c r="QLR97" s="79">
        <f t="shared" ref="QLR97" si="11843">SUM(QLR85:QLR96)</f>
        <v>0</v>
      </c>
      <c r="QLS97" s="79">
        <f t="shared" ref="QLS97" si="11844">SUM(QLS85:QLS96)</f>
        <v>0</v>
      </c>
      <c r="QLT97" s="79">
        <f t="shared" ref="QLT97" si="11845">SUM(QLT85:QLT96)</f>
        <v>0</v>
      </c>
      <c r="QLU97" s="79">
        <f t="shared" ref="QLU97" si="11846">SUM(QLU85:QLU96)</f>
        <v>0</v>
      </c>
      <c r="QLV97" s="79">
        <f t="shared" ref="QLV97" si="11847">SUM(QLV85:QLV96)</f>
        <v>0</v>
      </c>
      <c r="QLW97" s="79">
        <f t="shared" ref="QLW97" si="11848">SUM(QLW85:QLW96)</f>
        <v>0</v>
      </c>
      <c r="QLX97" s="79">
        <f t="shared" ref="QLX97" si="11849">SUM(QLX85:QLX96)</f>
        <v>0</v>
      </c>
      <c r="QLY97" s="79">
        <f t="shared" ref="QLY97" si="11850">SUM(QLY85:QLY96)</f>
        <v>0</v>
      </c>
      <c r="QLZ97" s="79">
        <f t="shared" ref="QLZ97" si="11851">SUM(QLZ85:QLZ96)</f>
        <v>0</v>
      </c>
      <c r="QMA97" s="79">
        <f t="shared" ref="QMA97" si="11852">SUM(QMA85:QMA96)</f>
        <v>0</v>
      </c>
      <c r="QMB97" s="79">
        <f t="shared" ref="QMB97" si="11853">SUM(QMB85:QMB96)</f>
        <v>0</v>
      </c>
      <c r="QMC97" s="79">
        <f t="shared" ref="QMC97" si="11854">SUM(QMC85:QMC96)</f>
        <v>0</v>
      </c>
      <c r="QMD97" s="79">
        <f t="shared" ref="QMD97" si="11855">SUM(QMD85:QMD96)</f>
        <v>0</v>
      </c>
      <c r="QME97" s="79">
        <f t="shared" ref="QME97" si="11856">SUM(QME85:QME96)</f>
        <v>0</v>
      </c>
      <c r="QMF97" s="79">
        <f t="shared" ref="QMF97" si="11857">SUM(QMF85:QMF96)</f>
        <v>0</v>
      </c>
      <c r="QMG97" s="79">
        <f t="shared" ref="QMG97" si="11858">SUM(QMG85:QMG96)</f>
        <v>0</v>
      </c>
      <c r="QMH97" s="79">
        <f t="shared" ref="QMH97" si="11859">SUM(QMH85:QMH96)</f>
        <v>0</v>
      </c>
      <c r="QMI97" s="79">
        <f t="shared" ref="QMI97" si="11860">SUM(QMI85:QMI96)</f>
        <v>0</v>
      </c>
      <c r="QMJ97" s="79">
        <f t="shared" ref="QMJ97" si="11861">SUM(QMJ85:QMJ96)</f>
        <v>0</v>
      </c>
      <c r="QMK97" s="79">
        <f t="shared" ref="QMK97" si="11862">SUM(QMK85:QMK96)</f>
        <v>0</v>
      </c>
      <c r="QML97" s="79">
        <f t="shared" ref="QML97" si="11863">SUM(QML85:QML96)</f>
        <v>0</v>
      </c>
      <c r="QMM97" s="79">
        <f t="shared" ref="QMM97" si="11864">SUM(QMM85:QMM96)</f>
        <v>0</v>
      </c>
      <c r="QMN97" s="79">
        <f t="shared" ref="QMN97" si="11865">SUM(QMN85:QMN96)</f>
        <v>0</v>
      </c>
      <c r="QMO97" s="79">
        <f t="shared" ref="QMO97" si="11866">SUM(QMO85:QMO96)</f>
        <v>0</v>
      </c>
      <c r="QMP97" s="79">
        <f t="shared" ref="QMP97" si="11867">SUM(QMP85:QMP96)</f>
        <v>0</v>
      </c>
      <c r="QMQ97" s="79">
        <f t="shared" ref="QMQ97" si="11868">SUM(QMQ85:QMQ96)</f>
        <v>0</v>
      </c>
      <c r="QMR97" s="79">
        <f t="shared" ref="QMR97" si="11869">SUM(QMR85:QMR96)</f>
        <v>0</v>
      </c>
      <c r="QMS97" s="79">
        <f t="shared" ref="QMS97" si="11870">SUM(QMS85:QMS96)</f>
        <v>0</v>
      </c>
      <c r="QMT97" s="79">
        <f t="shared" ref="QMT97" si="11871">SUM(QMT85:QMT96)</f>
        <v>0</v>
      </c>
      <c r="QMU97" s="79">
        <f t="shared" ref="QMU97" si="11872">SUM(QMU85:QMU96)</f>
        <v>0</v>
      </c>
      <c r="QMV97" s="79">
        <f t="shared" ref="QMV97" si="11873">SUM(QMV85:QMV96)</f>
        <v>0</v>
      </c>
      <c r="QMW97" s="79">
        <f t="shared" ref="QMW97" si="11874">SUM(QMW85:QMW96)</f>
        <v>0</v>
      </c>
      <c r="QMX97" s="79">
        <f t="shared" ref="QMX97" si="11875">SUM(QMX85:QMX96)</f>
        <v>0</v>
      </c>
      <c r="QMY97" s="79">
        <f t="shared" ref="QMY97" si="11876">SUM(QMY85:QMY96)</f>
        <v>0</v>
      </c>
      <c r="QMZ97" s="79">
        <f t="shared" ref="QMZ97" si="11877">SUM(QMZ85:QMZ96)</f>
        <v>0</v>
      </c>
      <c r="QNA97" s="79">
        <f t="shared" ref="QNA97" si="11878">SUM(QNA85:QNA96)</f>
        <v>0</v>
      </c>
      <c r="QNB97" s="79">
        <f t="shared" ref="QNB97" si="11879">SUM(QNB85:QNB96)</f>
        <v>0</v>
      </c>
      <c r="QNC97" s="79">
        <f t="shared" ref="QNC97" si="11880">SUM(QNC85:QNC96)</f>
        <v>0</v>
      </c>
      <c r="QND97" s="79">
        <f t="shared" ref="QND97" si="11881">SUM(QND85:QND96)</f>
        <v>0</v>
      </c>
      <c r="QNE97" s="79">
        <f t="shared" ref="QNE97" si="11882">SUM(QNE85:QNE96)</f>
        <v>0</v>
      </c>
      <c r="QNF97" s="79">
        <f t="shared" ref="QNF97" si="11883">SUM(QNF85:QNF96)</f>
        <v>0</v>
      </c>
      <c r="QNG97" s="79">
        <f t="shared" ref="QNG97" si="11884">SUM(QNG85:QNG96)</f>
        <v>0</v>
      </c>
      <c r="QNH97" s="79">
        <f t="shared" ref="QNH97" si="11885">SUM(QNH85:QNH96)</f>
        <v>0</v>
      </c>
      <c r="QNI97" s="79">
        <f t="shared" ref="QNI97" si="11886">SUM(QNI85:QNI96)</f>
        <v>0</v>
      </c>
      <c r="QNJ97" s="79">
        <f t="shared" ref="QNJ97" si="11887">SUM(QNJ85:QNJ96)</f>
        <v>0</v>
      </c>
      <c r="QNK97" s="79">
        <f t="shared" ref="QNK97" si="11888">SUM(QNK85:QNK96)</f>
        <v>0</v>
      </c>
      <c r="QNL97" s="79">
        <f t="shared" ref="QNL97" si="11889">SUM(QNL85:QNL96)</f>
        <v>0</v>
      </c>
      <c r="QNM97" s="79">
        <f t="shared" ref="QNM97" si="11890">SUM(QNM85:QNM96)</f>
        <v>0</v>
      </c>
      <c r="QNN97" s="79">
        <f t="shared" ref="QNN97" si="11891">SUM(QNN85:QNN96)</f>
        <v>0</v>
      </c>
      <c r="QNO97" s="79">
        <f t="shared" ref="QNO97" si="11892">SUM(QNO85:QNO96)</f>
        <v>0</v>
      </c>
      <c r="QNP97" s="79">
        <f t="shared" ref="QNP97" si="11893">SUM(QNP85:QNP96)</f>
        <v>0</v>
      </c>
      <c r="QNQ97" s="79">
        <f t="shared" ref="QNQ97" si="11894">SUM(QNQ85:QNQ96)</f>
        <v>0</v>
      </c>
      <c r="QNR97" s="79">
        <f t="shared" ref="QNR97" si="11895">SUM(QNR85:QNR96)</f>
        <v>0</v>
      </c>
      <c r="QNS97" s="79">
        <f t="shared" ref="QNS97" si="11896">SUM(QNS85:QNS96)</f>
        <v>0</v>
      </c>
      <c r="QNT97" s="79">
        <f t="shared" ref="QNT97" si="11897">SUM(QNT85:QNT96)</f>
        <v>0</v>
      </c>
      <c r="QNU97" s="79">
        <f t="shared" ref="QNU97" si="11898">SUM(QNU85:QNU96)</f>
        <v>0</v>
      </c>
      <c r="QNV97" s="79">
        <f t="shared" ref="QNV97" si="11899">SUM(QNV85:QNV96)</f>
        <v>0</v>
      </c>
      <c r="QNW97" s="79">
        <f t="shared" ref="QNW97" si="11900">SUM(QNW85:QNW96)</f>
        <v>0</v>
      </c>
      <c r="QNX97" s="79">
        <f t="shared" ref="QNX97" si="11901">SUM(QNX85:QNX96)</f>
        <v>0</v>
      </c>
      <c r="QNY97" s="79">
        <f t="shared" ref="QNY97" si="11902">SUM(QNY85:QNY96)</f>
        <v>0</v>
      </c>
      <c r="QNZ97" s="79">
        <f t="shared" ref="QNZ97" si="11903">SUM(QNZ85:QNZ96)</f>
        <v>0</v>
      </c>
      <c r="QOA97" s="79">
        <f t="shared" ref="QOA97" si="11904">SUM(QOA85:QOA96)</f>
        <v>0</v>
      </c>
      <c r="QOB97" s="79">
        <f t="shared" ref="QOB97" si="11905">SUM(QOB85:QOB96)</f>
        <v>0</v>
      </c>
      <c r="QOC97" s="79">
        <f t="shared" ref="QOC97" si="11906">SUM(QOC85:QOC96)</f>
        <v>0</v>
      </c>
      <c r="QOD97" s="79">
        <f t="shared" ref="QOD97" si="11907">SUM(QOD85:QOD96)</f>
        <v>0</v>
      </c>
      <c r="QOE97" s="79">
        <f t="shared" ref="QOE97" si="11908">SUM(QOE85:QOE96)</f>
        <v>0</v>
      </c>
      <c r="QOF97" s="79">
        <f t="shared" ref="QOF97" si="11909">SUM(QOF85:QOF96)</f>
        <v>0</v>
      </c>
      <c r="QOG97" s="79">
        <f t="shared" ref="QOG97" si="11910">SUM(QOG85:QOG96)</f>
        <v>0</v>
      </c>
      <c r="QOH97" s="79">
        <f t="shared" ref="QOH97" si="11911">SUM(QOH85:QOH96)</f>
        <v>0</v>
      </c>
      <c r="QOI97" s="79">
        <f t="shared" ref="QOI97" si="11912">SUM(QOI85:QOI96)</f>
        <v>0</v>
      </c>
      <c r="QOJ97" s="79">
        <f t="shared" ref="QOJ97" si="11913">SUM(QOJ85:QOJ96)</f>
        <v>0</v>
      </c>
      <c r="QOK97" s="79">
        <f t="shared" ref="QOK97" si="11914">SUM(QOK85:QOK96)</f>
        <v>0</v>
      </c>
      <c r="QOL97" s="79">
        <f t="shared" ref="QOL97" si="11915">SUM(QOL85:QOL96)</f>
        <v>0</v>
      </c>
      <c r="QOM97" s="79">
        <f t="shared" ref="QOM97" si="11916">SUM(QOM85:QOM96)</f>
        <v>0</v>
      </c>
      <c r="QON97" s="79">
        <f t="shared" ref="QON97" si="11917">SUM(QON85:QON96)</f>
        <v>0</v>
      </c>
      <c r="QOO97" s="79">
        <f t="shared" ref="QOO97" si="11918">SUM(QOO85:QOO96)</f>
        <v>0</v>
      </c>
      <c r="QOP97" s="79">
        <f t="shared" ref="QOP97" si="11919">SUM(QOP85:QOP96)</f>
        <v>0</v>
      </c>
      <c r="QOQ97" s="79">
        <f t="shared" ref="QOQ97" si="11920">SUM(QOQ85:QOQ96)</f>
        <v>0</v>
      </c>
      <c r="QOR97" s="79">
        <f t="shared" ref="QOR97" si="11921">SUM(QOR85:QOR96)</f>
        <v>0</v>
      </c>
      <c r="QOS97" s="79">
        <f t="shared" ref="QOS97" si="11922">SUM(QOS85:QOS96)</f>
        <v>0</v>
      </c>
      <c r="QOT97" s="79">
        <f t="shared" ref="QOT97" si="11923">SUM(QOT85:QOT96)</f>
        <v>0</v>
      </c>
      <c r="QOU97" s="79">
        <f t="shared" ref="QOU97" si="11924">SUM(QOU85:QOU96)</f>
        <v>0</v>
      </c>
      <c r="QOV97" s="79">
        <f t="shared" ref="QOV97" si="11925">SUM(QOV85:QOV96)</f>
        <v>0</v>
      </c>
      <c r="QOW97" s="79">
        <f t="shared" ref="QOW97" si="11926">SUM(QOW85:QOW96)</f>
        <v>0</v>
      </c>
      <c r="QOX97" s="79">
        <f t="shared" ref="QOX97" si="11927">SUM(QOX85:QOX96)</f>
        <v>0</v>
      </c>
      <c r="QOY97" s="79">
        <f t="shared" ref="QOY97" si="11928">SUM(QOY85:QOY96)</f>
        <v>0</v>
      </c>
      <c r="QOZ97" s="79">
        <f t="shared" ref="QOZ97" si="11929">SUM(QOZ85:QOZ96)</f>
        <v>0</v>
      </c>
      <c r="QPA97" s="79">
        <f t="shared" ref="QPA97" si="11930">SUM(QPA85:QPA96)</f>
        <v>0</v>
      </c>
      <c r="QPB97" s="79">
        <f t="shared" ref="QPB97" si="11931">SUM(QPB85:QPB96)</f>
        <v>0</v>
      </c>
      <c r="QPC97" s="79">
        <f t="shared" ref="QPC97" si="11932">SUM(QPC85:QPC96)</f>
        <v>0</v>
      </c>
      <c r="QPD97" s="79">
        <f t="shared" ref="QPD97" si="11933">SUM(QPD85:QPD96)</f>
        <v>0</v>
      </c>
      <c r="QPE97" s="79">
        <f t="shared" ref="QPE97" si="11934">SUM(QPE85:QPE96)</f>
        <v>0</v>
      </c>
      <c r="QPF97" s="79">
        <f t="shared" ref="QPF97" si="11935">SUM(QPF85:QPF96)</f>
        <v>0</v>
      </c>
      <c r="QPG97" s="79">
        <f t="shared" ref="QPG97" si="11936">SUM(QPG85:QPG96)</f>
        <v>0</v>
      </c>
      <c r="QPH97" s="79">
        <f t="shared" ref="QPH97" si="11937">SUM(QPH85:QPH96)</f>
        <v>0</v>
      </c>
      <c r="QPI97" s="79">
        <f t="shared" ref="QPI97" si="11938">SUM(QPI85:QPI96)</f>
        <v>0</v>
      </c>
      <c r="QPJ97" s="79">
        <f t="shared" ref="QPJ97" si="11939">SUM(QPJ85:QPJ96)</f>
        <v>0</v>
      </c>
      <c r="QPK97" s="79">
        <f t="shared" ref="QPK97" si="11940">SUM(QPK85:QPK96)</f>
        <v>0</v>
      </c>
      <c r="QPL97" s="79">
        <f t="shared" ref="QPL97" si="11941">SUM(QPL85:QPL96)</f>
        <v>0</v>
      </c>
      <c r="QPM97" s="79">
        <f t="shared" ref="QPM97" si="11942">SUM(QPM85:QPM96)</f>
        <v>0</v>
      </c>
      <c r="QPN97" s="79">
        <f t="shared" ref="QPN97" si="11943">SUM(QPN85:QPN96)</f>
        <v>0</v>
      </c>
      <c r="QPO97" s="79">
        <f t="shared" ref="QPO97" si="11944">SUM(QPO85:QPO96)</f>
        <v>0</v>
      </c>
      <c r="QPP97" s="79">
        <f t="shared" ref="QPP97" si="11945">SUM(QPP85:QPP96)</f>
        <v>0</v>
      </c>
      <c r="QPQ97" s="79">
        <f t="shared" ref="QPQ97" si="11946">SUM(QPQ85:QPQ96)</f>
        <v>0</v>
      </c>
      <c r="QPR97" s="79">
        <f t="shared" ref="QPR97" si="11947">SUM(QPR85:QPR96)</f>
        <v>0</v>
      </c>
      <c r="QPS97" s="79">
        <f t="shared" ref="QPS97" si="11948">SUM(QPS85:QPS96)</f>
        <v>0</v>
      </c>
      <c r="QPT97" s="79">
        <f t="shared" ref="QPT97" si="11949">SUM(QPT85:QPT96)</f>
        <v>0</v>
      </c>
      <c r="QPU97" s="79">
        <f t="shared" ref="QPU97" si="11950">SUM(QPU85:QPU96)</f>
        <v>0</v>
      </c>
      <c r="QPV97" s="79">
        <f t="shared" ref="QPV97" si="11951">SUM(QPV85:QPV96)</f>
        <v>0</v>
      </c>
      <c r="QPW97" s="79">
        <f t="shared" ref="QPW97" si="11952">SUM(QPW85:QPW96)</f>
        <v>0</v>
      </c>
      <c r="QPX97" s="79">
        <f t="shared" ref="QPX97" si="11953">SUM(QPX85:QPX96)</f>
        <v>0</v>
      </c>
      <c r="QPY97" s="79">
        <f t="shared" ref="QPY97" si="11954">SUM(QPY85:QPY96)</f>
        <v>0</v>
      </c>
      <c r="QPZ97" s="79">
        <f t="shared" ref="QPZ97" si="11955">SUM(QPZ85:QPZ96)</f>
        <v>0</v>
      </c>
      <c r="QQA97" s="79">
        <f t="shared" ref="QQA97" si="11956">SUM(QQA85:QQA96)</f>
        <v>0</v>
      </c>
      <c r="QQB97" s="79">
        <f t="shared" ref="QQB97" si="11957">SUM(QQB85:QQB96)</f>
        <v>0</v>
      </c>
      <c r="QQC97" s="79">
        <f t="shared" ref="QQC97" si="11958">SUM(QQC85:QQC96)</f>
        <v>0</v>
      </c>
      <c r="QQD97" s="79">
        <f t="shared" ref="QQD97" si="11959">SUM(QQD85:QQD96)</f>
        <v>0</v>
      </c>
      <c r="QQE97" s="79">
        <f t="shared" ref="QQE97" si="11960">SUM(QQE85:QQE96)</f>
        <v>0</v>
      </c>
      <c r="QQF97" s="79">
        <f t="shared" ref="QQF97" si="11961">SUM(QQF85:QQF96)</f>
        <v>0</v>
      </c>
      <c r="QQG97" s="79">
        <f t="shared" ref="QQG97" si="11962">SUM(QQG85:QQG96)</f>
        <v>0</v>
      </c>
      <c r="QQH97" s="79">
        <f t="shared" ref="QQH97" si="11963">SUM(QQH85:QQH96)</f>
        <v>0</v>
      </c>
      <c r="QQI97" s="79">
        <f t="shared" ref="QQI97" si="11964">SUM(QQI85:QQI96)</f>
        <v>0</v>
      </c>
      <c r="QQJ97" s="79">
        <f t="shared" ref="QQJ97" si="11965">SUM(QQJ85:QQJ96)</f>
        <v>0</v>
      </c>
      <c r="QQK97" s="79">
        <f t="shared" ref="QQK97" si="11966">SUM(QQK85:QQK96)</f>
        <v>0</v>
      </c>
      <c r="QQL97" s="79">
        <f t="shared" ref="QQL97" si="11967">SUM(QQL85:QQL96)</f>
        <v>0</v>
      </c>
      <c r="QQM97" s="79">
        <f t="shared" ref="QQM97" si="11968">SUM(QQM85:QQM96)</f>
        <v>0</v>
      </c>
      <c r="QQN97" s="79">
        <f t="shared" ref="QQN97" si="11969">SUM(QQN85:QQN96)</f>
        <v>0</v>
      </c>
      <c r="QQO97" s="79">
        <f t="shared" ref="QQO97" si="11970">SUM(QQO85:QQO96)</f>
        <v>0</v>
      </c>
      <c r="QQP97" s="79">
        <f t="shared" ref="QQP97" si="11971">SUM(QQP85:QQP96)</f>
        <v>0</v>
      </c>
      <c r="QQQ97" s="79">
        <f t="shared" ref="QQQ97" si="11972">SUM(QQQ85:QQQ96)</f>
        <v>0</v>
      </c>
      <c r="QQR97" s="79">
        <f t="shared" ref="QQR97" si="11973">SUM(QQR85:QQR96)</f>
        <v>0</v>
      </c>
      <c r="QQS97" s="79">
        <f t="shared" ref="QQS97" si="11974">SUM(QQS85:QQS96)</f>
        <v>0</v>
      </c>
      <c r="QQT97" s="79">
        <f t="shared" ref="QQT97" si="11975">SUM(QQT85:QQT96)</f>
        <v>0</v>
      </c>
      <c r="QQU97" s="79">
        <f t="shared" ref="QQU97" si="11976">SUM(QQU85:QQU96)</f>
        <v>0</v>
      </c>
      <c r="QQV97" s="79">
        <f t="shared" ref="QQV97" si="11977">SUM(QQV85:QQV96)</f>
        <v>0</v>
      </c>
      <c r="QQW97" s="79">
        <f t="shared" ref="QQW97" si="11978">SUM(QQW85:QQW96)</f>
        <v>0</v>
      </c>
      <c r="QQX97" s="79">
        <f t="shared" ref="QQX97" si="11979">SUM(QQX85:QQX96)</f>
        <v>0</v>
      </c>
      <c r="QQY97" s="79">
        <f t="shared" ref="QQY97" si="11980">SUM(QQY85:QQY96)</f>
        <v>0</v>
      </c>
      <c r="QQZ97" s="79">
        <f t="shared" ref="QQZ97" si="11981">SUM(QQZ85:QQZ96)</f>
        <v>0</v>
      </c>
      <c r="QRA97" s="79">
        <f t="shared" ref="QRA97" si="11982">SUM(QRA85:QRA96)</f>
        <v>0</v>
      </c>
      <c r="QRB97" s="79">
        <f t="shared" ref="QRB97" si="11983">SUM(QRB85:QRB96)</f>
        <v>0</v>
      </c>
      <c r="QRC97" s="79">
        <f t="shared" ref="QRC97" si="11984">SUM(QRC85:QRC96)</f>
        <v>0</v>
      </c>
      <c r="QRD97" s="79">
        <f t="shared" ref="QRD97" si="11985">SUM(QRD85:QRD96)</f>
        <v>0</v>
      </c>
      <c r="QRE97" s="79">
        <f t="shared" ref="QRE97" si="11986">SUM(QRE85:QRE96)</f>
        <v>0</v>
      </c>
      <c r="QRF97" s="79">
        <f t="shared" ref="QRF97" si="11987">SUM(QRF85:QRF96)</f>
        <v>0</v>
      </c>
      <c r="QRG97" s="79">
        <f t="shared" ref="QRG97" si="11988">SUM(QRG85:QRG96)</f>
        <v>0</v>
      </c>
      <c r="QRH97" s="79">
        <f t="shared" ref="QRH97" si="11989">SUM(QRH85:QRH96)</f>
        <v>0</v>
      </c>
      <c r="QRI97" s="79">
        <f t="shared" ref="QRI97" si="11990">SUM(QRI85:QRI96)</f>
        <v>0</v>
      </c>
      <c r="QRJ97" s="79">
        <f t="shared" ref="QRJ97" si="11991">SUM(QRJ85:QRJ96)</f>
        <v>0</v>
      </c>
      <c r="QRK97" s="79">
        <f t="shared" ref="QRK97" si="11992">SUM(QRK85:QRK96)</f>
        <v>0</v>
      </c>
      <c r="QRL97" s="79">
        <f t="shared" ref="QRL97" si="11993">SUM(QRL85:QRL96)</f>
        <v>0</v>
      </c>
      <c r="QRM97" s="79">
        <f t="shared" ref="QRM97" si="11994">SUM(QRM85:QRM96)</f>
        <v>0</v>
      </c>
      <c r="QRN97" s="79">
        <f t="shared" ref="QRN97" si="11995">SUM(QRN85:QRN96)</f>
        <v>0</v>
      </c>
      <c r="QRO97" s="79">
        <f t="shared" ref="QRO97" si="11996">SUM(QRO85:QRO96)</f>
        <v>0</v>
      </c>
      <c r="QRP97" s="79">
        <f t="shared" ref="QRP97" si="11997">SUM(QRP85:QRP96)</f>
        <v>0</v>
      </c>
      <c r="QRQ97" s="79">
        <f t="shared" ref="QRQ97" si="11998">SUM(QRQ85:QRQ96)</f>
        <v>0</v>
      </c>
      <c r="QRR97" s="79">
        <f t="shared" ref="QRR97" si="11999">SUM(QRR85:QRR96)</f>
        <v>0</v>
      </c>
      <c r="QRS97" s="79">
        <f t="shared" ref="QRS97" si="12000">SUM(QRS85:QRS96)</f>
        <v>0</v>
      </c>
      <c r="QRT97" s="79">
        <f t="shared" ref="QRT97" si="12001">SUM(QRT85:QRT96)</f>
        <v>0</v>
      </c>
      <c r="QRU97" s="79">
        <f t="shared" ref="QRU97" si="12002">SUM(QRU85:QRU96)</f>
        <v>0</v>
      </c>
      <c r="QRV97" s="79">
        <f t="shared" ref="QRV97" si="12003">SUM(QRV85:QRV96)</f>
        <v>0</v>
      </c>
      <c r="QRW97" s="79">
        <f t="shared" ref="QRW97" si="12004">SUM(QRW85:QRW96)</f>
        <v>0</v>
      </c>
      <c r="QRX97" s="79">
        <f t="shared" ref="QRX97" si="12005">SUM(QRX85:QRX96)</f>
        <v>0</v>
      </c>
      <c r="QRY97" s="79">
        <f t="shared" ref="QRY97" si="12006">SUM(QRY85:QRY96)</f>
        <v>0</v>
      </c>
      <c r="QRZ97" s="79">
        <f t="shared" ref="QRZ97" si="12007">SUM(QRZ85:QRZ96)</f>
        <v>0</v>
      </c>
      <c r="QSA97" s="79">
        <f t="shared" ref="QSA97" si="12008">SUM(QSA85:QSA96)</f>
        <v>0</v>
      </c>
      <c r="QSB97" s="79">
        <f t="shared" ref="QSB97" si="12009">SUM(QSB85:QSB96)</f>
        <v>0</v>
      </c>
      <c r="QSC97" s="79">
        <f t="shared" ref="QSC97" si="12010">SUM(QSC85:QSC96)</f>
        <v>0</v>
      </c>
      <c r="QSD97" s="79">
        <f t="shared" ref="QSD97" si="12011">SUM(QSD85:QSD96)</f>
        <v>0</v>
      </c>
      <c r="QSE97" s="79">
        <f t="shared" ref="QSE97" si="12012">SUM(QSE85:QSE96)</f>
        <v>0</v>
      </c>
      <c r="QSF97" s="79">
        <f t="shared" ref="QSF97" si="12013">SUM(QSF85:QSF96)</f>
        <v>0</v>
      </c>
      <c r="QSG97" s="79">
        <f t="shared" ref="QSG97" si="12014">SUM(QSG85:QSG96)</f>
        <v>0</v>
      </c>
      <c r="QSH97" s="79">
        <f t="shared" ref="QSH97" si="12015">SUM(QSH85:QSH96)</f>
        <v>0</v>
      </c>
      <c r="QSI97" s="79">
        <f t="shared" ref="QSI97" si="12016">SUM(QSI85:QSI96)</f>
        <v>0</v>
      </c>
      <c r="QSJ97" s="79">
        <f t="shared" ref="QSJ97" si="12017">SUM(QSJ85:QSJ96)</f>
        <v>0</v>
      </c>
      <c r="QSK97" s="79">
        <f t="shared" ref="QSK97" si="12018">SUM(QSK85:QSK96)</f>
        <v>0</v>
      </c>
      <c r="QSL97" s="79">
        <f t="shared" ref="QSL97" si="12019">SUM(QSL85:QSL96)</f>
        <v>0</v>
      </c>
      <c r="QSM97" s="79">
        <f t="shared" ref="QSM97" si="12020">SUM(QSM85:QSM96)</f>
        <v>0</v>
      </c>
      <c r="QSN97" s="79">
        <f t="shared" ref="QSN97" si="12021">SUM(QSN85:QSN96)</f>
        <v>0</v>
      </c>
      <c r="QSO97" s="79">
        <f t="shared" ref="QSO97" si="12022">SUM(QSO85:QSO96)</f>
        <v>0</v>
      </c>
      <c r="QSP97" s="79">
        <f t="shared" ref="QSP97" si="12023">SUM(QSP85:QSP96)</f>
        <v>0</v>
      </c>
      <c r="QSQ97" s="79">
        <f t="shared" ref="QSQ97" si="12024">SUM(QSQ85:QSQ96)</f>
        <v>0</v>
      </c>
      <c r="QSR97" s="79">
        <f t="shared" ref="QSR97" si="12025">SUM(QSR85:QSR96)</f>
        <v>0</v>
      </c>
      <c r="QSS97" s="79">
        <f t="shared" ref="QSS97" si="12026">SUM(QSS85:QSS96)</f>
        <v>0</v>
      </c>
      <c r="QST97" s="79">
        <f t="shared" ref="QST97" si="12027">SUM(QST85:QST96)</f>
        <v>0</v>
      </c>
      <c r="QSU97" s="79">
        <f t="shared" ref="QSU97" si="12028">SUM(QSU85:QSU96)</f>
        <v>0</v>
      </c>
      <c r="QSV97" s="79">
        <f t="shared" ref="QSV97" si="12029">SUM(QSV85:QSV96)</f>
        <v>0</v>
      </c>
      <c r="QSW97" s="79">
        <f t="shared" ref="QSW97" si="12030">SUM(QSW85:QSW96)</f>
        <v>0</v>
      </c>
      <c r="QSX97" s="79">
        <f t="shared" ref="QSX97" si="12031">SUM(QSX85:QSX96)</f>
        <v>0</v>
      </c>
      <c r="QSY97" s="79">
        <f t="shared" ref="QSY97" si="12032">SUM(QSY85:QSY96)</f>
        <v>0</v>
      </c>
      <c r="QSZ97" s="79">
        <f t="shared" ref="QSZ97" si="12033">SUM(QSZ85:QSZ96)</f>
        <v>0</v>
      </c>
      <c r="QTA97" s="79">
        <f t="shared" ref="QTA97" si="12034">SUM(QTA85:QTA96)</f>
        <v>0</v>
      </c>
      <c r="QTB97" s="79">
        <f t="shared" ref="QTB97" si="12035">SUM(QTB85:QTB96)</f>
        <v>0</v>
      </c>
      <c r="QTC97" s="79">
        <f t="shared" ref="QTC97" si="12036">SUM(QTC85:QTC96)</f>
        <v>0</v>
      </c>
      <c r="QTD97" s="79">
        <f t="shared" ref="QTD97" si="12037">SUM(QTD85:QTD96)</f>
        <v>0</v>
      </c>
      <c r="QTE97" s="79">
        <f t="shared" ref="QTE97" si="12038">SUM(QTE85:QTE96)</f>
        <v>0</v>
      </c>
      <c r="QTF97" s="79">
        <f t="shared" ref="QTF97" si="12039">SUM(QTF85:QTF96)</f>
        <v>0</v>
      </c>
      <c r="QTG97" s="79">
        <f t="shared" ref="QTG97" si="12040">SUM(QTG85:QTG96)</f>
        <v>0</v>
      </c>
      <c r="QTH97" s="79">
        <f t="shared" ref="QTH97" si="12041">SUM(QTH85:QTH96)</f>
        <v>0</v>
      </c>
      <c r="QTI97" s="79">
        <f t="shared" ref="QTI97" si="12042">SUM(QTI85:QTI96)</f>
        <v>0</v>
      </c>
      <c r="QTJ97" s="79">
        <f t="shared" ref="QTJ97" si="12043">SUM(QTJ85:QTJ96)</f>
        <v>0</v>
      </c>
      <c r="QTK97" s="79">
        <f t="shared" ref="QTK97" si="12044">SUM(QTK85:QTK96)</f>
        <v>0</v>
      </c>
      <c r="QTL97" s="79">
        <f t="shared" ref="QTL97" si="12045">SUM(QTL85:QTL96)</f>
        <v>0</v>
      </c>
      <c r="QTM97" s="79">
        <f t="shared" ref="QTM97" si="12046">SUM(QTM85:QTM96)</f>
        <v>0</v>
      </c>
      <c r="QTN97" s="79">
        <f t="shared" ref="QTN97" si="12047">SUM(QTN85:QTN96)</f>
        <v>0</v>
      </c>
      <c r="QTO97" s="79">
        <f t="shared" ref="QTO97" si="12048">SUM(QTO85:QTO96)</f>
        <v>0</v>
      </c>
      <c r="QTP97" s="79">
        <f t="shared" ref="QTP97" si="12049">SUM(QTP85:QTP96)</f>
        <v>0</v>
      </c>
      <c r="QTQ97" s="79">
        <f t="shared" ref="QTQ97" si="12050">SUM(QTQ85:QTQ96)</f>
        <v>0</v>
      </c>
      <c r="QTR97" s="79">
        <f t="shared" ref="QTR97" si="12051">SUM(QTR85:QTR96)</f>
        <v>0</v>
      </c>
      <c r="QTS97" s="79">
        <f t="shared" ref="QTS97" si="12052">SUM(QTS85:QTS96)</f>
        <v>0</v>
      </c>
      <c r="QTT97" s="79">
        <f t="shared" ref="QTT97" si="12053">SUM(QTT85:QTT96)</f>
        <v>0</v>
      </c>
      <c r="QTU97" s="79">
        <f t="shared" ref="QTU97" si="12054">SUM(QTU85:QTU96)</f>
        <v>0</v>
      </c>
      <c r="QTV97" s="79">
        <f t="shared" ref="QTV97" si="12055">SUM(QTV85:QTV96)</f>
        <v>0</v>
      </c>
      <c r="QTW97" s="79">
        <f t="shared" ref="QTW97" si="12056">SUM(QTW85:QTW96)</f>
        <v>0</v>
      </c>
      <c r="QTX97" s="79">
        <f t="shared" ref="QTX97" si="12057">SUM(QTX85:QTX96)</f>
        <v>0</v>
      </c>
      <c r="QTY97" s="79">
        <f t="shared" ref="QTY97" si="12058">SUM(QTY85:QTY96)</f>
        <v>0</v>
      </c>
      <c r="QTZ97" s="79">
        <f t="shared" ref="QTZ97" si="12059">SUM(QTZ85:QTZ96)</f>
        <v>0</v>
      </c>
      <c r="QUA97" s="79">
        <f t="shared" ref="QUA97" si="12060">SUM(QUA85:QUA96)</f>
        <v>0</v>
      </c>
      <c r="QUB97" s="79">
        <f t="shared" ref="QUB97" si="12061">SUM(QUB85:QUB96)</f>
        <v>0</v>
      </c>
      <c r="QUC97" s="79">
        <f t="shared" ref="QUC97" si="12062">SUM(QUC85:QUC96)</f>
        <v>0</v>
      </c>
      <c r="QUD97" s="79">
        <f t="shared" ref="QUD97" si="12063">SUM(QUD85:QUD96)</f>
        <v>0</v>
      </c>
      <c r="QUE97" s="79">
        <f t="shared" ref="QUE97" si="12064">SUM(QUE85:QUE96)</f>
        <v>0</v>
      </c>
      <c r="QUF97" s="79">
        <f t="shared" ref="QUF97" si="12065">SUM(QUF85:QUF96)</f>
        <v>0</v>
      </c>
      <c r="QUG97" s="79">
        <f t="shared" ref="QUG97" si="12066">SUM(QUG85:QUG96)</f>
        <v>0</v>
      </c>
      <c r="QUH97" s="79">
        <f t="shared" ref="QUH97" si="12067">SUM(QUH85:QUH96)</f>
        <v>0</v>
      </c>
      <c r="QUI97" s="79">
        <f t="shared" ref="QUI97" si="12068">SUM(QUI85:QUI96)</f>
        <v>0</v>
      </c>
      <c r="QUJ97" s="79">
        <f t="shared" ref="QUJ97" si="12069">SUM(QUJ85:QUJ96)</f>
        <v>0</v>
      </c>
      <c r="QUK97" s="79">
        <f t="shared" ref="QUK97" si="12070">SUM(QUK85:QUK96)</f>
        <v>0</v>
      </c>
      <c r="QUL97" s="79">
        <f t="shared" ref="QUL97" si="12071">SUM(QUL85:QUL96)</f>
        <v>0</v>
      </c>
      <c r="QUM97" s="79">
        <f t="shared" ref="QUM97" si="12072">SUM(QUM85:QUM96)</f>
        <v>0</v>
      </c>
      <c r="QUN97" s="79">
        <f t="shared" ref="QUN97" si="12073">SUM(QUN85:QUN96)</f>
        <v>0</v>
      </c>
      <c r="QUO97" s="79">
        <f t="shared" ref="QUO97" si="12074">SUM(QUO85:QUO96)</f>
        <v>0</v>
      </c>
      <c r="QUP97" s="79">
        <f t="shared" ref="QUP97" si="12075">SUM(QUP85:QUP96)</f>
        <v>0</v>
      </c>
      <c r="QUQ97" s="79">
        <f t="shared" ref="QUQ97" si="12076">SUM(QUQ85:QUQ96)</f>
        <v>0</v>
      </c>
      <c r="QUR97" s="79">
        <f t="shared" ref="QUR97" si="12077">SUM(QUR85:QUR96)</f>
        <v>0</v>
      </c>
      <c r="QUS97" s="79">
        <f t="shared" ref="QUS97" si="12078">SUM(QUS85:QUS96)</f>
        <v>0</v>
      </c>
      <c r="QUT97" s="79">
        <f t="shared" ref="QUT97" si="12079">SUM(QUT85:QUT96)</f>
        <v>0</v>
      </c>
      <c r="QUU97" s="79">
        <f t="shared" ref="QUU97" si="12080">SUM(QUU85:QUU96)</f>
        <v>0</v>
      </c>
      <c r="QUV97" s="79">
        <f t="shared" ref="QUV97" si="12081">SUM(QUV85:QUV96)</f>
        <v>0</v>
      </c>
      <c r="QUW97" s="79">
        <f t="shared" ref="QUW97" si="12082">SUM(QUW85:QUW96)</f>
        <v>0</v>
      </c>
      <c r="QUX97" s="79">
        <f t="shared" ref="QUX97" si="12083">SUM(QUX85:QUX96)</f>
        <v>0</v>
      </c>
      <c r="QUY97" s="79">
        <f t="shared" ref="QUY97" si="12084">SUM(QUY85:QUY96)</f>
        <v>0</v>
      </c>
      <c r="QUZ97" s="79">
        <f t="shared" ref="QUZ97" si="12085">SUM(QUZ85:QUZ96)</f>
        <v>0</v>
      </c>
      <c r="QVA97" s="79">
        <f t="shared" ref="QVA97" si="12086">SUM(QVA85:QVA96)</f>
        <v>0</v>
      </c>
      <c r="QVB97" s="79">
        <f t="shared" ref="QVB97" si="12087">SUM(QVB85:QVB96)</f>
        <v>0</v>
      </c>
      <c r="QVC97" s="79">
        <f t="shared" ref="QVC97" si="12088">SUM(QVC85:QVC96)</f>
        <v>0</v>
      </c>
      <c r="QVD97" s="79">
        <f t="shared" ref="QVD97" si="12089">SUM(QVD85:QVD96)</f>
        <v>0</v>
      </c>
      <c r="QVE97" s="79">
        <f t="shared" ref="QVE97" si="12090">SUM(QVE85:QVE96)</f>
        <v>0</v>
      </c>
      <c r="QVF97" s="79">
        <f t="shared" ref="QVF97" si="12091">SUM(QVF85:QVF96)</f>
        <v>0</v>
      </c>
      <c r="QVG97" s="79">
        <f t="shared" ref="QVG97" si="12092">SUM(QVG85:QVG96)</f>
        <v>0</v>
      </c>
      <c r="QVH97" s="79">
        <f t="shared" ref="QVH97" si="12093">SUM(QVH85:QVH96)</f>
        <v>0</v>
      </c>
      <c r="QVI97" s="79">
        <f t="shared" ref="QVI97" si="12094">SUM(QVI85:QVI96)</f>
        <v>0</v>
      </c>
      <c r="QVJ97" s="79">
        <f t="shared" ref="QVJ97" si="12095">SUM(QVJ85:QVJ96)</f>
        <v>0</v>
      </c>
      <c r="QVK97" s="79">
        <f t="shared" ref="QVK97" si="12096">SUM(QVK85:QVK96)</f>
        <v>0</v>
      </c>
      <c r="QVL97" s="79">
        <f t="shared" ref="QVL97" si="12097">SUM(QVL85:QVL96)</f>
        <v>0</v>
      </c>
      <c r="QVM97" s="79">
        <f t="shared" ref="QVM97" si="12098">SUM(QVM85:QVM96)</f>
        <v>0</v>
      </c>
      <c r="QVN97" s="79">
        <f t="shared" ref="QVN97" si="12099">SUM(QVN85:QVN96)</f>
        <v>0</v>
      </c>
      <c r="QVO97" s="79">
        <f t="shared" ref="QVO97" si="12100">SUM(QVO85:QVO96)</f>
        <v>0</v>
      </c>
      <c r="QVP97" s="79">
        <f t="shared" ref="QVP97" si="12101">SUM(QVP85:QVP96)</f>
        <v>0</v>
      </c>
      <c r="QVQ97" s="79">
        <f t="shared" ref="QVQ97" si="12102">SUM(QVQ85:QVQ96)</f>
        <v>0</v>
      </c>
      <c r="QVR97" s="79">
        <f t="shared" ref="QVR97" si="12103">SUM(QVR85:QVR96)</f>
        <v>0</v>
      </c>
      <c r="QVS97" s="79">
        <f t="shared" ref="QVS97" si="12104">SUM(QVS85:QVS96)</f>
        <v>0</v>
      </c>
      <c r="QVT97" s="79">
        <f t="shared" ref="QVT97" si="12105">SUM(QVT85:QVT96)</f>
        <v>0</v>
      </c>
      <c r="QVU97" s="79">
        <f t="shared" ref="QVU97" si="12106">SUM(QVU85:QVU96)</f>
        <v>0</v>
      </c>
      <c r="QVV97" s="79">
        <f t="shared" ref="QVV97" si="12107">SUM(QVV85:QVV96)</f>
        <v>0</v>
      </c>
      <c r="QVW97" s="79">
        <f t="shared" ref="QVW97" si="12108">SUM(QVW85:QVW96)</f>
        <v>0</v>
      </c>
      <c r="QVX97" s="79">
        <f t="shared" ref="QVX97" si="12109">SUM(QVX85:QVX96)</f>
        <v>0</v>
      </c>
      <c r="QVY97" s="79">
        <f t="shared" ref="QVY97" si="12110">SUM(QVY85:QVY96)</f>
        <v>0</v>
      </c>
      <c r="QVZ97" s="79">
        <f t="shared" ref="QVZ97" si="12111">SUM(QVZ85:QVZ96)</f>
        <v>0</v>
      </c>
      <c r="QWA97" s="79">
        <f t="shared" ref="QWA97" si="12112">SUM(QWA85:QWA96)</f>
        <v>0</v>
      </c>
      <c r="QWB97" s="79">
        <f t="shared" ref="QWB97" si="12113">SUM(QWB85:QWB96)</f>
        <v>0</v>
      </c>
      <c r="QWC97" s="79">
        <f t="shared" ref="QWC97" si="12114">SUM(QWC85:QWC96)</f>
        <v>0</v>
      </c>
      <c r="QWD97" s="79">
        <f t="shared" ref="QWD97" si="12115">SUM(QWD85:QWD96)</f>
        <v>0</v>
      </c>
      <c r="QWE97" s="79">
        <f t="shared" ref="QWE97" si="12116">SUM(QWE85:QWE96)</f>
        <v>0</v>
      </c>
      <c r="QWF97" s="79">
        <f t="shared" ref="QWF97" si="12117">SUM(QWF85:QWF96)</f>
        <v>0</v>
      </c>
      <c r="QWG97" s="79">
        <f t="shared" ref="QWG97" si="12118">SUM(QWG85:QWG96)</f>
        <v>0</v>
      </c>
      <c r="QWH97" s="79">
        <f t="shared" ref="QWH97" si="12119">SUM(QWH85:QWH96)</f>
        <v>0</v>
      </c>
      <c r="QWI97" s="79">
        <f t="shared" ref="QWI97" si="12120">SUM(QWI85:QWI96)</f>
        <v>0</v>
      </c>
      <c r="QWJ97" s="79">
        <f t="shared" ref="QWJ97" si="12121">SUM(QWJ85:QWJ96)</f>
        <v>0</v>
      </c>
      <c r="QWK97" s="79">
        <f t="shared" ref="QWK97" si="12122">SUM(QWK85:QWK96)</f>
        <v>0</v>
      </c>
      <c r="QWL97" s="79">
        <f t="shared" ref="QWL97" si="12123">SUM(QWL85:QWL96)</f>
        <v>0</v>
      </c>
      <c r="QWM97" s="79">
        <f t="shared" ref="QWM97" si="12124">SUM(QWM85:QWM96)</f>
        <v>0</v>
      </c>
      <c r="QWN97" s="79">
        <f t="shared" ref="QWN97" si="12125">SUM(QWN85:QWN96)</f>
        <v>0</v>
      </c>
      <c r="QWO97" s="79">
        <f t="shared" ref="QWO97" si="12126">SUM(QWO85:QWO96)</f>
        <v>0</v>
      </c>
      <c r="QWP97" s="79">
        <f t="shared" ref="QWP97" si="12127">SUM(QWP85:QWP96)</f>
        <v>0</v>
      </c>
      <c r="QWQ97" s="79">
        <f t="shared" ref="QWQ97" si="12128">SUM(QWQ85:QWQ96)</f>
        <v>0</v>
      </c>
      <c r="QWR97" s="79">
        <f t="shared" ref="QWR97" si="12129">SUM(QWR85:QWR96)</f>
        <v>0</v>
      </c>
      <c r="QWS97" s="79">
        <f t="shared" ref="QWS97" si="12130">SUM(QWS85:QWS96)</f>
        <v>0</v>
      </c>
      <c r="QWT97" s="79">
        <f t="shared" ref="QWT97" si="12131">SUM(QWT85:QWT96)</f>
        <v>0</v>
      </c>
      <c r="QWU97" s="79">
        <f t="shared" ref="QWU97" si="12132">SUM(QWU85:QWU96)</f>
        <v>0</v>
      </c>
      <c r="QWV97" s="79">
        <f t="shared" ref="QWV97" si="12133">SUM(QWV85:QWV96)</f>
        <v>0</v>
      </c>
      <c r="QWW97" s="79">
        <f t="shared" ref="QWW97" si="12134">SUM(QWW85:QWW96)</f>
        <v>0</v>
      </c>
      <c r="QWX97" s="79">
        <f t="shared" ref="QWX97" si="12135">SUM(QWX85:QWX96)</f>
        <v>0</v>
      </c>
      <c r="QWY97" s="79">
        <f t="shared" ref="QWY97" si="12136">SUM(QWY85:QWY96)</f>
        <v>0</v>
      </c>
      <c r="QWZ97" s="79">
        <f t="shared" ref="QWZ97" si="12137">SUM(QWZ85:QWZ96)</f>
        <v>0</v>
      </c>
      <c r="QXA97" s="79">
        <f t="shared" ref="QXA97" si="12138">SUM(QXA85:QXA96)</f>
        <v>0</v>
      </c>
      <c r="QXB97" s="79">
        <f t="shared" ref="QXB97" si="12139">SUM(QXB85:QXB96)</f>
        <v>0</v>
      </c>
      <c r="QXC97" s="79">
        <f t="shared" ref="QXC97" si="12140">SUM(QXC85:QXC96)</f>
        <v>0</v>
      </c>
      <c r="QXD97" s="79">
        <f t="shared" ref="QXD97" si="12141">SUM(QXD85:QXD96)</f>
        <v>0</v>
      </c>
      <c r="QXE97" s="79">
        <f t="shared" ref="QXE97" si="12142">SUM(QXE85:QXE96)</f>
        <v>0</v>
      </c>
      <c r="QXF97" s="79">
        <f t="shared" ref="QXF97" si="12143">SUM(QXF85:QXF96)</f>
        <v>0</v>
      </c>
      <c r="QXG97" s="79">
        <f t="shared" ref="QXG97" si="12144">SUM(QXG85:QXG96)</f>
        <v>0</v>
      </c>
      <c r="QXH97" s="79">
        <f t="shared" ref="QXH97" si="12145">SUM(QXH85:QXH96)</f>
        <v>0</v>
      </c>
      <c r="QXI97" s="79">
        <f t="shared" ref="QXI97" si="12146">SUM(QXI85:QXI96)</f>
        <v>0</v>
      </c>
      <c r="QXJ97" s="79">
        <f t="shared" ref="QXJ97" si="12147">SUM(QXJ85:QXJ96)</f>
        <v>0</v>
      </c>
      <c r="QXK97" s="79">
        <f t="shared" ref="QXK97" si="12148">SUM(QXK85:QXK96)</f>
        <v>0</v>
      </c>
      <c r="QXL97" s="79">
        <f t="shared" ref="QXL97" si="12149">SUM(QXL85:QXL96)</f>
        <v>0</v>
      </c>
      <c r="QXM97" s="79">
        <f t="shared" ref="QXM97" si="12150">SUM(QXM85:QXM96)</f>
        <v>0</v>
      </c>
      <c r="QXN97" s="79">
        <f t="shared" ref="QXN97" si="12151">SUM(QXN85:QXN96)</f>
        <v>0</v>
      </c>
      <c r="QXO97" s="79">
        <f t="shared" ref="QXO97" si="12152">SUM(QXO85:QXO96)</f>
        <v>0</v>
      </c>
      <c r="QXP97" s="79">
        <f t="shared" ref="QXP97" si="12153">SUM(QXP85:QXP96)</f>
        <v>0</v>
      </c>
      <c r="QXQ97" s="79">
        <f t="shared" ref="QXQ97" si="12154">SUM(QXQ85:QXQ96)</f>
        <v>0</v>
      </c>
      <c r="QXR97" s="79">
        <f t="shared" ref="QXR97" si="12155">SUM(QXR85:QXR96)</f>
        <v>0</v>
      </c>
      <c r="QXS97" s="79">
        <f t="shared" ref="QXS97" si="12156">SUM(QXS85:QXS96)</f>
        <v>0</v>
      </c>
      <c r="QXT97" s="79">
        <f t="shared" ref="QXT97" si="12157">SUM(QXT85:QXT96)</f>
        <v>0</v>
      </c>
      <c r="QXU97" s="79">
        <f t="shared" ref="QXU97" si="12158">SUM(QXU85:QXU96)</f>
        <v>0</v>
      </c>
      <c r="QXV97" s="79">
        <f t="shared" ref="QXV97" si="12159">SUM(QXV85:QXV96)</f>
        <v>0</v>
      </c>
      <c r="QXW97" s="79">
        <f t="shared" ref="QXW97" si="12160">SUM(QXW85:QXW96)</f>
        <v>0</v>
      </c>
      <c r="QXX97" s="79">
        <f t="shared" ref="QXX97" si="12161">SUM(QXX85:QXX96)</f>
        <v>0</v>
      </c>
      <c r="QXY97" s="79">
        <f t="shared" ref="QXY97" si="12162">SUM(QXY85:QXY96)</f>
        <v>0</v>
      </c>
      <c r="QXZ97" s="79">
        <f t="shared" ref="QXZ97" si="12163">SUM(QXZ85:QXZ96)</f>
        <v>0</v>
      </c>
      <c r="QYA97" s="79">
        <f t="shared" ref="QYA97" si="12164">SUM(QYA85:QYA96)</f>
        <v>0</v>
      </c>
      <c r="QYB97" s="79">
        <f t="shared" ref="QYB97" si="12165">SUM(QYB85:QYB96)</f>
        <v>0</v>
      </c>
      <c r="QYC97" s="79">
        <f t="shared" ref="QYC97" si="12166">SUM(QYC85:QYC96)</f>
        <v>0</v>
      </c>
      <c r="QYD97" s="79">
        <f t="shared" ref="QYD97" si="12167">SUM(QYD85:QYD96)</f>
        <v>0</v>
      </c>
      <c r="QYE97" s="79">
        <f t="shared" ref="QYE97" si="12168">SUM(QYE85:QYE96)</f>
        <v>0</v>
      </c>
      <c r="QYF97" s="79">
        <f t="shared" ref="QYF97" si="12169">SUM(QYF85:QYF96)</f>
        <v>0</v>
      </c>
      <c r="QYG97" s="79">
        <f t="shared" ref="QYG97" si="12170">SUM(QYG85:QYG96)</f>
        <v>0</v>
      </c>
      <c r="QYH97" s="79">
        <f t="shared" ref="QYH97" si="12171">SUM(QYH85:QYH96)</f>
        <v>0</v>
      </c>
      <c r="QYI97" s="79">
        <f t="shared" ref="QYI97" si="12172">SUM(QYI85:QYI96)</f>
        <v>0</v>
      </c>
      <c r="QYJ97" s="79">
        <f t="shared" ref="QYJ97" si="12173">SUM(QYJ85:QYJ96)</f>
        <v>0</v>
      </c>
      <c r="QYK97" s="79">
        <f t="shared" ref="QYK97" si="12174">SUM(QYK85:QYK96)</f>
        <v>0</v>
      </c>
      <c r="QYL97" s="79">
        <f t="shared" ref="QYL97" si="12175">SUM(QYL85:QYL96)</f>
        <v>0</v>
      </c>
      <c r="QYM97" s="79">
        <f t="shared" ref="QYM97" si="12176">SUM(QYM85:QYM96)</f>
        <v>0</v>
      </c>
      <c r="QYN97" s="79">
        <f t="shared" ref="QYN97" si="12177">SUM(QYN85:QYN96)</f>
        <v>0</v>
      </c>
      <c r="QYO97" s="79">
        <f t="shared" ref="QYO97" si="12178">SUM(QYO85:QYO96)</f>
        <v>0</v>
      </c>
      <c r="QYP97" s="79">
        <f t="shared" ref="QYP97" si="12179">SUM(QYP85:QYP96)</f>
        <v>0</v>
      </c>
      <c r="QYQ97" s="79">
        <f t="shared" ref="QYQ97" si="12180">SUM(QYQ85:QYQ96)</f>
        <v>0</v>
      </c>
      <c r="QYR97" s="79">
        <f t="shared" ref="QYR97" si="12181">SUM(QYR85:QYR96)</f>
        <v>0</v>
      </c>
      <c r="QYS97" s="79">
        <f t="shared" ref="QYS97" si="12182">SUM(QYS85:QYS96)</f>
        <v>0</v>
      </c>
      <c r="QYT97" s="79">
        <f t="shared" ref="QYT97" si="12183">SUM(QYT85:QYT96)</f>
        <v>0</v>
      </c>
      <c r="QYU97" s="79">
        <f t="shared" ref="QYU97" si="12184">SUM(QYU85:QYU96)</f>
        <v>0</v>
      </c>
      <c r="QYV97" s="79">
        <f t="shared" ref="QYV97" si="12185">SUM(QYV85:QYV96)</f>
        <v>0</v>
      </c>
      <c r="QYW97" s="79">
        <f t="shared" ref="QYW97" si="12186">SUM(QYW85:QYW96)</f>
        <v>0</v>
      </c>
      <c r="QYX97" s="79">
        <f t="shared" ref="QYX97" si="12187">SUM(QYX85:QYX96)</f>
        <v>0</v>
      </c>
      <c r="QYY97" s="79">
        <f t="shared" ref="QYY97" si="12188">SUM(QYY85:QYY96)</f>
        <v>0</v>
      </c>
      <c r="QYZ97" s="79">
        <f t="shared" ref="QYZ97" si="12189">SUM(QYZ85:QYZ96)</f>
        <v>0</v>
      </c>
      <c r="QZA97" s="79">
        <f t="shared" ref="QZA97" si="12190">SUM(QZA85:QZA96)</f>
        <v>0</v>
      </c>
      <c r="QZB97" s="79">
        <f t="shared" ref="QZB97" si="12191">SUM(QZB85:QZB96)</f>
        <v>0</v>
      </c>
      <c r="QZC97" s="79">
        <f t="shared" ref="QZC97" si="12192">SUM(QZC85:QZC96)</f>
        <v>0</v>
      </c>
      <c r="QZD97" s="79">
        <f t="shared" ref="QZD97" si="12193">SUM(QZD85:QZD96)</f>
        <v>0</v>
      </c>
      <c r="QZE97" s="79">
        <f t="shared" ref="QZE97" si="12194">SUM(QZE85:QZE96)</f>
        <v>0</v>
      </c>
      <c r="QZF97" s="79">
        <f t="shared" ref="QZF97" si="12195">SUM(QZF85:QZF96)</f>
        <v>0</v>
      </c>
      <c r="QZG97" s="79">
        <f t="shared" ref="QZG97" si="12196">SUM(QZG85:QZG96)</f>
        <v>0</v>
      </c>
      <c r="QZH97" s="79">
        <f t="shared" ref="QZH97" si="12197">SUM(QZH85:QZH96)</f>
        <v>0</v>
      </c>
      <c r="QZI97" s="79">
        <f t="shared" ref="QZI97" si="12198">SUM(QZI85:QZI96)</f>
        <v>0</v>
      </c>
      <c r="QZJ97" s="79">
        <f t="shared" ref="QZJ97" si="12199">SUM(QZJ85:QZJ96)</f>
        <v>0</v>
      </c>
      <c r="QZK97" s="79">
        <f t="shared" ref="QZK97" si="12200">SUM(QZK85:QZK96)</f>
        <v>0</v>
      </c>
      <c r="QZL97" s="79">
        <f t="shared" ref="QZL97" si="12201">SUM(QZL85:QZL96)</f>
        <v>0</v>
      </c>
      <c r="QZM97" s="79">
        <f t="shared" ref="QZM97" si="12202">SUM(QZM85:QZM96)</f>
        <v>0</v>
      </c>
      <c r="QZN97" s="79">
        <f t="shared" ref="QZN97" si="12203">SUM(QZN85:QZN96)</f>
        <v>0</v>
      </c>
      <c r="QZO97" s="79">
        <f t="shared" ref="QZO97" si="12204">SUM(QZO85:QZO96)</f>
        <v>0</v>
      </c>
      <c r="QZP97" s="79">
        <f t="shared" ref="QZP97" si="12205">SUM(QZP85:QZP96)</f>
        <v>0</v>
      </c>
      <c r="QZQ97" s="79">
        <f t="shared" ref="QZQ97" si="12206">SUM(QZQ85:QZQ96)</f>
        <v>0</v>
      </c>
      <c r="QZR97" s="79">
        <f t="shared" ref="QZR97" si="12207">SUM(QZR85:QZR96)</f>
        <v>0</v>
      </c>
      <c r="QZS97" s="79">
        <f t="shared" ref="QZS97" si="12208">SUM(QZS85:QZS96)</f>
        <v>0</v>
      </c>
      <c r="QZT97" s="79">
        <f t="shared" ref="QZT97" si="12209">SUM(QZT85:QZT96)</f>
        <v>0</v>
      </c>
      <c r="QZU97" s="79">
        <f t="shared" ref="QZU97" si="12210">SUM(QZU85:QZU96)</f>
        <v>0</v>
      </c>
      <c r="QZV97" s="79">
        <f t="shared" ref="QZV97" si="12211">SUM(QZV85:QZV96)</f>
        <v>0</v>
      </c>
      <c r="QZW97" s="79">
        <f t="shared" ref="QZW97" si="12212">SUM(QZW85:QZW96)</f>
        <v>0</v>
      </c>
      <c r="QZX97" s="79">
        <f t="shared" ref="QZX97" si="12213">SUM(QZX85:QZX96)</f>
        <v>0</v>
      </c>
      <c r="QZY97" s="79">
        <f t="shared" ref="QZY97" si="12214">SUM(QZY85:QZY96)</f>
        <v>0</v>
      </c>
      <c r="QZZ97" s="79">
        <f t="shared" ref="QZZ97" si="12215">SUM(QZZ85:QZZ96)</f>
        <v>0</v>
      </c>
      <c r="RAA97" s="79">
        <f t="shared" ref="RAA97" si="12216">SUM(RAA85:RAA96)</f>
        <v>0</v>
      </c>
      <c r="RAB97" s="79">
        <f t="shared" ref="RAB97" si="12217">SUM(RAB85:RAB96)</f>
        <v>0</v>
      </c>
      <c r="RAC97" s="79">
        <f t="shared" ref="RAC97" si="12218">SUM(RAC85:RAC96)</f>
        <v>0</v>
      </c>
      <c r="RAD97" s="79">
        <f t="shared" ref="RAD97" si="12219">SUM(RAD85:RAD96)</f>
        <v>0</v>
      </c>
      <c r="RAE97" s="79">
        <f t="shared" ref="RAE97" si="12220">SUM(RAE85:RAE96)</f>
        <v>0</v>
      </c>
      <c r="RAF97" s="79">
        <f t="shared" ref="RAF97" si="12221">SUM(RAF85:RAF96)</f>
        <v>0</v>
      </c>
      <c r="RAG97" s="79">
        <f t="shared" ref="RAG97" si="12222">SUM(RAG85:RAG96)</f>
        <v>0</v>
      </c>
      <c r="RAH97" s="79">
        <f t="shared" ref="RAH97" si="12223">SUM(RAH85:RAH96)</f>
        <v>0</v>
      </c>
      <c r="RAI97" s="79">
        <f t="shared" ref="RAI97" si="12224">SUM(RAI85:RAI96)</f>
        <v>0</v>
      </c>
      <c r="RAJ97" s="79">
        <f t="shared" ref="RAJ97" si="12225">SUM(RAJ85:RAJ96)</f>
        <v>0</v>
      </c>
      <c r="RAK97" s="79">
        <f t="shared" ref="RAK97" si="12226">SUM(RAK85:RAK96)</f>
        <v>0</v>
      </c>
      <c r="RAL97" s="79">
        <f t="shared" ref="RAL97" si="12227">SUM(RAL85:RAL96)</f>
        <v>0</v>
      </c>
      <c r="RAM97" s="79">
        <f t="shared" ref="RAM97" si="12228">SUM(RAM85:RAM96)</f>
        <v>0</v>
      </c>
      <c r="RAN97" s="79">
        <f t="shared" ref="RAN97" si="12229">SUM(RAN85:RAN96)</f>
        <v>0</v>
      </c>
      <c r="RAO97" s="79">
        <f t="shared" ref="RAO97" si="12230">SUM(RAO85:RAO96)</f>
        <v>0</v>
      </c>
      <c r="RAP97" s="79">
        <f t="shared" ref="RAP97" si="12231">SUM(RAP85:RAP96)</f>
        <v>0</v>
      </c>
      <c r="RAQ97" s="79">
        <f t="shared" ref="RAQ97" si="12232">SUM(RAQ85:RAQ96)</f>
        <v>0</v>
      </c>
      <c r="RAR97" s="79">
        <f t="shared" ref="RAR97" si="12233">SUM(RAR85:RAR96)</f>
        <v>0</v>
      </c>
      <c r="RAS97" s="79">
        <f t="shared" ref="RAS97" si="12234">SUM(RAS85:RAS96)</f>
        <v>0</v>
      </c>
      <c r="RAT97" s="79">
        <f t="shared" ref="RAT97" si="12235">SUM(RAT85:RAT96)</f>
        <v>0</v>
      </c>
      <c r="RAU97" s="79">
        <f t="shared" ref="RAU97" si="12236">SUM(RAU85:RAU96)</f>
        <v>0</v>
      </c>
      <c r="RAV97" s="79">
        <f t="shared" ref="RAV97" si="12237">SUM(RAV85:RAV96)</f>
        <v>0</v>
      </c>
      <c r="RAW97" s="79">
        <f t="shared" ref="RAW97" si="12238">SUM(RAW85:RAW96)</f>
        <v>0</v>
      </c>
      <c r="RAX97" s="79">
        <f t="shared" ref="RAX97" si="12239">SUM(RAX85:RAX96)</f>
        <v>0</v>
      </c>
      <c r="RAY97" s="79">
        <f t="shared" ref="RAY97" si="12240">SUM(RAY85:RAY96)</f>
        <v>0</v>
      </c>
      <c r="RAZ97" s="79">
        <f t="shared" ref="RAZ97" si="12241">SUM(RAZ85:RAZ96)</f>
        <v>0</v>
      </c>
      <c r="RBA97" s="79">
        <f t="shared" ref="RBA97" si="12242">SUM(RBA85:RBA96)</f>
        <v>0</v>
      </c>
      <c r="RBB97" s="79">
        <f t="shared" ref="RBB97" si="12243">SUM(RBB85:RBB96)</f>
        <v>0</v>
      </c>
      <c r="RBC97" s="79">
        <f t="shared" ref="RBC97" si="12244">SUM(RBC85:RBC96)</f>
        <v>0</v>
      </c>
      <c r="RBD97" s="79">
        <f t="shared" ref="RBD97" si="12245">SUM(RBD85:RBD96)</f>
        <v>0</v>
      </c>
      <c r="RBE97" s="79">
        <f t="shared" ref="RBE97" si="12246">SUM(RBE85:RBE96)</f>
        <v>0</v>
      </c>
      <c r="RBF97" s="79">
        <f t="shared" ref="RBF97" si="12247">SUM(RBF85:RBF96)</f>
        <v>0</v>
      </c>
      <c r="RBG97" s="79">
        <f t="shared" ref="RBG97" si="12248">SUM(RBG85:RBG96)</f>
        <v>0</v>
      </c>
      <c r="RBH97" s="79">
        <f t="shared" ref="RBH97" si="12249">SUM(RBH85:RBH96)</f>
        <v>0</v>
      </c>
      <c r="RBI97" s="79">
        <f t="shared" ref="RBI97" si="12250">SUM(RBI85:RBI96)</f>
        <v>0</v>
      </c>
      <c r="RBJ97" s="79">
        <f t="shared" ref="RBJ97" si="12251">SUM(RBJ85:RBJ96)</f>
        <v>0</v>
      </c>
      <c r="RBK97" s="79">
        <f t="shared" ref="RBK97" si="12252">SUM(RBK85:RBK96)</f>
        <v>0</v>
      </c>
      <c r="RBL97" s="79">
        <f t="shared" ref="RBL97" si="12253">SUM(RBL85:RBL96)</f>
        <v>0</v>
      </c>
      <c r="RBM97" s="79">
        <f t="shared" ref="RBM97" si="12254">SUM(RBM85:RBM96)</f>
        <v>0</v>
      </c>
      <c r="RBN97" s="79">
        <f t="shared" ref="RBN97" si="12255">SUM(RBN85:RBN96)</f>
        <v>0</v>
      </c>
      <c r="RBO97" s="79">
        <f t="shared" ref="RBO97" si="12256">SUM(RBO85:RBO96)</f>
        <v>0</v>
      </c>
      <c r="RBP97" s="79">
        <f t="shared" ref="RBP97" si="12257">SUM(RBP85:RBP96)</f>
        <v>0</v>
      </c>
      <c r="RBQ97" s="79">
        <f t="shared" ref="RBQ97" si="12258">SUM(RBQ85:RBQ96)</f>
        <v>0</v>
      </c>
      <c r="RBR97" s="79">
        <f t="shared" ref="RBR97" si="12259">SUM(RBR85:RBR96)</f>
        <v>0</v>
      </c>
      <c r="RBS97" s="79">
        <f t="shared" ref="RBS97" si="12260">SUM(RBS85:RBS96)</f>
        <v>0</v>
      </c>
      <c r="RBT97" s="79">
        <f t="shared" ref="RBT97" si="12261">SUM(RBT85:RBT96)</f>
        <v>0</v>
      </c>
      <c r="RBU97" s="79">
        <f t="shared" ref="RBU97" si="12262">SUM(RBU85:RBU96)</f>
        <v>0</v>
      </c>
      <c r="RBV97" s="79">
        <f t="shared" ref="RBV97" si="12263">SUM(RBV85:RBV96)</f>
        <v>0</v>
      </c>
      <c r="RBW97" s="79">
        <f t="shared" ref="RBW97" si="12264">SUM(RBW85:RBW96)</f>
        <v>0</v>
      </c>
      <c r="RBX97" s="79">
        <f t="shared" ref="RBX97" si="12265">SUM(RBX85:RBX96)</f>
        <v>0</v>
      </c>
      <c r="RBY97" s="79">
        <f t="shared" ref="RBY97" si="12266">SUM(RBY85:RBY96)</f>
        <v>0</v>
      </c>
      <c r="RBZ97" s="79">
        <f t="shared" ref="RBZ97" si="12267">SUM(RBZ85:RBZ96)</f>
        <v>0</v>
      </c>
      <c r="RCA97" s="79">
        <f t="shared" ref="RCA97" si="12268">SUM(RCA85:RCA96)</f>
        <v>0</v>
      </c>
      <c r="RCB97" s="79">
        <f t="shared" ref="RCB97" si="12269">SUM(RCB85:RCB96)</f>
        <v>0</v>
      </c>
      <c r="RCC97" s="79">
        <f t="shared" ref="RCC97" si="12270">SUM(RCC85:RCC96)</f>
        <v>0</v>
      </c>
      <c r="RCD97" s="79">
        <f t="shared" ref="RCD97" si="12271">SUM(RCD85:RCD96)</f>
        <v>0</v>
      </c>
      <c r="RCE97" s="79">
        <f t="shared" ref="RCE97" si="12272">SUM(RCE85:RCE96)</f>
        <v>0</v>
      </c>
      <c r="RCF97" s="79">
        <f t="shared" ref="RCF97" si="12273">SUM(RCF85:RCF96)</f>
        <v>0</v>
      </c>
      <c r="RCG97" s="79">
        <f t="shared" ref="RCG97" si="12274">SUM(RCG85:RCG96)</f>
        <v>0</v>
      </c>
      <c r="RCH97" s="79">
        <f t="shared" ref="RCH97" si="12275">SUM(RCH85:RCH96)</f>
        <v>0</v>
      </c>
      <c r="RCI97" s="79">
        <f t="shared" ref="RCI97" si="12276">SUM(RCI85:RCI96)</f>
        <v>0</v>
      </c>
      <c r="RCJ97" s="79">
        <f t="shared" ref="RCJ97" si="12277">SUM(RCJ85:RCJ96)</f>
        <v>0</v>
      </c>
      <c r="RCK97" s="79">
        <f t="shared" ref="RCK97" si="12278">SUM(RCK85:RCK96)</f>
        <v>0</v>
      </c>
      <c r="RCL97" s="79">
        <f t="shared" ref="RCL97" si="12279">SUM(RCL85:RCL96)</f>
        <v>0</v>
      </c>
      <c r="RCM97" s="79">
        <f t="shared" ref="RCM97" si="12280">SUM(RCM85:RCM96)</f>
        <v>0</v>
      </c>
      <c r="RCN97" s="79">
        <f t="shared" ref="RCN97" si="12281">SUM(RCN85:RCN96)</f>
        <v>0</v>
      </c>
      <c r="RCO97" s="79">
        <f t="shared" ref="RCO97" si="12282">SUM(RCO85:RCO96)</f>
        <v>0</v>
      </c>
      <c r="RCP97" s="79">
        <f t="shared" ref="RCP97" si="12283">SUM(RCP85:RCP96)</f>
        <v>0</v>
      </c>
      <c r="RCQ97" s="79">
        <f t="shared" ref="RCQ97" si="12284">SUM(RCQ85:RCQ96)</f>
        <v>0</v>
      </c>
      <c r="RCR97" s="79">
        <f t="shared" ref="RCR97" si="12285">SUM(RCR85:RCR96)</f>
        <v>0</v>
      </c>
      <c r="RCS97" s="79">
        <f t="shared" ref="RCS97" si="12286">SUM(RCS85:RCS96)</f>
        <v>0</v>
      </c>
      <c r="RCT97" s="79">
        <f t="shared" ref="RCT97" si="12287">SUM(RCT85:RCT96)</f>
        <v>0</v>
      </c>
      <c r="RCU97" s="79">
        <f t="shared" ref="RCU97" si="12288">SUM(RCU85:RCU96)</f>
        <v>0</v>
      </c>
      <c r="RCV97" s="79">
        <f t="shared" ref="RCV97" si="12289">SUM(RCV85:RCV96)</f>
        <v>0</v>
      </c>
      <c r="RCW97" s="79">
        <f t="shared" ref="RCW97" si="12290">SUM(RCW85:RCW96)</f>
        <v>0</v>
      </c>
      <c r="RCX97" s="79">
        <f t="shared" ref="RCX97" si="12291">SUM(RCX85:RCX96)</f>
        <v>0</v>
      </c>
      <c r="RCY97" s="79">
        <f t="shared" ref="RCY97" si="12292">SUM(RCY85:RCY96)</f>
        <v>0</v>
      </c>
      <c r="RCZ97" s="79">
        <f t="shared" ref="RCZ97" si="12293">SUM(RCZ85:RCZ96)</f>
        <v>0</v>
      </c>
      <c r="RDA97" s="79">
        <f t="shared" ref="RDA97" si="12294">SUM(RDA85:RDA96)</f>
        <v>0</v>
      </c>
      <c r="RDB97" s="79">
        <f t="shared" ref="RDB97" si="12295">SUM(RDB85:RDB96)</f>
        <v>0</v>
      </c>
      <c r="RDC97" s="79">
        <f t="shared" ref="RDC97" si="12296">SUM(RDC85:RDC96)</f>
        <v>0</v>
      </c>
      <c r="RDD97" s="79">
        <f t="shared" ref="RDD97" si="12297">SUM(RDD85:RDD96)</f>
        <v>0</v>
      </c>
      <c r="RDE97" s="79">
        <f t="shared" ref="RDE97" si="12298">SUM(RDE85:RDE96)</f>
        <v>0</v>
      </c>
      <c r="RDF97" s="79">
        <f t="shared" ref="RDF97" si="12299">SUM(RDF85:RDF96)</f>
        <v>0</v>
      </c>
      <c r="RDG97" s="79">
        <f t="shared" ref="RDG97" si="12300">SUM(RDG85:RDG96)</f>
        <v>0</v>
      </c>
      <c r="RDH97" s="79">
        <f t="shared" ref="RDH97" si="12301">SUM(RDH85:RDH96)</f>
        <v>0</v>
      </c>
      <c r="RDI97" s="79">
        <f t="shared" ref="RDI97" si="12302">SUM(RDI85:RDI96)</f>
        <v>0</v>
      </c>
      <c r="RDJ97" s="79">
        <f t="shared" ref="RDJ97" si="12303">SUM(RDJ85:RDJ96)</f>
        <v>0</v>
      </c>
      <c r="RDK97" s="79">
        <f t="shared" ref="RDK97" si="12304">SUM(RDK85:RDK96)</f>
        <v>0</v>
      </c>
      <c r="RDL97" s="79">
        <f t="shared" ref="RDL97" si="12305">SUM(RDL85:RDL96)</f>
        <v>0</v>
      </c>
      <c r="RDM97" s="79">
        <f t="shared" ref="RDM97" si="12306">SUM(RDM85:RDM96)</f>
        <v>0</v>
      </c>
      <c r="RDN97" s="79">
        <f t="shared" ref="RDN97" si="12307">SUM(RDN85:RDN96)</f>
        <v>0</v>
      </c>
      <c r="RDO97" s="79">
        <f t="shared" ref="RDO97" si="12308">SUM(RDO85:RDO96)</f>
        <v>0</v>
      </c>
      <c r="RDP97" s="79">
        <f t="shared" ref="RDP97" si="12309">SUM(RDP85:RDP96)</f>
        <v>0</v>
      </c>
      <c r="RDQ97" s="79">
        <f t="shared" ref="RDQ97" si="12310">SUM(RDQ85:RDQ96)</f>
        <v>0</v>
      </c>
      <c r="RDR97" s="79">
        <f t="shared" ref="RDR97" si="12311">SUM(RDR85:RDR96)</f>
        <v>0</v>
      </c>
      <c r="RDS97" s="79">
        <f t="shared" ref="RDS97" si="12312">SUM(RDS85:RDS96)</f>
        <v>0</v>
      </c>
      <c r="RDT97" s="79">
        <f t="shared" ref="RDT97" si="12313">SUM(RDT85:RDT96)</f>
        <v>0</v>
      </c>
      <c r="RDU97" s="79">
        <f t="shared" ref="RDU97" si="12314">SUM(RDU85:RDU96)</f>
        <v>0</v>
      </c>
      <c r="RDV97" s="79">
        <f t="shared" ref="RDV97" si="12315">SUM(RDV85:RDV96)</f>
        <v>0</v>
      </c>
      <c r="RDW97" s="79">
        <f t="shared" ref="RDW97" si="12316">SUM(RDW85:RDW96)</f>
        <v>0</v>
      </c>
      <c r="RDX97" s="79">
        <f t="shared" ref="RDX97" si="12317">SUM(RDX85:RDX96)</f>
        <v>0</v>
      </c>
      <c r="RDY97" s="79">
        <f t="shared" ref="RDY97" si="12318">SUM(RDY85:RDY96)</f>
        <v>0</v>
      </c>
      <c r="RDZ97" s="79">
        <f t="shared" ref="RDZ97" si="12319">SUM(RDZ85:RDZ96)</f>
        <v>0</v>
      </c>
      <c r="REA97" s="79">
        <f t="shared" ref="REA97" si="12320">SUM(REA85:REA96)</f>
        <v>0</v>
      </c>
      <c r="REB97" s="79">
        <f t="shared" ref="REB97" si="12321">SUM(REB85:REB96)</f>
        <v>0</v>
      </c>
      <c r="REC97" s="79">
        <f t="shared" ref="REC97" si="12322">SUM(REC85:REC96)</f>
        <v>0</v>
      </c>
      <c r="RED97" s="79">
        <f t="shared" ref="RED97" si="12323">SUM(RED85:RED96)</f>
        <v>0</v>
      </c>
      <c r="REE97" s="79">
        <f t="shared" ref="REE97" si="12324">SUM(REE85:REE96)</f>
        <v>0</v>
      </c>
      <c r="REF97" s="79">
        <f t="shared" ref="REF97" si="12325">SUM(REF85:REF96)</f>
        <v>0</v>
      </c>
      <c r="REG97" s="79">
        <f t="shared" ref="REG97" si="12326">SUM(REG85:REG96)</f>
        <v>0</v>
      </c>
      <c r="REH97" s="79">
        <f t="shared" ref="REH97" si="12327">SUM(REH85:REH96)</f>
        <v>0</v>
      </c>
      <c r="REI97" s="79">
        <f t="shared" ref="REI97" si="12328">SUM(REI85:REI96)</f>
        <v>0</v>
      </c>
      <c r="REJ97" s="79">
        <f t="shared" ref="REJ97" si="12329">SUM(REJ85:REJ96)</f>
        <v>0</v>
      </c>
      <c r="REK97" s="79">
        <f t="shared" ref="REK97" si="12330">SUM(REK85:REK96)</f>
        <v>0</v>
      </c>
      <c r="REL97" s="79">
        <f t="shared" ref="REL97" si="12331">SUM(REL85:REL96)</f>
        <v>0</v>
      </c>
      <c r="REM97" s="79">
        <f t="shared" ref="REM97" si="12332">SUM(REM85:REM96)</f>
        <v>0</v>
      </c>
      <c r="REN97" s="79">
        <f t="shared" ref="REN97" si="12333">SUM(REN85:REN96)</f>
        <v>0</v>
      </c>
      <c r="REO97" s="79">
        <f t="shared" ref="REO97" si="12334">SUM(REO85:REO96)</f>
        <v>0</v>
      </c>
      <c r="REP97" s="79">
        <f t="shared" ref="REP97" si="12335">SUM(REP85:REP96)</f>
        <v>0</v>
      </c>
      <c r="REQ97" s="79">
        <f t="shared" ref="REQ97" si="12336">SUM(REQ85:REQ96)</f>
        <v>0</v>
      </c>
      <c r="RER97" s="79">
        <f t="shared" ref="RER97" si="12337">SUM(RER85:RER96)</f>
        <v>0</v>
      </c>
      <c r="RES97" s="79">
        <f t="shared" ref="RES97" si="12338">SUM(RES85:RES96)</f>
        <v>0</v>
      </c>
      <c r="RET97" s="79">
        <f t="shared" ref="RET97" si="12339">SUM(RET85:RET96)</f>
        <v>0</v>
      </c>
      <c r="REU97" s="79">
        <f t="shared" ref="REU97" si="12340">SUM(REU85:REU96)</f>
        <v>0</v>
      </c>
      <c r="REV97" s="79">
        <f t="shared" ref="REV97" si="12341">SUM(REV85:REV96)</f>
        <v>0</v>
      </c>
      <c r="REW97" s="79">
        <f t="shared" ref="REW97" si="12342">SUM(REW85:REW96)</f>
        <v>0</v>
      </c>
      <c r="REX97" s="79">
        <f t="shared" ref="REX97" si="12343">SUM(REX85:REX96)</f>
        <v>0</v>
      </c>
      <c r="REY97" s="79">
        <f t="shared" ref="REY97" si="12344">SUM(REY85:REY96)</f>
        <v>0</v>
      </c>
      <c r="REZ97" s="79">
        <f t="shared" ref="REZ97" si="12345">SUM(REZ85:REZ96)</f>
        <v>0</v>
      </c>
      <c r="RFA97" s="79">
        <f t="shared" ref="RFA97" si="12346">SUM(RFA85:RFA96)</f>
        <v>0</v>
      </c>
      <c r="RFB97" s="79">
        <f t="shared" ref="RFB97" si="12347">SUM(RFB85:RFB96)</f>
        <v>0</v>
      </c>
      <c r="RFC97" s="79">
        <f t="shared" ref="RFC97" si="12348">SUM(RFC85:RFC96)</f>
        <v>0</v>
      </c>
      <c r="RFD97" s="79">
        <f t="shared" ref="RFD97" si="12349">SUM(RFD85:RFD96)</f>
        <v>0</v>
      </c>
      <c r="RFE97" s="79">
        <f t="shared" ref="RFE97" si="12350">SUM(RFE85:RFE96)</f>
        <v>0</v>
      </c>
      <c r="RFF97" s="79">
        <f t="shared" ref="RFF97" si="12351">SUM(RFF85:RFF96)</f>
        <v>0</v>
      </c>
      <c r="RFG97" s="79">
        <f t="shared" ref="RFG97" si="12352">SUM(RFG85:RFG96)</f>
        <v>0</v>
      </c>
      <c r="RFH97" s="79">
        <f t="shared" ref="RFH97" si="12353">SUM(RFH85:RFH96)</f>
        <v>0</v>
      </c>
      <c r="RFI97" s="79">
        <f t="shared" ref="RFI97" si="12354">SUM(RFI85:RFI96)</f>
        <v>0</v>
      </c>
      <c r="RFJ97" s="79">
        <f t="shared" ref="RFJ97" si="12355">SUM(RFJ85:RFJ96)</f>
        <v>0</v>
      </c>
      <c r="RFK97" s="79">
        <f t="shared" ref="RFK97" si="12356">SUM(RFK85:RFK96)</f>
        <v>0</v>
      </c>
      <c r="RFL97" s="79">
        <f t="shared" ref="RFL97" si="12357">SUM(RFL85:RFL96)</f>
        <v>0</v>
      </c>
      <c r="RFM97" s="79">
        <f t="shared" ref="RFM97" si="12358">SUM(RFM85:RFM96)</f>
        <v>0</v>
      </c>
      <c r="RFN97" s="79">
        <f t="shared" ref="RFN97" si="12359">SUM(RFN85:RFN96)</f>
        <v>0</v>
      </c>
      <c r="RFO97" s="79">
        <f t="shared" ref="RFO97" si="12360">SUM(RFO85:RFO96)</f>
        <v>0</v>
      </c>
      <c r="RFP97" s="79">
        <f t="shared" ref="RFP97" si="12361">SUM(RFP85:RFP96)</f>
        <v>0</v>
      </c>
      <c r="RFQ97" s="79">
        <f t="shared" ref="RFQ97" si="12362">SUM(RFQ85:RFQ96)</f>
        <v>0</v>
      </c>
      <c r="RFR97" s="79">
        <f t="shared" ref="RFR97" si="12363">SUM(RFR85:RFR96)</f>
        <v>0</v>
      </c>
      <c r="RFS97" s="79">
        <f t="shared" ref="RFS97" si="12364">SUM(RFS85:RFS96)</f>
        <v>0</v>
      </c>
      <c r="RFT97" s="79">
        <f t="shared" ref="RFT97" si="12365">SUM(RFT85:RFT96)</f>
        <v>0</v>
      </c>
      <c r="RFU97" s="79">
        <f t="shared" ref="RFU97" si="12366">SUM(RFU85:RFU96)</f>
        <v>0</v>
      </c>
      <c r="RFV97" s="79">
        <f t="shared" ref="RFV97" si="12367">SUM(RFV85:RFV96)</f>
        <v>0</v>
      </c>
      <c r="RFW97" s="79">
        <f t="shared" ref="RFW97" si="12368">SUM(RFW85:RFW96)</f>
        <v>0</v>
      </c>
      <c r="RFX97" s="79">
        <f t="shared" ref="RFX97" si="12369">SUM(RFX85:RFX96)</f>
        <v>0</v>
      </c>
      <c r="RFY97" s="79">
        <f t="shared" ref="RFY97" si="12370">SUM(RFY85:RFY96)</f>
        <v>0</v>
      </c>
      <c r="RFZ97" s="79">
        <f t="shared" ref="RFZ97" si="12371">SUM(RFZ85:RFZ96)</f>
        <v>0</v>
      </c>
      <c r="RGA97" s="79">
        <f t="shared" ref="RGA97" si="12372">SUM(RGA85:RGA96)</f>
        <v>0</v>
      </c>
      <c r="RGB97" s="79">
        <f t="shared" ref="RGB97" si="12373">SUM(RGB85:RGB96)</f>
        <v>0</v>
      </c>
      <c r="RGC97" s="79">
        <f t="shared" ref="RGC97" si="12374">SUM(RGC85:RGC96)</f>
        <v>0</v>
      </c>
      <c r="RGD97" s="79">
        <f t="shared" ref="RGD97" si="12375">SUM(RGD85:RGD96)</f>
        <v>0</v>
      </c>
      <c r="RGE97" s="79">
        <f t="shared" ref="RGE97" si="12376">SUM(RGE85:RGE96)</f>
        <v>0</v>
      </c>
      <c r="RGF97" s="79">
        <f t="shared" ref="RGF97" si="12377">SUM(RGF85:RGF96)</f>
        <v>0</v>
      </c>
      <c r="RGG97" s="79">
        <f t="shared" ref="RGG97" si="12378">SUM(RGG85:RGG96)</f>
        <v>0</v>
      </c>
      <c r="RGH97" s="79">
        <f t="shared" ref="RGH97" si="12379">SUM(RGH85:RGH96)</f>
        <v>0</v>
      </c>
      <c r="RGI97" s="79">
        <f t="shared" ref="RGI97" si="12380">SUM(RGI85:RGI96)</f>
        <v>0</v>
      </c>
      <c r="RGJ97" s="79">
        <f t="shared" ref="RGJ97" si="12381">SUM(RGJ85:RGJ96)</f>
        <v>0</v>
      </c>
      <c r="RGK97" s="79">
        <f t="shared" ref="RGK97" si="12382">SUM(RGK85:RGK96)</f>
        <v>0</v>
      </c>
      <c r="RGL97" s="79">
        <f t="shared" ref="RGL97" si="12383">SUM(RGL85:RGL96)</f>
        <v>0</v>
      </c>
      <c r="RGM97" s="79">
        <f t="shared" ref="RGM97" si="12384">SUM(RGM85:RGM96)</f>
        <v>0</v>
      </c>
      <c r="RGN97" s="79">
        <f t="shared" ref="RGN97" si="12385">SUM(RGN85:RGN96)</f>
        <v>0</v>
      </c>
      <c r="RGO97" s="79">
        <f t="shared" ref="RGO97" si="12386">SUM(RGO85:RGO96)</f>
        <v>0</v>
      </c>
      <c r="RGP97" s="79">
        <f t="shared" ref="RGP97" si="12387">SUM(RGP85:RGP96)</f>
        <v>0</v>
      </c>
      <c r="RGQ97" s="79">
        <f t="shared" ref="RGQ97" si="12388">SUM(RGQ85:RGQ96)</f>
        <v>0</v>
      </c>
      <c r="RGR97" s="79">
        <f t="shared" ref="RGR97" si="12389">SUM(RGR85:RGR96)</f>
        <v>0</v>
      </c>
      <c r="RGS97" s="79">
        <f t="shared" ref="RGS97" si="12390">SUM(RGS85:RGS96)</f>
        <v>0</v>
      </c>
      <c r="RGT97" s="79">
        <f t="shared" ref="RGT97" si="12391">SUM(RGT85:RGT96)</f>
        <v>0</v>
      </c>
      <c r="RGU97" s="79">
        <f t="shared" ref="RGU97" si="12392">SUM(RGU85:RGU96)</f>
        <v>0</v>
      </c>
      <c r="RGV97" s="79">
        <f t="shared" ref="RGV97" si="12393">SUM(RGV85:RGV96)</f>
        <v>0</v>
      </c>
      <c r="RGW97" s="79">
        <f t="shared" ref="RGW97" si="12394">SUM(RGW85:RGW96)</f>
        <v>0</v>
      </c>
      <c r="RGX97" s="79">
        <f t="shared" ref="RGX97" si="12395">SUM(RGX85:RGX96)</f>
        <v>0</v>
      </c>
      <c r="RGY97" s="79">
        <f t="shared" ref="RGY97" si="12396">SUM(RGY85:RGY96)</f>
        <v>0</v>
      </c>
      <c r="RGZ97" s="79">
        <f t="shared" ref="RGZ97" si="12397">SUM(RGZ85:RGZ96)</f>
        <v>0</v>
      </c>
      <c r="RHA97" s="79">
        <f t="shared" ref="RHA97" si="12398">SUM(RHA85:RHA96)</f>
        <v>0</v>
      </c>
      <c r="RHB97" s="79">
        <f t="shared" ref="RHB97" si="12399">SUM(RHB85:RHB96)</f>
        <v>0</v>
      </c>
      <c r="RHC97" s="79">
        <f t="shared" ref="RHC97" si="12400">SUM(RHC85:RHC96)</f>
        <v>0</v>
      </c>
      <c r="RHD97" s="79">
        <f t="shared" ref="RHD97" si="12401">SUM(RHD85:RHD96)</f>
        <v>0</v>
      </c>
      <c r="RHE97" s="79">
        <f t="shared" ref="RHE97" si="12402">SUM(RHE85:RHE96)</f>
        <v>0</v>
      </c>
      <c r="RHF97" s="79">
        <f t="shared" ref="RHF97" si="12403">SUM(RHF85:RHF96)</f>
        <v>0</v>
      </c>
      <c r="RHG97" s="79">
        <f t="shared" ref="RHG97" si="12404">SUM(RHG85:RHG96)</f>
        <v>0</v>
      </c>
      <c r="RHH97" s="79">
        <f t="shared" ref="RHH97" si="12405">SUM(RHH85:RHH96)</f>
        <v>0</v>
      </c>
      <c r="RHI97" s="79">
        <f t="shared" ref="RHI97" si="12406">SUM(RHI85:RHI96)</f>
        <v>0</v>
      </c>
      <c r="RHJ97" s="79">
        <f t="shared" ref="RHJ97" si="12407">SUM(RHJ85:RHJ96)</f>
        <v>0</v>
      </c>
      <c r="RHK97" s="79">
        <f t="shared" ref="RHK97" si="12408">SUM(RHK85:RHK96)</f>
        <v>0</v>
      </c>
      <c r="RHL97" s="79">
        <f t="shared" ref="RHL97" si="12409">SUM(RHL85:RHL96)</f>
        <v>0</v>
      </c>
      <c r="RHM97" s="79">
        <f t="shared" ref="RHM97" si="12410">SUM(RHM85:RHM96)</f>
        <v>0</v>
      </c>
      <c r="RHN97" s="79">
        <f t="shared" ref="RHN97" si="12411">SUM(RHN85:RHN96)</f>
        <v>0</v>
      </c>
      <c r="RHO97" s="79">
        <f t="shared" ref="RHO97" si="12412">SUM(RHO85:RHO96)</f>
        <v>0</v>
      </c>
      <c r="RHP97" s="79">
        <f t="shared" ref="RHP97" si="12413">SUM(RHP85:RHP96)</f>
        <v>0</v>
      </c>
      <c r="RHQ97" s="79">
        <f t="shared" ref="RHQ97" si="12414">SUM(RHQ85:RHQ96)</f>
        <v>0</v>
      </c>
      <c r="RHR97" s="79">
        <f t="shared" ref="RHR97" si="12415">SUM(RHR85:RHR96)</f>
        <v>0</v>
      </c>
      <c r="RHS97" s="79">
        <f t="shared" ref="RHS97" si="12416">SUM(RHS85:RHS96)</f>
        <v>0</v>
      </c>
      <c r="RHT97" s="79">
        <f t="shared" ref="RHT97" si="12417">SUM(RHT85:RHT96)</f>
        <v>0</v>
      </c>
      <c r="RHU97" s="79">
        <f t="shared" ref="RHU97" si="12418">SUM(RHU85:RHU96)</f>
        <v>0</v>
      </c>
      <c r="RHV97" s="79">
        <f t="shared" ref="RHV97" si="12419">SUM(RHV85:RHV96)</f>
        <v>0</v>
      </c>
      <c r="RHW97" s="79">
        <f t="shared" ref="RHW97" si="12420">SUM(RHW85:RHW96)</f>
        <v>0</v>
      </c>
      <c r="RHX97" s="79">
        <f t="shared" ref="RHX97" si="12421">SUM(RHX85:RHX96)</f>
        <v>0</v>
      </c>
      <c r="RHY97" s="79">
        <f t="shared" ref="RHY97" si="12422">SUM(RHY85:RHY96)</f>
        <v>0</v>
      </c>
      <c r="RHZ97" s="79">
        <f t="shared" ref="RHZ97" si="12423">SUM(RHZ85:RHZ96)</f>
        <v>0</v>
      </c>
      <c r="RIA97" s="79">
        <f t="shared" ref="RIA97" si="12424">SUM(RIA85:RIA96)</f>
        <v>0</v>
      </c>
      <c r="RIB97" s="79">
        <f t="shared" ref="RIB97" si="12425">SUM(RIB85:RIB96)</f>
        <v>0</v>
      </c>
      <c r="RIC97" s="79">
        <f t="shared" ref="RIC97" si="12426">SUM(RIC85:RIC96)</f>
        <v>0</v>
      </c>
      <c r="RID97" s="79">
        <f t="shared" ref="RID97" si="12427">SUM(RID85:RID96)</f>
        <v>0</v>
      </c>
      <c r="RIE97" s="79">
        <f t="shared" ref="RIE97" si="12428">SUM(RIE85:RIE96)</f>
        <v>0</v>
      </c>
      <c r="RIF97" s="79">
        <f t="shared" ref="RIF97" si="12429">SUM(RIF85:RIF96)</f>
        <v>0</v>
      </c>
      <c r="RIG97" s="79">
        <f t="shared" ref="RIG97" si="12430">SUM(RIG85:RIG96)</f>
        <v>0</v>
      </c>
      <c r="RIH97" s="79">
        <f t="shared" ref="RIH97" si="12431">SUM(RIH85:RIH96)</f>
        <v>0</v>
      </c>
      <c r="RII97" s="79">
        <f t="shared" ref="RII97" si="12432">SUM(RII85:RII96)</f>
        <v>0</v>
      </c>
      <c r="RIJ97" s="79">
        <f t="shared" ref="RIJ97" si="12433">SUM(RIJ85:RIJ96)</f>
        <v>0</v>
      </c>
      <c r="RIK97" s="79">
        <f t="shared" ref="RIK97" si="12434">SUM(RIK85:RIK96)</f>
        <v>0</v>
      </c>
      <c r="RIL97" s="79">
        <f t="shared" ref="RIL97" si="12435">SUM(RIL85:RIL96)</f>
        <v>0</v>
      </c>
      <c r="RIM97" s="79">
        <f t="shared" ref="RIM97" si="12436">SUM(RIM85:RIM96)</f>
        <v>0</v>
      </c>
      <c r="RIN97" s="79">
        <f t="shared" ref="RIN97" si="12437">SUM(RIN85:RIN96)</f>
        <v>0</v>
      </c>
      <c r="RIO97" s="79">
        <f t="shared" ref="RIO97" si="12438">SUM(RIO85:RIO96)</f>
        <v>0</v>
      </c>
      <c r="RIP97" s="79">
        <f t="shared" ref="RIP97" si="12439">SUM(RIP85:RIP96)</f>
        <v>0</v>
      </c>
      <c r="RIQ97" s="79">
        <f t="shared" ref="RIQ97" si="12440">SUM(RIQ85:RIQ96)</f>
        <v>0</v>
      </c>
      <c r="RIR97" s="79">
        <f t="shared" ref="RIR97" si="12441">SUM(RIR85:RIR96)</f>
        <v>0</v>
      </c>
      <c r="RIS97" s="79">
        <f t="shared" ref="RIS97" si="12442">SUM(RIS85:RIS96)</f>
        <v>0</v>
      </c>
      <c r="RIT97" s="79">
        <f t="shared" ref="RIT97" si="12443">SUM(RIT85:RIT96)</f>
        <v>0</v>
      </c>
      <c r="RIU97" s="79">
        <f t="shared" ref="RIU97" si="12444">SUM(RIU85:RIU96)</f>
        <v>0</v>
      </c>
      <c r="RIV97" s="79">
        <f t="shared" ref="RIV97" si="12445">SUM(RIV85:RIV96)</f>
        <v>0</v>
      </c>
      <c r="RIW97" s="79">
        <f t="shared" ref="RIW97" si="12446">SUM(RIW85:RIW96)</f>
        <v>0</v>
      </c>
      <c r="RIX97" s="79">
        <f t="shared" ref="RIX97" si="12447">SUM(RIX85:RIX96)</f>
        <v>0</v>
      </c>
      <c r="RIY97" s="79">
        <f t="shared" ref="RIY97" si="12448">SUM(RIY85:RIY96)</f>
        <v>0</v>
      </c>
      <c r="RIZ97" s="79">
        <f t="shared" ref="RIZ97" si="12449">SUM(RIZ85:RIZ96)</f>
        <v>0</v>
      </c>
      <c r="RJA97" s="79">
        <f t="shared" ref="RJA97" si="12450">SUM(RJA85:RJA96)</f>
        <v>0</v>
      </c>
      <c r="RJB97" s="79">
        <f t="shared" ref="RJB97" si="12451">SUM(RJB85:RJB96)</f>
        <v>0</v>
      </c>
      <c r="RJC97" s="79">
        <f t="shared" ref="RJC97" si="12452">SUM(RJC85:RJC96)</f>
        <v>0</v>
      </c>
      <c r="RJD97" s="79">
        <f t="shared" ref="RJD97" si="12453">SUM(RJD85:RJD96)</f>
        <v>0</v>
      </c>
      <c r="RJE97" s="79">
        <f t="shared" ref="RJE97" si="12454">SUM(RJE85:RJE96)</f>
        <v>0</v>
      </c>
      <c r="RJF97" s="79">
        <f t="shared" ref="RJF97" si="12455">SUM(RJF85:RJF96)</f>
        <v>0</v>
      </c>
      <c r="RJG97" s="79">
        <f t="shared" ref="RJG97" si="12456">SUM(RJG85:RJG96)</f>
        <v>0</v>
      </c>
      <c r="RJH97" s="79">
        <f t="shared" ref="RJH97" si="12457">SUM(RJH85:RJH96)</f>
        <v>0</v>
      </c>
      <c r="RJI97" s="79">
        <f t="shared" ref="RJI97" si="12458">SUM(RJI85:RJI96)</f>
        <v>0</v>
      </c>
      <c r="RJJ97" s="79">
        <f t="shared" ref="RJJ97" si="12459">SUM(RJJ85:RJJ96)</f>
        <v>0</v>
      </c>
      <c r="RJK97" s="79">
        <f t="shared" ref="RJK97" si="12460">SUM(RJK85:RJK96)</f>
        <v>0</v>
      </c>
      <c r="RJL97" s="79">
        <f t="shared" ref="RJL97" si="12461">SUM(RJL85:RJL96)</f>
        <v>0</v>
      </c>
      <c r="RJM97" s="79">
        <f t="shared" ref="RJM97" si="12462">SUM(RJM85:RJM96)</f>
        <v>0</v>
      </c>
      <c r="RJN97" s="79">
        <f t="shared" ref="RJN97" si="12463">SUM(RJN85:RJN96)</f>
        <v>0</v>
      </c>
      <c r="RJO97" s="79">
        <f t="shared" ref="RJO97" si="12464">SUM(RJO85:RJO96)</f>
        <v>0</v>
      </c>
      <c r="RJP97" s="79">
        <f t="shared" ref="RJP97" si="12465">SUM(RJP85:RJP96)</f>
        <v>0</v>
      </c>
      <c r="RJQ97" s="79">
        <f t="shared" ref="RJQ97" si="12466">SUM(RJQ85:RJQ96)</f>
        <v>0</v>
      </c>
      <c r="RJR97" s="79">
        <f t="shared" ref="RJR97" si="12467">SUM(RJR85:RJR96)</f>
        <v>0</v>
      </c>
      <c r="RJS97" s="79">
        <f t="shared" ref="RJS97" si="12468">SUM(RJS85:RJS96)</f>
        <v>0</v>
      </c>
      <c r="RJT97" s="79">
        <f t="shared" ref="RJT97" si="12469">SUM(RJT85:RJT96)</f>
        <v>0</v>
      </c>
      <c r="RJU97" s="79">
        <f t="shared" ref="RJU97" si="12470">SUM(RJU85:RJU96)</f>
        <v>0</v>
      </c>
      <c r="RJV97" s="79">
        <f t="shared" ref="RJV97" si="12471">SUM(RJV85:RJV96)</f>
        <v>0</v>
      </c>
      <c r="RJW97" s="79">
        <f t="shared" ref="RJW97" si="12472">SUM(RJW85:RJW96)</f>
        <v>0</v>
      </c>
      <c r="RJX97" s="79">
        <f t="shared" ref="RJX97" si="12473">SUM(RJX85:RJX96)</f>
        <v>0</v>
      </c>
      <c r="RJY97" s="79">
        <f t="shared" ref="RJY97" si="12474">SUM(RJY85:RJY96)</f>
        <v>0</v>
      </c>
      <c r="RJZ97" s="79">
        <f t="shared" ref="RJZ97" si="12475">SUM(RJZ85:RJZ96)</f>
        <v>0</v>
      </c>
      <c r="RKA97" s="79">
        <f t="shared" ref="RKA97" si="12476">SUM(RKA85:RKA96)</f>
        <v>0</v>
      </c>
      <c r="RKB97" s="79">
        <f t="shared" ref="RKB97" si="12477">SUM(RKB85:RKB96)</f>
        <v>0</v>
      </c>
      <c r="RKC97" s="79">
        <f t="shared" ref="RKC97" si="12478">SUM(RKC85:RKC96)</f>
        <v>0</v>
      </c>
      <c r="RKD97" s="79">
        <f t="shared" ref="RKD97" si="12479">SUM(RKD85:RKD96)</f>
        <v>0</v>
      </c>
      <c r="RKE97" s="79">
        <f t="shared" ref="RKE97" si="12480">SUM(RKE85:RKE96)</f>
        <v>0</v>
      </c>
      <c r="RKF97" s="79">
        <f t="shared" ref="RKF97" si="12481">SUM(RKF85:RKF96)</f>
        <v>0</v>
      </c>
      <c r="RKG97" s="79">
        <f t="shared" ref="RKG97" si="12482">SUM(RKG85:RKG96)</f>
        <v>0</v>
      </c>
      <c r="RKH97" s="79">
        <f t="shared" ref="RKH97" si="12483">SUM(RKH85:RKH96)</f>
        <v>0</v>
      </c>
      <c r="RKI97" s="79">
        <f t="shared" ref="RKI97" si="12484">SUM(RKI85:RKI96)</f>
        <v>0</v>
      </c>
      <c r="RKJ97" s="79">
        <f t="shared" ref="RKJ97" si="12485">SUM(RKJ85:RKJ96)</f>
        <v>0</v>
      </c>
      <c r="RKK97" s="79">
        <f t="shared" ref="RKK97" si="12486">SUM(RKK85:RKK96)</f>
        <v>0</v>
      </c>
      <c r="RKL97" s="79">
        <f t="shared" ref="RKL97" si="12487">SUM(RKL85:RKL96)</f>
        <v>0</v>
      </c>
      <c r="RKM97" s="79">
        <f t="shared" ref="RKM97" si="12488">SUM(RKM85:RKM96)</f>
        <v>0</v>
      </c>
      <c r="RKN97" s="79">
        <f t="shared" ref="RKN97" si="12489">SUM(RKN85:RKN96)</f>
        <v>0</v>
      </c>
      <c r="RKO97" s="79">
        <f t="shared" ref="RKO97" si="12490">SUM(RKO85:RKO96)</f>
        <v>0</v>
      </c>
      <c r="RKP97" s="79">
        <f t="shared" ref="RKP97" si="12491">SUM(RKP85:RKP96)</f>
        <v>0</v>
      </c>
      <c r="RKQ97" s="79">
        <f t="shared" ref="RKQ97" si="12492">SUM(RKQ85:RKQ96)</f>
        <v>0</v>
      </c>
      <c r="RKR97" s="79">
        <f t="shared" ref="RKR97" si="12493">SUM(RKR85:RKR96)</f>
        <v>0</v>
      </c>
      <c r="RKS97" s="79">
        <f t="shared" ref="RKS97" si="12494">SUM(RKS85:RKS96)</f>
        <v>0</v>
      </c>
      <c r="RKT97" s="79">
        <f t="shared" ref="RKT97" si="12495">SUM(RKT85:RKT96)</f>
        <v>0</v>
      </c>
      <c r="RKU97" s="79">
        <f t="shared" ref="RKU97" si="12496">SUM(RKU85:RKU96)</f>
        <v>0</v>
      </c>
      <c r="RKV97" s="79">
        <f t="shared" ref="RKV97" si="12497">SUM(RKV85:RKV96)</f>
        <v>0</v>
      </c>
      <c r="RKW97" s="79">
        <f t="shared" ref="RKW97" si="12498">SUM(RKW85:RKW96)</f>
        <v>0</v>
      </c>
      <c r="RKX97" s="79">
        <f t="shared" ref="RKX97" si="12499">SUM(RKX85:RKX96)</f>
        <v>0</v>
      </c>
      <c r="RKY97" s="79">
        <f t="shared" ref="RKY97" si="12500">SUM(RKY85:RKY96)</f>
        <v>0</v>
      </c>
      <c r="RKZ97" s="79">
        <f t="shared" ref="RKZ97" si="12501">SUM(RKZ85:RKZ96)</f>
        <v>0</v>
      </c>
      <c r="RLA97" s="79">
        <f t="shared" ref="RLA97" si="12502">SUM(RLA85:RLA96)</f>
        <v>0</v>
      </c>
      <c r="RLB97" s="79">
        <f t="shared" ref="RLB97" si="12503">SUM(RLB85:RLB96)</f>
        <v>0</v>
      </c>
      <c r="RLC97" s="79">
        <f t="shared" ref="RLC97" si="12504">SUM(RLC85:RLC96)</f>
        <v>0</v>
      </c>
      <c r="RLD97" s="79">
        <f t="shared" ref="RLD97" si="12505">SUM(RLD85:RLD96)</f>
        <v>0</v>
      </c>
      <c r="RLE97" s="79">
        <f t="shared" ref="RLE97" si="12506">SUM(RLE85:RLE96)</f>
        <v>0</v>
      </c>
      <c r="RLF97" s="79">
        <f t="shared" ref="RLF97" si="12507">SUM(RLF85:RLF96)</f>
        <v>0</v>
      </c>
      <c r="RLG97" s="79">
        <f t="shared" ref="RLG97" si="12508">SUM(RLG85:RLG96)</f>
        <v>0</v>
      </c>
      <c r="RLH97" s="79">
        <f t="shared" ref="RLH97" si="12509">SUM(RLH85:RLH96)</f>
        <v>0</v>
      </c>
      <c r="RLI97" s="79">
        <f t="shared" ref="RLI97" si="12510">SUM(RLI85:RLI96)</f>
        <v>0</v>
      </c>
      <c r="RLJ97" s="79">
        <f t="shared" ref="RLJ97" si="12511">SUM(RLJ85:RLJ96)</f>
        <v>0</v>
      </c>
      <c r="RLK97" s="79">
        <f t="shared" ref="RLK97" si="12512">SUM(RLK85:RLK96)</f>
        <v>0</v>
      </c>
      <c r="RLL97" s="79">
        <f t="shared" ref="RLL97" si="12513">SUM(RLL85:RLL96)</f>
        <v>0</v>
      </c>
      <c r="RLM97" s="79">
        <f t="shared" ref="RLM97" si="12514">SUM(RLM85:RLM96)</f>
        <v>0</v>
      </c>
      <c r="RLN97" s="79">
        <f t="shared" ref="RLN97" si="12515">SUM(RLN85:RLN96)</f>
        <v>0</v>
      </c>
      <c r="RLO97" s="79">
        <f t="shared" ref="RLO97" si="12516">SUM(RLO85:RLO96)</f>
        <v>0</v>
      </c>
      <c r="RLP97" s="79">
        <f t="shared" ref="RLP97" si="12517">SUM(RLP85:RLP96)</f>
        <v>0</v>
      </c>
      <c r="RLQ97" s="79">
        <f t="shared" ref="RLQ97" si="12518">SUM(RLQ85:RLQ96)</f>
        <v>0</v>
      </c>
      <c r="RLR97" s="79">
        <f t="shared" ref="RLR97" si="12519">SUM(RLR85:RLR96)</f>
        <v>0</v>
      </c>
      <c r="RLS97" s="79">
        <f t="shared" ref="RLS97" si="12520">SUM(RLS85:RLS96)</f>
        <v>0</v>
      </c>
      <c r="RLT97" s="79">
        <f t="shared" ref="RLT97" si="12521">SUM(RLT85:RLT96)</f>
        <v>0</v>
      </c>
      <c r="RLU97" s="79">
        <f t="shared" ref="RLU97" si="12522">SUM(RLU85:RLU96)</f>
        <v>0</v>
      </c>
      <c r="RLV97" s="79">
        <f t="shared" ref="RLV97" si="12523">SUM(RLV85:RLV96)</f>
        <v>0</v>
      </c>
      <c r="RLW97" s="79">
        <f t="shared" ref="RLW97" si="12524">SUM(RLW85:RLW96)</f>
        <v>0</v>
      </c>
      <c r="RLX97" s="79">
        <f t="shared" ref="RLX97" si="12525">SUM(RLX85:RLX96)</f>
        <v>0</v>
      </c>
      <c r="RLY97" s="79">
        <f t="shared" ref="RLY97" si="12526">SUM(RLY85:RLY96)</f>
        <v>0</v>
      </c>
      <c r="RLZ97" s="79">
        <f t="shared" ref="RLZ97" si="12527">SUM(RLZ85:RLZ96)</f>
        <v>0</v>
      </c>
      <c r="RMA97" s="79">
        <f t="shared" ref="RMA97" si="12528">SUM(RMA85:RMA96)</f>
        <v>0</v>
      </c>
      <c r="RMB97" s="79">
        <f t="shared" ref="RMB97" si="12529">SUM(RMB85:RMB96)</f>
        <v>0</v>
      </c>
      <c r="RMC97" s="79">
        <f t="shared" ref="RMC97" si="12530">SUM(RMC85:RMC96)</f>
        <v>0</v>
      </c>
      <c r="RMD97" s="79">
        <f t="shared" ref="RMD97" si="12531">SUM(RMD85:RMD96)</f>
        <v>0</v>
      </c>
      <c r="RME97" s="79">
        <f t="shared" ref="RME97" si="12532">SUM(RME85:RME96)</f>
        <v>0</v>
      </c>
      <c r="RMF97" s="79">
        <f t="shared" ref="RMF97" si="12533">SUM(RMF85:RMF96)</f>
        <v>0</v>
      </c>
      <c r="RMG97" s="79">
        <f t="shared" ref="RMG97" si="12534">SUM(RMG85:RMG96)</f>
        <v>0</v>
      </c>
      <c r="RMH97" s="79">
        <f t="shared" ref="RMH97" si="12535">SUM(RMH85:RMH96)</f>
        <v>0</v>
      </c>
      <c r="RMI97" s="79">
        <f t="shared" ref="RMI97" si="12536">SUM(RMI85:RMI96)</f>
        <v>0</v>
      </c>
      <c r="RMJ97" s="79">
        <f t="shared" ref="RMJ97" si="12537">SUM(RMJ85:RMJ96)</f>
        <v>0</v>
      </c>
      <c r="RMK97" s="79">
        <f t="shared" ref="RMK97" si="12538">SUM(RMK85:RMK96)</f>
        <v>0</v>
      </c>
      <c r="RML97" s="79">
        <f t="shared" ref="RML97" si="12539">SUM(RML85:RML96)</f>
        <v>0</v>
      </c>
      <c r="RMM97" s="79">
        <f t="shared" ref="RMM97" si="12540">SUM(RMM85:RMM96)</f>
        <v>0</v>
      </c>
      <c r="RMN97" s="79">
        <f t="shared" ref="RMN97" si="12541">SUM(RMN85:RMN96)</f>
        <v>0</v>
      </c>
      <c r="RMO97" s="79">
        <f t="shared" ref="RMO97" si="12542">SUM(RMO85:RMO96)</f>
        <v>0</v>
      </c>
      <c r="RMP97" s="79">
        <f t="shared" ref="RMP97" si="12543">SUM(RMP85:RMP96)</f>
        <v>0</v>
      </c>
      <c r="RMQ97" s="79">
        <f t="shared" ref="RMQ97" si="12544">SUM(RMQ85:RMQ96)</f>
        <v>0</v>
      </c>
      <c r="RMR97" s="79">
        <f t="shared" ref="RMR97" si="12545">SUM(RMR85:RMR96)</f>
        <v>0</v>
      </c>
      <c r="RMS97" s="79">
        <f t="shared" ref="RMS97" si="12546">SUM(RMS85:RMS96)</f>
        <v>0</v>
      </c>
      <c r="RMT97" s="79">
        <f t="shared" ref="RMT97" si="12547">SUM(RMT85:RMT96)</f>
        <v>0</v>
      </c>
      <c r="RMU97" s="79">
        <f t="shared" ref="RMU97" si="12548">SUM(RMU85:RMU96)</f>
        <v>0</v>
      </c>
      <c r="RMV97" s="79">
        <f t="shared" ref="RMV97" si="12549">SUM(RMV85:RMV96)</f>
        <v>0</v>
      </c>
      <c r="RMW97" s="79">
        <f t="shared" ref="RMW97" si="12550">SUM(RMW85:RMW96)</f>
        <v>0</v>
      </c>
      <c r="RMX97" s="79">
        <f t="shared" ref="RMX97" si="12551">SUM(RMX85:RMX96)</f>
        <v>0</v>
      </c>
      <c r="RMY97" s="79">
        <f t="shared" ref="RMY97" si="12552">SUM(RMY85:RMY96)</f>
        <v>0</v>
      </c>
      <c r="RMZ97" s="79">
        <f t="shared" ref="RMZ97" si="12553">SUM(RMZ85:RMZ96)</f>
        <v>0</v>
      </c>
      <c r="RNA97" s="79">
        <f t="shared" ref="RNA97" si="12554">SUM(RNA85:RNA96)</f>
        <v>0</v>
      </c>
      <c r="RNB97" s="79">
        <f t="shared" ref="RNB97" si="12555">SUM(RNB85:RNB96)</f>
        <v>0</v>
      </c>
      <c r="RNC97" s="79">
        <f t="shared" ref="RNC97" si="12556">SUM(RNC85:RNC96)</f>
        <v>0</v>
      </c>
      <c r="RND97" s="79">
        <f t="shared" ref="RND97" si="12557">SUM(RND85:RND96)</f>
        <v>0</v>
      </c>
      <c r="RNE97" s="79">
        <f t="shared" ref="RNE97" si="12558">SUM(RNE85:RNE96)</f>
        <v>0</v>
      </c>
      <c r="RNF97" s="79">
        <f t="shared" ref="RNF97" si="12559">SUM(RNF85:RNF96)</f>
        <v>0</v>
      </c>
      <c r="RNG97" s="79">
        <f t="shared" ref="RNG97" si="12560">SUM(RNG85:RNG96)</f>
        <v>0</v>
      </c>
      <c r="RNH97" s="79">
        <f t="shared" ref="RNH97" si="12561">SUM(RNH85:RNH96)</f>
        <v>0</v>
      </c>
      <c r="RNI97" s="79">
        <f t="shared" ref="RNI97" si="12562">SUM(RNI85:RNI96)</f>
        <v>0</v>
      </c>
      <c r="RNJ97" s="79">
        <f t="shared" ref="RNJ97" si="12563">SUM(RNJ85:RNJ96)</f>
        <v>0</v>
      </c>
      <c r="RNK97" s="79">
        <f t="shared" ref="RNK97" si="12564">SUM(RNK85:RNK96)</f>
        <v>0</v>
      </c>
      <c r="RNL97" s="79">
        <f t="shared" ref="RNL97" si="12565">SUM(RNL85:RNL96)</f>
        <v>0</v>
      </c>
      <c r="RNM97" s="79">
        <f t="shared" ref="RNM97" si="12566">SUM(RNM85:RNM96)</f>
        <v>0</v>
      </c>
      <c r="RNN97" s="79">
        <f t="shared" ref="RNN97" si="12567">SUM(RNN85:RNN96)</f>
        <v>0</v>
      </c>
      <c r="RNO97" s="79">
        <f t="shared" ref="RNO97" si="12568">SUM(RNO85:RNO96)</f>
        <v>0</v>
      </c>
      <c r="RNP97" s="79">
        <f t="shared" ref="RNP97" si="12569">SUM(RNP85:RNP96)</f>
        <v>0</v>
      </c>
      <c r="RNQ97" s="79">
        <f t="shared" ref="RNQ97" si="12570">SUM(RNQ85:RNQ96)</f>
        <v>0</v>
      </c>
      <c r="RNR97" s="79">
        <f t="shared" ref="RNR97" si="12571">SUM(RNR85:RNR96)</f>
        <v>0</v>
      </c>
      <c r="RNS97" s="79">
        <f t="shared" ref="RNS97" si="12572">SUM(RNS85:RNS96)</f>
        <v>0</v>
      </c>
      <c r="RNT97" s="79">
        <f t="shared" ref="RNT97" si="12573">SUM(RNT85:RNT96)</f>
        <v>0</v>
      </c>
      <c r="RNU97" s="79">
        <f t="shared" ref="RNU97" si="12574">SUM(RNU85:RNU96)</f>
        <v>0</v>
      </c>
      <c r="RNV97" s="79">
        <f t="shared" ref="RNV97" si="12575">SUM(RNV85:RNV96)</f>
        <v>0</v>
      </c>
      <c r="RNW97" s="79">
        <f t="shared" ref="RNW97" si="12576">SUM(RNW85:RNW96)</f>
        <v>0</v>
      </c>
      <c r="RNX97" s="79">
        <f t="shared" ref="RNX97" si="12577">SUM(RNX85:RNX96)</f>
        <v>0</v>
      </c>
      <c r="RNY97" s="79">
        <f t="shared" ref="RNY97" si="12578">SUM(RNY85:RNY96)</f>
        <v>0</v>
      </c>
      <c r="RNZ97" s="79">
        <f t="shared" ref="RNZ97" si="12579">SUM(RNZ85:RNZ96)</f>
        <v>0</v>
      </c>
      <c r="ROA97" s="79">
        <f t="shared" ref="ROA97" si="12580">SUM(ROA85:ROA96)</f>
        <v>0</v>
      </c>
      <c r="ROB97" s="79">
        <f t="shared" ref="ROB97" si="12581">SUM(ROB85:ROB96)</f>
        <v>0</v>
      </c>
      <c r="ROC97" s="79">
        <f t="shared" ref="ROC97" si="12582">SUM(ROC85:ROC96)</f>
        <v>0</v>
      </c>
      <c r="ROD97" s="79">
        <f t="shared" ref="ROD97" si="12583">SUM(ROD85:ROD96)</f>
        <v>0</v>
      </c>
      <c r="ROE97" s="79">
        <f t="shared" ref="ROE97" si="12584">SUM(ROE85:ROE96)</f>
        <v>0</v>
      </c>
      <c r="ROF97" s="79">
        <f t="shared" ref="ROF97" si="12585">SUM(ROF85:ROF96)</f>
        <v>0</v>
      </c>
      <c r="ROG97" s="79">
        <f t="shared" ref="ROG97" si="12586">SUM(ROG85:ROG96)</f>
        <v>0</v>
      </c>
      <c r="ROH97" s="79">
        <f t="shared" ref="ROH97" si="12587">SUM(ROH85:ROH96)</f>
        <v>0</v>
      </c>
      <c r="ROI97" s="79">
        <f t="shared" ref="ROI97" si="12588">SUM(ROI85:ROI96)</f>
        <v>0</v>
      </c>
      <c r="ROJ97" s="79">
        <f t="shared" ref="ROJ97" si="12589">SUM(ROJ85:ROJ96)</f>
        <v>0</v>
      </c>
      <c r="ROK97" s="79">
        <f t="shared" ref="ROK97" si="12590">SUM(ROK85:ROK96)</f>
        <v>0</v>
      </c>
      <c r="ROL97" s="79">
        <f t="shared" ref="ROL97" si="12591">SUM(ROL85:ROL96)</f>
        <v>0</v>
      </c>
      <c r="ROM97" s="79">
        <f t="shared" ref="ROM97" si="12592">SUM(ROM85:ROM96)</f>
        <v>0</v>
      </c>
      <c r="RON97" s="79">
        <f t="shared" ref="RON97" si="12593">SUM(RON85:RON96)</f>
        <v>0</v>
      </c>
      <c r="ROO97" s="79">
        <f t="shared" ref="ROO97" si="12594">SUM(ROO85:ROO96)</f>
        <v>0</v>
      </c>
      <c r="ROP97" s="79">
        <f t="shared" ref="ROP97" si="12595">SUM(ROP85:ROP96)</f>
        <v>0</v>
      </c>
      <c r="ROQ97" s="79">
        <f t="shared" ref="ROQ97" si="12596">SUM(ROQ85:ROQ96)</f>
        <v>0</v>
      </c>
      <c r="ROR97" s="79">
        <f t="shared" ref="ROR97" si="12597">SUM(ROR85:ROR96)</f>
        <v>0</v>
      </c>
      <c r="ROS97" s="79">
        <f t="shared" ref="ROS97" si="12598">SUM(ROS85:ROS96)</f>
        <v>0</v>
      </c>
      <c r="ROT97" s="79">
        <f t="shared" ref="ROT97" si="12599">SUM(ROT85:ROT96)</f>
        <v>0</v>
      </c>
      <c r="ROU97" s="79">
        <f t="shared" ref="ROU97" si="12600">SUM(ROU85:ROU96)</f>
        <v>0</v>
      </c>
      <c r="ROV97" s="79">
        <f t="shared" ref="ROV97" si="12601">SUM(ROV85:ROV96)</f>
        <v>0</v>
      </c>
      <c r="ROW97" s="79">
        <f t="shared" ref="ROW97" si="12602">SUM(ROW85:ROW96)</f>
        <v>0</v>
      </c>
      <c r="ROX97" s="79">
        <f t="shared" ref="ROX97" si="12603">SUM(ROX85:ROX96)</f>
        <v>0</v>
      </c>
      <c r="ROY97" s="79">
        <f t="shared" ref="ROY97" si="12604">SUM(ROY85:ROY96)</f>
        <v>0</v>
      </c>
      <c r="ROZ97" s="79">
        <f t="shared" ref="ROZ97" si="12605">SUM(ROZ85:ROZ96)</f>
        <v>0</v>
      </c>
      <c r="RPA97" s="79">
        <f t="shared" ref="RPA97" si="12606">SUM(RPA85:RPA96)</f>
        <v>0</v>
      </c>
      <c r="RPB97" s="79">
        <f t="shared" ref="RPB97" si="12607">SUM(RPB85:RPB96)</f>
        <v>0</v>
      </c>
      <c r="RPC97" s="79">
        <f t="shared" ref="RPC97" si="12608">SUM(RPC85:RPC96)</f>
        <v>0</v>
      </c>
      <c r="RPD97" s="79">
        <f t="shared" ref="RPD97" si="12609">SUM(RPD85:RPD96)</f>
        <v>0</v>
      </c>
      <c r="RPE97" s="79">
        <f t="shared" ref="RPE97" si="12610">SUM(RPE85:RPE96)</f>
        <v>0</v>
      </c>
      <c r="RPF97" s="79">
        <f t="shared" ref="RPF97" si="12611">SUM(RPF85:RPF96)</f>
        <v>0</v>
      </c>
      <c r="RPG97" s="79">
        <f t="shared" ref="RPG97" si="12612">SUM(RPG85:RPG96)</f>
        <v>0</v>
      </c>
      <c r="RPH97" s="79">
        <f t="shared" ref="RPH97" si="12613">SUM(RPH85:RPH96)</f>
        <v>0</v>
      </c>
      <c r="RPI97" s="79">
        <f t="shared" ref="RPI97" si="12614">SUM(RPI85:RPI96)</f>
        <v>0</v>
      </c>
      <c r="RPJ97" s="79">
        <f t="shared" ref="RPJ97" si="12615">SUM(RPJ85:RPJ96)</f>
        <v>0</v>
      </c>
      <c r="RPK97" s="79">
        <f t="shared" ref="RPK97" si="12616">SUM(RPK85:RPK96)</f>
        <v>0</v>
      </c>
      <c r="RPL97" s="79">
        <f t="shared" ref="RPL97" si="12617">SUM(RPL85:RPL96)</f>
        <v>0</v>
      </c>
      <c r="RPM97" s="79">
        <f t="shared" ref="RPM97" si="12618">SUM(RPM85:RPM96)</f>
        <v>0</v>
      </c>
      <c r="RPN97" s="79">
        <f t="shared" ref="RPN97" si="12619">SUM(RPN85:RPN96)</f>
        <v>0</v>
      </c>
      <c r="RPO97" s="79">
        <f t="shared" ref="RPO97" si="12620">SUM(RPO85:RPO96)</f>
        <v>0</v>
      </c>
      <c r="RPP97" s="79">
        <f t="shared" ref="RPP97" si="12621">SUM(RPP85:RPP96)</f>
        <v>0</v>
      </c>
      <c r="RPQ97" s="79">
        <f t="shared" ref="RPQ97" si="12622">SUM(RPQ85:RPQ96)</f>
        <v>0</v>
      </c>
      <c r="RPR97" s="79">
        <f t="shared" ref="RPR97" si="12623">SUM(RPR85:RPR96)</f>
        <v>0</v>
      </c>
      <c r="RPS97" s="79">
        <f t="shared" ref="RPS97" si="12624">SUM(RPS85:RPS96)</f>
        <v>0</v>
      </c>
      <c r="RPT97" s="79">
        <f t="shared" ref="RPT97" si="12625">SUM(RPT85:RPT96)</f>
        <v>0</v>
      </c>
      <c r="RPU97" s="79">
        <f t="shared" ref="RPU97" si="12626">SUM(RPU85:RPU96)</f>
        <v>0</v>
      </c>
      <c r="RPV97" s="79">
        <f t="shared" ref="RPV97" si="12627">SUM(RPV85:RPV96)</f>
        <v>0</v>
      </c>
      <c r="RPW97" s="79">
        <f t="shared" ref="RPW97" si="12628">SUM(RPW85:RPW96)</f>
        <v>0</v>
      </c>
      <c r="RPX97" s="79">
        <f t="shared" ref="RPX97" si="12629">SUM(RPX85:RPX96)</f>
        <v>0</v>
      </c>
      <c r="RPY97" s="79">
        <f t="shared" ref="RPY97" si="12630">SUM(RPY85:RPY96)</f>
        <v>0</v>
      </c>
      <c r="RPZ97" s="79">
        <f t="shared" ref="RPZ97" si="12631">SUM(RPZ85:RPZ96)</f>
        <v>0</v>
      </c>
      <c r="RQA97" s="79">
        <f t="shared" ref="RQA97" si="12632">SUM(RQA85:RQA96)</f>
        <v>0</v>
      </c>
      <c r="RQB97" s="79">
        <f t="shared" ref="RQB97" si="12633">SUM(RQB85:RQB96)</f>
        <v>0</v>
      </c>
      <c r="RQC97" s="79">
        <f t="shared" ref="RQC97" si="12634">SUM(RQC85:RQC96)</f>
        <v>0</v>
      </c>
      <c r="RQD97" s="79">
        <f t="shared" ref="RQD97" si="12635">SUM(RQD85:RQD96)</f>
        <v>0</v>
      </c>
      <c r="RQE97" s="79">
        <f t="shared" ref="RQE97" si="12636">SUM(RQE85:RQE96)</f>
        <v>0</v>
      </c>
      <c r="RQF97" s="79">
        <f t="shared" ref="RQF97" si="12637">SUM(RQF85:RQF96)</f>
        <v>0</v>
      </c>
      <c r="RQG97" s="79">
        <f t="shared" ref="RQG97" si="12638">SUM(RQG85:RQG96)</f>
        <v>0</v>
      </c>
      <c r="RQH97" s="79">
        <f t="shared" ref="RQH97" si="12639">SUM(RQH85:RQH96)</f>
        <v>0</v>
      </c>
      <c r="RQI97" s="79">
        <f t="shared" ref="RQI97" si="12640">SUM(RQI85:RQI96)</f>
        <v>0</v>
      </c>
      <c r="RQJ97" s="79">
        <f t="shared" ref="RQJ97" si="12641">SUM(RQJ85:RQJ96)</f>
        <v>0</v>
      </c>
      <c r="RQK97" s="79">
        <f t="shared" ref="RQK97" si="12642">SUM(RQK85:RQK96)</f>
        <v>0</v>
      </c>
      <c r="RQL97" s="79">
        <f t="shared" ref="RQL97" si="12643">SUM(RQL85:RQL96)</f>
        <v>0</v>
      </c>
      <c r="RQM97" s="79">
        <f t="shared" ref="RQM97" si="12644">SUM(RQM85:RQM96)</f>
        <v>0</v>
      </c>
      <c r="RQN97" s="79">
        <f t="shared" ref="RQN97" si="12645">SUM(RQN85:RQN96)</f>
        <v>0</v>
      </c>
      <c r="RQO97" s="79">
        <f t="shared" ref="RQO97" si="12646">SUM(RQO85:RQO96)</f>
        <v>0</v>
      </c>
      <c r="RQP97" s="79">
        <f t="shared" ref="RQP97" si="12647">SUM(RQP85:RQP96)</f>
        <v>0</v>
      </c>
      <c r="RQQ97" s="79">
        <f t="shared" ref="RQQ97" si="12648">SUM(RQQ85:RQQ96)</f>
        <v>0</v>
      </c>
      <c r="RQR97" s="79">
        <f t="shared" ref="RQR97" si="12649">SUM(RQR85:RQR96)</f>
        <v>0</v>
      </c>
      <c r="RQS97" s="79">
        <f t="shared" ref="RQS97" si="12650">SUM(RQS85:RQS96)</f>
        <v>0</v>
      </c>
      <c r="RQT97" s="79">
        <f t="shared" ref="RQT97" si="12651">SUM(RQT85:RQT96)</f>
        <v>0</v>
      </c>
      <c r="RQU97" s="79">
        <f t="shared" ref="RQU97" si="12652">SUM(RQU85:RQU96)</f>
        <v>0</v>
      </c>
      <c r="RQV97" s="79">
        <f t="shared" ref="RQV97" si="12653">SUM(RQV85:RQV96)</f>
        <v>0</v>
      </c>
      <c r="RQW97" s="79">
        <f t="shared" ref="RQW97" si="12654">SUM(RQW85:RQW96)</f>
        <v>0</v>
      </c>
      <c r="RQX97" s="79">
        <f t="shared" ref="RQX97" si="12655">SUM(RQX85:RQX96)</f>
        <v>0</v>
      </c>
      <c r="RQY97" s="79">
        <f t="shared" ref="RQY97" si="12656">SUM(RQY85:RQY96)</f>
        <v>0</v>
      </c>
      <c r="RQZ97" s="79">
        <f t="shared" ref="RQZ97" si="12657">SUM(RQZ85:RQZ96)</f>
        <v>0</v>
      </c>
      <c r="RRA97" s="79">
        <f t="shared" ref="RRA97" si="12658">SUM(RRA85:RRA96)</f>
        <v>0</v>
      </c>
      <c r="RRB97" s="79">
        <f t="shared" ref="RRB97" si="12659">SUM(RRB85:RRB96)</f>
        <v>0</v>
      </c>
      <c r="RRC97" s="79">
        <f t="shared" ref="RRC97" si="12660">SUM(RRC85:RRC96)</f>
        <v>0</v>
      </c>
      <c r="RRD97" s="79">
        <f t="shared" ref="RRD97" si="12661">SUM(RRD85:RRD96)</f>
        <v>0</v>
      </c>
      <c r="RRE97" s="79">
        <f t="shared" ref="RRE97" si="12662">SUM(RRE85:RRE96)</f>
        <v>0</v>
      </c>
      <c r="RRF97" s="79">
        <f t="shared" ref="RRF97" si="12663">SUM(RRF85:RRF96)</f>
        <v>0</v>
      </c>
      <c r="RRG97" s="79">
        <f t="shared" ref="RRG97" si="12664">SUM(RRG85:RRG96)</f>
        <v>0</v>
      </c>
      <c r="RRH97" s="79">
        <f t="shared" ref="RRH97" si="12665">SUM(RRH85:RRH96)</f>
        <v>0</v>
      </c>
      <c r="RRI97" s="79">
        <f t="shared" ref="RRI97" si="12666">SUM(RRI85:RRI96)</f>
        <v>0</v>
      </c>
      <c r="RRJ97" s="79">
        <f t="shared" ref="RRJ97" si="12667">SUM(RRJ85:RRJ96)</f>
        <v>0</v>
      </c>
      <c r="RRK97" s="79">
        <f t="shared" ref="RRK97" si="12668">SUM(RRK85:RRK96)</f>
        <v>0</v>
      </c>
      <c r="RRL97" s="79">
        <f t="shared" ref="RRL97" si="12669">SUM(RRL85:RRL96)</f>
        <v>0</v>
      </c>
      <c r="RRM97" s="79">
        <f t="shared" ref="RRM97" si="12670">SUM(RRM85:RRM96)</f>
        <v>0</v>
      </c>
      <c r="RRN97" s="79">
        <f t="shared" ref="RRN97" si="12671">SUM(RRN85:RRN96)</f>
        <v>0</v>
      </c>
      <c r="RRO97" s="79">
        <f t="shared" ref="RRO97" si="12672">SUM(RRO85:RRO96)</f>
        <v>0</v>
      </c>
      <c r="RRP97" s="79">
        <f t="shared" ref="RRP97" si="12673">SUM(RRP85:RRP96)</f>
        <v>0</v>
      </c>
      <c r="RRQ97" s="79">
        <f t="shared" ref="RRQ97" si="12674">SUM(RRQ85:RRQ96)</f>
        <v>0</v>
      </c>
      <c r="RRR97" s="79">
        <f t="shared" ref="RRR97" si="12675">SUM(RRR85:RRR96)</f>
        <v>0</v>
      </c>
      <c r="RRS97" s="79">
        <f t="shared" ref="RRS97" si="12676">SUM(RRS85:RRS96)</f>
        <v>0</v>
      </c>
      <c r="RRT97" s="79">
        <f t="shared" ref="RRT97" si="12677">SUM(RRT85:RRT96)</f>
        <v>0</v>
      </c>
      <c r="RRU97" s="79">
        <f t="shared" ref="RRU97" si="12678">SUM(RRU85:RRU96)</f>
        <v>0</v>
      </c>
      <c r="RRV97" s="79">
        <f t="shared" ref="RRV97" si="12679">SUM(RRV85:RRV96)</f>
        <v>0</v>
      </c>
      <c r="RRW97" s="79">
        <f t="shared" ref="RRW97" si="12680">SUM(RRW85:RRW96)</f>
        <v>0</v>
      </c>
      <c r="RRX97" s="79">
        <f t="shared" ref="RRX97" si="12681">SUM(RRX85:RRX96)</f>
        <v>0</v>
      </c>
      <c r="RRY97" s="79">
        <f t="shared" ref="RRY97" si="12682">SUM(RRY85:RRY96)</f>
        <v>0</v>
      </c>
      <c r="RRZ97" s="79">
        <f t="shared" ref="RRZ97" si="12683">SUM(RRZ85:RRZ96)</f>
        <v>0</v>
      </c>
      <c r="RSA97" s="79">
        <f t="shared" ref="RSA97" si="12684">SUM(RSA85:RSA96)</f>
        <v>0</v>
      </c>
      <c r="RSB97" s="79">
        <f t="shared" ref="RSB97" si="12685">SUM(RSB85:RSB96)</f>
        <v>0</v>
      </c>
      <c r="RSC97" s="79">
        <f t="shared" ref="RSC97" si="12686">SUM(RSC85:RSC96)</f>
        <v>0</v>
      </c>
      <c r="RSD97" s="79">
        <f t="shared" ref="RSD97" si="12687">SUM(RSD85:RSD96)</f>
        <v>0</v>
      </c>
      <c r="RSE97" s="79">
        <f t="shared" ref="RSE97" si="12688">SUM(RSE85:RSE96)</f>
        <v>0</v>
      </c>
      <c r="RSF97" s="79">
        <f t="shared" ref="RSF97" si="12689">SUM(RSF85:RSF96)</f>
        <v>0</v>
      </c>
      <c r="RSG97" s="79">
        <f t="shared" ref="RSG97" si="12690">SUM(RSG85:RSG96)</f>
        <v>0</v>
      </c>
      <c r="RSH97" s="79">
        <f t="shared" ref="RSH97" si="12691">SUM(RSH85:RSH96)</f>
        <v>0</v>
      </c>
      <c r="RSI97" s="79">
        <f t="shared" ref="RSI97" si="12692">SUM(RSI85:RSI96)</f>
        <v>0</v>
      </c>
      <c r="RSJ97" s="79">
        <f t="shared" ref="RSJ97" si="12693">SUM(RSJ85:RSJ96)</f>
        <v>0</v>
      </c>
      <c r="RSK97" s="79">
        <f t="shared" ref="RSK97" si="12694">SUM(RSK85:RSK96)</f>
        <v>0</v>
      </c>
      <c r="RSL97" s="79">
        <f t="shared" ref="RSL97" si="12695">SUM(RSL85:RSL96)</f>
        <v>0</v>
      </c>
      <c r="RSM97" s="79">
        <f t="shared" ref="RSM97" si="12696">SUM(RSM85:RSM96)</f>
        <v>0</v>
      </c>
      <c r="RSN97" s="79">
        <f t="shared" ref="RSN97" si="12697">SUM(RSN85:RSN96)</f>
        <v>0</v>
      </c>
      <c r="RSO97" s="79">
        <f t="shared" ref="RSO97" si="12698">SUM(RSO85:RSO96)</f>
        <v>0</v>
      </c>
      <c r="RSP97" s="79">
        <f t="shared" ref="RSP97" si="12699">SUM(RSP85:RSP96)</f>
        <v>0</v>
      </c>
      <c r="RSQ97" s="79">
        <f t="shared" ref="RSQ97" si="12700">SUM(RSQ85:RSQ96)</f>
        <v>0</v>
      </c>
      <c r="RSR97" s="79">
        <f t="shared" ref="RSR97" si="12701">SUM(RSR85:RSR96)</f>
        <v>0</v>
      </c>
      <c r="RSS97" s="79">
        <f t="shared" ref="RSS97" si="12702">SUM(RSS85:RSS96)</f>
        <v>0</v>
      </c>
      <c r="RST97" s="79">
        <f t="shared" ref="RST97" si="12703">SUM(RST85:RST96)</f>
        <v>0</v>
      </c>
      <c r="RSU97" s="79">
        <f t="shared" ref="RSU97" si="12704">SUM(RSU85:RSU96)</f>
        <v>0</v>
      </c>
      <c r="RSV97" s="79">
        <f t="shared" ref="RSV97" si="12705">SUM(RSV85:RSV96)</f>
        <v>0</v>
      </c>
      <c r="RSW97" s="79">
        <f t="shared" ref="RSW97" si="12706">SUM(RSW85:RSW96)</f>
        <v>0</v>
      </c>
      <c r="RSX97" s="79">
        <f t="shared" ref="RSX97" si="12707">SUM(RSX85:RSX96)</f>
        <v>0</v>
      </c>
      <c r="RSY97" s="79">
        <f t="shared" ref="RSY97" si="12708">SUM(RSY85:RSY96)</f>
        <v>0</v>
      </c>
      <c r="RSZ97" s="79">
        <f t="shared" ref="RSZ97" si="12709">SUM(RSZ85:RSZ96)</f>
        <v>0</v>
      </c>
      <c r="RTA97" s="79">
        <f t="shared" ref="RTA97" si="12710">SUM(RTA85:RTA96)</f>
        <v>0</v>
      </c>
      <c r="RTB97" s="79">
        <f t="shared" ref="RTB97" si="12711">SUM(RTB85:RTB96)</f>
        <v>0</v>
      </c>
      <c r="RTC97" s="79">
        <f t="shared" ref="RTC97" si="12712">SUM(RTC85:RTC96)</f>
        <v>0</v>
      </c>
      <c r="RTD97" s="79">
        <f t="shared" ref="RTD97" si="12713">SUM(RTD85:RTD96)</f>
        <v>0</v>
      </c>
      <c r="RTE97" s="79">
        <f t="shared" ref="RTE97" si="12714">SUM(RTE85:RTE96)</f>
        <v>0</v>
      </c>
      <c r="RTF97" s="79">
        <f t="shared" ref="RTF97" si="12715">SUM(RTF85:RTF96)</f>
        <v>0</v>
      </c>
      <c r="RTG97" s="79">
        <f t="shared" ref="RTG97" si="12716">SUM(RTG85:RTG96)</f>
        <v>0</v>
      </c>
      <c r="RTH97" s="79">
        <f t="shared" ref="RTH97" si="12717">SUM(RTH85:RTH96)</f>
        <v>0</v>
      </c>
      <c r="RTI97" s="79">
        <f t="shared" ref="RTI97" si="12718">SUM(RTI85:RTI96)</f>
        <v>0</v>
      </c>
      <c r="RTJ97" s="79">
        <f t="shared" ref="RTJ97" si="12719">SUM(RTJ85:RTJ96)</f>
        <v>0</v>
      </c>
      <c r="RTK97" s="79">
        <f t="shared" ref="RTK97" si="12720">SUM(RTK85:RTK96)</f>
        <v>0</v>
      </c>
      <c r="RTL97" s="79">
        <f t="shared" ref="RTL97" si="12721">SUM(RTL85:RTL96)</f>
        <v>0</v>
      </c>
      <c r="RTM97" s="79">
        <f t="shared" ref="RTM97" si="12722">SUM(RTM85:RTM96)</f>
        <v>0</v>
      </c>
      <c r="RTN97" s="79">
        <f t="shared" ref="RTN97" si="12723">SUM(RTN85:RTN96)</f>
        <v>0</v>
      </c>
      <c r="RTO97" s="79">
        <f t="shared" ref="RTO97" si="12724">SUM(RTO85:RTO96)</f>
        <v>0</v>
      </c>
      <c r="RTP97" s="79">
        <f t="shared" ref="RTP97" si="12725">SUM(RTP85:RTP96)</f>
        <v>0</v>
      </c>
      <c r="RTQ97" s="79">
        <f t="shared" ref="RTQ97" si="12726">SUM(RTQ85:RTQ96)</f>
        <v>0</v>
      </c>
      <c r="RTR97" s="79">
        <f t="shared" ref="RTR97" si="12727">SUM(RTR85:RTR96)</f>
        <v>0</v>
      </c>
      <c r="RTS97" s="79">
        <f t="shared" ref="RTS97" si="12728">SUM(RTS85:RTS96)</f>
        <v>0</v>
      </c>
      <c r="RTT97" s="79">
        <f t="shared" ref="RTT97" si="12729">SUM(RTT85:RTT96)</f>
        <v>0</v>
      </c>
      <c r="RTU97" s="79">
        <f t="shared" ref="RTU97" si="12730">SUM(RTU85:RTU96)</f>
        <v>0</v>
      </c>
      <c r="RTV97" s="79">
        <f t="shared" ref="RTV97" si="12731">SUM(RTV85:RTV96)</f>
        <v>0</v>
      </c>
      <c r="RTW97" s="79">
        <f t="shared" ref="RTW97" si="12732">SUM(RTW85:RTW96)</f>
        <v>0</v>
      </c>
      <c r="RTX97" s="79">
        <f t="shared" ref="RTX97" si="12733">SUM(RTX85:RTX96)</f>
        <v>0</v>
      </c>
      <c r="RTY97" s="79">
        <f t="shared" ref="RTY97" si="12734">SUM(RTY85:RTY96)</f>
        <v>0</v>
      </c>
      <c r="RTZ97" s="79">
        <f t="shared" ref="RTZ97" si="12735">SUM(RTZ85:RTZ96)</f>
        <v>0</v>
      </c>
      <c r="RUA97" s="79">
        <f t="shared" ref="RUA97" si="12736">SUM(RUA85:RUA96)</f>
        <v>0</v>
      </c>
      <c r="RUB97" s="79">
        <f t="shared" ref="RUB97" si="12737">SUM(RUB85:RUB96)</f>
        <v>0</v>
      </c>
      <c r="RUC97" s="79">
        <f t="shared" ref="RUC97" si="12738">SUM(RUC85:RUC96)</f>
        <v>0</v>
      </c>
      <c r="RUD97" s="79">
        <f t="shared" ref="RUD97" si="12739">SUM(RUD85:RUD96)</f>
        <v>0</v>
      </c>
      <c r="RUE97" s="79">
        <f t="shared" ref="RUE97" si="12740">SUM(RUE85:RUE96)</f>
        <v>0</v>
      </c>
      <c r="RUF97" s="79">
        <f t="shared" ref="RUF97" si="12741">SUM(RUF85:RUF96)</f>
        <v>0</v>
      </c>
      <c r="RUG97" s="79">
        <f t="shared" ref="RUG97" si="12742">SUM(RUG85:RUG96)</f>
        <v>0</v>
      </c>
      <c r="RUH97" s="79">
        <f t="shared" ref="RUH97" si="12743">SUM(RUH85:RUH96)</f>
        <v>0</v>
      </c>
      <c r="RUI97" s="79">
        <f t="shared" ref="RUI97" si="12744">SUM(RUI85:RUI96)</f>
        <v>0</v>
      </c>
      <c r="RUJ97" s="79">
        <f t="shared" ref="RUJ97" si="12745">SUM(RUJ85:RUJ96)</f>
        <v>0</v>
      </c>
      <c r="RUK97" s="79">
        <f t="shared" ref="RUK97" si="12746">SUM(RUK85:RUK96)</f>
        <v>0</v>
      </c>
      <c r="RUL97" s="79">
        <f t="shared" ref="RUL97" si="12747">SUM(RUL85:RUL96)</f>
        <v>0</v>
      </c>
      <c r="RUM97" s="79">
        <f t="shared" ref="RUM97" si="12748">SUM(RUM85:RUM96)</f>
        <v>0</v>
      </c>
      <c r="RUN97" s="79">
        <f t="shared" ref="RUN97" si="12749">SUM(RUN85:RUN96)</f>
        <v>0</v>
      </c>
      <c r="RUO97" s="79">
        <f t="shared" ref="RUO97" si="12750">SUM(RUO85:RUO96)</f>
        <v>0</v>
      </c>
      <c r="RUP97" s="79">
        <f t="shared" ref="RUP97" si="12751">SUM(RUP85:RUP96)</f>
        <v>0</v>
      </c>
      <c r="RUQ97" s="79">
        <f t="shared" ref="RUQ97" si="12752">SUM(RUQ85:RUQ96)</f>
        <v>0</v>
      </c>
      <c r="RUR97" s="79">
        <f t="shared" ref="RUR97" si="12753">SUM(RUR85:RUR96)</f>
        <v>0</v>
      </c>
      <c r="RUS97" s="79">
        <f t="shared" ref="RUS97" si="12754">SUM(RUS85:RUS96)</f>
        <v>0</v>
      </c>
      <c r="RUT97" s="79">
        <f t="shared" ref="RUT97" si="12755">SUM(RUT85:RUT96)</f>
        <v>0</v>
      </c>
      <c r="RUU97" s="79">
        <f t="shared" ref="RUU97" si="12756">SUM(RUU85:RUU96)</f>
        <v>0</v>
      </c>
      <c r="RUV97" s="79">
        <f t="shared" ref="RUV97" si="12757">SUM(RUV85:RUV96)</f>
        <v>0</v>
      </c>
      <c r="RUW97" s="79">
        <f t="shared" ref="RUW97" si="12758">SUM(RUW85:RUW96)</f>
        <v>0</v>
      </c>
      <c r="RUX97" s="79">
        <f t="shared" ref="RUX97" si="12759">SUM(RUX85:RUX96)</f>
        <v>0</v>
      </c>
      <c r="RUY97" s="79">
        <f t="shared" ref="RUY97" si="12760">SUM(RUY85:RUY96)</f>
        <v>0</v>
      </c>
      <c r="RUZ97" s="79">
        <f t="shared" ref="RUZ97" si="12761">SUM(RUZ85:RUZ96)</f>
        <v>0</v>
      </c>
      <c r="RVA97" s="79">
        <f t="shared" ref="RVA97" si="12762">SUM(RVA85:RVA96)</f>
        <v>0</v>
      </c>
      <c r="RVB97" s="79">
        <f t="shared" ref="RVB97" si="12763">SUM(RVB85:RVB96)</f>
        <v>0</v>
      </c>
      <c r="RVC97" s="79">
        <f t="shared" ref="RVC97" si="12764">SUM(RVC85:RVC96)</f>
        <v>0</v>
      </c>
      <c r="RVD97" s="79">
        <f t="shared" ref="RVD97" si="12765">SUM(RVD85:RVD96)</f>
        <v>0</v>
      </c>
      <c r="RVE97" s="79">
        <f t="shared" ref="RVE97" si="12766">SUM(RVE85:RVE96)</f>
        <v>0</v>
      </c>
      <c r="RVF97" s="79">
        <f t="shared" ref="RVF97" si="12767">SUM(RVF85:RVF96)</f>
        <v>0</v>
      </c>
      <c r="RVG97" s="79">
        <f t="shared" ref="RVG97" si="12768">SUM(RVG85:RVG96)</f>
        <v>0</v>
      </c>
      <c r="RVH97" s="79">
        <f t="shared" ref="RVH97" si="12769">SUM(RVH85:RVH96)</f>
        <v>0</v>
      </c>
      <c r="RVI97" s="79">
        <f t="shared" ref="RVI97" si="12770">SUM(RVI85:RVI96)</f>
        <v>0</v>
      </c>
      <c r="RVJ97" s="79">
        <f t="shared" ref="RVJ97" si="12771">SUM(RVJ85:RVJ96)</f>
        <v>0</v>
      </c>
      <c r="RVK97" s="79">
        <f t="shared" ref="RVK97" si="12772">SUM(RVK85:RVK96)</f>
        <v>0</v>
      </c>
      <c r="RVL97" s="79">
        <f t="shared" ref="RVL97" si="12773">SUM(RVL85:RVL96)</f>
        <v>0</v>
      </c>
      <c r="RVM97" s="79">
        <f t="shared" ref="RVM97" si="12774">SUM(RVM85:RVM96)</f>
        <v>0</v>
      </c>
      <c r="RVN97" s="79">
        <f t="shared" ref="RVN97" si="12775">SUM(RVN85:RVN96)</f>
        <v>0</v>
      </c>
      <c r="RVO97" s="79">
        <f t="shared" ref="RVO97" si="12776">SUM(RVO85:RVO96)</f>
        <v>0</v>
      </c>
      <c r="RVP97" s="79">
        <f t="shared" ref="RVP97" si="12777">SUM(RVP85:RVP96)</f>
        <v>0</v>
      </c>
      <c r="RVQ97" s="79">
        <f t="shared" ref="RVQ97" si="12778">SUM(RVQ85:RVQ96)</f>
        <v>0</v>
      </c>
      <c r="RVR97" s="79">
        <f t="shared" ref="RVR97" si="12779">SUM(RVR85:RVR96)</f>
        <v>0</v>
      </c>
      <c r="RVS97" s="79">
        <f t="shared" ref="RVS97" si="12780">SUM(RVS85:RVS96)</f>
        <v>0</v>
      </c>
      <c r="RVT97" s="79">
        <f t="shared" ref="RVT97" si="12781">SUM(RVT85:RVT96)</f>
        <v>0</v>
      </c>
      <c r="RVU97" s="79">
        <f t="shared" ref="RVU97" si="12782">SUM(RVU85:RVU96)</f>
        <v>0</v>
      </c>
      <c r="RVV97" s="79">
        <f t="shared" ref="RVV97" si="12783">SUM(RVV85:RVV96)</f>
        <v>0</v>
      </c>
      <c r="RVW97" s="79">
        <f t="shared" ref="RVW97" si="12784">SUM(RVW85:RVW96)</f>
        <v>0</v>
      </c>
      <c r="RVX97" s="79">
        <f t="shared" ref="RVX97" si="12785">SUM(RVX85:RVX96)</f>
        <v>0</v>
      </c>
      <c r="RVY97" s="79">
        <f t="shared" ref="RVY97" si="12786">SUM(RVY85:RVY96)</f>
        <v>0</v>
      </c>
      <c r="RVZ97" s="79">
        <f t="shared" ref="RVZ97" si="12787">SUM(RVZ85:RVZ96)</f>
        <v>0</v>
      </c>
      <c r="RWA97" s="79">
        <f t="shared" ref="RWA97" si="12788">SUM(RWA85:RWA96)</f>
        <v>0</v>
      </c>
      <c r="RWB97" s="79">
        <f t="shared" ref="RWB97" si="12789">SUM(RWB85:RWB96)</f>
        <v>0</v>
      </c>
      <c r="RWC97" s="79">
        <f t="shared" ref="RWC97" si="12790">SUM(RWC85:RWC96)</f>
        <v>0</v>
      </c>
      <c r="RWD97" s="79">
        <f t="shared" ref="RWD97" si="12791">SUM(RWD85:RWD96)</f>
        <v>0</v>
      </c>
      <c r="RWE97" s="79">
        <f t="shared" ref="RWE97" si="12792">SUM(RWE85:RWE96)</f>
        <v>0</v>
      </c>
      <c r="RWF97" s="79">
        <f t="shared" ref="RWF97" si="12793">SUM(RWF85:RWF96)</f>
        <v>0</v>
      </c>
      <c r="RWG97" s="79">
        <f t="shared" ref="RWG97" si="12794">SUM(RWG85:RWG96)</f>
        <v>0</v>
      </c>
      <c r="RWH97" s="79">
        <f t="shared" ref="RWH97" si="12795">SUM(RWH85:RWH96)</f>
        <v>0</v>
      </c>
      <c r="RWI97" s="79">
        <f t="shared" ref="RWI97" si="12796">SUM(RWI85:RWI96)</f>
        <v>0</v>
      </c>
      <c r="RWJ97" s="79">
        <f t="shared" ref="RWJ97" si="12797">SUM(RWJ85:RWJ96)</f>
        <v>0</v>
      </c>
      <c r="RWK97" s="79">
        <f t="shared" ref="RWK97" si="12798">SUM(RWK85:RWK96)</f>
        <v>0</v>
      </c>
      <c r="RWL97" s="79">
        <f t="shared" ref="RWL97" si="12799">SUM(RWL85:RWL96)</f>
        <v>0</v>
      </c>
      <c r="RWM97" s="79">
        <f t="shared" ref="RWM97" si="12800">SUM(RWM85:RWM96)</f>
        <v>0</v>
      </c>
      <c r="RWN97" s="79">
        <f t="shared" ref="RWN97" si="12801">SUM(RWN85:RWN96)</f>
        <v>0</v>
      </c>
      <c r="RWO97" s="79">
        <f t="shared" ref="RWO97" si="12802">SUM(RWO85:RWO96)</f>
        <v>0</v>
      </c>
      <c r="RWP97" s="79">
        <f t="shared" ref="RWP97" si="12803">SUM(RWP85:RWP96)</f>
        <v>0</v>
      </c>
      <c r="RWQ97" s="79">
        <f t="shared" ref="RWQ97" si="12804">SUM(RWQ85:RWQ96)</f>
        <v>0</v>
      </c>
      <c r="RWR97" s="79">
        <f t="shared" ref="RWR97" si="12805">SUM(RWR85:RWR96)</f>
        <v>0</v>
      </c>
      <c r="RWS97" s="79">
        <f t="shared" ref="RWS97" si="12806">SUM(RWS85:RWS96)</f>
        <v>0</v>
      </c>
      <c r="RWT97" s="79">
        <f t="shared" ref="RWT97" si="12807">SUM(RWT85:RWT96)</f>
        <v>0</v>
      </c>
      <c r="RWU97" s="79">
        <f t="shared" ref="RWU97" si="12808">SUM(RWU85:RWU96)</f>
        <v>0</v>
      </c>
      <c r="RWV97" s="79">
        <f t="shared" ref="RWV97" si="12809">SUM(RWV85:RWV96)</f>
        <v>0</v>
      </c>
      <c r="RWW97" s="79">
        <f t="shared" ref="RWW97" si="12810">SUM(RWW85:RWW96)</f>
        <v>0</v>
      </c>
      <c r="RWX97" s="79">
        <f t="shared" ref="RWX97" si="12811">SUM(RWX85:RWX96)</f>
        <v>0</v>
      </c>
      <c r="RWY97" s="79">
        <f t="shared" ref="RWY97" si="12812">SUM(RWY85:RWY96)</f>
        <v>0</v>
      </c>
      <c r="RWZ97" s="79">
        <f t="shared" ref="RWZ97" si="12813">SUM(RWZ85:RWZ96)</f>
        <v>0</v>
      </c>
      <c r="RXA97" s="79">
        <f t="shared" ref="RXA97" si="12814">SUM(RXA85:RXA96)</f>
        <v>0</v>
      </c>
      <c r="RXB97" s="79">
        <f t="shared" ref="RXB97" si="12815">SUM(RXB85:RXB96)</f>
        <v>0</v>
      </c>
      <c r="RXC97" s="79">
        <f t="shared" ref="RXC97" si="12816">SUM(RXC85:RXC96)</f>
        <v>0</v>
      </c>
      <c r="RXD97" s="79">
        <f t="shared" ref="RXD97" si="12817">SUM(RXD85:RXD96)</f>
        <v>0</v>
      </c>
      <c r="RXE97" s="79">
        <f t="shared" ref="RXE97" si="12818">SUM(RXE85:RXE96)</f>
        <v>0</v>
      </c>
      <c r="RXF97" s="79">
        <f t="shared" ref="RXF97" si="12819">SUM(RXF85:RXF96)</f>
        <v>0</v>
      </c>
      <c r="RXG97" s="79">
        <f t="shared" ref="RXG97" si="12820">SUM(RXG85:RXG96)</f>
        <v>0</v>
      </c>
      <c r="RXH97" s="79">
        <f t="shared" ref="RXH97" si="12821">SUM(RXH85:RXH96)</f>
        <v>0</v>
      </c>
      <c r="RXI97" s="79">
        <f t="shared" ref="RXI97" si="12822">SUM(RXI85:RXI96)</f>
        <v>0</v>
      </c>
      <c r="RXJ97" s="79">
        <f t="shared" ref="RXJ97" si="12823">SUM(RXJ85:RXJ96)</f>
        <v>0</v>
      </c>
      <c r="RXK97" s="79">
        <f t="shared" ref="RXK97" si="12824">SUM(RXK85:RXK96)</f>
        <v>0</v>
      </c>
      <c r="RXL97" s="79">
        <f t="shared" ref="RXL97" si="12825">SUM(RXL85:RXL96)</f>
        <v>0</v>
      </c>
      <c r="RXM97" s="79">
        <f t="shared" ref="RXM97" si="12826">SUM(RXM85:RXM96)</f>
        <v>0</v>
      </c>
      <c r="RXN97" s="79">
        <f t="shared" ref="RXN97" si="12827">SUM(RXN85:RXN96)</f>
        <v>0</v>
      </c>
      <c r="RXO97" s="79">
        <f t="shared" ref="RXO97" si="12828">SUM(RXO85:RXO96)</f>
        <v>0</v>
      </c>
      <c r="RXP97" s="79">
        <f t="shared" ref="RXP97" si="12829">SUM(RXP85:RXP96)</f>
        <v>0</v>
      </c>
      <c r="RXQ97" s="79">
        <f t="shared" ref="RXQ97" si="12830">SUM(RXQ85:RXQ96)</f>
        <v>0</v>
      </c>
      <c r="RXR97" s="79">
        <f t="shared" ref="RXR97" si="12831">SUM(RXR85:RXR96)</f>
        <v>0</v>
      </c>
      <c r="RXS97" s="79">
        <f t="shared" ref="RXS97" si="12832">SUM(RXS85:RXS96)</f>
        <v>0</v>
      </c>
      <c r="RXT97" s="79">
        <f t="shared" ref="RXT97" si="12833">SUM(RXT85:RXT96)</f>
        <v>0</v>
      </c>
      <c r="RXU97" s="79">
        <f t="shared" ref="RXU97" si="12834">SUM(RXU85:RXU96)</f>
        <v>0</v>
      </c>
      <c r="RXV97" s="79">
        <f t="shared" ref="RXV97" si="12835">SUM(RXV85:RXV96)</f>
        <v>0</v>
      </c>
      <c r="RXW97" s="79">
        <f t="shared" ref="RXW97" si="12836">SUM(RXW85:RXW96)</f>
        <v>0</v>
      </c>
      <c r="RXX97" s="79">
        <f t="shared" ref="RXX97" si="12837">SUM(RXX85:RXX96)</f>
        <v>0</v>
      </c>
      <c r="RXY97" s="79">
        <f t="shared" ref="RXY97" si="12838">SUM(RXY85:RXY96)</f>
        <v>0</v>
      </c>
      <c r="RXZ97" s="79">
        <f t="shared" ref="RXZ97" si="12839">SUM(RXZ85:RXZ96)</f>
        <v>0</v>
      </c>
      <c r="RYA97" s="79">
        <f t="shared" ref="RYA97" si="12840">SUM(RYA85:RYA96)</f>
        <v>0</v>
      </c>
      <c r="RYB97" s="79">
        <f t="shared" ref="RYB97" si="12841">SUM(RYB85:RYB96)</f>
        <v>0</v>
      </c>
      <c r="RYC97" s="79">
        <f t="shared" ref="RYC97" si="12842">SUM(RYC85:RYC96)</f>
        <v>0</v>
      </c>
      <c r="RYD97" s="79">
        <f t="shared" ref="RYD97" si="12843">SUM(RYD85:RYD96)</f>
        <v>0</v>
      </c>
      <c r="RYE97" s="79">
        <f t="shared" ref="RYE97" si="12844">SUM(RYE85:RYE96)</f>
        <v>0</v>
      </c>
      <c r="RYF97" s="79">
        <f t="shared" ref="RYF97" si="12845">SUM(RYF85:RYF96)</f>
        <v>0</v>
      </c>
      <c r="RYG97" s="79">
        <f t="shared" ref="RYG97" si="12846">SUM(RYG85:RYG96)</f>
        <v>0</v>
      </c>
      <c r="RYH97" s="79">
        <f t="shared" ref="RYH97" si="12847">SUM(RYH85:RYH96)</f>
        <v>0</v>
      </c>
      <c r="RYI97" s="79">
        <f t="shared" ref="RYI97" si="12848">SUM(RYI85:RYI96)</f>
        <v>0</v>
      </c>
      <c r="RYJ97" s="79">
        <f t="shared" ref="RYJ97" si="12849">SUM(RYJ85:RYJ96)</f>
        <v>0</v>
      </c>
      <c r="RYK97" s="79">
        <f t="shared" ref="RYK97" si="12850">SUM(RYK85:RYK96)</f>
        <v>0</v>
      </c>
      <c r="RYL97" s="79">
        <f t="shared" ref="RYL97" si="12851">SUM(RYL85:RYL96)</f>
        <v>0</v>
      </c>
      <c r="RYM97" s="79">
        <f t="shared" ref="RYM97" si="12852">SUM(RYM85:RYM96)</f>
        <v>0</v>
      </c>
      <c r="RYN97" s="79">
        <f t="shared" ref="RYN97" si="12853">SUM(RYN85:RYN96)</f>
        <v>0</v>
      </c>
      <c r="RYO97" s="79">
        <f t="shared" ref="RYO97" si="12854">SUM(RYO85:RYO96)</f>
        <v>0</v>
      </c>
      <c r="RYP97" s="79">
        <f t="shared" ref="RYP97" si="12855">SUM(RYP85:RYP96)</f>
        <v>0</v>
      </c>
      <c r="RYQ97" s="79">
        <f t="shared" ref="RYQ97" si="12856">SUM(RYQ85:RYQ96)</f>
        <v>0</v>
      </c>
      <c r="RYR97" s="79">
        <f t="shared" ref="RYR97" si="12857">SUM(RYR85:RYR96)</f>
        <v>0</v>
      </c>
      <c r="RYS97" s="79">
        <f t="shared" ref="RYS97" si="12858">SUM(RYS85:RYS96)</f>
        <v>0</v>
      </c>
      <c r="RYT97" s="79">
        <f t="shared" ref="RYT97" si="12859">SUM(RYT85:RYT96)</f>
        <v>0</v>
      </c>
      <c r="RYU97" s="79">
        <f t="shared" ref="RYU97" si="12860">SUM(RYU85:RYU96)</f>
        <v>0</v>
      </c>
      <c r="RYV97" s="79">
        <f t="shared" ref="RYV97" si="12861">SUM(RYV85:RYV96)</f>
        <v>0</v>
      </c>
      <c r="RYW97" s="79">
        <f t="shared" ref="RYW97" si="12862">SUM(RYW85:RYW96)</f>
        <v>0</v>
      </c>
      <c r="RYX97" s="79">
        <f t="shared" ref="RYX97" si="12863">SUM(RYX85:RYX96)</f>
        <v>0</v>
      </c>
      <c r="RYY97" s="79">
        <f t="shared" ref="RYY97" si="12864">SUM(RYY85:RYY96)</f>
        <v>0</v>
      </c>
      <c r="RYZ97" s="79">
        <f t="shared" ref="RYZ97" si="12865">SUM(RYZ85:RYZ96)</f>
        <v>0</v>
      </c>
      <c r="RZA97" s="79">
        <f t="shared" ref="RZA97" si="12866">SUM(RZA85:RZA96)</f>
        <v>0</v>
      </c>
      <c r="RZB97" s="79">
        <f t="shared" ref="RZB97" si="12867">SUM(RZB85:RZB96)</f>
        <v>0</v>
      </c>
      <c r="RZC97" s="79">
        <f t="shared" ref="RZC97" si="12868">SUM(RZC85:RZC96)</f>
        <v>0</v>
      </c>
      <c r="RZD97" s="79">
        <f t="shared" ref="RZD97" si="12869">SUM(RZD85:RZD96)</f>
        <v>0</v>
      </c>
      <c r="RZE97" s="79">
        <f t="shared" ref="RZE97" si="12870">SUM(RZE85:RZE96)</f>
        <v>0</v>
      </c>
      <c r="RZF97" s="79">
        <f t="shared" ref="RZF97" si="12871">SUM(RZF85:RZF96)</f>
        <v>0</v>
      </c>
      <c r="RZG97" s="79">
        <f t="shared" ref="RZG97" si="12872">SUM(RZG85:RZG96)</f>
        <v>0</v>
      </c>
      <c r="RZH97" s="79">
        <f t="shared" ref="RZH97" si="12873">SUM(RZH85:RZH96)</f>
        <v>0</v>
      </c>
      <c r="RZI97" s="79">
        <f t="shared" ref="RZI97" si="12874">SUM(RZI85:RZI96)</f>
        <v>0</v>
      </c>
      <c r="RZJ97" s="79">
        <f t="shared" ref="RZJ97" si="12875">SUM(RZJ85:RZJ96)</f>
        <v>0</v>
      </c>
      <c r="RZK97" s="79">
        <f t="shared" ref="RZK97" si="12876">SUM(RZK85:RZK96)</f>
        <v>0</v>
      </c>
      <c r="RZL97" s="79">
        <f t="shared" ref="RZL97" si="12877">SUM(RZL85:RZL96)</f>
        <v>0</v>
      </c>
      <c r="RZM97" s="79">
        <f t="shared" ref="RZM97" si="12878">SUM(RZM85:RZM96)</f>
        <v>0</v>
      </c>
      <c r="RZN97" s="79">
        <f t="shared" ref="RZN97" si="12879">SUM(RZN85:RZN96)</f>
        <v>0</v>
      </c>
      <c r="RZO97" s="79">
        <f t="shared" ref="RZO97" si="12880">SUM(RZO85:RZO96)</f>
        <v>0</v>
      </c>
      <c r="RZP97" s="79">
        <f t="shared" ref="RZP97" si="12881">SUM(RZP85:RZP96)</f>
        <v>0</v>
      </c>
      <c r="RZQ97" s="79">
        <f t="shared" ref="RZQ97" si="12882">SUM(RZQ85:RZQ96)</f>
        <v>0</v>
      </c>
      <c r="RZR97" s="79">
        <f t="shared" ref="RZR97" si="12883">SUM(RZR85:RZR96)</f>
        <v>0</v>
      </c>
      <c r="RZS97" s="79">
        <f t="shared" ref="RZS97" si="12884">SUM(RZS85:RZS96)</f>
        <v>0</v>
      </c>
      <c r="RZT97" s="79">
        <f t="shared" ref="RZT97" si="12885">SUM(RZT85:RZT96)</f>
        <v>0</v>
      </c>
      <c r="RZU97" s="79">
        <f t="shared" ref="RZU97" si="12886">SUM(RZU85:RZU96)</f>
        <v>0</v>
      </c>
      <c r="RZV97" s="79">
        <f t="shared" ref="RZV97" si="12887">SUM(RZV85:RZV96)</f>
        <v>0</v>
      </c>
      <c r="RZW97" s="79">
        <f t="shared" ref="RZW97" si="12888">SUM(RZW85:RZW96)</f>
        <v>0</v>
      </c>
      <c r="RZX97" s="79">
        <f t="shared" ref="RZX97" si="12889">SUM(RZX85:RZX96)</f>
        <v>0</v>
      </c>
      <c r="RZY97" s="79">
        <f t="shared" ref="RZY97" si="12890">SUM(RZY85:RZY96)</f>
        <v>0</v>
      </c>
      <c r="RZZ97" s="79">
        <f t="shared" ref="RZZ97" si="12891">SUM(RZZ85:RZZ96)</f>
        <v>0</v>
      </c>
      <c r="SAA97" s="79">
        <f t="shared" ref="SAA97" si="12892">SUM(SAA85:SAA96)</f>
        <v>0</v>
      </c>
      <c r="SAB97" s="79">
        <f t="shared" ref="SAB97" si="12893">SUM(SAB85:SAB96)</f>
        <v>0</v>
      </c>
      <c r="SAC97" s="79">
        <f t="shared" ref="SAC97" si="12894">SUM(SAC85:SAC96)</f>
        <v>0</v>
      </c>
      <c r="SAD97" s="79">
        <f t="shared" ref="SAD97" si="12895">SUM(SAD85:SAD96)</f>
        <v>0</v>
      </c>
      <c r="SAE97" s="79">
        <f t="shared" ref="SAE97" si="12896">SUM(SAE85:SAE96)</f>
        <v>0</v>
      </c>
      <c r="SAF97" s="79">
        <f t="shared" ref="SAF97" si="12897">SUM(SAF85:SAF96)</f>
        <v>0</v>
      </c>
      <c r="SAG97" s="79">
        <f t="shared" ref="SAG97" si="12898">SUM(SAG85:SAG96)</f>
        <v>0</v>
      </c>
      <c r="SAH97" s="79">
        <f t="shared" ref="SAH97" si="12899">SUM(SAH85:SAH96)</f>
        <v>0</v>
      </c>
      <c r="SAI97" s="79">
        <f t="shared" ref="SAI97" si="12900">SUM(SAI85:SAI96)</f>
        <v>0</v>
      </c>
      <c r="SAJ97" s="79">
        <f t="shared" ref="SAJ97" si="12901">SUM(SAJ85:SAJ96)</f>
        <v>0</v>
      </c>
      <c r="SAK97" s="79">
        <f t="shared" ref="SAK97" si="12902">SUM(SAK85:SAK96)</f>
        <v>0</v>
      </c>
      <c r="SAL97" s="79">
        <f t="shared" ref="SAL97" si="12903">SUM(SAL85:SAL96)</f>
        <v>0</v>
      </c>
      <c r="SAM97" s="79">
        <f t="shared" ref="SAM97" si="12904">SUM(SAM85:SAM96)</f>
        <v>0</v>
      </c>
      <c r="SAN97" s="79">
        <f t="shared" ref="SAN97" si="12905">SUM(SAN85:SAN96)</f>
        <v>0</v>
      </c>
      <c r="SAO97" s="79">
        <f t="shared" ref="SAO97" si="12906">SUM(SAO85:SAO96)</f>
        <v>0</v>
      </c>
      <c r="SAP97" s="79">
        <f t="shared" ref="SAP97" si="12907">SUM(SAP85:SAP96)</f>
        <v>0</v>
      </c>
      <c r="SAQ97" s="79">
        <f t="shared" ref="SAQ97" si="12908">SUM(SAQ85:SAQ96)</f>
        <v>0</v>
      </c>
      <c r="SAR97" s="79">
        <f t="shared" ref="SAR97" si="12909">SUM(SAR85:SAR96)</f>
        <v>0</v>
      </c>
      <c r="SAS97" s="79">
        <f t="shared" ref="SAS97" si="12910">SUM(SAS85:SAS96)</f>
        <v>0</v>
      </c>
      <c r="SAT97" s="79">
        <f t="shared" ref="SAT97" si="12911">SUM(SAT85:SAT96)</f>
        <v>0</v>
      </c>
      <c r="SAU97" s="79">
        <f t="shared" ref="SAU97" si="12912">SUM(SAU85:SAU96)</f>
        <v>0</v>
      </c>
      <c r="SAV97" s="79">
        <f t="shared" ref="SAV97" si="12913">SUM(SAV85:SAV96)</f>
        <v>0</v>
      </c>
      <c r="SAW97" s="79">
        <f t="shared" ref="SAW97" si="12914">SUM(SAW85:SAW96)</f>
        <v>0</v>
      </c>
      <c r="SAX97" s="79">
        <f t="shared" ref="SAX97" si="12915">SUM(SAX85:SAX96)</f>
        <v>0</v>
      </c>
      <c r="SAY97" s="79">
        <f t="shared" ref="SAY97" si="12916">SUM(SAY85:SAY96)</f>
        <v>0</v>
      </c>
      <c r="SAZ97" s="79">
        <f t="shared" ref="SAZ97" si="12917">SUM(SAZ85:SAZ96)</f>
        <v>0</v>
      </c>
      <c r="SBA97" s="79">
        <f t="shared" ref="SBA97" si="12918">SUM(SBA85:SBA96)</f>
        <v>0</v>
      </c>
      <c r="SBB97" s="79">
        <f t="shared" ref="SBB97" si="12919">SUM(SBB85:SBB96)</f>
        <v>0</v>
      </c>
      <c r="SBC97" s="79">
        <f t="shared" ref="SBC97" si="12920">SUM(SBC85:SBC96)</f>
        <v>0</v>
      </c>
      <c r="SBD97" s="79">
        <f t="shared" ref="SBD97" si="12921">SUM(SBD85:SBD96)</f>
        <v>0</v>
      </c>
      <c r="SBE97" s="79">
        <f t="shared" ref="SBE97" si="12922">SUM(SBE85:SBE96)</f>
        <v>0</v>
      </c>
      <c r="SBF97" s="79">
        <f t="shared" ref="SBF97" si="12923">SUM(SBF85:SBF96)</f>
        <v>0</v>
      </c>
      <c r="SBG97" s="79">
        <f t="shared" ref="SBG97" si="12924">SUM(SBG85:SBG96)</f>
        <v>0</v>
      </c>
      <c r="SBH97" s="79">
        <f t="shared" ref="SBH97" si="12925">SUM(SBH85:SBH96)</f>
        <v>0</v>
      </c>
      <c r="SBI97" s="79">
        <f t="shared" ref="SBI97" si="12926">SUM(SBI85:SBI96)</f>
        <v>0</v>
      </c>
      <c r="SBJ97" s="79">
        <f t="shared" ref="SBJ97" si="12927">SUM(SBJ85:SBJ96)</f>
        <v>0</v>
      </c>
      <c r="SBK97" s="79">
        <f t="shared" ref="SBK97" si="12928">SUM(SBK85:SBK96)</f>
        <v>0</v>
      </c>
      <c r="SBL97" s="79">
        <f t="shared" ref="SBL97" si="12929">SUM(SBL85:SBL96)</f>
        <v>0</v>
      </c>
      <c r="SBM97" s="79">
        <f t="shared" ref="SBM97" si="12930">SUM(SBM85:SBM96)</f>
        <v>0</v>
      </c>
      <c r="SBN97" s="79">
        <f t="shared" ref="SBN97" si="12931">SUM(SBN85:SBN96)</f>
        <v>0</v>
      </c>
      <c r="SBO97" s="79">
        <f t="shared" ref="SBO97" si="12932">SUM(SBO85:SBO96)</f>
        <v>0</v>
      </c>
      <c r="SBP97" s="79">
        <f t="shared" ref="SBP97" si="12933">SUM(SBP85:SBP96)</f>
        <v>0</v>
      </c>
      <c r="SBQ97" s="79">
        <f t="shared" ref="SBQ97" si="12934">SUM(SBQ85:SBQ96)</f>
        <v>0</v>
      </c>
      <c r="SBR97" s="79">
        <f t="shared" ref="SBR97" si="12935">SUM(SBR85:SBR96)</f>
        <v>0</v>
      </c>
      <c r="SBS97" s="79">
        <f t="shared" ref="SBS97" si="12936">SUM(SBS85:SBS96)</f>
        <v>0</v>
      </c>
      <c r="SBT97" s="79">
        <f t="shared" ref="SBT97" si="12937">SUM(SBT85:SBT96)</f>
        <v>0</v>
      </c>
      <c r="SBU97" s="79">
        <f t="shared" ref="SBU97" si="12938">SUM(SBU85:SBU96)</f>
        <v>0</v>
      </c>
      <c r="SBV97" s="79">
        <f t="shared" ref="SBV97" si="12939">SUM(SBV85:SBV96)</f>
        <v>0</v>
      </c>
      <c r="SBW97" s="79">
        <f t="shared" ref="SBW97" si="12940">SUM(SBW85:SBW96)</f>
        <v>0</v>
      </c>
      <c r="SBX97" s="79">
        <f t="shared" ref="SBX97" si="12941">SUM(SBX85:SBX96)</f>
        <v>0</v>
      </c>
      <c r="SBY97" s="79">
        <f t="shared" ref="SBY97" si="12942">SUM(SBY85:SBY96)</f>
        <v>0</v>
      </c>
      <c r="SBZ97" s="79">
        <f t="shared" ref="SBZ97" si="12943">SUM(SBZ85:SBZ96)</f>
        <v>0</v>
      </c>
      <c r="SCA97" s="79">
        <f t="shared" ref="SCA97" si="12944">SUM(SCA85:SCA96)</f>
        <v>0</v>
      </c>
      <c r="SCB97" s="79">
        <f t="shared" ref="SCB97" si="12945">SUM(SCB85:SCB96)</f>
        <v>0</v>
      </c>
      <c r="SCC97" s="79">
        <f t="shared" ref="SCC97" si="12946">SUM(SCC85:SCC96)</f>
        <v>0</v>
      </c>
      <c r="SCD97" s="79">
        <f t="shared" ref="SCD97" si="12947">SUM(SCD85:SCD96)</f>
        <v>0</v>
      </c>
      <c r="SCE97" s="79">
        <f t="shared" ref="SCE97" si="12948">SUM(SCE85:SCE96)</f>
        <v>0</v>
      </c>
      <c r="SCF97" s="79">
        <f t="shared" ref="SCF97" si="12949">SUM(SCF85:SCF96)</f>
        <v>0</v>
      </c>
      <c r="SCG97" s="79">
        <f t="shared" ref="SCG97" si="12950">SUM(SCG85:SCG96)</f>
        <v>0</v>
      </c>
      <c r="SCH97" s="79">
        <f t="shared" ref="SCH97" si="12951">SUM(SCH85:SCH96)</f>
        <v>0</v>
      </c>
      <c r="SCI97" s="79">
        <f t="shared" ref="SCI97" si="12952">SUM(SCI85:SCI96)</f>
        <v>0</v>
      </c>
      <c r="SCJ97" s="79">
        <f t="shared" ref="SCJ97" si="12953">SUM(SCJ85:SCJ96)</f>
        <v>0</v>
      </c>
      <c r="SCK97" s="79">
        <f t="shared" ref="SCK97" si="12954">SUM(SCK85:SCK96)</f>
        <v>0</v>
      </c>
      <c r="SCL97" s="79">
        <f t="shared" ref="SCL97" si="12955">SUM(SCL85:SCL96)</f>
        <v>0</v>
      </c>
      <c r="SCM97" s="79">
        <f t="shared" ref="SCM97" si="12956">SUM(SCM85:SCM96)</f>
        <v>0</v>
      </c>
      <c r="SCN97" s="79">
        <f t="shared" ref="SCN97" si="12957">SUM(SCN85:SCN96)</f>
        <v>0</v>
      </c>
      <c r="SCO97" s="79">
        <f t="shared" ref="SCO97" si="12958">SUM(SCO85:SCO96)</f>
        <v>0</v>
      </c>
      <c r="SCP97" s="79">
        <f t="shared" ref="SCP97" si="12959">SUM(SCP85:SCP96)</f>
        <v>0</v>
      </c>
      <c r="SCQ97" s="79">
        <f t="shared" ref="SCQ97" si="12960">SUM(SCQ85:SCQ96)</f>
        <v>0</v>
      </c>
      <c r="SCR97" s="79">
        <f t="shared" ref="SCR97" si="12961">SUM(SCR85:SCR96)</f>
        <v>0</v>
      </c>
      <c r="SCS97" s="79">
        <f t="shared" ref="SCS97" si="12962">SUM(SCS85:SCS96)</f>
        <v>0</v>
      </c>
      <c r="SCT97" s="79">
        <f t="shared" ref="SCT97" si="12963">SUM(SCT85:SCT96)</f>
        <v>0</v>
      </c>
      <c r="SCU97" s="79">
        <f t="shared" ref="SCU97" si="12964">SUM(SCU85:SCU96)</f>
        <v>0</v>
      </c>
      <c r="SCV97" s="79">
        <f t="shared" ref="SCV97" si="12965">SUM(SCV85:SCV96)</f>
        <v>0</v>
      </c>
      <c r="SCW97" s="79">
        <f t="shared" ref="SCW97" si="12966">SUM(SCW85:SCW96)</f>
        <v>0</v>
      </c>
      <c r="SCX97" s="79">
        <f t="shared" ref="SCX97" si="12967">SUM(SCX85:SCX96)</f>
        <v>0</v>
      </c>
      <c r="SCY97" s="79">
        <f t="shared" ref="SCY97" si="12968">SUM(SCY85:SCY96)</f>
        <v>0</v>
      </c>
      <c r="SCZ97" s="79">
        <f t="shared" ref="SCZ97" si="12969">SUM(SCZ85:SCZ96)</f>
        <v>0</v>
      </c>
      <c r="SDA97" s="79">
        <f t="shared" ref="SDA97" si="12970">SUM(SDA85:SDA96)</f>
        <v>0</v>
      </c>
      <c r="SDB97" s="79">
        <f t="shared" ref="SDB97" si="12971">SUM(SDB85:SDB96)</f>
        <v>0</v>
      </c>
      <c r="SDC97" s="79">
        <f t="shared" ref="SDC97" si="12972">SUM(SDC85:SDC96)</f>
        <v>0</v>
      </c>
      <c r="SDD97" s="79">
        <f t="shared" ref="SDD97" si="12973">SUM(SDD85:SDD96)</f>
        <v>0</v>
      </c>
      <c r="SDE97" s="79">
        <f t="shared" ref="SDE97" si="12974">SUM(SDE85:SDE96)</f>
        <v>0</v>
      </c>
      <c r="SDF97" s="79">
        <f t="shared" ref="SDF97" si="12975">SUM(SDF85:SDF96)</f>
        <v>0</v>
      </c>
      <c r="SDG97" s="79">
        <f t="shared" ref="SDG97" si="12976">SUM(SDG85:SDG96)</f>
        <v>0</v>
      </c>
      <c r="SDH97" s="79">
        <f t="shared" ref="SDH97" si="12977">SUM(SDH85:SDH96)</f>
        <v>0</v>
      </c>
      <c r="SDI97" s="79">
        <f t="shared" ref="SDI97" si="12978">SUM(SDI85:SDI96)</f>
        <v>0</v>
      </c>
      <c r="SDJ97" s="79">
        <f t="shared" ref="SDJ97" si="12979">SUM(SDJ85:SDJ96)</f>
        <v>0</v>
      </c>
      <c r="SDK97" s="79">
        <f t="shared" ref="SDK97" si="12980">SUM(SDK85:SDK96)</f>
        <v>0</v>
      </c>
      <c r="SDL97" s="79">
        <f t="shared" ref="SDL97" si="12981">SUM(SDL85:SDL96)</f>
        <v>0</v>
      </c>
      <c r="SDM97" s="79">
        <f t="shared" ref="SDM97" si="12982">SUM(SDM85:SDM96)</f>
        <v>0</v>
      </c>
      <c r="SDN97" s="79">
        <f t="shared" ref="SDN97" si="12983">SUM(SDN85:SDN96)</f>
        <v>0</v>
      </c>
      <c r="SDO97" s="79">
        <f t="shared" ref="SDO97" si="12984">SUM(SDO85:SDO96)</f>
        <v>0</v>
      </c>
      <c r="SDP97" s="79">
        <f t="shared" ref="SDP97" si="12985">SUM(SDP85:SDP96)</f>
        <v>0</v>
      </c>
      <c r="SDQ97" s="79">
        <f t="shared" ref="SDQ97" si="12986">SUM(SDQ85:SDQ96)</f>
        <v>0</v>
      </c>
      <c r="SDR97" s="79">
        <f t="shared" ref="SDR97" si="12987">SUM(SDR85:SDR96)</f>
        <v>0</v>
      </c>
      <c r="SDS97" s="79">
        <f t="shared" ref="SDS97" si="12988">SUM(SDS85:SDS96)</f>
        <v>0</v>
      </c>
      <c r="SDT97" s="79">
        <f t="shared" ref="SDT97" si="12989">SUM(SDT85:SDT96)</f>
        <v>0</v>
      </c>
      <c r="SDU97" s="79">
        <f t="shared" ref="SDU97" si="12990">SUM(SDU85:SDU96)</f>
        <v>0</v>
      </c>
      <c r="SDV97" s="79">
        <f t="shared" ref="SDV97" si="12991">SUM(SDV85:SDV96)</f>
        <v>0</v>
      </c>
      <c r="SDW97" s="79">
        <f t="shared" ref="SDW97" si="12992">SUM(SDW85:SDW96)</f>
        <v>0</v>
      </c>
      <c r="SDX97" s="79">
        <f t="shared" ref="SDX97" si="12993">SUM(SDX85:SDX96)</f>
        <v>0</v>
      </c>
      <c r="SDY97" s="79">
        <f t="shared" ref="SDY97" si="12994">SUM(SDY85:SDY96)</f>
        <v>0</v>
      </c>
      <c r="SDZ97" s="79">
        <f t="shared" ref="SDZ97" si="12995">SUM(SDZ85:SDZ96)</f>
        <v>0</v>
      </c>
      <c r="SEA97" s="79">
        <f t="shared" ref="SEA97" si="12996">SUM(SEA85:SEA96)</f>
        <v>0</v>
      </c>
      <c r="SEB97" s="79">
        <f t="shared" ref="SEB97" si="12997">SUM(SEB85:SEB96)</f>
        <v>0</v>
      </c>
      <c r="SEC97" s="79">
        <f t="shared" ref="SEC97" si="12998">SUM(SEC85:SEC96)</f>
        <v>0</v>
      </c>
      <c r="SED97" s="79">
        <f t="shared" ref="SED97" si="12999">SUM(SED85:SED96)</f>
        <v>0</v>
      </c>
      <c r="SEE97" s="79">
        <f t="shared" ref="SEE97" si="13000">SUM(SEE85:SEE96)</f>
        <v>0</v>
      </c>
      <c r="SEF97" s="79">
        <f t="shared" ref="SEF97" si="13001">SUM(SEF85:SEF96)</f>
        <v>0</v>
      </c>
      <c r="SEG97" s="79">
        <f t="shared" ref="SEG97" si="13002">SUM(SEG85:SEG96)</f>
        <v>0</v>
      </c>
      <c r="SEH97" s="79">
        <f t="shared" ref="SEH97" si="13003">SUM(SEH85:SEH96)</f>
        <v>0</v>
      </c>
      <c r="SEI97" s="79">
        <f t="shared" ref="SEI97" si="13004">SUM(SEI85:SEI96)</f>
        <v>0</v>
      </c>
      <c r="SEJ97" s="79">
        <f t="shared" ref="SEJ97" si="13005">SUM(SEJ85:SEJ96)</f>
        <v>0</v>
      </c>
      <c r="SEK97" s="79">
        <f t="shared" ref="SEK97" si="13006">SUM(SEK85:SEK96)</f>
        <v>0</v>
      </c>
      <c r="SEL97" s="79">
        <f t="shared" ref="SEL97" si="13007">SUM(SEL85:SEL96)</f>
        <v>0</v>
      </c>
      <c r="SEM97" s="79">
        <f t="shared" ref="SEM97" si="13008">SUM(SEM85:SEM96)</f>
        <v>0</v>
      </c>
      <c r="SEN97" s="79">
        <f t="shared" ref="SEN97" si="13009">SUM(SEN85:SEN96)</f>
        <v>0</v>
      </c>
      <c r="SEO97" s="79">
        <f t="shared" ref="SEO97" si="13010">SUM(SEO85:SEO96)</f>
        <v>0</v>
      </c>
      <c r="SEP97" s="79">
        <f t="shared" ref="SEP97" si="13011">SUM(SEP85:SEP96)</f>
        <v>0</v>
      </c>
      <c r="SEQ97" s="79">
        <f t="shared" ref="SEQ97" si="13012">SUM(SEQ85:SEQ96)</f>
        <v>0</v>
      </c>
      <c r="SER97" s="79">
        <f t="shared" ref="SER97" si="13013">SUM(SER85:SER96)</f>
        <v>0</v>
      </c>
      <c r="SES97" s="79">
        <f t="shared" ref="SES97" si="13014">SUM(SES85:SES96)</f>
        <v>0</v>
      </c>
      <c r="SET97" s="79">
        <f t="shared" ref="SET97" si="13015">SUM(SET85:SET96)</f>
        <v>0</v>
      </c>
      <c r="SEU97" s="79">
        <f t="shared" ref="SEU97" si="13016">SUM(SEU85:SEU96)</f>
        <v>0</v>
      </c>
      <c r="SEV97" s="79">
        <f t="shared" ref="SEV97" si="13017">SUM(SEV85:SEV96)</f>
        <v>0</v>
      </c>
      <c r="SEW97" s="79">
        <f t="shared" ref="SEW97" si="13018">SUM(SEW85:SEW96)</f>
        <v>0</v>
      </c>
      <c r="SEX97" s="79">
        <f t="shared" ref="SEX97" si="13019">SUM(SEX85:SEX96)</f>
        <v>0</v>
      </c>
      <c r="SEY97" s="79">
        <f t="shared" ref="SEY97" si="13020">SUM(SEY85:SEY96)</f>
        <v>0</v>
      </c>
      <c r="SEZ97" s="79">
        <f t="shared" ref="SEZ97" si="13021">SUM(SEZ85:SEZ96)</f>
        <v>0</v>
      </c>
      <c r="SFA97" s="79">
        <f t="shared" ref="SFA97" si="13022">SUM(SFA85:SFA96)</f>
        <v>0</v>
      </c>
      <c r="SFB97" s="79">
        <f t="shared" ref="SFB97" si="13023">SUM(SFB85:SFB96)</f>
        <v>0</v>
      </c>
      <c r="SFC97" s="79">
        <f t="shared" ref="SFC97" si="13024">SUM(SFC85:SFC96)</f>
        <v>0</v>
      </c>
      <c r="SFD97" s="79">
        <f t="shared" ref="SFD97" si="13025">SUM(SFD85:SFD96)</f>
        <v>0</v>
      </c>
      <c r="SFE97" s="79">
        <f t="shared" ref="SFE97" si="13026">SUM(SFE85:SFE96)</f>
        <v>0</v>
      </c>
      <c r="SFF97" s="79">
        <f t="shared" ref="SFF97" si="13027">SUM(SFF85:SFF96)</f>
        <v>0</v>
      </c>
      <c r="SFG97" s="79">
        <f t="shared" ref="SFG97" si="13028">SUM(SFG85:SFG96)</f>
        <v>0</v>
      </c>
      <c r="SFH97" s="79">
        <f t="shared" ref="SFH97" si="13029">SUM(SFH85:SFH96)</f>
        <v>0</v>
      </c>
      <c r="SFI97" s="79">
        <f t="shared" ref="SFI97" si="13030">SUM(SFI85:SFI96)</f>
        <v>0</v>
      </c>
      <c r="SFJ97" s="79">
        <f t="shared" ref="SFJ97" si="13031">SUM(SFJ85:SFJ96)</f>
        <v>0</v>
      </c>
      <c r="SFK97" s="79">
        <f t="shared" ref="SFK97" si="13032">SUM(SFK85:SFK96)</f>
        <v>0</v>
      </c>
      <c r="SFL97" s="79">
        <f t="shared" ref="SFL97" si="13033">SUM(SFL85:SFL96)</f>
        <v>0</v>
      </c>
      <c r="SFM97" s="79">
        <f t="shared" ref="SFM97" si="13034">SUM(SFM85:SFM96)</f>
        <v>0</v>
      </c>
      <c r="SFN97" s="79">
        <f t="shared" ref="SFN97" si="13035">SUM(SFN85:SFN96)</f>
        <v>0</v>
      </c>
      <c r="SFO97" s="79">
        <f t="shared" ref="SFO97" si="13036">SUM(SFO85:SFO96)</f>
        <v>0</v>
      </c>
      <c r="SFP97" s="79">
        <f t="shared" ref="SFP97" si="13037">SUM(SFP85:SFP96)</f>
        <v>0</v>
      </c>
      <c r="SFQ97" s="79">
        <f t="shared" ref="SFQ97" si="13038">SUM(SFQ85:SFQ96)</f>
        <v>0</v>
      </c>
      <c r="SFR97" s="79">
        <f t="shared" ref="SFR97" si="13039">SUM(SFR85:SFR96)</f>
        <v>0</v>
      </c>
      <c r="SFS97" s="79">
        <f t="shared" ref="SFS97" si="13040">SUM(SFS85:SFS96)</f>
        <v>0</v>
      </c>
      <c r="SFT97" s="79">
        <f t="shared" ref="SFT97" si="13041">SUM(SFT85:SFT96)</f>
        <v>0</v>
      </c>
      <c r="SFU97" s="79">
        <f t="shared" ref="SFU97" si="13042">SUM(SFU85:SFU96)</f>
        <v>0</v>
      </c>
      <c r="SFV97" s="79">
        <f t="shared" ref="SFV97" si="13043">SUM(SFV85:SFV96)</f>
        <v>0</v>
      </c>
      <c r="SFW97" s="79">
        <f t="shared" ref="SFW97" si="13044">SUM(SFW85:SFW96)</f>
        <v>0</v>
      </c>
      <c r="SFX97" s="79">
        <f t="shared" ref="SFX97" si="13045">SUM(SFX85:SFX96)</f>
        <v>0</v>
      </c>
      <c r="SFY97" s="79">
        <f t="shared" ref="SFY97" si="13046">SUM(SFY85:SFY96)</f>
        <v>0</v>
      </c>
      <c r="SFZ97" s="79">
        <f t="shared" ref="SFZ97" si="13047">SUM(SFZ85:SFZ96)</f>
        <v>0</v>
      </c>
      <c r="SGA97" s="79">
        <f t="shared" ref="SGA97" si="13048">SUM(SGA85:SGA96)</f>
        <v>0</v>
      </c>
      <c r="SGB97" s="79">
        <f t="shared" ref="SGB97" si="13049">SUM(SGB85:SGB96)</f>
        <v>0</v>
      </c>
      <c r="SGC97" s="79">
        <f t="shared" ref="SGC97" si="13050">SUM(SGC85:SGC96)</f>
        <v>0</v>
      </c>
      <c r="SGD97" s="79">
        <f t="shared" ref="SGD97" si="13051">SUM(SGD85:SGD96)</f>
        <v>0</v>
      </c>
      <c r="SGE97" s="79">
        <f t="shared" ref="SGE97" si="13052">SUM(SGE85:SGE96)</f>
        <v>0</v>
      </c>
      <c r="SGF97" s="79">
        <f t="shared" ref="SGF97" si="13053">SUM(SGF85:SGF96)</f>
        <v>0</v>
      </c>
      <c r="SGG97" s="79">
        <f t="shared" ref="SGG97" si="13054">SUM(SGG85:SGG96)</f>
        <v>0</v>
      </c>
      <c r="SGH97" s="79">
        <f t="shared" ref="SGH97" si="13055">SUM(SGH85:SGH96)</f>
        <v>0</v>
      </c>
      <c r="SGI97" s="79">
        <f t="shared" ref="SGI97" si="13056">SUM(SGI85:SGI96)</f>
        <v>0</v>
      </c>
      <c r="SGJ97" s="79">
        <f t="shared" ref="SGJ97" si="13057">SUM(SGJ85:SGJ96)</f>
        <v>0</v>
      </c>
      <c r="SGK97" s="79">
        <f t="shared" ref="SGK97" si="13058">SUM(SGK85:SGK96)</f>
        <v>0</v>
      </c>
      <c r="SGL97" s="79">
        <f t="shared" ref="SGL97" si="13059">SUM(SGL85:SGL96)</f>
        <v>0</v>
      </c>
      <c r="SGM97" s="79">
        <f t="shared" ref="SGM97" si="13060">SUM(SGM85:SGM96)</f>
        <v>0</v>
      </c>
      <c r="SGN97" s="79">
        <f t="shared" ref="SGN97" si="13061">SUM(SGN85:SGN96)</f>
        <v>0</v>
      </c>
      <c r="SGO97" s="79">
        <f t="shared" ref="SGO97" si="13062">SUM(SGO85:SGO96)</f>
        <v>0</v>
      </c>
      <c r="SGP97" s="79">
        <f t="shared" ref="SGP97" si="13063">SUM(SGP85:SGP96)</f>
        <v>0</v>
      </c>
      <c r="SGQ97" s="79">
        <f t="shared" ref="SGQ97" si="13064">SUM(SGQ85:SGQ96)</f>
        <v>0</v>
      </c>
      <c r="SGR97" s="79">
        <f t="shared" ref="SGR97" si="13065">SUM(SGR85:SGR96)</f>
        <v>0</v>
      </c>
      <c r="SGS97" s="79">
        <f t="shared" ref="SGS97" si="13066">SUM(SGS85:SGS96)</f>
        <v>0</v>
      </c>
      <c r="SGT97" s="79">
        <f t="shared" ref="SGT97" si="13067">SUM(SGT85:SGT96)</f>
        <v>0</v>
      </c>
      <c r="SGU97" s="79">
        <f t="shared" ref="SGU97" si="13068">SUM(SGU85:SGU96)</f>
        <v>0</v>
      </c>
      <c r="SGV97" s="79">
        <f t="shared" ref="SGV97" si="13069">SUM(SGV85:SGV96)</f>
        <v>0</v>
      </c>
      <c r="SGW97" s="79">
        <f t="shared" ref="SGW97" si="13070">SUM(SGW85:SGW96)</f>
        <v>0</v>
      </c>
      <c r="SGX97" s="79">
        <f t="shared" ref="SGX97" si="13071">SUM(SGX85:SGX96)</f>
        <v>0</v>
      </c>
      <c r="SGY97" s="79">
        <f t="shared" ref="SGY97" si="13072">SUM(SGY85:SGY96)</f>
        <v>0</v>
      </c>
      <c r="SGZ97" s="79">
        <f t="shared" ref="SGZ97" si="13073">SUM(SGZ85:SGZ96)</f>
        <v>0</v>
      </c>
      <c r="SHA97" s="79">
        <f t="shared" ref="SHA97" si="13074">SUM(SHA85:SHA96)</f>
        <v>0</v>
      </c>
      <c r="SHB97" s="79">
        <f t="shared" ref="SHB97" si="13075">SUM(SHB85:SHB96)</f>
        <v>0</v>
      </c>
      <c r="SHC97" s="79">
        <f t="shared" ref="SHC97" si="13076">SUM(SHC85:SHC96)</f>
        <v>0</v>
      </c>
      <c r="SHD97" s="79">
        <f t="shared" ref="SHD97" si="13077">SUM(SHD85:SHD96)</f>
        <v>0</v>
      </c>
      <c r="SHE97" s="79">
        <f t="shared" ref="SHE97" si="13078">SUM(SHE85:SHE96)</f>
        <v>0</v>
      </c>
      <c r="SHF97" s="79">
        <f t="shared" ref="SHF97" si="13079">SUM(SHF85:SHF96)</f>
        <v>0</v>
      </c>
      <c r="SHG97" s="79">
        <f t="shared" ref="SHG97" si="13080">SUM(SHG85:SHG96)</f>
        <v>0</v>
      </c>
      <c r="SHH97" s="79">
        <f t="shared" ref="SHH97" si="13081">SUM(SHH85:SHH96)</f>
        <v>0</v>
      </c>
      <c r="SHI97" s="79">
        <f t="shared" ref="SHI97" si="13082">SUM(SHI85:SHI96)</f>
        <v>0</v>
      </c>
      <c r="SHJ97" s="79">
        <f t="shared" ref="SHJ97" si="13083">SUM(SHJ85:SHJ96)</f>
        <v>0</v>
      </c>
      <c r="SHK97" s="79">
        <f t="shared" ref="SHK97" si="13084">SUM(SHK85:SHK96)</f>
        <v>0</v>
      </c>
      <c r="SHL97" s="79">
        <f t="shared" ref="SHL97" si="13085">SUM(SHL85:SHL96)</f>
        <v>0</v>
      </c>
      <c r="SHM97" s="79">
        <f t="shared" ref="SHM97" si="13086">SUM(SHM85:SHM96)</f>
        <v>0</v>
      </c>
      <c r="SHN97" s="79">
        <f t="shared" ref="SHN97" si="13087">SUM(SHN85:SHN96)</f>
        <v>0</v>
      </c>
      <c r="SHO97" s="79">
        <f t="shared" ref="SHO97" si="13088">SUM(SHO85:SHO96)</f>
        <v>0</v>
      </c>
      <c r="SHP97" s="79">
        <f t="shared" ref="SHP97" si="13089">SUM(SHP85:SHP96)</f>
        <v>0</v>
      </c>
      <c r="SHQ97" s="79">
        <f t="shared" ref="SHQ97" si="13090">SUM(SHQ85:SHQ96)</f>
        <v>0</v>
      </c>
      <c r="SHR97" s="79">
        <f t="shared" ref="SHR97" si="13091">SUM(SHR85:SHR96)</f>
        <v>0</v>
      </c>
      <c r="SHS97" s="79">
        <f t="shared" ref="SHS97" si="13092">SUM(SHS85:SHS96)</f>
        <v>0</v>
      </c>
      <c r="SHT97" s="79">
        <f t="shared" ref="SHT97" si="13093">SUM(SHT85:SHT96)</f>
        <v>0</v>
      </c>
      <c r="SHU97" s="79">
        <f t="shared" ref="SHU97" si="13094">SUM(SHU85:SHU96)</f>
        <v>0</v>
      </c>
      <c r="SHV97" s="79">
        <f t="shared" ref="SHV97" si="13095">SUM(SHV85:SHV96)</f>
        <v>0</v>
      </c>
      <c r="SHW97" s="79">
        <f t="shared" ref="SHW97" si="13096">SUM(SHW85:SHW96)</f>
        <v>0</v>
      </c>
      <c r="SHX97" s="79">
        <f t="shared" ref="SHX97" si="13097">SUM(SHX85:SHX96)</f>
        <v>0</v>
      </c>
      <c r="SHY97" s="79">
        <f t="shared" ref="SHY97" si="13098">SUM(SHY85:SHY96)</f>
        <v>0</v>
      </c>
      <c r="SHZ97" s="79">
        <f t="shared" ref="SHZ97" si="13099">SUM(SHZ85:SHZ96)</f>
        <v>0</v>
      </c>
      <c r="SIA97" s="79">
        <f t="shared" ref="SIA97" si="13100">SUM(SIA85:SIA96)</f>
        <v>0</v>
      </c>
      <c r="SIB97" s="79">
        <f t="shared" ref="SIB97" si="13101">SUM(SIB85:SIB96)</f>
        <v>0</v>
      </c>
      <c r="SIC97" s="79">
        <f t="shared" ref="SIC97" si="13102">SUM(SIC85:SIC96)</f>
        <v>0</v>
      </c>
      <c r="SID97" s="79">
        <f t="shared" ref="SID97" si="13103">SUM(SID85:SID96)</f>
        <v>0</v>
      </c>
      <c r="SIE97" s="79">
        <f t="shared" ref="SIE97" si="13104">SUM(SIE85:SIE96)</f>
        <v>0</v>
      </c>
      <c r="SIF97" s="79">
        <f t="shared" ref="SIF97" si="13105">SUM(SIF85:SIF96)</f>
        <v>0</v>
      </c>
      <c r="SIG97" s="79">
        <f t="shared" ref="SIG97" si="13106">SUM(SIG85:SIG96)</f>
        <v>0</v>
      </c>
      <c r="SIH97" s="79">
        <f t="shared" ref="SIH97" si="13107">SUM(SIH85:SIH96)</f>
        <v>0</v>
      </c>
      <c r="SII97" s="79">
        <f t="shared" ref="SII97" si="13108">SUM(SII85:SII96)</f>
        <v>0</v>
      </c>
      <c r="SIJ97" s="79">
        <f t="shared" ref="SIJ97" si="13109">SUM(SIJ85:SIJ96)</f>
        <v>0</v>
      </c>
      <c r="SIK97" s="79">
        <f t="shared" ref="SIK97" si="13110">SUM(SIK85:SIK96)</f>
        <v>0</v>
      </c>
      <c r="SIL97" s="79">
        <f t="shared" ref="SIL97" si="13111">SUM(SIL85:SIL96)</f>
        <v>0</v>
      </c>
      <c r="SIM97" s="79">
        <f t="shared" ref="SIM97" si="13112">SUM(SIM85:SIM96)</f>
        <v>0</v>
      </c>
      <c r="SIN97" s="79">
        <f t="shared" ref="SIN97" si="13113">SUM(SIN85:SIN96)</f>
        <v>0</v>
      </c>
      <c r="SIO97" s="79">
        <f t="shared" ref="SIO97" si="13114">SUM(SIO85:SIO96)</f>
        <v>0</v>
      </c>
      <c r="SIP97" s="79">
        <f t="shared" ref="SIP97" si="13115">SUM(SIP85:SIP96)</f>
        <v>0</v>
      </c>
      <c r="SIQ97" s="79">
        <f t="shared" ref="SIQ97" si="13116">SUM(SIQ85:SIQ96)</f>
        <v>0</v>
      </c>
      <c r="SIR97" s="79">
        <f t="shared" ref="SIR97" si="13117">SUM(SIR85:SIR96)</f>
        <v>0</v>
      </c>
      <c r="SIS97" s="79">
        <f t="shared" ref="SIS97" si="13118">SUM(SIS85:SIS96)</f>
        <v>0</v>
      </c>
      <c r="SIT97" s="79">
        <f t="shared" ref="SIT97" si="13119">SUM(SIT85:SIT96)</f>
        <v>0</v>
      </c>
      <c r="SIU97" s="79">
        <f t="shared" ref="SIU97" si="13120">SUM(SIU85:SIU96)</f>
        <v>0</v>
      </c>
      <c r="SIV97" s="79">
        <f t="shared" ref="SIV97" si="13121">SUM(SIV85:SIV96)</f>
        <v>0</v>
      </c>
      <c r="SIW97" s="79">
        <f t="shared" ref="SIW97" si="13122">SUM(SIW85:SIW96)</f>
        <v>0</v>
      </c>
      <c r="SIX97" s="79">
        <f t="shared" ref="SIX97" si="13123">SUM(SIX85:SIX96)</f>
        <v>0</v>
      </c>
      <c r="SIY97" s="79">
        <f t="shared" ref="SIY97" si="13124">SUM(SIY85:SIY96)</f>
        <v>0</v>
      </c>
      <c r="SIZ97" s="79">
        <f t="shared" ref="SIZ97" si="13125">SUM(SIZ85:SIZ96)</f>
        <v>0</v>
      </c>
      <c r="SJA97" s="79">
        <f t="shared" ref="SJA97" si="13126">SUM(SJA85:SJA96)</f>
        <v>0</v>
      </c>
      <c r="SJB97" s="79">
        <f t="shared" ref="SJB97" si="13127">SUM(SJB85:SJB96)</f>
        <v>0</v>
      </c>
      <c r="SJC97" s="79">
        <f t="shared" ref="SJC97" si="13128">SUM(SJC85:SJC96)</f>
        <v>0</v>
      </c>
      <c r="SJD97" s="79">
        <f t="shared" ref="SJD97" si="13129">SUM(SJD85:SJD96)</f>
        <v>0</v>
      </c>
      <c r="SJE97" s="79">
        <f t="shared" ref="SJE97" si="13130">SUM(SJE85:SJE96)</f>
        <v>0</v>
      </c>
      <c r="SJF97" s="79">
        <f t="shared" ref="SJF97" si="13131">SUM(SJF85:SJF96)</f>
        <v>0</v>
      </c>
      <c r="SJG97" s="79">
        <f t="shared" ref="SJG97" si="13132">SUM(SJG85:SJG96)</f>
        <v>0</v>
      </c>
      <c r="SJH97" s="79">
        <f t="shared" ref="SJH97" si="13133">SUM(SJH85:SJH96)</f>
        <v>0</v>
      </c>
      <c r="SJI97" s="79">
        <f t="shared" ref="SJI97" si="13134">SUM(SJI85:SJI96)</f>
        <v>0</v>
      </c>
      <c r="SJJ97" s="79">
        <f t="shared" ref="SJJ97" si="13135">SUM(SJJ85:SJJ96)</f>
        <v>0</v>
      </c>
      <c r="SJK97" s="79">
        <f t="shared" ref="SJK97" si="13136">SUM(SJK85:SJK96)</f>
        <v>0</v>
      </c>
      <c r="SJL97" s="79">
        <f t="shared" ref="SJL97" si="13137">SUM(SJL85:SJL96)</f>
        <v>0</v>
      </c>
      <c r="SJM97" s="79">
        <f t="shared" ref="SJM97" si="13138">SUM(SJM85:SJM96)</f>
        <v>0</v>
      </c>
      <c r="SJN97" s="79">
        <f t="shared" ref="SJN97" si="13139">SUM(SJN85:SJN96)</f>
        <v>0</v>
      </c>
      <c r="SJO97" s="79">
        <f t="shared" ref="SJO97" si="13140">SUM(SJO85:SJO96)</f>
        <v>0</v>
      </c>
      <c r="SJP97" s="79">
        <f t="shared" ref="SJP97" si="13141">SUM(SJP85:SJP96)</f>
        <v>0</v>
      </c>
      <c r="SJQ97" s="79">
        <f t="shared" ref="SJQ97" si="13142">SUM(SJQ85:SJQ96)</f>
        <v>0</v>
      </c>
      <c r="SJR97" s="79">
        <f t="shared" ref="SJR97" si="13143">SUM(SJR85:SJR96)</f>
        <v>0</v>
      </c>
      <c r="SJS97" s="79">
        <f t="shared" ref="SJS97" si="13144">SUM(SJS85:SJS96)</f>
        <v>0</v>
      </c>
      <c r="SJT97" s="79">
        <f t="shared" ref="SJT97" si="13145">SUM(SJT85:SJT96)</f>
        <v>0</v>
      </c>
      <c r="SJU97" s="79">
        <f t="shared" ref="SJU97" si="13146">SUM(SJU85:SJU96)</f>
        <v>0</v>
      </c>
      <c r="SJV97" s="79">
        <f t="shared" ref="SJV97" si="13147">SUM(SJV85:SJV96)</f>
        <v>0</v>
      </c>
      <c r="SJW97" s="79">
        <f t="shared" ref="SJW97" si="13148">SUM(SJW85:SJW96)</f>
        <v>0</v>
      </c>
      <c r="SJX97" s="79">
        <f t="shared" ref="SJX97" si="13149">SUM(SJX85:SJX96)</f>
        <v>0</v>
      </c>
      <c r="SJY97" s="79">
        <f t="shared" ref="SJY97" si="13150">SUM(SJY85:SJY96)</f>
        <v>0</v>
      </c>
      <c r="SJZ97" s="79">
        <f t="shared" ref="SJZ97" si="13151">SUM(SJZ85:SJZ96)</f>
        <v>0</v>
      </c>
      <c r="SKA97" s="79">
        <f t="shared" ref="SKA97" si="13152">SUM(SKA85:SKA96)</f>
        <v>0</v>
      </c>
      <c r="SKB97" s="79">
        <f t="shared" ref="SKB97" si="13153">SUM(SKB85:SKB96)</f>
        <v>0</v>
      </c>
      <c r="SKC97" s="79">
        <f t="shared" ref="SKC97" si="13154">SUM(SKC85:SKC96)</f>
        <v>0</v>
      </c>
      <c r="SKD97" s="79">
        <f t="shared" ref="SKD97" si="13155">SUM(SKD85:SKD96)</f>
        <v>0</v>
      </c>
      <c r="SKE97" s="79">
        <f t="shared" ref="SKE97" si="13156">SUM(SKE85:SKE96)</f>
        <v>0</v>
      </c>
      <c r="SKF97" s="79">
        <f t="shared" ref="SKF97" si="13157">SUM(SKF85:SKF96)</f>
        <v>0</v>
      </c>
      <c r="SKG97" s="79">
        <f t="shared" ref="SKG97" si="13158">SUM(SKG85:SKG96)</f>
        <v>0</v>
      </c>
      <c r="SKH97" s="79">
        <f t="shared" ref="SKH97" si="13159">SUM(SKH85:SKH96)</f>
        <v>0</v>
      </c>
      <c r="SKI97" s="79">
        <f t="shared" ref="SKI97" si="13160">SUM(SKI85:SKI96)</f>
        <v>0</v>
      </c>
      <c r="SKJ97" s="79">
        <f t="shared" ref="SKJ97" si="13161">SUM(SKJ85:SKJ96)</f>
        <v>0</v>
      </c>
      <c r="SKK97" s="79">
        <f t="shared" ref="SKK97" si="13162">SUM(SKK85:SKK96)</f>
        <v>0</v>
      </c>
      <c r="SKL97" s="79">
        <f t="shared" ref="SKL97" si="13163">SUM(SKL85:SKL96)</f>
        <v>0</v>
      </c>
      <c r="SKM97" s="79">
        <f t="shared" ref="SKM97" si="13164">SUM(SKM85:SKM96)</f>
        <v>0</v>
      </c>
      <c r="SKN97" s="79">
        <f t="shared" ref="SKN97" si="13165">SUM(SKN85:SKN96)</f>
        <v>0</v>
      </c>
      <c r="SKO97" s="79">
        <f t="shared" ref="SKO97" si="13166">SUM(SKO85:SKO96)</f>
        <v>0</v>
      </c>
      <c r="SKP97" s="79">
        <f t="shared" ref="SKP97" si="13167">SUM(SKP85:SKP96)</f>
        <v>0</v>
      </c>
      <c r="SKQ97" s="79">
        <f t="shared" ref="SKQ97" si="13168">SUM(SKQ85:SKQ96)</f>
        <v>0</v>
      </c>
      <c r="SKR97" s="79">
        <f t="shared" ref="SKR97" si="13169">SUM(SKR85:SKR96)</f>
        <v>0</v>
      </c>
      <c r="SKS97" s="79">
        <f t="shared" ref="SKS97" si="13170">SUM(SKS85:SKS96)</f>
        <v>0</v>
      </c>
      <c r="SKT97" s="79">
        <f t="shared" ref="SKT97" si="13171">SUM(SKT85:SKT96)</f>
        <v>0</v>
      </c>
      <c r="SKU97" s="79">
        <f t="shared" ref="SKU97" si="13172">SUM(SKU85:SKU96)</f>
        <v>0</v>
      </c>
      <c r="SKV97" s="79">
        <f t="shared" ref="SKV97" si="13173">SUM(SKV85:SKV96)</f>
        <v>0</v>
      </c>
      <c r="SKW97" s="79">
        <f t="shared" ref="SKW97" si="13174">SUM(SKW85:SKW96)</f>
        <v>0</v>
      </c>
      <c r="SKX97" s="79">
        <f t="shared" ref="SKX97" si="13175">SUM(SKX85:SKX96)</f>
        <v>0</v>
      </c>
      <c r="SKY97" s="79">
        <f t="shared" ref="SKY97" si="13176">SUM(SKY85:SKY96)</f>
        <v>0</v>
      </c>
      <c r="SKZ97" s="79">
        <f t="shared" ref="SKZ97" si="13177">SUM(SKZ85:SKZ96)</f>
        <v>0</v>
      </c>
      <c r="SLA97" s="79">
        <f t="shared" ref="SLA97" si="13178">SUM(SLA85:SLA96)</f>
        <v>0</v>
      </c>
      <c r="SLB97" s="79">
        <f t="shared" ref="SLB97" si="13179">SUM(SLB85:SLB96)</f>
        <v>0</v>
      </c>
      <c r="SLC97" s="79">
        <f t="shared" ref="SLC97" si="13180">SUM(SLC85:SLC96)</f>
        <v>0</v>
      </c>
      <c r="SLD97" s="79">
        <f t="shared" ref="SLD97" si="13181">SUM(SLD85:SLD96)</f>
        <v>0</v>
      </c>
      <c r="SLE97" s="79">
        <f t="shared" ref="SLE97" si="13182">SUM(SLE85:SLE96)</f>
        <v>0</v>
      </c>
      <c r="SLF97" s="79">
        <f t="shared" ref="SLF97" si="13183">SUM(SLF85:SLF96)</f>
        <v>0</v>
      </c>
      <c r="SLG97" s="79">
        <f t="shared" ref="SLG97" si="13184">SUM(SLG85:SLG96)</f>
        <v>0</v>
      </c>
      <c r="SLH97" s="79">
        <f t="shared" ref="SLH97" si="13185">SUM(SLH85:SLH96)</f>
        <v>0</v>
      </c>
      <c r="SLI97" s="79">
        <f t="shared" ref="SLI97" si="13186">SUM(SLI85:SLI96)</f>
        <v>0</v>
      </c>
      <c r="SLJ97" s="79">
        <f t="shared" ref="SLJ97" si="13187">SUM(SLJ85:SLJ96)</f>
        <v>0</v>
      </c>
      <c r="SLK97" s="79">
        <f t="shared" ref="SLK97" si="13188">SUM(SLK85:SLK96)</f>
        <v>0</v>
      </c>
      <c r="SLL97" s="79">
        <f t="shared" ref="SLL97" si="13189">SUM(SLL85:SLL96)</f>
        <v>0</v>
      </c>
      <c r="SLM97" s="79">
        <f t="shared" ref="SLM97" si="13190">SUM(SLM85:SLM96)</f>
        <v>0</v>
      </c>
      <c r="SLN97" s="79">
        <f t="shared" ref="SLN97" si="13191">SUM(SLN85:SLN96)</f>
        <v>0</v>
      </c>
      <c r="SLO97" s="79">
        <f t="shared" ref="SLO97" si="13192">SUM(SLO85:SLO96)</f>
        <v>0</v>
      </c>
      <c r="SLP97" s="79">
        <f t="shared" ref="SLP97" si="13193">SUM(SLP85:SLP96)</f>
        <v>0</v>
      </c>
      <c r="SLQ97" s="79">
        <f t="shared" ref="SLQ97" si="13194">SUM(SLQ85:SLQ96)</f>
        <v>0</v>
      </c>
      <c r="SLR97" s="79">
        <f t="shared" ref="SLR97" si="13195">SUM(SLR85:SLR96)</f>
        <v>0</v>
      </c>
      <c r="SLS97" s="79">
        <f t="shared" ref="SLS97" si="13196">SUM(SLS85:SLS96)</f>
        <v>0</v>
      </c>
      <c r="SLT97" s="79">
        <f t="shared" ref="SLT97" si="13197">SUM(SLT85:SLT96)</f>
        <v>0</v>
      </c>
      <c r="SLU97" s="79">
        <f t="shared" ref="SLU97" si="13198">SUM(SLU85:SLU96)</f>
        <v>0</v>
      </c>
      <c r="SLV97" s="79">
        <f t="shared" ref="SLV97" si="13199">SUM(SLV85:SLV96)</f>
        <v>0</v>
      </c>
      <c r="SLW97" s="79">
        <f t="shared" ref="SLW97" si="13200">SUM(SLW85:SLW96)</f>
        <v>0</v>
      </c>
      <c r="SLX97" s="79">
        <f t="shared" ref="SLX97" si="13201">SUM(SLX85:SLX96)</f>
        <v>0</v>
      </c>
      <c r="SLY97" s="79">
        <f t="shared" ref="SLY97" si="13202">SUM(SLY85:SLY96)</f>
        <v>0</v>
      </c>
      <c r="SLZ97" s="79">
        <f t="shared" ref="SLZ97" si="13203">SUM(SLZ85:SLZ96)</f>
        <v>0</v>
      </c>
      <c r="SMA97" s="79">
        <f t="shared" ref="SMA97" si="13204">SUM(SMA85:SMA96)</f>
        <v>0</v>
      </c>
      <c r="SMB97" s="79">
        <f t="shared" ref="SMB97" si="13205">SUM(SMB85:SMB96)</f>
        <v>0</v>
      </c>
      <c r="SMC97" s="79">
        <f t="shared" ref="SMC97" si="13206">SUM(SMC85:SMC96)</f>
        <v>0</v>
      </c>
      <c r="SMD97" s="79">
        <f t="shared" ref="SMD97" si="13207">SUM(SMD85:SMD96)</f>
        <v>0</v>
      </c>
      <c r="SME97" s="79">
        <f t="shared" ref="SME97" si="13208">SUM(SME85:SME96)</f>
        <v>0</v>
      </c>
      <c r="SMF97" s="79">
        <f t="shared" ref="SMF97" si="13209">SUM(SMF85:SMF96)</f>
        <v>0</v>
      </c>
      <c r="SMG97" s="79">
        <f t="shared" ref="SMG97" si="13210">SUM(SMG85:SMG96)</f>
        <v>0</v>
      </c>
      <c r="SMH97" s="79">
        <f t="shared" ref="SMH97" si="13211">SUM(SMH85:SMH96)</f>
        <v>0</v>
      </c>
      <c r="SMI97" s="79">
        <f t="shared" ref="SMI97" si="13212">SUM(SMI85:SMI96)</f>
        <v>0</v>
      </c>
      <c r="SMJ97" s="79">
        <f t="shared" ref="SMJ97" si="13213">SUM(SMJ85:SMJ96)</f>
        <v>0</v>
      </c>
      <c r="SMK97" s="79">
        <f t="shared" ref="SMK97" si="13214">SUM(SMK85:SMK96)</f>
        <v>0</v>
      </c>
      <c r="SML97" s="79">
        <f t="shared" ref="SML97" si="13215">SUM(SML85:SML96)</f>
        <v>0</v>
      </c>
      <c r="SMM97" s="79">
        <f t="shared" ref="SMM97" si="13216">SUM(SMM85:SMM96)</f>
        <v>0</v>
      </c>
      <c r="SMN97" s="79">
        <f t="shared" ref="SMN97" si="13217">SUM(SMN85:SMN96)</f>
        <v>0</v>
      </c>
      <c r="SMO97" s="79">
        <f t="shared" ref="SMO97" si="13218">SUM(SMO85:SMO96)</f>
        <v>0</v>
      </c>
      <c r="SMP97" s="79">
        <f t="shared" ref="SMP97" si="13219">SUM(SMP85:SMP96)</f>
        <v>0</v>
      </c>
      <c r="SMQ97" s="79">
        <f t="shared" ref="SMQ97" si="13220">SUM(SMQ85:SMQ96)</f>
        <v>0</v>
      </c>
      <c r="SMR97" s="79">
        <f t="shared" ref="SMR97" si="13221">SUM(SMR85:SMR96)</f>
        <v>0</v>
      </c>
      <c r="SMS97" s="79">
        <f t="shared" ref="SMS97" si="13222">SUM(SMS85:SMS96)</f>
        <v>0</v>
      </c>
      <c r="SMT97" s="79">
        <f t="shared" ref="SMT97" si="13223">SUM(SMT85:SMT96)</f>
        <v>0</v>
      </c>
      <c r="SMU97" s="79">
        <f t="shared" ref="SMU97" si="13224">SUM(SMU85:SMU96)</f>
        <v>0</v>
      </c>
      <c r="SMV97" s="79">
        <f t="shared" ref="SMV97" si="13225">SUM(SMV85:SMV96)</f>
        <v>0</v>
      </c>
      <c r="SMW97" s="79">
        <f t="shared" ref="SMW97" si="13226">SUM(SMW85:SMW96)</f>
        <v>0</v>
      </c>
      <c r="SMX97" s="79">
        <f t="shared" ref="SMX97" si="13227">SUM(SMX85:SMX96)</f>
        <v>0</v>
      </c>
      <c r="SMY97" s="79">
        <f t="shared" ref="SMY97" si="13228">SUM(SMY85:SMY96)</f>
        <v>0</v>
      </c>
      <c r="SMZ97" s="79">
        <f t="shared" ref="SMZ97" si="13229">SUM(SMZ85:SMZ96)</f>
        <v>0</v>
      </c>
      <c r="SNA97" s="79">
        <f t="shared" ref="SNA97" si="13230">SUM(SNA85:SNA96)</f>
        <v>0</v>
      </c>
      <c r="SNB97" s="79">
        <f t="shared" ref="SNB97" si="13231">SUM(SNB85:SNB96)</f>
        <v>0</v>
      </c>
      <c r="SNC97" s="79">
        <f t="shared" ref="SNC97" si="13232">SUM(SNC85:SNC96)</f>
        <v>0</v>
      </c>
      <c r="SND97" s="79">
        <f t="shared" ref="SND97" si="13233">SUM(SND85:SND96)</f>
        <v>0</v>
      </c>
      <c r="SNE97" s="79">
        <f t="shared" ref="SNE97" si="13234">SUM(SNE85:SNE96)</f>
        <v>0</v>
      </c>
      <c r="SNF97" s="79">
        <f t="shared" ref="SNF97" si="13235">SUM(SNF85:SNF96)</f>
        <v>0</v>
      </c>
      <c r="SNG97" s="79">
        <f t="shared" ref="SNG97" si="13236">SUM(SNG85:SNG96)</f>
        <v>0</v>
      </c>
      <c r="SNH97" s="79">
        <f t="shared" ref="SNH97" si="13237">SUM(SNH85:SNH96)</f>
        <v>0</v>
      </c>
      <c r="SNI97" s="79">
        <f t="shared" ref="SNI97" si="13238">SUM(SNI85:SNI96)</f>
        <v>0</v>
      </c>
      <c r="SNJ97" s="79">
        <f t="shared" ref="SNJ97" si="13239">SUM(SNJ85:SNJ96)</f>
        <v>0</v>
      </c>
      <c r="SNK97" s="79">
        <f t="shared" ref="SNK97" si="13240">SUM(SNK85:SNK96)</f>
        <v>0</v>
      </c>
      <c r="SNL97" s="79">
        <f t="shared" ref="SNL97" si="13241">SUM(SNL85:SNL96)</f>
        <v>0</v>
      </c>
      <c r="SNM97" s="79">
        <f t="shared" ref="SNM97" si="13242">SUM(SNM85:SNM96)</f>
        <v>0</v>
      </c>
      <c r="SNN97" s="79">
        <f t="shared" ref="SNN97" si="13243">SUM(SNN85:SNN96)</f>
        <v>0</v>
      </c>
      <c r="SNO97" s="79">
        <f t="shared" ref="SNO97" si="13244">SUM(SNO85:SNO96)</f>
        <v>0</v>
      </c>
      <c r="SNP97" s="79">
        <f t="shared" ref="SNP97" si="13245">SUM(SNP85:SNP96)</f>
        <v>0</v>
      </c>
      <c r="SNQ97" s="79">
        <f t="shared" ref="SNQ97" si="13246">SUM(SNQ85:SNQ96)</f>
        <v>0</v>
      </c>
      <c r="SNR97" s="79">
        <f t="shared" ref="SNR97" si="13247">SUM(SNR85:SNR96)</f>
        <v>0</v>
      </c>
      <c r="SNS97" s="79">
        <f t="shared" ref="SNS97" si="13248">SUM(SNS85:SNS96)</f>
        <v>0</v>
      </c>
      <c r="SNT97" s="79">
        <f t="shared" ref="SNT97" si="13249">SUM(SNT85:SNT96)</f>
        <v>0</v>
      </c>
      <c r="SNU97" s="79">
        <f t="shared" ref="SNU97" si="13250">SUM(SNU85:SNU96)</f>
        <v>0</v>
      </c>
      <c r="SNV97" s="79">
        <f t="shared" ref="SNV97" si="13251">SUM(SNV85:SNV96)</f>
        <v>0</v>
      </c>
      <c r="SNW97" s="79">
        <f t="shared" ref="SNW97" si="13252">SUM(SNW85:SNW96)</f>
        <v>0</v>
      </c>
      <c r="SNX97" s="79">
        <f t="shared" ref="SNX97" si="13253">SUM(SNX85:SNX96)</f>
        <v>0</v>
      </c>
      <c r="SNY97" s="79">
        <f t="shared" ref="SNY97" si="13254">SUM(SNY85:SNY96)</f>
        <v>0</v>
      </c>
      <c r="SNZ97" s="79">
        <f t="shared" ref="SNZ97" si="13255">SUM(SNZ85:SNZ96)</f>
        <v>0</v>
      </c>
      <c r="SOA97" s="79">
        <f t="shared" ref="SOA97" si="13256">SUM(SOA85:SOA96)</f>
        <v>0</v>
      </c>
      <c r="SOB97" s="79">
        <f t="shared" ref="SOB97" si="13257">SUM(SOB85:SOB96)</f>
        <v>0</v>
      </c>
      <c r="SOC97" s="79">
        <f t="shared" ref="SOC97" si="13258">SUM(SOC85:SOC96)</f>
        <v>0</v>
      </c>
      <c r="SOD97" s="79">
        <f t="shared" ref="SOD97" si="13259">SUM(SOD85:SOD96)</f>
        <v>0</v>
      </c>
      <c r="SOE97" s="79">
        <f t="shared" ref="SOE97" si="13260">SUM(SOE85:SOE96)</f>
        <v>0</v>
      </c>
      <c r="SOF97" s="79">
        <f t="shared" ref="SOF97" si="13261">SUM(SOF85:SOF96)</f>
        <v>0</v>
      </c>
      <c r="SOG97" s="79">
        <f t="shared" ref="SOG97" si="13262">SUM(SOG85:SOG96)</f>
        <v>0</v>
      </c>
      <c r="SOH97" s="79">
        <f t="shared" ref="SOH97" si="13263">SUM(SOH85:SOH96)</f>
        <v>0</v>
      </c>
      <c r="SOI97" s="79">
        <f t="shared" ref="SOI97" si="13264">SUM(SOI85:SOI96)</f>
        <v>0</v>
      </c>
      <c r="SOJ97" s="79">
        <f t="shared" ref="SOJ97" si="13265">SUM(SOJ85:SOJ96)</f>
        <v>0</v>
      </c>
      <c r="SOK97" s="79">
        <f t="shared" ref="SOK97" si="13266">SUM(SOK85:SOK96)</f>
        <v>0</v>
      </c>
      <c r="SOL97" s="79">
        <f t="shared" ref="SOL97" si="13267">SUM(SOL85:SOL96)</f>
        <v>0</v>
      </c>
      <c r="SOM97" s="79">
        <f t="shared" ref="SOM97" si="13268">SUM(SOM85:SOM96)</f>
        <v>0</v>
      </c>
      <c r="SON97" s="79">
        <f t="shared" ref="SON97" si="13269">SUM(SON85:SON96)</f>
        <v>0</v>
      </c>
      <c r="SOO97" s="79">
        <f t="shared" ref="SOO97" si="13270">SUM(SOO85:SOO96)</f>
        <v>0</v>
      </c>
      <c r="SOP97" s="79">
        <f t="shared" ref="SOP97" si="13271">SUM(SOP85:SOP96)</f>
        <v>0</v>
      </c>
      <c r="SOQ97" s="79">
        <f t="shared" ref="SOQ97" si="13272">SUM(SOQ85:SOQ96)</f>
        <v>0</v>
      </c>
      <c r="SOR97" s="79">
        <f t="shared" ref="SOR97" si="13273">SUM(SOR85:SOR96)</f>
        <v>0</v>
      </c>
      <c r="SOS97" s="79">
        <f t="shared" ref="SOS97" si="13274">SUM(SOS85:SOS96)</f>
        <v>0</v>
      </c>
      <c r="SOT97" s="79">
        <f t="shared" ref="SOT97" si="13275">SUM(SOT85:SOT96)</f>
        <v>0</v>
      </c>
      <c r="SOU97" s="79">
        <f t="shared" ref="SOU97" si="13276">SUM(SOU85:SOU96)</f>
        <v>0</v>
      </c>
      <c r="SOV97" s="79">
        <f t="shared" ref="SOV97" si="13277">SUM(SOV85:SOV96)</f>
        <v>0</v>
      </c>
      <c r="SOW97" s="79">
        <f t="shared" ref="SOW97" si="13278">SUM(SOW85:SOW96)</f>
        <v>0</v>
      </c>
      <c r="SOX97" s="79">
        <f t="shared" ref="SOX97" si="13279">SUM(SOX85:SOX96)</f>
        <v>0</v>
      </c>
      <c r="SOY97" s="79">
        <f t="shared" ref="SOY97" si="13280">SUM(SOY85:SOY96)</f>
        <v>0</v>
      </c>
      <c r="SOZ97" s="79">
        <f t="shared" ref="SOZ97" si="13281">SUM(SOZ85:SOZ96)</f>
        <v>0</v>
      </c>
      <c r="SPA97" s="79">
        <f t="shared" ref="SPA97" si="13282">SUM(SPA85:SPA96)</f>
        <v>0</v>
      </c>
      <c r="SPB97" s="79">
        <f t="shared" ref="SPB97" si="13283">SUM(SPB85:SPB96)</f>
        <v>0</v>
      </c>
      <c r="SPC97" s="79">
        <f t="shared" ref="SPC97" si="13284">SUM(SPC85:SPC96)</f>
        <v>0</v>
      </c>
      <c r="SPD97" s="79">
        <f t="shared" ref="SPD97" si="13285">SUM(SPD85:SPD96)</f>
        <v>0</v>
      </c>
      <c r="SPE97" s="79">
        <f t="shared" ref="SPE97" si="13286">SUM(SPE85:SPE96)</f>
        <v>0</v>
      </c>
      <c r="SPF97" s="79">
        <f t="shared" ref="SPF97" si="13287">SUM(SPF85:SPF96)</f>
        <v>0</v>
      </c>
      <c r="SPG97" s="79">
        <f t="shared" ref="SPG97" si="13288">SUM(SPG85:SPG96)</f>
        <v>0</v>
      </c>
      <c r="SPH97" s="79">
        <f t="shared" ref="SPH97" si="13289">SUM(SPH85:SPH96)</f>
        <v>0</v>
      </c>
      <c r="SPI97" s="79">
        <f t="shared" ref="SPI97" si="13290">SUM(SPI85:SPI96)</f>
        <v>0</v>
      </c>
      <c r="SPJ97" s="79">
        <f t="shared" ref="SPJ97" si="13291">SUM(SPJ85:SPJ96)</f>
        <v>0</v>
      </c>
      <c r="SPK97" s="79">
        <f t="shared" ref="SPK97" si="13292">SUM(SPK85:SPK96)</f>
        <v>0</v>
      </c>
      <c r="SPL97" s="79">
        <f t="shared" ref="SPL97" si="13293">SUM(SPL85:SPL96)</f>
        <v>0</v>
      </c>
      <c r="SPM97" s="79">
        <f t="shared" ref="SPM97" si="13294">SUM(SPM85:SPM96)</f>
        <v>0</v>
      </c>
      <c r="SPN97" s="79">
        <f t="shared" ref="SPN97" si="13295">SUM(SPN85:SPN96)</f>
        <v>0</v>
      </c>
      <c r="SPO97" s="79">
        <f t="shared" ref="SPO97" si="13296">SUM(SPO85:SPO96)</f>
        <v>0</v>
      </c>
      <c r="SPP97" s="79">
        <f t="shared" ref="SPP97" si="13297">SUM(SPP85:SPP96)</f>
        <v>0</v>
      </c>
      <c r="SPQ97" s="79">
        <f t="shared" ref="SPQ97" si="13298">SUM(SPQ85:SPQ96)</f>
        <v>0</v>
      </c>
      <c r="SPR97" s="79">
        <f t="shared" ref="SPR97" si="13299">SUM(SPR85:SPR96)</f>
        <v>0</v>
      </c>
      <c r="SPS97" s="79">
        <f t="shared" ref="SPS97" si="13300">SUM(SPS85:SPS96)</f>
        <v>0</v>
      </c>
      <c r="SPT97" s="79">
        <f t="shared" ref="SPT97" si="13301">SUM(SPT85:SPT96)</f>
        <v>0</v>
      </c>
      <c r="SPU97" s="79">
        <f t="shared" ref="SPU97" si="13302">SUM(SPU85:SPU96)</f>
        <v>0</v>
      </c>
      <c r="SPV97" s="79">
        <f t="shared" ref="SPV97" si="13303">SUM(SPV85:SPV96)</f>
        <v>0</v>
      </c>
      <c r="SPW97" s="79">
        <f t="shared" ref="SPW97" si="13304">SUM(SPW85:SPW96)</f>
        <v>0</v>
      </c>
      <c r="SPX97" s="79">
        <f t="shared" ref="SPX97" si="13305">SUM(SPX85:SPX96)</f>
        <v>0</v>
      </c>
      <c r="SPY97" s="79">
        <f t="shared" ref="SPY97" si="13306">SUM(SPY85:SPY96)</f>
        <v>0</v>
      </c>
      <c r="SPZ97" s="79">
        <f t="shared" ref="SPZ97" si="13307">SUM(SPZ85:SPZ96)</f>
        <v>0</v>
      </c>
      <c r="SQA97" s="79">
        <f t="shared" ref="SQA97" si="13308">SUM(SQA85:SQA96)</f>
        <v>0</v>
      </c>
      <c r="SQB97" s="79">
        <f t="shared" ref="SQB97" si="13309">SUM(SQB85:SQB96)</f>
        <v>0</v>
      </c>
      <c r="SQC97" s="79">
        <f t="shared" ref="SQC97" si="13310">SUM(SQC85:SQC96)</f>
        <v>0</v>
      </c>
      <c r="SQD97" s="79">
        <f t="shared" ref="SQD97" si="13311">SUM(SQD85:SQD96)</f>
        <v>0</v>
      </c>
      <c r="SQE97" s="79">
        <f t="shared" ref="SQE97" si="13312">SUM(SQE85:SQE96)</f>
        <v>0</v>
      </c>
      <c r="SQF97" s="79">
        <f t="shared" ref="SQF97" si="13313">SUM(SQF85:SQF96)</f>
        <v>0</v>
      </c>
      <c r="SQG97" s="79">
        <f t="shared" ref="SQG97" si="13314">SUM(SQG85:SQG96)</f>
        <v>0</v>
      </c>
      <c r="SQH97" s="79">
        <f t="shared" ref="SQH97" si="13315">SUM(SQH85:SQH96)</f>
        <v>0</v>
      </c>
      <c r="SQI97" s="79">
        <f t="shared" ref="SQI97" si="13316">SUM(SQI85:SQI96)</f>
        <v>0</v>
      </c>
      <c r="SQJ97" s="79">
        <f t="shared" ref="SQJ97" si="13317">SUM(SQJ85:SQJ96)</f>
        <v>0</v>
      </c>
      <c r="SQK97" s="79">
        <f t="shared" ref="SQK97" si="13318">SUM(SQK85:SQK96)</f>
        <v>0</v>
      </c>
      <c r="SQL97" s="79">
        <f t="shared" ref="SQL97" si="13319">SUM(SQL85:SQL96)</f>
        <v>0</v>
      </c>
      <c r="SQM97" s="79">
        <f t="shared" ref="SQM97" si="13320">SUM(SQM85:SQM96)</f>
        <v>0</v>
      </c>
      <c r="SQN97" s="79">
        <f t="shared" ref="SQN97" si="13321">SUM(SQN85:SQN96)</f>
        <v>0</v>
      </c>
      <c r="SQO97" s="79">
        <f t="shared" ref="SQO97" si="13322">SUM(SQO85:SQO96)</f>
        <v>0</v>
      </c>
      <c r="SQP97" s="79">
        <f t="shared" ref="SQP97" si="13323">SUM(SQP85:SQP96)</f>
        <v>0</v>
      </c>
      <c r="SQQ97" s="79">
        <f t="shared" ref="SQQ97" si="13324">SUM(SQQ85:SQQ96)</f>
        <v>0</v>
      </c>
      <c r="SQR97" s="79">
        <f t="shared" ref="SQR97" si="13325">SUM(SQR85:SQR96)</f>
        <v>0</v>
      </c>
      <c r="SQS97" s="79">
        <f t="shared" ref="SQS97" si="13326">SUM(SQS85:SQS96)</f>
        <v>0</v>
      </c>
      <c r="SQT97" s="79">
        <f t="shared" ref="SQT97" si="13327">SUM(SQT85:SQT96)</f>
        <v>0</v>
      </c>
      <c r="SQU97" s="79">
        <f t="shared" ref="SQU97" si="13328">SUM(SQU85:SQU96)</f>
        <v>0</v>
      </c>
      <c r="SQV97" s="79">
        <f t="shared" ref="SQV97" si="13329">SUM(SQV85:SQV96)</f>
        <v>0</v>
      </c>
      <c r="SQW97" s="79">
        <f t="shared" ref="SQW97" si="13330">SUM(SQW85:SQW96)</f>
        <v>0</v>
      </c>
      <c r="SQX97" s="79">
        <f t="shared" ref="SQX97" si="13331">SUM(SQX85:SQX96)</f>
        <v>0</v>
      </c>
      <c r="SQY97" s="79">
        <f t="shared" ref="SQY97" si="13332">SUM(SQY85:SQY96)</f>
        <v>0</v>
      </c>
      <c r="SQZ97" s="79">
        <f t="shared" ref="SQZ97" si="13333">SUM(SQZ85:SQZ96)</f>
        <v>0</v>
      </c>
      <c r="SRA97" s="79">
        <f t="shared" ref="SRA97" si="13334">SUM(SRA85:SRA96)</f>
        <v>0</v>
      </c>
      <c r="SRB97" s="79">
        <f t="shared" ref="SRB97" si="13335">SUM(SRB85:SRB96)</f>
        <v>0</v>
      </c>
      <c r="SRC97" s="79">
        <f t="shared" ref="SRC97" si="13336">SUM(SRC85:SRC96)</f>
        <v>0</v>
      </c>
      <c r="SRD97" s="79">
        <f t="shared" ref="SRD97" si="13337">SUM(SRD85:SRD96)</f>
        <v>0</v>
      </c>
      <c r="SRE97" s="79">
        <f t="shared" ref="SRE97" si="13338">SUM(SRE85:SRE96)</f>
        <v>0</v>
      </c>
      <c r="SRF97" s="79">
        <f t="shared" ref="SRF97" si="13339">SUM(SRF85:SRF96)</f>
        <v>0</v>
      </c>
      <c r="SRG97" s="79">
        <f t="shared" ref="SRG97" si="13340">SUM(SRG85:SRG96)</f>
        <v>0</v>
      </c>
      <c r="SRH97" s="79">
        <f t="shared" ref="SRH97" si="13341">SUM(SRH85:SRH96)</f>
        <v>0</v>
      </c>
      <c r="SRI97" s="79">
        <f t="shared" ref="SRI97" si="13342">SUM(SRI85:SRI96)</f>
        <v>0</v>
      </c>
      <c r="SRJ97" s="79">
        <f t="shared" ref="SRJ97" si="13343">SUM(SRJ85:SRJ96)</f>
        <v>0</v>
      </c>
      <c r="SRK97" s="79">
        <f t="shared" ref="SRK97" si="13344">SUM(SRK85:SRK96)</f>
        <v>0</v>
      </c>
      <c r="SRL97" s="79">
        <f t="shared" ref="SRL97" si="13345">SUM(SRL85:SRL96)</f>
        <v>0</v>
      </c>
      <c r="SRM97" s="79">
        <f t="shared" ref="SRM97" si="13346">SUM(SRM85:SRM96)</f>
        <v>0</v>
      </c>
      <c r="SRN97" s="79">
        <f t="shared" ref="SRN97" si="13347">SUM(SRN85:SRN96)</f>
        <v>0</v>
      </c>
      <c r="SRO97" s="79">
        <f t="shared" ref="SRO97" si="13348">SUM(SRO85:SRO96)</f>
        <v>0</v>
      </c>
      <c r="SRP97" s="79">
        <f t="shared" ref="SRP97" si="13349">SUM(SRP85:SRP96)</f>
        <v>0</v>
      </c>
      <c r="SRQ97" s="79">
        <f t="shared" ref="SRQ97" si="13350">SUM(SRQ85:SRQ96)</f>
        <v>0</v>
      </c>
      <c r="SRR97" s="79">
        <f t="shared" ref="SRR97" si="13351">SUM(SRR85:SRR96)</f>
        <v>0</v>
      </c>
      <c r="SRS97" s="79">
        <f t="shared" ref="SRS97" si="13352">SUM(SRS85:SRS96)</f>
        <v>0</v>
      </c>
      <c r="SRT97" s="79">
        <f t="shared" ref="SRT97" si="13353">SUM(SRT85:SRT96)</f>
        <v>0</v>
      </c>
      <c r="SRU97" s="79">
        <f t="shared" ref="SRU97" si="13354">SUM(SRU85:SRU96)</f>
        <v>0</v>
      </c>
      <c r="SRV97" s="79">
        <f t="shared" ref="SRV97" si="13355">SUM(SRV85:SRV96)</f>
        <v>0</v>
      </c>
      <c r="SRW97" s="79">
        <f t="shared" ref="SRW97" si="13356">SUM(SRW85:SRW96)</f>
        <v>0</v>
      </c>
      <c r="SRX97" s="79">
        <f t="shared" ref="SRX97" si="13357">SUM(SRX85:SRX96)</f>
        <v>0</v>
      </c>
      <c r="SRY97" s="79">
        <f t="shared" ref="SRY97" si="13358">SUM(SRY85:SRY96)</f>
        <v>0</v>
      </c>
      <c r="SRZ97" s="79">
        <f t="shared" ref="SRZ97" si="13359">SUM(SRZ85:SRZ96)</f>
        <v>0</v>
      </c>
      <c r="SSA97" s="79">
        <f t="shared" ref="SSA97" si="13360">SUM(SSA85:SSA96)</f>
        <v>0</v>
      </c>
      <c r="SSB97" s="79">
        <f t="shared" ref="SSB97" si="13361">SUM(SSB85:SSB96)</f>
        <v>0</v>
      </c>
      <c r="SSC97" s="79">
        <f t="shared" ref="SSC97" si="13362">SUM(SSC85:SSC96)</f>
        <v>0</v>
      </c>
      <c r="SSD97" s="79">
        <f t="shared" ref="SSD97" si="13363">SUM(SSD85:SSD96)</f>
        <v>0</v>
      </c>
      <c r="SSE97" s="79">
        <f t="shared" ref="SSE97" si="13364">SUM(SSE85:SSE96)</f>
        <v>0</v>
      </c>
      <c r="SSF97" s="79">
        <f t="shared" ref="SSF97" si="13365">SUM(SSF85:SSF96)</f>
        <v>0</v>
      </c>
      <c r="SSG97" s="79">
        <f t="shared" ref="SSG97" si="13366">SUM(SSG85:SSG96)</f>
        <v>0</v>
      </c>
      <c r="SSH97" s="79">
        <f t="shared" ref="SSH97" si="13367">SUM(SSH85:SSH96)</f>
        <v>0</v>
      </c>
      <c r="SSI97" s="79">
        <f t="shared" ref="SSI97" si="13368">SUM(SSI85:SSI96)</f>
        <v>0</v>
      </c>
      <c r="SSJ97" s="79">
        <f t="shared" ref="SSJ97" si="13369">SUM(SSJ85:SSJ96)</f>
        <v>0</v>
      </c>
      <c r="SSK97" s="79">
        <f t="shared" ref="SSK97" si="13370">SUM(SSK85:SSK96)</f>
        <v>0</v>
      </c>
      <c r="SSL97" s="79">
        <f t="shared" ref="SSL97" si="13371">SUM(SSL85:SSL96)</f>
        <v>0</v>
      </c>
      <c r="SSM97" s="79">
        <f t="shared" ref="SSM97" si="13372">SUM(SSM85:SSM96)</f>
        <v>0</v>
      </c>
      <c r="SSN97" s="79">
        <f t="shared" ref="SSN97" si="13373">SUM(SSN85:SSN96)</f>
        <v>0</v>
      </c>
      <c r="SSO97" s="79">
        <f t="shared" ref="SSO97" si="13374">SUM(SSO85:SSO96)</f>
        <v>0</v>
      </c>
      <c r="SSP97" s="79">
        <f t="shared" ref="SSP97" si="13375">SUM(SSP85:SSP96)</f>
        <v>0</v>
      </c>
      <c r="SSQ97" s="79">
        <f t="shared" ref="SSQ97" si="13376">SUM(SSQ85:SSQ96)</f>
        <v>0</v>
      </c>
      <c r="SSR97" s="79">
        <f t="shared" ref="SSR97" si="13377">SUM(SSR85:SSR96)</f>
        <v>0</v>
      </c>
      <c r="SSS97" s="79">
        <f t="shared" ref="SSS97" si="13378">SUM(SSS85:SSS96)</f>
        <v>0</v>
      </c>
      <c r="SST97" s="79">
        <f t="shared" ref="SST97" si="13379">SUM(SST85:SST96)</f>
        <v>0</v>
      </c>
      <c r="SSU97" s="79">
        <f t="shared" ref="SSU97" si="13380">SUM(SSU85:SSU96)</f>
        <v>0</v>
      </c>
      <c r="SSV97" s="79">
        <f t="shared" ref="SSV97" si="13381">SUM(SSV85:SSV96)</f>
        <v>0</v>
      </c>
      <c r="SSW97" s="79">
        <f t="shared" ref="SSW97" si="13382">SUM(SSW85:SSW96)</f>
        <v>0</v>
      </c>
      <c r="SSX97" s="79">
        <f t="shared" ref="SSX97" si="13383">SUM(SSX85:SSX96)</f>
        <v>0</v>
      </c>
      <c r="SSY97" s="79">
        <f t="shared" ref="SSY97" si="13384">SUM(SSY85:SSY96)</f>
        <v>0</v>
      </c>
      <c r="SSZ97" s="79">
        <f t="shared" ref="SSZ97" si="13385">SUM(SSZ85:SSZ96)</f>
        <v>0</v>
      </c>
      <c r="STA97" s="79">
        <f t="shared" ref="STA97" si="13386">SUM(STA85:STA96)</f>
        <v>0</v>
      </c>
      <c r="STB97" s="79">
        <f t="shared" ref="STB97" si="13387">SUM(STB85:STB96)</f>
        <v>0</v>
      </c>
      <c r="STC97" s="79">
        <f t="shared" ref="STC97" si="13388">SUM(STC85:STC96)</f>
        <v>0</v>
      </c>
      <c r="STD97" s="79">
        <f t="shared" ref="STD97" si="13389">SUM(STD85:STD96)</f>
        <v>0</v>
      </c>
      <c r="STE97" s="79">
        <f t="shared" ref="STE97" si="13390">SUM(STE85:STE96)</f>
        <v>0</v>
      </c>
      <c r="STF97" s="79">
        <f t="shared" ref="STF97" si="13391">SUM(STF85:STF96)</f>
        <v>0</v>
      </c>
      <c r="STG97" s="79">
        <f t="shared" ref="STG97" si="13392">SUM(STG85:STG96)</f>
        <v>0</v>
      </c>
      <c r="STH97" s="79">
        <f t="shared" ref="STH97" si="13393">SUM(STH85:STH96)</f>
        <v>0</v>
      </c>
      <c r="STI97" s="79">
        <f t="shared" ref="STI97" si="13394">SUM(STI85:STI96)</f>
        <v>0</v>
      </c>
      <c r="STJ97" s="79">
        <f t="shared" ref="STJ97" si="13395">SUM(STJ85:STJ96)</f>
        <v>0</v>
      </c>
      <c r="STK97" s="79">
        <f t="shared" ref="STK97" si="13396">SUM(STK85:STK96)</f>
        <v>0</v>
      </c>
      <c r="STL97" s="79">
        <f t="shared" ref="STL97" si="13397">SUM(STL85:STL96)</f>
        <v>0</v>
      </c>
      <c r="STM97" s="79">
        <f t="shared" ref="STM97" si="13398">SUM(STM85:STM96)</f>
        <v>0</v>
      </c>
      <c r="STN97" s="79">
        <f t="shared" ref="STN97" si="13399">SUM(STN85:STN96)</f>
        <v>0</v>
      </c>
      <c r="STO97" s="79">
        <f t="shared" ref="STO97" si="13400">SUM(STO85:STO96)</f>
        <v>0</v>
      </c>
      <c r="STP97" s="79">
        <f t="shared" ref="STP97" si="13401">SUM(STP85:STP96)</f>
        <v>0</v>
      </c>
      <c r="STQ97" s="79">
        <f t="shared" ref="STQ97" si="13402">SUM(STQ85:STQ96)</f>
        <v>0</v>
      </c>
      <c r="STR97" s="79">
        <f t="shared" ref="STR97" si="13403">SUM(STR85:STR96)</f>
        <v>0</v>
      </c>
      <c r="STS97" s="79">
        <f t="shared" ref="STS97" si="13404">SUM(STS85:STS96)</f>
        <v>0</v>
      </c>
      <c r="STT97" s="79">
        <f t="shared" ref="STT97" si="13405">SUM(STT85:STT96)</f>
        <v>0</v>
      </c>
      <c r="STU97" s="79">
        <f t="shared" ref="STU97" si="13406">SUM(STU85:STU96)</f>
        <v>0</v>
      </c>
      <c r="STV97" s="79">
        <f t="shared" ref="STV97" si="13407">SUM(STV85:STV96)</f>
        <v>0</v>
      </c>
      <c r="STW97" s="79">
        <f t="shared" ref="STW97" si="13408">SUM(STW85:STW96)</f>
        <v>0</v>
      </c>
      <c r="STX97" s="79">
        <f t="shared" ref="STX97" si="13409">SUM(STX85:STX96)</f>
        <v>0</v>
      </c>
      <c r="STY97" s="79">
        <f t="shared" ref="STY97" si="13410">SUM(STY85:STY96)</f>
        <v>0</v>
      </c>
      <c r="STZ97" s="79">
        <f t="shared" ref="STZ97" si="13411">SUM(STZ85:STZ96)</f>
        <v>0</v>
      </c>
      <c r="SUA97" s="79">
        <f t="shared" ref="SUA97" si="13412">SUM(SUA85:SUA96)</f>
        <v>0</v>
      </c>
      <c r="SUB97" s="79">
        <f t="shared" ref="SUB97" si="13413">SUM(SUB85:SUB96)</f>
        <v>0</v>
      </c>
      <c r="SUC97" s="79">
        <f t="shared" ref="SUC97" si="13414">SUM(SUC85:SUC96)</f>
        <v>0</v>
      </c>
      <c r="SUD97" s="79">
        <f t="shared" ref="SUD97" si="13415">SUM(SUD85:SUD96)</f>
        <v>0</v>
      </c>
      <c r="SUE97" s="79">
        <f t="shared" ref="SUE97" si="13416">SUM(SUE85:SUE96)</f>
        <v>0</v>
      </c>
      <c r="SUF97" s="79">
        <f t="shared" ref="SUF97" si="13417">SUM(SUF85:SUF96)</f>
        <v>0</v>
      </c>
      <c r="SUG97" s="79">
        <f t="shared" ref="SUG97" si="13418">SUM(SUG85:SUG96)</f>
        <v>0</v>
      </c>
      <c r="SUH97" s="79">
        <f t="shared" ref="SUH97" si="13419">SUM(SUH85:SUH96)</f>
        <v>0</v>
      </c>
      <c r="SUI97" s="79">
        <f t="shared" ref="SUI97" si="13420">SUM(SUI85:SUI96)</f>
        <v>0</v>
      </c>
      <c r="SUJ97" s="79">
        <f t="shared" ref="SUJ97" si="13421">SUM(SUJ85:SUJ96)</f>
        <v>0</v>
      </c>
      <c r="SUK97" s="79">
        <f t="shared" ref="SUK97" si="13422">SUM(SUK85:SUK96)</f>
        <v>0</v>
      </c>
      <c r="SUL97" s="79">
        <f t="shared" ref="SUL97" si="13423">SUM(SUL85:SUL96)</f>
        <v>0</v>
      </c>
      <c r="SUM97" s="79">
        <f t="shared" ref="SUM97" si="13424">SUM(SUM85:SUM96)</f>
        <v>0</v>
      </c>
      <c r="SUN97" s="79">
        <f t="shared" ref="SUN97" si="13425">SUM(SUN85:SUN96)</f>
        <v>0</v>
      </c>
      <c r="SUO97" s="79">
        <f t="shared" ref="SUO97" si="13426">SUM(SUO85:SUO96)</f>
        <v>0</v>
      </c>
      <c r="SUP97" s="79">
        <f t="shared" ref="SUP97" si="13427">SUM(SUP85:SUP96)</f>
        <v>0</v>
      </c>
      <c r="SUQ97" s="79">
        <f t="shared" ref="SUQ97" si="13428">SUM(SUQ85:SUQ96)</f>
        <v>0</v>
      </c>
      <c r="SUR97" s="79">
        <f t="shared" ref="SUR97" si="13429">SUM(SUR85:SUR96)</f>
        <v>0</v>
      </c>
      <c r="SUS97" s="79">
        <f t="shared" ref="SUS97" si="13430">SUM(SUS85:SUS96)</f>
        <v>0</v>
      </c>
      <c r="SUT97" s="79">
        <f t="shared" ref="SUT97" si="13431">SUM(SUT85:SUT96)</f>
        <v>0</v>
      </c>
      <c r="SUU97" s="79">
        <f t="shared" ref="SUU97" si="13432">SUM(SUU85:SUU96)</f>
        <v>0</v>
      </c>
      <c r="SUV97" s="79">
        <f t="shared" ref="SUV97" si="13433">SUM(SUV85:SUV96)</f>
        <v>0</v>
      </c>
      <c r="SUW97" s="79">
        <f t="shared" ref="SUW97" si="13434">SUM(SUW85:SUW96)</f>
        <v>0</v>
      </c>
      <c r="SUX97" s="79">
        <f t="shared" ref="SUX97" si="13435">SUM(SUX85:SUX96)</f>
        <v>0</v>
      </c>
      <c r="SUY97" s="79">
        <f t="shared" ref="SUY97" si="13436">SUM(SUY85:SUY96)</f>
        <v>0</v>
      </c>
      <c r="SUZ97" s="79">
        <f t="shared" ref="SUZ97" si="13437">SUM(SUZ85:SUZ96)</f>
        <v>0</v>
      </c>
      <c r="SVA97" s="79">
        <f t="shared" ref="SVA97" si="13438">SUM(SVA85:SVA96)</f>
        <v>0</v>
      </c>
      <c r="SVB97" s="79">
        <f t="shared" ref="SVB97" si="13439">SUM(SVB85:SVB96)</f>
        <v>0</v>
      </c>
      <c r="SVC97" s="79">
        <f t="shared" ref="SVC97" si="13440">SUM(SVC85:SVC96)</f>
        <v>0</v>
      </c>
      <c r="SVD97" s="79">
        <f t="shared" ref="SVD97" si="13441">SUM(SVD85:SVD96)</f>
        <v>0</v>
      </c>
      <c r="SVE97" s="79">
        <f t="shared" ref="SVE97" si="13442">SUM(SVE85:SVE96)</f>
        <v>0</v>
      </c>
      <c r="SVF97" s="79">
        <f t="shared" ref="SVF97" si="13443">SUM(SVF85:SVF96)</f>
        <v>0</v>
      </c>
      <c r="SVG97" s="79">
        <f t="shared" ref="SVG97" si="13444">SUM(SVG85:SVG96)</f>
        <v>0</v>
      </c>
      <c r="SVH97" s="79">
        <f t="shared" ref="SVH97" si="13445">SUM(SVH85:SVH96)</f>
        <v>0</v>
      </c>
      <c r="SVI97" s="79">
        <f t="shared" ref="SVI97" si="13446">SUM(SVI85:SVI96)</f>
        <v>0</v>
      </c>
      <c r="SVJ97" s="79">
        <f t="shared" ref="SVJ97" si="13447">SUM(SVJ85:SVJ96)</f>
        <v>0</v>
      </c>
      <c r="SVK97" s="79">
        <f t="shared" ref="SVK97" si="13448">SUM(SVK85:SVK96)</f>
        <v>0</v>
      </c>
      <c r="SVL97" s="79">
        <f t="shared" ref="SVL97" si="13449">SUM(SVL85:SVL96)</f>
        <v>0</v>
      </c>
      <c r="SVM97" s="79">
        <f t="shared" ref="SVM97" si="13450">SUM(SVM85:SVM96)</f>
        <v>0</v>
      </c>
      <c r="SVN97" s="79">
        <f t="shared" ref="SVN97" si="13451">SUM(SVN85:SVN96)</f>
        <v>0</v>
      </c>
      <c r="SVO97" s="79">
        <f t="shared" ref="SVO97" si="13452">SUM(SVO85:SVO96)</f>
        <v>0</v>
      </c>
      <c r="SVP97" s="79">
        <f t="shared" ref="SVP97" si="13453">SUM(SVP85:SVP96)</f>
        <v>0</v>
      </c>
      <c r="SVQ97" s="79">
        <f t="shared" ref="SVQ97" si="13454">SUM(SVQ85:SVQ96)</f>
        <v>0</v>
      </c>
      <c r="SVR97" s="79">
        <f t="shared" ref="SVR97" si="13455">SUM(SVR85:SVR96)</f>
        <v>0</v>
      </c>
      <c r="SVS97" s="79">
        <f t="shared" ref="SVS97" si="13456">SUM(SVS85:SVS96)</f>
        <v>0</v>
      </c>
      <c r="SVT97" s="79">
        <f t="shared" ref="SVT97" si="13457">SUM(SVT85:SVT96)</f>
        <v>0</v>
      </c>
      <c r="SVU97" s="79">
        <f t="shared" ref="SVU97" si="13458">SUM(SVU85:SVU96)</f>
        <v>0</v>
      </c>
      <c r="SVV97" s="79">
        <f t="shared" ref="SVV97" si="13459">SUM(SVV85:SVV96)</f>
        <v>0</v>
      </c>
      <c r="SVW97" s="79">
        <f t="shared" ref="SVW97" si="13460">SUM(SVW85:SVW96)</f>
        <v>0</v>
      </c>
      <c r="SVX97" s="79">
        <f t="shared" ref="SVX97" si="13461">SUM(SVX85:SVX96)</f>
        <v>0</v>
      </c>
      <c r="SVY97" s="79">
        <f t="shared" ref="SVY97" si="13462">SUM(SVY85:SVY96)</f>
        <v>0</v>
      </c>
      <c r="SVZ97" s="79">
        <f t="shared" ref="SVZ97" si="13463">SUM(SVZ85:SVZ96)</f>
        <v>0</v>
      </c>
      <c r="SWA97" s="79">
        <f t="shared" ref="SWA97" si="13464">SUM(SWA85:SWA96)</f>
        <v>0</v>
      </c>
      <c r="SWB97" s="79">
        <f t="shared" ref="SWB97" si="13465">SUM(SWB85:SWB96)</f>
        <v>0</v>
      </c>
      <c r="SWC97" s="79">
        <f t="shared" ref="SWC97" si="13466">SUM(SWC85:SWC96)</f>
        <v>0</v>
      </c>
      <c r="SWD97" s="79">
        <f t="shared" ref="SWD97" si="13467">SUM(SWD85:SWD96)</f>
        <v>0</v>
      </c>
      <c r="SWE97" s="79">
        <f t="shared" ref="SWE97" si="13468">SUM(SWE85:SWE96)</f>
        <v>0</v>
      </c>
      <c r="SWF97" s="79">
        <f t="shared" ref="SWF97" si="13469">SUM(SWF85:SWF96)</f>
        <v>0</v>
      </c>
      <c r="SWG97" s="79">
        <f t="shared" ref="SWG97" si="13470">SUM(SWG85:SWG96)</f>
        <v>0</v>
      </c>
      <c r="SWH97" s="79">
        <f t="shared" ref="SWH97" si="13471">SUM(SWH85:SWH96)</f>
        <v>0</v>
      </c>
      <c r="SWI97" s="79">
        <f t="shared" ref="SWI97" si="13472">SUM(SWI85:SWI96)</f>
        <v>0</v>
      </c>
      <c r="SWJ97" s="79">
        <f t="shared" ref="SWJ97" si="13473">SUM(SWJ85:SWJ96)</f>
        <v>0</v>
      </c>
      <c r="SWK97" s="79">
        <f t="shared" ref="SWK97" si="13474">SUM(SWK85:SWK96)</f>
        <v>0</v>
      </c>
      <c r="SWL97" s="79">
        <f t="shared" ref="SWL97" si="13475">SUM(SWL85:SWL96)</f>
        <v>0</v>
      </c>
      <c r="SWM97" s="79">
        <f t="shared" ref="SWM97" si="13476">SUM(SWM85:SWM96)</f>
        <v>0</v>
      </c>
      <c r="SWN97" s="79">
        <f t="shared" ref="SWN97" si="13477">SUM(SWN85:SWN96)</f>
        <v>0</v>
      </c>
      <c r="SWO97" s="79">
        <f t="shared" ref="SWO97" si="13478">SUM(SWO85:SWO96)</f>
        <v>0</v>
      </c>
      <c r="SWP97" s="79">
        <f t="shared" ref="SWP97" si="13479">SUM(SWP85:SWP96)</f>
        <v>0</v>
      </c>
      <c r="SWQ97" s="79">
        <f t="shared" ref="SWQ97" si="13480">SUM(SWQ85:SWQ96)</f>
        <v>0</v>
      </c>
      <c r="SWR97" s="79">
        <f t="shared" ref="SWR97" si="13481">SUM(SWR85:SWR96)</f>
        <v>0</v>
      </c>
      <c r="SWS97" s="79">
        <f t="shared" ref="SWS97" si="13482">SUM(SWS85:SWS96)</f>
        <v>0</v>
      </c>
      <c r="SWT97" s="79">
        <f t="shared" ref="SWT97" si="13483">SUM(SWT85:SWT96)</f>
        <v>0</v>
      </c>
      <c r="SWU97" s="79">
        <f t="shared" ref="SWU97" si="13484">SUM(SWU85:SWU96)</f>
        <v>0</v>
      </c>
      <c r="SWV97" s="79">
        <f t="shared" ref="SWV97" si="13485">SUM(SWV85:SWV96)</f>
        <v>0</v>
      </c>
      <c r="SWW97" s="79">
        <f t="shared" ref="SWW97" si="13486">SUM(SWW85:SWW96)</f>
        <v>0</v>
      </c>
      <c r="SWX97" s="79">
        <f t="shared" ref="SWX97" si="13487">SUM(SWX85:SWX96)</f>
        <v>0</v>
      </c>
      <c r="SWY97" s="79">
        <f t="shared" ref="SWY97" si="13488">SUM(SWY85:SWY96)</f>
        <v>0</v>
      </c>
      <c r="SWZ97" s="79">
        <f t="shared" ref="SWZ97" si="13489">SUM(SWZ85:SWZ96)</f>
        <v>0</v>
      </c>
      <c r="SXA97" s="79">
        <f t="shared" ref="SXA97" si="13490">SUM(SXA85:SXA96)</f>
        <v>0</v>
      </c>
      <c r="SXB97" s="79">
        <f t="shared" ref="SXB97" si="13491">SUM(SXB85:SXB96)</f>
        <v>0</v>
      </c>
      <c r="SXC97" s="79">
        <f t="shared" ref="SXC97" si="13492">SUM(SXC85:SXC96)</f>
        <v>0</v>
      </c>
      <c r="SXD97" s="79">
        <f t="shared" ref="SXD97" si="13493">SUM(SXD85:SXD96)</f>
        <v>0</v>
      </c>
      <c r="SXE97" s="79">
        <f t="shared" ref="SXE97" si="13494">SUM(SXE85:SXE96)</f>
        <v>0</v>
      </c>
      <c r="SXF97" s="79">
        <f t="shared" ref="SXF97" si="13495">SUM(SXF85:SXF96)</f>
        <v>0</v>
      </c>
      <c r="SXG97" s="79">
        <f t="shared" ref="SXG97" si="13496">SUM(SXG85:SXG96)</f>
        <v>0</v>
      </c>
      <c r="SXH97" s="79">
        <f t="shared" ref="SXH97" si="13497">SUM(SXH85:SXH96)</f>
        <v>0</v>
      </c>
      <c r="SXI97" s="79">
        <f t="shared" ref="SXI97" si="13498">SUM(SXI85:SXI96)</f>
        <v>0</v>
      </c>
      <c r="SXJ97" s="79">
        <f t="shared" ref="SXJ97" si="13499">SUM(SXJ85:SXJ96)</f>
        <v>0</v>
      </c>
      <c r="SXK97" s="79">
        <f t="shared" ref="SXK97" si="13500">SUM(SXK85:SXK96)</f>
        <v>0</v>
      </c>
      <c r="SXL97" s="79">
        <f t="shared" ref="SXL97" si="13501">SUM(SXL85:SXL96)</f>
        <v>0</v>
      </c>
      <c r="SXM97" s="79">
        <f t="shared" ref="SXM97" si="13502">SUM(SXM85:SXM96)</f>
        <v>0</v>
      </c>
      <c r="SXN97" s="79">
        <f t="shared" ref="SXN97" si="13503">SUM(SXN85:SXN96)</f>
        <v>0</v>
      </c>
      <c r="SXO97" s="79">
        <f t="shared" ref="SXO97" si="13504">SUM(SXO85:SXO96)</f>
        <v>0</v>
      </c>
      <c r="SXP97" s="79">
        <f t="shared" ref="SXP97" si="13505">SUM(SXP85:SXP96)</f>
        <v>0</v>
      </c>
      <c r="SXQ97" s="79">
        <f t="shared" ref="SXQ97" si="13506">SUM(SXQ85:SXQ96)</f>
        <v>0</v>
      </c>
      <c r="SXR97" s="79">
        <f t="shared" ref="SXR97" si="13507">SUM(SXR85:SXR96)</f>
        <v>0</v>
      </c>
      <c r="SXS97" s="79">
        <f t="shared" ref="SXS97" si="13508">SUM(SXS85:SXS96)</f>
        <v>0</v>
      </c>
      <c r="SXT97" s="79">
        <f t="shared" ref="SXT97" si="13509">SUM(SXT85:SXT96)</f>
        <v>0</v>
      </c>
      <c r="SXU97" s="79">
        <f t="shared" ref="SXU97" si="13510">SUM(SXU85:SXU96)</f>
        <v>0</v>
      </c>
      <c r="SXV97" s="79">
        <f t="shared" ref="SXV97" si="13511">SUM(SXV85:SXV96)</f>
        <v>0</v>
      </c>
      <c r="SXW97" s="79">
        <f t="shared" ref="SXW97" si="13512">SUM(SXW85:SXW96)</f>
        <v>0</v>
      </c>
      <c r="SXX97" s="79">
        <f t="shared" ref="SXX97" si="13513">SUM(SXX85:SXX96)</f>
        <v>0</v>
      </c>
      <c r="SXY97" s="79">
        <f t="shared" ref="SXY97" si="13514">SUM(SXY85:SXY96)</f>
        <v>0</v>
      </c>
      <c r="SXZ97" s="79">
        <f t="shared" ref="SXZ97" si="13515">SUM(SXZ85:SXZ96)</f>
        <v>0</v>
      </c>
      <c r="SYA97" s="79">
        <f t="shared" ref="SYA97" si="13516">SUM(SYA85:SYA96)</f>
        <v>0</v>
      </c>
      <c r="SYB97" s="79">
        <f t="shared" ref="SYB97" si="13517">SUM(SYB85:SYB96)</f>
        <v>0</v>
      </c>
      <c r="SYC97" s="79">
        <f t="shared" ref="SYC97" si="13518">SUM(SYC85:SYC96)</f>
        <v>0</v>
      </c>
      <c r="SYD97" s="79">
        <f t="shared" ref="SYD97" si="13519">SUM(SYD85:SYD96)</f>
        <v>0</v>
      </c>
      <c r="SYE97" s="79">
        <f t="shared" ref="SYE97" si="13520">SUM(SYE85:SYE96)</f>
        <v>0</v>
      </c>
      <c r="SYF97" s="79">
        <f t="shared" ref="SYF97" si="13521">SUM(SYF85:SYF96)</f>
        <v>0</v>
      </c>
      <c r="SYG97" s="79">
        <f t="shared" ref="SYG97" si="13522">SUM(SYG85:SYG96)</f>
        <v>0</v>
      </c>
      <c r="SYH97" s="79">
        <f t="shared" ref="SYH97" si="13523">SUM(SYH85:SYH96)</f>
        <v>0</v>
      </c>
      <c r="SYI97" s="79">
        <f t="shared" ref="SYI97" si="13524">SUM(SYI85:SYI96)</f>
        <v>0</v>
      </c>
      <c r="SYJ97" s="79">
        <f t="shared" ref="SYJ97" si="13525">SUM(SYJ85:SYJ96)</f>
        <v>0</v>
      </c>
      <c r="SYK97" s="79">
        <f t="shared" ref="SYK97" si="13526">SUM(SYK85:SYK96)</f>
        <v>0</v>
      </c>
      <c r="SYL97" s="79">
        <f t="shared" ref="SYL97" si="13527">SUM(SYL85:SYL96)</f>
        <v>0</v>
      </c>
      <c r="SYM97" s="79">
        <f t="shared" ref="SYM97" si="13528">SUM(SYM85:SYM96)</f>
        <v>0</v>
      </c>
      <c r="SYN97" s="79">
        <f t="shared" ref="SYN97" si="13529">SUM(SYN85:SYN96)</f>
        <v>0</v>
      </c>
      <c r="SYO97" s="79">
        <f t="shared" ref="SYO97" si="13530">SUM(SYO85:SYO96)</f>
        <v>0</v>
      </c>
      <c r="SYP97" s="79">
        <f t="shared" ref="SYP97" si="13531">SUM(SYP85:SYP96)</f>
        <v>0</v>
      </c>
      <c r="SYQ97" s="79">
        <f t="shared" ref="SYQ97" si="13532">SUM(SYQ85:SYQ96)</f>
        <v>0</v>
      </c>
      <c r="SYR97" s="79">
        <f t="shared" ref="SYR97" si="13533">SUM(SYR85:SYR96)</f>
        <v>0</v>
      </c>
      <c r="SYS97" s="79">
        <f t="shared" ref="SYS97" si="13534">SUM(SYS85:SYS96)</f>
        <v>0</v>
      </c>
      <c r="SYT97" s="79">
        <f t="shared" ref="SYT97" si="13535">SUM(SYT85:SYT96)</f>
        <v>0</v>
      </c>
      <c r="SYU97" s="79">
        <f t="shared" ref="SYU97" si="13536">SUM(SYU85:SYU96)</f>
        <v>0</v>
      </c>
      <c r="SYV97" s="79">
        <f t="shared" ref="SYV97" si="13537">SUM(SYV85:SYV96)</f>
        <v>0</v>
      </c>
      <c r="SYW97" s="79">
        <f t="shared" ref="SYW97" si="13538">SUM(SYW85:SYW96)</f>
        <v>0</v>
      </c>
      <c r="SYX97" s="79">
        <f t="shared" ref="SYX97" si="13539">SUM(SYX85:SYX96)</f>
        <v>0</v>
      </c>
      <c r="SYY97" s="79">
        <f t="shared" ref="SYY97" si="13540">SUM(SYY85:SYY96)</f>
        <v>0</v>
      </c>
      <c r="SYZ97" s="79">
        <f t="shared" ref="SYZ97" si="13541">SUM(SYZ85:SYZ96)</f>
        <v>0</v>
      </c>
      <c r="SZA97" s="79">
        <f t="shared" ref="SZA97" si="13542">SUM(SZA85:SZA96)</f>
        <v>0</v>
      </c>
      <c r="SZB97" s="79">
        <f t="shared" ref="SZB97" si="13543">SUM(SZB85:SZB96)</f>
        <v>0</v>
      </c>
      <c r="SZC97" s="79">
        <f t="shared" ref="SZC97" si="13544">SUM(SZC85:SZC96)</f>
        <v>0</v>
      </c>
      <c r="SZD97" s="79">
        <f t="shared" ref="SZD97" si="13545">SUM(SZD85:SZD96)</f>
        <v>0</v>
      </c>
      <c r="SZE97" s="79">
        <f t="shared" ref="SZE97" si="13546">SUM(SZE85:SZE96)</f>
        <v>0</v>
      </c>
      <c r="SZF97" s="79">
        <f t="shared" ref="SZF97" si="13547">SUM(SZF85:SZF96)</f>
        <v>0</v>
      </c>
      <c r="SZG97" s="79">
        <f t="shared" ref="SZG97" si="13548">SUM(SZG85:SZG96)</f>
        <v>0</v>
      </c>
      <c r="SZH97" s="79">
        <f t="shared" ref="SZH97" si="13549">SUM(SZH85:SZH96)</f>
        <v>0</v>
      </c>
      <c r="SZI97" s="79">
        <f t="shared" ref="SZI97" si="13550">SUM(SZI85:SZI96)</f>
        <v>0</v>
      </c>
      <c r="SZJ97" s="79">
        <f t="shared" ref="SZJ97" si="13551">SUM(SZJ85:SZJ96)</f>
        <v>0</v>
      </c>
      <c r="SZK97" s="79">
        <f t="shared" ref="SZK97" si="13552">SUM(SZK85:SZK96)</f>
        <v>0</v>
      </c>
      <c r="SZL97" s="79">
        <f t="shared" ref="SZL97" si="13553">SUM(SZL85:SZL96)</f>
        <v>0</v>
      </c>
      <c r="SZM97" s="79">
        <f t="shared" ref="SZM97" si="13554">SUM(SZM85:SZM96)</f>
        <v>0</v>
      </c>
      <c r="SZN97" s="79">
        <f t="shared" ref="SZN97" si="13555">SUM(SZN85:SZN96)</f>
        <v>0</v>
      </c>
      <c r="SZO97" s="79">
        <f t="shared" ref="SZO97" si="13556">SUM(SZO85:SZO96)</f>
        <v>0</v>
      </c>
      <c r="SZP97" s="79">
        <f t="shared" ref="SZP97" si="13557">SUM(SZP85:SZP96)</f>
        <v>0</v>
      </c>
      <c r="SZQ97" s="79">
        <f t="shared" ref="SZQ97" si="13558">SUM(SZQ85:SZQ96)</f>
        <v>0</v>
      </c>
      <c r="SZR97" s="79">
        <f t="shared" ref="SZR97" si="13559">SUM(SZR85:SZR96)</f>
        <v>0</v>
      </c>
      <c r="SZS97" s="79">
        <f t="shared" ref="SZS97" si="13560">SUM(SZS85:SZS96)</f>
        <v>0</v>
      </c>
      <c r="SZT97" s="79">
        <f t="shared" ref="SZT97" si="13561">SUM(SZT85:SZT96)</f>
        <v>0</v>
      </c>
      <c r="SZU97" s="79">
        <f t="shared" ref="SZU97" si="13562">SUM(SZU85:SZU96)</f>
        <v>0</v>
      </c>
      <c r="SZV97" s="79">
        <f t="shared" ref="SZV97" si="13563">SUM(SZV85:SZV96)</f>
        <v>0</v>
      </c>
      <c r="SZW97" s="79">
        <f t="shared" ref="SZW97" si="13564">SUM(SZW85:SZW96)</f>
        <v>0</v>
      </c>
      <c r="SZX97" s="79">
        <f t="shared" ref="SZX97" si="13565">SUM(SZX85:SZX96)</f>
        <v>0</v>
      </c>
      <c r="SZY97" s="79">
        <f t="shared" ref="SZY97" si="13566">SUM(SZY85:SZY96)</f>
        <v>0</v>
      </c>
      <c r="SZZ97" s="79">
        <f t="shared" ref="SZZ97" si="13567">SUM(SZZ85:SZZ96)</f>
        <v>0</v>
      </c>
      <c r="TAA97" s="79">
        <f t="shared" ref="TAA97" si="13568">SUM(TAA85:TAA96)</f>
        <v>0</v>
      </c>
      <c r="TAB97" s="79">
        <f t="shared" ref="TAB97" si="13569">SUM(TAB85:TAB96)</f>
        <v>0</v>
      </c>
      <c r="TAC97" s="79">
        <f t="shared" ref="TAC97" si="13570">SUM(TAC85:TAC96)</f>
        <v>0</v>
      </c>
      <c r="TAD97" s="79">
        <f t="shared" ref="TAD97" si="13571">SUM(TAD85:TAD96)</f>
        <v>0</v>
      </c>
      <c r="TAE97" s="79">
        <f t="shared" ref="TAE97" si="13572">SUM(TAE85:TAE96)</f>
        <v>0</v>
      </c>
      <c r="TAF97" s="79">
        <f t="shared" ref="TAF97" si="13573">SUM(TAF85:TAF96)</f>
        <v>0</v>
      </c>
      <c r="TAG97" s="79">
        <f t="shared" ref="TAG97" si="13574">SUM(TAG85:TAG96)</f>
        <v>0</v>
      </c>
      <c r="TAH97" s="79">
        <f t="shared" ref="TAH97" si="13575">SUM(TAH85:TAH96)</f>
        <v>0</v>
      </c>
      <c r="TAI97" s="79">
        <f t="shared" ref="TAI97" si="13576">SUM(TAI85:TAI96)</f>
        <v>0</v>
      </c>
      <c r="TAJ97" s="79">
        <f t="shared" ref="TAJ97" si="13577">SUM(TAJ85:TAJ96)</f>
        <v>0</v>
      </c>
      <c r="TAK97" s="79">
        <f t="shared" ref="TAK97" si="13578">SUM(TAK85:TAK96)</f>
        <v>0</v>
      </c>
      <c r="TAL97" s="79">
        <f t="shared" ref="TAL97" si="13579">SUM(TAL85:TAL96)</f>
        <v>0</v>
      </c>
      <c r="TAM97" s="79">
        <f t="shared" ref="TAM97" si="13580">SUM(TAM85:TAM96)</f>
        <v>0</v>
      </c>
      <c r="TAN97" s="79">
        <f t="shared" ref="TAN97" si="13581">SUM(TAN85:TAN96)</f>
        <v>0</v>
      </c>
      <c r="TAO97" s="79">
        <f t="shared" ref="TAO97" si="13582">SUM(TAO85:TAO96)</f>
        <v>0</v>
      </c>
      <c r="TAP97" s="79">
        <f t="shared" ref="TAP97" si="13583">SUM(TAP85:TAP96)</f>
        <v>0</v>
      </c>
      <c r="TAQ97" s="79">
        <f t="shared" ref="TAQ97" si="13584">SUM(TAQ85:TAQ96)</f>
        <v>0</v>
      </c>
      <c r="TAR97" s="79">
        <f t="shared" ref="TAR97" si="13585">SUM(TAR85:TAR96)</f>
        <v>0</v>
      </c>
      <c r="TAS97" s="79">
        <f t="shared" ref="TAS97" si="13586">SUM(TAS85:TAS96)</f>
        <v>0</v>
      </c>
      <c r="TAT97" s="79">
        <f t="shared" ref="TAT97" si="13587">SUM(TAT85:TAT96)</f>
        <v>0</v>
      </c>
      <c r="TAU97" s="79">
        <f t="shared" ref="TAU97" si="13588">SUM(TAU85:TAU96)</f>
        <v>0</v>
      </c>
      <c r="TAV97" s="79">
        <f t="shared" ref="TAV97" si="13589">SUM(TAV85:TAV96)</f>
        <v>0</v>
      </c>
      <c r="TAW97" s="79">
        <f t="shared" ref="TAW97" si="13590">SUM(TAW85:TAW96)</f>
        <v>0</v>
      </c>
      <c r="TAX97" s="79">
        <f t="shared" ref="TAX97" si="13591">SUM(TAX85:TAX96)</f>
        <v>0</v>
      </c>
      <c r="TAY97" s="79">
        <f t="shared" ref="TAY97" si="13592">SUM(TAY85:TAY96)</f>
        <v>0</v>
      </c>
      <c r="TAZ97" s="79">
        <f t="shared" ref="TAZ97" si="13593">SUM(TAZ85:TAZ96)</f>
        <v>0</v>
      </c>
      <c r="TBA97" s="79">
        <f t="shared" ref="TBA97" si="13594">SUM(TBA85:TBA96)</f>
        <v>0</v>
      </c>
      <c r="TBB97" s="79">
        <f t="shared" ref="TBB97" si="13595">SUM(TBB85:TBB96)</f>
        <v>0</v>
      </c>
      <c r="TBC97" s="79">
        <f t="shared" ref="TBC97" si="13596">SUM(TBC85:TBC96)</f>
        <v>0</v>
      </c>
      <c r="TBD97" s="79">
        <f t="shared" ref="TBD97" si="13597">SUM(TBD85:TBD96)</f>
        <v>0</v>
      </c>
      <c r="TBE97" s="79">
        <f t="shared" ref="TBE97" si="13598">SUM(TBE85:TBE96)</f>
        <v>0</v>
      </c>
      <c r="TBF97" s="79">
        <f t="shared" ref="TBF97" si="13599">SUM(TBF85:TBF96)</f>
        <v>0</v>
      </c>
      <c r="TBG97" s="79">
        <f t="shared" ref="TBG97" si="13600">SUM(TBG85:TBG96)</f>
        <v>0</v>
      </c>
      <c r="TBH97" s="79">
        <f t="shared" ref="TBH97" si="13601">SUM(TBH85:TBH96)</f>
        <v>0</v>
      </c>
      <c r="TBI97" s="79">
        <f t="shared" ref="TBI97" si="13602">SUM(TBI85:TBI96)</f>
        <v>0</v>
      </c>
      <c r="TBJ97" s="79">
        <f t="shared" ref="TBJ97" si="13603">SUM(TBJ85:TBJ96)</f>
        <v>0</v>
      </c>
      <c r="TBK97" s="79">
        <f t="shared" ref="TBK97" si="13604">SUM(TBK85:TBK96)</f>
        <v>0</v>
      </c>
      <c r="TBL97" s="79">
        <f t="shared" ref="TBL97" si="13605">SUM(TBL85:TBL96)</f>
        <v>0</v>
      </c>
      <c r="TBM97" s="79">
        <f t="shared" ref="TBM97" si="13606">SUM(TBM85:TBM96)</f>
        <v>0</v>
      </c>
      <c r="TBN97" s="79">
        <f t="shared" ref="TBN97" si="13607">SUM(TBN85:TBN96)</f>
        <v>0</v>
      </c>
      <c r="TBO97" s="79">
        <f t="shared" ref="TBO97" si="13608">SUM(TBO85:TBO96)</f>
        <v>0</v>
      </c>
      <c r="TBP97" s="79">
        <f t="shared" ref="TBP97" si="13609">SUM(TBP85:TBP96)</f>
        <v>0</v>
      </c>
      <c r="TBQ97" s="79">
        <f t="shared" ref="TBQ97" si="13610">SUM(TBQ85:TBQ96)</f>
        <v>0</v>
      </c>
      <c r="TBR97" s="79">
        <f t="shared" ref="TBR97" si="13611">SUM(TBR85:TBR96)</f>
        <v>0</v>
      </c>
      <c r="TBS97" s="79">
        <f t="shared" ref="TBS97" si="13612">SUM(TBS85:TBS96)</f>
        <v>0</v>
      </c>
      <c r="TBT97" s="79">
        <f t="shared" ref="TBT97" si="13613">SUM(TBT85:TBT96)</f>
        <v>0</v>
      </c>
      <c r="TBU97" s="79">
        <f t="shared" ref="TBU97" si="13614">SUM(TBU85:TBU96)</f>
        <v>0</v>
      </c>
      <c r="TBV97" s="79">
        <f t="shared" ref="TBV97" si="13615">SUM(TBV85:TBV96)</f>
        <v>0</v>
      </c>
      <c r="TBW97" s="79">
        <f t="shared" ref="TBW97" si="13616">SUM(TBW85:TBW96)</f>
        <v>0</v>
      </c>
      <c r="TBX97" s="79">
        <f t="shared" ref="TBX97" si="13617">SUM(TBX85:TBX96)</f>
        <v>0</v>
      </c>
      <c r="TBY97" s="79">
        <f t="shared" ref="TBY97" si="13618">SUM(TBY85:TBY96)</f>
        <v>0</v>
      </c>
      <c r="TBZ97" s="79">
        <f t="shared" ref="TBZ97" si="13619">SUM(TBZ85:TBZ96)</f>
        <v>0</v>
      </c>
      <c r="TCA97" s="79">
        <f t="shared" ref="TCA97" si="13620">SUM(TCA85:TCA96)</f>
        <v>0</v>
      </c>
      <c r="TCB97" s="79">
        <f t="shared" ref="TCB97" si="13621">SUM(TCB85:TCB96)</f>
        <v>0</v>
      </c>
      <c r="TCC97" s="79">
        <f t="shared" ref="TCC97" si="13622">SUM(TCC85:TCC96)</f>
        <v>0</v>
      </c>
      <c r="TCD97" s="79">
        <f t="shared" ref="TCD97" si="13623">SUM(TCD85:TCD96)</f>
        <v>0</v>
      </c>
      <c r="TCE97" s="79">
        <f t="shared" ref="TCE97" si="13624">SUM(TCE85:TCE96)</f>
        <v>0</v>
      </c>
      <c r="TCF97" s="79">
        <f t="shared" ref="TCF97" si="13625">SUM(TCF85:TCF96)</f>
        <v>0</v>
      </c>
      <c r="TCG97" s="79">
        <f t="shared" ref="TCG97" si="13626">SUM(TCG85:TCG96)</f>
        <v>0</v>
      </c>
      <c r="TCH97" s="79">
        <f t="shared" ref="TCH97" si="13627">SUM(TCH85:TCH96)</f>
        <v>0</v>
      </c>
      <c r="TCI97" s="79">
        <f t="shared" ref="TCI97" si="13628">SUM(TCI85:TCI96)</f>
        <v>0</v>
      </c>
      <c r="TCJ97" s="79">
        <f t="shared" ref="TCJ97" si="13629">SUM(TCJ85:TCJ96)</f>
        <v>0</v>
      </c>
      <c r="TCK97" s="79">
        <f t="shared" ref="TCK97" si="13630">SUM(TCK85:TCK96)</f>
        <v>0</v>
      </c>
      <c r="TCL97" s="79">
        <f t="shared" ref="TCL97" si="13631">SUM(TCL85:TCL96)</f>
        <v>0</v>
      </c>
      <c r="TCM97" s="79">
        <f t="shared" ref="TCM97" si="13632">SUM(TCM85:TCM96)</f>
        <v>0</v>
      </c>
      <c r="TCN97" s="79">
        <f t="shared" ref="TCN97" si="13633">SUM(TCN85:TCN96)</f>
        <v>0</v>
      </c>
      <c r="TCO97" s="79">
        <f t="shared" ref="TCO97" si="13634">SUM(TCO85:TCO96)</f>
        <v>0</v>
      </c>
      <c r="TCP97" s="79">
        <f t="shared" ref="TCP97" si="13635">SUM(TCP85:TCP96)</f>
        <v>0</v>
      </c>
      <c r="TCQ97" s="79">
        <f t="shared" ref="TCQ97" si="13636">SUM(TCQ85:TCQ96)</f>
        <v>0</v>
      </c>
      <c r="TCR97" s="79">
        <f t="shared" ref="TCR97" si="13637">SUM(TCR85:TCR96)</f>
        <v>0</v>
      </c>
      <c r="TCS97" s="79">
        <f t="shared" ref="TCS97" si="13638">SUM(TCS85:TCS96)</f>
        <v>0</v>
      </c>
      <c r="TCT97" s="79">
        <f t="shared" ref="TCT97" si="13639">SUM(TCT85:TCT96)</f>
        <v>0</v>
      </c>
      <c r="TCU97" s="79">
        <f t="shared" ref="TCU97" si="13640">SUM(TCU85:TCU96)</f>
        <v>0</v>
      </c>
      <c r="TCV97" s="79">
        <f t="shared" ref="TCV97" si="13641">SUM(TCV85:TCV96)</f>
        <v>0</v>
      </c>
      <c r="TCW97" s="79">
        <f t="shared" ref="TCW97" si="13642">SUM(TCW85:TCW96)</f>
        <v>0</v>
      </c>
      <c r="TCX97" s="79">
        <f t="shared" ref="TCX97" si="13643">SUM(TCX85:TCX96)</f>
        <v>0</v>
      </c>
      <c r="TCY97" s="79">
        <f t="shared" ref="TCY97" si="13644">SUM(TCY85:TCY96)</f>
        <v>0</v>
      </c>
      <c r="TCZ97" s="79">
        <f t="shared" ref="TCZ97" si="13645">SUM(TCZ85:TCZ96)</f>
        <v>0</v>
      </c>
      <c r="TDA97" s="79">
        <f t="shared" ref="TDA97" si="13646">SUM(TDA85:TDA96)</f>
        <v>0</v>
      </c>
      <c r="TDB97" s="79">
        <f t="shared" ref="TDB97" si="13647">SUM(TDB85:TDB96)</f>
        <v>0</v>
      </c>
      <c r="TDC97" s="79">
        <f t="shared" ref="TDC97" si="13648">SUM(TDC85:TDC96)</f>
        <v>0</v>
      </c>
      <c r="TDD97" s="79">
        <f t="shared" ref="TDD97" si="13649">SUM(TDD85:TDD96)</f>
        <v>0</v>
      </c>
      <c r="TDE97" s="79">
        <f t="shared" ref="TDE97" si="13650">SUM(TDE85:TDE96)</f>
        <v>0</v>
      </c>
      <c r="TDF97" s="79">
        <f t="shared" ref="TDF97" si="13651">SUM(TDF85:TDF96)</f>
        <v>0</v>
      </c>
      <c r="TDG97" s="79">
        <f t="shared" ref="TDG97" si="13652">SUM(TDG85:TDG96)</f>
        <v>0</v>
      </c>
      <c r="TDH97" s="79">
        <f t="shared" ref="TDH97" si="13653">SUM(TDH85:TDH96)</f>
        <v>0</v>
      </c>
      <c r="TDI97" s="79">
        <f t="shared" ref="TDI97" si="13654">SUM(TDI85:TDI96)</f>
        <v>0</v>
      </c>
      <c r="TDJ97" s="79">
        <f t="shared" ref="TDJ97" si="13655">SUM(TDJ85:TDJ96)</f>
        <v>0</v>
      </c>
      <c r="TDK97" s="79">
        <f t="shared" ref="TDK97" si="13656">SUM(TDK85:TDK96)</f>
        <v>0</v>
      </c>
      <c r="TDL97" s="79">
        <f t="shared" ref="TDL97" si="13657">SUM(TDL85:TDL96)</f>
        <v>0</v>
      </c>
      <c r="TDM97" s="79">
        <f t="shared" ref="TDM97" si="13658">SUM(TDM85:TDM96)</f>
        <v>0</v>
      </c>
      <c r="TDN97" s="79">
        <f t="shared" ref="TDN97" si="13659">SUM(TDN85:TDN96)</f>
        <v>0</v>
      </c>
      <c r="TDO97" s="79">
        <f t="shared" ref="TDO97" si="13660">SUM(TDO85:TDO96)</f>
        <v>0</v>
      </c>
      <c r="TDP97" s="79">
        <f t="shared" ref="TDP97" si="13661">SUM(TDP85:TDP96)</f>
        <v>0</v>
      </c>
      <c r="TDQ97" s="79">
        <f t="shared" ref="TDQ97" si="13662">SUM(TDQ85:TDQ96)</f>
        <v>0</v>
      </c>
      <c r="TDR97" s="79">
        <f t="shared" ref="TDR97" si="13663">SUM(TDR85:TDR96)</f>
        <v>0</v>
      </c>
      <c r="TDS97" s="79">
        <f t="shared" ref="TDS97" si="13664">SUM(TDS85:TDS96)</f>
        <v>0</v>
      </c>
      <c r="TDT97" s="79">
        <f t="shared" ref="TDT97" si="13665">SUM(TDT85:TDT96)</f>
        <v>0</v>
      </c>
      <c r="TDU97" s="79">
        <f t="shared" ref="TDU97" si="13666">SUM(TDU85:TDU96)</f>
        <v>0</v>
      </c>
      <c r="TDV97" s="79">
        <f t="shared" ref="TDV97" si="13667">SUM(TDV85:TDV96)</f>
        <v>0</v>
      </c>
      <c r="TDW97" s="79">
        <f t="shared" ref="TDW97" si="13668">SUM(TDW85:TDW96)</f>
        <v>0</v>
      </c>
      <c r="TDX97" s="79">
        <f t="shared" ref="TDX97" si="13669">SUM(TDX85:TDX96)</f>
        <v>0</v>
      </c>
      <c r="TDY97" s="79">
        <f t="shared" ref="TDY97" si="13670">SUM(TDY85:TDY96)</f>
        <v>0</v>
      </c>
      <c r="TDZ97" s="79">
        <f t="shared" ref="TDZ97" si="13671">SUM(TDZ85:TDZ96)</f>
        <v>0</v>
      </c>
      <c r="TEA97" s="79">
        <f t="shared" ref="TEA97" si="13672">SUM(TEA85:TEA96)</f>
        <v>0</v>
      </c>
      <c r="TEB97" s="79">
        <f t="shared" ref="TEB97" si="13673">SUM(TEB85:TEB96)</f>
        <v>0</v>
      </c>
      <c r="TEC97" s="79">
        <f t="shared" ref="TEC97" si="13674">SUM(TEC85:TEC96)</f>
        <v>0</v>
      </c>
      <c r="TED97" s="79">
        <f t="shared" ref="TED97" si="13675">SUM(TED85:TED96)</f>
        <v>0</v>
      </c>
      <c r="TEE97" s="79">
        <f t="shared" ref="TEE97" si="13676">SUM(TEE85:TEE96)</f>
        <v>0</v>
      </c>
      <c r="TEF97" s="79">
        <f t="shared" ref="TEF97" si="13677">SUM(TEF85:TEF96)</f>
        <v>0</v>
      </c>
      <c r="TEG97" s="79">
        <f t="shared" ref="TEG97" si="13678">SUM(TEG85:TEG96)</f>
        <v>0</v>
      </c>
      <c r="TEH97" s="79">
        <f t="shared" ref="TEH97" si="13679">SUM(TEH85:TEH96)</f>
        <v>0</v>
      </c>
      <c r="TEI97" s="79">
        <f t="shared" ref="TEI97" si="13680">SUM(TEI85:TEI96)</f>
        <v>0</v>
      </c>
      <c r="TEJ97" s="79">
        <f t="shared" ref="TEJ97" si="13681">SUM(TEJ85:TEJ96)</f>
        <v>0</v>
      </c>
      <c r="TEK97" s="79">
        <f t="shared" ref="TEK97" si="13682">SUM(TEK85:TEK96)</f>
        <v>0</v>
      </c>
      <c r="TEL97" s="79">
        <f t="shared" ref="TEL97" si="13683">SUM(TEL85:TEL96)</f>
        <v>0</v>
      </c>
      <c r="TEM97" s="79">
        <f t="shared" ref="TEM97" si="13684">SUM(TEM85:TEM96)</f>
        <v>0</v>
      </c>
      <c r="TEN97" s="79">
        <f t="shared" ref="TEN97" si="13685">SUM(TEN85:TEN96)</f>
        <v>0</v>
      </c>
      <c r="TEO97" s="79">
        <f t="shared" ref="TEO97" si="13686">SUM(TEO85:TEO96)</f>
        <v>0</v>
      </c>
      <c r="TEP97" s="79">
        <f t="shared" ref="TEP97" si="13687">SUM(TEP85:TEP96)</f>
        <v>0</v>
      </c>
      <c r="TEQ97" s="79">
        <f t="shared" ref="TEQ97" si="13688">SUM(TEQ85:TEQ96)</f>
        <v>0</v>
      </c>
      <c r="TER97" s="79">
        <f t="shared" ref="TER97" si="13689">SUM(TER85:TER96)</f>
        <v>0</v>
      </c>
      <c r="TES97" s="79">
        <f t="shared" ref="TES97" si="13690">SUM(TES85:TES96)</f>
        <v>0</v>
      </c>
      <c r="TET97" s="79">
        <f t="shared" ref="TET97" si="13691">SUM(TET85:TET96)</f>
        <v>0</v>
      </c>
      <c r="TEU97" s="79">
        <f t="shared" ref="TEU97" si="13692">SUM(TEU85:TEU96)</f>
        <v>0</v>
      </c>
      <c r="TEV97" s="79">
        <f t="shared" ref="TEV97" si="13693">SUM(TEV85:TEV96)</f>
        <v>0</v>
      </c>
      <c r="TEW97" s="79">
        <f t="shared" ref="TEW97" si="13694">SUM(TEW85:TEW96)</f>
        <v>0</v>
      </c>
      <c r="TEX97" s="79">
        <f t="shared" ref="TEX97" si="13695">SUM(TEX85:TEX96)</f>
        <v>0</v>
      </c>
      <c r="TEY97" s="79">
        <f t="shared" ref="TEY97" si="13696">SUM(TEY85:TEY96)</f>
        <v>0</v>
      </c>
      <c r="TEZ97" s="79">
        <f t="shared" ref="TEZ97" si="13697">SUM(TEZ85:TEZ96)</f>
        <v>0</v>
      </c>
      <c r="TFA97" s="79">
        <f t="shared" ref="TFA97" si="13698">SUM(TFA85:TFA96)</f>
        <v>0</v>
      </c>
      <c r="TFB97" s="79">
        <f t="shared" ref="TFB97" si="13699">SUM(TFB85:TFB96)</f>
        <v>0</v>
      </c>
      <c r="TFC97" s="79">
        <f t="shared" ref="TFC97" si="13700">SUM(TFC85:TFC96)</f>
        <v>0</v>
      </c>
      <c r="TFD97" s="79">
        <f t="shared" ref="TFD97" si="13701">SUM(TFD85:TFD96)</f>
        <v>0</v>
      </c>
      <c r="TFE97" s="79">
        <f t="shared" ref="TFE97" si="13702">SUM(TFE85:TFE96)</f>
        <v>0</v>
      </c>
      <c r="TFF97" s="79">
        <f t="shared" ref="TFF97" si="13703">SUM(TFF85:TFF96)</f>
        <v>0</v>
      </c>
      <c r="TFG97" s="79">
        <f t="shared" ref="TFG97" si="13704">SUM(TFG85:TFG96)</f>
        <v>0</v>
      </c>
      <c r="TFH97" s="79">
        <f t="shared" ref="TFH97" si="13705">SUM(TFH85:TFH96)</f>
        <v>0</v>
      </c>
      <c r="TFI97" s="79">
        <f t="shared" ref="TFI97" si="13706">SUM(TFI85:TFI96)</f>
        <v>0</v>
      </c>
      <c r="TFJ97" s="79">
        <f t="shared" ref="TFJ97" si="13707">SUM(TFJ85:TFJ96)</f>
        <v>0</v>
      </c>
      <c r="TFK97" s="79">
        <f t="shared" ref="TFK97" si="13708">SUM(TFK85:TFK96)</f>
        <v>0</v>
      </c>
      <c r="TFL97" s="79">
        <f t="shared" ref="TFL97" si="13709">SUM(TFL85:TFL96)</f>
        <v>0</v>
      </c>
      <c r="TFM97" s="79">
        <f t="shared" ref="TFM97" si="13710">SUM(TFM85:TFM96)</f>
        <v>0</v>
      </c>
      <c r="TFN97" s="79">
        <f t="shared" ref="TFN97" si="13711">SUM(TFN85:TFN96)</f>
        <v>0</v>
      </c>
      <c r="TFO97" s="79">
        <f t="shared" ref="TFO97" si="13712">SUM(TFO85:TFO96)</f>
        <v>0</v>
      </c>
      <c r="TFP97" s="79">
        <f t="shared" ref="TFP97" si="13713">SUM(TFP85:TFP96)</f>
        <v>0</v>
      </c>
      <c r="TFQ97" s="79">
        <f t="shared" ref="TFQ97" si="13714">SUM(TFQ85:TFQ96)</f>
        <v>0</v>
      </c>
      <c r="TFR97" s="79">
        <f t="shared" ref="TFR97" si="13715">SUM(TFR85:TFR96)</f>
        <v>0</v>
      </c>
      <c r="TFS97" s="79">
        <f t="shared" ref="TFS97" si="13716">SUM(TFS85:TFS96)</f>
        <v>0</v>
      </c>
      <c r="TFT97" s="79">
        <f t="shared" ref="TFT97" si="13717">SUM(TFT85:TFT96)</f>
        <v>0</v>
      </c>
      <c r="TFU97" s="79">
        <f t="shared" ref="TFU97" si="13718">SUM(TFU85:TFU96)</f>
        <v>0</v>
      </c>
      <c r="TFV97" s="79">
        <f t="shared" ref="TFV97" si="13719">SUM(TFV85:TFV96)</f>
        <v>0</v>
      </c>
      <c r="TFW97" s="79">
        <f t="shared" ref="TFW97" si="13720">SUM(TFW85:TFW96)</f>
        <v>0</v>
      </c>
      <c r="TFX97" s="79">
        <f t="shared" ref="TFX97" si="13721">SUM(TFX85:TFX96)</f>
        <v>0</v>
      </c>
      <c r="TFY97" s="79">
        <f t="shared" ref="TFY97" si="13722">SUM(TFY85:TFY96)</f>
        <v>0</v>
      </c>
      <c r="TFZ97" s="79">
        <f t="shared" ref="TFZ97" si="13723">SUM(TFZ85:TFZ96)</f>
        <v>0</v>
      </c>
      <c r="TGA97" s="79">
        <f t="shared" ref="TGA97" si="13724">SUM(TGA85:TGA96)</f>
        <v>0</v>
      </c>
      <c r="TGB97" s="79">
        <f t="shared" ref="TGB97" si="13725">SUM(TGB85:TGB96)</f>
        <v>0</v>
      </c>
      <c r="TGC97" s="79">
        <f t="shared" ref="TGC97" si="13726">SUM(TGC85:TGC96)</f>
        <v>0</v>
      </c>
      <c r="TGD97" s="79">
        <f t="shared" ref="TGD97" si="13727">SUM(TGD85:TGD96)</f>
        <v>0</v>
      </c>
      <c r="TGE97" s="79">
        <f t="shared" ref="TGE97" si="13728">SUM(TGE85:TGE96)</f>
        <v>0</v>
      </c>
      <c r="TGF97" s="79">
        <f t="shared" ref="TGF97" si="13729">SUM(TGF85:TGF96)</f>
        <v>0</v>
      </c>
      <c r="TGG97" s="79">
        <f t="shared" ref="TGG97" si="13730">SUM(TGG85:TGG96)</f>
        <v>0</v>
      </c>
      <c r="TGH97" s="79">
        <f t="shared" ref="TGH97" si="13731">SUM(TGH85:TGH96)</f>
        <v>0</v>
      </c>
      <c r="TGI97" s="79">
        <f t="shared" ref="TGI97" si="13732">SUM(TGI85:TGI96)</f>
        <v>0</v>
      </c>
      <c r="TGJ97" s="79">
        <f t="shared" ref="TGJ97" si="13733">SUM(TGJ85:TGJ96)</f>
        <v>0</v>
      </c>
      <c r="TGK97" s="79">
        <f t="shared" ref="TGK97" si="13734">SUM(TGK85:TGK96)</f>
        <v>0</v>
      </c>
      <c r="TGL97" s="79">
        <f t="shared" ref="TGL97" si="13735">SUM(TGL85:TGL96)</f>
        <v>0</v>
      </c>
      <c r="TGM97" s="79">
        <f t="shared" ref="TGM97" si="13736">SUM(TGM85:TGM96)</f>
        <v>0</v>
      </c>
      <c r="TGN97" s="79">
        <f t="shared" ref="TGN97" si="13737">SUM(TGN85:TGN96)</f>
        <v>0</v>
      </c>
      <c r="TGO97" s="79">
        <f t="shared" ref="TGO97" si="13738">SUM(TGO85:TGO96)</f>
        <v>0</v>
      </c>
      <c r="TGP97" s="79">
        <f t="shared" ref="TGP97" si="13739">SUM(TGP85:TGP96)</f>
        <v>0</v>
      </c>
      <c r="TGQ97" s="79">
        <f t="shared" ref="TGQ97" si="13740">SUM(TGQ85:TGQ96)</f>
        <v>0</v>
      </c>
      <c r="TGR97" s="79">
        <f t="shared" ref="TGR97" si="13741">SUM(TGR85:TGR96)</f>
        <v>0</v>
      </c>
      <c r="TGS97" s="79">
        <f t="shared" ref="TGS97" si="13742">SUM(TGS85:TGS96)</f>
        <v>0</v>
      </c>
      <c r="TGT97" s="79">
        <f t="shared" ref="TGT97" si="13743">SUM(TGT85:TGT96)</f>
        <v>0</v>
      </c>
      <c r="TGU97" s="79">
        <f t="shared" ref="TGU97" si="13744">SUM(TGU85:TGU96)</f>
        <v>0</v>
      </c>
      <c r="TGV97" s="79">
        <f t="shared" ref="TGV97" si="13745">SUM(TGV85:TGV96)</f>
        <v>0</v>
      </c>
      <c r="TGW97" s="79">
        <f t="shared" ref="TGW97" si="13746">SUM(TGW85:TGW96)</f>
        <v>0</v>
      </c>
      <c r="TGX97" s="79">
        <f t="shared" ref="TGX97" si="13747">SUM(TGX85:TGX96)</f>
        <v>0</v>
      </c>
      <c r="TGY97" s="79">
        <f t="shared" ref="TGY97" si="13748">SUM(TGY85:TGY96)</f>
        <v>0</v>
      </c>
      <c r="TGZ97" s="79">
        <f t="shared" ref="TGZ97" si="13749">SUM(TGZ85:TGZ96)</f>
        <v>0</v>
      </c>
      <c r="THA97" s="79">
        <f t="shared" ref="THA97" si="13750">SUM(THA85:THA96)</f>
        <v>0</v>
      </c>
      <c r="THB97" s="79">
        <f t="shared" ref="THB97" si="13751">SUM(THB85:THB96)</f>
        <v>0</v>
      </c>
      <c r="THC97" s="79">
        <f t="shared" ref="THC97" si="13752">SUM(THC85:THC96)</f>
        <v>0</v>
      </c>
      <c r="THD97" s="79">
        <f t="shared" ref="THD97" si="13753">SUM(THD85:THD96)</f>
        <v>0</v>
      </c>
      <c r="THE97" s="79">
        <f t="shared" ref="THE97" si="13754">SUM(THE85:THE96)</f>
        <v>0</v>
      </c>
      <c r="THF97" s="79">
        <f t="shared" ref="THF97" si="13755">SUM(THF85:THF96)</f>
        <v>0</v>
      </c>
      <c r="THG97" s="79">
        <f t="shared" ref="THG97" si="13756">SUM(THG85:THG96)</f>
        <v>0</v>
      </c>
      <c r="THH97" s="79">
        <f t="shared" ref="THH97" si="13757">SUM(THH85:THH96)</f>
        <v>0</v>
      </c>
      <c r="THI97" s="79">
        <f t="shared" ref="THI97" si="13758">SUM(THI85:THI96)</f>
        <v>0</v>
      </c>
      <c r="THJ97" s="79">
        <f t="shared" ref="THJ97" si="13759">SUM(THJ85:THJ96)</f>
        <v>0</v>
      </c>
      <c r="THK97" s="79">
        <f t="shared" ref="THK97" si="13760">SUM(THK85:THK96)</f>
        <v>0</v>
      </c>
      <c r="THL97" s="79">
        <f t="shared" ref="THL97" si="13761">SUM(THL85:THL96)</f>
        <v>0</v>
      </c>
      <c r="THM97" s="79">
        <f t="shared" ref="THM97" si="13762">SUM(THM85:THM96)</f>
        <v>0</v>
      </c>
      <c r="THN97" s="79">
        <f t="shared" ref="THN97" si="13763">SUM(THN85:THN96)</f>
        <v>0</v>
      </c>
      <c r="THO97" s="79">
        <f t="shared" ref="THO97" si="13764">SUM(THO85:THO96)</f>
        <v>0</v>
      </c>
      <c r="THP97" s="79">
        <f t="shared" ref="THP97" si="13765">SUM(THP85:THP96)</f>
        <v>0</v>
      </c>
      <c r="THQ97" s="79">
        <f t="shared" ref="THQ97" si="13766">SUM(THQ85:THQ96)</f>
        <v>0</v>
      </c>
      <c r="THR97" s="79">
        <f t="shared" ref="THR97" si="13767">SUM(THR85:THR96)</f>
        <v>0</v>
      </c>
      <c r="THS97" s="79">
        <f t="shared" ref="THS97" si="13768">SUM(THS85:THS96)</f>
        <v>0</v>
      </c>
      <c r="THT97" s="79">
        <f t="shared" ref="THT97" si="13769">SUM(THT85:THT96)</f>
        <v>0</v>
      </c>
      <c r="THU97" s="79">
        <f t="shared" ref="THU97" si="13770">SUM(THU85:THU96)</f>
        <v>0</v>
      </c>
      <c r="THV97" s="79">
        <f t="shared" ref="THV97" si="13771">SUM(THV85:THV96)</f>
        <v>0</v>
      </c>
      <c r="THW97" s="79">
        <f t="shared" ref="THW97" si="13772">SUM(THW85:THW96)</f>
        <v>0</v>
      </c>
      <c r="THX97" s="79">
        <f t="shared" ref="THX97" si="13773">SUM(THX85:THX96)</f>
        <v>0</v>
      </c>
      <c r="THY97" s="79">
        <f t="shared" ref="THY97" si="13774">SUM(THY85:THY96)</f>
        <v>0</v>
      </c>
      <c r="THZ97" s="79">
        <f t="shared" ref="THZ97" si="13775">SUM(THZ85:THZ96)</f>
        <v>0</v>
      </c>
      <c r="TIA97" s="79">
        <f t="shared" ref="TIA97" si="13776">SUM(TIA85:TIA96)</f>
        <v>0</v>
      </c>
      <c r="TIB97" s="79">
        <f t="shared" ref="TIB97" si="13777">SUM(TIB85:TIB96)</f>
        <v>0</v>
      </c>
      <c r="TIC97" s="79">
        <f t="shared" ref="TIC97" si="13778">SUM(TIC85:TIC96)</f>
        <v>0</v>
      </c>
      <c r="TID97" s="79">
        <f t="shared" ref="TID97" si="13779">SUM(TID85:TID96)</f>
        <v>0</v>
      </c>
      <c r="TIE97" s="79">
        <f t="shared" ref="TIE97" si="13780">SUM(TIE85:TIE96)</f>
        <v>0</v>
      </c>
      <c r="TIF97" s="79">
        <f t="shared" ref="TIF97" si="13781">SUM(TIF85:TIF96)</f>
        <v>0</v>
      </c>
      <c r="TIG97" s="79">
        <f t="shared" ref="TIG97" si="13782">SUM(TIG85:TIG96)</f>
        <v>0</v>
      </c>
      <c r="TIH97" s="79">
        <f t="shared" ref="TIH97" si="13783">SUM(TIH85:TIH96)</f>
        <v>0</v>
      </c>
      <c r="TII97" s="79">
        <f t="shared" ref="TII97" si="13784">SUM(TII85:TII96)</f>
        <v>0</v>
      </c>
      <c r="TIJ97" s="79">
        <f t="shared" ref="TIJ97" si="13785">SUM(TIJ85:TIJ96)</f>
        <v>0</v>
      </c>
      <c r="TIK97" s="79">
        <f t="shared" ref="TIK97" si="13786">SUM(TIK85:TIK96)</f>
        <v>0</v>
      </c>
      <c r="TIL97" s="79">
        <f t="shared" ref="TIL97" si="13787">SUM(TIL85:TIL96)</f>
        <v>0</v>
      </c>
      <c r="TIM97" s="79">
        <f t="shared" ref="TIM97" si="13788">SUM(TIM85:TIM96)</f>
        <v>0</v>
      </c>
      <c r="TIN97" s="79">
        <f t="shared" ref="TIN97" si="13789">SUM(TIN85:TIN96)</f>
        <v>0</v>
      </c>
      <c r="TIO97" s="79">
        <f t="shared" ref="TIO97" si="13790">SUM(TIO85:TIO96)</f>
        <v>0</v>
      </c>
      <c r="TIP97" s="79">
        <f t="shared" ref="TIP97" si="13791">SUM(TIP85:TIP96)</f>
        <v>0</v>
      </c>
      <c r="TIQ97" s="79">
        <f t="shared" ref="TIQ97" si="13792">SUM(TIQ85:TIQ96)</f>
        <v>0</v>
      </c>
      <c r="TIR97" s="79">
        <f t="shared" ref="TIR97" si="13793">SUM(TIR85:TIR96)</f>
        <v>0</v>
      </c>
      <c r="TIS97" s="79">
        <f t="shared" ref="TIS97" si="13794">SUM(TIS85:TIS96)</f>
        <v>0</v>
      </c>
      <c r="TIT97" s="79">
        <f t="shared" ref="TIT97" si="13795">SUM(TIT85:TIT96)</f>
        <v>0</v>
      </c>
      <c r="TIU97" s="79">
        <f t="shared" ref="TIU97" si="13796">SUM(TIU85:TIU96)</f>
        <v>0</v>
      </c>
      <c r="TIV97" s="79">
        <f t="shared" ref="TIV97" si="13797">SUM(TIV85:TIV96)</f>
        <v>0</v>
      </c>
      <c r="TIW97" s="79">
        <f t="shared" ref="TIW97" si="13798">SUM(TIW85:TIW96)</f>
        <v>0</v>
      </c>
      <c r="TIX97" s="79">
        <f t="shared" ref="TIX97" si="13799">SUM(TIX85:TIX96)</f>
        <v>0</v>
      </c>
      <c r="TIY97" s="79">
        <f t="shared" ref="TIY97" si="13800">SUM(TIY85:TIY96)</f>
        <v>0</v>
      </c>
      <c r="TIZ97" s="79">
        <f t="shared" ref="TIZ97" si="13801">SUM(TIZ85:TIZ96)</f>
        <v>0</v>
      </c>
      <c r="TJA97" s="79">
        <f t="shared" ref="TJA97" si="13802">SUM(TJA85:TJA96)</f>
        <v>0</v>
      </c>
      <c r="TJB97" s="79">
        <f t="shared" ref="TJB97" si="13803">SUM(TJB85:TJB96)</f>
        <v>0</v>
      </c>
      <c r="TJC97" s="79">
        <f t="shared" ref="TJC97" si="13804">SUM(TJC85:TJC96)</f>
        <v>0</v>
      </c>
      <c r="TJD97" s="79">
        <f t="shared" ref="TJD97" si="13805">SUM(TJD85:TJD96)</f>
        <v>0</v>
      </c>
      <c r="TJE97" s="79">
        <f t="shared" ref="TJE97" si="13806">SUM(TJE85:TJE96)</f>
        <v>0</v>
      </c>
      <c r="TJF97" s="79">
        <f t="shared" ref="TJF97" si="13807">SUM(TJF85:TJF96)</f>
        <v>0</v>
      </c>
      <c r="TJG97" s="79">
        <f t="shared" ref="TJG97" si="13808">SUM(TJG85:TJG96)</f>
        <v>0</v>
      </c>
      <c r="TJH97" s="79">
        <f t="shared" ref="TJH97" si="13809">SUM(TJH85:TJH96)</f>
        <v>0</v>
      </c>
      <c r="TJI97" s="79">
        <f t="shared" ref="TJI97" si="13810">SUM(TJI85:TJI96)</f>
        <v>0</v>
      </c>
      <c r="TJJ97" s="79">
        <f t="shared" ref="TJJ97" si="13811">SUM(TJJ85:TJJ96)</f>
        <v>0</v>
      </c>
      <c r="TJK97" s="79">
        <f t="shared" ref="TJK97" si="13812">SUM(TJK85:TJK96)</f>
        <v>0</v>
      </c>
      <c r="TJL97" s="79">
        <f t="shared" ref="TJL97" si="13813">SUM(TJL85:TJL96)</f>
        <v>0</v>
      </c>
      <c r="TJM97" s="79">
        <f t="shared" ref="TJM97" si="13814">SUM(TJM85:TJM96)</f>
        <v>0</v>
      </c>
      <c r="TJN97" s="79">
        <f t="shared" ref="TJN97" si="13815">SUM(TJN85:TJN96)</f>
        <v>0</v>
      </c>
      <c r="TJO97" s="79">
        <f t="shared" ref="TJO97" si="13816">SUM(TJO85:TJO96)</f>
        <v>0</v>
      </c>
      <c r="TJP97" s="79">
        <f t="shared" ref="TJP97" si="13817">SUM(TJP85:TJP96)</f>
        <v>0</v>
      </c>
      <c r="TJQ97" s="79">
        <f t="shared" ref="TJQ97" si="13818">SUM(TJQ85:TJQ96)</f>
        <v>0</v>
      </c>
      <c r="TJR97" s="79">
        <f t="shared" ref="TJR97" si="13819">SUM(TJR85:TJR96)</f>
        <v>0</v>
      </c>
      <c r="TJS97" s="79">
        <f t="shared" ref="TJS97" si="13820">SUM(TJS85:TJS96)</f>
        <v>0</v>
      </c>
      <c r="TJT97" s="79">
        <f t="shared" ref="TJT97" si="13821">SUM(TJT85:TJT96)</f>
        <v>0</v>
      </c>
      <c r="TJU97" s="79">
        <f t="shared" ref="TJU97" si="13822">SUM(TJU85:TJU96)</f>
        <v>0</v>
      </c>
      <c r="TJV97" s="79">
        <f t="shared" ref="TJV97" si="13823">SUM(TJV85:TJV96)</f>
        <v>0</v>
      </c>
      <c r="TJW97" s="79">
        <f t="shared" ref="TJW97" si="13824">SUM(TJW85:TJW96)</f>
        <v>0</v>
      </c>
      <c r="TJX97" s="79">
        <f t="shared" ref="TJX97" si="13825">SUM(TJX85:TJX96)</f>
        <v>0</v>
      </c>
      <c r="TJY97" s="79">
        <f t="shared" ref="TJY97" si="13826">SUM(TJY85:TJY96)</f>
        <v>0</v>
      </c>
      <c r="TJZ97" s="79">
        <f t="shared" ref="TJZ97" si="13827">SUM(TJZ85:TJZ96)</f>
        <v>0</v>
      </c>
      <c r="TKA97" s="79">
        <f t="shared" ref="TKA97" si="13828">SUM(TKA85:TKA96)</f>
        <v>0</v>
      </c>
      <c r="TKB97" s="79">
        <f t="shared" ref="TKB97" si="13829">SUM(TKB85:TKB96)</f>
        <v>0</v>
      </c>
      <c r="TKC97" s="79">
        <f t="shared" ref="TKC97" si="13830">SUM(TKC85:TKC96)</f>
        <v>0</v>
      </c>
      <c r="TKD97" s="79">
        <f t="shared" ref="TKD97" si="13831">SUM(TKD85:TKD96)</f>
        <v>0</v>
      </c>
      <c r="TKE97" s="79">
        <f t="shared" ref="TKE97" si="13832">SUM(TKE85:TKE96)</f>
        <v>0</v>
      </c>
      <c r="TKF97" s="79">
        <f t="shared" ref="TKF97" si="13833">SUM(TKF85:TKF96)</f>
        <v>0</v>
      </c>
      <c r="TKG97" s="79">
        <f t="shared" ref="TKG97" si="13834">SUM(TKG85:TKG96)</f>
        <v>0</v>
      </c>
      <c r="TKH97" s="79">
        <f t="shared" ref="TKH97" si="13835">SUM(TKH85:TKH96)</f>
        <v>0</v>
      </c>
      <c r="TKI97" s="79">
        <f t="shared" ref="TKI97" si="13836">SUM(TKI85:TKI96)</f>
        <v>0</v>
      </c>
      <c r="TKJ97" s="79">
        <f t="shared" ref="TKJ97" si="13837">SUM(TKJ85:TKJ96)</f>
        <v>0</v>
      </c>
      <c r="TKK97" s="79">
        <f t="shared" ref="TKK97" si="13838">SUM(TKK85:TKK96)</f>
        <v>0</v>
      </c>
      <c r="TKL97" s="79">
        <f t="shared" ref="TKL97" si="13839">SUM(TKL85:TKL96)</f>
        <v>0</v>
      </c>
      <c r="TKM97" s="79">
        <f t="shared" ref="TKM97" si="13840">SUM(TKM85:TKM96)</f>
        <v>0</v>
      </c>
      <c r="TKN97" s="79">
        <f t="shared" ref="TKN97" si="13841">SUM(TKN85:TKN96)</f>
        <v>0</v>
      </c>
      <c r="TKO97" s="79">
        <f t="shared" ref="TKO97" si="13842">SUM(TKO85:TKO96)</f>
        <v>0</v>
      </c>
      <c r="TKP97" s="79">
        <f t="shared" ref="TKP97" si="13843">SUM(TKP85:TKP96)</f>
        <v>0</v>
      </c>
      <c r="TKQ97" s="79">
        <f t="shared" ref="TKQ97" si="13844">SUM(TKQ85:TKQ96)</f>
        <v>0</v>
      </c>
      <c r="TKR97" s="79">
        <f t="shared" ref="TKR97" si="13845">SUM(TKR85:TKR96)</f>
        <v>0</v>
      </c>
      <c r="TKS97" s="79">
        <f t="shared" ref="TKS97" si="13846">SUM(TKS85:TKS96)</f>
        <v>0</v>
      </c>
      <c r="TKT97" s="79">
        <f t="shared" ref="TKT97" si="13847">SUM(TKT85:TKT96)</f>
        <v>0</v>
      </c>
      <c r="TKU97" s="79">
        <f t="shared" ref="TKU97" si="13848">SUM(TKU85:TKU96)</f>
        <v>0</v>
      </c>
      <c r="TKV97" s="79">
        <f t="shared" ref="TKV97" si="13849">SUM(TKV85:TKV96)</f>
        <v>0</v>
      </c>
      <c r="TKW97" s="79">
        <f t="shared" ref="TKW97" si="13850">SUM(TKW85:TKW96)</f>
        <v>0</v>
      </c>
      <c r="TKX97" s="79">
        <f t="shared" ref="TKX97" si="13851">SUM(TKX85:TKX96)</f>
        <v>0</v>
      </c>
      <c r="TKY97" s="79">
        <f t="shared" ref="TKY97" si="13852">SUM(TKY85:TKY96)</f>
        <v>0</v>
      </c>
      <c r="TKZ97" s="79">
        <f t="shared" ref="TKZ97" si="13853">SUM(TKZ85:TKZ96)</f>
        <v>0</v>
      </c>
      <c r="TLA97" s="79">
        <f t="shared" ref="TLA97" si="13854">SUM(TLA85:TLA96)</f>
        <v>0</v>
      </c>
      <c r="TLB97" s="79">
        <f t="shared" ref="TLB97" si="13855">SUM(TLB85:TLB96)</f>
        <v>0</v>
      </c>
      <c r="TLC97" s="79">
        <f t="shared" ref="TLC97" si="13856">SUM(TLC85:TLC96)</f>
        <v>0</v>
      </c>
      <c r="TLD97" s="79">
        <f t="shared" ref="TLD97" si="13857">SUM(TLD85:TLD96)</f>
        <v>0</v>
      </c>
      <c r="TLE97" s="79">
        <f t="shared" ref="TLE97" si="13858">SUM(TLE85:TLE96)</f>
        <v>0</v>
      </c>
      <c r="TLF97" s="79">
        <f t="shared" ref="TLF97" si="13859">SUM(TLF85:TLF96)</f>
        <v>0</v>
      </c>
      <c r="TLG97" s="79">
        <f t="shared" ref="TLG97" si="13860">SUM(TLG85:TLG96)</f>
        <v>0</v>
      </c>
      <c r="TLH97" s="79">
        <f t="shared" ref="TLH97" si="13861">SUM(TLH85:TLH96)</f>
        <v>0</v>
      </c>
      <c r="TLI97" s="79">
        <f t="shared" ref="TLI97" si="13862">SUM(TLI85:TLI96)</f>
        <v>0</v>
      </c>
      <c r="TLJ97" s="79">
        <f t="shared" ref="TLJ97" si="13863">SUM(TLJ85:TLJ96)</f>
        <v>0</v>
      </c>
      <c r="TLK97" s="79">
        <f t="shared" ref="TLK97" si="13864">SUM(TLK85:TLK96)</f>
        <v>0</v>
      </c>
      <c r="TLL97" s="79">
        <f t="shared" ref="TLL97" si="13865">SUM(TLL85:TLL96)</f>
        <v>0</v>
      </c>
      <c r="TLM97" s="79">
        <f t="shared" ref="TLM97" si="13866">SUM(TLM85:TLM96)</f>
        <v>0</v>
      </c>
      <c r="TLN97" s="79">
        <f t="shared" ref="TLN97" si="13867">SUM(TLN85:TLN96)</f>
        <v>0</v>
      </c>
      <c r="TLO97" s="79">
        <f t="shared" ref="TLO97" si="13868">SUM(TLO85:TLO96)</f>
        <v>0</v>
      </c>
      <c r="TLP97" s="79">
        <f t="shared" ref="TLP97" si="13869">SUM(TLP85:TLP96)</f>
        <v>0</v>
      </c>
      <c r="TLQ97" s="79">
        <f t="shared" ref="TLQ97" si="13870">SUM(TLQ85:TLQ96)</f>
        <v>0</v>
      </c>
      <c r="TLR97" s="79">
        <f t="shared" ref="TLR97" si="13871">SUM(TLR85:TLR96)</f>
        <v>0</v>
      </c>
      <c r="TLS97" s="79">
        <f t="shared" ref="TLS97" si="13872">SUM(TLS85:TLS96)</f>
        <v>0</v>
      </c>
      <c r="TLT97" s="79">
        <f t="shared" ref="TLT97" si="13873">SUM(TLT85:TLT96)</f>
        <v>0</v>
      </c>
      <c r="TLU97" s="79">
        <f t="shared" ref="TLU97" si="13874">SUM(TLU85:TLU96)</f>
        <v>0</v>
      </c>
      <c r="TLV97" s="79">
        <f t="shared" ref="TLV97" si="13875">SUM(TLV85:TLV96)</f>
        <v>0</v>
      </c>
      <c r="TLW97" s="79">
        <f t="shared" ref="TLW97" si="13876">SUM(TLW85:TLW96)</f>
        <v>0</v>
      </c>
      <c r="TLX97" s="79">
        <f t="shared" ref="TLX97" si="13877">SUM(TLX85:TLX96)</f>
        <v>0</v>
      </c>
      <c r="TLY97" s="79">
        <f t="shared" ref="TLY97" si="13878">SUM(TLY85:TLY96)</f>
        <v>0</v>
      </c>
      <c r="TLZ97" s="79">
        <f t="shared" ref="TLZ97" si="13879">SUM(TLZ85:TLZ96)</f>
        <v>0</v>
      </c>
      <c r="TMA97" s="79">
        <f t="shared" ref="TMA97" si="13880">SUM(TMA85:TMA96)</f>
        <v>0</v>
      </c>
      <c r="TMB97" s="79">
        <f t="shared" ref="TMB97" si="13881">SUM(TMB85:TMB96)</f>
        <v>0</v>
      </c>
      <c r="TMC97" s="79">
        <f t="shared" ref="TMC97" si="13882">SUM(TMC85:TMC96)</f>
        <v>0</v>
      </c>
      <c r="TMD97" s="79">
        <f t="shared" ref="TMD97" si="13883">SUM(TMD85:TMD96)</f>
        <v>0</v>
      </c>
      <c r="TME97" s="79">
        <f t="shared" ref="TME97" si="13884">SUM(TME85:TME96)</f>
        <v>0</v>
      </c>
      <c r="TMF97" s="79">
        <f t="shared" ref="TMF97" si="13885">SUM(TMF85:TMF96)</f>
        <v>0</v>
      </c>
      <c r="TMG97" s="79">
        <f t="shared" ref="TMG97" si="13886">SUM(TMG85:TMG96)</f>
        <v>0</v>
      </c>
      <c r="TMH97" s="79">
        <f t="shared" ref="TMH97" si="13887">SUM(TMH85:TMH96)</f>
        <v>0</v>
      </c>
      <c r="TMI97" s="79">
        <f t="shared" ref="TMI97" si="13888">SUM(TMI85:TMI96)</f>
        <v>0</v>
      </c>
      <c r="TMJ97" s="79">
        <f t="shared" ref="TMJ97" si="13889">SUM(TMJ85:TMJ96)</f>
        <v>0</v>
      </c>
      <c r="TMK97" s="79">
        <f t="shared" ref="TMK97" si="13890">SUM(TMK85:TMK96)</f>
        <v>0</v>
      </c>
      <c r="TML97" s="79">
        <f t="shared" ref="TML97" si="13891">SUM(TML85:TML96)</f>
        <v>0</v>
      </c>
      <c r="TMM97" s="79">
        <f t="shared" ref="TMM97" si="13892">SUM(TMM85:TMM96)</f>
        <v>0</v>
      </c>
      <c r="TMN97" s="79">
        <f t="shared" ref="TMN97" si="13893">SUM(TMN85:TMN96)</f>
        <v>0</v>
      </c>
      <c r="TMO97" s="79">
        <f t="shared" ref="TMO97" si="13894">SUM(TMO85:TMO96)</f>
        <v>0</v>
      </c>
      <c r="TMP97" s="79">
        <f t="shared" ref="TMP97" si="13895">SUM(TMP85:TMP96)</f>
        <v>0</v>
      </c>
      <c r="TMQ97" s="79">
        <f t="shared" ref="TMQ97" si="13896">SUM(TMQ85:TMQ96)</f>
        <v>0</v>
      </c>
      <c r="TMR97" s="79">
        <f t="shared" ref="TMR97" si="13897">SUM(TMR85:TMR96)</f>
        <v>0</v>
      </c>
      <c r="TMS97" s="79">
        <f t="shared" ref="TMS97" si="13898">SUM(TMS85:TMS96)</f>
        <v>0</v>
      </c>
      <c r="TMT97" s="79">
        <f t="shared" ref="TMT97" si="13899">SUM(TMT85:TMT96)</f>
        <v>0</v>
      </c>
      <c r="TMU97" s="79">
        <f t="shared" ref="TMU97" si="13900">SUM(TMU85:TMU96)</f>
        <v>0</v>
      </c>
      <c r="TMV97" s="79">
        <f t="shared" ref="TMV97" si="13901">SUM(TMV85:TMV96)</f>
        <v>0</v>
      </c>
      <c r="TMW97" s="79">
        <f t="shared" ref="TMW97" si="13902">SUM(TMW85:TMW96)</f>
        <v>0</v>
      </c>
      <c r="TMX97" s="79">
        <f t="shared" ref="TMX97" si="13903">SUM(TMX85:TMX96)</f>
        <v>0</v>
      </c>
      <c r="TMY97" s="79">
        <f t="shared" ref="TMY97" si="13904">SUM(TMY85:TMY96)</f>
        <v>0</v>
      </c>
      <c r="TMZ97" s="79">
        <f t="shared" ref="TMZ97" si="13905">SUM(TMZ85:TMZ96)</f>
        <v>0</v>
      </c>
      <c r="TNA97" s="79">
        <f t="shared" ref="TNA97" si="13906">SUM(TNA85:TNA96)</f>
        <v>0</v>
      </c>
      <c r="TNB97" s="79">
        <f t="shared" ref="TNB97" si="13907">SUM(TNB85:TNB96)</f>
        <v>0</v>
      </c>
      <c r="TNC97" s="79">
        <f t="shared" ref="TNC97" si="13908">SUM(TNC85:TNC96)</f>
        <v>0</v>
      </c>
      <c r="TND97" s="79">
        <f t="shared" ref="TND97" si="13909">SUM(TND85:TND96)</f>
        <v>0</v>
      </c>
      <c r="TNE97" s="79">
        <f t="shared" ref="TNE97" si="13910">SUM(TNE85:TNE96)</f>
        <v>0</v>
      </c>
      <c r="TNF97" s="79">
        <f t="shared" ref="TNF97" si="13911">SUM(TNF85:TNF96)</f>
        <v>0</v>
      </c>
      <c r="TNG97" s="79">
        <f t="shared" ref="TNG97" si="13912">SUM(TNG85:TNG96)</f>
        <v>0</v>
      </c>
      <c r="TNH97" s="79">
        <f t="shared" ref="TNH97" si="13913">SUM(TNH85:TNH96)</f>
        <v>0</v>
      </c>
      <c r="TNI97" s="79">
        <f t="shared" ref="TNI97" si="13914">SUM(TNI85:TNI96)</f>
        <v>0</v>
      </c>
      <c r="TNJ97" s="79">
        <f t="shared" ref="TNJ97" si="13915">SUM(TNJ85:TNJ96)</f>
        <v>0</v>
      </c>
      <c r="TNK97" s="79">
        <f t="shared" ref="TNK97" si="13916">SUM(TNK85:TNK96)</f>
        <v>0</v>
      </c>
      <c r="TNL97" s="79">
        <f t="shared" ref="TNL97" si="13917">SUM(TNL85:TNL96)</f>
        <v>0</v>
      </c>
      <c r="TNM97" s="79">
        <f t="shared" ref="TNM97" si="13918">SUM(TNM85:TNM96)</f>
        <v>0</v>
      </c>
      <c r="TNN97" s="79">
        <f t="shared" ref="TNN97" si="13919">SUM(TNN85:TNN96)</f>
        <v>0</v>
      </c>
      <c r="TNO97" s="79">
        <f t="shared" ref="TNO97" si="13920">SUM(TNO85:TNO96)</f>
        <v>0</v>
      </c>
      <c r="TNP97" s="79">
        <f t="shared" ref="TNP97" si="13921">SUM(TNP85:TNP96)</f>
        <v>0</v>
      </c>
      <c r="TNQ97" s="79">
        <f t="shared" ref="TNQ97" si="13922">SUM(TNQ85:TNQ96)</f>
        <v>0</v>
      </c>
      <c r="TNR97" s="79">
        <f t="shared" ref="TNR97" si="13923">SUM(TNR85:TNR96)</f>
        <v>0</v>
      </c>
      <c r="TNS97" s="79">
        <f t="shared" ref="TNS97" si="13924">SUM(TNS85:TNS96)</f>
        <v>0</v>
      </c>
      <c r="TNT97" s="79">
        <f t="shared" ref="TNT97" si="13925">SUM(TNT85:TNT96)</f>
        <v>0</v>
      </c>
      <c r="TNU97" s="79">
        <f t="shared" ref="TNU97" si="13926">SUM(TNU85:TNU96)</f>
        <v>0</v>
      </c>
      <c r="TNV97" s="79">
        <f t="shared" ref="TNV97" si="13927">SUM(TNV85:TNV96)</f>
        <v>0</v>
      </c>
      <c r="TNW97" s="79">
        <f t="shared" ref="TNW97" si="13928">SUM(TNW85:TNW96)</f>
        <v>0</v>
      </c>
      <c r="TNX97" s="79">
        <f t="shared" ref="TNX97" si="13929">SUM(TNX85:TNX96)</f>
        <v>0</v>
      </c>
      <c r="TNY97" s="79">
        <f t="shared" ref="TNY97" si="13930">SUM(TNY85:TNY96)</f>
        <v>0</v>
      </c>
      <c r="TNZ97" s="79">
        <f t="shared" ref="TNZ97" si="13931">SUM(TNZ85:TNZ96)</f>
        <v>0</v>
      </c>
      <c r="TOA97" s="79">
        <f t="shared" ref="TOA97" si="13932">SUM(TOA85:TOA96)</f>
        <v>0</v>
      </c>
      <c r="TOB97" s="79">
        <f t="shared" ref="TOB97" si="13933">SUM(TOB85:TOB96)</f>
        <v>0</v>
      </c>
      <c r="TOC97" s="79">
        <f t="shared" ref="TOC97" si="13934">SUM(TOC85:TOC96)</f>
        <v>0</v>
      </c>
      <c r="TOD97" s="79">
        <f t="shared" ref="TOD97" si="13935">SUM(TOD85:TOD96)</f>
        <v>0</v>
      </c>
      <c r="TOE97" s="79">
        <f t="shared" ref="TOE97" si="13936">SUM(TOE85:TOE96)</f>
        <v>0</v>
      </c>
      <c r="TOF97" s="79">
        <f t="shared" ref="TOF97" si="13937">SUM(TOF85:TOF96)</f>
        <v>0</v>
      </c>
      <c r="TOG97" s="79">
        <f t="shared" ref="TOG97" si="13938">SUM(TOG85:TOG96)</f>
        <v>0</v>
      </c>
      <c r="TOH97" s="79">
        <f t="shared" ref="TOH97" si="13939">SUM(TOH85:TOH96)</f>
        <v>0</v>
      </c>
      <c r="TOI97" s="79">
        <f t="shared" ref="TOI97" si="13940">SUM(TOI85:TOI96)</f>
        <v>0</v>
      </c>
      <c r="TOJ97" s="79">
        <f t="shared" ref="TOJ97" si="13941">SUM(TOJ85:TOJ96)</f>
        <v>0</v>
      </c>
      <c r="TOK97" s="79">
        <f t="shared" ref="TOK97" si="13942">SUM(TOK85:TOK96)</f>
        <v>0</v>
      </c>
      <c r="TOL97" s="79">
        <f t="shared" ref="TOL97" si="13943">SUM(TOL85:TOL96)</f>
        <v>0</v>
      </c>
      <c r="TOM97" s="79">
        <f t="shared" ref="TOM97" si="13944">SUM(TOM85:TOM96)</f>
        <v>0</v>
      </c>
      <c r="TON97" s="79">
        <f t="shared" ref="TON97" si="13945">SUM(TON85:TON96)</f>
        <v>0</v>
      </c>
      <c r="TOO97" s="79">
        <f t="shared" ref="TOO97" si="13946">SUM(TOO85:TOO96)</f>
        <v>0</v>
      </c>
      <c r="TOP97" s="79">
        <f t="shared" ref="TOP97" si="13947">SUM(TOP85:TOP96)</f>
        <v>0</v>
      </c>
      <c r="TOQ97" s="79">
        <f t="shared" ref="TOQ97" si="13948">SUM(TOQ85:TOQ96)</f>
        <v>0</v>
      </c>
      <c r="TOR97" s="79">
        <f t="shared" ref="TOR97" si="13949">SUM(TOR85:TOR96)</f>
        <v>0</v>
      </c>
      <c r="TOS97" s="79">
        <f t="shared" ref="TOS97" si="13950">SUM(TOS85:TOS96)</f>
        <v>0</v>
      </c>
      <c r="TOT97" s="79">
        <f t="shared" ref="TOT97" si="13951">SUM(TOT85:TOT96)</f>
        <v>0</v>
      </c>
      <c r="TOU97" s="79">
        <f t="shared" ref="TOU97" si="13952">SUM(TOU85:TOU96)</f>
        <v>0</v>
      </c>
      <c r="TOV97" s="79">
        <f t="shared" ref="TOV97" si="13953">SUM(TOV85:TOV96)</f>
        <v>0</v>
      </c>
      <c r="TOW97" s="79">
        <f t="shared" ref="TOW97" si="13954">SUM(TOW85:TOW96)</f>
        <v>0</v>
      </c>
      <c r="TOX97" s="79">
        <f t="shared" ref="TOX97" si="13955">SUM(TOX85:TOX96)</f>
        <v>0</v>
      </c>
      <c r="TOY97" s="79">
        <f t="shared" ref="TOY97" si="13956">SUM(TOY85:TOY96)</f>
        <v>0</v>
      </c>
      <c r="TOZ97" s="79">
        <f t="shared" ref="TOZ97" si="13957">SUM(TOZ85:TOZ96)</f>
        <v>0</v>
      </c>
      <c r="TPA97" s="79">
        <f t="shared" ref="TPA97" si="13958">SUM(TPA85:TPA96)</f>
        <v>0</v>
      </c>
      <c r="TPB97" s="79">
        <f t="shared" ref="TPB97" si="13959">SUM(TPB85:TPB96)</f>
        <v>0</v>
      </c>
      <c r="TPC97" s="79">
        <f t="shared" ref="TPC97" si="13960">SUM(TPC85:TPC96)</f>
        <v>0</v>
      </c>
      <c r="TPD97" s="79">
        <f t="shared" ref="TPD97" si="13961">SUM(TPD85:TPD96)</f>
        <v>0</v>
      </c>
      <c r="TPE97" s="79">
        <f t="shared" ref="TPE97" si="13962">SUM(TPE85:TPE96)</f>
        <v>0</v>
      </c>
      <c r="TPF97" s="79">
        <f t="shared" ref="TPF97" si="13963">SUM(TPF85:TPF96)</f>
        <v>0</v>
      </c>
      <c r="TPG97" s="79">
        <f t="shared" ref="TPG97" si="13964">SUM(TPG85:TPG96)</f>
        <v>0</v>
      </c>
      <c r="TPH97" s="79">
        <f t="shared" ref="TPH97" si="13965">SUM(TPH85:TPH96)</f>
        <v>0</v>
      </c>
      <c r="TPI97" s="79">
        <f t="shared" ref="TPI97" si="13966">SUM(TPI85:TPI96)</f>
        <v>0</v>
      </c>
      <c r="TPJ97" s="79">
        <f t="shared" ref="TPJ97" si="13967">SUM(TPJ85:TPJ96)</f>
        <v>0</v>
      </c>
      <c r="TPK97" s="79">
        <f t="shared" ref="TPK97" si="13968">SUM(TPK85:TPK96)</f>
        <v>0</v>
      </c>
      <c r="TPL97" s="79">
        <f t="shared" ref="TPL97" si="13969">SUM(TPL85:TPL96)</f>
        <v>0</v>
      </c>
      <c r="TPM97" s="79">
        <f t="shared" ref="TPM97" si="13970">SUM(TPM85:TPM96)</f>
        <v>0</v>
      </c>
      <c r="TPN97" s="79">
        <f t="shared" ref="TPN97" si="13971">SUM(TPN85:TPN96)</f>
        <v>0</v>
      </c>
      <c r="TPO97" s="79">
        <f t="shared" ref="TPO97" si="13972">SUM(TPO85:TPO96)</f>
        <v>0</v>
      </c>
      <c r="TPP97" s="79">
        <f t="shared" ref="TPP97" si="13973">SUM(TPP85:TPP96)</f>
        <v>0</v>
      </c>
      <c r="TPQ97" s="79">
        <f t="shared" ref="TPQ97" si="13974">SUM(TPQ85:TPQ96)</f>
        <v>0</v>
      </c>
      <c r="TPR97" s="79">
        <f t="shared" ref="TPR97" si="13975">SUM(TPR85:TPR96)</f>
        <v>0</v>
      </c>
      <c r="TPS97" s="79">
        <f t="shared" ref="TPS97" si="13976">SUM(TPS85:TPS96)</f>
        <v>0</v>
      </c>
      <c r="TPT97" s="79">
        <f t="shared" ref="TPT97" si="13977">SUM(TPT85:TPT96)</f>
        <v>0</v>
      </c>
      <c r="TPU97" s="79">
        <f t="shared" ref="TPU97" si="13978">SUM(TPU85:TPU96)</f>
        <v>0</v>
      </c>
      <c r="TPV97" s="79">
        <f t="shared" ref="TPV97" si="13979">SUM(TPV85:TPV96)</f>
        <v>0</v>
      </c>
      <c r="TPW97" s="79">
        <f t="shared" ref="TPW97" si="13980">SUM(TPW85:TPW96)</f>
        <v>0</v>
      </c>
      <c r="TPX97" s="79">
        <f t="shared" ref="TPX97" si="13981">SUM(TPX85:TPX96)</f>
        <v>0</v>
      </c>
      <c r="TPY97" s="79">
        <f t="shared" ref="TPY97" si="13982">SUM(TPY85:TPY96)</f>
        <v>0</v>
      </c>
      <c r="TPZ97" s="79">
        <f t="shared" ref="TPZ97" si="13983">SUM(TPZ85:TPZ96)</f>
        <v>0</v>
      </c>
      <c r="TQA97" s="79">
        <f t="shared" ref="TQA97" si="13984">SUM(TQA85:TQA96)</f>
        <v>0</v>
      </c>
      <c r="TQB97" s="79">
        <f t="shared" ref="TQB97" si="13985">SUM(TQB85:TQB96)</f>
        <v>0</v>
      </c>
      <c r="TQC97" s="79">
        <f t="shared" ref="TQC97" si="13986">SUM(TQC85:TQC96)</f>
        <v>0</v>
      </c>
      <c r="TQD97" s="79">
        <f t="shared" ref="TQD97" si="13987">SUM(TQD85:TQD96)</f>
        <v>0</v>
      </c>
      <c r="TQE97" s="79">
        <f t="shared" ref="TQE97" si="13988">SUM(TQE85:TQE96)</f>
        <v>0</v>
      </c>
      <c r="TQF97" s="79">
        <f t="shared" ref="TQF97" si="13989">SUM(TQF85:TQF96)</f>
        <v>0</v>
      </c>
      <c r="TQG97" s="79">
        <f t="shared" ref="TQG97" si="13990">SUM(TQG85:TQG96)</f>
        <v>0</v>
      </c>
      <c r="TQH97" s="79">
        <f t="shared" ref="TQH97" si="13991">SUM(TQH85:TQH96)</f>
        <v>0</v>
      </c>
      <c r="TQI97" s="79">
        <f t="shared" ref="TQI97" si="13992">SUM(TQI85:TQI96)</f>
        <v>0</v>
      </c>
      <c r="TQJ97" s="79">
        <f t="shared" ref="TQJ97" si="13993">SUM(TQJ85:TQJ96)</f>
        <v>0</v>
      </c>
      <c r="TQK97" s="79">
        <f t="shared" ref="TQK97" si="13994">SUM(TQK85:TQK96)</f>
        <v>0</v>
      </c>
      <c r="TQL97" s="79">
        <f t="shared" ref="TQL97" si="13995">SUM(TQL85:TQL96)</f>
        <v>0</v>
      </c>
      <c r="TQM97" s="79">
        <f t="shared" ref="TQM97" si="13996">SUM(TQM85:TQM96)</f>
        <v>0</v>
      </c>
      <c r="TQN97" s="79">
        <f t="shared" ref="TQN97" si="13997">SUM(TQN85:TQN96)</f>
        <v>0</v>
      </c>
      <c r="TQO97" s="79">
        <f t="shared" ref="TQO97" si="13998">SUM(TQO85:TQO96)</f>
        <v>0</v>
      </c>
      <c r="TQP97" s="79">
        <f t="shared" ref="TQP97" si="13999">SUM(TQP85:TQP96)</f>
        <v>0</v>
      </c>
      <c r="TQQ97" s="79">
        <f t="shared" ref="TQQ97" si="14000">SUM(TQQ85:TQQ96)</f>
        <v>0</v>
      </c>
      <c r="TQR97" s="79">
        <f t="shared" ref="TQR97" si="14001">SUM(TQR85:TQR96)</f>
        <v>0</v>
      </c>
      <c r="TQS97" s="79">
        <f t="shared" ref="TQS97" si="14002">SUM(TQS85:TQS96)</f>
        <v>0</v>
      </c>
      <c r="TQT97" s="79">
        <f t="shared" ref="TQT97" si="14003">SUM(TQT85:TQT96)</f>
        <v>0</v>
      </c>
      <c r="TQU97" s="79">
        <f t="shared" ref="TQU97" si="14004">SUM(TQU85:TQU96)</f>
        <v>0</v>
      </c>
      <c r="TQV97" s="79">
        <f t="shared" ref="TQV97" si="14005">SUM(TQV85:TQV96)</f>
        <v>0</v>
      </c>
      <c r="TQW97" s="79">
        <f t="shared" ref="TQW97" si="14006">SUM(TQW85:TQW96)</f>
        <v>0</v>
      </c>
      <c r="TQX97" s="79">
        <f t="shared" ref="TQX97" si="14007">SUM(TQX85:TQX96)</f>
        <v>0</v>
      </c>
      <c r="TQY97" s="79">
        <f t="shared" ref="TQY97" si="14008">SUM(TQY85:TQY96)</f>
        <v>0</v>
      </c>
      <c r="TQZ97" s="79">
        <f t="shared" ref="TQZ97" si="14009">SUM(TQZ85:TQZ96)</f>
        <v>0</v>
      </c>
      <c r="TRA97" s="79">
        <f t="shared" ref="TRA97" si="14010">SUM(TRA85:TRA96)</f>
        <v>0</v>
      </c>
      <c r="TRB97" s="79">
        <f t="shared" ref="TRB97" si="14011">SUM(TRB85:TRB96)</f>
        <v>0</v>
      </c>
      <c r="TRC97" s="79">
        <f t="shared" ref="TRC97" si="14012">SUM(TRC85:TRC96)</f>
        <v>0</v>
      </c>
      <c r="TRD97" s="79">
        <f t="shared" ref="TRD97" si="14013">SUM(TRD85:TRD96)</f>
        <v>0</v>
      </c>
      <c r="TRE97" s="79">
        <f t="shared" ref="TRE97" si="14014">SUM(TRE85:TRE96)</f>
        <v>0</v>
      </c>
      <c r="TRF97" s="79">
        <f t="shared" ref="TRF97" si="14015">SUM(TRF85:TRF96)</f>
        <v>0</v>
      </c>
      <c r="TRG97" s="79">
        <f t="shared" ref="TRG97" si="14016">SUM(TRG85:TRG96)</f>
        <v>0</v>
      </c>
      <c r="TRH97" s="79">
        <f t="shared" ref="TRH97" si="14017">SUM(TRH85:TRH96)</f>
        <v>0</v>
      </c>
      <c r="TRI97" s="79">
        <f t="shared" ref="TRI97" si="14018">SUM(TRI85:TRI96)</f>
        <v>0</v>
      </c>
      <c r="TRJ97" s="79">
        <f t="shared" ref="TRJ97" si="14019">SUM(TRJ85:TRJ96)</f>
        <v>0</v>
      </c>
      <c r="TRK97" s="79">
        <f t="shared" ref="TRK97" si="14020">SUM(TRK85:TRK96)</f>
        <v>0</v>
      </c>
      <c r="TRL97" s="79">
        <f t="shared" ref="TRL97" si="14021">SUM(TRL85:TRL96)</f>
        <v>0</v>
      </c>
      <c r="TRM97" s="79">
        <f t="shared" ref="TRM97" si="14022">SUM(TRM85:TRM96)</f>
        <v>0</v>
      </c>
      <c r="TRN97" s="79">
        <f t="shared" ref="TRN97" si="14023">SUM(TRN85:TRN96)</f>
        <v>0</v>
      </c>
      <c r="TRO97" s="79">
        <f t="shared" ref="TRO97" si="14024">SUM(TRO85:TRO96)</f>
        <v>0</v>
      </c>
      <c r="TRP97" s="79">
        <f t="shared" ref="TRP97" si="14025">SUM(TRP85:TRP96)</f>
        <v>0</v>
      </c>
      <c r="TRQ97" s="79">
        <f t="shared" ref="TRQ97" si="14026">SUM(TRQ85:TRQ96)</f>
        <v>0</v>
      </c>
      <c r="TRR97" s="79">
        <f t="shared" ref="TRR97" si="14027">SUM(TRR85:TRR96)</f>
        <v>0</v>
      </c>
      <c r="TRS97" s="79">
        <f t="shared" ref="TRS97" si="14028">SUM(TRS85:TRS96)</f>
        <v>0</v>
      </c>
      <c r="TRT97" s="79">
        <f t="shared" ref="TRT97" si="14029">SUM(TRT85:TRT96)</f>
        <v>0</v>
      </c>
      <c r="TRU97" s="79">
        <f t="shared" ref="TRU97" si="14030">SUM(TRU85:TRU96)</f>
        <v>0</v>
      </c>
      <c r="TRV97" s="79">
        <f t="shared" ref="TRV97" si="14031">SUM(TRV85:TRV96)</f>
        <v>0</v>
      </c>
      <c r="TRW97" s="79">
        <f t="shared" ref="TRW97" si="14032">SUM(TRW85:TRW96)</f>
        <v>0</v>
      </c>
      <c r="TRX97" s="79">
        <f t="shared" ref="TRX97" si="14033">SUM(TRX85:TRX96)</f>
        <v>0</v>
      </c>
      <c r="TRY97" s="79">
        <f t="shared" ref="TRY97" si="14034">SUM(TRY85:TRY96)</f>
        <v>0</v>
      </c>
      <c r="TRZ97" s="79">
        <f t="shared" ref="TRZ97" si="14035">SUM(TRZ85:TRZ96)</f>
        <v>0</v>
      </c>
      <c r="TSA97" s="79">
        <f t="shared" ref="TSA97" si="14036">SUM(TSA85:TSA96)</f>
        <v>0</v>
      </c>
      <c r="TSB97" s="79">
        <f t="shared" ref="TSB97" si="14037">SUM(TSB85:TSB96)</f>
        <v>0</v>
      </c>
      <c r="TSC97" s="79">
        <f t="shared" ref="TSC97" si="14038">SUM(TSC85:TSC96)</f>
        <v>0</v>
      </c>
      <c r="TSD97" s="79">
        <f t="shared" ref="TSD97" si="14039">SUM(TSD85:TSD96)</f>
        <v>0</v>
      </c>
      <c r="TSE97" s="79">
        <f t="shared" ref="TSE97" si="14040">SUM(TSE85:TSE96)</f>
        <v>0</v>
      </c>
      <c r="TSF97" s="79">
        <f t="shared" ref="TSF97" si="14041">SUM(TSF85:TSF96)</f>
        <v>0</v>
      </c>
      <c r="TSG97" s="79">
        <f t="shared" ref="TSG97" si="14042">SUM(TSG85:TSG96)</f>
        <v>0</v>
      </c>
      <c r="TSH97" s="79">
        <f t="shared" ref="TSH97" si="14043">SUM(TSH85:TSH96)</f>
        <v>0</v>
      </c>
      <c r="TSI97" s="79">
        <f t="shared" ref="TSI97" si="14044">SUM(TSI85:TSI96)</f>
        <v>0</v>
      </c>
      <c r="TSJ97" s="79">
        <f t="shared" ref="TSJ97" si="14045">SUM(TSJ85:TSJ96)</f>
        <v>0</v>
      </c>
      <c r="TSK97" s="79">
        <f t="shared" ref="TSK97" si="14046">SUM(TSK85:TSK96)</f>
        <v>0</v>
      </c>
      <c r="TSL97" s="79">
        <f t="shared" ref="TSL97" si="14047">SUM(TSL85:TSL96)</f>
        <v>0</v>
      </c>
      <c r="TSM97" s="79">
        <f t="shared" ref="TSM97" si="14048">SUM(TSM85:TSM96)</f>
        <v>0</v>
      </c>
      <c r="TSN97" s="79">
        <f t="shared" ref="TSN97" si="14049">SUM(TSN85:TSN96)</f>
        <v>0</v>
      </c>
      <c r="TSO97" s="79">
        <f t="shared" ref="TSO97" si="14050">SUM(TSO85:TSO96)</f>
        <v>0</v>
      </c>
      <c r="TSP97" s="79">
        <f t="shared" ref="TSP97" si="14051">SUM(TSP85:TSP96)</f>
        <v>0</v>
      </c>
      <c r="TSQ97" s="79">
        <f t="shared" ref="TSQ97" si="14052">SUM(TSQ85:TSQ96)</f>
        <v>0</v>
      </c>
      <c r="TSR97" s="79">
        <f t="shared" ref="TSR97" si="14053">SUM(TSR85:TSR96)</f>
        <v>0</v>
      </c>
      <c r="TSS97" s="79">
        <f t="shared" ref="TSS97" si="14054">SUM(TSS85:TSS96)</f>
        <v>0</v>
      </c>
      <c r="TST97" s="79">
        <f t="shared" ref="TST97" si="14055">SUM(TST85:TST96)</f>
        <v>0</v>
      </c>
      <c r="TSU97" s="79">
        <f t="shared" ref="TSU97" si="14056">SUM(TSU85:TSU96)</f>
        <v>0</v>
      </c>
      <c r="TSV97" s="79">
        <f t="shared" ref="TSV97" si="14057">SUM(TSV85:TSV96)</f>
        <v>0</v>
      </c>
      <c r="TSW97" s="79">
        <f t="shared" ref="TSW97" si="14058">SUM(TSW85:TSW96)</f>
        <v>0</v>
      </c>
      <c r="TSX97" s="79">
        <f t="shared" ref="TSX97" si="14059">SUM(TSX85:TSX96)</f>
        <v>0</v>
      </c>
      <c r="TSY97" s="79">
        <f t="shared" ref="TSY97" si="14060">SUM(TSY85:TSY96)</f>
        <v>0</v>
      </c>
      <c r="TSZ97" s="79">
        <f t="shared" ref="TSZ97" si="14061">SUM(TSZ85:TSZ96)</f>
        <v>0</v>
      </c>
      <c r="TTA97" s="79">
        <f t="shared" ref="TTA97" si="14062">SUM(TTA85:TTA96)</f>
        <v>0</v>
      </c>
      <c r="TTB97" s="79">
        <f t="shared" ref="TTB97" si="14063">SUM(TTB85:TTB96)</f>
        <v>0</v>
      </c>
      <c r="TTC97" s="79">
        <f t="shared" ref="TTC97" si="14064">SUM(TTC85:TTC96)</f>
        <v>0</v>
      </c>
      <c r="TTD97" s="79">
        <f t="shared" ref="TTD97" si="14065">SUM(TTD85:TTD96)</f>
        <v>0</v>
      </c>
      <c r="TTE97" s="79">
        <f t="shared" ref="TTE97" si="14066">SUM(TTE85:TTE96)</f>
        <v>0</v>
      </c>
      <c r="TTF97" s="79">
        <f t="shared" ref="TTF97" si="14067">SUM(TTF85:TTF96)</f>
        <v>0</v>
      </c>
      <c r="TTG97" s="79">
        <f t="shared" ref="TTG97" si="14068">SUM(TTG85:TTG96)</f>
        <v>0</v>
      </c>
      <c r="TTH97" s="79">
        <f t="shared" ref="TTH97" si="14069">SUM(TTH85:TTH96)</f>
        <v>0</v>
      </c>
      <c r="TTI97" s="79">
        <f t="shared" ref="TTI97" si="14070">SUM(TTI85:TTI96)</f>
        <v>0</v>
      </c>
      <c r="TTJ97" s="79">
        <f t="shared" ref="TTJ97" si="14071">SUM(TTJ85:TTJ96)</f>
        <v>0</v>
      </c>
      <c r="TTK97" s="79">
        <f t="shared" ref="TTK97" si="14072">SUM(TTK85:TTK96)</f>
        <v>0</v>
      </c>
      <c r="TTL97" s="79">
        <f t="shared" ref="TTL97" si="14073">SUM(TTL85:TTL96)</f>
        <v>0</v>
      </c>
      <c r="TTM97" s="79">
        <f t="shared" ref="TTM97" si="14074">SUM(TTM85:TTM96)</f>
        <v>0</v>
      </c>
      <c r="TTN97" s="79">
        <f t="shared" ref="TTN97" si="14075">SUM(TTN85:TTN96)</f>
        <v>0</v>
      </c>
      <c r="TTO97" s="79">
        <f t="shared" ref="TTO97" si="14076">SUM(TTO85:TTO96)</f>
        <v>0</v>
      </c>
      <c r="TTP97" s="79">
        <f t="shared" ref="TTP97" si="14077">SUM(TTP85:TTP96)</f>
        <v>0</v>
      </c>
      <c r="TTQ97" s="79">
        <f t="shared" ref="TTQ97" si="14078">SUM(TTQ85:TTQ96)</f>
        <v>0</v>
      </c>
      <c r="TTR97" s="79">
        <f t="shared" ref="TTR97" si="14079">SUM(TTR85:TTR96)</f>
        <v>0</v>
      </c>
      <c r="TTS97" s="79">
        <f t="shared" ref="TTS97" si="14080">SUM(TTS85:TTS96)</f>
        <v>0</v>
      </c>
      <c r="TTT97" s="79">
        <f t="shared" ref="TTT97" si="14081">SUM(TTT85:TTT96)</f>
        <v>0</v>
      </c>
      <c r="TTU97" s="79">
        <f t="shared" ref="TTU97" si="14082">SUM(TTU85:TTU96)</f>
        <v>0</v>
      </c>
      <c r="TTV97" s="79">
        <f t="shared" ref="TTV97" si="14083">SUM(TTV85:TTV96)</f>
        <v>0</v>
      </c>
      <c r="TTW97" s="79">
        <f t="shared" ref="TTW97" si="14084">SUM(TTW85:TTW96)</f>
        <v>0</v>
      </c>
      <c r="TTX97" s="79">
        <f t="shared" ref="TTX97" si="14085">SUM(TTX85:TTX96)</f>
        <v>0</v>
      </c>
      <c r="TTY97" s="79">
        <f t="shared" ref="TTY97" si="14086">SUM(TTY85:TTY96)</f>
        <v>0</v>
      </c>
      <c r="TTZ97" s="79">
        <f t="shared" ref="TTZ97" si="14087">SUM(TTZ85:TTZ96)</f>
        <v>0</v>
      </c>
      <c r="TUA97" s="79">
        <f t="shared" ref="TUA97" si="14088">SUM(TUA85:TUA96)</f>
        <v>0</v>
      </c>
      <c r="TUB97" s="79">
        <f t="shared" ref="TUB97" si="14089">SUM(TUB85:TUB96)</f>
        <v>0</v>
      </c>
      <c r="TUC97" s="79">
        <f t="shared" ref="TUC97" si="14090">SUM(TUC85:TUC96)</f>
        <v>0</v>
      </c>
      <c r="TUD97" s="79">
        <f t="shared" ref="TUD97" si="14091">SUM(TUD85:TUD96)</f>
        <v>0</v>
      </c>
      <c r="TUE97" s="79">
        <f t="shared" ref="TUE97" si="14092">SUM(TUE85:TUE96)</f>
        <v>0</v>
      </c>
      <c r="TUF97" s="79">
        <f t="shared" ref="TUF97" si="14093">SUM(TUF85:TUF96)</f>
        <v>0</v>
      </c>
      <c r="TUG97" s="79">
        <f t="shared" ref="TUG97" si="14094">SUM(TUG85:TUG96)</f>
        <v>0</v>
      </c>
      <c r="TUH97" s="79">
        <f t="shared" ref="TUH97" si="14095">SUM(TUH85:TUH96)</f>
        <v>0</v>
      </c>
      <c r="TUI97" s="79">
        <f t="shared" ref="TUI97" si="14096">SUM(TUI85:TUI96)</f>
        <v>0</v>
      </c>
      <c r="TUJ97" s="79">
        <f t="shared" ref="TUJ97" si="14097">SUM(TUJ85:TUJ96)</f>
        <v>0</v>
      </c>
      <c r="TUK97" s="79">
        <f t="shared" ref="TUK97" si="14098">SUM(TUK85:TUK96)</f>
        <v>0</v>
      </c>
      <c r="TUL97" s="79">
        <f t="shared" ref="TUL97" si="14099">SUM(TUL85:TUL96)</f>
        <v>0</v>
      </c>
      <c r="TUM97" s="79">
        <f t="shared" ref="TUM97" si="14100">SUM(TUM85:TUM96)</f>
        <v>0</v>
      </c>
      <c r="TUN97" s="79">
        <f t="shared" ref="TUN97" si="14101">SUM(TUN85:TUN96)</f>
        <v>0</v>
      </c>
      <c r="TUO97" s="79">
        <f t="shared" ref="TUO97" si="14102">SUM(TUO85:TUO96)</f>
        <v>0</v>
      </c>
      <c r="TUP97" s="79">
        <f t="shared" ref="TUP97" si="14103">SUM(TUP85:TUP96)</f>
        <v>0</v>
      </c>
      <c r="TUQ97" s="79">
        <f t="shared" ref="TUQ97" si="14104">SUM(TUQ85:TUQ96)</f>
        <v>0</v>
      </c>
      <c r="TUR97" s="79">
        <f t="shared" ref="TUR97" si="14105">SUM(TUR85:TUR96)</f>
        <v>0</v>
      </c>
      <c r="TUS97" s="79">
        <f t="shared" ref="TUS97" si="14106">SUM(TUS85:TUS96)</f>
        <v>0</v>
      </c>
      <c r="TUT97" s="79">
        <f t="shared" ref="TUT97" si="14107">SUM(TUT85:TUT96)</f>
        <v>0</v>
      </c>
      <c r="TUU97" s="79">
        <f t="shared" ref="TUU97" si="14108">SUM(TUU85:TUU96)</f>
        <v>0</v>
      </c>
      <c r="TUV97" s="79">
        <f t="shared" ref="TUV97" si="14109">SUM(TUV85:TUV96)</f>
        <v>0</v>
      </c>
      <c r="TUW97" s="79">
        <f t="shared" ref="TUW97" si="14110">SUM(TUW85:TUW96)</f>
        <v>0</v>
      </c>
      <c r="TUX97" s="79">
        <f t="shared" ref="TUX97" si="14111">SUM(TUX85:TUX96)</f>
        <v>0</v>
      </c>
      <c r="TUY97" s="79">
        <f t="shared" ref="TUY97" si="14112">SUM(TUY85:TUY96)</f>
        <v>0</v>
      </c>
      <c r="TUZ97" s="79">
        <f t="shared" ref="TUZ97" si="14113">SUM(TUZ85:TUZ96)</f>
        <v>0</v>
      </c>
      <c r="TVA97" s="79">
        <f t="shared" ref="TVA97" si="14114">SUM(TVA85:TVA96)</f>
        <v>0</v>
      </c>
      <c r="TVB97" s="79">
        <f t="shared" ref="TVB97" si="14115">SUM(TVB85:TVB96)</f>
        <v>0</v>
      </c>
      <c r="TVC97" s="79">
        <f t="shared" ref="TVC97" si="14116">SUM(TVC85:TVC96)</f>
        <v>0</v>
      </c>
      <c r="TVD97" s="79">
        <f t="shared" ref="TVD97" si="14117">SUM(TVD85:TVD96)</f>
        <v>0</v>
      </c>
      <c r="TVE97" s="79">
        <f t="shared" ref="TVE97" si="14118">SUM(TVE85:TVE96)</f>
        <v>0</v>
      </c>
      <c r="TVF97" s="79">
        <f t="shared" ref="TVF97" si="14119">SUM(TVF85:TVF96)</f>
        <v>0</v>
      </c>
      <c r="TVG97" s="79">
        <f t="shared" ref="TVG97" si="14120">SUM(TVG85:TVG96)</f>
        <v>0</v>
      </c>
      <c r="TVH97" s="79">
        <f t="shared" ref="TVH97" si="14121">SUM(TVH85:TVH96)</f>
        <v>0</v>
      </c>
      <c r="TVI97" s="79">
        <f t="shared" ref="TVI97" si="14122">SUM(TVI85:TVI96)</f>
        <v>0</v>
      </c>
      <c r="TVJ97" s="79">
        <f t="shared" ref="TVJ97" si="14123">SUM(TVJ85:TVJ96)</f>
        <v>0</v>
      </c>
      <c r="TVK97" s="79">
        <f t="shared" ref="TVK97" si="14124">SUM(TVK85:TVK96)</f>
        <v>0</v>
      </c>
      <c r="TVL97" s="79">
        <f t="shared" ref="TVL97" si="14125">SUM(TVL85:TVL96)</f>
        <v>0</v>
      </c>
      <c r="TVM97" s="79">
        <f t="shared" ref="TVM97" si="14126">SUM(TVM85:TVM96)</f>
        <v>0</v>
      </c>
      <c r="TVN97" s="79">
        <f t="shared" ref="TVN97" si="14127">SUM(TVN85:TVN96)</f>
        <v>0</v>
      </c>
      <c r="TVO97" s="79">
        <f t="shared" ref="TVO97" si="14128">SUM(TVO85:TVO96)</f>
        <v>0</v>
      </c>
      <c r="TVP97" s="79">
        <f t="shared" ref="TVP97" si="14129">SUM(TVP85:TVP96)</f>
        <v>0</v>
      </c>
      <c r="TVQ97" s="79">
        <f t="shared" ref="TVQ97" si="14130">SUM(TVQ85:TVQ96)</f>
        <v>0</v>
      </c>
      <c r="TVR97" s="79">
        <f t="shared" ref="TVR97" si="14131">SUM(TVR85:TVR96)</f>
        <v>0</v>
      </c>
      <c r="TVS97" s="79">
        <f t="shared" ref="TVS97" si="14132">SUM(TVS85:TVS96)</f>
        <v>0</v>
      </c>
      <c r="TVT97" s="79">
        <f t="shared" ref="TVT97" si="14133">SUM(TVT85:TVT96)</f>
        <v>0</v>
      </c>
      <c r="TVU97" s="79">
        <f t="shared" ref="TVU97" si="14134">SUM(TVU85:TVU96)</f>
        <v>0</v>
      </c>
      <c r="TVV97" s="79">
        <f t="shared" ref="TVV97" si="14135">SUM(TVV85:TVV96)</f>
        <v>0</v>
      </c>
      <c r="TVW97" s="79">
        <f t="shared" ref="TVW97" si="14136">SUM(TVW85:TVW96)</f>
        <v>0</v>
      </c>
      <c r="TVX97" s="79">
        <f t="shared" ref="TVX97" si="14137">SUM(TVX85:TVX96)</f>
        <v>0</v>
      </c>
      <c r="TVY97" s="79">
        <f t="shared" ref="TVY97" si="14138">SUM(TVY85:TVY96)</f>
        <v>0</v>
      </c>
      <c r="TVZ97" s="79">
        <f t="shared" ref="TVZ97" si="14139">SUM(TVZ85:TVZ96)</f>
        <v>0</v>
      </c>
      <c r="TWA97" s="79">
        <f t="shared" ref="TWA97" si="14140">SUM(TWA85:TWA96)</f>
        <v>0</v>
      </c>
      <c r="TWB97" s="79">
        <f t="shared" ref="TWB97" si="14141">SUM(TWB85:TWB96)</f>
        <v>0</v>
      </c>
      <c r="TWC97" s="79">
        <f t="shared" ref="TWC97" si="14142">SUM(TWC85:TWC96)</f>
        <v>0</v>
      </c>
      <c r="TWD97" s="79">
        <f t="shared" ref="TWD97" si="14143">SUM(TWD85:TWD96)</f>
        <v>0</v>
      </c>
      <c r="TWE97" s="79">
        <f t="shared" ref="TWE97" si="14144">SUM(TWE85:TWE96)</f>
        <v>0</v>
      </c>
      <c r="TWF97" s="79">
        <f t="shared" ref="TWF97" si="14145">SUM(TWF85:TWF96)</f>
        <v>0</v>
      </c>
      <c r="TWG97" s="79">
        <f t="shared" ref="TWG97" si="14146">SUM(TWG85:TWG96)</f>
        <v>0</v>
      </c>
      <c r="TWH97" s="79">
        <f t="shared" ref="TWH97" si="14147">SUM(TWH85:TWH96)</f>
        <v>0</v>
      </c>
      <c r="TWI97" s="79">
        <f t="shared" ref="TWI97" si="14148">SUM(TWI85:TWI96)</f>
        <v>0</v>
      </c>
      <c r="TWJ97" s="79">
        <f t="shared" ref="TWJ97" si="14149">SUM(TWJ85:TWJ96)</f>
        <v>0</v>
      </c>
      <c r="TWK97" s="79">
        <f t="shared" ref="TWK97" si="14150">SUM(TWK85:TWK96)</f>
        <v>0</v>
      </c>
      <c r="TWL97" s="79">
        <f t="shared" ref="TWL97" si="14151">SUM(TWL85:TWL96)</f>
        <v>0</v>
      </c>
      <c r="TWM97" s="79">
        <f t="shared" ref="TWM97" si="14152">SUM(TWM85:TWM96)</f>
        <v>0</v>
      </c>
      <c r="TWN97" s="79">
        <f t="shared" ref="TWN97" si="14153">SUM(TWN85:TWN96)</f>
        <v>0</v>
      </c>
      <c r="TWO97" s="79">
        <f t="shared" ref="TWO97" si="14154">SUM(TWO85:TWO96)</f>
        <v>0</v>
      </c>
      <c r="TWP97" s="79">
        <f t="shared" ref="TWP97" si="14155">SUM(TWP85:TWP96)</f>
        <v>0</v>
      </c>
      <c r="TWQ97" s="79">
        <f t="shared" ref="TWQ97" si="14156">SUM(TWQ85:TWQ96)</f>
        <v>0</v>
      </c>
      <c r="TWR97" s="79">
        <f t="shared" ref="TWR97" si="14157">SUM(TWR85:TWR96)</f>
        <v>0</v>
      </c>
      <c r="TWS97" s="79">
        <f t="shared" ref="TWS97" si="14158">SUM(TWS85:TWS96)</f>
        <v>0</v>
      </c>
      <c r="TWT97" s="79">
        <f t="shared" ref="TWT97" si="14159">SUM(TWT85:TWT96)</f>
        <v>0</v>
      </c>
      <c r="TWU97" s="79">
        <f t="shared" ref="TWU97" si="14160">SUM(TWU85:TWU96)</f>
        <v>0</v>
      </c>
      <c r="TWV97" s="79">
        <f t="shared" ref="TWV97" si="14161">SUM(TWV85:TWV96)</f>
        <v>0</v>
      </c>
      <c r="TWW97" s="79">
        <f t="shared" ref="TWW97" si="14162">SUM(TWW85:TWW96)</f>
        <v>0</v>
      </c>
      <c r="TWX97" s="79">
        <f t="shared" ref="TWX97" si="14163">SUM(TWX85:TWX96)</f>
        <v>0</v>
      </c>
      <c r="TWY97" s="79">
        <f t="shared" ref="TWY97" si="14164">SUM(TWY85:TWY96)</f>
        <v>0</v>
      </c>
      <c r="TWZ97" s="79">
        <f t="shared" ref="TWZ97" si="14165">SUM(TWZ85:TWZ96)</f>
        <v>0</v>
      </c>
      <c r="TXA97" s="79">
        <f t="shared" ref="TXA97" si="14166">SUM(TXA85:TXA96)</f>
        <v>0</v>
      </c>
      <c r="TXB97" s="79">
        <f t="shared" ref="TXB97" si="14167">SUM(TXB85:TXB96)</f>
        <v>0</v>
      </c>
      <c r="TXC97" s="79">
        <f t="shared" ref="TXC97" si="14168">SUM(TXC85:TXC96)</f>
        <v>0</v>
      </c>
      <c r="TXD97" s="79">
        <f t="shared" ref="TXD97" si="14169">SUM(TXD85:TXD96)</f>
        <v>0</v>
      </c>
      <c r="TXE97" s="79">
        <f t="shared" ref="TXE97" si="14170">SUM(TXE85:TXE96)</f>
        <v>0</v>
      </c>
      <c r="TXF97" s="79">
        <f t="shared" ref="TXF97" si="14171">SUM(TXF85:TXF96)</f>
        <v>0</v>
      </c>
      <c r="TXG97" s="79">
        <f t="shared" ref="TXG97" si="14172">SUM(TXG85:TXG96)</f>
        <v>0</v>
      </c>
      <c r="TXH97" s="79">
        <f t="shared" ref="TXH97" si="14173">SUM(TXH85:TXH96)</f>
        <v>0</v>
      </c>
      <c r="TXI97" s="79">
        <f t="shared" ref="TXI97" si="14174">SUM(TXI85:TXI96)</f>
        <v>0</v>
      </c>
      <c r="TXJ97" s="79">
        <f t="shared" ref="TXJ97" si="14175">SUM(TXJ85:TXJ96)</f>
        <v>0</v>
      </c>
      <c r="TXK97" s="79">
        <f t="shared" ref="TXK97" si="14176">SUM(TXK85:TXK96)</f>
        <v>0</v>
      </c>
      <c r="TXL97" s="79">
        <f t="shared" ref="TXL97" si="14177">SUM(TXL85:TXL96)</f>
        <v>0</v>
      </c>
      <c r="TXM97" s="79">
        <f t="shared" ref="TXM97" si="14178">SUM(TXM85:TXM96)</f>
        <v>0</v>
      </c>
      <c r="TXN97" s="79">
        <f t="shared" ref="TXN97" si="14179">SUM(TXN85:TXN96)</f>
        <v>0</v>
      </c>
      <c r="TXO97" s="79">
        <f t="shared" ref="TXO97" si="14180">SUM(TXO85:TXO96)</f>
        <v>0</v>
      </c>
      <c r="TXP97" s="79">
        <f t="shared" ref="TXP97" si="14181">SUM(TXP85:TXP96)</f>
        <v>0</v>
      </c>
      <c r="TXQ97" s="79">
        <f t="shared" ref="TXQ97" si="14182">SUM(TXQ85:TXQ96)</f>
        <v>0</v>
      </c>
      <c r="TXR97" s="79">
        <f t="shared" ref="TXR97" si="14183">SUM(TXR85:TXR96)</f>
        <v>0</v>
      </c>
      <c r="TXS97" s="79">
        <f t="shared" ref="TXS97" si="14184">SUM(TXS85:TXS96)</f>
        <v>0</v>
      </c>
      <c r="TXT97" s="79">
        <f t="shared" ref="TXT97" si="14185">SUM(TXT85:TXT96)</f>
        <v>0</v>
      </c>
      <c r="TXU97" s="79">
        <f t="shared" ref="TXU97" si="14186">SUM(TXU85:TXU96)</f>
        <v>0</v>
      </c>
      <c r="TXV97" s="79">
        <f t="shared" ref="TXV97" si="14187">SUM(TXV85:TXV96)</f>
        <v>0</v>
      </c>
      <c r="TXW97" s="79">
        <f t="shared" ref="TXW97" si="14188">SUM(TXW85:TXW96)</f>
        <v>0</v>
      </c>
      <c r="TXX97" s="79">
        <f t="shared" ref="TXX97" si="14189">SUM(TXX85:TXX96)</f>
        <v>0</v>
      </c>
      <c r="TXY97" s="79">
        <f t="shared" ref="TXY97" si="14190">SUM(TXY85:TXY96)</f>
        <v>0</v>
      </c>
      <c r="TXZ97" s="79">
        <f t="shared" ref="TXZ97" si="14191">SUM(TXZ85:TXZ96)</f>
        <v>0</v>
      </c>
      <c r="TYA97" s="79">
        <f t="shared" ref="TYA97" si="14192">SUM(TYA85:TYA96)</f>
        <v>0</v>
      </c>
      <c r="TYB97" s="79">
        <f t="shared" ref="TYB97" si="14193">SUM(TYB85:TYB96)</f>
        <v>0</v>
      </c>
      <c r="TYC97" s="79">
        <f t="shared" ref="TYC97" si="14194">SUM(TYC85:TYC96)</f>
        <v>0</v>
      </c>
      <c r="TYD97" s="79">
        <f t="shared" ref="TYD97" si="14195">SUM(TYD85:TYD96)</f>
        <v>0</v>
      </c>
      <c r="TYE97" s="79">
        <f t="shared" ref="TYE97" si="14196">SUM(TYE85:TYE96)</f>
        <v>0</v>
      </c>
      <c r="TYF97" s="79">
        <f t="shared" ref="TYF97" si="14197">SUM(TYF85:TYF96)</f>
        <v>0</v>
      </c>
      <c r="TYG97" s="79">
        <f t="shared" ref="TYG97" si="14198">SUM(TYG85:TYG96)</f>
        <v>0</v>
      </c>
      <c r="TYH97" s="79">
        <f t="shared" ref="TYH97" si="14199">SUM(TYH85:TYH96)</f>
        <v>0</v>
      </c>
      <c r="TYI97" s="79">
        <f t="shared" ref="TYI97" si="14200">SUM(TYI85:TYI96)</f>
        <v>0</v>
      </c>
      <c r="TYJ97" s="79">
        <f t="shared" ref="TYJ97" si="14201">SUM(TYJ85:TYJ96)</f>
        <v>0</v>
      </c>
      <c r="TYK97" s="79">
        <f t="shared" ref="TYK97" si="14202">SUM(TYK85:TYK96)</f>
        <v>0</v>
      </c>
      <c r="TYL97" s="79">
        <f t="shared" ref="TYL97" si="14203">SUM(TYL85:TYL96)</f>
        <v>0</v>
      </c>
      <c r="TYM97" s="79">
        <f t="shared" ref="TYM97" si="14204">SUM(TYM85:TYM96)</f>
        <v>0</v>
      </c>
      <c r="TYN97" s="79">
        <f t="shared" ref="TYN97" si="14205">SUM(TYN85:TYN96)</f>
        <v>0</v>
      </c>
      <c r="TYO97" s="79">
        <f t="shared" ref="TYO97" si="14206">SUM(TYO85:TYO96)</f>
        <v>0</v>
      </c>
      <c r="TYP97" s="79">
        <f t="shared" ref="TYP97" si="14207">SUM(TYP85:TYP96)</f>
        <v>0</v>
      </c>
      <c r="TYQ97" s="79">
        <f t="shared" ref="TYQ97" si="14208">SUM(TYQ85:TYQ96)</f>
        <v>0</v>
      </c>
      <c r="TYR97" s="79">
        <f t="shared" ref="TYR97" si="14209">SUM(TYR85:TYR96)</f>
        <v>0</v>
      </c>
      <c r="TYS97" s="79">
        <f t="shared" ref="TYS97" si="14210">SUM(TYS85:TYS96)</f>
        <v>0</v>
      </c>
      <c r="TYT97" s="79">
        <f t="shared" ref="TYT97" si="14211">SUM(TYT85:TYT96)</f>
        <v>0</v>
      </c>
      <c r="TYU97" s="79">
        <f t="shared" ref="TYU97" si="14212">SUM(TYU85:TYU96)</f>
        <v>0</v>
      </c>
      <c r="TYV97" s="79">
        <f t="shared" ref="TYV97" si="14213">SUM(TYV85:TYV96)</f>
        <v>0</v>
      </c>
      <c r="TYW97" s="79">
        <f t="shared" ref="TYW97" si="14214">SUM(TYW85:TYW96)</f>
        <v>0</v>
      </c>
      <c r="TYX97" s="79">
        <f t="shared" ref="TYX97" si="14215">SUM(TYX85:TYX96)</f>
        <v>0</v>
      </c>
      <c r="TYY97" s="79">
        <f t="shared" ref="TYY97" si="14216">SUM(TYY85:TYY96)</f>
        <v>0</v>
      </c>
      <c r="TYZ97" s="79">
        <f t="shared" ref="TYZ97" si="14217">SUM(TYZ85:TYZ96)</f>
        <v>0</v>
      </c>
      <c r="TZA97" s="79">
        <f t="shared" ref="TZA97" si="14218">SUM(TZA85:TZA96)</f>
        <v>0</v>
      </c>
      <c r="TZB97" s="79">
        <f t="shared" ref="TZB97" si="14219">SUM(TZB85:TZB96)</f>
        <v>0</v>
      </c>
      <c r="TZC97" s="79">
        <f t="shared" ref="TZC97" si="14220">SUM(TZC85:TZC96)</f>
        <v>0</v>
      </c>
      <c r="TZD97" s="79">
        <f t="shared" ref="TZD97" si="14221">SUM(TZD85:TZD96)</f>
        <v>0</v>
      </c>
      <c r="TZE97" s="79">
        <f t="shared" ref="TZE97" si="14222">SUM(TZE85:TZE96)</f>
        <v>0</v>
      </c>
      <c r="TZF97" s="79">
        <f t="shared" ref="TZF97" si="14223">SUM(TZF85:TZF96)</f>
        <v>0</v>
      </c>
      <c r="TZG97" s="79">
        <f t="shared" ref="TZG97" si="14224">SUM(TZG85:TZG96)</f>
        <v>0</v>
      </c>
      <c r="TZH97" s="79">
        <f t="shared" ref="TZH97" si="14225">SUM(TZH85:TZH96)</f>
        <v>0</v>
      </c>
      <c r="TZI97" s="79">
        <f t="shared" ref="TZI97" si="14226">SUM(TZI85:TZI96)</f>
        <v>0</v>
      </c>
      <c r="TZJ97" s="79">
        <f t="shared" ref="TZJ97" si="14227">SUM(TZJ85:TZJ96)</f>
        <v>0</v>
      </c>
      <c r="TZK97" s="79">
        <f t="shared" ref="TZK97" si="14228">SUM(TZK85:TZK96)</f>
        <v>0</v>
      </c>
      <c r="TZL97" s="79">
        <f t="shared" ref="TZL97" si="14229">SUM(TZL85:TZL96)</f>
        <v>0</v>
      </c>
      <c r="TZM97" s="79">
        <f t="shared" ref="TZM97" si="14230">SUM(TZM85:TZM96)</f>
        <v>0</v>
      </c>
      <c r="TZN97" s="79">
        <f t="shared" ref="TZN97" si="14231">SUM(TZN85:TZN96)</f>
        <v>0</v>
      </c>
      <c r="TZO97" s="79">
        <f t="shared" ref="TZO97" si="14232">SUM(TZO85:TZO96)</f>
        <v>0</v>
      </c>
      <c r="TZP97" s="79">
        <f t="shared" ref="TZP97" si="14233">SUM(TZP85:TZP96)</f>
        <v>0</v>
      </c>
      <c r="TZQ97" s="79">
        <f t="shared" ref="TZQ97" si="14234">SUM(TZQ85:TZQ96)</f>
        <v>0</v>
      </c>
      <c r="TZR97" s="79">
        <f t="shared" ref="TZR97" si="14235">SUM(TZR85:TZR96)</f>
        <v>0</v>
      </c>
      <c r="TZS97" s="79">
        <f t="shared" ref="TZS97" si="14236">SUM(TZS85:TZS96)</f>
        <v>0</v>
      </c>
      <c r="TZT97" s="79">
        <f t="shared" ref="TZT97" si="14237">SUM(TZT85:TZT96)</f>
        <v>0</v>
      </c>
      <c r="TZU97" s="79">
        <f t="shared" ref="TZU97" si="14238">SUM(TZU85:TZU96)</f>
        <v>0</v>
      </c>
      <c r="TZV97" s="79">
        <f t="shared" ref="TZV97" si="14239">SUM(TZV85:TZV96)</f>
        <v>0</v>
      </c>
      <c r="TZW97" s="79">
        <f t="shared" ref="TZW97" si="14240">SUM(TZW85:TZW96)</f>
        <v>0</v>
      </c>
      <c r="TZX97" s="79">
        <f t="shared" ref="TZX97" si="14241">SUM(TZX85:TZX96)</f>
        <v>0</v>
      </c>
      <c r="TZY97" s="79">
        <f t="shared" ref="TZY97" si="14242">SUM(TZY85:TZY96)</f>
        <v>0</v>
      </c>
      <c r="TZZ97" s="79">
        <f t="shared" ref="TZZ97" si="14243">SUM(TZZ85:TZZ96)</f>
        <v>0</v>
      </c>
      <c r="UAA97" s="79">
        <f t="shared" ref="UAA97" si="14244">SUM(UAA85:UAA96)</f>
        <v>0</v>
      </c>
      <c r="UAB97" s="79">
        <f t="shared" ref="UAB97" si="14245">SUM(UAB85:UAB96)</f>
        <v>0</v>
      </c>
      <c r="UAC97" s="79">
        <f t="shared" ref="UAC97" si="14246">SUM(UAC85:UAC96)</f>
        <v>0</v>
      </c>
      <c r="UAD97" s="79">
        <f t="shared" ref="UAD97" si="14247">SUM(UAD85:UAD96)</f>
        <v>0</v>
      </c>
      <c r="UAE97" s="79">
        <f t="shared" ref="UAE97" si="14248">SUM(UAE85:UAE96)</f>
        <v>0</v>
      </c>
      <c r="UAF97" s="79">
        <f t="shared" ref="UAF97" si="14249">SUM(UAF85:UAF96)</f>
        <v>0</v>
      </c>
      <c r="UAG97" s="79">
        <f t="shared" ref="UAG97" si="14250">SUM(UAG85:UAG96)</f>
        <v>0</v>
      </c>
      <c r="UAH97" s="79">
        <f t="shared" ref="UAH97" si="14251">SUM(UAH85:UAH96)</f>
        <v>0</v>
      </c>
      <c r="UAI97" s="79">
        <f t="shared" ref="UAI97" si="14252">SUM(UAI85:UAI96)</f>
        <v>0</v>
      </c>
      <c r="UAJ97" s="79">
        <f t="shared" ref="UAJ97" si="14253">SUM(UAJ85:UAJ96)</f>
        <v>0</v>
      </c>
      <c r="UAK97" s="79">
        <f t="shared" ref="UAK97" si="14254">SUM(UAK85:UAK96)</f>
        <v>0</v>
      </c>
      <c r="UAL97" s="79">
        <f t="shared" ref="UAL97" si="14255">SUM(UAL85:UAL96)</f>
        <v>0</v>
      </c>
      <c r="UAM97" s="79">
        <f t="shared" ref="UAM97" si="14256">SUM(UAM85:UAM96)</f>
        <v>0</v>
      </c>
      <c r="UAN97" s="79">
        <f t="shared" ref="UAN97" si="14257">SUM(UAN85:UAN96)</f>
        <v>0</v>
      </c>
      <c r="UAO97" s="79">
        <f t="shared" ref="UAO97" si="14258">SUM(UAO85:UAO96)</f>
        <v>0</v>
      </c>
      <c r="UAP97" s="79">
        <f t="shared" ref="UAP97" si="14259">SUM(UAP85:UAP96)</f>
        <v>0</v>
      </c>
      <c r="UAQ97" s="79">
        <f t="shared" ref="UAQ97" si="14260">SUM(UAQ85:UAQ96)</f>
        <v>0</v>
      </c>
      <c r="UAR97" s="79">
        <f t="shared" ref="UAR97" si="14261">SUM(UAR85:UAR96)</f>
        <v>0</v>
      </c>
      <c r="UAS97" s="79">
        <f t="shared" ref="UAS97" si="14262">SUM(UAS85:UAS96)</f>
        <v>0</v>
      </c>
      <c r="UAT97" s="79">
        <f t="shared" ref="UAT97" si="14263">SUM(UAT85:UAT96)</f>
        <v>0</v>
      </c>
      <c r="UAU97" s="79">
        <f t="shared" ref="UAU97" si="14264">SUM(UAU85:UAU96)</f>
        <v>0</v>
      </c>
      <c r="UAV97" s="79">
        <f t="shared" ref="UAV97" si="14265">SUM(UAV85:UAV96)</f>
        <v>0</v>
      </c>
      <c r="UAW97" s="79">
        <f t="shared" ref="UAW97" si="14266">SUM(UAW85:UAW96)</f>
        <v>0</v>
      </c>
      <c r="UAX97" s="79">
        <f t="shared" ref="UAX97" si="14267">SUM(UAX85:UAX96)</f>
        <v>0</v>
      </c>
      <c r="UAY97" s="79">
        <f t="shared" ref="UAY97" si="14268">SUM(UAY85:UAY96)</f>
        <v>0</v>
      </c>
      <c r="UAZ97" s="79">
        <f t="shared" ref="UAZ97" si="14269">SUM(UAZ85:UAZ96)</f>
        <v>0</v>
      </c>
      <c r="UBA97" s="79">
        <f t="shared" ref="UBA97" si="14270">SUM(UBA85:UBA96)</f>
        <v>0</v>
      </c>
      <c r="UBB97" s="79">
        <f t="shared" ref="UBB97" si="14271">SUM(UBB85:UBB96)</f>
        <v>0</v>
      </c>
      <c r="UBC97" s="79">
        <f t="shared" ref="UBC97" si="14272">SUM(UBC85:UBC96)</f>
        <v>0</v>
      </c>
      <c r="UBD97" s="79">
        <f t="shared" ref="UBD97" si="14273">SUM(UBD85:UBD96)</f>
        <v>0</v>
      </c>
      <c r="UBE97" s="79">
        <f t="shared" ref="UBE97" si="14274">SUM(UBE85:UBE96)</f>
        <v>0</v>
      </c>
      <c r="UBF97" s="79">
        <f t="shared" ref="UBF97" si="14275">SUM(UBF85:UBF96)</f>
        <v>0</v>
      </c>
      <c r="UBG97" s="79">
        <f t="shared" ref="UBG97" si="14276">SUM(UBG85:UBG96)</f>
        <v>0</v>
      </c>
      <c r="UBH97" s="79">
        <f t="shared" ref="UBH97" si="14277">SUM(UBH85:UBH96)</f>
        <v>0</v>
      </c>
      <c r="UBI97" s="79">
        <f t="shared" ref="UBI97" si="14278">SUM(UBI85:UBI96)</f>
        <v>0</v>
      </c>
      <c r="UBJ97" s="79">
        <f t="shared" ref="UBJ97" si="14279">SUM(UBJ85:UBJ96)</f>
        <v>0</v>
      </c>
      <c r="UBK97" s="79">
        <f t="shared" ref="UBK97" si="14280">SUM(UBK85:UBK96)</f>
        <v>0</v>
      </c>
      <c r="UBL97" s="79">
        <f t="shared" ref="UBL97" si="14281">SUM(UBL85:UBL96)</f>
        <v>0</v>
      </c>
      <c r="UBM97" s="79">
        <f t="shared" ref="UBM97" si="14282">SUM(UBM85:UBM96)</f>
        <v>0</v>
      </c>
      <c r="UBN97" s="79">
        <f t="shared" ref="UBN97" si="14283">SUM(UBN85:UBN96)</f>
        <v>0</v>
      </c>
      <c r="UBO97" s="79">
        <f t="shared" ref="UBO97" si="14284">SUM(UBO85:UBO96)</f>
        <v>0</v>
      </c>
      <c r="UBP97" s="79">
        <f t="shared" ref="UBP97" si="14285">SUM(UBP85:UBP96)</f>
        <v>0</v>
      </c>
      <c r="UBQ97" s="79">
        <f t="shared" ref="UBQ97" si="14286">SUM(UBQ85:UBQ96)</f>
        <v>0</v>
      </c>
      <c r="UBR97" s="79">
        <f t="shared" ref="UBR97" si="14287">SUM(UBR85:UBR96)</f>
        <v>0</v>
      </c>
      <c r="UBS97" s="79">
        <f t="shared" ref="UBS97" si="14288">SUM(UBS85:UBS96)</f>
        <v>0</v>
      </c>
      <c r="UBT97" s="79">
        <f t="shared" ref="UBT97" si="14289">SUM(UBT85:UBT96)</f>
        <v>0</v>
      </c>
      <c r="UBU97" s="79">
        <f t="shared" ref="UBU97" si="14290">SUM(UBU85:UBU96)</f>
        <v>0</v>
      </c>
      <c r="UBV97" s="79">
        <f t="shared" ref="UBV97" si="14291">SUM(UBV85:UBV96)</f>
        <v>0</v>
      </c>
      <c r="UBW97" s="79">
        <f t="shared" ref="UBW97" si="14292">SUM(UBW85:UBW96)</f>
        <v>0</v>
      </c>
      <c r="UBX97" s="79">
        <f t="shared" ref="UBX97" si="14293">SUM(UBX85:UBX96)</f>
        <v>0</v>
      </c>
      <c r="UBY97" s="79">
        <f t="shared" ref="UBY97" si="14294">SUM(UBY85:UBY96)</f>
        <v>0</v>
      </c>
      <c r="UBZ97" s="79">
        <f t="shared" ref="UBZ97" si="14295">SUM(UBZ85:UBZ96)</f>
        <v>0</v>
      </c>
      <c r="UCA97" s="79">
        <f t="shared" ref="UCA97" si="14296">SUM(UCA85:UCA96)</f>
        <v>0</v>
      </c>
      <c r="UCB97" s="79">
        <f t="shared" ref="UCB97" si="14297">SUM(UCB85:UCB96)</f>
        <v>0</v>
      </c>
      <c r="UCC97" s="79">
        <f t="shared" ref="UCC97" si="14298">SUM(UCC85:UCC96)</f>
        <v>0</v>
      </c>
      <c r="UCD97" s="79">
        <f t="shared" ref="UCD97" si="14299">SUM(UCD85:UCD96)</f>
        <v>0</v>
      </c>
      <c r="UCE97" s="79">
        <f t="shared" ref="UCE97" si="14300">SUM(UCE85:UCE96)</f>
        <v>0</v>
      </c>
      <c r="UCF97" s="79">
        <f t="shared" ref="UCF97" si="14301">SUM(UCF85:UCF96)</f>
        <v>0</v>
      </c>
      <c r="UCG97" s="79">
        <f t="shared" ref="UCG97" si="14302">SUM(UCG85:UCG96)</f>
        <v>0</v>
      </c>
      <c r="UCH97" s="79">
        <f t="shared" ref="UCH97" si="14303">SUM(UCH85:UCH96)</f>
        <v>0</v>
      </c>
      <c r="UCI97" s="79">
        <f t="shared" ref="UCI97" si="14304">SUM(UCI85:UCI96)</f>
        <v>0</v>
      </c>
      <c r="UCJ97" s="79">
        <f t="shared" ref="UCJ97" si="14305">SUM(UCJ85:UCJ96)</f>
        <v>0</v>
      </c>
      <c r="UCK97" s="79">
        <f t="shared" ref="UCK97" si="14306">SUM(UCK85:UCK96)</f>
        <v>0</v>
      </c>
      <c r="UCL97" s="79">
        <f t="shared" ref="UCL97" si="14307">SUM(UCL85:UCL96)</f>
        <v>0</v>
      </c>
      <c r="UCM97" s="79">
        <f t="shared" ref="UCM97" si="14308">SUM(UCM85:UCM96)</f>
        <v>0</v>
      </c>
      <c r="UCN97" s="79">
        <f t="shared" ref="UCN97" si="14309">SUM(UCN85:UCN96)</f>
        <v>0</v>
      </c>
      <c r="UCO97" s="79">
        <f t="shared" ref="UCO97" si="14310">SUM(UCO85:UCO96)</f>
        <v>0</v>
      </c>
      <c r="UCP97" s="79">
        <f t="shared" ref="UCP97" si="14311">SUM(UCP85:UCP96)</f>
        <v>0</v>
      </c>
      <c r="UCQ97" s="79">
        <f t="shared" ref="UCQ97" si="14312">SUM(UCQ85:UCQ96)</f>
        <v>0</v>
      </c>
      <c r="UCR97" s="79">
        <f t="shared" ref="UCR97" si="14313">SUM(UCR85:UCR96)</f>
        <v>0</v>
      </c>
      <c r="UCS97" s="79">
        <f t="shared" ref="UCS97" si="14314">SUM(UCS85:UCS96)</f>
        <v>0</v>
      </c>
      <c r="UCT97" s="79">
        <f t="shared" ref="UCT97" si="14315">SUM(UCT85:UCT96)</f>
        <v>0</v>
      </c>
      <c r="UCU97" s="79">
        <f t="shared" ref="UCU97" si="14316">SUM(UCU85:UCU96)</f>
        <v>0</v>
      </c>
      <c r="UCV97" s="79">
        <f t="shared" ref="UCV97" si="14317">SUM(UCV85:UCV96)</f>
        <v>0</v>
      </c>
      <c r="UCW97" s="79">
        <f t="shared" ref="UCW97" si="14318">SUM(UCW85:UCW96)</f>
        <v>0</v>
      </c>
      <c r="UCX97" s="79">
        <f t="shared" ref="UCX97" si="14319">SUM(UCX85:UCX96)</f>
        <v>0</v>
      </c>
      <c r="UCY97" s="79">
        <f t="shared" ref="UCY97" si="14320">SUM(UCY85:UCY96)</f>
        <v>0</v>
      </c>
      <c r="UCZ97" s="79">
        <f t="shared" ref="UCZ97" si="14321">SUM(UCZ85:UCZ96)</f>
        <v>0</v>
      </c>
      <c r="UDA97" s="79">
        <f t="shared" ref="UDA97" si="14322">SUM(UDA85:UDA96)</f>
        <v>0</v>
      </c>
      <c r="UDB97" s="79">
        <f t="shared" ref="UDB97" si="14323">SUM(UDB85:UDB96)</f>
        <v>0</v>
      </c>
      <c r="UDC97" s="79">
        <f t="shared" ref="UDC97" si="14324">SUM(UDC85:UDC96)</f>
        <v>0</v>
      </c>
      <c r="UDD97" s="79">
        <f t="shared" ref="UDD97" si="14325">SUM(UDD85:UDD96)</f>
        <v>0</v>
      </c>
      <c r="UDE97" s="79">
        <f t="shared" ref="UDE97" si="14326">SUM(UDE85:UDE96)</f>
        <v>0</v>
      </c>
      <c r="UDF97" s="79">
        <f t="shared" ref="UDF97" si="14327">SUM(UDF85:UDF96)</f>
        <v>0</v>
      </c>
      <c r="UDG97" s="79">
        <f t="shared" ref="UDG97" si="14328">SUM(UDG85:UDG96)</f>
        <v>0</v>
      </c>
      <c r="UDH97" s="79">
        <f t="shared" ref="UDH97" si="14329">SUM(UDH85:UDH96)</f>
        <v>0</v>
      </c>
      <c r="UDI97" s="79">
        <f t="shared" ref="UDI97" si="14330">SUM(UDI85:UDI96)</f>
        <v>0</v>
      </c>
      <c r="UDJ97" s="79">
        <f t="shared" ref="UDJ97" si="14331">SUM(UDJ85:UDJ96)</f>
        <v>0</v>
      </c>
      <c r="UDK97" s="79">
        <f t="shared" ref="UDK97" si="14332">SUM(UDK85:UDK96)</f>
        <v>0</v>
      </c>
      <c r="UDL97" s="79">
        <f t="shared" ref="UDL97" si="14333">SUM(UDL85:UDL96)</f>
        <v>0</v>
      </c>
      <c r="UDM97" s="79">
        <f t="shared" ref="UDM97" si="14334">SUM(UDM85:UDM96)</f>
        <v>0</v>
      </c>
      <c r="UDN97" s="79">
        <f t="shared" ref="UDN97" si="14335">SUM(UDN85:UDN96)</f>
        <v>0</v>
      </c>
      <c r="UDO97" s="79">
        <f t="shared" ref="UDO97" si="14336">SUM(UDO85:UDO96)</f>
        <v>0</v>
      </c>
      <c r="UDP97" s="79">
        <f t="shared" ref="UDP97" si="14337">SUM(UDP85:UDP96)</f>
        <v>0</v>
      </c>
      <c r="UDQ97" s="79">
        <f t="shared" ref="UDQ97" si="14338">SUM(UDQ85:UDQ96)</f>
        <v>0</v>
      </c>
      <c r="UDR97" s="79">
        <f t="shared" ref="UDR97" si="14339">SUM(UDR85:UDR96)</f>
        <v>0</v>
      </c>
      <c r="UDS97" s="79">
        <f t="shared" ref="UDS97" si="14340">SUM(UDS85:UDS96)</f>
        <v>0</v>
      </c>
      <c r="UDT97" s="79">
        <f t="shared" ref="UDT97" si="14341">SUM(UDT85:UDT96)</f>
        <v>0</v>
      </c>
      <c r="UDU97" s="79">
        <f t="shared" ref="UDU97" si="14342">SUM(UDU85:UDU96)</f>
        <v>0</v>
      </c>
      <c r="UDV97" s="79">
        <f t="shared" ref="UDV97" si="14343">SUM(UDV85:UDV96)</f>
        <v>0</v>
      </c>
      <c r="UDW97" s="79">
        <f t="shared" ref="UDW97" si="14344">SUM(UDW85:UDW96)</f>
        <v>0</v>
      </c>
      <c r="UDX97" s="79">
        <f t="shared" ref="UDX97" si="14345">SUM(UDX85:UDX96)</f>
        <v>0</v>
      </c>
      <c r="UDY97" s="79">
        <f t="shared" ref="UDY97" si="14346">SUM(UDY85:UDY96)</f>
        <v>0</v>
      </c>
      <c r="UDZ97" s="79">
        <f t="shared" ref="UDZ97" si="14347">SUM(UDZ85:UDZ96)</f>
        <v>0</v>
      </c>
      <c r="UEA97" s="79">
        <f t="shared" ref="UEA97" si="14348">SUM(UEA85:UEA96)</f>
        <v>0</v>
      </c>
      <c r="UEB97" s="79">
        <f t="shared" ref="UEB97" si="14349">SUM(UEB85:UEB96)</f>
        <v>0</v>
      </c>
      <c r="UEC97" s="79">
        <f t="shared" ref="UEC97" si="14350">SUM(UEC85:UEC96)</f>
        <v>0</v>
      </c>
      <c r="UED97" s="79">
        <f t="shared" ref="UED97" si="14351">SUM(UED85:UED96)</f>
        <v>0</v>
      </c>
      <c r="UEE97" s="79">
        <f t="shared" ref="UEE97" si="14352">SUM(UEE85:UEE96)</f>
        <v>0</v>
      </c>
      <c r="UEF97" s="79">
        <f t="shared" ref="UEF97" si="14353">SUM(UEF85:UEF96)</f>
        <v>0</v>
      </c>
      <c r="UEG97" s="79">
        <f t="shared" ref="UEG97" si="14354">SUM(UEG85:UEG96)</f>
        <v>0</v>
      </c>
      <c r="UEH97" s="79">
        <f t="shared" ref="UEH97" si="14355">SUM(UEH85:UEH96)</f>
        <v>0</v>
      </c>
      <c r="UEI97" s="79">
        <f t="shared" ref="UEI97" si="14356">SUM(UEI85:UEI96)</f>
        <v>0</v>
      </c>
      <c r="UEJ97" s="79">
        <f t="shared" ref="UEJ97" si="14357">SUM(UEJ85:UEJ96)</f>
        <v>0</v>
      </c>
      <c r="UEK97" s="79">
        <f t="shared" ref="UEK97" si="14358">SUM(UEK85:UEK96)</f>
        <v>0</v>
      </c>
      <c r="UEL97" s="79">
        <f t="shared" ref="UEL97" si="14359">SUM(UEL85:UEL96)</f>
        <v>0</v>
      </c>
      <c r="UEM97" s="79">
        <f t="shared" ref="UEM97" si="14360">SUM(UEM85:UEM96)</f>
        <v>0</v>
      </c>
      <c r="UEN97" s="79">
        <f t="shared" ref="UEN97" si="14361">SUM(UEN85:UEN96)</f>
        <v>0</v>
      </c>
      <c r="UEO97" s="79">
        <f t="shared" ref="UEO97" si="14362">SUM(UEO85:UEO96)</f>
        <v>0</v>
      </c>
      <c r="UEP97" s="79">
        <f t="shared" ref="UEP97" si="14363">SUM(UEP85:UEP96)</f>
        <v>0</v>
      </c>
      <c r="UEQ97" s="79">
        <f t="shared" ref="UEQ97" si="14364">SUM(UEQ85:UEQ96)</f>
        <v>0</v>
      </c>
      <c r="UER97" s="79">
        <f t="shared" ref="UER97" si="14365">SUM(UER85:UER96)</f>
        <v>0</v>
      </c>
      <c r="UES97" s="79">
        <f t="shared" ref="UES97" si="14366">SUM(UES85:UES96)</f>
        <v>0</v>
      </c>
      <c r="UET97" s="79">
        <f t="shared" ref="UET97" si="14367">SUM(UET85:UET96)</f>
        <v>0</v>
      </c>
      <c r="UEU97" s="79">
        <f t="shared" ref="UEU97" si="14368">SUM(UEU85:UEU96)</f>
        <v>0</v>
      </c>
      <c r="UEV97" s="79">
        <f t="shared" ref="UEV97" si="14369">SUM(UEV85:UEV96)</f>
        <v>0</v>
      </c>
      <c r="UEW97" s="79">
        <f t="shared" ref="UEW97" si="14370">SUM(UEW85:UEW96)</f>
        <v>0</v>
      </c>
      <c r="UEX97" s="79">
        <f t="shared" ref="UEX97" si="14371">SUM(UEX85:UEX96)</f>
        <v>0</v>
      </c>
      <c r="UEY97" s="79">
        <f t="shared" ref="UEY97" si="14372">SUM(UEY85:UEY96)</f>
        <v>0</v>
      </c>
      <c r="UEZ97" s="79">
        <f t="shared" ref="UEZ97" si="14373">SUM(UEZ85:UEZ96)</f>
        <v>0</v>
      </c>
      <c r="UFA97" s="79">
        <f t="shared" ref="UFA97" si="14374">SUM(UFA85:UFA96)</f>
        <v>0</v>
      </c>
      <c r="UFB97" s="79">
        <f t="shared" ref="UFB97" si="14375">SUM(UFB85:UFB96)</f>
        <v>0</v>
      </c>
      <c r="UFC97" s="79">
        <f t="shared" ref="UFC97" si="14376">SUM(UFC85:UFC96)</f>
        <v>0</v>
      </c>
      <c r="UFD97" s="79">
        <f t="shared" ref="UFD97" si="14377">SUM(UFD85:UFD96)</f>
        <v>0</v>
      </c>
      <c r="UFE97" s="79">
        <f t="shared" ref="UFE97" si="14378">SUM(UFE85:UFE96)</f>
        <v>0</v>
      </c>
      <c r="UFF97" s="79">
        <f t="shared" ref="UFF97" si="14379">SUM(UFF85:UFF96)</f>
        <v>0</v>
      </c>
      <c r="UFG97" s="79">
        <f t="shared" ref="UFG97" si="14380">SUM(UFG85:UFG96)</f>
        <v>0</v>
      </c>
      <c r="UFH97" s="79">
        <f t="shared" ref="UFH97" si="14381">SUM(UFH85:UFH96)</f>
        <v>0</v>
      </c>
      <c r="UFI97" s="79">
        <f t="shared" ref="UFI97" si="14382">SUM(UFI85:UFI96)</f>
        <v>0</v>
      </c>
      <c r="UFJ97" s="79">
        <f t="shared" ref="UFJ97" si="14383">SUM(UFJ85:UFJ96)</f>
        <v>0</v>
      </c>
      <c r="UFK97" s="79">
        <f t="shared" ref="UFK97" si="14384">SUM(UFK85:UFK96)</f>
        <v>0</v>
      </c>
      <c r="UFL97" s="79">
        <f t="shared" ref="UFL97" si="14385">SUM(UFL85:UFL96)</f>
        <v>0</v>
      </c>
      <c r="UFM97" s="79">
        <f t="shared" ref="UFM97" si="14386">SUM(UFM85:UFM96)</f>
        <v>0</v>
      </c>
      <c r="UFN97" s="79">
        <f t="shared" ref="UFN97" si="14387">SUM(UFN85:UFN96)</f>
        <v>0</v>
      </c>
      <c r="UFO97" s="79">
        <f t="shared" ref="UFO97" si="14388">SUM(UFO85:UFO96)</f>
        <v>0</v>
      </c>
      <c r="UFP97" s="79">
        <f t="shared" ref="UFP97" si="14389">SUM(UFP85:UFP96)</f>
        <v>0</v>
      </c>
      <c r="UFQ97" s="79">
        <f t="shared" ref="UFQ97" si="14390">SUM(UFQ85:UFQ96)</f>
        <v>0</v>
      </c>
      <c r="UFR97" s="79">
        <f t="shared" ref="UFR97" si="14391">SUM(UFR85:UFR96)</f>
        <v>0</v>
      </c>
      <c r="UFS97" s="79">
        <f t="shared" ref="UFS97" si="14392">SUM(UFS85:UFS96)</f>
        <v>0</v>
      </c>
      <c r="UFT97" s="79">
        <f t="shared" ref="UFT97" si="14393">SUM(UFT85:UFT96)</f>
        <v>0</v>
      </c>
      <c r="UFU97" s="79">
        <f t="shared" ref="UFU97" si="14394">SUM(UFU85:UFU96)</f>
        <v>0</v>
      </c>
      <c r="UFV97" s="79">
        <f t="shared" ref="UFV97" si="14395">SUM(UFV85:UFV96)</f>
        <v>0</v>
      </c>
      <c r="UFW97" s="79">
        <f t="shared" ref="UFW97" si="14396">SUM(UFW85:UFW96)</f>
        <v>0</v>
      </c>
      <c r="UFX97" s="79">
        <f t="shared" ref="UFX97" si="14397">SUM(UFX85:UFX96)</f>
        <v>0</v>
      </c>
      <c r="UFY97" s="79">
        <f t="shared" ref="UFY97" si="14398">SUM(UFY85:UFY96)</f>
        <v>0</v>
      </c>
      <c r="UFZ97" s="79">
        <f t="shared" ref="UFZ97" si="14399">SUM(UFZ85:UFZ96)</f>
        <v>0</v>
      </c>
      <c r="UGA97" s="79">
        <f t="shared" ref="UGA97" si="14400">SUM(UGA85:UGA96)</f>
        <v>0</v>
      </c>
      <c r="UGB97" s="79">
        <f t="shared" ref="UGB97" si="14401">SUM(UGB85:UGB96)</f>
        <v>0</v>
      </c>
      <c r="UGC97" s="79">
        <f t="shared" ref="UGC97" si="14402">SUM(UGC85:UGC96)</f>
        <v>0</v>
      </c>
      <c r="UGD97" s="79">
        <f t="shared" ref="UGD97" si="14403">SUM(UGD85:UGD96)</f>
        <v>0</v>
      </c>
      <c r="UGE97" s="79">
        <f t="shared" ref="UGE97" si="14404">SUM(UGE85:UGE96)</f>
        <v>0</v>
      </c>
      <c r="UGF97" s="79">
        <f t="shared" ref="UGF97" si="14405">SUM(UGF85:UGF96)</f>
        <v>0</v>
      </c>
      <c r="UGG97" s="79">
        <f t="shared" ref="UGG97" si="14406">SUM(UGG85:UGG96)</f>
        <v>0</v>
      </c>
      <c r="UGH97" s="79">
        <f t="shared" ref="UGH97" si="14407">SUM(UGH85:UGH96)</f>
        <v>0</v>
      </c>
      <c r="UGI97" s="79">
        <f t="shared" ref="UGI97" si="14408">SUM(UGI85:UGI96)</f>
        <v>0</v>
      </c>
      <c r="UGJ97" s="79">
        <f t="shared" ref="UGJ97" si="14409">SUM(UGJ85:UGJ96)</f>
        <v>0</v>
      </c>
      <c r="UGK97" s="79">
        <f t="shared" ref="UGK97" si="14410">SUM(UGK85:UGK96)</f>
        <v>0</v>
      </c>
      <c r="UGL97" s="79">
        <f t="shared" ref="UGL97" si="14411">SUM(UGL85:UGL96)</f>
        <v>0</v>
      </c>
      <c r="UGM97" s="79">
        <f t="shared" ref="UGM97" si="14412">SUM(UGM85:UGM96)</f>
        <v>0</v>
      </c>
      <c r="UGN97" s="79">
        <f t="shared" ref="UGN97" si="14413">SUM(UGN85:UGN96)</f>
        <v>0</v>
      </c>
      <c r="UGO97" s="79">
        <f t="shared" ref="UGO97" si="14414">SUM(UGO85:UGO96)</f>
        <v>0</v>
      </c>
      <c r="UGP97" s="79">
        <f t="shared" ref="UGP97" si="14415">SUM(UGP85:UGP96)</f>
        <v>0</v>
      </c>
      <c r="UGQ97" s="79">
        <f t="shared" ref="UGQ97" si="14416">SUM(UGQ85:UGQ96)</f>
        <v>0</v>
      </c>
      <c r="UGR97" s="79">
        <f t="shared" ref="UGR97" si="14417">SUM(UGR85:UGR96)</f>
        <v>0</v>
      </c>
      <c r="UGS97" s="79">
        <f t="shared" ref="UGS97" si="14418">SUM(UGS85:UGS96)</f>
        <v>0</v>
      </c>
      <c r="UGT97" s="79">
        <f t="shared" ref="UGT97" si="14419">SUM(UGT85:UGT96)</f>
        <v>0</v>
      </c>
      <c r="UGU97" s="79">
        <f t="shared" ref="UGU97" si="14420">SUM(UGU85:UGU96)</f>
        <v>0</v>
      </c>
      <c r="UGV97" s="79">
        <f t="shared" ref="UGV97" si="14421">SUM(UGV85:UGV96)</f>
        <v>0</v>
      </c>
      <c r="UGW97" s="79">
        <f t="shared" ref="UGW97" si="14422">SUM(UGW85:UGW96)</f>
        <v>0</v>
      </c>
      <c r="UGX97" s="79">
        <f t="shared" ref="UGX97" si="14423">SUM(UGX85:UGX96)</f>
        <v>0</v>
      </c>
      <c r="UGY97" s="79">
        <f t="shared" ref="UGY97" si="14424">SUM(UGY85:UGY96)</f>
        <v>0</v>
      </c>
      <c r="UGZ97" s="79">
        <f t="shared" ref="UGZ97" si="14425">SUM(UGZ85:UGZ96)</f>
        <v>0</v>
      </c>
      <c r="UHA97" s="79">
        <f t="shared" ref="UHA97" si="14426">SUM(UHA85:UHA96)</f>
        <v>0</v>
      </c>
      <c r="UHB97" s="79">
        <f t="shared" ref="UHB97" si="14427">SUM(UHB85:UHB96)</f>
        <v>0</v>
      </c>
      <c r="UHC97" s="79">
        <f t="shared" ref="UHC97" si="14428">SUM(UHC85:UHC96)</f>
        <v>0</v>
      </c>
      <c r="UHD97" s="79">
        <f t="shared" ref="UHD97" si="14429">SUM(UHD85:UHD96)</f>
        <v>0</v>
      </c>
      <c r="UHE97" s="79">
        <f t="shared" ref="UHE97" si="14430">SUM(UHE85:UHE96)</f>
        <v>0</v>
      </c>
      <c r="UHF97" s="79">
        <f t="shared" ref="UHF97" si="14431">SUM(UHF85:UHF96)</f>
        <v>0</v>
      </c>
      <c r="UHG97" s="79">
        <f t="shared" ref="UHG97" si="14432">SUM(UHG85:UHG96)</f>
        <v>0</v>
      </c>
      <c r="UHH97" s="79">
        <f t="shared" ref="UHH97" si="14433">SUM(UHH85:UHH96)</f>
        <v>0</v>
      </c>
      <c r="UHI97" s="79">
        <f t="shared" ref="UHI97" si="14434">SUM(UHI85:UHI96)</f>
        <v>0</v>
      </c>
      <c r="UHJ97" s="79">
        <f t="shared" ref="UHJ97" si="14435">SUM(UHJ85:UHJ96)</f>
        <v>0</v>
      </c>
      <c r="UHK97" s="79">
        <f t="shared" ref="UHK97" si="14436">SUM(UHK85:UHK96)</f>
        <v>0</v>
      </c>
      <c r="UHL97" s="79">
        <f t="shared" ref="UHL97" si="14437">SUM(UHL85:UHL96)</f>
        <v>0</v>
      </c>
      <c r="UHM97" s="79">
        <f t="shared" ref="UHM97" si="14438">SUM(UHM85:UHM96)</f>
        <v>0</v>
      </c>
      <c r="UHN97" s="79">
        <f t="shared" ref="UHN97" si="14439">SUM(UHN85:UHN96)</f>
        <v>0</v>
      </c>
      <c r="UHO97" s="79">
        <f t="shared" ref="UHO97" si="14440">SUM(UHO85:UHO96)</f>
        <v>0</v>
      </c>
      <c r="UHP97" s="79">
        <f t="shared" ref="UHP97" si="14441">SUM(UHP85:UHP96)</f>
        <v>0</v>
      </c>
      <c r="UHQ97" s="79">
        <f t="shared" ref="UHQ97" si="14442">SUM(UHQ85:UHQ96)</f>
        <v>0</v>
      </c>
      <c r="UHR97" s="79">
        <f t="shared" ref="UHR97" si="14443">SUM(UHR85:UHR96)</f>
        <v>0</v>
      </c>
      <c r="UHS97" s="79">
        <f t="shared" ref="UHS97" si="14444">SUM(UHS85:UHS96)</f>
        <v>0</v>
      </c>
      <c r="UHT97" s="79">
        <f t="shared" ref="UHT97" si="14445">SUM(UHT85:UHT96)</f>
        <v>0</v>
      </c>
      <c r="UHU97" s="79">
        <f t="shared" ref="UHU97" si="14446">SUM(UHU85:UHU96)</f>
        <v>0</v>
      </c>
      <c r="UHV97" s="79">
        <f t="shared" ref="UHV97" si="14447">SUM(UHV85:UHV96)</f>
        <v>0</v>
      </c>
      <c r="UHW97" s="79">
        <f t="shared" ref="UHW97" si="14448">SUM(UHW85:UHW96)</f>
        <v>0</v>
      </c>
      <c r="UHX97" s="79">
        <f t="shared" ref="UHX97" si="14449">SUM(UHX85:UHX96)</f>
        <v>0</v>
      </c>
      <c r="UHY97" s="79">
        <f t="shared" ref="UHY97" si="14450">SUM(UHY85:UHY96)</f>
        <v>0</v>
      </c>
      <c r="UHZ97" s="79">
        <f t="shared" ref="UHZ97" si="14451">SUM(UHZ85:UHZ96)</f>
        <v>0</v>
      </c>
      <c r="UIA97" s="79">
        <f t="shared" ref="UIA97" si="14452">SUM(UIA85:UIA96)</f>
        <v>0</v>
      </c>
      <c r="UIB97" s="79">
        <f t="shared" ref="UIB97" si="14453">SUM(UIB85:UIB96)</f>
        <v>0</v>
      </c>
      <c r="UIC97" s="79">
        <f t="shared" ref="UIC97" si="14454">SUM(UIC85:UIC96)</f>
        <v>0</v>
      </c>
      <c r="UID97" s="79">
        <f t="shared" ref="UID97" si="14455">SUM(UID85:UID96)</f>
        <v>0</v>
      </c>
      <c r="UIE97" s="79">
        <f t="shared" ref="UIE97" si="14456">SUM(UIE85:UIE96)</f>
        <v>0</v>
      </c>
      <c r="UIF97" s="79">
        <f t="shared" ref="UIF97" si="14457">SUM(UIF85:UIF96)</f>
        <v>0</v>
      </c>
      <c r="UIG97" s="79">
        <f t="shared" ref="UIG97" si="14458">SUM(UIG85:UIG96)</f>
        <v>0</v>
      </c>
      <c r="UIH97" s="79">
        <f t="shared" ref="UIH97" si="14459">SUM(UIH85:UIH96)</f>
        <v>0</v>
      </c>
      <c r="UII97" s="79">
        <f t="shared" ref="UII97" si="14460">SUM(UII85:UII96)</f>
        <v>0</v>
      </c>
      <c r="UIJ97" s="79">
        <f t="shared" ref="UIJ97" si="14461">SUM(UIJ85:UIJ96)</f>
        <v>0</v>
      </c>
      <c r="UIK97" s="79">
        <f t="shared" ref="UIK97" si="14462">SUM(UIK85:UIK96)</f>
        <v>0</v>
      </c>
      <c r="UIL97" s="79">
        <f t="shared" ref="UIL97" si="14463">SUM(UIL85:UIL96)</f>
        <v>0</v>
      </c>
      <c r="UIM97" s="79">
        <f t="shared" ref="UIM97" si="14464">SUM(UIM85:UIM96)</f>
        <v>0</v>
      </c>
      <c r="UIN97" s="79">
        <f t="shared" ref="UIN97" si="14465">SUM(UIN85:UIN96)</f>
        <v>0</v>
      </c>
      <c r="UIO97" s="79">
        <f t="shared" ref="UIO97" si="14466">SUM(UIO85:UIO96)</f>
        <v>0</v>
      </c>
      <c r="UIP97" s="79">
        <f t="shared" ref="UIP97" si="14467">SUM(UIP85:UIP96)</f>
        <v>0</v>
      </c>
      <c r="UIQ97" s="79">
        <f t="shared" ref="UIQ97" si="14468">SUM(UIQ85:UIQ96)</f>
        <v>0</v>
      </c>
      <c r="UIR97" s="79">
        <f t="shared" ref="UIR97" si="14469">SUM(UIR85:UIR96)</f>
        <v>0</v>
      </c>
      <c r="UIS97" s="79">
        <f t="shared" ref="UIS97" si="14470">SUM(UIS85:UIS96)</f>
        <v>0</v>
      </c>
      <c r="UIT97" s="79">
        <f t="shared" ref="UIT97" si="14471">SUM(UIT85:UIT96)</f>
        <v>0</v>
      </c>
      <c r="UIU97" s="79">
        <f t="shared" ref="UIU97" si="14472">SUM(UIU85:UIU96)</f>
        <v>0</v>
      </c>
      <c r="UIV97" s="79">
        <f t="shared" ref="UIV97" si="14473">SUM(UIV85:UIV96)</f>
        <v>0</v>
      </c>
      <c r="UIW97" s="79">
        <f t="shared" ref="UIW97" si="14474">SUM(UIW85:UIW96)</f>
        <v>0</v>
      </c>
      <c r="UIX97" s="79">
        <f t="shared" ref="UIX97" si="14475">SUM(UIX85:UIX96)</f>
        <v>0</v>
      </c>
      <c r="UIY97" s="79">
        <f t="shared" ref="UIY97" si="14476">SUM(UIY85:UIY96)</f>
        <v>0</v>
      </c>
      <c r="UIZ97" s="79">
        <f t="shared" ref="UIZ97" si="14477">SUM(UIZ85:UIZ96)</f>
        <v>0</v>
      </c>
      <c r="UJA97" s="79">
        <f t="shared" ref="UJA97" si="14478">SUM(UJA85:UJA96)</f>
        <v>0</v>
      </c>
      <c r="UJB97" s="79">
        <f t="shared" ref="UJB97" si="14479">SUM(UJB85:UJB96)</f>
        <v>0</v>
      </c>
      <c r="UJC97" s="79">
        <f t="shared" ref="UJC97" si="14480">SUM(UJC85:UJC96)</f>
        <v>0</v>
      </c>
      <c r="UJD97" s="79">
        <f t="shared" ref="UJD97" si="14481">SUM(UJD85:UJD96)</f>
        <v>0</v>
      </c>
      <c r="UJE97" s="79">
        <f t="shared" ref="UJE97" si="14482">SUM(UJE85:UJE96)</f>
        <v>0</v>
      </c>
      <c r="UJF97" s="79">
        <f t="shared" ref="UJF97" si="14483">SUM(UJF85:UJF96)</f>
        <v>0</v>
      </c>
      <c r="UJG97" s="79">
        <f t="shared" ref="UJG97" si="14484">SUM(UJG85:UJG96)</f>
        <v>0</v>
      </c>
      <c r="UJH97" s="79">
        <f t="shared" ref="UJH97" si="14485">SUM(UJH85:UJH96)</f>
        <v>0</v>
      </c>
      <c r="UJI97" s="79">
        <f t="shared" ref="UJI97" si="14486">SUM(UJI85:UJI96)</f>
        <v>0</v>
      </c>
      <c r="UJJ97" s="79">
        <f t="shared" ref="UJJ97" si="14487">SUM(UJJ85:UJJ96)</f>
        <v>0</v>
      </c>
      <c r="UJK97" s="79">
        <f t="shared" ref="UJK97" si="14488">SUM(UJK85:UJK96)</f>
        <v>0</v>
      </c>
      <c r="UJL97" s="79">
        <f t="shared" ref="UJL97" si="14489">SUM(UJL85:UJL96)</f>
        <v>0</v>
      </c>
      <c r="UJM97" s="79">
        <f t="shared" ref="UJM97" si="14490">SUM(UJM85:UJM96)</f>
        <v>0</v>
      </c>
      <c r="UJN97" s="79">
        <f t="shared" ref="UJN97" si="14491">SUM(UJN85:UJN96)</f>
        <v>0</v>
      </c>
      <c r="UJO97" s="79">
        <f t="shared" ref="UJO97" si="14492">SUM(UJO85:UJO96)</f>
        <v>0</v>
      </c>
      <c r="UJP97" s="79">
        <f t="shared" ref="UJP97" si="14493">SUM(UJP85:UJP96)</f>
        <v>0</v>
      </c>
      <c r="UJQ97" s="79">
        <f t="shared" ref="UJQ97" si="14494">SUM(UJQ85:UJQ96)</f>
        <v>0</v>
      </c>
      <c r="UJR97" s="79">
        <f t="shared" ref="UJR97" si="14495">SUM(UJR85:UJR96)</f>
        <v>0</v>
      </c>
      <c r="UJS97" s="79">
        <f t="shared" ref="UJS97" si="14496">SUM(UJS85:UJS96)</f>
        <v>0</v>
      </c>
      <c r="UJT97" s="79">
        <f t="shared" ref="UJT97" si="14497">SUM(UJT85:UJT96)</f>
        <v>0</v>
      </c>
      <c r="UJU97" s="79">
        <f t="shared" ref="UJU97" si="14498">SUM(UJU85:UJU96)</f>
        <v>0</v>
      </c>
      <c r="UJV97" s="79">
        <f t="shared" ref="UJV97" si="14499">SUM(UJV85:UJV96)</f>
        <v>0</v>
      </c>
      <c r="UJW97" s="79">
        <f t="shared" ref="UJW97" si="14500">SUM(UJW85:UJW96)</f>
        <v>0</v>
      </c>
      <c r="UJX97" s="79">
        <f t="shared" ref="UJX97" si="14501">SUM(UJX85:UJX96)</f>
        <v>0</v>
      </c>
      <c r="UJY97" s="79">
        <f t="shared" ref="UJY97" si="14502">SUM(UJY85:UJY96)</f>
        <v>0</v>
      </c>
      <c r="UJZ97" s="79">
        <f t="shared" ref="UJZ97" si="14503">SUM(UJZ85:UJZ96)</f>
        <v>0</v>
      </c>
      <c r="UKA97" s="79">
        <f t="shared" ref="UKA97" si="14504">SUM(UKA85:UKA96)</f>
        <v>0</v>
      </c>
      <c r="UKB97" s="79">
        <f t="shared" ref="UKB97" si="14505">SUM(UKB85:UKB96)</f>
        <v>0</v>
      </c>
      <c r="UKC97" s="79">
        <f t="shared" ref="UKC97" si="14506">SUM(UKC85:UKC96)</f>
        <v>0</v>
      </c>
      <c r="UKD97" s="79">
        <f t="shared" ref="UKD97" si="14507">SUM(UKD85:UKD96)</f>
        <v>0</v>
      </c>
      <c r="UKE97" s="79">
        <f t="shared" ref="UKE97" si="14508">SUM(UKE85:UKE96)</f>
        <v>0</v>
      </c>
      <c r="UKF97" s="79">
        <f t="shared" ref="UKF97" si="14509">SUM(UKF85:UKF96)</f>
        <v>0</v>
      </c>
      <c r="UKG97" s="79">
        <f t="shared" ref="UKG97" si="14510">SUM(UKG85:UKG96)</f>
        <v>0</v>
      </c>
      <c r="UKH97" s="79">
        <f t="shared" ref="UKH97" si="14511">SUM(UKH85:UKH96)</f>
        <v>0</v>
      </c>
      <c r="UKI97" s="79">
        <f t="shared" ref="UKI97" si="14512">SUM(UKI85:UKI96)</f>
        <v>0</v>
      </c>
      <c r="UKJ97" s="79">
        <f t="shared" ref="UKJ97" si="14513">SUM(UKJ85:UKJ96)</f>
        <v>0</v>
      </c>
      <c r="UKK97" s="79">
        <f t="shared" ref="UKK97" si="14514">SUM(UKK85:UKK96)</f>
        <v>0</v>
      </c>
      <c r="UKL97" s="79">
        <f t="shared" ref="UKL97" si="14515">SUM(UKL85:UKL96)</f>
        <v>0</v>
      </c>
      <c r="UKM97" s="79">
        <f t="shared" ref="UKM97" si="14516">SUM(UKM85:UKM96)</f>
        <v>0</v>
      </c>
      <c r="UKN97" s="79">
        <f t="shared" ref="UKN97" si="14517">SUM(UKN85:UKN96)</f>
        <v>0</v>
      </c>
      <c r="UKO97" s="79">
        <f t="shared" ref="UKO97" si="14518">SUM(UKO85:UKO96)</f>
        <v>0</v>
      </c>
      <c r="UKP97" s="79">
        <f t="shared" ref="UKP97" si="14519">SUM(UKP85:UKP96)</f>
        <v>0</v>
      </c>
      <c r="UKQ97" s="79">
        <f t="shared" ref="UKQ97" si="14520">SUM(UKQ85:UKQ96)</f>
        <v>0</v>
      </c>
      <c r="UKR97" s="79">
        <f t="shared" ref="UKR97" si="14521">SUM(UKR85:UKR96)</f>
        <v>0</v>
      </c>
      <c r="UKS97" s="79">
        <f t="shared" ref="UKS97" si="14522">SUM(UKS85:UKS96)</f>
        <v>0</v>
      </c>
      <c r="UKT97" s="79">
        <f t="shared" ref="UKT97" si="14523">SUM(UKT85:UKT96)</f>
        <v>0</v>
      </c>
      <c r="UKU97" s="79">
        <f t="shared" ref="UKU97" si="14524">SUM(UKU85:UKU96)</f>
        <v>0</v>
      </c>
      <c r="UKV97" s="79">
        <f t="shared" ref="UKV97" si="14525">SUM(UKV85:UKV96)</f>
        <v>0</v>
      </c>
      <c r="UKW97" s="79">
        <f t="shared" ref="UKW97" si="14526">SUM(UKW85:UKW96)</f>
        <v>0</v>
      </c>
      <c r="UKX97" s="79">
        <f t="shared" ref="UKX97" si="14527">SUM(UKX85:UKX96)</f>
        <v>0</v>
      </c>
      <c r="UKY97" s="79">
        <f t="shared" ref="UKY97" si="14528">SUM(UKY85:UKY96)</f>
        <v>0</v>
      </c>
      <c r="UKZ97" s="79">
        <f t="shared" ref="UKZ97" si="14529">SUM(UKZ85:UKZ96)</f>
        <v>0</v>
      </c>
      <c r="ULA97" s="79">
        <f t="shared" ref="ULA97" si="14530">SUM(ULA85:ULA96)</f>
        <v>0</v>
      </c>
      <c r="ULB97" s="79">
        <f t="shared" ref="ULB97" si="14531">SUM(ULB85:ULB96)</f>
        <v>0</v>
      </c>
      <c r="ULC97" s="79">
        <f t="shared" ref="ULC97" si="14532">SUM(ULC85:ULC96)</f>
        <v>0</v>
      </c>
      <c r="ULD97" s="79">
        <f t="shared" ref="ULD97" si="14533">SUM(ULD85:ULD96)</f>
        <v>0</v>
      </c>
      <c r="ULE97" s="79">
        <f t="shared" ref="ULE97" si="14534">SUM(ULE85:ULE96)</f>
        <v>0</v>
      </c>
      <c r="ULF97" s="79">
        <f t="shared" ref="ULF97" si="14535">SUM(ULF85:ULF96)</f>
        <v>0</v>
      </c>
      <c r="ULG97" s="79">
        <f t="shared" ref="ULG97" si="14536">SUM(ULG85:ULG96)</f>
        <v>0</v>
      </c>
      <c r="ULH97" s="79">
        <f t="shared" ref="ULH97" si="14537">SUM(ULH85:ULH96)</f>
        <v>0</v>
      </c>
      <c r="ULI97" s="79">
        <f t="shared" ref="ULI97" si="14538">SUM(ULI85:ULI96)</f>
        <v>0</v>
      </c>
      <c r="ULJ97" s="79">
        <f t="shared" ref="ULJ97" si="14539">SUM(ULJ85:ULJ96)</f>
        <v>0</v>
      </c>
      <c r="ULK97" s="79">
        <f t="shared" ref="ULK97" si="14540">SUM(ULK85:ULK96)</f>
        <v>0</v>
      </c>
      <c r="ULL97" s="79">
        <f t="shared" ref="ULL97" si="14541">SUM(ULL85:ULL96)</f>
        <v>0</v>
      </c>
      <c r="ULM97" s="79">
        <f t="shared" ref="ULM97" si="14542">SUM(ULM85:ULM96)</f>
        <v>0</v>
      </c>
      <c r="ULN97" s="79">
        <f t="shared" ref="ULN97" si="14543">SUM(ULN85:ULN96)</f>
        <v>0</v>
      </c>
      <c r="ULO97" s="79">
        <f t="shared" ref="ULO97" si="14544">SUM(ULO85:ULO96)</f>
        <v>0</v>
      </c>
      <c r="ULP97" s="79">
        <f t="shared" ref="ULP97" si="14545">SUM(ULP85:ULP96)</f>
        <v>0</v>
      </c>
      <c r="ULQ97" s="79">
        <f t="shared" ref="ULQ97" si="14546">SUM(ULQ85:ULQ96)</f>
        <v>0</v>
      </c>
      <c r="ULR97" s="79">
        <f t="shared" ref="ULR97" si="14547">SUM(ULR85:ULR96)</f>
        <v>0</v>
      </c>
      <c r="ULS97" s="79">
        <f t="shared" ref="ULS97" si="14548">SUM(ULS85:ULS96)</f>
        <v>0</v>
      </c>
      <c r="ULT97" s="79">
        <f t="shared" ref="ULT97" si="14549">SUM(ULT85:ULT96)</f>
        <v>0</v>
      </c>
      <c r="ULU97" s="79">
        <f t="shared" ref="ULU97" si="14550">SUM(ULU85:ULU96)</f>
        <v>0</v>
      </c>
      <c r="ULV97" s="79">
        <f t="shared" ref="ULV97" si="14551">SUM(ULV85:ULV96)</f>
        <v>0</v>
      </c>
      <c r="ULW97" s="79">
        <f t="shared" ref="ULW97" si="14552">SUM(ULW85:ULW96)</f>
        <v>0</v>
      </c>
      <c r="ULX97" s="79">
        <f t="shared" ref="ULX97" si="14553">SUM(ULX85:ULX96)</f>
        <v>0</v>
      </c>
      <c r="ULY97" s="79">
        <f t="shared" ref="ULY97" si="14554">SUM(ULY85:ULY96)</f>
        <v>0</v>
      </c>
      <c r="ULZ97" s="79">
        <f t="shared" ref="ULZ97" si="14555">SUM(ULZ85:ULZ96)</f>
        <v>0</v>
      </c>
      <c r="UMA97" s="79">
        <f t="shared" ref="UMA97" si="14556">SUM(UMA85:UMA96)</f>
        <v>0</v>
      </c>
      <c r="UMB97" s="79">
        <f t="shared" ref="UMB97" si="14557">SUM(UMB85:UMB96)</f>
        <v>0</v>
      </c>
      <c r="UMC97" s="79">
        <f t="shared" ref="UMC97" si="14558">SUM(UMC85:UMC96)</f>
        <v>0</v>
      </c>
      <c r="UMD97" s="79">
        <f t="shared" ref="UMD97" si="14559">SUM(UMD85:UMD96)</f>
        <v>0</v>
      </c>
      <c r="UME97" s="79">
        <f t="shared" ref="UME97" si="14560">SUM(UME85:UME96)</f>
        <v>0</v>
      </c>
      <c r="UMF97" s="79">
        <f t="shared" ref="UMF97" si="14561">SUM(UMF85:UMF96)</f>
        <v>0</v>
      </c>
      <c r="UMG97" s="79">
        <f t="shared" ref="UMG97" si="14562">SUM(UMG85:UMG96)</f>
        <v>0</v>
      </c>
      <c r="UMH97" s="79">
        <f t="shared" ref="UMH97" si="14563">SUM(UMH85:UMH96)</f>
        <v>0</v>
      </c>
      <c r="UMI97" s="79">
        <f t="shared" ref="UMI97" si="14564">SUM(UMI85:UMI96)</f>
        <v>0</v>
      </c>
      <c r="UMJ97" s="79">
        <f t="shared" ref="UMJ97" si="14565">SUM(UMJ85:UMJ96)</f>
        <v>0</v>
      </c>
      <c r="UMK97" s="79">
        <f t="shared" ref="UMK97" si="14566">SUM(UMK85:UMK96)</f>
        <v>0</v>
      </c>
      <c r="UML97" s="79">
        <f t="shared" ref="UML97" si="14567">SUM(UML85:UML96)</f>
        <v>0</v>
      </c>
      <c r="UMM97" s="79">
        <f t="shared" ref="UMM97" si="14568">SUM(UMM85:UMM96)</f>
        <v>0</v>
      </c>
      <c r="UMN97" s="79">
        <f t="shared" ref="UMN97" si="14569">SUM(UMN85:UMN96)</f>
        <v>0</v>
      </c>
      <c r="UMO97" s="79">
        <f t="shared" ref="UMO97" si="14570">SUM(UMO85:UMO96)</f>
        <v>0</v>
      </c>
      <c r="UMP97" s="79">
        <f t="shared" ref="UMP97" si="14571">SUM(UMP85:UMP96)</f>
        <v>0</v>
      </c>
      <c r="UMQ97" s="79">
        <f t="shared" ref="UMQ97" si="14572">SUM(UMQ85:UMQ96)</f>
        <v>0</v>
      </c>
      <c r="UMR97" s="79">
        <f t="shared" ref="UMR97" si="14573">SUM(UMR85:UMR96)</f>
        <v>0</v>
      </c>
      <c r="UMS97" s="79">
        <f t="shared" ref="UMS97" si="14574">SUM(UMS85:UMS96)</f>
        <v>0</v>
      </c>
      <c r="UMT97" s="79">
        <f t="shared" ref="UMT97" si="14575">SUM(UMT85:UMT96)</f>
        <v>0</v>
      </c>
      <c r="UMU97" s="79">
        <f t="shared" ref="UMU97" si="14576">SUM(UMU85:UMU96)</f>
        <v>0</v>
      </c>
      <c r="UMV97" s="79">
        <f t="shared" ref="UMV97" si="14577">SUM(UMV85:UMV96)</f>
        <v>0</v>
      </c>
      <c r="UMW97" s="79">
        <f t="shared" ref="UMW97" si="14578">SUM(UMW85:UMW96)</f>
        <v>0</v>
      </c>
      <c r="UMX97" s="79">
        <f t="shared" ref="UMX97" si="14579">SUM(UMX85:UMX96)</f>
        <v>0</v>
      </c>
      <c r="UMY97" s="79">
        <f t="shared" ref="UMY97" si="14580">SUM(UMY85:UMY96)</f>
        <v>0</v>
      </c>
      <c r="UMZ97" s="79">
        <f t="shared" ref="UMZ97" si="14581">SUM(UMZ85:UMZ96)</f>
        <v>0</v>
      </c>
      <c r="UNA97" s="79">
        <f t="shared" ref="UNA97" si="14582">SUM(UNA85:UNA96)</f>
        <v>0</v>
      </c>
      <c r="UNB97" s="79">
        <f t="shared" ref="UNB97" si="14583">SUM(UNB85:UNB96)</f>
        <v>0</v>
      </c>
      <c r="UNC97" s="79">
        <f t="shared" ref="UNC97" si="14584">SUM(UNC85:UNC96)</f>
        <v>0</v>
      </c>
      <c r="UND97" s="79">
        <f t="shared" ref="UND97" si="14585">SUM(UND85:UND96)</f>
        <v>0</v>
      </c>
      <c r="UNE97" s="79">
        <f t="shared" ref="UNE97" si="14586">SUM(UNE85:UNE96)</f>
        <v>0</v>
      </c>
      <c r="UNF97" s="79">
        <f t="shared" ref="UNF97" si="14587">SUM(UNF85:UNF96)</f>
        <v>0</v>
      </c>
      <c r="UNG97" s="79">
        <f t="shared" ref="UNG97" si="14588">SUM(UNG85:UNG96)</f>
        <v>0</v>
      </c>
      <c r="UNH97" s="79">
        <f t="shared" ref="UNH97" si="14589">SUM(UNH85:UNH96)</f>
        <v>0</v>
      </c>
      <c r="UNI97" s="79">
        <f t="shared" ref="UNI97" si="14590">SUM(UNI85:UNI96)</f>
        <v>0</v>
      </c>
      <c r="UNJ97" s="79">
        <f t="shared" ref="UNJ97" si="14591">SUM(UNJ85:UNJ96)</f>
        <v>0</v>
      </c>
      <c r="UNK97" s="79">
        <f t="shared" ref="UNK97" si="14592">SUM(UNK85:UNK96)</f>
        <v>0</v>
      </c>
      <c r="UNL97" s="79">
        <f t="shared" ref="UNL97" si="14593">SUM(UNL85:UNL96)</f>
        <v>0</v>
      </c>
      <c r="UNM97" s="79">
        <f t="shared" ref="UNM97" si="14594">SUM(UNM85:UNM96)</f>
        <v>0</v>
      </c>
      <c r="UNN97" s="79">
        <f t="shared" ref="UNN97" si="14595">SUM(UNN85:UNN96)</f>
        <v>0</v>
      </c>
      <c r="UNO97" s="79">
        <f t="shared" ref="UNO97" si="14596">SUM(UNO85:UNO96)</f>
        <v>0</v>
      </c>
      <c r="UNP97" s="79">
        <f t="shared" ref="UNP97" si="14597">SUM(UNP85:UNP96)</f>
        <v>0</v>
      </c>
      <c r="UNQ97" s="79">
        <f t="shared" ref="UNQ97" si="14598">SUM(UNQ85:UNQ96)</f>
        <v>0</v>
      </c>
      <c r="UNR97" s="79">
        <f t="shared" ref="UNR97" si="14599">SUM(UNR85:UNR96)</f>
        <v>0</v>
      </c>
      <c r="UNS97" s="79">
        <f t="shared" ref="UNS97" si="14600">SUM(UNS85:UNS96)</f>
        <v>0</v>
      </c>
      <c r="UNT97" s="79">
        <f t="shared" ref="UNT97" si="14601">SUM(UNT85:UNT96)</f>
        <v>0</v>
      </c>
      <c r="UNU97" s="79">
        <f t="shared" ref="UNU97" si="14602">SUM(UNU85:UNU96)</f>
        <v>0</v>
      </c>
      <c r="UNV97" s="79">
        <f t="shared" ref="UNV97" si="14603">SUM(UNV85:UNV96)</f>
        <v>0</v>
      </c>
      <c r="UNW97" s="79">
        <f t="shared" ref="UNW97" si="14604">SUM(UNW85:UNW96)</f>
        <v>0</v>
      </c>
      <c r="UNX97" s="79">
        <f t="shared" ref="UNX97" si="14605">SUM(UNX85:UNX96)</f>
        <v>0</v>
      </c>
      <c r="UNY97" s="79">
        <f t="shared" ref="UNY97" si="14606">SUM(UNY85:UNY96)</f>
        <v>0</v>
      </c>
      <c r="UNZ97" s="79">
        <f t="shared" ref="UNZ97" si="14607">SUM(UNZ85:UNZ96)</f>
        <v>0</v>
      </c>
      <c r="UOA97" s="79">
        <f t="shared" ref="UOA97" si="14608">SUM(UOA85:UOA96)</f>
        <v>0</v>
      </c>
      <c r="UOB97" s="79">
        <f t="shared" ref="UOB97" si="14609">SUM(UOB85:UOB96)</f>
        <v>0</v>
      </c>
      <c r="UOC97" s="79">
        <f t="shared" ref="UOC97" si="14610">SUM(UOC85:UOC96)</f>
        <v>0</v>
      </c>
      <c r="UOD97" s="79">
        <f t="shared" ref="UOD97" si="14611">SUM(UOD85:UOD96)</f>
        <v>0</v>
      </c>
      <c r="UOE97" s="79">
        <f t="shared" ref="UOE97" si="14612">SUM(UOE85:UOE96)</f>
        <v>0</v>
      </c>
      <c r="UOF97" s="79">
        <f t="shared" ref="UOF97" si="14613">SUM(UOF85:UOF96)</f>
        <v>0</v>
      </c>
      <c r="UOG97" s="79">
        <f t="shared" ref="UOG97" si="14614">SUM(UOG85:UOG96)</f>
        <v>0</v>
      </c>
      <c r="UOH97" s="79">
        <f t="shared" ref="UOH97" si="14615">SUM(UOH85:UOH96)</f>
        <v>0</v>
      </c>
      <c r="UOI97" s="79">
        <f t="shared" ref="UOI97" si="14616">SUM(UOI85:UOI96)</f>
        <v>0</v>
      </c>
      <c r="UOJ97" s="79">
        <f t="shared" ref="UOJ97" si="14617">SUM(UOJ85:UOJ96)</f>
        <v>0</v>
      </c>
      <c r="UOK97" s="79">
        <f t="shared" ref="UOK97" si="14618">SUM(UOK85:UOK96)</f>
        <v>0</v>
      </c>
      <c r="UOL97" s="79">
        <f t="shared" ref="UOL97" si="14619">SUM(UOL85:UOL96)</f>
        <v>0</v>
      </c>
      <c r="UOM97" s="79">
        <f t="shared" ref="UOM97" si="14620">SUM(UOM85:UOM96)</f>
        <v>0</v>
      </c>
      <c r="UON97" s="79">
        <f t="shared" ref="UON97" si="14621">SUM(UON85:UON96)</f>
        <v>0</v>
      </c>
      <c r="UOO97" s="79">
        <f t="shared" ref="UOO97" si="14622">SUM(UOO85:UOO96)</f>
        <v>0</v>
      </c>
      <c r="UOP97" s="79">
        <f t="shared" ref="UOP97" si="14623">SUM(UOP85:UOP96)</f>
        <v>0</v>
      </c>
      <c r="UOQ97" s="79">
        <f t="shared" ref="UOQ97" si="14624">SUM(UOQ85:UOQ96)</f>
        <v>0</v>
      </c>
      <c r="UOR97" s="79">
        <f t="shared" ref="UOR97" si="14625">SUM(UOR85:UOR96)</f>
        <v>0</v>
      </c>
      <c r="UOS97" s="79">
        <f t="shared" ref="UOS97" si="14626">SUM(UOS85:UOS96)</f>
        <v>0</v>
      </c>
      <c r="UOT97" s="79">
        <f t="shared" ref="UOT97" si="14627">SUM(UOT85:UOT96)</f>
        <v>0</v>
      </c>
      <c r="UOU97" s="79">
        <f t="shared" ref="UOU97" si="14628">SUM(UOU85:UOU96)</f>
        <v>0</v>
      </c>
      <c r="UOV97" s="79">
        <f t="shared" ref="UOV97" si="14629">SUM(UOV85:UOV96)</f>
        <v>0</v>
      </c>
      <c r="UOW97" s="79">
        <f t="shared" ref="UOW97" si="14630">SUM(UOW85:UOW96)</f>
        <v>0</v>
      </c>
      <c r="UOX97" s="79">
        <f t="shared" ref="UOX97" si="14631">SUM(UOX85:UOX96)</f>
        <v>0</v>
      </c>
      <c r="UOY97" s="79">
        <f t="shared" ref="UOY97" si="14632">SUM(UOY85:UOY96)</f>
        <v>0</v>
      </c>
      <c r="UOZ97" s="79">
        <f t="shared" ref="UOZ97" si="14633">SUM(UOZ85:UOZ96)</f>
        <v>0</v>
      </c>
      <c r="UPA97" s="79">
        <f t="shared" ref="UPA97" si="14634">SUM(UPA85:UPA96)</f>
        <v>0</v>
      </c>
      <c r="UPB97" s="79">
        <f t="shared" ref="UPB97" si="14635">SUM(UPB85:UPB96)</f>
        <v>0</v>
      </c>
      <c r="UPC97" s="79">
        <f t="shared" ref="UPC97" si="14636">SUM(UPC85:UPC96)</f>
        <v>0</v>
      </c>
      <c r="UPD97" s="79">
        <f t="shared" ref="UPD97" si="14637">SUM(UPD85:UPD96)</f>
        <v>0</v>
      </c>
      <c r="UPE97" s="79">
        <f t="shared" ref="UPE97" si="14638">SUM(UPE85:UPE96)</f>
        <v>0</v>
      </c>
      <c r="UPF97" s="79">
        <f t="shared" ref="UPF97" si="14639">SUM(UPF85:UPF96)</f>
        <v>0</v>
      </c>
      <c r="UPG97" s="79">
        <f t="shared" ref="UPG97" si="14640">SUM(UPG85:UPG96)</f>
        <v>0</v>
      </c>
      <c r="UPH97" s="79">
        <f t="shared" ref="UPH97" si="14641">SUM(UPH85:UPH96)</f>
        <v>0</v>
      </c>
      <c r="UPI97" s="79">
        <f t="shared" ref="UPI97" si="14642">SUM(UPI85:UPI96)</f>
        <v>0</v>
      </c>
      <c r="UPJ97" s="79">
        <f t="shared" ref="UPJ97" si="14643">SUM(UPJ85:UPJ96)</f>
        <v>0</v>
      </c>
      <c r="UPK97" s="79">
        <f t="shared" ref="UPK97" si="14644">SUM(UPK85:UPK96)</f>
        <v>0</v>
      </c>
      <c r="UPL97" s="79">
        <f t="shared" ref="UPL97" si="14645">SUM(UPL85:UPL96)</f>
        <v>0</v>
      </c>
      <c r="UPM97" s="79">
        <f t="shared" ref="UPM97" si="14646">SUM(UPM85:UPM96)</f>
        <v>0</v>
      </c>
      <c r="UPN97" s="79">
        <f t="shared" ref="UPN97" si="14647">SUM(UPN85:UPN96)</f>
        <v>0</v>
      </c>
      <c r="UPO97" s="79">
        <f t="shared" ref="UPO97" si="14648">SUM(UPO85:UPO96)</f>
        <v>0</v>
      </c>
      <c r="UPP97" s="79">
        <f t="shared" ref="UPP97" si="14649">SUM(UPP85:UPP96)</f>
        <v>0</v>
      </c>
      <c r="UPQ97" s="79">
        <f t="shared" ref="UPQ97" si="14650">SUM(UPQ85:UPQ96)</f>
        <v>0</v>
      </c>
      <c r="UPR97" s="79">
        <f t="shared" ref="UPR97" si="14651">SUM(UPR85:UPR96)</f>
        <v>0</v>
      </c>
      <c r="UPS97" s="79">
        <f t="shared" ref="UPS97" si="14652">SUM(UPS85:UPS96)</f>
        <v>0</v>
      </c>
      <c r="UPT97" s="79">
        <f t="shared" ref="UPT97" si="14653">SUM(UPT85:UPT96)</f>
        <v>0</v>
      </c>
      <c r="UPU97" s="79">
        <f t="shared" ref="UPU97" si="14654">SUM(UPU85:UPU96)</f>
        <v>0</v>
      </c>
      <c r="UPV97" s="79">
        <f t="shared" ref="UPV97" si="14655">SUM(UPV85:UPV96)</f>
        <v>0</v>
      </c>
      <c r="UPW97" s="79">
        <f t="shared" ref="UPW97" si="14656">SUM(UPW85:UPW96)</f>
        <v>0</v>
      </c>
      <c r="UPX97" s="79">
        <f t="shared" ref="UPX97" si="14657">SUM(UPX85:UPX96)</f>
        <v>0</v>
      </c>
      <c r="UPY97" s="79">
        <f t="shared" ref="UPY97" si="14658">SUM(UPY85:UPY96)</f>
        <v>0</v>
      </c>
      <c r="UPZ97" s="79">
        <f t="shared" ref="UPZ97" si="14659">SUM(UPZ85:UPZ96)</f>
        <v>0</v>
      </c>
      <c r="UQA97" s="79">
        <f t="shared" ref="UQA97" si="14660">SUM(UQA85:UQA96)</f>
        <v>0</v>
      </c>
      <c r="UQB97" s="79">
        <f t="shared" ref="UQB97" si="14661">SUM(UQB85:UQB96)</f>
        <v>0</v>
      </c>
      <c r="UQC97" s="79">
        <f t="shared" ref="UQC97" si="14662">SUM(UQC85:UQC96)</f>
        <v>0</v>
      </c>
      <c r="UQD97" s="79">
        <f t="shared" ref="UQD97" si="14663">SUM(UQD85:UQD96)</f>
        <v>0</v>
      </c>
      <c r="UQE97" s="79">
        <f t="shared" ref="UQE97" si="14664">SUM(UQE85:UQE96)</f>
        <v>0</v>
      </c>
      <c r="UQF97" s="79">
        <f t="shared" ref="UQF97" si="14665">SUM(UQF85:UQF96)</f>
        <v>0</v>
      </c>
      <c r="UQG97" s="79">
        <f t="shared" ref="UQG97" si="14666">SUM(UQG85:UQG96)</f>
        <v>0</v>
      </c>
      <c r="UQH97" s="79">
        <f t="shared" ref="UQH97" si="14667">SUM(UQH85:UQH96)</f>
        <v>0</v>
      </c>
      <c r="UQI97" s="79">
        <f t="shared" ref="UQI97" si="14668">SUM(UQI85:UQI96)</f>
        <v>0</v>
      </c>
      <c r="UQJ97" s="79">
        <f t="shared" ref="UQJ97" si="14669">SUM(UQJ85:UQJ96)</f>
        <v>0</v>
      </c>
      <c r="UQK97" s="79">
        <f t="shared" ref="UQK97" si="14670">SUM(UQK85:UQK96)</f>
        <v>0</v>
      </c>
      <c r="UQL97" s="79">
        <f t="shared" ref="UQL97" si="14671">SUM(UQL85:UQL96)</f>
        <v>0</v>
      </c>
      <c r="UQM97" s="79">
        <f t="shared" ref="UQM97" si="14672">SUM(UQM85:UQM96)</f>
        <v>0</v>
      </c>
      <c r="UQN97" s="79">
        <f t="shared" ref="UQN97" si="14673">SUM(UQN85:UQN96)</f>
        <v>0</v>
      </c>
      <c r="UQO97" s="79">
        <f t="shared" ref="UQO97" si="14674">SUM(UQO85:UQO96)</f>
        <v>0</v>
      </c>
      <c r="UQP97" s="79">
        <f t="shared" ref="UQP97" si="14675">SUM(UQP85:UQP96)</f>
        <v>0</v>
      </c>
      <c r="UQQ97" s="79">
        <f t="shared" ref="UQQ97" si="14676">SUM(UQQ85:UQQ96)</f>
        <v>0</v>
      </c>
      <c r="UQR97" s="79">
        <f t="shared" ref="UQR97" si="14677">SUM(UQR85:UQR96)</f>
        <v>0</v>
      </c>
      <c r="UQS97" s="79">
        <f t="shared" ref="UQS97" si="14678">SUM(UQS85:UQS96)</f>
        <v>0</v>
      </c>
      <c r="UQT97" s="79">
        <f t="shared" ref="UQT97" si="14679">SUM(UQT85:UQT96)</f>
        <v>0</v>
      </c>
      <c r="UQU97" s="79">
        <f t="shared" ref="UQU97" si="14680">SUM(UQU85:UQU96)</f>
        <v>0</v>
      </c>
      <c r="UQV97" s="79">
        <f t="shared" ref="UQV97" si="14681">SUM(UQV85:UQV96)</f>
        <v>0</v>
      </c>
      <c r="UQW97" s="79">
        <f t="shared" ref="UQW97" si="14682">SUM(UQW85:UQW96)</f>
        <v>0</v>
      </c>
      <c r="UQX97" s="79">
        <f t="shared" ref="UQX97" si="14683">SUM(UQX85:UQX96)</f>
        <v>0</v>
      </c>
      <c r="UQY97" s="79">
        <f t="shared" ref="UQY97" si="14684">SUM(UQY85:UQY96)</f>
        <v>0</v>
      </c>
      <c r="UQZ97" s="79">
        <f t="shared" ref="UQZ97" si="14685">SUM(UQZ85:UQZ96)</f>
        <v>0</v>
      </c>
      <c r="URA97" s="79">
        <f t="shared" ref="URA97" si="14686">SUM(URA85:URA96)</f>
        <v>0</v>
      </c>
      <c r="URB97" s="79">
        <f t="shared" ref="URB97" si="14687">SUM(URB85:URB96)</f>
        <v>0</v>
      </c>
      <c r="URC97" s="79">
        <f t="shared" ref="URC97" si="14688">SUM(URC85:URC96)</f>
        <v>0</v>
      </c>
      <c r="URD97" s="79">
        <f t="shared" ref="URD97" si="14689">SUM(URD85:URD96)</f>
        <v>0</v>
      </c>
      <c r="URE97" s="79">
        <f t="shared" ref="URE97" si="14690">SUM(URE85:URE96)</f>
        <v>0</v>
      </c>
      <c r="URF97" s="79">
        <f t="shared" ref="URF97" si="14691">SUM(URF85:URF96)</f>
        <v>0</v>
      </c>
      <c r="URG97" s="79">
        <f t="shared" ref="URG97" si="14692">SUM(URG85:URG96)</f>
        <v>0</v>
      </c>
      <c r="URH97" s="79">
        <f t="shared" ref="URH97" si="14693">SUM(URH85:URH96)</f>
        <v>0</v>
      </c>
      <c r="URI97" s="79">
        <f t="shared" ref="URI97" si="14694">SUM(URI85:URI96)</f>
        <v>0</v>
      </c>
      <c r="URJ97" s="79">
        <f t="shared" ref="URJ97" si="14695">SUM(URJ85:URJ96)</f>
        <v>0</v>
      </c>
      <c r="URK97" s="79">
        <f t="shared" ref="URK97" si="14696">SUM(URK85:URK96)</f>
        <v>0</v>
      </c>
      <c r="URL97" s="79">
        <f t="shared" ref="URL97" si="14697">SUM(URL85:URL96)</f>
        <v>0</v>
      </c>
      <c r="URM97" s="79">
        <f t="shared" ref="URM97" si="14698">SUM(URM85:URM96)</f>
        <v>0</v>
      </c>
      <c r="URN97" s="79">
        <f t="shared" ref="URN97" si="14699">SUM(URN85:URN96)</f>
        <v>0</v>
      </c>
      <c r="URO97" s="79">
        <f t="shared" ref="URO97" si="14700">SUM(URO85:URO96)</f>
        <v>0</v>
      </c>
      <c r="URP97" s="79">
        <f t="shared" ref="URP97" si="14701">SUM(URP85:URP96)</f>
        <v>0</v>
      </c>
      <c r="URQ97" s="79">
        <f t="shared" ref="URQ97" si="14702">SUM(URQ85:URQ96)</f>
        <v>0</v>
      </c>
      <c r="URR97" s="79">
        <f t="shared" ref="URR97" si="14703">SUM(URR85:URR96)</f>
        <v>0</v>
      </c>
      <c r="URS97" s="79">
        <f t="shared" ref="URS97" si="14704">SUM(URS85:URS96)</f>
        <v>0</v>
      </c>
      <c r="URT97" s="79">
        <f t="shared" ref="URT97" si="14705">SUM(URT85:URT96)</f>
        <v>0</v>
      </c>
      <c r="URU97" s="79">
        <f t="shared" ref="URU97" si="14706">SUM(URU85:URU96)</f>
        <v>0</v>
      </c>
      <c r="URV97" s="79">
        <f t="shared" ref="URV97" si="14707">SUM(URV85:URV96)</f>
        <v>0</v>
      </c>
      <c r="URW97" s="79">
        <f t="shared" ref="URW97" si="14708">SUM(URW85:URW96)</f>
        <v>0</v>
      </c>
      <c r="URX97" s="79">
        <f t="shared" ref="URX97" si="14709">SUM(URX85:URX96)</f>
        <v>0</v>
      </c>
      <c r="URY97" s="79">
        <f t="shared" ref="URY97" si="14710">SUM(URY85:URY96)</f>
        <v>0</v>
      </c>
      <c r="URZ97" s="79">
        <f t="shared" ref="URZ97" si="14711">SUM(URZ85:URZ96)</f>
        <v>0</v>
      </c>
      <c r="USA97" s="79">
        <f t="shared" ref="USA97" si="14712">SUM(USA85:USA96)</f>
        <v>0</v>
      </c>
      <c r="USB97" s="79">
        <f t="shared" ref="USB97" si="14713">SUM(USB85:USB96)</f>
        <v>0</v>
      </c>
      <c r="USC97" s="79">
        <f t="shared" ref="USC97" si="14714">SUM(USC85:USC96)</f>
        <v>0</v>
      </c>
      <c r="USD97" s="79">
        <f t="shared" ref="USD97" si="14715">SUM(USD85:USD96)</f>
        <v>0</v>
      </c>
      <c r="USE97" s="79">
        <f t="shared" ref="USE97" si="14716">SUM(USE85:USE96)</f>
        <v>0</v>
      </c>
      <c r="USF97" s="79">
        <f t="shared" ref="USF97" si="14717">SUM(USF85:USF96)</f>
        <v>0</v>
      </c>
      <c r="USG97" s="79">
        <f t="shared" ref="USG97" si="14718">SUM(USG85:USG96)</f>
        <v>0</v>
      </c>
      <c r="USH97" s="79">
        <f t="shared" ref="USH97" si="14719">SUM(USH85:USH96)</f>
        <v>0</v>
      </c>
      <c r="USI97" s="79">
        <f t="shared" ref="USI97" si="14720">SUM(USI85:USI96)</f>
        <v>0</v>
      </c>
      <c r="USJ97" s="79">
        <f t="shared" ref="USJ97" si="14721">SUM(USJ85:USJ96)</f>
        <v>0</v>
      </c>
      <c r="USK97" s="79">
        <f t="shared" ref="USK97" si="14722">SUM(USK85:USK96)</f>
        <v>0</v>
      </c>
      <c r="USL97" s="79">
        <f t="shared" ref="USL97" si="14723">SUM(USL85:USL96)</f>
        <v>0</v>
      </c>
      <c r="USM97" s="79">
        <f t="shared" ref="USM97" si="14724">SUM(USM85:USM96)</f>
        <v>0</v>
      </c>
      <c r="USN97" s="79">
        <f t="shared" ref="USN97" si="14725">SUM(USN85:USN96)</f>
        <v>0</v>
      </c>
      <c r="USO97" s="79">
        <f t="shared" ref="USO97" si="14726">SUM(USO85:USO96)</f>
        <v>0</v>
      </c>
      <c r="USP97" s="79">
        <f t="shared" ref="USP97" si="14727">SUM(USP85:USP96)</f>
        <v>0</v>
      </c>
      <c r="USQ97" s="79">
        <f t="shared" ref="USQ97" si="14728">SUM(USQ85:USQ96)</f>
        <v>0</v>
      </c>
      <c r="USR97" s="79">
        <f t="shared" ref="USR97" si="14729">SUM(USR85:USR96)</f>
        <v>0</v>
      </c>
      <c r="USS97" s="79">
        <f t="shared" ref="USS97" si="14730">SUM(USS85:USS96)</f>
        <v>0</v>
      </c>
      <c r="UST97" s="79">
        <f t="shared" ref="UST97" si="14731">SUM(UST85:UST96)</f>
        <v>0</v>
      </c>
      <c r="USU97" s="79">
        <f t="shared" ref="USU97" si="14732">SUM(USU85:USU96)</f>
        <v>0</v>
      </c>
      <c r="USV97" s="79">
        <f t="shared" ref="USV97" si="14733">SUM(USV85:USV96)</f>
        <v>0</v>
      </c>
      <c r="USW97" s="79">
        <f t="shared" ref="USW97" si="14734">SUM(USW85:USW96)</f>
        <v>0</v>
      </c>
      <c r="USX97" s="79">
        <f t="shared" ref="USX97" si="14735">SUM(USX85:USX96)</f>
        <v>0</v>
      </c>
      <c r="USY97" s="79">
        <f t="shared" ref="USY97" si="14736">SUM(USY85:USY96)</f>
        <v>0</v>
      </c>
      <c r="USZ97" s="79">
        <f t="shared" ref="USZ97" si="14737">SUM(USZ85:USZ96)</f>
        <v>0</v>
      </c>
      <c r="UTA97" s="79">
        <f t="shared" ref="UTA97" si="14738">SUM(UTA85:UTA96)</f>
        <v>0</v>
      </c>
      <c r="UTB97" s="79">
        <f t="shared" ref="UTB97" si="14739">SUM(UTB85:UTB96)</f>
        <v>0</v>
      </c>
      <c r="UTC97" s="79">
        <f t="shared" ref="UTC97" si="14740">SUM(UTC85:UTC96)</f>
        <v>0</v>
      </c>
      <c r="UTD97" s="79">
        <f t="shared" ref="UTD97" si="14741">SUM(UTD85:UTD96)</f>
        <v>0</v>
      </c>
      <c r="UTE97" s="79">
        <f t="shared" ref="UTE97" si="14742">SUM(UTE85:UTE96)</f>
        <v>0</v>
      </c>
      <c r="UTF97" s="79">
        <f t="shared" ref="UTF97" si="14743">SUM(UTF85:UTF96)</f>
        <v>0</v>
      </c>
      <c r="UTG97" s="79">
        <f t="shared" ref="UTG97" si="14744">SUM(UTG85:UTG96)</f>
        <v>0</v>
      </c>
      <c r="UTH97" s="79">
        <f t="shared" ref="UTH97" si="14745">SUM(UTH85:UTH96)</f>
        <v>0</v>
      </c>
      <c r="UTI97" s="79">
        <f t="shared" ref="UTI97" si="14746">SUM(UTI85:UTI96)</f>
        <v>0</v>
      </c>
      <c r="UTJ97" s="79">
        <f t="shared" ref="UTJ97" si="14747">SUM(UTJ85:UTJ96)</f>
        <v>0</v>
      </c>
      <c r="UTK97" s="79">
        <f t="shared" ref="UTK97" si="14748">SUM(UTK85:UTK96)</f>
        <v>0</v>
      </c>
      <c r="UTL97" s="79">
        <f t="shared" ref="UTL97" si="14749">SUM(UTL85:UTL96)</f>
        <v>0</v>
      </c>
      <c r="UTM97" s="79">
        <f t="shared" ref="UTM97" si="14750">SUM(UTM85:UTM96)</f>
        <v>0</v>
      </c>
      <c r="UTN97" s="79">
        <f t="shared" ref="UTN97" si="14751">SUM(UTN85:UTN96)</f>
        <v>0</v>
      </c>
      <c r="UTO97" s="79">
        <f t="shared" ref="UTO97" si="14752">SUM(UTO85:UTO96)</f>
        <v>0</v>
      </c>
      <c r="UTP97" s="79">
        <f t="shared" ref="UTP97" si="14753">SUM(UTP85:UTP96)</f>
        <v>0</v>
      </c>
      <c r="UTQ97" s="79">
        <f t="shared" ref="UTQ97" si="14754">SUM(UTQ85:UTQ96)</f>
        <v>0</v>
      </c>
      <c r="UTR97" s="79">
        <f t="shared" ref="UTR97" si="14755">SUM(UTR85:UTR96)</f>
        <v>0</v>
      </c>
      <c r="UTS97" s="79">
        <f t="shared" ref="UTS97" si="14756">SUM(UTS85:UTS96)</f>
        <v>0</v>
      </c>
      <c r="UTT97" s="79">
        <f t="shared" ref="UTT97" si="14757">SUM(UTT85:UTT96)</f>
        <v>0</v>
      </c>
      <c r="UTU97" s="79">
        <f t="shared" ref="UTU97" si="14758">SUM(UTU85:UTU96)</f>
        <v>0</v>
      </c>
      <c r="UTV97" s="79">
        <f t="shared" ref="UTV97" si="14759">SUM(UTV85:UTV96)</f>
        <v>0</v>
      </c>
      <c r="UTW97" s="79">
        <f t="shared" ref="UTW97" si="14760">SUM(UTW85:UTW96)</f>
        <v>0</v>
      </c>
      <c r="UTX97" s="79">
        <f t="shared" ref="UTX97" si="14761">SUM(UTX85:UTX96)</f>
        <v>0</v>
      </c>
      <c r="UTY97" s="79">
        <f t="shared" ref="UTY97" si="14762">SUM(UTY85:UTY96)</f>
        <v>0</v>
      </c>
      <c r="UTZ97" s="79">
        <f t="shared" ref="UTZ97" si="14763">SUM(UTZ85:UTZ96)</f>
        <v>0</v>
      </c>
      <c r="UUA97" s="79">
        <f t="shared" ref="UUA97" si="14764">SUM(UUA85:UUA96)</f>
        <v>0</v>
      </c>
      <c r="UUB97" s="79">
        <f t="shared" ref="UUB97" si="14765">SUM(UUB85:UUB96)</f>
        <v>0</v>
      </c>
      <c r="UUC97" s="79">
        <f t="shared" ref="UUC97" si="14766">SUM(UUC85:UUC96)</f>
        <v>0</v>
      </c>
      <c r="UUD97" s="79">
        <f t="shared" ref="UUD97" si="14767">SUM(UUD85:UUD96)</f>
        <v>0</v>
      </c>
      <c r="UUE97" s="79">
        <f t="shared" ref="UUE97" si="14768">SUM(UUE85:UUE96)</f>
        <v>0</v>
      </c>
      <c r="UUF97" s="79">
        <f t="shared" ref="UUF97" si="14769">SUM(UUF85:UUF96)</f>
        <v>0</v>
      </c>
      <c r="UUG97" s="79">
        <f t="shared" ref="UUG97" si="14770">SUM(UUG85:UUG96)</f>
        <v>0</v>
      </c>
      <c r="UUH97" s="79">
        <f t="shared" ref="UUH97" si="14771">SUM(UUH85:UUH96)</f>
        <v>0</v>
      </c>
      <c r="UUI97" s="79">
        <f t="shared" ref="UUI97" si="14772">SUM(UUI85:UUI96)</f>
        <v>0</v>
      </c>
      <c r="UUJ97" s="79">
        <f t="shared" ref="UUJ97" si="14773">SUM(UUJ85:UUJ96)</f>
        <v>0</v>
      </c>
      <c r="UUK97" s="79">
        <f t="shared" ref="UUK97" si="14774">SUM(UUK85:UUK96)</f>
        <v>0</v>
      </c>
      <c r="UUL97" s="79">
        <f t="shared" ref="UUL97" si="14775">SUM(UUL85:UUL96)</f>
        <v>0</v>
      </c>
      <c r="UUM97" s="79">
        <f t="shared" ref="UUM97" si="14776">SUM(UUM85:UUM96)</f>
        <v>0</v>
      </c>
      <c r="UUN97" s="79">
        <f t="shared" ref="UUN97" si="14777">SUM(UUN85:UUN96)</f>
        <v>0</v>
      </c>
      <c r="UUO97" s="79">
        <f t="shared" ref="UUO97" si="14778">SUM(UUO85:UUO96)</f>
        <v>0</v>
      </c>
      <c r="UUP97" s="79">
        <f t="shared" ref="UUP97" si="14779">SUM(UUP85:UUP96)</f>
        <v>0</v>
      </c>
      <c r="UUQ97" s="79">
        <f t="shared" ref="UUQ97" si="14780">SUM(UUQ85:UUQ96)</f>
        <v>0</v>
      </c>
      <c r="UUR97" s="79">
        <f t="shared" ref="UUR97" si="14781">SUM(UUR85:UUR96)</f>
        <v>0</v>
      </c>
      <c r="UUS97" s="79">
        <f t="shared" ref="UUS97" si="14782">SUM(UUS85:UUS96)</f>
        <v>0</v>
      </c>
      <c r="UUT97" s="79">
        <f t="shared" ref="UUT97" si="14783">SUM(UUT85:UUT96)</f>
        <v>0</v>
      </c>
      <c r="UUU97" s="79">
        <f t="shared" ref="UUU97" si="14784">SUM(UUU85:UUU96)</f>
        <v>0</v>
      </c>
      <c r="UUV97" s="79">
        <f t="shared" ref="UUV97" si="14785">SUM(UUV85:UUV96)</f>
        <v>0</v>
      </c>
      <c r="UUW97" s="79">
        <f t="shared" ref="UUW97" si="14786">SUM(UUW85:UUW96)</f>
        <v>0</v>
      </c>
      <c r="UUX97" s="79">
        <f t="shared" ref="UUX97" si="14787">SUM(UUX85:UUX96)</f>
        <v>0</v>
      </c>
      <c r="UUY97" s="79">
        <f t="shared" ref="UUY97" si="14788">SUM(UUY85:UUY96)</f>
        <v>0</v>
      </c>
      <c r="UUZ97" s="79">
        <f t="shared" ref="UUZ97" si="14789">SUM(UUZ85:UUZ96)</f>
        <v>0</v>
      </c>
      <c r="UVA97" s="79">
        <f t="shared" ref="UVA97" si="14790">SUM(UVA85:UVA96)</f>
        <v>0</v>
      </c>
      <c r="UVB97" s="79">
        <f t="shared" ref="UVB97" si="14791">SUM(UVB85:UVB96)</f>
        <v>0</v>
      </c>
      <c r="UVC97" s="79">
        <f t="shared" ref="UVC97" si="14792">SUM(UVC85:UVC96)</f>
        <v>0</v>
      </c>
      <c r="UVD97" s="79">
        <f t="shared" ref="UVD97" si="14793">SUM(UVD85:UVD96)</f>
        <v>0</v>
      </c>
      <c r="UVE97" s="79">
        <f t="shared" ref="UVE97" si="14794">SUM(UVE85:UVE96)</f>
        <v>0</v>
      </c>
      <c r="UVF97" s="79">
        <f t="shared" ref="UVF97" si="14795">SUM(UVF85:UVF96)</f>
        <v>0</v>
      </c>
      <c r="UVG97" s="79">
        <f t="shared" ref="UVG97" si="14796">SUM(UVG85:UVG96)</f>
        <v>0</v>
      </c>
      <c r="UVH97" s="79">
        <f t="shared" ref="UVH97" si="14797">SUM(UVH85:UVH96)</f>
        <v>0</v>
      </c>
      <c r="UVI97" s="79">
        <f t="shared" ref="UVI97" si="14798">SUM(UVI85:UVI96)</f>
        <v>0</v>
      </c>
      <c r="UVJ97" s="79">
        <f t="shared" ref="UVJ97" si="14799">SUM(UVJ85:UVJ96)</f>
        <v>0</v>
      </c>
      <c r="UVK97" s="79">
        <f t="shared" ref="UVK97" si="14800">SUM(UVK85:UVK96)</f>
        <v>0</v>
      </c>
      <c r="UVL97" s="79">
        <f t="shared" ref="UVL97" si="14801">SUM(UVL85:UVL96)</f>
        <v>0</v>
      </c>
      <c r="UVM97" s="79">
        <f t="shared" ref="UVM97" si="14802">SUM(UVM85:UVM96)</f>
        <v>0</v>
      </c>
      <c r="UVN97" s="79">
        <f t="shared" ref="UVN97" si="14803">SUM(UVN85:UVN96)</f>
        <v>0</v>
      </c>
      <c r="UVO97" s="79">
        <f t="shared" ref="UVO97" si="14804">SUM(UVO85:UVO96)</f>
        <v>0</v>
      </c>
      <c r="UVP97" s="79">
        <f t="shared" ref="UVP97" si="14805">SUM(UVP85:UVP96)</f>
        <v>0</v>
      </c>
      <c r="UVQ97" s="79">
        <f t="shared" ref="UVQ97" si="14806">SUM(UVQ85:UVQ96)</f>
        <v>0</v>
      </c>
      <c r="UVR97" s="79">
        <f t="shared" ref="UVR97" si="14807">SUM(UVR85:UVR96)</f>
        <v>0</v>
      </c>
      <c r="UVS97" s="79">
        <f t="shared" ref="UVS97" si="14808">SUM(UVS85:UVS96)</f>
        <v>0</v>
      </c>
      <c r="UVT97" s="79">
        <f t="shared" ref="UVT97" si="14809">SUM(UVT85:UVT96)</f>
        <v>0</v>
      </c>
      <c r="UVU97" s="79">
        <f t="shared" ref="UVU97" si="14810">SUM(UVU85:UVU96)</f>
        <v>0</v>
      </c>
      <c r="UVV97" s="79">
        <f t="shared" ref="UVV97" si="14811">SUM(UVV85:UVV96)</f>
        <v>0</v>
      </c>
      <c r="UVW97" s="79">
        <f t="shared" ref="UVW97" si="14812">SUM(UVW85:UVW96)</f>
        <v>0</v>
      </c>
      <c r="UVX97" s="79">
        <f t="shared" ref="UVX97" si="14813">SUM(UVX85:UVX96)</f>
        <v>0</v>
      </c>
      <c r="UVY97" s="79">
        <f t="shared" ref="UVY97" si="14814">SUM(UVY85:UVY96)</f>
        <v>0</v>
      </c>
      <c r="UVZ97" s="79">
        <f t="shared" ref="UVZ97" si="14815">SUM(UVZ85:UVZ96)</f>
        <v>0</v>
      </c>
      <c r="UWA97" s="79">
        <f t="shared" ref="UWA97" si="14816">SUM(UWA85:UWA96)</f>
        <v>0</v>
      </c>
      <c r="UWB97" s="79">
        <f t="shared" ref="UWB97" si="14817">SUM(UWB85:UWB96)</f>
        <v>0</v>
      </c>
      <c r="UWC97" s="79">
        <f t="shared" ref="UWC97" si="14818">SUM(UWC85:UWC96)</f>
        <v>0</v>
      </c>
      <c r="UWD97" s="79">
        <f t="shared" ref="UWD97" si="14819">SUM(UWD85:UWD96)</f>
        <v>0</v>
      </c>
      <c r="UWE97" s="79">
        <f t="shared" ref="UWE97" si="14820">SUM(UWE85:UWE96)</f>
        <v>0</v>
      </c>
      <c r="UWF97" s="79">
        <f t="shared" ref="UWF97" si="14821">SUM(UWF85:UWF96)</f>
        <v>0</v>
      </c>
      <c r="UWG97" s="79">
        <f t="shared" ref="UWG97" si="14822">SUM(UWG85:UWG96)</f>
        <v>0</v>
      </c>
      <c r="UWH97" s="79">
        <f t="shared" ref="UWH97" si="14823">SUM(UWH85:UWH96)</f>
        <v>0</v>
      </c>
      <c r="UWI97" s="79">
        <f t="shared" ref="UWI97" si="14824">SUM(UWI85:UWI96)</f>
        <v>0</v>
      </c>
      <c r="UWJ97" s="79">
        <f t="shared" ref="UWJ97" si="14825">SUM(UWJ85:UWJ96)</f>
        <v>0</v>
      </c>
      <c r="UWK97" s="79">
        <f t="shared" ref="UWK97" si="14826">SUM(UWK85:UWK96)</f>
        <v>0</v>
      </c>
      <c r="UWL97" s="79">
        <f t="shared" ref="UWL97" si="14827">SUM(UWL85:UWL96)</f>
        <v>0</v>
      </c>
      <c r="UWM97" s="79">
        <f t="shared" ref="UWM97" si="14828">SUM(UWM85:UWM96)</f>
        <v>0</v>
      </c>
      <c r="UWN97" s="79">
        <f t="shared" ref="UWN97" si="14829">SUM(UWN85:UWN96)</f>
        <v>0</v>
      </c>
      <c r="UWO97" s="79">
        <f t="shared" ref="UWO97" si="14830">SUM(UWO85:UWO96)</f>
        <v>0</v>
      </c>
      <c r="UWP97" s="79">
        <f t="shared" ref="UWP97" si="14831">SUM(UWP85:UWP96)</f>
        <v>0</v>
      </c>
      <c r="UWQ97" s="79">
        <f t="shared" ref="UWQ97" si="14832">SUM(UWQ85:UWQ96)</f>
        <v>0</v>
      </c>
      <c r="UWR97" s="79">
        <f t="shared" ref="UWR97" si="14833">SUM(UWR85:UWR96)</f>
        <v>0</v>
      </c>
      <c r="UWS97" s="79">
        <f t="shared" ref="UWS97" si="14834">SUM(UWS85:UWS96)</f>
        <v>0</v>
      </c>
      <c r="UWT97" s="79">
        <f t="shared" ref="UWT97" si="14835">SUM(UWT85:UWT96)</f>
        <v>0</v>
      </c>
      <c r="UWU97" s="79">
        <f t="shared" ref="UWU97" si="14836">SUM(UWU85:UWU96)</f>
        <v>0</v>
      </c>
      <c r="UWV97" s="79">
        <f t="shared" ref="UWV97" si="14837">SUM(UWV85:UWV96)</f>
        <v>0</v>
      </c>
      <c r="UWW97" s="79">
        <f t="shared" ref="UWW97" si="14838">SUM(UWW85:UWW96)</f>
        <v>0</v>
      </c>
      <c r="UWX97" s="79">
        <f t="shared" ref="UWX97" si="14839">SUM(UWX85:UWX96)</f>
        <v>0</v>
      </c>
      <c r="UWY97" s="79">
        <f t="shared" ref="UWY97" si="14840">SUM(UWY85:UWY96)</f>
        <v>0</v>
      </c>
      <c r="UWZ97" s="79">
        <f t="shared" ref="UWZ97" si="14841">SUM(UWZ85:UWZ96)</f>
        <v>0</v>
      </c>
      <c r="UXA97" s="79">
        <f t="shared" ref="UXA97" si="14842">SUM(UXA85:UXA96)</f>
        <v>0</v>
      </c>
      <c r="UXB97" s="79">
        <f t="shared" ref="UXB97" si="14843">SUM(UXB85:UXB96)</f>
        <v>0</v>
      </c>
      <c r="UXC97" s="79">
        <f t="shared" ref="UXC97" si="14844">SUM(UXC85:UXC96)</f>
        <v>0</v>
      </c>
      <c r="UXD97" s="79">
        <f t="shared" ref="UXD97" si="14845">SUM(UXD85:UXD96)</f>
        <v>0</v>
      </c>
      <c r="UXE97" s="79">
        <f t="shared" ref="UXE97" si="14846">SUM(UXE85:UXE96)</f>
        <v>0</v>
      </c>
      <c r="UXF97" s="79">
        <f t="shared" ref="UXF97" si="14847">SUM(UXF85:UXF96)</f>
        <v>0</v>
      </c>
      <c r="UXG97" s="79">
        <f t="shared" ref="UXG97" si="14848">SUM(UXG85:UXG96)</f>
        <v>0</v>
      </c>
      <c r="UXH97" s="79">
        <f t="shared" ref="UXH97" si="14849">SUM(UXH85:UXH96)</f>
        <v>0</v>
      </c>
      <c r="UXI97" s="79">
        <f t="shared" ref="UXI97" si="14850">SUM(UXI85:UXI96)</f>
        <v>0</v>
      </c>
      <c r="UXJ97" s="79">
        <f t="shared" ref="UXJ97" si="14851">SUM(UXJ85:UXJ96)</f>
        <v>0</v>
      </c>
      <c r="UXK97" s="79">
        <f t="shared" ref="UXK97" si="14852">SUM(UXK85:UXK96)</f>
        <v>0</v>
      </c>
      <c r="UXL97" s="79">
        <f t="shared" ref="UXL97" si="14853">SUM(UXL85:UXL96)</f>
        <v>0</v>
      </c>
      <c r="UXM97" s="79">
        <f t="shared" ref="UXM97" si="14854">SUM(UXM85:UXM96)</f>
        <v>0</v>
      </c>
      <c r="UXN97" s="79">
        <f t="shared" ref="UXN97" si="14855">SUM(UXN85:UXN96)</f>
        <v>0</v>
      </c>
      <c r="UXO97" s="79">
        <f t="shared" ref="UXO97" si="14856">SUM(UXO85:UXO96)</f>
        <v>0</v>
      </c>
      <c r="UXP97" s="79">
        <f t="shared" ref="UXP97" si="14857">SUM(UXP85:UXP96)</f>
        <v>0</v>
      </c>
      <c r="UXQ97" s="79">
        <f t="shared" ref="UXQ97" si="14858">SUM(UXQ85:UXQ96)</f>
        <v>0</v>
      </c>
      <c r="UXR97" s="79">
        <f t="shared" ref="UXR97" si="14859">SUM(UXR85:UXR96)</f>
        <v>0</v>
      </c>
      <c r="UXS97" s="79">
        <f t="shared" ref="UXS97" si="14860">SUM(UXS85:UXS96)</f>
        <v>0</v>
      </c>
      <c r="UXT97" s="79">
        <f t="shared" ref="UXT97" si="14861">SUM(UXT85:UXT96)</f>
        <v>0</v>
      </c>
      <c r="UXU97" s="79">
        <f t="shared" ref="UXU97" si="14862">SUM(UXU85:UXU96)</f>
        <v>0</v>
      </c>
      <c r="UXV97" s="79">
        <f t="shared" ref="UXV97" si="14863">SUM(UXV85:UXV96)</f>
        <v>0</v>
      </c>
      <c r="UXW97" s="79">
        <f t="shared" ref="UXW97" si="14864">SUM(UXW85:UXW96)</f>
        <v>0</v>
      </c>
      <c r="UXX97" s="79">
        <f t="shared" ref="UXX97" si="14865">SUM(UXX85:UXX96)</f>
        <v>0</v>
      </c>
      <c r="UXY97" s="79">
        <f t="shared" ref="UXY97" si="14866">SUM(UXY85:UXY96)</f>
        <v>0</v>
      </c>
      <c r="UXZ97" s="79">
        <f t="shared" ref="UXZ97" si="14867">SUM(UXZ85:UXZ96)</f>
        <v>0</v>
      </c>
      <c r="UYA97" s="79">
        <f t="shared" ref="UYA97" si="14868">SUM(UYA85:UYA96)</f>
        <v>0</v>
      </c>
      <c r="UYB97" s="79">
        <f t="shared" ref="UYB97" si="14869">SUM(UYB85:UYB96)</f>
        <v>0</v>
      </c>
      <c r="UYC97" s="79">
        <f t="shared" ref="UYC97" si="14870">SUM(UYC85:UYC96)</f>
        <v>0</v>
      </c>
      <c r="UYD97" s="79">
        <f t="shared" ref="UYD97" si="14871">SUM(UYD85:UYD96)</f>
        <v>0</v>
      </c>
      <c r="UYE97" s="79">
        <f t="shared" ref="UYE97" si="14872">SUM(UYE85:UYE96)</f>
        <v>0</v>
      </c>
      <c r="UYF97" s="79">
        <f t="shared" ref="UYF97" si="14873">SUM(UYF85:UYF96)</f>
        <v>0</v>
      </c>
      <c r="UYG97" s="79">
        <f t="shared" ref="UYG97" si="14874">SUM(UYG85:UYG96)</f>
        <v>0</v>
      </c>
      <c r="UYH97" s="79">
        <f t="shared" ref="UYH97" si="14875">SUM(UYH85:UYH96)</f>
        <v>0</v>
      </c>
      <c r="UYI97" s="79">
        <f t="shared" ref="UYI97" si="14876">SUM(UYI85:UYI96)</f>
        <v>0</v>
      </c>
      <c r="UYJ97" s="79">
        <f t="shared" ref="UYJ97" si="14877">SUM(UYJ85:UYJ96)</f>
        <v>0</v>
      </c>
      <c r="UYK97" s="79">
        <f t="shared" ref="UYK97" si="14878">SUM(UYK85:UYK96)</f>
        <v>0</v>
      </c>
      <c r="UYL97" s="79">
        <f t="shared" ref="UYL97" si="14879">SUM(UYL85:UYL96)</f>
        <v>0</v>
      </c>
      <c r="UYM97" s="79">
        <f t="shared" ref="UYM97" si="14880">SUM(UYM85:UYM96)</f>
        <v>0</v>
      </c>
      <c r="UYN97" s="79">
        <f t="shared" ref="UYN97" si="14881">SUM(UYN85:UYN96)</f>
        <v>0</v>
      </c>
      <c r="UYO97" s="79">
        <f t="shared" ref="UYO97" si="14882">SUM(UYO85:UYO96)</f>
        <v>0</v>
      </c>
      <c r="UYP97" s="79">
        <f t="shared" ref="UYP97" si="14883">SUM(UYP85:UYP96)</f>
        <v>0</v>
      </c>
      <c r="UYQ97" s="79">
        <f t="shared" ref="UYQ97" si="14884">SUM(UYQ85:UYQ96)</f>
        <v>0</v>
      </c>
      <c r="UYR97" s="79">
        <f t="shared" ref="UYR97" si="14885">SUM(UYR85:UYR96)</f>
        <v>0</v>
      </c>
      <c r="UYS97" s="79">
        <f t="shared" ref="UYS97" si="14886">SUM(UYS85:UYS96)</f>
        <v>0</v>
      </c>
      <c r="UYT97" s="79">
        <f t="shared" ref="UYT97" si="14887">SUM(UYT85:UYT96)</f>
        <v>0</v>
      </c>
      <c r="UYU97" s="79">
        <f t="shared" ref="UYU97" si="14888">SUM(UYU85:UYU96)</f>
        <v>0</v>
      </c>
      <c r="UYV97" s="79">
        <f t="shared" ref="UYV97" si="14889">SUM(UYV85:UYV96)</f>
        <v>0</v>
      </c>
      <c r="UYW97" s="79">
        <f t="shared" ref="UYW97" si="14890">SUM(UYW85:UYW96)</f>
        <v>0</v>
      </c>
      <c r="UYX97" s="79">
        <f t="shared" ref="UYX97" si="14891">SUM(UYX85:UYX96)</f>
        <v>0</v>
      </c>
      <c r="UYY97" s="79">
        <f t="shared" ref="UYY97" si="14892">SUM(UYY85:UYY96)</f>
        <v>0</v>
      </c>
      <c r="UYZ97" s="79">
        <f t="shared" ref="UYZ97" si="14893">SUM(UYZ85:UYZ96)</f>
        <v>0</v>
      </c>
      <c r="UZA97" s="79">
        <f t="shared" ref="UZA97" si="14894">SUM(UZA85:UZA96)</f>
        <v>0</v>
      </c>
      <c r="UZB97" s="79">
        <f t="shared" ref="UZB97" si="14895">SUM(UZB85:UZB96)</f>
        <v>0</v>
      </c>
      <c r="UZC97" s="79">
        <f t="shared" ref="UZC97" si="14896">SUM(UZC85:UZC96)</f>
        <v>0</v>
      </c>
      <c r="UZD97" s="79">
        <f t="shared" ref="UZD97" si="14897">SUM(UZD85:UZD96)</f>
        <v>0</v>
      </c>
      <c r="UZE97" s="79">
        <f t="shared" ref="UZE97" si="14898">SUM(UZE85:UZE96)</f>
        <v>0</v>
      </c>
      <c r="UZF97" s="79">
        <f t="shared" ref="UZF97" si="14899">SUM(UZF85:UZF96)</f>
        <v>0</v>
      </c>
      <c r="UZG97" s="79">
        <f t="shared" ref="UZG97" si="14900">SUM(UZG85:UZG96)</f>
        <v>0</v>
      </c>
      <c r="UZH97" s="79">
        <f t="shared" ref="UZH97" si="14901">SUM(UZH85:UZH96)</f>
        <v>0</v>
      </c>
      <c r="UZI97" s="79">
        <f t="shared" ref="UZI97" si="14902">SUM(UZI85:UZI96)</f>
        <v>0</v>
      </c>
      <c r="UZJ97" s="79">
        <f t="shared" ref="UZJ97" si="14903">SUM(UZJ85:UZJ96)</f>
        <v>0</v>
      </c>
      <c r="UZK97" s="79">
        <f t="shared" ref="UZK97" si="14904">SUM(UZK85:UZK96)</f>
        <v>0</v>
      </c>
      <c r="UZL97" s="79">
        <f t="shared" ref="UZL97" si="14905">SUM(UZL85:UZL96)</f>
        <v>0</v>
      </c>
      <c r="UZM97" s="79">
        <f t="shared" ref="UZM97" si="14906">SUM(UZM85:UZM96)</f>
        <v>0</v>
      </c>
      <c r="UZN97" s="79">
        <f t="shared" ref="UZN97" si="14907">SUM(UZN85:UZN96)</f>
        <v>0</v>
      </c>
      <c r="UZO97" s="79">
        <f t="shared" ref="UZO97" si="14908">SUM(UZO85:UZO96)</f>
        <v>0</v>
      </c>
      <c r="UZP97" s="79">
        <f t="shared" ref="UZP97" si="14909">SUM(UZP85:UZP96)</f>
        <v>0</v>
      </c>
      <c r="UZQ97" s="79">
        <f t="shared" ref="UZQ97" si="14910">SUM(UZQ85:UZQ96)</f>
        <v>0</v>
      </c>
      <c r="UZR97" s="79">
        <f t="shared" ref="UZR97" si="14911">SUM(UZR85:UZR96)</f>
        <v>0</v>
      </c>
      <c r="UZS97" s="79">
        <f t="shared" ref="UZS97" si="14912">SUM(UZS85:UZS96)</f>
        <v>0</v>
      </c>
      <c r="UZT97" s="79">
        <f t="shared" ref="UZT97" si="14913">SUM(UZT85:UZT96)</f>
        <v>0</v>
      </c>
      <c r="UZU97" s="79">
        <f t="shared" ref="UZU97" si="14914">SUM(UZU85:UZU96)</f>
        <v>0</v>
      </c>
      <c r="UZV97" s="79">
        <f t="shared" ref="UZV97" si="14915">SUM(UZV85:UZV96)</f>
        <v>0</v>
      </c>
      <c r="UZW97" s="79">
        <f t="shared" ref="UZW97" si="14916">SUM(UZW85:UZW96)</f>
        <v>0</v>
      </c>
      <c r="UZX97" s="79">
        <f t="shared" ref="UZX97" si="14917">SUM(UZX85:UZX96)</f>
        <v>0</v>
      </c>
      <c r="UZY97" s="79">
        <f t="shared" ref="UZY97" si="14918">SUM(UZY85:UZY96)</f>
        <v>0</v>
      </c>
      <c r="UZZ97" s="79">
        <f t="shared" ref="UZZ97" si="14919">SUM(UZZ85:UZZ96)</f>
        <v>0</v>
      </c>
      <c r="VAA97" s="79">
        <f t="shared" ref="VAA97" si="14920">SUM(VAA85:VAA96)</f>
        <v>0</v>
      </c>
      <c r="VAB97" s="79">
        <f t="shared" ref="VAB97" si="14921">SUM(VAB85:VAB96)</f>
        <v>0</v>
      </c>
      <c r="VAC97" s="79">
        <f t="shared" ref="VAC97" si="14922">SUM(VAC85:VAC96)</f>
        <v>0</v>
      </c>
      <c r="VAD97" s="79">
        <f t="shared" ref="VAD97" si="14923">SUM(VAD85:VAD96)</f>
        <v>0</v>
      </c>
      <c r="VAE97" s="79">
        <f t="shared" ref="VAE97" si="14924">SUM(VAE85:VAE96)</f>
        <v>0</v>
      </c>
      <c r="VAF97" s="79">
        <f t="shared" ref="VAF97" si="14925">SUM(VAF85:VAF96)</f>
        <v>0</v>
      </c>
      <c r="VAG97" s="79">
        <f t="shared" ref="VAG97" si="14926">SUM(VAG85:VAG96)</f>
        <v>0</v>
      </c>
      <c r="VAH97" s="79">
        <f t="shared" ref="VAH97" si="14927">SUM(VAH85:VAH96)</f>
        <v>0</v>
      </c>
      <c r="VAI97" s="79">
        <f t="shared" ref="VAI97" si="14928">SUM(VAI85:VAI96)</f>
        <v>0</v>
      </c>
      <c r="VAJ97" s="79">
        <f t="shared" ref="VAJ97" si="14929">SUM(VAJ85:VAJ96)</f>
        <v>0</v>
      </c>
      <c r="VAK97" s="79">
        <f t="shared" ref="VAK97" si="14930">SUM(VAK85:VAK96)</f>
        <v>0</v>
      </c>
      <c r="VAL97" s="79">
        <f t="shared" ref="VAL97" si="14931">SUM(VAL85:VAL96)</f>
        <v>0</v>
      </c>
      <c r="VAM97" s="79">
        <f t="shared" ref="VAM97" si="14932">SUM(VAM85:VAM96)</f>
        <v>0</v>
      </c>
      <c r="VAN97" s="79">
        <f t="shared" ref="VAN97" si="14933">SUM(VAN85:VAN96)</f>
        <v>0</v>
      </c>
      <c r="VAO97" s="79">
        <f t="shared" ref="VAO97" si="14934">SUM(VAO85:VAO96)</f>
        <v>0</v>
      </c>
      <c r="VAP97" s="79">
        <f t="shared" ref="VAP97" si="14935">SUM(VAP85:VAP96)</f>
        <v>0</v>
      </c>
      <c r="VAQ97" s="79">
        <f t="shared" ref="VAQ97" si="14936">SUM(VAQ85:VAQ96)</f>
        <v>0</v>
      </c>
      <c r="VAR97" s="79">
        <f t="shared" ref="VAR97" si="14937">SUM(VAR85:VAR96)</f>
        <v>0</v>
      </c>
      <c r="VAS97" s="79">
        <f t="shared" ref="VAS97" si="14938">SUM(VAS85:VAS96)</f>
        <v>0</v>
      </c>
      <c r="VAT97" s="79">
        <f t="shared" ref="VAT97" si="14939">SUM(VAT85:VAT96)</f>
        <v>0</v>
      </c>
      <c r="VAU97" s="79">
        <f t="shared" ref="VAU97" si="14940">SUM(VAU85:VAU96)</f>
        <v>0</v>
      </c>
      <c r="VAV97" s="79">
        <f t="shared" ref="VAV97" si="14941">SUM(VAV85:VAV96)</f>
        <v>0</v>
      </c>
      <c r="VAW97" s="79">
        <f t="shared" ref="VAW97" si="14942">SUM(VAW85:VAW96)</f>
        <v>0</v>
      </c>
      <c r="VAX97" s="79">
        <f t="shared" ref="VAX97" si="14943">SUM(VAX85:VAX96)</f>
        <v>0</v>
      </c>
      <c r="VAY97" s="79">
        <f t="shared" ref="VAY97" si="14944">SUM(VAY85:VAY96)</f>
        <v>0</v>
      </c>
      <c r="VAZ97" s="79">
        <f t="shared" ref="VAZ97" si="14945">SUM(VAZ85:VAZ96)</f>
        <v>0</v>
      </c>
      <c r="VBA97" s="79">
        <f t="shared" ref="VBA97" si="14946">SUM(VBA85:VBA96)</f>
        <v>0</v>
      </c>
      <c r="VBB97" s="79">
        <f t="shared" ref="VBB97" si="14947">SUM(VBB85:VBB96)</f>
        <v>0</v>
      </c>
      <c r="VBC97" s="79">
        <f t="shared" ref="VBC97" si="14948">SUM(VBC85:VBC96)</f>
        <v>0</v>
      </c>
      <c r="VBD97" s="79">
        <f t="shared" ref="VBD97" si="14949">SUM(VBD85:VBD96)</f>
        <v>0</v>
      </c>
      <c r="VBE97" s="79">
        <f t="shared" ref="VBE97" si="14950">SUM(VBE85:VBE96)</f>
        <v>0</v>
      </c>
      <c r="VBF97" s="79">
        <f t="shared" ref="VBF97" si="14951">SUM(VBF85:VBF96)</f>
        <v>0</v>
      </c>
      <c r="VBG97" s="79">
        <f t="shared" ref="VBG97" si="14952">SUM(VBG85:VBG96)</f>
        <v>0</v>
      </c>
      <c r="VBH97" s="79">
        <f t="shared" ref="VBH97" si="14953">SUM(VBH85:VBH96)</f>
        <v>0</v>
      </c>
      <c r="VBI97" s="79">
        <f t="shared" ref="VBI97" si="14954">SUM(VBI85:VBI96)</f>
        <v>0</v>
      </c>
      <c r="VBJ97" s="79">
        <f t="shared" ref="VBJ97" si="14955">SUM(VBJ85:VBJ96)</f>
        <v>0</v>
      </c>
      <c r="VBK97" s="79">
        <f t="shared" ref="VBK97" si="14956">SUM(VBK85:VBK96)</f>
        <v>0</v>
      </c>
      <c r="VBL97" s="79">
        <f t="shared" ref="VBL97" si="14957">SUM(VBL85:VBL96)</f>
        <v>0</v>
      </c>
      <c r="VBM97" s="79">
        <f t="shared" ref="VBM97" si="14958">SUM(VBM85:VBM96)</f>
        <v>0</v>
      </c>
      <c r="VBN97" s="79">
        <f t="shared" ref="VBN97" si="14959">SUM(VBN85:VBN96)</f>
        <v>0</v>
      </c>
      <c r="VBO97" s="79">
        <f t="shared" ref="VBO97" si="14960">SUM(VBO85:VBO96)</f>
        <v>0</v>
      </c>
      <c r="VBP97" s="79">
        <f t="shared" ref="VBP97" si="14961">SUM(VBP85:VBP96)</f>
        <v>0</v>
      </c>
      <c r="VBQ97" s="79">
        <f t="shared" ref="VBQ97" si="14962">SUM(VBQ85:VBQ96)</f>
        <v>0</v>
      </c>
      <c r="VBR97" s="79">
        <f t="shared" ref="VBR97" si="14963">SUM(VBR85:VBR96)</f>
        <v>0</v>
      </c>
      <c r="VBS97" s="79">
        <f t="shared" ref="VBS97" si="14964">SUM(VBS85:VBS96)</f>
        <v>0</v>
      </c>
      <c r="VBT97" s="79">
        <f t="shared" ref="VBT97" si="14965">SUM(VBT85:VBT96)</f>
        <v>0</v>
      </c>
      <c r="VBU97" s="79">
        <f t="shared" ref="VBU97" si="14966">SUM(VBU85:VBU96)</f>
        <v>0</v>
      </c>
      <c r="VBV97" s="79">
        <f t="shared" ref="VBV97" si="14967">SUM(VBV85:VBV96)</f>
        <v>0</v>
      </c>
      <c r="VBW97" s="79">
        <f t="shared" ref="VBW97" si="14968">SUM(VBW85:VBW96)</f>
        <v>0</v>
      </c>
      <c r="VBX97" s="79">
        <f t="shared" ref="VBX97" si="14969">SUM(VBX85:VBX96)</f>
        <v>0</v>
      </c>
      <c r="VBY97" s="79">
        <f t="shared" ref="VBY97" si="14970">SUM(VBY85:VBY96)</f>
        <v>0</v>
      </c>
      <c r="VBZ97" s="79">
        <f t="shared" ref="VBZ97" si="14971">SUM(VBZ85:VBZ96)</f>
        <v>0</v>
      </c>
      <c r="VCA97" s="79">
        <f t="shared" ref="VCA97" si="14972">SUM(VCA85:VCA96)</f>
        <v>0</v>
      </c>
      <c r="VCB97" s="79">
        <f t="shared" ref="VCB97" si="14973">SUM(VCB85:VCB96)</f>
        <v>0</v>
      </c>
      <c r="VCC97" s="79">
        <f t="shared" ref="VCC97" si="14974">SUM(VCC85:VCC96)</f>
        <v>0</v>
      </c>
      <c r="VCD97" s="79">
        <f t="shared" ref="VCD97" si="14975">SUM(VCD85:VCD96)</f>
        <v>0</v>
      </c>
      <c r="VCE97" s="79">
        <f t="shared" ref="VCE97" si="14976">SUM(VCE85:VCE96)</f>
        <v>0</v>
      </c>
      <c r="VCF97" s="79">
        <f t="shared" ref="VCF97" si="14977">SUM(VCF85:VCF96)</f>
        <v>0</v>
      </c>
      <c r="VCG97" s="79">
        <f t="shared" ref="VCG97" si="14978">SUM(VCG85:VCG96)</f>
        <v>0</v>
      </c>
      <c r="VCH97" s="79">
        <f t="shared" ref="VCH97" si="14979">SUM(VCH85:VCH96)</f>
        <v>0</v>
      </c>
      <c r="VCI97" s="79">
        <f t="shared" ref="VCI97" si="14980">SUM(VCI85:VCI96)</f>
        <v>0</v>
      </c>
      <c r="VCJ97" s="79">
        <f t="shared" ref="VCJ97" si="14981">SUM(VCJ85:VCJ96)</f>
        <v>0</v>
      </c>
      <c r="VCK97" s="79">
        <f t="shared" ref="VCK97" si="14982">SUM(VCK85:VCK96)</f>
        <v>0</v>
      </c>
      <c r="VCL97" s="79">
        <f t="shared" ref="VCL97" si="14983">SUM(VCL85:VCL96)</f>
        <v>0</v>
      </c>
      <c r="VCM97" s="79">
        <f t="shared" ref="VCM97" si="14984">SUM(VCM85:VCM96)</f>
        <v>0</v>
      </c>
      <c r="VCN97" s="79">
        <f t="shared" ref="VCN97" si="14985">SUM(VCN85:VCN96)</f>
        <v>0</v>
      </c>
      <c r="VCO97" s="79">
        <f t="shared" ref="VCO97" si="14986">SUM(VCO85:VCO96)</f>
        <v>0</v>
      </c>
      <c r="VCP97" s="79">
        <f t="shared" ref="VCP97" si="14987">SUM(VCP85:VCP96)</f>
        <v>0</v>
      </c>
      <c r="VCQ97" s="79">
        <f t="shared" ref="VCQ97" si="14988">SUM(VCQ85:VCQ96)</f>
        <v>0</v>
      </c>
      <c r="VCR97" s="79">
        <f t="shared" ref="VCR97" si="14989">SUM(VCR85:VCR96)</f>
        <v>0</v>
      </c>
      <c r="VCS97" s="79">
        <f t="shared" ref="VCS97" si="14990">SUM(VCS85:VCS96)</f>
        <v>0</v>
      </c>
      <c r="VCT97" s="79">
        <f t="shared" ref="VCT97" si="14991">SUM(VCT85:VCT96)</f>
        <v>0</v>
      </c>
      <c r="VCU97" s="79">
        <f t="shared" ref="VCU97" si="14992">SUM(VCU85:VCU96)</f>
        <v>0</v>
      </c>
      <c r="VCV97" s="79">
        <f t="shared" ref="VCV97" si="14993">SUM(VCV85:VCV96)</f>
        <v>0</v>
      </c>
      <c r="VCW97" s="79">
        <f t="shared" ref="VCW97" si="14994">SUM(VCW85:VCW96)</f>
        <v>0</v>
      </c>
      <c r="VCX97" s="79">
        <f t="shared" ref="VCX97" si="14995">SUM(VCX85:VCX96)</f>
        <v>0</v>
      </c>
      <c r="VCY97" s="79">
        <f t="shared" ref="VCY97" si="14996">SUM(VCY85:VCY96)</f>
        <v>0</v>
      </c>
      <c r="VCZ97" s="79">
        <f t="shared" ref="VCZ97" si="14997">SUM(VCZ85:VCZ96)</f>
        <v>0</v>
      </c>
      <c r="VDA97" s="79">
        <f t="shared" ref="VDA97" si="14998">SUM(VDA85:VDA96)</f>
        <v>0</v>
      </c>
      <c r="VDB97" s="79">
        <f t="shared" ref="VDB97" si="14999">SUM(VDB85:VDB96)</f>
        <v>0</v>
      </c>
      <c r="VDC97" s="79">
        <f t="shared" ref="VDC97" si="15000">SUM(VDC85:VDC96)</f>
        <v>0</v>
      </c>
      <c r="VDD97" s="79">
        <f t="shared" ref="VDD97" si="15001">SUM(VDD85:VDD96)</f>
        <v>0</v>
      </c>
      <c r="VDE97" s="79">
        <f t="shared" ref="VDE97" si="15002">SUM(VDE85:VDE96)</f>
        <v>0</v>
      </c>
      <c r="VDF97" s="79">
        <f t="shared" ref="VDF97" si="15003">SUM(VDF85:VDF96)</f>
        <v>0</v>
      </c>
      <c r="VDG97" s="79">
        <f t="shared" ref="VDG97" si="15004">SUM(VDG85:VDG96)</f>
        <v>0</v>
      </c>
      <c r="VDH97" s="79">
        <f t="shared" ref="VDH97" si="15005">SUM(VDH85:VDH96)</f>
        <v>0</v>
      </c>
      <c r="VDI97" s="79">
        <f t="shared" ref="VDI97" si="15006">SUM(VDI85:VDI96)</f>
        <v>0</v>
      </c>
      <c r="VDJ97" s="79">
        <f t="shared" ref="VDJ97" si="15007">SUM(VDJ85:VDJ96)</f>
        <v>0</v>
      </c>
      <c r="VDK97" s="79">
        <f t="shared" ref="VDK97" si="15008">SUM(VDK85:VDK96)</f>
        <v>0</v>
      </c>
      <c r="VDL97" s="79">
        <f t="shared" ref="VDL97" si="15009">SUM(VDL85:VDL96)</f>
        <v>0</v>
      </c>
      <c r="VDM97" s="79">
        <f t="shared" ref="VDM97" si="15010">SUM(VDM85:VDM96)</f>
        <v>0</v>
      </c>
      <c r="VDN97" s="79">
        <f t="shared" ref="VDN97" si="15011">SUM(VDN85:VDN96)</f>
        <v>0</v>
      </c>
      <c r="VDO97" s="79">
        <f t="shared" ref="VDO97" si="15012">SUM(VDO85:VDO96)</f>
        <v>0</v>
      </c>
      <c r="VDP97" s="79">
        <f t="shared" ref="VDP97" si="15013">SUM(VDP85:VDP96)</f>
        <v>0</v>
      </c>
      <c r="VDQ97" s="79">
        <f t="shared" ref="VDQ97" si="15014">SUM(VDQ85:VDQ96)</f>
        <v>0</v>
      </c>
      <c r="VDR97" s="79">
        <f t="shared" ref="VDR97" si="15015">SUM(VDR85:VDR96)</f>
        <v>0</v>
      </c>
      <c r="VDS97" s="79">
        <f t="shared" ref="VDS97" si="15016">SUM(VDS85:VDS96)</f>
        <v>0</v>
      </c>
      <c r="VDT97" s="79">
        <f t="shared" ref="VDT97" si="15017">SUM(VDT85:VDT96)</f>
        <v>0</v>
      </c>
      <c r="VDU97" s="79">
        <f t="shared" ref="VDU97" si="15018">SUM(VDU85:VDU96)</f>
        <v>0</v>
      </c>
      <c r="VDV97" s="79">
        <f t="shared" ref="VDV97" si="15019">SUM(VDV85:VDV96)</f>
        <v>0</v>
      </c>
      <c r="VDW97" s="79">
        <f t="shared" ref="VDW97" si="15020">SUM(VDW85:VDW96)</f>
        <v>0</v>
      </c>
      <c r="VDX97" s="79">
        <f t="shared" ref="VDX97" si="15021">SUM(VDX85:VDX96)</f>
        <v>0</v>
      </c>
      <c r="VDY97" s="79">
        <f t="shared" ref="VDY97" si="15022">SUM(VDY85:VDY96)</f>
        <v>0</v>
      </c>
      <c r="VDZ97" s="79">
        <f t="shared" ref="VDZ97" si="15023">SUM(VDZ85:VDZ96)</f>
        <v>0</v>
      </c>
      <c r="VEA97" s="79">
        <f t="shared" ref="VEA97" si="15024">SUM(VEA85:VEA96)</f>
        <v>0</v>
      </c>
      <c r="VEB97" s="79">
        <f t="shared" ref="VEB97" si="15025">SUM(VEB85:VEB96)</f>
        <v>0</v>
      </c>
      <c r="VEC97" s="79">
        <f t="shared" ref="VEC97" si="15026">SUM(VEC85:VEC96)</f>
        <v>0</v>
      </c>
      <c r="VED97" s="79">
        <f t="shared" ref="VED97" si="15027">SUM(VED85:VED96)</f>
        <v>0</v>
      </c>
      <c r="VEE97" s="79">
        <f t="shared" ref="VEE97" si="15028">SUM(VEE85:VEE96)</f>
        <v>0</v>
      </c>
      <c r="VEF97" s="79">
        <f t="shared" ref="VEF97" si="15029">SUM(VEF85:VEF96)</f>
        <v>0</v>
      </c>
      <c r="VEG97" s="79">
        <f t="shared" ref="VEG97" si="15030">SUM(VEG85:VEG96)</f>
        <v>0</v>
      </c>
      <c r="VEH97" s="79">
        <f t="shared" ref="VEH97" si="15031">SUM(VEH85:VEH96)</f>
        <v>0</v>
      </c>
      <c r="VEI97" s="79">
        <f t="shared" ref="VEI97" si="15032">SUM(VEI85:VEI96)</f>
        <v>0</v>
      </c>
      <c r="VEJ97" s="79">
        <f t="shared" ref="VEJ97" si="15033">SUM(VEJ85:VEJ96)</f>
        <v>0</v>
      </c>
      <c r="VEK97" s="79">
        <f t="shared" ref="VEK97" si="15034">SUM(VEK85:VEK96)</f>
        <v>0</v>
      </c>
      <c r="VEL97" s="79">
        <f t="shared" ref="VEL97" si="15035">SUM(VEL85:VEL96)</f>
        <v>0</v>
      </c>
      <c r="VEM97" s="79">
        <f t="shared" ref="VEM97" si="15036">SUM(VEM85:VEM96)</f>
        <v>0</v>
      </c>
      <c r="VEN97" s="79">
        <f t="shared" ref="VEN97" si="15037">SUM(VEN85:VEN96)</f>
        <v>0</v>
      </c>
      <c r="VEO97" s="79">
        <f t="shared" ref="VEO97" si="15038">SUM(VEO85:VEO96)</f>
        <v>0</v>
      </c>
      <c r="VEP97" s="79">
        <f t="shared" ref="VEP97" si="15039">SUM(VEP85:VEP96)</f>
        <v>0</v>
      </c>
      <c r="VEQ97" s="79">
        <f t="shared" ref="VEQ97" si="15040">SUM(VEQ85:VEQ96)</f>
        <v>0</v>
      </c>
      <c r="VER97" s="79">
        <f t="shared" ref="VER97" si="15041">SUM(VER85:VER96)</f>
        <v>0</v>
      </c>
      <c r="VES97" s="79">
        <f t="shared" ref="VES97" si="15042">SUM(VES85:VES96)</f>
        <v>0</v>
      </c>
      <c r="VET97" s="79">
        <f t="shared" ref="VET97" si="15043">SUM(VET85:VET96)</f>
        <v>0</v>
      </c>
      <c r="VEU97" s="79">
        <f t="shared" ref="VEU97" si="15044">SUM(VEU85:VEU96)</f>
        <v>0</v>
      </c>
      <c r="VEV97" s="79">
        <f t="shared" ref="VEV97" si="15045">SUM(VEV85:VEV96)</f>
        <v>0</v>
      </c>
      <c r="VEW97" s="79">
        <f t="shared" ref="VEW97" si="15046">SUM(VEW85:VEW96)</f>
        <v>0</v>
      </c>
      <c r="VEX97" s="79">
        <f t="shared" ref="VEX97" si="15047">SUM(VEX85:VEX96)</f>
        <v>0</v>
      </c>
      <c r="VEY97" s="79">
        <f t="shared" ref="VEY97" si="15048">SUM(VEY85:VEY96)</f>
        <v>0</v>
      </c>
      <c r="VEZ97" s="79">
        <f t="shared" ref="VEZ97" si="15049">SUM(VEZ85:VEZ96)</f>
        <v>0</v>
      </c>
      <c r="VFA97" s="79">
        <f t="shared" ref="VFA97" si="15050">SUM(VFA85:VFA96)</f>
        <v>0</v>
      </c>
      <c r="VFB97" s="79">
        <f t="shared" ref="VFB97" si="15051">SUM(VFB85:VFB96)</f>
        <v>0</v>
      </c>
      <c r="VFC97" s="79">
        <f t="shared" ref="VFC97" si="15052">SUM(VFC85:VFC96)</f>
        <v>0</v>
      </c>
      <c r="VFD97" s="79">
        <f t="shared" ref="VFD97" si="15053">SUM(VFD85:VFD96)</f>
        <v>0</v>
      </c>
      <c r="VFE97" s="79">
        <f t="shared" ref="VFE97" si="15054">SUM(VFE85:VFE96)</f>
        <v>0</v>
      </c>
      <c r="VFF97" s="79">
        <f t="shared" ref="VFF97" si="15055">SUM(VFF85:VFF96)</f>
        <v>0</v>
      </c>
      <c r="VFG97" s="79">
        <f t="shared" ref="VFG97" si="15056">SUM(VFG85:VFG96)</f>
        <v>0</v>
      </c>
      <c r="VFH97" s="79">
        <f t="shared" ref="VFH97" si="15057">SUM(VFH85:VFH96)</f>
        <v>0</v>
      </c>
      <c r="VFI97" s="79">
        <f t="shared" ref="VFI97" si="15058">SUM(VFI85:VFI96)</f>
        <v>0</v>
      </c>
      <c r="VFJ97" s="79">
        <f t="shared" ref="VFJ97" si="15059">SUM(VFJ85:VFJ96)</f>
        <v>0</v>
      </c>
      <c r="VFK97" s="79">
        <f t="shared" ref="VFK97" si="15060">SUM(VFK85:VFK96)</f>
        <v>0</v>
      </c>
      <c r="VFL97" s="79">
        <f t="shared" ref="VFL97" si="15061">SUM(VFL85:VFL96)</f>
        <v>0</v>
      </c>
      <c r="VFM97" s="79">
        <f t="shared" ref="VFM97" si="15062">SUM(VFM85:VFM96)</f>
        <v>0</v>
      </c>
      <c r="VFN97" s="79">
        <f t="shared" ref="VFN97" si="15063">SUM(VFN85:VFN96)</f>
        <v>0</v>
      </c>
      <c r="VFO97" s="79">
        <f t="shared" ref="VFO97" si="15064">SUM(VFO85:VFO96)</f>
        <v>0</v>
      </c>
      <c r="VFP97" s="79">
        <f t="shared" ref="VFP97" si="15065">SUM(VFP85:VFP96)</f>
        <v>0</v>
      </c>
      <c r="VFQ97" s="79">
        <f t="shared" ref="VFQ97" si="15066">SUM(VFQ85:VFQ96)</f>
        <v>0</v>
      </c>
      <c r="VFR97" s="79">
        <f t="shared" ref="VFR97" si="15067">SUM(VFR85:VFR96)</f>
        <v>0</v>
      </c>
      <c r="VFS97" s="79">
        <f t="shared" ref="VFS97" si="15068">SUM(VFS85:VFS96)</f>
        <v>0</v>
      </c>
      <c r="VFT97" s="79">
        <f t="shared" ref="VFT97" si="15069">SUM(VFT85:VFT96)</f>
        <v>0</v>
      </c>
      <c r="VFU97" s="79">
        <f t="shared" ref="VFU97" si="15070">SUM(VFU85:VFU96)</f>
        <v>0</v>
      </c>
      <c r="VFV97" s="79">
        <f t="shared" ref="VFV97" si="15071">SUM(VFV85:VFV96)</f>
        <v>0</v>
      </c>
      <c r="VFW97" s="79">
        <f t="shared" ref="VFW97" si="15072">SUM(VFW85:VFW96)</f>
        <v>0</v>
      </c>
      <c r="VFX97" s="79">
        <f t="shared" ref="VFX97" si="15073">SUM(VFX85:VFX96)</f>
        <v>0</v>
      </c>
      <c r="VFY97" s="79">
        <f t="shared" ref="VFY97" si="15074">SUM(VFY85:VFY96)</f>
        <v>0</v>
      </c>
      <c r="VFZ97" s="79">
        <f t="shared" ref="VFZ97" si="15075">SUM(VFZ85:VFZ96)</f>
        <v>0</v>
      </c>
      <c r="VGA97" s="79">
        <f t="shared" ref="VGA97" si="15076">SUM(VGA85:VGA96)</f>
        <v>0</v>
      </c>
      <c r="VGB97" s="79">
        <f t="shared" ref="VGB97" si="15077">SUM(VGB85:VGB96)</f>
        <v>0</v>
      </c>
      <c r="VGC97" s="79">
        <f t="shared" ref="VGC97" si="15078">SUM(VGC85:VGC96)</f>
        <v>0</v>
      </c>
      <c r="VGD97" s="79">
        <f t="shared" ref="VGD97" si="15079">SUM(VGD85:VGD96)</f>
        <v>0</v>
      </c>
      <c r="VGE97" s="79">
        <f t="shared" ref="VGE97" si="15080">SUM(VGE85:VGE96)</f>
        <v>0</v>
      </c>
      <c r="VGF97" s="79">
        <f t="shared" ref="VGF97" si="15081">SUM(VGF85:VGF96)</f>
        <v>0</v>
      </c>
      <c r="VGG97" s="79">
        <f t="shared" ref="VGG97" si="15082">SUM(VGG85:VGG96)</f>
        <v>0</v>
      </c>
      <c r="VGH97" s="79">
        <f t="shared" ref="VGH97" si="15083">SUM(VGH85:VGH96)</f>
        <v>0</v>
      </c>
      <c r="VGI97" s="79">
        <f t="shared" ref="VGI97" si="15084">SUM(VGI85:VGI96)</f>
        <v>0</v>
      </c>
      <c r="VGJ97" s="79">
        <f t="shared" ref="VGJ97" si="15085">SUM(VGJ85:VGJ96)</f>
        <v>0</v>
      </c>
      <c r="VGK97" s="79">
        <f t="shared" ref="VGK97" si="15086">SUM(VGK85:VGK96)</f>
        <v>0</v>
      </c>
      <c r="VGL97" s="79">
        <f t="shared" ref="VGL97" si="15087">SUM(VGL85:VGL96)</f>
        <v>0</v>
      </c>
      <c r="VGM97" s="79">
        <f t="shared" ref="VGM97" si="15088">SUM(VGM85:VGM96)</f>
        <v>0</v>
      </c>
      <c r="VGN97" s="79">
        <f t="shared" ref="VGN97" si="15089">SUM(VGN85:VGN96)</f>
        <v>0</v>
      </c>
      <c r="VGO97" s="79">
        <f t="shared" ref="VGO97" si="15090">SUM(VGO85:VGO96)</f>
        <v>0</v>
      </c>
      <c r="VGP97" s="79">
        <f t="shared" ref="VGP97" si="15091">SUM(VGP85:VGP96)</f>
        <v>0</v>
      </c>
      <c r="VGQ97" s="79">
        <f t="shared" ref="VGQ97" si="15092">SUM(VGQ85:VGQ96)</f>
        <v>0</v>
      </c>
      <c r="VGR97" s="79">
        <f t="shared" ref="VGR97" si="15093">SUM(VGR85:VGR96)</f>
        <v>0</v>
      </c>
      <c r="VGS97" s="79">
        <f t="shared" ref="VGS97" si="15094">SUM(VGS85:VGS96)</f>
        <v>0</v>
      </c>
      <c r="VGT97" s="79">
        <f t="shared" ref="VGT97" si="15095">SUM(VGT85:VGT96)</f>
        <v>0</v>
      </c>
      <c r="VGU97" s="79">
        <f t="shared" ref="VGU97" si="15096">SUM(VGU85:VGU96)</f>
        <v>0</v>
      </c>
      <c r="VGV97" s="79">
        <f t="shared" ref="VGV97" si="15097">SUM(VGV85:VGV96)</f>
        <v>0</v>
      </c>
      <c r="VGW97" s="79">
        <f t="shared" ref="VGW97" si="15098">SUM(VGW85:VGW96)</f>
        <v>0</v>
      </c>
      <c r="VGX97" s="79">
        <f t="shared" ref="VGX97" si="15099">SUM(VGX85:VGX96)</f>
        <v>0</v>
      </c>
      <c r="VGY97" s="79">
        <f t="shared" ref="VGY97" si="15100">SUM(VGY85:VGY96)</f>
        <v>0</v>
      </c>
      <c r="VGZ97" s="79">
        <f t="shared" ref="VGZ97" si="15101">SUM(VGZ85:VGZ96)</f>
        <v>0</v>
      </c>
      <c r="VHA97" s="79">
        <f t="shared" ref="VHA97" si="15102">SUM(VHA85:VHA96)</f>
        <v>0</v>
      </c>
      <c r="VHB97" s="79">
        <f t="shared" ref="VHB97" si="15103">SUM(VHB85:VHB96)</f>
        <v>0</v>
      </c>
      <c r="VHC97" s="79">
        <f t="shared" ref="VHC97" si="15104">SUM(VHC85:VHC96)</f>
        <v>0</v>
      </c>
      <c r="VHD97" s="79">
        <f t="shared" ref="VHD97" si="15105">SUM(VHD85:VHD96)</f>
        <v>0</v>
      </c>
      <c r="VHE97" s="79">
        <f t="shared" ref="VHE97" si="15106">SUM(VHE85:VHE96)</f>
        <v>0</v>
      </c>
      <c r="VHF97" s="79">
        <f t="shared" ref="VHF97" si="15107">SUM(VHF85:VHF96)</f>
        <v>0</v>
      </c>
      <c r="VHG97" s="79">
        <f t="shared" ref="VHG97" si="15108">SUM(VHG85:VHG96)</f>
        <v>0</v>
      </c>
      <c r="VHH97" s="79">
        <f t="shared" ref="VHH97" si="15109">SUM(VHH85:VHH96)</f>
        <v>0</v>
      </c>
      <c r="VHI97" s="79">
        <f t="shared" ref="VHI97" si="15110">SUM(VHI85:VHI96)</f>
        <v>0</v>
      </c>
      <c r="VHJ97" s="79">
        <f t="shared" ref="VHJ97" si="15111">SUM(VHJ85:VHJ96)</f>
        <v>0</v>
      </c>
      <c r="VHK97" s="79">
        <f t="shared" ref="VHK97" si="15112">SUM(VHK85:VHK96)</f>
        <v>0</v>
      </c>
      <c r="VHL97" s="79">
        <f t="shared" ref="VHL97" si="15113">SUM(VHL85:VHL96)</f>
        <v>0</v>
      </c>
      <c r="VHM97" s="79">
        <f t="shared" ref="VHM97" si="15114">SUM(VHM85:VHM96)</f>
        <v>0</v>
      </c>
      <c r="VHN97" s="79">
        <f t="shared" ref="VHN97" si="15115">SUM(VHN85:VHN96)</f>
        <v>0</v>
      </c>
      <c r="VHO97" s="79">
        <f t="shared" ref="VHO97" si="15116">SUM(VHO85:VHO96)</f>
        <v>0</v>
      </c>
      <c r="VHP97" s="79">
        <f t="shared" ref="VHP97" si="15117">SUM(VHP85:VHP96)</f>
        <v>0</v>
      </c>
      <c r="VHQ97" s="79">
        <f t="shared" ref="VHQ97" si="15118">SUM(VHQ85:VHQ96)</f>
        <v>0</v>
      </c>
      <c r="VHR97" s="79">
        <f t="shared" ref="VHR97" si="15119">SUM(VHR85:VHR96)</f>
        <v>0</v>
      </c>
      <c r="VHS97" s="79">
        <f t="shared" ref="VHS97" si="15120">SUM(VHS85:VHS96)</f>
        <v>0</v>
      </c>
      <c r="VHT97" s="79">
        <f t="shared" ref="VHT97" si="15121">SUM(VHT85:VHT96)</f>
        <v>0</v>
      </c>
      <c r="VHU97" s="79">
        <f t="shared" ref="VHU97" si="15122">SUM(VHU85:VHU96)</f>
        <v>0</v>
      </c>
      <c r="VHV97" s="79">
        <f t="shared" ref="VHV97" si="15123">SUM(VHV85:VHV96)</f>
        <v>0</v>
      </c>
      <c r="VHW97" s="79">
        <f t="shared" ref="VHW97" si="15124">SUM(VHW85:VHW96)</f>
        <v>0</v>
      </c>
      <c r="VHX97" s="79">
        <f t="shared" ref="VHX97" si="15125">SUM(VHX85:VHX96)</f>
        <v>0</v>
      </c>
      <c r="VHY97" s="79">
        <f t="shared" ref="VHY97" si="15126">SUM(VHY85:VHY96)</f>
        <v>0</v>
      </c>
      <c r="VHZ97" s="79">
        <f t="shared" ref="VHZ97" si="15127">SUM(VHZ85:VHZ96)</f>
        <v>0</v>
      </c>
      <c r="VIA97" s="79">
        <f t="shared" ref="VIA97" si="15128">SUM(VIA85:VIA96)</f>
        <v>0</v>
      </c>
      <c r="VIB97" s="79">
        <f t="shared" ref="VIB97" si="15129">SUM(VIB85:VIB96)</f>
        <v>0</v>
      </c>
      <c r="VIC97" s="79">
        <f t="shared" ref="VIC97" si="15130">SUM(VIC85:VIC96)</f>
        <v>0</v>
      </c>
      <c r="VID97" s="79">
        <f t="shared" ref="VID97" si="15131">SUM(VID85:VID96)</f>
        <v>0</v>
      </c>
      <c r="VIE97" s="79">
        <f t="shared" ref="VIE97" si="15132">SUM(VIE85:VIE96)</f>
        <v>0</v>
      </c>
      <c r="VIF97" s="79">
        <f t="shared" ref="VIF97" si="15133">SUM(VIF85:VIF96)</f>
        <v>0</v>
      </c>
      <c r="VIG97" s="79">
        <f t="shared" ref="VIG97" si="15134">SUM(VIG85:VIG96)</f>
        <v>0</v>
      </c>
      <c r="VIH97" s="79">
        <f t="shared" ref="VIH97" si="15135">SUM(VIH85:VIH96)</f>
        <v>0</v>
      </c>
      <c r="VII97" s="79">
        <f t="shared" ref="VII97" si="15136">SUM(VII85:VII96)</f>
        <v>0</v>
      </c>
      <c r="VIJ97" s="79">
        <f t="shared" ref="VIJ97" si="15137">SUM(VIJ85:VIJ96)</f>
        <v>0</v>
      </c>
      <c r="VIK97" s="79">
        <f t="shared" ref="VIK97" si="15138">SUM(VIK85:VIK96)</f>
        <v>0</v>
      </c>
      <c r="VIL97" s="79">
        <f t="shared" ref="VIL97" si="15139">SUM(VIL85:VIL96)</f>
        <v>0</v>
      </c>
      <c r="VIM97" s="79">
        <f t="shared" ref="VIM97" si="15140">SUM(VIM85:VIM96)</f>
        <v>0</v>
      </c>
      <c r="VIN97" s="79">
        <f t="shared" ref="VIN97" si="15141">SUM(VIN85:VIN96)</f>
        <v>0</v>
      </c>
      <c r="VIO97" s="79">
        <f t="shared" ref="VIO97" si="15142">SUM(VIO85:VIO96)</f>
        <v>0</v>
      </c>
      <c r="VIP97" s="79">
        <f t="shared" ref="VIP97" si="15143">SUM(VIP85:VIP96)</f>
        <v>0</v>
      </c>
      <c r="VIQ97" s="79">
        <f t="shared" ref="VIQ97" si="15144">SUM(VIQ85:VIQ96)</f>
        <v>0</v>
      </c>
      <c r="VIR97" s="79">
        <f t="shared" ref="VIR97" si="15145">SUM(VIR85:VIR96)</f>
        <v>0</v>
      </c>
      <c r="VIS97" s="79">
        <f t="shared" ref="VIS97" si="15146">SUM(VIS85:VIS96)</f>
        <v>0</v>
      </c>
      <c r="VIT97" s="79">
        <f t="shared" ref="VIT97" si="15147">SUM(VIT85:VIT96)</f>
        <v>0</v>
      </c>
      <c r="VIU97" s="79">
        <f t="shared" ref="VIU97" si="15148">SUM(VIU85:VIU96)</f>
        <v>0</v>
      </c>
      <c r="VIV97" s="79">
        <f t="shared" ref="VIV97" si="15149">SUM(VIV85:VIV96)</f>
        <v>0</v>
      </c>
      <c r="VIW97" s="79">
        <f t="shared" ref="VIW97" si="15150">SUM(VIW85:VIW96)</f>
        <v>0</v>
      </c>
      <c r="VIX97" s="79">
        <f t="shared" ref="VIX97" si="15151">SUM(VIX85:VIX96)</f>
        <v>0</v>
      </c>
      <c r="VIY97" s="79">
        <f t="shared" ref="VIY97" si="15152">SUM(VIY85:VIY96)</f>
        <v>0</v>
      </c>
      <c r="VIZ97" s="79">
        <f t="shared" ref="VIZ97" si="15153">SUM(VIZ85:VIZ96)</f>
        <v>0</v>
      </c>
      <c r="VJA97" s="79">
        <f t="shared" ref="VJA97" si="15154">SUM(VJA85:VJA96)</f>
        <v>0</v>
      </c>
      <c r="VJB97" s="79">
        <f t="shared" ref="VJB97" si="15155">SUM(VJB85:VJB96)</f>
        <v>0</v>
      </c>
      <c r="VJC97" s="79">
        <f t="shared" ref="VJC97" si="15156">SUM(VJC85:VJC96)</f>
        <v>0</v>
      </c>
      <c r="VJD97" s="79">
        <f t="shared" ref="VJD97" si="15157">SUM(VJD85:VJD96)</f>
        <v>0</v>
      </c>
      <c r="VJE97" s="79">
        <f t="shared" ref="VJE97" si="15158">SUM(VJE85:VJE96)</f>
        <v>0</v>
      </c>
      <c r="VJF97" s="79">
        <f t="shared" ref="VJF97" si="15159">SUM(VJF85:VJF96)</f>
        <v>0</v>
      </c>
      <c r="VJG97" s="79">
        <f t="shared" ref="VJG97" si="15160">SUM(VJG85:VJG96)</f>
        <v>0</v>
      </c>
      <c r="VJH97" s="79">
        <f t="shared" ref="VJH97" si="15161">SUM(VJH85:VJH96)</f>
        <v>0</v>
      </c>
      <c r="VJI97" s="79">
        <f t="shared" ref="VJI97" si="15162">SUM(VJI85:VJI96)</f>
        <v>0</v>
      </c>
      <c r="VJJ97" s="79">
        <f t="shared" ref="VJJ97" si="15163">SUM(VJJ85:VJJ96)</f>
        <v>0</v>
      </c>
      <c r="VJK97" s="79">
        <f t="shared" ref="VJK97" si="15164">SUM(VJK85:VJK96)</f>
        <v>0</v>
      </c>
      <c r="VJL97" s="79">
        <f t="shared" ref="VJL97" si="15165">SUM(VJL85:VJL96)</f>
        <v>0</v>
      </c>
      <c r="VJM97" s="79">
        <f t="shared" ref="VJM97" si="15166">SUM(VJM85:VJM96)</f>
        <v>0</v>
      </c>
      <c r="VJN97" s="79">
        <f t="shared" ref="VJN97" si="15167">SUM(VJN85:VJN96)</f>
        <v>0</v>
      </c>
      <c r="VJO97" s="79">
        <f t="shared" ref="VJO97" si="15168">SUM(VJO85:VJO96)</f>
        <v>0</v>
      </c>
      <c r="VJP97" s="79">
        <f t="shared" ref="VJP97" si="15169">SUM(VJP85:VJP96)</f>
        <v>0</v>
      </c>
      <c r="VJQ97" s="79">
        <f t="shared" ref="VJQ97" si="15170">SUM(VJQ85:VJQ96)</f>
        <v>0</v>
      </c>
      <c r="VJR97" s="79">
        <f t="shared" ref="VJR97" si="15171">SUM(VJR85:VJR96)</f>
        <v>0</v>
      </c>
      <c r="VJS97" s="79">
        <f t="shared" ref="VJS97" si="15172">SUM(VJS85:VJS96)</f>
        <v>0</v>
      </c>
      <c r="VJT97" s="79">
        <f t="shared" ref="VJT97" si="15173">SUM(VJT85:VJT96)</f>
        <v>0</v>
      </c>
      <c r="VJU97" s="79">
        <f t="shared" ref="VJU97" si="15174">SUM(VJU85:VJU96)</f>
        <v>0</v>
      </c>
      <c r="VJV97" s="79">
        <f t="shared" ref="VJV97" si="15175">SUM(VJV85:VJV96)</f>
        <v>0</v>
      </c>
      <c r="VJW97" s="79">
        <f t="shared" ref="VJW97" si="15176">SUM(VJW85:VJW96)</f>
        <v>0</v>
      </c>
      <c r="VJX97" s="79">
        <f t="shared" ref="VJX97" si="15177">SUM(VJX85:VJX96)</f>
        <v>0</v>
      </c>
      <c r="VJY97" s="79">
        <f t="shared" ref="VJY97" si="15178">SUM(VJY85:VJY96)</f>
        <v>0</v>
      </c>
      <c r="VJZ97" s="79">
        <f t="shared" ref="VJZ97" si="15179">SUM(VJZ85:VJZ96)</f>
        <v>0</v>
      </c>
      <c r="VKA97" s="79">
        <f t="shared" ref="VKA97" si="15180">SUM(VKA85:VKA96)</f>
        <v>0</v>
      </c>
      <c r="VKB97" s="79">
        <f t="shared" ref="VKB97" si="15181">SUM(VKB85:VKB96)</f>
        <v>0</v>
      </c>
      <c r="VKC97" s="79">
        <f t="shared" ref="VKC97" si="15182">SUM(VKC85:VKC96)</f>
        <v>0</v>
      </c>
      <c r="VKD97" s="79">
        <f t="shared" ref="VKD97" si="15183">SUM(VKD85:VKD96)</f>
        <v>0</v>
      </c>
      <c r="VKE97" s="79">
        <f t="shared" ref="VKE97" si="15184">SUM(VKE85:VKE96)</f>
        <v>0</v>
      </c>
      <c r="VKF97" s="79">
        <f t="shared" ref="VKF97" si="15185">SUM(VKF85:VKF96)</f>
        <v>0</v>
      </c>
      <c r="VKG97" s="79">
        <f t="shared" ref="VKG97" si="15186">SUM(VKG85:VKG96)</f>
        <v>0</v>
      </c>
      <c r="VKH97" s="79">
        <f t="shared" ref="VKH97" si="15187">SUM(VKH85:VKH96)</f>
        <v>0</v>
      </c>
      <c r="VKI97" s="79">
        <f t="shared" ref="VKI97" si="15188">SUM(VKI85:VKI96)</f>
        <v>0</v>
      </c>
      <c r="VKJ97" s="79">
        <f t="shared" ref="VKJ97" si="15189">SUM(VKJ85:VKJ96)</f>
        <v>0</v>
      </c>
      <c r="VKK97" s="79">
        <f t="shared" ref="VKK97" si="15190">SUM(VKK85:VKK96)</f>
        <v>0</v>
      </c>
      <c r="VKL97" s="79">
        <f t="shared" ref="VKL97" si="15191">SUM(VKL85:VKL96)</f>
        <v>0</v>
      </c>
      <c r="VKM97" s="79">
        <f t="shared" ref="VKM97" si="15192">SUM(VKM85:VKM96)</f>
        <v>0</v>
      </c>
      <c r="VKN97" s="79">
        <f t="shared" ref="VKN97" si="15193">SUM(VKN85:VKN96)</f>
        <v>0</v>
      </c>
      <c r="VKO97" s="79">
        <f t="shared" ref="VKO97" si="15194">SUM(VKO85:VKO96)</f>
        <v>0</v>
      </c>
      <c r="VKP97" s="79">
        <f t="shared" ref="VKP97" si="15195">SUM(VKP85:VKP96)</f>
        <v>0</v>
      </c>
      <c r="VKQ97" s="79">
        <f t="shared" ref="VKQ97" si="15196">SUM(VKQ85:VKQ96)</f>
        <v>0</v>
      </c>
      <c r="VKR97" s="79">
        <f t="shared" ref="VKR97" si="15197">SUM(VKR85:VKR96)</f>
        <v>0</v>
      </c>
      <c r="VKS97" s="79">
        <f t="shared" ref="VKS97" si="15198">SUM(VKS85:VKS96)</f>
        <v>0</v>
      </c>
      <c r="VKT97" s="79">
        <f t="shared" ref="VKT97" si="15199">SUM(VKT85:VKT96)</f>
        <v>0</v>
      </c>
      <c r="VKU97" s="79">
        <f t="shared" ref="VKU97" si="15200">SUM(VKU85:VKU96)</f>
        <v>0</v>
      </c>
      <c r="VKV97" s="79">
        <f t="shared" ref="VKV97" si="15201">SUM(VKV85:VKV96)</f>
        <v>0</v>
      </c>
      <c r="VKW97" s="79">
        <f t="shared" ref="VKW97" si="15202">SUM(VKW85:VKW96)</f>
        <v>0</v>
      </c>
      <c r="VKX97" s="79">
        <f t="shared" ref="VKX97" si="15203">SUM(VKX85:VKX96)</f>
        <v>0</v>
      </c>
      <c r="VKY97" s="79">
        <f t="shared" ref="VKY97" si="15204">SUM(VKY85:VKY96)</f>
        <v>0</v>
      </c>
      <c r="VKZ97" s="79">
        <f t="shared" ref="VKZ97" si="15205">SUM(VKZ85:VKZ96)</f>
        <v>0</v>
      </c>
      <c r="VLA97" s="79">
        <f t="shared" ref="VLA97" si="15206">SUM(VLA85:VLA96)</f>
        <v>0</v>
      </c>
      <c r="VLB97" s="79">
        <f t="shared" ref="VLB97" si="15207">SUM(VLB85:VLB96)</f>
        <v>0</v>
      </c>
      <c r="VLC97" s="79">
        <f t="shared" ref="VLC97" si="15208">SUM(VLC85:VLC96)</f>
        <v>0</v>
      </c>
      <c r="VLD97" s="79">
        <f t="shared" ref="VLD97" si="15209">SUM(VLD85:VLD96)</f>
        <v>0</v>
      </c>
      <c r="VLE97" s="79">
        <f t="shared" ref="VLE97" si="15210">SUM(VLE85:VLE96)</f>
        <v>0</v>
      </c>
      <c r="VLF97" s="79">
        <f t="shared" ref="VLF97" si="15211">SUM(VLF85:VLF96)</f>
        <v>0</v>
      </c>
      <c r="VLG97" s="79">
        <f t="shared" ref="VLG97" si="15212">SUM(VLG85:VLG96)</f>
        <v>0</v>
      </c>
      <c r="VLH97" s="79">
        <f t="shared" ref="VLH97" si="15213">SUM(VLH85:VLH96)</f>
        <v>0</v>
      </c>
      <c r="VLI97" s="79">
        <f t="shared" ref="VLI97" si="15214">SUM(VLI85:VLI96)</f>
        <v>0</v>
      </c>
      <c r="VLJ97" s="79">
        <f t="shared" ref="VLJ97" si="15215">SUM(VLJ85:VLJ96)</f>
        <v>0</v>
      </c>
      <c r="VLK97" s="79">
        <f t="shared" ref="VLK97" si="15216">SUM(VLK85:VLK96)</f>
        <v>0</v>
      </c>
      <c r="VLL97" s="79">
        <f t="shared" ref="VLL97" si="15217">SUM(VLL85:VLL96)</f>
        <v>0</v>
      </c>
      <c r="VLM97" s="79">
        <f t="shared" ref="VLM97" si="15218">SUM(VLM85:VLM96)</f>
        <v>0</v>
      </c>
      <c r="VLN97" s="79">
        <f t="shared" ref="VLN97" si="15219">SUM(VLN85:VLN96)</f>
        <v>0</v>
      </c>
      <c r="VLO97" s="79">
        <f t="shared" ref="VLO97" si="15220">SUM(VLO85:VLO96)</f>
        <v>0</v>
      </c>
      <c r="VLP97" s="79">
        <f t="shared" ref="VLP97" si="15221">SUM(VLP85:VLP96)</f>
        <v>0</v>
      </c>
      <c r="VLQ97" s="79">
        <f t="shared" ref="VLQ97" si="15222">SUM(VLQ85:VLQ96)</f>
        <v>0</v>
      </c>
      <c r="VLR97" s="79">
        <f t="shared" ref="VLR97" si="15223">SUM(VLR85:VLR96)</f>
        <v>0</v>
      </c>
      <c r="VLS97" s="79">
        <f t="shared" ref="VLS97" si="15224">SUM(VLS85:VLS96)</f>
        <v>0</v>
      </c>
      <c r="VLT97" s="79">
        <f t="shared" ref="VLT97" si="15225">SUM(VLT85:VLT96)</f>
        <v>0</v>
      </c>
      <c r="VLU97" s="79">
        <f t="shared" ref="VLU97" si="15226">SUM(VLU85:VLU96)</f>
        <v>0</v>
      </c>
      <c r="VLV97" s="79">
        <f t="shared" ref="VLV97" si="15227">SUM(VLV85:VLV96)</f>
        <v>0</v>
      </c>
      <c r="VLW97" s="79">
        <f t="shared" ref="VLW97" si="15228">SUM(VLW85:VLW96)</f>
        <v>0</v>
      </c>
      <c r="VLX97" s="79">
        <f t="shared" ref="VLX97" si="15229">SUM(VLX85:VLX96)</f>
        <v>0</v>
      </c>
      <c r="VLY97" s="79">
        <f t="shared" ref="VLY97" si="15230">SUM(VLY85:VLY96)</f>
        <v>0</v>
      </c>
      <c r="VLZ97" s="79">
        <f t="shared" ref="VLZ97" si="15231">SUM(VLZ85:VLZ96)</f>
        <v>0</v>
      </c>
      <c r="VMA97" s="79">
        <f t="shared" ref="VMA97" si="15232">SUM(VMA85:VMA96)</f>
        <v>0</v>
      </c>
      <c r="VMB97" s="79">
        <f t="shared" ref="VMB97" si="15233">SUM(VMB85:VMB96)</f>
        <v>0</v>
      </c>
      <c r="VMC97" s="79">
        <f t="shared" ref="VMC97" si="15234">SUM(VMC85:VMC96)</f>
        <v>0</v>
      </c>
      <c r="VMD97" s="79">
        <f t="shared" ref="VMD97" si="15235">SUM(VMD85:VMD96)</f>
        <v>0</v>
      </c>
      <c r="VME97" s="79">
        <f t="shared" ref="VME97" si="15236">SUM(VME85:VME96)</f>
        <v>0</v>
      </c>
      <c r="VMF97" s="79">
        <f t="shared" ref="VMF97" si="15237">SUM(VMF85:VMF96)</f>
        <v>0</v>
      </c>
      <c r="VMG97" s="79">
        <f t="shared" ref="VMG97" si="15238">SUM(VMG85:VMG96)</f>
        <v>0</v>
      </c>
      <c r="VMH97" s="79">
        <f t="shared" ref="VMH97" si="15239">SUM(VMH85:VMH96)</f>
        <v>0</v>
      </c>
      <c r="VMI97" s="79">
        <f t="shared" ref="VMI97" si="15240">SUM(VMI85:VMI96)</f>
        <v>0</v>
      </c>
      <c r="VMJ97" s="79">
        <f t="shared" ref="VMJ97" si="15241">SUM(VMJ85:VMJ96)</f>
        <v>0</v>
      </c>
      <c r="VMK97" s="79">
        <f t="shared" ref="VMK97" si="15242">SUM(VMK85:VMK96)</f>
        <v>0</v>
      </c>
      <c r="VML97" s="79">
        <f t="shared" ref="VML97" si="15243">SUM(VML85:VML96)</f>
        <v>0</v>
      </c>
      <c r="VMM97" s="79">
        <f t="shared" ref="VMM97" si="15244">SUM(VMM85:VMM96)</f>
        <v>0</v>
      </c>
      <c r="VMN97" s="79">
        <f t="shared" ref="VMN97" si="15245">SUM(VMN85:VMN96)</f>
        <v>0</v>
      </c>
      <c r="VMO97" s="79">
        <f t="shared" ref="VMO97" si="15246">SUM(VMO85:VMO96)</f>
        <v>0</v>
      </c>
      <c r="VMP97" s="79">
        <f t="shared" ref="VMP97" si="15247">SUM(VMP85:VMP96)</f>
        <v>0</v>
      </c>
      <c r="VMQ97" s="79">
        <f t="shared" ref="VMQ97" si="15248">SUM(VMQ85:VMQ96)</f>
        <v>0</v>
      </c>
      <c r="VMR97" s="79">
        <f t="shared" ref="VMR97" si="15249">SUM(VMR85:VMR96)</f>
        <v>0</v>
      </c>
      <c r="VMS97" s="79">
        <f t="shared" ref="VMS97" si="15250">SUM(VMS85:VMS96)</f>
        <v>0</v>
      </c>
      <c r="VMT97" s="79">
        <f t="shared" ref="VMT97" si="15251">SUM(VMT85:VMT96)</f>
        <v>0</v>
      </c>
      <c r="VMU97" s="79">
        <f t="shared" ref="VMU97" si="15252">SUM(VMU85:VMU96)</f>
        <v>0</v>
      </c>
      <c r="VMV97" s="79">
        <f t="shared" ref="VMV97" si="15253">SUM(VMV85:VMV96)</f>
        <v>0</v>
      </c>
      <c r="VMW97" s="79">
        <f t="shared" ref="VMW97" si="15254">SUM(VMW85:VMW96)</f>
        <v>0</v>
      </c>
      <c r="VMX97" s="79">
        <f t="shared" ref="VMX97" si="15255">SUM(VMX85:VMX96)</f>
        <v>0</v>
      </c>
      <c r="VMY97" s="79">
        <f t="shared" ref="VMY97" si="15256">SUM(VMY85:VMY96)</f>
        <v>0</v>
      </c>
      <c r="VMZ97" s="79">
        <f t="shared" ref="VMZ97" si="15257">SUM(VMZ85:VMZ96)</f>
        <v>0</v>
      </c>
      <c r="VNA97" s="79">
        <f t="shared" ref="VNA97" si="15258">SUM(VNA85:VNA96)</f>
        <v>0</v>
      </c>
      <c r="VNB97" s="79">
        <f t="shared" ref="VNB97" si="15259">SUM(VNB85:VNB96)</f>
        <v>0</v>
      </c>
      <c r="VNC97" s="79">
        <f t="shared" ref="VNC97" si="15260">SUM(VNC85:VNC96)</f>
        <v>0</v>
      </c>
      <c r="VND97" s="79">
        <f t="shared" ref="VND97" si="15261">SUM(VND85:VND96)</f>
        <v>0</v>
      </c>
      <c r="VNE97" s="79">
        <f t="shared" ref="VNE97" si="15262">SUM(VNE85:VNE96)</f>
        <v>0</v>
      </c>
      <c r="VNF97" s="79">
        <f t="shared" ref="VNF97" si="15263">SUM(VNF85:VNF96)</f>
        <v>0</v>
      </c>
      <c r="VNG97" s="79">
        <f t="shared" ref="VNG97" si="15264">SUM(VNG85:VNG96)</f>
        <v>0</v>
      </c>
      <c r="VNH97" s="79">
        <f t="shared" ref="VNH97" si="15265">SUM(VNH85:VNH96)</f>
        <v>0</v>
      </c>
      <c r="VNI97" s="79">
        <f t="shared" ref="VNI97" si="15266">SUM(VNI85:VNI96)</f>
        <v>0</v>
      </c>
      <c r="VNJ97" s="79">
        <f t="shared" ref="VNJ97" si="15267">SUM(VNJ85:VNJ96)</f>
        <v>0</v>
      </c>
      <c r="VNK97" s="79">
        <f t="shared" ref="VNK97" si="15268">SUM(VNK85:VNK96)</f>
        <v>0</v>
      </c>
      <c r="VNL97" s="79">
        <f t="shared" ref="VNL97" si="15269">SUM(VNL85:VNL96)</f>
        <v>0</v>
      </c>
      <c r="VNM97" s="79">
        <f t="shared" ref="VNM97" si="15270">SUM(VNM85:VNM96)</f>
        <v>0</v>
      </c>
      <c r="VNN97" s="79">
        <f t="shared" ref="VNN97" si="15271">SUM(VNN85:VNN96)</f>
        <v>0</v>
      </c>
      <c r="VNO97" s="79">
        <f t="shared" ref="VNO97" si="15272">SUM(VNO85:VNO96)</f>
        <v>0</v>
      </c>
      <c r="VNP97" s="79">
        <f t="shared" ref="VNP97" si="15273">SUM(VNP85:VNP96)</f>
        <v>0</v>
      </c>
      <c r="VNQ97" s="79">
        <f t="shared" ref="VNQ97" si="15274">SUM(VNQ85:VNQ96)</f>
        <v>0</v>
      </c>
      <c r="VNR97" s="79">
        <f t="shared" ref="VNR97" si="15275">SUM(VNR85:VNR96)</f>
        <v>0</v>
      </c>
      <c r="VNS97" s="79">
        <f t="shared" ref="VNS97" si="15276">SUM(VNS85:VNS96)</f>
        <v>0</v>
      </c>
      <c r="VNT97" s="79">
        <f t="shared" ref="VNT97" si="15277">SUM(VNT85:VNT96)</f>
        <v>0</v>
      </c>
      <c r="VNU97" s="79">
        <f t="shared" ref="VNU97" si="15278">SUM(VNU85:VNU96)</f>
        <v>0</v>
      </c>
      <c r="VNV97" s="79">
        <f t="shared" ref="VNV97" si="15279">SUM(VNV85:VNV96)</f>
        <v>0</v>
      </c>
      <c r="VNW97" s="79">
        <f t="shared" ref="VNW97" si="15280">SUM(VNW85:VNW96)</f>
        <v>0</v>
      </c>
      <c r="VNX97" s="79">
        <f t="shared" ref="VNX97" si="15281">SUM(VNX85:VNX96)</f>
        <v>0</v>
      </c>
      <c r="VNY97" s="79">
        <f t="shared" ref="VNY97" si="15282">SUM(VNY85:VNY96)</f>
        <v>0</v>
      </c>
      <c r="VNZ97" s="79">
        <f t="shared" ref="VNZ97" si="15283">SUM(VNZ85:VNZ96)</f>
        <v>0</v>
      </c>
      <c r="VOA97" s="79">
        <f t="shared" ref="VOA97" si="15284">SUM(VOA85:VOA96)</f>
        <v>0</v>
      </c>
      <c r="VOB97" s="79">
        <f t="shared" ref="VOB97" si="15285">SUM(VOB85:VOB96)</f>
        <v>0</v>
      </c>
      <c r="VOC97" s="79">
        <f t="shared" ref="VOC97" si="15286">SUM(VOC85:VOC96)</f>
        <v>0</v>
      </c>
      <c r="VOD97" s="79">
        <f t="shared" ref="VOD97" si="15287">SUM(VOD85:VOD96)</f>
        <v>0</v>
      </c>
      <c r="VOE97" s="79">
        <f t="shared" ref="VOE97" si="15288">SUM(VOE85:VOE96)</f>
        <v>0</v>
      </c>
      <c r="VOF97" s="79">
        <f t="shared" ref="VOF97" si="15289">SUM(VOF85:VOF96)</f>
        <v>0</v>
      </c>
      <c r="VOG97" s="79">
        <f t="shared" ref="VOG97" si="15290">SUM(VOG85:VOG96)</f>
        <v>0</v>
      </c>
      <c r="VOH97" s="79">
        <f t="shared" ref="VOH97" si="15291">SUM(VOH85:VOH96)</f>
        <v>0</v>
      </c>
      <c r="VOI97" s="79">
        <f t="shared" ref="VOI97" si="15292">SUM(VOI85:VOI96)</f>
        <v>0</v>
      </c>
      <c r="VOJ97" s="79">
        <f t="shared" ref="VOJ97" si="15293">SUM(VOJ85:VOJ96)</f>
        <v>0</v>
      </c>
      <c r="VOK97" s="79">
        <f t="shared" ref="VOK97" si="15294">SUM(VOK85:VOK96)</f>
        <v>0</v>
      </c>
      <c r="VOL97" s="79">
        <f t="shared" ref="VOL97" si="15295">SUM(VOL85:VOL96)</f>
        <v>0</v>
      </c>
      <c r="VOM97" s="79">
        <f t="shared" ref="VOM97" si="15296">SUM(VOM85:VOM96)</f>
        <v>0</v>
      </c>
      <c r="VON97" s="79">
        <f t="shared" ref="VON97" si="15297">SUM(VON85:VON96)</f>
        <v>0</v>
      </c>
      <c r="VOO97" s="79">
        <f t="shared" ref="VOO97" si="15298">SUM(VOO85:VOO96)</f>
        <v>0</v>
      </c>
      <c r="VOP97" s="79">
        <f t="shared" ref="VOP97" si="15299">SUM(VOP85:VOP96)</f>
        <v>0</v>
      </c>
      <c r="VOQ97" s="79">
        <f t="shared" ref="VOQ97" si="15300">SUM(VOQ85:VOQ96)</f>
        <v>0</v>
      </c>
      <c r="VOR97" s="79">
        <f t="shared" ref="VOR97" si="15301">SUM(VOR85:VOR96)</f>
        <v>0</v>
      </c>
      <c r="VOS97" s="79">
        <f t="shared" ref="VOS97" si="15302">SUM(VOS85:VOS96)</f>
        <v>0</v>
      </c>
      <c r="VOT97" s="79">
        <f t="shared" ref="VOT97" si="15303">SUM(VOT85:VOT96)</f>
        <v>0</v>
      </c>
      <c r="VOU97" s="79">
        <f t="shared" ref="VOU97" si="15304">SUM(VOU85:VOU96)</f>
        <v>0</v>
      </c>
      <c r="VOV97" s="79">
        <f t="shared" ref="VOV97" si="15305">SUM(VOV85:VOV96)</f>
        <v>0</v>
      </c>
      <c r="VOW97" s="79">
        <f t="shared" ref="VOW97" si="15306">SUM(VOW85:VOW96)</f>
        <v>0</v>
      </c>
      <c r="VOX97" s="79">
        <f t="shared" ref="VOX97" si="15307">SUM(VOX85:VOX96)</f>
        <v>0</v>
      </c>
      <c r="VOY97" s="79">
        <f t="shared" ref="VOY97" si="15308">SUM(VOY85:VOY96)</f>
        <v>0</v>
      </c>
      <c r="VOZ97" s="79">
        <f t="shared" ref="VOZ97" si="15309">SUM(VOZ85:VOZ96)</f>
        <v>0</v>
      </c>
      <c r="VPA97" s="79">
        <f t="shared" ref="VPA97" si="15310">SUM(VPA85:VPA96)</f>
        <v>0</v>
      </c>
      <c r="VPB97" s="79">
        <f t="shared" ref="VPB97" si="15311">SUM(VPB85:VPB96)</f>
        <v>0</v>
      </c>
      <c r="VPC97" s="79">
        <f t="shared" ref="VPC97" si="15312">SUM(VPC85:VPC96)</f>
        <v>0</v>
      </c>
      <c r="VPD97" s="79">
        <f t="shared" ref="VPD97" si="15313">SUM(VPD85:VPD96)</f>
        <v>0</v>
      </c>
      <c r="VPE97" s="79">
        <f t="shared" ref="VPE97" si="15314">SUM(VPE85:VPE96)</f>
        <v>0</v>
      </c>
      <c r="VPF97" s="79">
        <f t="shared" ref="VPF97" si="15315">SUM(VPF85:VPF96)</f>
        <v>0</v>
      </c>
      <c r="VPG97" s="79">
        <f t="shared" ref="VPG97" si="15316">SUM(VPG85:VPG96)</f>
        <v>0</v>
      </c>
      <c r="VPH97" s="79">
        <f t="shared" ref="VPH97" si="15317">SUM(VPH85:VPH96)</f>
        <v>0</v>
      </c>
      <c r="VPI97" s="79">
        <f t="shared" ref="VPI97" si="15318">SUM(VPI85:VPI96)</f>
        <v>0</v>
      </c>
      <c r="VPJ97" s="79">
        <f t="shared" ref="VPJ97" si="15319">SUM(VPJ85:VPJ96)</f>
        <v>0</v>
      </c>
      <c r="VPK97" s="79">
        <f t="shared" ref="VPK97" si="15320">SUM(VPK85:VPK96)</f>
        <v>0</v>
      </c>
      <c r="VPL97" s="79">
        <f t="shared" ref="VPL97" si="15321">SUM(VPL85:VPL96)</f>
        <v>0</v>
      </c>
      <c r="VPM97" s="79">
        <f t="shared" ref="VPM97" si="15322">SUM(VPM85:VPM96)</f>
        <v>0</v>
      </c>
      <c r="VPN97" s="79">
        <f t="shared" ref="VPN97" si="15323">SUM(VPN85:VPN96)</f>
        <v>0</v>
      </c>
      <c r="VPO97" s="79">
        <f t="shared" ref="VPO97" si="15324">SUM(VPO85:VPO96)</f>
        <v>0</v>
      </c>
      <c r="VPP97" s="79">
        <f t="shared" ref="VPP97" si="15325">SUM(VPP85:VPP96)</f>
        <v>0</v>
      </c>
      <c r="VPQ97" s="79">
        <f t="shared" ref="VPQ97" si="15326">SUM(VPQ85:VPQ96)</f>
        <v>0</v>
      </c>
      <c r="VPR97" s="79">
        <f t="shared" ref="VPR97" si="15327">SUM(VPR85:VPR96)</f>
        <v>0</v>
      </c>
      <c r="VPS97" s="79">
        <f t="shared" ref="VPS97" si="15328">SUM(VPS85:VPS96)</f>
        <v>0</v>
      </c>
      <c r="VPT97" s="79">
        <f t="shared" ref="VPT97" si="15329">SUM(VPT85:VPT96)</f>
        <v>0</v>
      </c>
      <c r="VPU97" s="79">
        <f t="shared" ref="VPU97" si="15330">SUM(VPU85:VPU96)</f>
        <v>0</v>
      </c>
      <c r="VPV97" s="79">
        <f t="shared" ref="VPV97" si="15331">SUM(VPV85:VPV96)</f>
        <v>0</v>
      </c>
      <c r="VPW97" s="79">
        <f t="shared" ref="VPW97" si="15332">SUM(VPW85:VPW96)</f>
        <v>0</v>
      </c>
      <c r="VPX97" s="79">
        <f t="shared" ref="VPX97" si="15333">SUM(VPX85:VPX96)</f>
        <v>0</v>
      </c>
      <c r="VPY97" s="79">
        <f t="shared" ref="VPY97" si="15334">SUM(VPY85:VPY96)</f>
        <v>0</v>
      </c>
      <c r="VPZ97" s="79">
        <f t="shared" ref="VPZ97" si="15335">SUM(VPZ85:VPZ96)</f>
        <v>0</v>
      </c>
      <c r="VQA97" s="79">
        <f t="shared" ref="VQA97" si="15336">SUM(VQA85:VQA96)</f>
        <v>0</v>
      </c>
      <c r="VQB97" s="79">
        <f t="shared" ref="VQB97" si="15337">SUM(VQB85:VQB96)</f>
        <v>0</v>
      </c>
      <c r="VQC97" s="79">
        <f t="shared" ref="VQC97" si="15338">SUM(VQC85:VQC96)</f>
        <v>0</v>
      </c>
      <c r="VQD97" s="79">
        <f t="shared" ref="VQD97" si="15339">SUM(VQD85:VQD96)</f>
        <v>0</v>
      </c>
      <c r="VQE97" s="79">
        <f t="shared" ref="VQE97" si="15340">SUM(VQE85:VQE96)</f>
        <v>0</v>
      </c>
      <c r="VQF97" s="79">
        <f t="shared" ref="VQF97" si="15341">SUM(VQF85:VQF96)</f>
        <v>0</v>
      </c>
      <c r="VQG97" s="79">
        <f t="shared" ref="VQG97" si="15342">SUM(VQG85:VQG96)</f>
        <v>0</v>
      </c>
      <c r="VQH97" s="79">
        <f t="shared" ref="VQH97" si="15343">SUM(VQH85:VQH96)</f>
        <v>0</v>
      </c>
      <c r="VQI97" s="79">
        <f t="shared" ref="VQI97" si="15344">SUM(VQI85:VQI96)</f>
        <v>0</v>
      </c>
      <c r="VQJ97" s="79">
        <f t="shared" ref="VQJ97" si="15345">SUM(VQJ85:VQJ96)</f>
        <v>0</v>
      </c>
      <c r="VQK97" s="79">
        <f t="shared" ref="VQK97" si="15346">SUM(VQK85:VQK96)</f>
        <v>0</v>
      </c>
      <c r="VQL97" s="79">
        <f t="shared" ref="VQL97" si="15347">SUM(VQL85:VQL96)</f>
        <v>0</v>
      </c>
      <c r="VQM97" s="79">
        <f t="shared" ref="VQM97" si="15348">SUM(VQM85:VQM96)</f>
        <v>0</v>
      </c>
      <c r="VQN97" s="79">
        <f t="shared" ref="VQN97" si="15349">SUM(VQN85:VQN96)</f>
        <v>0</v>
      </c>
      <c r="VQO97" s="79">
        <f t="shared" ref="VQO97" si="15350">SUM(VQO85:VQO96)</f>
        <v>0</v>
      </c>
      <c r="VQP97" s="79">
        <f t="shared" ref="VQP97" si="15351">SUM(VQP85:VQP96)</f>
        <v>0</v>
      </c>
      <c r="VQQ97" s="79">
        <f t="shared" ref="VQQ97" si="15352">SUM(VQQ85:VQQ96)</f>
        <v>0</v>
      </c>
      <c r="VQR97" s="79">
        <f t="shared" ref="VQR97" si="15353">SUM(VQR85:VQR96)</f>
        <v>0</v>
      </c>
      <c r="VQS97" s="79">
        <f t="shared" ref="VQS97" si="15354">SUM(VQS85:VQS96)</f>
        <v>0</v>
      </c>
      <c r="VQT97" s="79">
        <f t="shared" ref="VQT97" si="15355">SUM(VQT85:VQT96)</f>
        <v>0</v>
      </c>
      <c r="VQU97" s="79">
        <f t="shared" ref="VQU97" si="15356">SUM(VQU85:VQU96)</f>
        <v>0</v>
      </c>
      <c r="VQV97" s="79">
        <f t="shared" ref="VQV97" si="15357">SUM(VQV85:VQV96)</f>
        <v>0</v>
      </c>
      <c r="VQW97" s="79">
        <f t="shared" ref="VQW97" si="15358">SUM(VQW85:VQW96)</f>
        <v>0</v>
      </c>
      <c r="VQX97" s="79">
        <f t="shared" ref="VQX97" si="15359">SUM(VQX85:VQX96)</f>
        <v>0</v>
      </c>
      <c r="VQY97" s="79">
        <f t="shared" ref="VQY97" si="15360">SUM(VQY85:VQY96)</f>
        <v>0</v>
      </c>
      <c r="VQZ97" s="79">
        <f t="shared" ref="VQZ97" si="15361">SUM(VQZ85:VQZ96)</f>
        <v>0</v>
      </c>
      <c r="VRA97" s="79">
        <f t="shared" ref="VRA97" si="15362">SUM(VRA85:VRA96)</f>
        <v>0</v>
      </c>
      <c r="VRB97" s="79">
        <f t="shared" ref="VRB97" si="15363">SUM(VRB85:VRB96)</f>
        <v>0</v>
      </c>
      <c r="VRC97" s="79">
        <f t="shared" ref="VRC97" si="15364">SUM(VRC85:VRC96)</f>
        <v>0</v>
      </c>
      <c r="VRD97" s="79">
        <f t="shared" ref="VRD97" si="15365">SUM(VRD85:VRD96)</f>
        <v>0</v>
      </c>
      <c r="VRE97" s="79">
        <f t="shared" ref="VRE97" si="15366">SUM(VRE85:VRE96)</f>
        <v>0</v>
      </c>
      <c r="VRF97" s="79">
        <f t="shared" ref="VRF97" si="15367">SUM(VRF85:VRF96)</f>
        <v>0</v>
      </c>
      <c r="VRG97" s="79">
        <f t="shared" ref="VRG97" si="15368">SUM(VRG85:VRG96)</f>
        <v>0</v>
      </c>
      <c r="VRH97" s="79">
        <f t="shared" ref="VRH97" si="15369">SUM(VRH85:VRH96)</f>
        <v>0</v>
      </c>
      <c r="VRI97" s="79">
        <f t="shared" ref="VRI97" si="15370">SUM(VRI85:VRI96)</f>
        <v>0</v>
      </c>
      <c r="VRJ97" s="79">
        <f t="shared" ref="VRJ97" si="15371">SUM(VRJ85:VRJ96)</f>
        <v>0</v>
      </c>
      <c r="VRK97" s="79">
        <f t="shared" ref="VRK97" si="15372">SUM(VRK85:VRK96)</f>
        <v>0</v>
      </c>
      <c r="VRL97" s="79">
        <f t="shared" ref="VRL97" si="15373">SUM(VRL85:VRL96)</f>
        <v>0</v>
      </c>
      <c r="VRM97" s="79">
        <f t="shared" ref="VRM97" si="15374">SUM(VRM85:VRM96)</f>
        <v>0</v>
      </c>
      <c r="VRN97" s="79">
        <f t="shared" ref="VRN97" si="15375">SUM(VRN85:VRN96)</f>
        <v>0</v>
      </c>
      <c r="VRO97" s="79">
        <f t="shared" ref="VRO97" si="15376">SUM(VRO85:VRO96)</f>
        <v>0</v>
      </c>
      <c r="VRP97" s="79">
        <f t="shared" ref="VRP97" si="15377">SUM(VRP85:VRP96)</f>
        <v>0</v>
      </c>
      <c r="VRQ97" s="79">
        <f t="shared" ref="VRQ97" si="15378">SUM(VRQ85:VRQ96)</f>
        <v>0</v>
      </c>
      <c r="VRR97" s="79">
        <f t="shared" ref="VRR97" si="15379">SUM(VRR85:VRR96)</f>
        <v>0</v>
      </c>
      <c r="VRS97" s="79">
        <f t="shared" ref="VRS97" si="15380">SUM(VRS85:VRS96)</f>
        <v>0</v>
      </c>
      <c r="VRT97" s="79">
        <f t="shared" ref="VRT97" si="15381">SUM(VRT85:VRT96)</f>
        <v>0</v>
      </c>
      <c r="VRU97" s="79">
        <f t="shared" ref="VRU97" si="15382">SUM(VRU85:VRU96)</f>
        <v>0</v>
      </c>
      <c r="VRV97" s="79">
        <f t="shared" ref="VRV97" si="15383">SUM(VRV85:VRV96)</f>
        <v>0</v>
      </c>
      <c r="VRW97" s="79">
        <f t="shared" ref="VRW97" si="15384">SUM(VRW85:VRW96)</f>
        <v>0</v>
      </c>
      <c r="VRX97" s="79">
        <f t="shared" ref="VRX97" si="15385">SUM(VRX85:VRX96)</f>
        <v>0</v>
      </c>
      <c r="VRY97" s="79">
        <f t="shared" ref="VRY97" si="15386">SUM(VRY85:VRY96)</f>
        <v>0</v>
      </c>
      <c r="VRZ97" s="79">
        <f t="shared" ref="VRZ97" si="15387">SUM(VRZ85:VRZ96)</f>
        <v>0</v>
      </c>
      <c r="VSA97" s="79">
        <f t="shared" ref="VSA97" si="15388">SUM(VSA85:VSA96)</f>
        <v>0</v>
      </c>
      <c r="VSB97" s="79">
        <f t="shared" ref="VSB97" si="15389">SUM(VSB85:VSB96)</f>
        <v>0</v>
      </c>
      <c r="VSC97" s="79">
        <f t="shared" ref="VSC97" si="15390">SUM(VSC85:VSC96)</f>
        <v>0</v>
      </c>
      <c r="VSD97" s="79">
        <f t="shared" ref="VSD97" si="15391">SUM(VSD85:VSD96)</f>
        <v>0</v>
      </c>
      <c r="VSE97" s="79">
        <f t="shared" ref="VSE97" si="15392">SUM(VSE85:VSE96)</f>
        <v>0</v>
      </c>
      <c r="VSF97" s="79">
        <f t="shared" ref="VSF97" si="15393">SUM(VSF85:VSF96)</f>
        <v>0</v>
      </c>
      <c r="VSG97" s="79">
        <f t="shared" ref="VSG97" si="15394">SUM(VSG85:VSG96)</f>
        <v>0</v>
      </c>
      <c r="VSH97" s="79">
        <f t="shared" ref="VSH97" si="15395">SUM(VSH85:VSH96)</f>
        <v>0</v>
      </c>
      <c r="VSI97" s="79">
        <f t="shared" ref="VSI97" si="15396">SUM(VSI85:VSI96)</f>
        <v>0</v>
      </c>
      <c r="VSJ97" s="79">
        <f t="shared" ref="VSJ97" si="15397">SUM(VSJ85:VSJ96)</f>
        <v>0</v>
      </c>
      <c r="VSK97" s="79">
        <f t="shared" ref="VSK97" si="15398">SUM(VSK85:VSK96)</f>
        <v>0</v>
      </c>
      <c r="VSL97" s="79">
        <f t="shared" ref="VSL97" si="15399">SUM(VSL85:VSL96)</f>
        <v>0</v>
      </c>
      <c r="VSM97" s="79">
        <f t="shared" ref="VSM97" si="15400">SUM(VSM85:VSM96)</f>
        <v>0</v>
      </c>
      <c r="VSN97" s="79">
        <f t="shared" ref="VSN97" si="15401">SUM(VSN85:VSN96)</f>
        <v>0</v>
      </c>
      <c r="VSO97" s="79">
        <f t="shared" ref="VSO97" si="15402">SUM(VSO85:VSO96)</f>
        <v>0</v>
      </c>
      <c r="VSP97" s="79">
        <f t="shared" ref="VSP97" si="15403">SUM(VSP85:VSP96)</f>
        <v>0</v>
      </c>
      <c r="VSQ97" s="79">
        <f t="shared" ref="VSQ97" si="15404">SUM(VSQ85:VSQ96)</f>
        <v>0</v>
      </c>
      <c r="VSR97" s="79">
        <f t="shared" ref="VSR97" si="15405">SUM(VSR85:VSR96)</f>
        <v>0</v>
      </c>
      <c r="VSS97" s="79">
        <f t="shared" ref="VSS97" si="15406">SUM(VSS85:VSS96)</f>
        <v>0</v>
      </c>
      <c r="VST97" s="79">
        <f t="shared" ref="VST97" si="15407">SUM(VST85:VST96)</f>
        <v>0</v>
      </c>
      <c r="VSU97" s="79">
        <f t="shared" ref="VSU97" si="15408">SUM(VSU85:VSU96)</f>
        <v>0</v>
      </c>
      <c r="VSV97" s="79">
        <f t="shared" ref="VSV97" si="15409">SUM(VSV85:VSV96)</f>
        <v>0</v>
      </c>
      <c r="VSW97" s="79">
        <f t="shared" ref="VSW97" si="15410">SUM(VSW85:VSW96)</f>
        <v>0</v>
      </c>
      <c r="VSX97" s="79">
        <f t="shared" ref="VSX97" si="15411">SUM(VSX85:VSX96)</f>
        <v>0</v>
      </c>
      <c r="VSY97" s="79">
        <f t="shared" ref="VSY97" si="15412">SUM(VSY85:VSY96)</f>
        <v>0</v>
      </c>
      <c r="VSZ97" s="79">
        <f t="shared" ref="VSZ97" si="15413">SUM(VSZ85:VSZ96)</f>
        <v>0</v>
      </c>
      <c r="VTA97" s="79">
        <f t="shared" ref="VTA97" si="15414">SUM(VTA85:VTA96)</f>
        <v>0</v>
      </c>
      <c r="VTB97" s="79">
        <f t="shared" ref="VTB97" si="15415">SUM(VTB85:VTB96)</f>
        <v>0</v>
      </c>
      <c r="VTC97" s="79">
        <f t="shared" ref="VTC97" si="15416">SUM(VTC85:VTC96)</f>
        <v>0</v>
      </c>
      <c r="VTD97" s="79">
        <f t="shared" ref="VTD97" si="15417">SUM(VTD85:VTD96)</f>
        <v>0</v>
      </c>
      <c r="VTE97" s="79">
        <f t="shared" ref="VTE97" si="15418">SUM(VTE85:VTE96)</f>
        <v>0</v>
      </c>
      <c r="VTF97" s="79">
        <f t="shared" ref="VTF97" si="15419">SUM(VTF85:VTF96)</f>
        <v>0</v>
      </c>
      <c r="VTG97" s="79">
        <f t="shared" ref="VTG97" si="15420">SUM(VTG85:VTG96)</f>
        <v>0</v>
      </c>
      <c r="VTH97" s="79">
        <f t="shared" ref="VTH97" si="15421">SUM(VTH85:VTH96)</f>
        <v>0</v>
      </c>
      <c r="VTI97" s="79">
        <f t="shared" ref="VTI97" si="15422">SUM(VTI85:VTI96)</f>
        <v>0</v>
      </c>
      <c r="VTJ97" s="79">
        <f t="shared" ref="VTJ97" si="15423">SUM(VTJ85:VTJ96)</f>
        <v>0</v>
      </c>
      <c r="VTK97" s="79">
        <f t="shared" ref="VTK97" si="15424">SUM(VTK85:VTK96)</f>
        <v>0</v>
      </c>
      <c r="VTL97" s="79">
        <f t="shared" ref="VTL97" si="15425">SUM(VTL85:VTL96)</f>
        <v>0</v>
      </c>
      <c r="VTM97" s="79">
        <f t="shared" ref="VTM97" si="15426">SUM(VTM85:VTM96)</f>
        <v>0</v>
      </c>
      <c r="VTN97" s="79">
        <f t="shared" ref="VTN97" si="15427">SUM(VTN85:VTN96)</f>
        <v>0</v>
      </c>
      <c r="VTO97" s="79">
        <f t="shared" ref="VTO97" si="15428">SUM(VTO85:VTO96)</f>
        <v>0</v>
      </c>
      <c r="VTP97" s="79">
        <f t="shared" ref="VTP97" si="15429">SUM(VTP85:VTP96)</f>
        <v>0</v>
      </c>
      <c r="VTQ97" s="79">
        <f t="shared" ref="VTQ97" si="15430">SUM(VTQ85:VTQ96)</f>
        <v>0</v>
      </c>
      <c r="VTR97" s="79">
        <f t="shared" ref="VTR97" si="15431">SUM(VTR85:VTR96)</f>
        <v>0</v>
      </c>
      <c r="VTS97" s="79">
        <f t="shared" ref="VTS97" si="15432">SUM(VTS85:VTS96)</f>
        <v>0</v>
      </c>
      <c r="VTT97" s="79">
        <f t="shared" ref="VTT97" si="15433">SUM(VTT85:VTT96)</f>
        <v>0</v>
      </c>
      <c r="VTU97" s="79">
        <f t="shared" ref="VTU97" si="15434">SUM(VTU85:VTU96)</f>
        <v>0</v>
      </c>
      <c r="VTV97" s="79">
        <f t="shared" ref="VTV97" si="15435">SUM(VTV85:VTV96)</f>
        <v>0</v>
      </c>
      <c r="VTW97" s="79">
        <f t="shared" ref="VTW97" si="15436">SUM(VTW85:VTW96)</f>
        <v>0</v>
      </c>
      <c r="VTX97" s="79">
        <f t="shared" ref="VTX97" si="15437">SUM(VTX85:VTX96)</f>
        <v>0</v>
      </c>
      <c r="VTY97" s="79">
        <f t="shared" ref="VTY97" si="15438">SUM(VTY85:VTY96)</f>
        <v>0</v>
      </c>
      <c r="VTZ97" s="79">
        <f t="shared" ref="VTZ97" si="15439">SUM(VTZ85:VTZ96)</f>
        <v>0</v>
      </c>
      <c r="VUA97" s="79">
        <f t="shared" ref="VUA97" si="15440">SUM(VUA85:VUA96)</f>
        <v>0</v>
      </c>
      <c r="VUB97" s="79">
        <f t="shared" ref="VUB97" si="15441">SUM(VUB85:VUB96)</f>
        <v>0</v>
      </c>
      <c r="VUC97" s="79">
        <f t="shared" ref="VUC97" si="15442">SUM(VUC85:VUC96)</f>
        <v>0</v>
      </c>
      <c r="VUD97" s="79">
        <f t="shared" ref="VUD97" si="15443">SUM(VUD85:VUD96)</f>
        <v>0</v>
      </c>
      <c r="VUE97" s="79">
        <f t="shared" ref="VUE97" si="15444">SUM(VUE85:VUE96)</f>
        <v>0</v>
      </c>
      <c r="VUF97" s="79">
        <f t="shared" ref="VUF97" si="15445">SUM(VUF85:VUF96)</f>
        <v>0</v>
      </c>
      <c r="VUG97" s="79">
        <f t="shared" ref="VUG97" si="15446">SUM(VUG85:VUG96)</f>
        <v>0</v>
      </c>
      <c r="VUH97" s="79">
        <f t="shared" ref="VUH97" si="15447">SUM(VUH85:VUH96)</f>
        <v>0</v>
      </c>
      <c r="VUI97" s="79">
        <f t="shared" ref="VUI97" si="15448">SUM(VUI85:VUI96)</f>
        <v>0</v>
      </c>
      <c r="VUJ97" s="79">
        <f t="shared" ref="VUJ97" si="15449">SUM(VUJ85:VUJ96)</f>
        <v>0</v>
      </c>
      <c r="VUK97" s="79">
        <f t="shared" ref="VUK97" si="15450">SUM(VUK85:VUK96)</f>
        <v>0</v>
      </c>
      <c r="VUL97" s="79">
        <f t="shared" ref="VUL97" si="15451">SUM(VUL85:VUL96)</f>
        <v>0</v>
      </c>
      <c r="VUM97" s="79">
        <f t="shared" ref="VUM97" si="15452">SUM(VUM85:VUM96)</f>
        <v>0</v>
      </c>
      <c r="VUN97" s="79">
        <f t="shared" ref="VUN97" si="15453">SUM(VUN85:VUN96)</f>
        <v>0</v>
      </c>
      <c r="VUO97" s="79">
        <f t="shared" ref="VUO97" si="15454">SUM(VUO85:VUO96)</f>
        <v>0</v>
      </c>
      <c r="VUP97" s="79">
        <f t="shared" ref="VUP97" si="15455">SUM(VUP85:VUP96)</f>
        <v>0</v>
      </c>
      <c r="VUQ97" s="79">
        <f t="shared" ref="VUQ97" si="15456">SUM(VUQ85:VUQ96)</f>
        <v>0</v>
      </c>
      <c r="VUR97" s="79">
        <f t="shared" ref="VUR97" si="15457">SUM(VUR85:VUR96)</f>
        <v>0</v>
      </c>
      <c r="VUS97" s="79">
        <f t="shared" ref="VUS97" si="15458">SUM(VUS85:VUS96)</f>
        <v>0</v>
      </c>
      <c r="VUT97" s="79">
        <f t="shared" ref="VUT97" si="15459">SUM(VUT85:VUT96)</f>
        <v>0</v>
      </c>
      <c r="VUU97" s="79">
        <f t="shared" ref="VUU97" si="15460">SUM(VUU85:VUU96)</f>
        <v>0</v>
      </c>
      <c r="VUV97" s="79">
        <f t="shared" ref="VUV97" si="15461">SUM(VUV85:VUV96)</f>
        <v>0</v>
      </c>
      <c r="VUW97" s="79">
        <f t="shared" ref="VUW97" si="15462">SUM(VUW85:VUW96)</f>
        <v>0</v>
      </c>
      <c r="VUX97" s="79">
        <f t="shared" ref="VUX97" si="15463">SUM(VUX85:VUX96)</f>
        <v>0</v>
      </c>
      <c r="VUY97" s="79">
        <f t="shared" ref="VUY97" si="15464">SUM(VUY85:VUY96)</f>
        <v>0</v>
      </c>
      <c r="VUZ97" s="79">
        <f t="shared" ref="VUZ97" si="15465">SUM(VUZ85:VUZ96)</f>
        <v>0</v>
      </c>
      <c r="VVA97" s="79">
        <f t="shared" ref="VVA97" si="15466">SUM(VVA85:VVA96)</f>
        <v>0</v>
      </c>
      <c r="VVB97" s="79">
        <f t="shared" ref="VVB97" si="15467">SUM(VVB85:VVB96)</f>
        <v>0</v>
      </c>
      <c r="VVC97" s="79">
        <f t="shared" ref="VVC97" si="15468">SUM(VVC85:VVC96)</f>
        <v>0</v>
      </c>
      <c r="VVD97" s="79">
        <f t="shared" ref="VVD97" si="15469">SUM(VVD85:VVD96)</f>
        <v>0</v>
      </c>
      <c r="VVE97" s="79">
        <f t="shared" ref="VVE97" si="15470">SUM(VVE85:VVE96)</f>
        <v>0</v>
      </c>
      <c r="VVF97" s="79">
        <f t="shared" ref="VVF97" si="15471">SUM(VVF85:VVF96)</f>
        <v>0</v>
      </c>
      <c r="VVG97" s="79">
        <f t="shared" ref="VVG97" si="15472">SUM(VVG85:VVG96)</f>
        <v>0</v>
      </c>
      <c r="VVH97" s="79">
        <f t="shared" ref="VVH97" si="15473">SUM(VVH85:VVH96)</f>
        <v>0</v>
      </c>
      <c r="VVI97" s="79">
        <f t="shared" ref="VVI97" si="15474">SUM(VVI85:VVI96)</f>
        <v>0</v>
      </c>
      <c r="VVJ97" s="79">
        <f t="shared" ref="VVJ97" si="15475">SUM(VVJ85:VVJ96)</f>
        <v>0</v>
      </c>
      <c r="VVK97" s="79">
        <f t="shared" ref="VVK97" si="15476">SUM(VVK85:VVK96)</f>
        <v>0</v>
      </c>
      <c r="VVL97" s="79">
        <f t="shared" ref="VVL97" si="15477">SUM(VVL85:VVL96)</f>
        <v>0</v>
      </c>
      <c r="VVM97" s="79">
        <f t="shared" ref="VVM97" si="15478">SUM(VVM85:VVM96)</f>
        <v>0</v>
      </c>
      <c r="VVN97" s="79">
        <f t="shared" ref="VVN97" si="15479">SUM(VVN85:VVN96)</f>
        <v>0</v>
      </c>
      <c r="VVO97" s="79">
        <f t="shared" ref="VVO97" si="15480">SUM(VVO85:VVO96)</f>
        <v>0</v>
      </c>
      <c r="VVP97" s="79">
        <f t="shared" ref="VVP97" si="15481">SUM(VVP85:VVP96)</f>
        <v>0</v>
      </c>
      <c r="VVQ97" s="79">
        <f t="shared" ref="VVQ97" si="15482">SUM(VVQ85:VVQ96)</f>
        <v>0</v>
      </c>
      <c r="VVR97" s="79">
        <f t="shared" ref="VVR97" si="15483">SUM(VVR85:VVR96)</f>
        <v>0</v>
      </c>
      <c r="VVS97" s="79">
        <f t="shared" ref="VVS97" si="15484">SUM(VVS85:VVS96)</f>
        <v>0</v>
      </c>
      <c r="VVT97" s="79">
        <f t="shared" ref="VVT97" si="15485">SUM(VVT85:VVT96)</f>
        <v>0</v>
      </c>
      <c r="VVU97" s="79">
        <f t="shared" ref="VVU97" si="15486">SUM(VVU85:VVU96)</f>
        <v>0</v>
      </c>
      <c r="VVV97" s="79">
        <f t="shared" ref="VVV97" si="15487">SUM(VVV85:VVV96)</f>
        <v>0</v>
      </c>
      <c r="VVW97" s="79">
        <f t="shared" ref="VVW97" si="15488">SUM(VVW85:VVW96)</f>
        <v>0</v>
      </c>
      <c r="VVX97" s="79">
        <f t="shared" ref="VVX97" si="15489">SUM(VVX85:VVX96)</f>
        <v>0</v>
      </c>
      <c r="VVY97" s="79">
        <f t="shared" ref="VVY97" si="15490">SUM(VVY85:VVY96)</f>
        <v>0</v>
      </c>
      <c r="VVZ97" s="79">
        <f t="shared" ref="VVZ97" si="15491">SUM(VVZ85:VVZ96)</f>
        <v>0</v>
      </c>
      <c r="VWA97" s="79">
        <f t="shared" ref="VWA97" si="15492">SUM(VWA85:VWA96)</f>
        <v>0</v>
      </c>
      <c r="VWB97" s="79">
        <f t="shared" ref="VWB97" si="15493">SUM(VWB85:VWB96)</f>
        <v>0</v>
      </c>
      <c r="VWC97" s="79">
        <f t="shared" ref="VWC97" si="15494">SUM(VWC85:VWC96)</f>
        <v>0</v>
      </c>
      <c r="VWD97" s="79">
        <f t="shared" ref="VWD97" si="15495">SUM(VWD85:VWD96)</f>
        <v>0</v>
      </c>
      <c r="VWE97" s="79">
        <f t="shared" ref="VWE97" si="15496">SUM(VWE85:VWE96)</f>
        <v>0</v>
      </c>
      <c r="VWF97" s="79">
        <f t="shared" ref="VWF97" si="15497">SUM(VWF85:VWF96)</f>
        <v>0</v>
      </c>
      <c r="VWG97" s="79">
        <f t="shared" ref="VWG97" si="15498">SUM(VWG85:VWG96)</f>
        <v>0</v>
      </c>
      <c r="VWH97" s="79">
        <f t="shared" ref="VWH97" si="15499">SUM(VWH85:VWH96)</f>
        <v>0</v>
      </c>
      <c r="VWI97" s="79">
        <f t="shared" ref="VWI97" si="15500">SUM(VWI85:VWI96)</f>
        <v>0</v>
      </c>
      <c r="VWJ97" s="79">
        <f t="shared" ref="VWJ97" si="15501">SUM(VWJ85:VWJ96)</f>
        <v>0</v>
      </c>
      <c r="VWK97" s="79">
        <f t="shared" ref="VWK97" si="15502">SUM(VWK85:VWK96)</f>
        <v>0</v>
      </c>
      <c r="VWL97" s="79">
        <f t="shared" ref="VWL97" si="15503">SUM(VWL85:VWL96)</f>
        <v>0</v>
      </c>
      <c r="VWM97" s="79">
        <f t="shared" ref="VWM97" si="15504">SUM(VWM85:VWM96)</f>
        <v>0</v>
      </c>
      <c r="VWN97" s="79">
        <f t="shared" ref="VWN97" si="15505">SUM(VWN85:VWN96)</f>
        <v>0</v>
      </c>
      <c r="VWO97" s="79">
        <f t="shared" ref="VWO97" si="15506">SUM(VWO85:VWO96)</f>
        <v>0</v>
      </c>
      <c r="VWP97" s="79">
        <f t="shared" ref="VWP97" si="15507">SUM(VWP85:VWP96)</f>
        <v>0</v>
      </c>
      <c r="VWQ97" s="79">
        <f t="shared" ref="VWQ97" si="15508">SUM(VWQ85:VWQ96)</f>
        <v>0</v>
      </c>
      <c r="VWR97" s="79">
        <f t="shared" ref="VWR97" si="15509">SUM(VWR85:VWR96)</f>
        <v>0</v>
      </c>
      <c r="VWS97" s="79">
        <f t="shared" ref="VWS97" si="15510">SUM(VWS85:VWS96)</f>
        <v>0</v>
      </c>
      <c r="VWT97" s="79">
        <f t="shared" ref="VWT97" si="15511">SUM(VWT85:VWT96)</f>
        <v>0</v>
      </c>
      <c r="VWU97" s="79">
        <f t="shared" ref="VWU97" si="15512">SUM(VWU85:VWU96)</f>
        <v>0</v>
      </c>
      <c r="VWV97" s="79">
        <f t="shared" ref="VWV97" si="15513">SUM(VWV85:VWV96)</f>
        <v>0</v>
      </c>
      <c r="VWW97" s="79">
        <f t="shared" ref="VWW97" si="15514">SUM(VWW85:VWW96)</f>
        <v>0</v>
      </c>
      <c r="VWX97" s="79">
        <f t="shared" ref="VWX97" si="15515">SUM(VWX85:VWX96)</f>
        <v>0</v>
      </c>
      <c r="VWY97" s="79">
        <f t="shared" ref="VWY97" si="15516">SUM(VWY85:VWY96)</f>
        <v>0</v>
      </c>
      <c r="VWZ97" s="79">
        <f t="shared" ref="VWZ97" si="15517">SUM(VWZ85:VWZ96)</f>
        <v>0</v>
      </c>
      <c r="VXA97" s="79">
        <f t="shared" ref="VXA97" si="15518">SUM(VXA85:VXA96)</f>
        <v>0</v>
      </c>
      <c r="VXB97" s="79">
        <f t="shared" ref="VXB97" si="15519">SUM(VXB85:VXB96)</f>
        <v>0</v>
      </c>
      <c r="VXC97" s="79">
        <f t="shared" ref="VXC97" si="15520">SUM(VXC85:VXC96)</f>
        <v>0</v>
      </c>
      <c r="VXD97" s="79">
        <f t="shared" ref="VXD97" si="15521">SUM(VXD85:VXD96)</f>
        <v>0</v>
      </c>
      <c r="VXE97" s="79">
        <f t="shared" ref="VXE97" si="15522">SUM(VXE85:VXE96)</f>
        <v>0</v>
      </c>
      <c r="VXF97" s="79">
        <f t="shared" ref="VXF97" si="15523">SUM(VXF85:VXF96)</f>
        <v>0</v>
      </c>
      <c r="VXG97" s="79">
        <f t="shared" ref="VXG97" si="15524">SUM(VXG85:VXG96)</f>
        <v>0</v>
      </c>
      <c r="VXH97" s="79">
        <f t="shared" ref="VXH97" si="15525">SUM(VXH85:VXH96)</f>
        <v>0</v>
      </c>
      <c r="VXI97" s="79">
        <f t="shared" ref="VXI97" si="15526">SUM(VXI85:VXI96)</f>
        <v>0</v>
      </c>
      <c r="VXJ97" s="79">
        <f t="shared" ref="VXJ97" si="15527">SUM(VXJ85:VXJ96)</f>
        <v>0</v>
      </c>
      <c r="VXK97" s="79">
        <f t="shared" ref="VXK97" si="15528">SUM(VXK85:VXK96)</f>
        <v>0</v>
      </c>
      <c r="VXL97" s="79">
        <f t="shared" ref="VXL97" si="15529">SUM(VXL85:VXL96)</f>
        <v>0</v>
      </c>
      <c r="VXM97" s="79">
        <f t="shared" ref="VXM97" si="15530">SUM(VXM85:VXM96)</f>
        <v>0</v>
      </c>
      <c r="VXN97" s="79">
        <f t="shared" ref="VXN97" si="15531">SUM(VXN85:VXN96)</f>
        <v>0</v>
      </c>
      <c r="VXO97" s="79">
        <f t="shared" ref="VXO97" si="15532">SUM(VXO85:VXO96)</f>
        <v>0</v>
      </c>
      <c r="VXP97" s="79">
        <f t="shared" ref="VXP97" si="15533">SUM(VXP85:VXP96)</f>
        <v>0</v>
      </c>
      <c r="VXQ97" s="79">
        <f t="shared" ref="VXQ97" si="15534">SUM(VXQ85:VXQ96)</f>
        <v>0</v>
      </c>
      <c r="VXR97" s="79">
        <f t="shared" ref="VXR97" si="15535">SUM(VXR85:VXR96)</f>
        <v>0</v>
      </c>
      <c r="VXS97" s="79">
        <f t="shared" ref="VXS97" si="15536">SUM(VXS85:VXS96)</f>
        <v>0</v>
      </c>
      <c r="VXT97" s="79">
        <f t="shared" ref="VXT97" si="15537">SUM(VXT85:VXT96)</f>
        <v>0</v>
      </c>
      <c r="VXU97" s="79">
        <f t="shared" ref="VXU97" si="15538">SUM(VXU85:VXU96)</f>
        <v>0</v>
      </c>
      <c r="VXV97" s="79">
        <f t="shared" ref="VXV97" si="15539">SUM(VXV85:VXV96)</f>
        <v>0</v>
      </c>
      <c r="VXW97" s="79">
        <f t="shared" ref="VXW97" si="15540">SUM(VXW85:VXW96)</f>
        <v>0</v>
      </c>
      <c r="VXX97" s="79">
        <f t="shared" ref="VXX97" si="15541">SUM(VXX85:VXX96)</f>
        <v>0</v>
      </c>
      <c r="VXY97" s="79">
        <f t="shared" ref="VXY97" si="15542">SUM(VXY85:VXY96)</f>
        <v>0</v>
      </c>
      <c r="VXZ97" s="79">
        <f t="shared" ref="VXZ97" si="15543">SUM(VXZ85:VXZ96)</f>
        <v>0</v>
      </c>
      <c r="VYA97" s="79">
        <f t="shared" ref="VYA97" si="15544">SUM(VYA85:VYA96)</f>
        <v>0</v>
      </c>
      <c r="VYB97" s="79">
        <f t="shared" ref="VYB97" si="15545">SUM(VYB85:VYB96)</f>
        <v>0</v>
      </c>
      <c r="VYC97" s="79">
        <f t="shared" ref="VYC97" si="15546">SUM(VYC85:VYC96)</f>
        <v>0</v>
      </c>
      <c r="VYD97" s="79">
        <f t="shared" ref="VYD97" si="15547">SUM(VYD85:VYD96)</f>
        <v>0</v>
      </c>
      <c r="VYE97" s="79">
        <f t="shared" ref="VYE97" si="15548">SUM(VYE85:VYE96)</f>
        <v>0</v>
      </c>
      <c r="VYF97" s="79">
        <f t="shared" ref="VYF97" si="15549">SUM(VYF85:VYF96)</f>
        <v>0</v>
      </c>
      <c r="VYG97" s="79">
        <f t="shared" ref="VYG97" si="15550">SUM(VYG85:VYG96)</f>
        <v>0</v>
      </c>
      <c r="VYH97" s="79">
        <f t="shared" ref="VYH97" si="15551">SUM(VYH85:VYH96)</f>
        <v>0</v>
      </c>
      <c r="VYI97" s="79">
        <f t="shared" ref="VYI97" si="15552">SUM(VYI85:VYI96)</f>
        <v>0</v>
      </c>
      <c r="VYJ97" s="79">
        <f t="shared" ref="VYJ97" si="15553">SUM(VYJ85:VYJ96)</f>
        <v>0</v>
      </c>
      <c r="VYK97" s="79">
        <f t="shared" ref="VYK97" si="15554">SUM(VYK85:VYK96)</f>
        <v>0</v>
      </c>
      <c r="VYL97" s="79">
        <f t="shared" ref="VYL97" si="15555">SUM(VYL85:VYL96)</f>
        <v>0</v>
      </c>
      <c r="VYM97" s="79">
        <f t="shared" ref="VYM97" si="15556">SUM(VYM85:VYM96)</f>
        <v>0</v>
      </c>
      <c r="VYN97" s="79">
        <f t="shared" ref="VYN97" si="15557">SUM(VYN85:VYN96)</f>
        <v>0</v>
      </c>
      <c r="VYO97" s="79">
        <f t="shared" ref="VYO97" si="15558">SUM(VYO85:VYO96)</f>
        <v>0</v>
      </c>
      <c r="VYP97" s="79">
        <f t="shared" ref="VYP97" si="15559">SUM(VYP85:VYP96)</f>
        <v>0</v>
      </c>
      <c r="VYQ97" s="79">
        <f t="shared" ref="VYQ97" si="15560">SUM(VYQ85:VYQ96)</f>
        <v>0</v>
      </c>
      <c r="VYR97" s="79">
        <f t="shared" ref="VYR97" si="15561">SUM(VYR85:VYR96)</f>
        <v>0</v>
      </c>
      <c r="VYS97" s="79">
        <f t="shared" ref="VYS97" si="15562">SUM(VYS85:VYS96)</f>
        <v>0</v>
      </c>
      <c r="VYT97" s="79">
        <f t="shared" ref="VYT97" si="15563">SUM(VYT85:VYT96)</f>
        <v>0</v>
      </c>
      <c r="VYU97" s="79">
        <f t="shared" ref="VYU97" si="15564">SUM(VYU85:VYU96)</f>
        <v>0</v>
      </c>
      <c r="VYV97" s="79">
        <f t="shared" ref="VYV97" si="15565">SUM(VYV85:VYV96)</f>
        <v>0</v>
      </c>
      <c r="VYW97" s="79">
        <f t="shared" ref="VYW97" si="15566">SUM(VYW85:VYW96)</f>
        <v>0</v>
      </c>
      <c r="VYX97" s="79">
        <f t="shared" ref="VYX97" si="15567">SUM(VYX85:VYX96)</f>
        <v>0</v>
      </c>
      <c r="VYY97" s="79">
        <f t="shared" ref="VYY97" si="15568">SUM(VYY85:VYY96)</f>
        <v>0</v>
      </c>
      <c r="VYZ97" s="79">
        <f t="shared" ref="VYZ97" si="15569">SUM(VYZ85:VYZ96)</f>
        <v>0</v>
      </c>
      <c r="VZA97" s="79">
        <f t="shared" ref="VZA97" si="15570">SUM(VZA85:VZA96)</f>
        <v>0</v>
      </c>
      <c r="VZB97" s="79">
        <f t="shared" ref="VZB97" si="15571">SUM(VZB85:VZB96)</f>
        <v>0</v>
      </c>
      <c r="VZC97" s="79">
        <f t="shared" ref="VZC97" si="15572">SUM(VZC85:VZC96)</f>
        <v>0</v>
      </c>
      <c r="VZD97" s="79">
        <f t="shared" ref="VZD97" si="15573">SUM(VZD85:VZD96)</f>
        <v>0</v>
      </c>
      <c r="VZE97" s="79">
        <f t="shared" ref="VZE97" si="15574">SUM(VZE85:VZE96)</f>
        <v>0</v>
      </c>
      <c r="VZF97" s="79">
        <f t="shared" ref="VZF97" si="15575">SUM(VZF85:VZF96)</f>
        <v>0</v>
      </c>
      <c r="VZG97" s="79">
        <f t="shared" ref="VZG97" si="15576">SUM(VZG85:VZG96)</f>
        <v>0</v>
      </c>
      <c r="VZH97" s="79">
        <f t="shared" ref="VZH97" si="15577">SUM(VZH85:VZH96)</f>
        <v>0</v>
      </c>
      <c r="VZI97" s="79">
        <f t="shared" ref="VZI97" si="15578">SUM(VZI85:VZI96)</f>
        <v>0</v>
      </c>
      <c r="VZJ97" s="79">
        <f t="shared" ref="VZJ97" si="15579">SUM(VZJ85:VZJ96)</f>
        <v>0</v>
      </c>
      <c r="VZK97" s="79">
        <f t="shared" ref="VZK97" si="15580">SUM(VZK85:VZK96)</f>
        <v>0</v>
      </c>
      <c r="VZL97" s="79">
        <f t="shared" ref="VZL97" si="15581">SUM(VZL85:VZL96)</f>
        <v>0</v>
      </c>
      <c r="VZM97" s="79">
        <f t="shared" ref="VZM97" si="15582">SUM(VZM85:VZM96)</f>
        <v>0</v>
      </c>
      <c r="VZN97" s="79">
        <f t="shared" ref="VZN97" si="15583">SUM(VZN85:VZN96)</f>
        <v>0</v>
      </c>
      <c r="VZO97" s="79">
        <f t="shared" ref="VZO97" si="15584">SUM(VZO85:VZO96)</f>
        <v>0</v>
      </c>
      <c r="VZP97" s="79">
        <f t="shared" ref="VZP97" si="15585">SUM(VZP85:VZP96)</f>
        <v>0</v>
      </c>
      <c r="VZQ97" s="79">
        <f t="shared" ref="VZQ97" si="15586">SUM(VZQ85:VZQ96)</f>
        <v>0</v>
      </c>
      <c r="VZR97" s="79">
        <f t="shared" ref="VZR97" si="15587">SUM(VZR85:VZR96)</f>
        <v>0</v>
      </c>
      <c r="VZS97" s="79">
        <f t="shared" ref="VZS97" si="15588">SUM(VZS85:VZS96)</f>
        <v>0</v>
      </c>
      <c r="VZT97" s="79">
        <f t="shared" ref="VZT97" si="15589">SUM(VZT85:VZT96)</f>
        <v>0</v>
      </c>
      <c r="VZU97" s="79">
        <f t="shared" ref="VZU97" si="15590">SUM(VZU85:VZU96)</f>
        <v>0</v>
      </c>
      <c r="VZV97" s="79">
        <f t="shared" ref="VZV97" si="15591">SUM(VZV85:VZV96)</f>
        <v>0</v>
      </c>
      <c r="VZW97" s="79">
        <f t="shared" ref="VZW97" si="15592">SUM(VZW85:VZW96)</f>
        <v>0</v>
      </c>
      <c r="VZX97" s="79">
        <f t="shared" ref="VZX97" si="15593">SUM(VZX85:VZX96)</f>
        <v>0</v>
      </c>
      <c r="VZY97" s="79">
        <f t="shared" ref="VZY97" si="15594">SUM(VZY85:VZY96)</f>
        <v>0</v>
      </c>
      <c r="VZZ97" s="79">
        <f t="shared" ref="VZZ97" si="15595">SUM(VZZ85:VZZ96)</f>
        <v>0</v>
      </c>
      <c r="WAA97" s="79">
        <f t="shared" ref="WAA97" si="15596">SUM(WAA85:WAA96)</f>
        <v>0</v>
      </c>
      <c r="WAB97" s="79">
        <f t="shared" ref="WAB97" si="15597">SUM(WAB85:WAB96)</f>
        <v>0</v>
      </c>
      <c r="WAC97" s="79">
        <f t="shared" ref="WAC97" si="15598">SUM(WAC85:WAC96)</f>
        <v>0</v>
      </c>
      <c r="WAD97" s="79">
        <f t="shared" ref="WAD97" si="15599">SUM(WAD85:WAD96)</f>
        <v>0</v>
      </c>
      <c r="WAE97" s="79">
        <f t="shared" ref="WAE97" si="15600">SUM(WAE85:WAE96)</f>
        <v>0</v>
      </c>
      <c r="WAF97" s="79">
        <f t="shared" ref="WAF97" si="15601">SUM(WAF85:WAF96)</f>
        <v>0</v>
      </c>
      <c r="WAG97" s="79">
        <f t="shared" ref="WAG97" si="15602">SUM(WAG85:WAG96)</f>
        <v>0</v>
      </c>
      <c r="WAH97" s="79">
        <f t="shared" ref="WAH97" si="15603">SUM(WAH85:WAH96)</f>
        <v>0</v>
      </c>
      <c r="WAI97" s="79">
        <f t="shared" ref="WAI97" si="15604">SUM(WAI85:WAI96)</f>
        <v>0</v>
      </c>
      <c r="WAJ97" s="79">
        <f t="shared" ref="WAJ97" si="15605">SUM(WAJ85:WAJ96)</f>
        <v>0</v>
      </c>
      <c r="WAK97" s="79">
        <f t="shared" ref="WAK97" si="15606">SUM(WAK85:WAK96)</f>
        <v>0</v>
      </c>
      <c r="WAL97" s="79">
        <f t="shared" ref="WAL97" si="15607">SUM(WAL85:WAL96)</f>
        <v>0</v>
      </c>
      <c r="WAM97" s="79">
        <f t="shared" ref="WAM97" si="15608">SUM(WAM85:WAM96)</f>
        <v>0</v>
      </c>
      <c r="WAN97" s="79">
        <f t="shared" ref="WAN97" si="15609">SUM(WAN85:WAN96)</f>
        <v>0</v>
      </c>
      <c r="WAO97" s="79">
        <f t="shared" ref="WAO97" si="15610">SUM(WAO85:WAO96)</f>
        <v>0</v>
      </c>
      <c r="WAP97" s="79">
        <f t="shared" ref="WAP97" si="15611">SUM(WAP85:WAP96)</f>
        <v>0</v>
      </c>
      <c r="WAQ97" s="79">
        <f t="shared" ref="WAQ97" si="15612">SUM(WAQ85:WAQ96)</f>
        <v>0</v>
      </c>
      <c r="WAR97" s="79">
        <f t="shared" ref="WAR97" si="15613">SUM(WAR85:WAR96)</f>
        <v>0</v>
      </c>
      <c r="WAS97" s="79">
        <f t="shared" ref="WAS97" si="15614">SUM(WAS85:WAS96)</f>
        <v>0</v>
      </c>
      <c r="WAT97" s="79">
        <f t="shared" ref="WAT97" si="15615">SUM(WAT85:WAT96)</f>
        <v>0</v>
      </c>
      <c r="WAU97" s="79">
        <f t="shared" ref="WAU97" si="15616">SUM(WAU85:WAU96)</f>
        <v>0</v>
      </c>
      <c r="WAV97" s="79">
        <f t="shared" ref="WAV97" si="15617">SUM(WAV85:WAV96)</f>
        <v>0</v>
      </c>
      <c r="WAW97" s="79">
        <f t="shared" ref="WAW97" si="15618">SUM(WAW85:WAW96)</f>
        <v>0</v>
      </c>
      <c r="WAX97" s="79">
        <f t="shared" ref="WAX97" si="15619">SUM(WAX85:WAX96)</f>
        <v>0</v>
      </c>
      <c r="WAY97" s="79">
        <f t="shared" ref="WAY97" si="15620">SUM(WAY85:WAY96)</f>
        <v>0</v>
      </c>
      <c r="WAZ97" s="79">
        <f t="shared" ref="WAZ97" si="15621">SUM(WAZ85:WAZ96)</f>
        <v>0</v>
      </c>
      <c r="WBA97" s="79">
        <f t="shared" ref="WBA97" si="15622">SUM(WBA85:WBA96)</f>
        <v>0</v>
      </c>
      <c r="WBB97" s="79">
        <f t="shared" ref="WBB97" si="15623">SUM(WBB85:WBB96)</f>
        <v>0</v>
      </c>
      <c r="WBC97" s="79">
        <f t="shared" ref="WBC97" si="15624">SUM(WBC85:WBC96)</f>
        <v>0</v>
      </c>
      <c r="WBD97" s="79">
        <f t="shared" ref="WBD97" si="15625">SUM(WBD85:WBD96)</f>
        <v>0</v>
      </c>
      <c r="WBE97" s="79">
        <f t="shared" ref="WBE97" si="15626">SUM(WBE85:WBE96)</f>
        <v>0</v>
      </c>
      <c r="WBF97" s="79">
        <f t="shared" ref="WBF97" si="15627">SUM(WBF85:WBF96)</f>
        <v>0</v>
      </c>
      <c r="WBG97" s="79">
        <f t="shared" ref="WBG97" si="15628">SUM(WBG85:WBG96)</f>
        <v>0</v>
      </c>
      <c r="WBH97" s="79">
        <f t="shared" ref="WBH97" si="15629">SUM(WBH85:WBH96)</f>
        <v>0</v>
      </c>
      <c r="WBI97" s="79">
        <f t="shared" ref="WBI97" si="15630">SUM(WBI85:WBI96)</f>
        <v>0</v>
      </c>
      <c r="WBJ97" s="79">
        <f t="shared" ref="WBJ97" si="15631">SUM(WBJ85:WBJ96)</f>
        <v>0</v>
      </c>
      <c r="WBK97" s="79">
        <f t="shared" ref="WBK97" si="15632">SUM(WBK85:WBK96)</f>
        <v>0</v>
      </c>
      <c r="WBL97" s="79">
        <f t="shared" ref="WBL97" si="15633">SUM(WBL85:WBL96)</f>
        <v>0</v>
      </c>
      <c r="WBM97" s="79">
        <f t="shared" ref="WBM97" si="15634">SUM(WBM85:WBM96)</f>
        <v>0</v>
      </c>
      <c r="WBN97" s="79">
        <f t="shared" ref="WBN97" si="15635">SUM(WBN85:WBN96)</f>
        <v>0</v>
      </c>
      <c r="WBO97" s="79">
        <f t="shared" ref="WBO97" si="15636">SUM(WBO85:WBO96)</f>
        <v>0</v>
      </c>
      <c r="WBP97" s="79">
        <f t="shared" ref="WBP97" si="15637">SUM(WBP85:WBP96)</f>
        <v>0</v>
      </c>
      <c r="WBQ97" s="79">
        <f t="shared" ref="WBQ97" si="15638">SUM(WBQ85:WBQ96)</f>
        <v>0</v>
      </c>
      <c r="WBR97" s="79">
        <f t="shared" ref="WBR97" si="15639">SUM(WBR85:WBR96)</f>
        <v>0</v>
      </c>
      <c r="WBS97" s="79">
        <f t="shared" ref="WBS97" si="15640">SUM(WBS85:WBS96)</f>
        <v>0</v>
      </c>
      <c r="WBT97" s="79">
        <f t="shared" ref="WBT97" si="15641">SUM(WBT85:WBT96)</f>
        <v>0</v>
      </c>
      <c r="WBU97" s="79">
        <f t="shared" ref="WBU97" si="15642">SUM(WBU85:WBU96)</f>
        <v>0</v>
      </c>
      <c r="WBV97" s="79">
        <f t="shared" ref="WBV97" si="15643">SUM(WBV85:WBV96)</f>
        <v>0</v>
      </c>
      <c r="WBW97" s="79">
        <f t="shared" ref="WBW97" si="15644">SUM(WBW85:WBW96)</f>
        <v>0</v>
      </c>
      <c r="WBX97" s="79">
        <f t="shared" ref="WBX97" si="15645">SUM(WBX85:WBX96)</f>
        <v>0</v>
      </c>
      <c r="WBY97" s="79">
        <f t="shared" ref="WBY97" si="15646">SUM(WBY85:WBY96)</f>
        <v>0</v>
      </c>
      <c r="WBZ97" s="79">
        <f t="shared" ref="WBZ97" si="15647">SUM(WBZ85:WBZ96)</f>
        <v>0</v>
      </c>
      <c r="WCA97" s="79">
        <f t="shared" ref="WCA97" si="15648">SUM(WCA85:WCA96)</f>
        <v>0</v>
      </c>
      <c r="WCB97" s="79">
        <f t="shared" ref="WCB97" si="15649">SUM(WCB85:WCB96)</f>
        <v>0</v>
      </c>
      <c r="WCC97" s="79">
        <f t="shared" ref="WCC97" si="15650">SUM(WCC85:WCC96)</f>
        <v>0</v>
      </c>
      <c r="WCD97" s="79">
        <f t="shared" ref="WCD97" si="15651">SUM(WCD85:WCD96)</f>
        <v>0</v>
      </c>
      <c r="WCE97" s="79">
        <f t="shared" ref="WCE97" si="15652">SUM(WCE85:WCE96)</f>
        <v>0</v>
      </c>
      <c r="WCF97" s="79">
        <f t="shared" ref="WCF97" si="15653">SUM(WCF85:WCF96)</f>
        <v>0</v>
      </c>
      <c r="WCG97" s="79">
        <f t="shared" ref="WCG97" si="15654">SUM(WCG85:WCG96)</f>
        <v>0</v>
      </c>
      <c r="WCH97" s="79">
        <f t="shared" ref="WCH97" si="15655">SUM(WCH85:WCH96)</f>
        <v>0</v>
      </c>
      <c r="WCI97" s="79">
        <f t="shared" ref="WCI97" si="15656">SUM(WCI85:WCI96)</f>
        <v>0</v>
      </c>
      <c r="WCJ97" s="79">
        <f t="shared" ref="WCJ97" si="15657">SUM(WCJ85:WCJ96)</f>
        <v>0</v>
      </c>
      <c r="WCK97" s="79">
        <f t="shared" ref="WCK97" si="15658">SUM(WCK85:WCK96)</f>
        <v>0</v>
      </c>
      <c r="WCL97" s="79">
        <f t="shared" ref="WCL97" si="15659">SUM(WCL85:WCL96)</f>
        <v>0</v>
      </c>
      <c r="WCM97" s="79">
        <f t="shared" ref="WCM97" si="15660">SUM(WCM85:WCM96)</f>
        <v>0</v>
      </c>
      <c r="WCN97" s="79">
        <f t="shared" ref="WCN97" si="15661">SUM(WCN85:WCN96)</f>
        <v>0</v>
      </c>
      <c r="WCO97" s="79">
        <f t="shared" ref="WCO97" si="15662">SUM(WCO85:WCO96)</f>
        <v>0</v>
      </c>
      <c r="WCP97" s="79">
        <f t="shared" ref="WCP97" si="15663">SUM(WCP85:WCP96)</f>
        <v>0</v>
      </c>
      <c r="WCQ97" s="79">
        <f t="shared" ref="WCQ97" si="15664">SUM(WCQ85:WCQ96)</f>
        <v>0</v>
      </c>
      <c r="WCR97" s="79">
        <f t="shared" ref="WCR97" si="15665">SUM(WCR85:WCR96)</f>
        <v>0</v>
      </c>
      <c r="WCS97" s="79">
        <f t="shared" ref="WCS97" si="15666">SUM(WCS85:WCS96)</f>
        <v>0</v>
      </c>
      <c r="WCT97" s="79">
        <f t="shared" ref="WCT97" si="15667">SUM(WCT85:WCT96)</f>
        <v>0</v>
      </c>
      <c r="WCU97" s="79">
        <f t="shared" ref="WCU97" si="15668">SUM(WCU85:WCU96)</f>
        <v>0</v>
      </c>
      <c r="WCV97" s="79">
        <f t="shared" ref="WCV97" si="15669">SUM(WCV85:WCV96)</f>
        <v>0</v>
      </c>
      <c r="WCW97" s="79">
        <f t="shared" ref="WCW97" si="15670">SUM(WCW85:WCW96)</f>
        <v>0</v>
      </c>
      <c r="WCX97" s="79">
        <f t="shared" ref="WCX97" si="15671">SUM(WCX85:WCX96)</f>
        <v>0</v>
      </c>
      <c r="WCY97" s="79">
        <f t="shared" ref="WCY97" si="15672">SUM(WCY85:WCY96)</f>
        <v>0</v>
      </c>
      <c r="WCZ97" s="79">
        <f t="shared" ref="WCZ97" si="15673">SUM(WCZ85:WCZ96)</f>
        <v>0</v>
      </c>
      <c r="WDA97" s="79">
        <f t="shared" ref="WDA97" si="15674">SUM(WDA85:WDA96)</f>
        <v>0</v>
      </c>
      <c r="WDB97" s="79">
        <f t="shared" ref="WDB97" si="15675">SUM(WDB85:WDB96)</f>
        <v>0</v>
      </c>
      <c r="WDC97" s="79">
        <f t="shared" ref="WDC97" si="15676">SUM(WDC85:WDC96)</f>
        <v>0</v>
      </c>
      <c r="WDD97" s="79">
        <f t="shared" ref="WDD97" si="15677">SUM(WDD85:WDD96)</f>
        <v>0</v>
      </c>
      <c r="WDE97" s="79">
        <f t="shared" ref="WDE97" si="15678">SUM(WDE85:WDE96)</f>
        <v>0</v>
      </c>
      <c r="WDF97" s="79">
        <f t="shared" ref="WDF97" si="15679">SUM(WDF85:WDF96)</f>
        <v>0</v>
      </c>
      <c r="WDG97" s="79">
        <f t="shared" ref="WDG97" si="15680">SUM(WDG85:WDG96)</f>
        <v>0</v>
      </c>
      <c r="WDH97" s="79">
        <f t="shared" ref="WDH97" si="15681">SUM(WDH85:WDH96)</f>
        <v>0</v>
      </c>
      <c r="WDI97" s="79">
        <f t="shared" ref="WDI97" si="15682">SUM(WDI85:WDI96)</f>
        <v>0</v>
      </c>
      <c r="WDJ97" s="79">
        <f t="shared" ref="WDJ97" si="15683">SUM(WDJ85:WDJ96)</f>
        <v>0</v>
      </c>
      <c r="WDK97" s="79">
        <f t="shared" ref="WDK97" si="15684">SUM(WDK85:WDK96)</f>
        <v>0</v>
      </c>
      <c r="WDL97" s="79">
        <f t="shared" ref="WDL97" si="15685">SUM(WDL85:WDL96)</f>
        <v>0</v>
      </c>
      <c r="WDM97" s="79">
        <f t="shared" ref="WDM97" si="15686">SUM(WDM85:WDM96)</f>
        <v>0</v>
      </c>
      <c r="WDN97" s="79">
        <f t="shared" ref="WDN97" si="15687">SUM(WDN85:WDN96)</f>
        <v>0</v>
      </c>
      <c r="WDO97" s="79">
        <f t="shared" ref="WDO97" si="15688">SUM(WDO85:WDO96)</f>
        <v>0</v>
      </c>
      <c r="WDP97" s="79">
        <f t="shared" ref="WDP97" si="15689">SUM(WDP85:WDP96)</f>
        <v>0</v>
      </c>
      <c r="WDQ97" s="79">
        <f t="shared" ref="WDQ97" si="15690">SUM(WDQ85:WDQ96)</f>
        <v>0</v>
      </c>
      <c r="WDR97" s="79">
        <f t="shared" ref="WDR97" si="15691">SUM(WDR85:WDR96)</f>
        <v>0</v>
      </c>
      <c r="WDS97" s="79">
        <f t="shared" ref="WDS97" si="15692">SUM(WDS85:WDS96)</f>
        <v>0</v>
      </c>
      <c r="WDT97" s="79">
        <f t="shared" ref="WDT97" si="15693">SUM(WDT85:WDT96)</f>
        <v>0</v>
      </c>
      <c r="WDU97" s="79">
        <f t="shared" ref="WDU97" si="15694">SUM(WDU85:WDU96)</f>
        <v>0</v>
      </c>
      <c r="WDV97" s="79">
        <f t="shared" ref="WDV97" si="15695">SUM(WDV85:WDV96)</f>
        <v>0</v>
      </c>
      <c r="WDW97" s="79">
        <f t="shared" ref="WDW97" si="15696">SUM(WDW85:WDW96)</f>
        <v>0</v>
      </c>
      <c r="WDX97" s="79">
        <f t="shared" ref="WDX97" si="15697">SUM(WDX85:WDX96)</f>
        <v>0</v>
      </c>
      <c r="WDY97" s="79">
        <f t="shared" ref="WDY97" si="15698">SUM(WDY85:WDY96)</f>
        <v>0</v>
      </c>
      <c r="WDZ97" s="79">
        <f t="shared" ref="WDZ97" si="15699">SUM(WDZ85:WDZ96)</f>
        <v>0</v>
      </c>
      <c r="WEA97" s="79">
        <f t="shared" ref="WEA97" si="15700">SUM(WEA85:WEA96)</f>
        <v>0</v>
      </c>
      <c r="WEB97" s="79">
        <f t="shared" ref="WEB97" si="15701">SUM(WEB85:WEB96)</f>
        <v>0</v>
      </c>
      <c r="WEC97" s="79">
        <f t="shared" ref="WEC97" si="15702">SUM(WEC85:WEC96)</f>
        <v>0</v>
      </c>
      <c r="WED97" s="79">
        <f t="shared" ref="WED97" si="15703">SUM(WED85:WED96)</f>
        <v>0</v>
      </c>
      <c r="WEE97" s="79">
        <f t="shared" ref="WEE97" si="15704">SUM(WEE85:WEE96)</f>
        <v>0</v>
      </c>
      <c r="WEF97" s="79">
        <f t="shared" ref="WEF97" si="15705">SUM(WEF85:WEF96)</f>
        <v>0</v>
      </c>
      <c r="WEG97" s="79">
        <f t="shared" ref="WEG97" si="15706">SUM(WEG85:WEG96)</f>
        <v>0</v>
      </c>
      <c r="WEH97" s="79">
        <f t="shared" ref="WEH97" si="15707">SUM(WEH85:WEH96)</f>
        <v>0</v>
      </c>
      <c r="WEI97" s="79">
        <f t="shared" ref="WEI97" si="15708">SUM(WEI85:WEI96)</f>
        <v>0</v>
      </c>
      <c r="WEJ97" s="79">
        <f t="shared" ref="WEJ97" si="15709">SUM(WEJ85:WEJ96)</f>
        <v>0</v>
      </c>
      <c r="WEK97" s="79">
        <f t="shared" ref="WEK97" si="15710">SUM(WEK85:WEK96)</f>
        <v>0</v>
      </c>
      <c r="WEL97" s="79">
        <f t="shared" ref="WEL97" si="15711">SUM(WEL85:WEL96)</f>
        <v>0</v>
      </c>
      <c r="WEM97" s="79">
        <f t="shared" ref="WEM97" si="15712">SUM(WEM85:WEM96)</f>
        <v>0</v>
      </c>
      <c r="WEN97" s="79">
        <f t="shared" ref="WEN97" si="15713">SUM(WEN85:WEN96)</f>
        <v>0</v>
      </c>
      <c r="WEO97" s="79">
        <f t="shared" ref="WEO97" si="15714">SUM(WEO85:WEO96)</f>
        <v>0</v>
      </c>
      <c r="WEP97" s="79">
        <f t="shared" ref="WEP97" si="15715">SUM(WEP85:WEP96)</f>
        <v>0</v>
      </c>
      <c r="WEQ97" s="79">
        <f t="shared" ref="WEQ97" si="15716">SUM(WEQ85:WEQ96)</f>
        <v>0</v>
      </c>
      <c r="WER97" s="79">
        <f t="shared" ref="WER97" si="15717">SUM(WER85:WER96)</f>
        <v>0</v>
      </c>
      <c r="WES97" s="79">
        <f t="shared" ref="WES97" si="15718">SUM(WES85:WES96)</f>
        <v>0</v>
      </c>
      <c r="WET97" s="79">
        <f t="shared" ref="WET97" si="15719">SUM(WET85:WET96)</f>
        <v>0</v>
      </c>
      <c r="WEU97" s="79">
        <f t="shared" ref="WEU97" si="15720">SUM(WEU85:WEU96)</f>
        <v>0</v>
      </c>
      <c r="WEV97" s="79">
        <f t="shared" ref="WEV97" si="15721">SUM(WEV85:WEV96)</f>
        <v>0</v>
      </c>
      <c r="WEW97" s="79">
        <f t="shared" ref="WEW97" si="15722">SUM(WEW85:WEW96)</f>
        <v>0</v>
      </c>
      <c r="WEX97" s="79">
        <f t="shared" ref="WEX97" si="15723">SUM(WEX85:WEX96)</f>
        <v>0</v>
      </c>
      <c r="WEY97" s="79">
        <f t="shared" ref="WEY97" si="15724">SUM(WEY85:WEY96)</f>
        <v>0</v>
      </c>
      <c r="WEZ97" s="79">
        <f t="shared" ref="WEZ97" si="15725">SUM(WEZ85:WEZ96)</f>
        <v>0</v>
      </c>
      <c r="WFA97" s="79">
        <f t="shared" ref="WFA97" si="15726">SUM(WFA85:WFA96)</f>
        <v>0</v>
      </c>
      <c r="WFB97" s="79">
        <f t="shared" ref="WFB97" si="15727">SUM(WFB85:WFB96)</f>
        <v>0</v>
      </c>
      <c r="WFC97" s="79">
        <f t="shared" ref="WFC97" si="15728">SUM(WFC85:WFC96)</f>
        <v>0</v>
      </c>
      <c r="WFD97" s="79">
        <f t="shared" ref="WFD97" si="15729">SUM(WFD85:WFD96)</f>
        <v>0</v>
      </c>
      <c r="WFE97" s="79">
        <f t="shared" ref="WFE97" si="15730">SUM(WFE85:WFE96)</f>
        <v>0</v>
      </c>
      <c r="WFF97" s="79">
        <f t="shared" ref="WFF97" si="15731">SUM(WFF85:WFF96)</f>
        <v>0</v>
      </c>
      <c r="WFG97" s="79">
        <f t="shared" ref="WFG97" si="15732">SUM(WFG85:WFG96)</f>
        <v>0</v>
      </c>
      <c r="WFH97" s="79">
        <f t="shared" ref="WFH97" si="15733">SUM(WFH85:WFH96)</f>
        <v>0</v>
      </c>
      <c r="WFI97" s="79">
        <f t="shared" ref="WFI97" si="15734">SUM(WFI85:WFI96)</f>
        <v>0</v>
      </c>
      <c r="WFJ97" s="79">
        <f t="shared" ref="WFJ97" si="15735">SUM(WFJ85:WFJ96)</f>
        <v>0</v>
      </c>
      <c r="WFK97" s="79">
        <f t="shared" ref="WFK97" si="15736">SUM(WFK85:WFK96)</f>
        <v>0</v>
      </c>
      <c r="WFL97" s="79">
        <f t="shared" ref="WFL97" si="15737">SUM(WFL85:WFL96)</f>
        <v>0</v>
      </c>
      <c r="WFM97" s="79">
        <f t="shared" ref="WFM97" si="15738">SUM(WFM85:WFM96)</f>
        <v>0</v>
      </c>
      <c r="WFN97" s="79">
        <f t="shared" ref="WFN97" si="15739">SUM(WFN85:WFN96)</f>
        <v>0</v>
      </c>
      <c r="WFO97" s="79">
        <f t="shared" ref="WFO97" si="15740">SUM(WFO85:WFO96)</f>
        <v>0</v>
      </c>
      <c r="WFP97" s="79">
        <f t="shared" ref="WFP97" si="15741">SUM(WFP85:WFP96)</f>
        <v>0</v>
      </c>
      <c r="WFQ97" s="79">
        <f t="shared" ref="WFQ97" si="15742">SUM(WFQ85:WFQ96)</f>
        <v>0</v>
      </c>
      <c r="WFR97" s="79">
        <f t="shared" ref="WFR97" si="15743">SUM(WFR85:WFR96)</f>
        <v>0</v>
      </c>
      <c r="WFS97" s="79">
        <f t="shared" ref="WFS97" si="15744">SUM(WFS85:WFS96)</f>
        <v>0</v>
      </c>
      <c r="WFT97" s="79">
        <f t="shared" ref="WFT97" si="15745">SUM(WFT85:WFT96)</f>
        <v>0</v>
      </c>
      <c r="WFU97" s="79">
        <f t="shared" ref="WFU97" si="15746">SUM(WFU85:WFU96)</f>
        <v>0</v>
      </c>
      <c r="WFV97" s="79">
        <f t="shared" ref="WFV97" si="15747">SUM(WFV85:WFV96)</f>
        <v>0</v>
      </c>
      <c r="WFW97" s="79">
        <f t="shared" ref="WFW97" si="15748">SUM(WFW85:WFW96)</f>
        <v>0</v>
      </c>
      <c r="WFX97" s="79">
        <f t="shared" ref="WFX97" si="15749">SUM(WFX85:WFX96)</f>
        <v>0</v>
      </c>
      <c r="WFY97" s="79">
        <f t="shared" ref="WFY97" si="15750">SUM(WFY85:WFY96)</f>
        <v>0</v>
      </c>
      <c r="WFZ97" s="79">
        <f t="shared" ref="WFZ97" si="15751">SUM(WFZ85:WFZ96)</f>
        <v>0</v>
      </c>
      <c r="WGA97" s="79">
        <f t="shared" ref="WGA97" si="15752">SUM(WGA85:WGA96)</f>
        <v>0</v>
      </c>
      <c r="WGB97" s="79">
        <f t="shared" ref="WGB97" si="15753">SUM(WGB85:WGB96)</f>
        <v>0</v>
      </c>
      <c r="WGC97" s="79">
        <f t="shared" ref="WGC97" si="15754">SUM(WGC85:WGC96)</f>
        <v>0</v>
      </c>
      <c r="WGD97" s="79">
        <f t="shared" ref="WGD97" si="15755">SUM(WGD85:WGD96)</f>
        <v>0</v>
      </c>
      <c r="WGE97" s="79">
        <f t="shared" ref="WGE97" si="15756">SUM(WGE85:WGE96)</f>
        <v>0</v>
      </c>
      <c r="WGF97" s="79">
        <f t="shared" ref="WGF97" si="15757">SUM(WGF85:WGF96)</f>
        <v>0</v>
      </c>
      <c r="WGG97" s="79">
        <f t="shared" ref="WGG97" si="15758">SUM(WGG85:WGG96)</f>
        <v>0</v>
      </c>
      <c r="WGH97" s="79">
        <f t="shared" ref="WGH97" si="15759">SUM(WGH85:WGH96)</f>
        <v>0</v>
      </c>
      <c r="WGI97" s="79">
        <f t="shared" ref="WGI97" si="15760">SUM(WGI85:WGI96)</f>
        <v>0</v>
      </c>
      <c r="WGJ97" s="79">
        <f t="shared" ref="WGJ97" si="15761">SUM(WGJ85:WGJ96)</f>
        <v>0</v>
      </c>
      <c r="WGK97" s="79">
        <f t="shared" ref="WGK97" si="15762">SUM(WGK85:WGK96)</f>
        <v>0</v>
      </c>
      <c r="WGL97" s="79">
        <f t="shared" ref="WGL97" si="15763">SUM(WGL85:WGL96)</f>
        <v>0</v>
      </c>
      <c r="WGM97" s="79">
        <f t="shared" ref="WGM97" si="15764">SUM(WGM85:WGM96)</f>
        <v>0</v>
      </c>
      <c r="WGN97" s="79">
        <f t="shared" ref="WGN97" si="15765">SUM(WGN85:WGN96)</f>
        <v>0</v>
      </c>
      <c r="WGO97" s="79">
        <f t="shared" ref="WGO97" si="15766">SUM(WGO85:WGO96)</f>
        <v>0</v>
      </c>
      <c r="WGP97" s="79">
        <f t="shared" ref="WGP97" si="15767">SUM(WGP85:WGP96)</f>
        <v>0</v>
      </c>
      <c r="WGQ97" s="79">
        <f t="shared" ref="WGQ97" si="15768">SUM(WGQ85:WGQ96)</f>
        <v>0</v>
      </c>
      <c r="WGR97" s="79">
        <f t="shared" ref="WGR97" si="15769">SUM(WGR85:WGR96)</f>
        <v>0</v>
      </c>
      <c r="WGS97" s="79">
        <f t="shared" ref="WGS97" si="15770">SUM(WGS85:WGS96)</f>
        <v>0</v>
      </c>
      <c r="WGT97" s="79">
        <f t="shared" ref="WGT97" si="15771">SUM(WGT85:WGT96)</f>
        <v>0</v>
      </c>
      <c r="WGU97" s="79">
        <f t="shared" ref="WGU97" si="15772">SUM(WGU85:WGU96)</f>
        <v>0</v>
      </c>
      <c r="WGV97" s="79">
        <f t="shared" ref="WGV97" si="15773">SUM(WGV85:WGV96)</f>
        <v>0</v>
      </c>
      <c r="WGW97" s="79">
        <f t="shared" ref="WGW97" si="15774">SUM(WGW85:WGW96)</f>
        <v>0</v>
      </c>
      <c r="WGX97" s="79">
        <f t="shared" ref="WGX97" si="15775">SUM(WGX85:WGX96)</f>
        <v>0</v>
      </c>
      <c r="WGY97" s="79">
        <f t="shared" ref="WGY97" si="15776">SUM(WGY85:WGY96)</f>
        <v>0</v>
      </c>
      <c r="WGZ97" s="79">
        <f t="shared" ref="WGZ97" si="15777">SUM(WGZ85:WGZ96)</f>
        <v>0</v>
      </c>
      <c r="WHA97" s="79">
        <f t="shared" ref="WHA97" si="15778">SUM(WHA85:WHA96)</f>
        <v>0</v>
      </c>
      <c r="WHB97" s="79">
        <f t="shared" ref="WHB97" si="15779">SUM(WHB85:WHB96)</f>
        <v>0</v>
      </c>
      <c r="WHC97" s="79">
        <f t="shared" ref="WHC97" si="15780">SUM(WHC85:WHC96)</f>
        <v>0</v>
      </c>
      <c r="WHD97" s="79">
        <f t="shared" ref="WHD97" si="15781">SUM(WHD85:WHD96)</f>
        <v>0</v>
      </c>
      <c r="WHE97" s="79">
        <f t="shared" ref="WHE97" si="15782">SUM(WHE85:WHE96)</f>
        <v>0</v>
      </c>
      <c r="WHF97" s="79">
        <f t="shared" ref="WHF97" si="15783">SUM(WHF85:WHF96)</f>
        <v>0</v>
      </c>
      <c r="WHG97" s="79">
        <f t="shared" ref="WHG97" si="15784">SUM(WHG85:WHG96)</f>
        <v>0</v>
      </c>
      <c r="WHH97" s="79">
        <f t="shared" ref="WHH97" si="15785">SUM(WHH85:WHH96)</f>
        <v>0</v>
      </c>
      <c r="WHI97" s="79">
        <f t="shared" ref="WHI97" si="15786">SUM(WHI85:WHI96)</f>
        <v>0</v>
      </c>
      <c r="WHJ97" s="79">
        <f t="shared" ref="WHJ97" si="15787">SUM(WHJ85:WHJ96)</f>
        <v>0</v>
      </c>
      <c r="WHK97" s="79">
        <f t="shared" ref="WHK97" si="15788">SUM(WHK85:WHK96)</f>
        <v>0</v>
      </c>
      <c r="WHL97" s="79">
        <f t="shared" ref="WHL97" si="15789">SUM(WHL85:WHL96)</f>
        <v>0</v>
      </c>
      <c r="WHM97" s="79">
        <f t="shared" ref="WHM97" si="15790">SUM(WHM85:WHM96)</f>
        <v>0</v>
      </c>
      <c r="WHN97" s="79">
        <f t="shared" ref="WHN97" si="15791">SUM(WHN85:WHN96)</f>
        <v>0</v>
      </c>
      <c r="WHO97" s="79">
        <f t="shared" ref="WHO97" si="15792">SUM(WHO85:WHO96)</f>
        <v>0</v>
      </c>
      <c r="WHP97" s="79">
        <f t="shared" ref="WHP97" si="15793">SUM(WHP85:WHP96)</f>
        <v>0</v>
      </c>
      <c r="WHQ97" s="79">
        <f t="shared" ref="WHQ97" si="15794">SUM(WHQ85:WHQ96)</f>
        <v>0</v>
      </c>
      <c r="WHR97" s="79">
        <f t="shared" ref="WHR97" si="15795">SUM(WHR85:WHR96)</f>
        <v>0</v>
      </c>
      <c r="WHS97" s="79">
        <f t="shared" ref="WHS97" si="15796">SUM(WHS85:WHS96)</f>
        <v>0</v>
      </c>
      <c r="WHT97" s="79">
        <f t="shared" ref="WHT97" si="15797">SUM(WHT85:WHT96)</f>
        <v>0</v>
      </c>
      <c r="WHU97" s="79">
        <f t="shared" ref="WHU97" si="15798">SUM(WHU85:WHU96)</f>
        <v>0</v>
      </c>
      <c r="WHV97" s="79">
        <f t="shared" ref="WHV97" si="15799">SUM(WHV85:WHV96)</f>
        <v>0</v>
      </c>
      <c r="WHW97" s="79">
        <f t="shared" ref="WHW97" si="15800">SUM(WHW85:WHW96)</f>
        <v>0</v>
      </c>
      <c r="WHX97" s="79">
        <f t="shared" ref="WHX97" si="15801">SUM(WHX85:WHX96)</f>
        <v>0</v>
      </c>
      <c r="WHY97" s="79">
        <f t="shared" ref="WHY97" si="15802">SUM(WHY85:WHY96)</f>
        <v>0</v>
      </c>
      <c r="WHZ97" s="79">
        <f t="shared" ref="WHZ97" si="15803">SUM(WHZ85:WHZ96)</f>
        <v>0</v>
      </c>
      <c r="WIA97" s="79">
        <f t="shared" ref="WIA97" si="15804">SUM(WIA85:WIA96)</f>
        <v>0</v>
      </c>
      <c r="WIB97" s="79">
        <f t="shared" ref="WIB97" si="15805">SUM(WIB85:WIB96)</f>
        <v>0</v>
      </c>
      <c r="WIC97" s="79">
        <f t="shared" ref="WIC97" si="15806">SUM(WIC85:WIC96)</f>
        <v>0</v>
      </c>
      <c r="WID97" s="79">
        <f t="shared" ref="WID97" si="15807">SUM(WID85:WID96)</f>
        <v>0</v>
      </c>
      <c r="WIE97" s="79">
        <f t="shared" ref="WIE97" si="15808">SUM(WIE85:WIE96)</f>
        <v>0</v>
      </c>
      <c r="WIF97" s="79">
        <f t="shared" ref="WIF97" si="15809">SUM(WIF85:WIF96)</f>
        <v>0</v>
      </c>
      <c r="WIG97" s="79">
        <f t="shared" ref="WIG97" si="15810">SUM(WIG85:WIG96)</f>
        <v>0</v>
      </c>
      <c r="WIH97" s="79">
        <f t="shared" ref="WIH97" si="15811">SUM(WIH85:WIH96)</f>
        <v>0</v>
      </c>
      <c r="WII97" s="79">
        <f t="shared" ref="WII97" si="15812">SUM(WII85:WII96)</f>
        <v>0</v>
      </c>
      <c r="WIJ97" s="79">
        <f t="shared" ref="WIJ97" si="15813">SUM(WIJ85:WIJ96)</f>
        <v>0</v>
      </c>
      <c r="WIK97" s="79">
        <f t="shared" ref="WIK97" si="15814">SUM(WIK85:WIK96)</f>
        <v>0</v>
      </c>
      <c r="WIL97" s="79">
        <f t="shared" ref="WIL97" si="15815">SUM(WIL85:WIL96)</f>
        <v>0</v>
      </c>
      <c r="WIM97" s="79">
        <f t="shared" ref="WIM97" si="15816">SUM(WIM85:WIM96)</f>
        <v>0</v>
      </c>
      <c r="WIN97" s="79">
        <f t="shared" ref="WIN97" si="15817">SUM(WIN85:WIN96)</f>
        <v>0</v>
      </c>
      <c r="WIO97" s="79">
        <f t="shared" ref="WIO97" si="15818">SUM(WIO85:WIO96)</f>
        <v>0</v>
      </c>
      <c r="WIP97" s="79">
        <f t="shared" ref="WIP97" si="15819">SUM(WIP85:WIP96)</f>
        <v>0</v>
      </c>
      <c r="WIQ97" s="79">
        <f t="shared" ref="WIQ97" si="15820">SUM(WIQ85:WIQ96)</f>
        <v>0</v>
      </c>
      <c r="WIR97" s="79">
        <f t="shared" ref="WIR97" si="15821">SUM(WIR85:WIR96)</f>
        <v>0</v>
      </c>
      <c r="WIS97" s="79">
        <f t="shared" ref="WIS97" si="15822">SUM(WIS85:WIS96)</f>
        <v>0</v>
      </c>
      <c r="WIT97" s="79">
        <f t="shared" ref="WIT97" si="15823">SUM(WIT85:WIT96)</f>
        <v>0</v>
      </c>
      <c r="WIU97" s="79">
        <f t="shared" ref="WIU97" si="15824">SUM(WIU85:WIU96)</f>
        <v>0</v>
      </c>
      <c r="WIV97" s="79">
        <f t="shared" ref="WIV97" si="15825">SUM(WIV85:WIV96)</f>
        <v>0</v>
      </c>
      <c r="WIW97" s="79">
        <f t="shared" ref="WIW97" si="15826">SUM(WIW85:WIW96)</f>
        <v>0</v>
      </c>
      <c r="WIX97" s="79">
        <f t="shared" ref="WIX97" si="15827">SUM(WIX85:WIX96)</f>
        <v>0</v>
      </c>
      <c r="WIY97" s="79">
        <f t="shared" ref="WIY97" si="15828">SUM(WIY85:WIY96)</f>
        <v>0</v>
      </c>
      <c r="WIZ97" s="79">
        <f t="shared" ref="WIZ97" si="15829">SUM(WIZ85:WIZ96)</f>
        <v>0</v>
      </c>
      <c r="WJA97" s="79">
        <f t="shared" ref="WJA97" si="15830">SUM(WJA85:WJA96)</f>
        <v>0</v>
      </c>
      <c r="WJB97" s="79">
        <f t="shared" ref="WJB97" si="15831">SUM(WJB85:WJB96)</f>
        <v>0</v>
      </c>
      <c r="WJC97" s="79">
        <f t="shared" ref="WJC97" si="15832">SUM(WJC85:WJC96)</f>
        <v>0</v>
      </c>
      <c r="WJD97" s="79">
        <f t="shared" ref="WJD97" si="15833">SUM(WJD85:WJD96)</f>
        <v>0</v>
      </c>
      <c r="WJE97" s="79">
        <f t="shared" ref="WJE97" si="15834">SUM(WJE85:WJE96)</f>
        <v>0</v>
      </c>
      <c r="WJF97" s="79">
        <f t="shared" ref="WJF97" si="15835">SUM(WJF85:WJF96)</f>
        <v>0</v>
      </c>
      <c r="WJG97" s="79">
        <f t="shared" ref="WJG97" si="15836">SUM(WJG85:WJG96)</f>
        <v>0</v>
      </c>
      <c r="WJH97" s="79">
        <f t="shared" ref="WJH97" si="15837">SUM(WJH85:WJH96)</f>
        <v>0</v>
      </c>
      <c r="WJI97" s="79">
        <f t="shared" ref="WJI97" si="15838">SUM(WJI85:WJI96)</f>
        <v>0</v>
      </c>
      <c r="WJJ97" s="79">
        <f t="shared" ref="WJJ97" si="15839">SUM(WJJ85:WJJ96)</f>
        <v>0</v>
      </c>
      <c r="WJK97" s="79">
        <f t="shared" ref="WJK97" si="15840">SUM(WJK85:WJK96)</f>
        <v>0</v>
      </c>
      <c r="WJL97" s="79">
        <f t="shared" ref="WJL97" si="15841">SUM(WJL85:WJL96)</f>
        <v>0</v>
      </c>
      <c r="WJM97" s="79">
        <f t="shared" ref="WJM97" si="15842">SUM(WJM85:WJM96)</f>
        <v>0</v>
      </c>
      <c r="WJN97" s="79">
        <f t="shared" ref="WJN97" si="15843">SUM(WJN85:WJN96)</f>
        <v>0</v>
      </c>
      <c r="WJO97" s="79">
        <f t="shared" ref="WJO97" si="15844">SUM(WJO85:WJO96)</f>
        <v>0</v>
      </c>
      <c r="WJP97" s="79">
        <f t="shared" ref="WJP97" si="15845">SUM(WJP85:WJP96)</f>
        <v>0</v>
      </c>
      <c r="WJQ97" s="79">
        <f t="shared" ref="WJQ97" si="15846">SUM(WJQ85:WJQ96)</f>
        <v>0</v>
      </c>
      <c r="WJR97" s="79">
        <f t="shared" ref="WJR97" si="15847">SUM(WJR85:WJR96)</f>
        <v>0</v>
      </c>
      <c r="WJS97" s="79">
        <f t="shared" ref="WJS97" si="15848">SUM(WJS85:WJS96)</f>
        <v>0</v>
      </c>
      <c r="WJT97" s="79">
        <f t="shared" ref="WJT97" si="15849">SUM(WJT85:WJT96)</f>
        <v>0</v>
      </c>
      <c r="WJU97" s="79">
        <f t="shared" ref="WJU97" si="15850">SUM(WJU85:WJU96)</f>
        <v>0</v>
      </c>
      <c r="WJV97" s="79">
        <f t="shared" ref="WJV97" si="15851">SUM(WJV85:WJV96)</f>
        <v>0</v>
      </c>
      <c r="WJW97" s="79">
        <f t="shared" ref="WJW97" si="15852">SUM(WJW85:WJW96)</f>
        <v>0</v>
      </c>
      <c r="WJX97" s="79">
        <f t="shared" ref="WJX97" si="15853">SUM(WJX85:WJX96)</f>
        <v>0</v>
      </c>
      <c r="WJY97" s="79">
        <f t="shared" ref="WJY97" si="15854">SUM(WJY85:WJY96)</f>
        <v>0</v>
      </c>
      <c r="WJZ97" s="79">
        <f t="shared" ref="WJZ97" si="15855">SUM(WJZ85:WJZ96)</f>
        <v>0</v>
      </c>
      <c r="WKA97" s="79">
        <f t="shared" ref="WKA97" si="15856">SUM(WKA85:WKA96)</f>
        <v>0</v>
      </c>
      <c r="WKB97" s="79">
        <f t="shared" ref="WKB97" si="15857">SUM(WKB85:WKB96)</f>
        <v>0</v>
      </c>
      <c r="WKC97" s="79">
        <f t="shared" ref="WKC97" si="15858">SUM(WKC85:WKC96)</f>
        <v>0</v>
      </c>
      <c r="WKD97" s="79">
        <f t="shared" ref="WKD97" si="15859">SUM(WKD85:WKD96)</f>
        <v>0</v>
      </c>
      <c r="WKE97" s="79">
        <f t="shared" ref="WKE97" si="15860">SUM(WKE85:WKE96)</f>
        <v>0</v>
      </c>
      <c r="WKF97" s="79">
        <f t="shared" ref="WKF97" si="15861">SUM(WKF85:WKF96)</f>
        <v>0</v>
      </c>
      <c r="WKG97" s="79">
        <f t="shared" ref="WKG97" si="15862">SUM(WKG85:WKG96)</f>
        <v>0</v>
      </c>
      <c r="WKH97" s="79">
        <f t="shared" ref="WKH97" si="15863">SUM(WKH85:WKH96)</f>
        <v>0</v>
      </c>
      <c r="WKI97" s="79">
        <f t="shared" ref="WKI97" si="15864">SUM(WKI85:WKI96)</f>
        <v>0</v>
      </c>
      <c r="WKJ97" s="79">
        <f t="shared" ref="WKJ97" si="15865">SUM(WKJ85:WKJ96)</f>
        <v>0</v>
      </c>
      <c r="WKK97" s="79">
        <f t="shared" ref="WKK97" si="15866">SUM(WKK85:WKK96)</f>
        <v>0</v>
      </c>
      <c r="WKL97" s="79">
        <f t="shared" ref="WKL97" si="15867">SUM(WKL85:WKL96)</f>
        <v>0</v>
      </c>
      <c r="WKM97" s="79">
        <f t="shared" ref="WKM97" si="15868">SUM(WKM85:WKM96)</f>
        <v>0</v>
      </c>
      <c r="WKN97" s="79">
        <f t="shared" ref="WKN97" si="15869">SUM(WKN85:WKN96)</f>
        <v>0</v>
      </c>
      <c r="WKO97" s="79">
        <f t="shared" ref="WKO97" si="15870">SUM(WKO85:WKO96)</f>
        <v>0</v>
      </c>
      <c r="WKP97" s="79">
        <f t="shared" ref="WKP97" si="15871">SUM(WKP85:WKP96)</f>
        <v>0</v>
      </c>
      <c r="WKQ97" s="79">
        <f t="shared" ref="WKQ97" si="15872">SUM(WKQ85:WKQ96)</f>
        <v>0</v>
      </c>
      <c r="WKR97" s="79">
        <f t="shared" ref="WKR97" si="15873">SUM(WKR85:WKR96)</f>
        <v>0</v>
      </c>
      <c r="WKS97" s="79">
        <f t="shared" ref="WKS97" si="15874">SUM(WKS85:WKS96)</f>
        <v>0</v>
      </c>
      <c r="WKT97" s="79">
        <f t="shared" ref="WKT97" si="15875">SUM(WKT85:WKT96)</f>
        <v>0</v>
      </c>
      <c r="WKU97" s="79">
        <f t="shared" ref="WKU97" si="15876">SUM(WKU85:WKU96)</f>
        <v>0</v>
      </c>
      <c r="WKV97" s="79">
        <f t="shared" ref="WKV97" si="15877">SUM(WKV85:WKV96)</f>
        <v>0</v>
      </c>
      <c r="WKW97" s="79">
        <f t="shared" ref="WKW97" si="15878">SUM(WKW85:WKW96)</f>
        <v>0</v>
      </c>
      <c r="WKX97" s="79">
        <f t="shared" ref="WKX97" si="15879">SUM(WKX85:WKX96)</f>
        <v>0</v>
      </c>
      <c r="WKY97" s="79">
        <f t="shared" ref="WKY97" si="15880">SUM(WKY85:WKY96)</f>
        <v>0</v>
      </c>
      <c r="WKZ97" s="79">
        <f t="shared" ref="WKZ97" si="15881">SUM(WKZ85:WKZ96)</f>
        <v>0</v>
      </c>
      <c r="WLA97" s="79">
        <f t="shared" ref="WLA97" si="15882">SUM(WLA85:WLA96)</f>
        <v>0</v>
      </c>
      <c r="WLB97" s="79">
        <f t="shared" ref="WLB97" si="15883">SUM(WLB85:WLB96)</f>
        <v>0</v>
      </c>
      <c r="WLC97" s="79">
        <f t="shared" ref="WLC97" si="15884">SUM(WLC85:WLC96)</f>
        <v>0</v>
      </c>
      <c r="WLD97" s="79">
        <f t="shared" ref="WLD97" si="15885">SUM(WLD85:WLD96)</f>
        <v>0</v>
      </c>
      <c r="WLE97" s="79">
        <f t="shared" ref="WLE97" si="15886">SUM(WLE85:WLE96)</f>
        <v>0</v>
      </c>
      <c r="WLF97" s="79">
        <f t="shared" ref="WLF97" si="15887">SUM(WLF85:WLF96)</f>
        <v>0</v>
      </c>
      <c r="WLG97" s="79">
        <f t="shared" ref="WLG97" si="15888">SUM(WLG85:WLG96)</f>
        <v>0</v>
      </c>
      <c r="WLH97" s="79">
        <f t="shared" ref="WLH97" si="15889">SUM(WLH85:WLH96)</f>
        <v>0</v>
      </c>
      <c r="WLI97" s="79">
        <f t="shared" ref="WLI97" si="15890">SUM(WLI85:WLI96)</f>
        <v>0</v>
      </c>
      <c r="WLJ97" s="79">
        <f t="shared" ref="WLJ97" si="15891">SUM(WLJ85:WLJ96)</f>
        <v>0</v>
      </c>
      <c r="WLK97" s="79">
        <f t="shared" ref="WLK97" si="15892">SUM(WLK85:WLK96)</f>
        <v>0</v>
      </c>
      <c r="WLL97" s="79">
        <f t="shared" ref="WLL97" si="15893">SUM(WLL85:WLL96)</f>
        <v>0</v>
      </c>
      <c r="WLM97" s="79">
        <f t="shared" ref="WLM97" si="15894">SUM(WLM85:WLM96)</f>
        <v>0</v>
      </c>
      <c r="WLN97" s="79">
        <f t="shared" ref="WLN97" si="15895">SUM(WLN85:WLN96)</f>
        <v>0</v>
      </c>
      <c r="WLO97" s="79">
        <f t="shared" ref="WLO97" si="15896">SUM(WLO85:WLO96)</f>
        <v>0</v>
      </c>
      <c r="WLP97" s="79">
        <f t="shared" ref="WLP97" si="15897">SUM(WLP85:WLP96)</f>
        <v>0</v>
      </c>
      <c r="WLQ97" s="79">
        <f t="shared" ref="WLQ97" si="15898">SUM(WLQ85:WLQ96)</f>
        <v>0</v>
      </c>
      <c r="WLR97" s="79">
        <f t="shared" ref="WLR97" si="15899">SUM(WLR85:WLR96)</f>
        <v>0</v>
      </c>
      <c r="WLS97" s="79">
        <f t="shared" ref="WLS97" si="15900">SUM(WLS85:WLS96)</f>
        <v>0</v>
      </c>
      <c r="WLT97" s="79">
        <f t="shared" ref="WLT97" si="15901">SUM(WLT85:WLT96)</f>
        <v>0</v>
      </c>
      <c r="WLU97" s="79">
        <f t="shared" ref="WLU97" si="15902">SUM(WLU85:WLU96)</f>
        <v>0</v>
      </c>
      <c r="WLV97" s="79">
        <f t="shared" ref="WLV97" si="15903">SUM(WLV85:WLV96)</f>
        <v>0</v>
      </c>
      <c r="WLW97" s="79">
        <f t="shared" ref="WLW97" si="15904">SUM(WLW85:WLW96)</f>
        <v>0</v>
      </c>
      <c r="WLX97" s="79">
        <f t="shared" ref="WLX97" si="15905">SUM(WLX85:WLX96)</f>
        <v>0</v>
      </c>
      <c r="WLY97" s="79">
        <f t="shared" ref="WLY97" si="15906">SUM(WLY85:WLY96)</f>
        <v>0</v>
      </c>
      <c r="WLZ97" s="79">
        <f t="shared" ref="WLZ97" si="15907">SUM(WLZ85:WLZ96)</f>
        <v>0</v>
      </c>
      <c r="WMA97" s="79">
        <f t="shared" ref="WMA97" si="15908">SUM(WMA85:WMA96)</f>
        <v>0</v>
      </c>
      <c r="WMB97" s="79">
        <f t="shared" ref="WMB97" si="15909">SUM(WMB85:WMB96)</f>
        <v>0</v>
      </c>
      <c r="WMC97" s="79">
        <f t="shared" ref="WMC97" si="15910">SUM(WMC85:WMC96)</f>
        <v>0</v>
      </c>
      <c r="WMD97" s="79">
        <f t="shared" ref="WMD97" si="15911">SUM(WMD85:WMD96)</f>
        <v>0</v>
      </c>
      <c r="WME97" s="79">
        <f t="shared" ref="WME97" si="15912">SUM(WME85:WME96)</f>
        <v>0</v>
      </c>
      <c r="WMF97" s="79">
        <f t="shared" ref="WMF97" si="15913">SUM(WMF85:WMF96)</f>
        <v>0</v>
      </c>
      <c r="WMG97" s="79">
        <f t="shared" ref="WMG97" si="15914">SUM(WMG85:WMG96)</f>
        <v>0</v>
      </c>
      <c r="WMH97" s="79">
        <f t="shared" ref="WMH97" si="15915">SUM(WMH85:WMH96)</f>
        <v>0</v>
      </c>
      <c r="WMI97" s="79">
        <f t="shared" ref="WMI97" si="15916">SUM(WMI85:WMI96)</f>
        <v>0</v>
      </c>
      <c r="WMJ97" s="79">
        <f t="shared" ref="WMJ97" si="15917">SUM(WMJ85:WMJ96)</f>
        <v>0</v>
      </c>
      <c r="WMK97" s="79">
        <f t="shared" ref="WMK97" si="15918">SUM(WMK85:WMK96)</f>
        <v>0</v>
      </c>
      <c r="WML97" s="79">
        <f t="shared" ref="WML97" si="15919">SUM(WML85:WML96)</f>
        <v>0</v>
      </c>
      <c r="WMM97" s="79">
        <f t="shared" ref="WMM97" si="15920">SUM(WMM85:WMM96)</f>
        <v>0</v>
      </c>
      <c r="WMN97" s="79">
        <f t="shared" ref="WMN97" si="15921">SUM(WMN85:WMN96)</f>
        <v>0</v>
      </c>
      <c r="WMO97" s="79">
        <f t="shared" ref="WMO97" si="15922">SUM(WMO85:WMO96)</f>
        <v>0</v>
      </c>
      <c r="WMP97" s="79">
        <f t="shared" ref="WMP97" si="15923">SUM(WMP85:WMP96)</f>
        <v>0</v>
      </c>
      <c r="WMQ97" s="79">
        <f t="shared" ref="WMQ97" si="15924">SUM(WMQ85:WMQ96)</f>
        <v>0</v>
      </c>
      <c r="WMR97" s="79">
        <f t="shared" ref="WMR97" si="15925">SUM(WMR85:WMR96)</f>
        <v>0</v>
      </c>
      <c r="WMS97" s="79">
        <f t="shared" ref="WMS97" si="15926">SUM(WMS85:WMS96)</f>
        <v>0</v>
      </c>
      <c r="WMT97" s="79">
        <f t="shared" ref="WMT97" si="15927">SUM(WMT85:WMT96)</f>
        <v>0</v>
      </c>
      <c r="WMU97" s="79">
        <f t="shared" ref="WMU97" si="15928">SUM(WMU85:WMU96)</f>
        <v>0</v>
      </c>
      <c r="WMV97" s="79">
        <f t="shared" ref="WMV97" si="15929">SUM(WMV85:WMV96)</f>
        <v>0</v>
      </c>
      <c r="WMW97" s="79">
        <f t="shared" ref="WMW97" si="15930">SUM(WMW85:WMW96)</f>
        <v>0</v>
      </c>
      <c r="WMX97" s="79">
        <f t="shared" ref="WMX97" si="15931">SUM(WMX85:WMX96)</f>
        <v>0</v>
      </c>
      <c r="WMY97" s="79">
        <f t="shared" ref="WMY97" si="15932">SUM(WMY85:WMY96)</f>
        <v>0</v>
      </c>
      <c r="WMZ97" s="79">
        <f t="shared" ref="WMZ97" si="15933">SUM(WMZ85:WMZ96)</f>
        <v>0</v>
      </c>
      <c r="WNA97" s="79">
        <f t="shared" ref="WNA97" si="15934">SUM(WNA85:WNA96)</f>
        <v>0</v>
      </c>
      <c r="WNB97" s="79">
        <f t="shared" ref="WNB97" si="15935">SUM(WNB85:WNB96)</f>
        <v>0</v>
      </c>
      <c r="WNC97" s="79">
        <f t="shared" ref="WNC97" si="15936">SUM(WNC85:WNC96)</f>
        <v>0</v>
      </c>
      <c r="WND97" s="79">
        <f t="shared" ref="WND97" si="15937">SUM(WND85:WND96)</f>
        <v>0</v>
      </c>
      <c r="WNE97" s="79">
        <f t="shared" ref="WNE97" si="15938">SUM(WNE85:WNE96)</f>
        <v>0</v>
      </c>
      <c r="WNF97" s="79">
        <f t="shared" ref="WNF97" si="15939">SUM(WNF85:WNF96)</f>
        <v>0</v>
      </c>
      <c r="WNG97" s="79">
        <f t="shared" ref="WNG97" si="15940">SUM(WNG85:WNG96)</f>
        <v>0</v>
      </c>
      <c r="WNH97" s="79">
        <f t="shared" ref="WNH97" si="15941">SUM(WNH85:WNH96)</f>
        <v>0</v>
      </c>
      <c r="WNI97" s="79">
        <f t="shared" ref="WNI97" si="15942">SUM(WNI85:WNI96)</f>
        <v>0</v>
      </c>
      <c r="WNJ97" s="79">
        <f t="shared" ref="WNJ97" si="15943">SUM(WNJ85:WNJ96)</f>
        <v>0</v>
      </c>
      <c r="WNK97" s="79">
        <f t="shared" ref="WNK97" si="15944">SUM(WNK85:WNK96)</f>
        <v>0</v>
      </c>
      <c r="WNL97" s="79">
        <f t="shared" ref="WNL97" si="15945">SUM(WNL85:WNL96)</f>
        <v>0</v>
      </c>
      <c r="WNM97" s="79">
        <f t="shared" ref="WNM97" si="15946">SUM(WNM85:WNM96)</f>
        <v>0</v>
      </c>
      <c r="WNN97" s="79">
        <f t="shared" ref="WNN97" si="15947">SUM(WNN85:WNN96)</f>
        <v>0</v>
      </c>
      <c r="WNO97" s="79">
        <f t="shared" ref="WNO97" si="15948">SUM(WNO85:WNO96)</f>
        <v>0</v>
      </c>
      <c r="WNP97" s="79">
        <f t="shared" ref="WNP97" si="15949">SUM(WNP85:WNP96)</f>
        <v>0</v>
      </c>
      <c r="WNQ97" s="79">
        <f t="shared" ref="WNQ97" si="15950">SUM(WNQ85:WNQ96)</f>
        <v>0</v>
      </c>
      <c r="WNR97" s="79">
        <f t="shared" ref="WNR97" si="15951">SUM(WNR85:WNR96)</f>
        <v>0</v>
      </c>
      <c r="WNS97" s="79">
        <f t="shared" ref="WNS97" si="15952">SUM(WNS85:WNS96)</f>
        <v>0</v>
      </c>
      <c r="WNT97" s="79">
        <f t="shared" ref="WNT97" si="15953">SUM(WNT85:WNT96)</f>
        <v>0</v>
      </c>
      <c r="WNU97" s="79">
        <f t="shared" ref="WNU97" si="15954">SUM(WNU85:WNU96)</f>
        <v>0</v>
      </c>
      <c r="WNV97" s="79">
        <f t="shared" ref="WNV97" si="15955">SUM(WNV85:WNV96)</f>
        <v>0</v>
      </c>
      <c r="WNW97" s="79">
        <f t="shared" ref="WNW97" si="15956">SUM(WNW85:WNW96)</f>
        <v>0</v>
      </c>
      <c r="WNX97" s="79">
        <f t="shared" ref="WNX97" si="15957">SUM(WNX85:WNX96)</f>
        <v>0</v>
      </c>
      <c r="WNY97" s="79">
        <f t="shared" ref="WNY97" si="15958">SUM(WNY85:WNY96)</f>
        <v>0</v>
      </c>
      <c r="WNZ97" s="79">
        <f t="shared" ref="WNZ97" si="15959">SUM(WNZ85:WNZ96)</f>
        <v>0</v>
      </c>
      <c r="WOA97" s="79">
        <f t="shared" ref="WOA97" si="15960">SUM(WOA85:WOA96)</f>
        <v>0</v>
      </c>
      <c r="WOB97" s="79">
        <f t="shared" ref="WOB97" si="15961">SUM(WOB85:WOB96)</f>
        <v>0</v>
      </c>
      <c r="WOC97" s="79">
        <f t="shared" ref="WOC97" si="15962">SUM(WOC85:WOC96)</f>
        <v>0</v>
      </c>
      <c r="WOD97" s="79">
        <f t="shared" ref="WOD97" si="15963">SUM(WOD85:WOD96)</f>
        <v>0</v>
      </c>
      <c r="WOE97" s="79">
        <f t="shared" ref="WOE97" si="15964">SUM(WOE85:WOE96)</f>
        <v>0</v>
      </c>
      <c r="WOF97" s="79">
        <f t="shared" ref="WOF97" si="15965">SUM(WOF85:WOF96)</f>
        <v>0</v>
      </c>
      <c r="WOG97" s="79">
        <f t="shared" ref="WOG97" si="15966">SUM(WOG85:WOG96)</f>
        <v>0</v>
      </c>
      <c r="WOH97" s="79">
        <f t="shared" ref="WOH97" si="15967">SUM(WOH85:WOH96)</f>
        <v>0</v>
      </c>
      <c r="WOI97" s="79">
        <f t="shared" ref="WOI97" si="15968">SUM(WOI85:WOI96)</f>
        <v>0</v>
      </c>
      <c r="WOJ97" s="79">
        <f t="shared" ref="WOJ97" si="15969">SUM(WOJ85:WOJ96)</f>
        <v>0</v>
      </c>
      <c r="WOK97" s="79">
        <f t="shared" ref="WOK97" si="15970">SUM(WOK85:WOK96)</f>
        <v>0</v>
      </c>
      <c r="WOL97" s="79">
        <f t="shared" ref="WOL97" si="15971">SUM(WOL85:WOL96)</f>
        <v>0</v>
      </c>
      <c r="WOM97" s="79">
        <f t="shared" ref="WOM97" si="15972">SUM(WOM85:WOM96)</f>
        <v>0</v>
      </c>
      <c r="WON97" s="79">
        <f t="shared" ref="WON97" si="15973">SUM(WON85:WON96)</f>
        <v>0</v>
      </c>
      <c r="WOO97" s="79">
        <f t="shared" ref="WOO97" si="15974">SUM(WOO85:WOO96)</f>
        <v>0</v>
      </c>
      <c r="WOP97" s="79">
        <f t="shared" ref="WOP97" si="15975">SUM(WOP85:WOP96)</f>
        <v>0</v>
      </c>
      <c r="WOQ97" s="79">
        <f t="shared" ref="WOQ97" si="15976">SUM(WOQ85:WOQ96)</f>
        <v>0</v>
      </c>
      <c r="WOR97" s="79">
        <f t="shared" ref="WOR97" si="15977">SUM(WOR85:WOR96)</f>
        <v>0</v>
      </c>
      <c r="WOS97" s="79">
        <f t="shared" ref="WOS97" si="15978">SUM(WOS85:WOS96)</f>
        <v>0</v>
      </c>
      <c r="WOT97" s="79">
        <f t="shared" ref="WOT97" si="15979">SUM(WOT85:WOT96)</f>
        <v>0</v>
      </c>
      <c r="WOU97" s="79">
        <f t="shared" ref="WOU97" si="15980">SUM(WOU85:WOU96)</f>
        <v>0</v>
      </c>
      <c r="WOV97" s="79">
        <f t="shared" ref="WOV97" si="15981">SUM(WOV85:WOV96)</f>
        <v>0</v>
      </c>
      <c r="WOW97" s="79">
        <f t="shared" ref="WOW97" si="15982">SUM(WOW85:WOW96)</f>
        <v>0</v>
      </c>
      <c r="WOX97" s="79">
        <f t="shared" ref="WOX97" si="15983">SUM(WOX85:WOX96)</f>
        <v>0</v>
      </c>
      <c r="WOY97" s="79">
        <f t="shared" ref="WOY97" si="15984">SUM(WOY85:WOY96)</f>
        <v>0</v>
      </c>
      <c r="WOZ97" s="79">
        <f t="shared" ref="WOZ97" si="15985">SUM(WOZ85:WOZ96)</f>
        <v>0</v>
      </c>
      <c r="WPA97" s="79">
        <f t="shared" ref="WPA97" si="15986">SUM(WPA85:WPA96)</f>
        <v>0</v>
      </c>
      <c r="WPB97" s="79">
        <f t="shared" ref="WPB97" si="15987">SUM(WPB85:WPB96)</f>
        <v>0</v>
      </c>
      <c r="WPC97" s="79">
        <f t="shared" ref="WPC97" si="15988">SUM(WPC85:WPC96)</f>
        <v>0</v>
      </c>
      <c r="WPD97" s="79">
        <f t="shared" ref="WPD97" si="15989">SUM(WPD85:WPD96)</f>
        <v>0</v>
      </c>
      <c r="WPE97" s="79">
        <f t="shared" ref="WPE97" si="15990">SUM(WPE85:WPE96)</f>
        <v>0</v>
      </c>
      <c r="WPF97" s="79">
        <f t="shared" ref="WPF97" si="15991">SUM(WPF85:WPF96)</f>
        <v>0</v>
      </c>
      <c r="WPG97" s="79">
        <f t="shared" ref="WPG97" si="15992">SUM(WPG85:WPG96)</f>
        <v>0</v>
      </c>
      <c r="WPH97" s="79">
        <f t="shared" ref="WPH97" si="15993">SUM(WPH85:WPH96)</f>
        <v>0</v>
      </c>
      <c r="WPI97" s="79">
        <f t="shared" ref="WPI97" si="15994">SUM(WPI85:WPI96)</f>
        <v>0</v>
      </c>
      <c r="WPJ97" s="79">
        <f t="shared" ref="WPJ97" si="15995">SUM(WPJ85:WPJ96)</f>
        <v>0</v>
      </c>
      <c r="WPK97" s="79">
        <f t="shared" ref="WPK97" si="15996">SUM(WPK85:WPK96)</f>
        <v>0</v>
      </c>
      <c r="WPL97" s="79">
        <f t="shared" ref="WPL97" si="15997">SUM(WPL85:WPL96)</f>
        <v>0</v>
      </c>
      <c r="WPM97" s="79">
        <f t="shared" ref="WPM97" si="15998">SUM(WPM85:WPM96)</f>
        <v>0</v>
      </c>
      <c r="WPN97" s="79">
        <f t="shared" ref="WPN97" si="15999">SUM(WPN85:WPN96)</f>
        <v>0</v>
      </c>
      <c r="WPO97" s="79">
        <f t="shared" ref="WPO97" si="16000">SUM(WPO85:WPO96)</f>
        <v>0</v>
      </c>
      <c r="WPP97" s="79">
        <f t="shared" ref="WPP97" si="16001">SUM(WPP85:WPP96)</f>
        <v>0</v>
      </c>
      <c r="WPQ97" s="79">
        <f t="shared" ref="WPQ97" si="16002">SUM(WPQ85:WPQ96)</f>
        <v>0</v>
      </c>
      <c r="WPR97" s="79">
        <f t="shared" ref="WPR97" si="16003">SUM(WPR85:WPR96)</f>
        <v>0</v>
      </c>
      <c r="WPS97" s="79">
        <f t="shared" ref="WPS97" si="16004">SUM(WPS85:WPS96)</f>
        <v>0</v>
      </c>
      <c r="WPT97" s="79">
        <f t="shared" ref="WPT97" si="16005">SUM(WPT85:WPT96)</f>
        <v>0</v>
      </c>
      <c r="WPU97" s="79">
        <f t="shared" ref="WPU97" si="16006">SUM(WPU85:WPU96)</f>
        <v>0</v>
      </c>
      <c r="WPV97" s="79">
        <f t="shared" ref="WPV97" si="16007">SUM(WPV85:WPV96)</f>
        <v>0</v>
      </c>
      <c r="WPW97" s="79">
        <f t="shared" ref="WPW97" si="16008">SUM(WPW85:WPW96)</f>
        <v>0</v>
      </c>
      <c r="WPX97" s="79">
        <f t="shared" ref="WPX97" si="16009">SUM(WPX85:WPX96)</f>
        <v>0</v>
      </c>
      <c r="WPY97" s="79">
        <f t="shared" ref="WPY97" si="16010">SUM(WPY85:WPY96)</f>
        <v>0</v>
      </c>
      <c r="WPZ97" s="79">
        <f t="shared" ref="WPZ97" si="16011">SUM(WPZ85:WPZ96)</f>
        <v>0</v>
      </c>
      <c r="WQA97" s="79">
        <f t="shared" ref="WQA97" si="16012">SUM(WQA85:WQA96)</f>
        <v>0</v>
      </c>
      <c r="WQB97" s="79">
        <f t="shared" ref="WQB97" si="16013">SUM(WQB85:WQB96)</f>
        <v>0</v>
      </c>
      <c r="WQC97" s="79">
        <f t="shared" ref="WQC97" si="16014">SUM(WQC85:WQC96)</f>
        <v>0</v>
      </c>
      <c r="WQD97" s="79">
        <f t="shared" ref="WQD97" si="16015">SUM(WQD85:WQD96)</f>
        <v>0</v>
      </c>
      <c r="WQE97" s="79">
        <f t="shared" ref="WQE97" si="16016">SUM(WQE85:WQE96)</f>
        <v>0</v>
      </c>
      <c r="WQF97" s="79">
        <f t="shared" ref="WQF97" si="16017">SUM(WQF85:WQF96)</f>
        <v>0</v>
      </c>
      <c r="WQG97" s="79">
        <f t="shared" ref="WQG97" si="16018">SUM(WQG85:WQG96)</f>
        <v>0</v>
      </c>
      <c r="WQH97" s="79">
        <f t="shared" ref="WQH97" si="16019">SUM(WQH85:WQH96)</f>
        <v>0</v>
      </c>
      <c r="WQI97" s="79">
        <f t="shared" ref="WQI97" si="16020">SUM(WQI85:WQI96)</f>
        <v>0</v>
      </c>
      <c r="WQJ97" s="79">
        <f t="shared" ref="WQJ97" si="16021">SUM(WQJ85:WQJ96)</f>
        <v>0</v>
      </c>
      <c r="WQK97" s="79">
        <f t="shared" ref="WQK97" si="16022">SUM(WQK85:WQK96)</f>
        <v>0</v>
      </c>
      <c r="WQL97" s="79">
        <f t="shared" ref="WQL97" si="16023">SUM(WQL85:WQL96)</f>
        <v>0</v>
      </c>
      <c r="WQM97" s="79">
        <f t="shared" ref="WQM97" si="16024">SUM(WQM85:WQM96)</f>
        <v>0</v>
      </c>
      <c r="WQN97" s="79">
        <f t="shared" ref="WQN97" si="16025">SUM(WQN85:WQN96)</f>
        <v>0</v>
      </c>
      <c r="WQO97" s="79">
        <f t="shared" ref="WQO97" si="16026">SUM(WQO85:WQO96)</f>
        <v>0</v>
      </c>
      <c r="WQP97" s="79">
        <f t="shared" ref="WQP97" si="16027">SUM(WQP85:WQP96)</f>
        <v>0</v>
      </c>
      <c r="WQQ97" s="79">
        <f t="shared" ref="WQQ97" si="16028">SUM(WQQ85:WQQ96)</f>
        <v>0</v>
      </c>
      <c r="WQR97" s="79">
        <f t="shared" ref="WQR97" si="16029">SUM(WQR85:WQR96)</f>
        <v>0</v>
      </c>
      <c r="WQS97" s="79">
        <f t="shared" ref="WQS97" si="16030">SUM(WQS85:WQS96)</f>
        <v>0</v>
      </c>
      <c r="WQT97" s="79">
        <f t="shared" ref="WQT97" si="16031">SUM(WQT85:WQT96)</f>
        <v>0</v>
      </c>
      <c r="WQU97" s="79">
        <f t="shared" ref="WQU97" si="16032">SUM(WQU85:WQU96)</f>
        <v>0</v>
      </c>
      <c r="WQV97" s="79">
        <f t="shared" ref="WQV97" si="16033">SUM(WQV85:WQV96)</f>
        <v>0</v>
      </c>
      <c r="WQW97" s="79">
        <f t="shared" ref="WQW97" si="16034">SUM(WQW85:WQW96)</f>
        <v>0</v>
      </c>
      <c r="WQX97" s="79">
        <f t="shared" ref="WQX97" si="16035">SUM(WQX85:WQX96)</f>
        <v>0</v>
      </c>
      <c r="WQY97" s="79">
        <f t="shared" ref="WQY97" si="16036">SUM(WQY85:WQY96)</f>
        <v>0</v>
      </c>
      <c r="WQZ97" s="79">
        <f t="shared" ref="WQZ97" si="16037">SUM(WQZ85:WQZ96)</f>
        <v>0</v>
      </c>
      <c r="WRA97" s="79">
        <f t="shared" ref="WRA97" si="16038">SUM(WRA85:WRA96)</f>
        <v>0</v>
      </c>
      <c r="WRB97" s="79">
        <f t="shared" ref="WRB97" si="16039">SUM(WRB85:WRB96)</f>
        <v>0</v>
      </c>
      <c r="WRC97" s="79">
        <f t="shared" ref="WRC97" si="16040">SUM(WRC85:WRC96)</f>
        <v>0</v>
      </c>
      <c r="WRD97" s="79">
        <f t="shared" ref="WRD97" si="16041">SUM(WRD85:WRD96)</f>
        <v>0</v>
      </c>
      <c r="WRE97" s="79">
        <f t="shared" ref="WRE97" si="16042">SUM(WRE85:WRE96)</f>
        <v>0</v>
      </c>
      <c r="WRF97" s="79">
        <f t="shared" ref="WRF97" si="16043">SUM(WRF85:WRF96)</f>
        <v>0</v>
      </c>
      <c r="WRG97" s="79">
        <f t="shared" ref="WRG97" si="16044">SUM(WRG85:WRG96)</f>
        <v>0</v>
      </c>
      <c r="WRH97" s="79">
        <f t="shared" ref="WRH97" si="16045">SUM(WRH85:WRH96)</f>
        <v>0</v>
      </c>
      <c r="WRI97" s="79">
        <f t="shared" ref="WRI97" si="16046">SUM(WRI85:WRI96)</f>
        <v>0</v>
      </c>
      <c r="WRJ97" s="79">
        <f t="shared" ref="WRJ97" si="16047">SUM(WRJ85:WRJ96)</f>
        <v>0</v>
      </c>
      <c r="WRK97" s="79">
        <f t="shared" ref="WRK97" si="16048">SUM(WRK85:WRK96)</f>
        <v>0</v>
      </c>
      <c r="WRL97" s="79">
        <f t="shared" ref="WRL97" si="16049">SUM(WRL85:WRL96)</f>
        <v>0</v>
      </c>
      <c r="WRM97" s="79">
        <f t="shared" ref="WRM97" si="16050">SUM(WRM85:WRM96)</f>
        <v>0</v>
      </c>
      <c r="WRN97" s="79">
        <f t="shared" ref="WRN97" si="16051">SUM(WRN85:WRN96)</f>
        <v>0</v>
      </c>
      <c r="WRO97" s="79">
        <f t="shared" ref="WRO97" si="16052">SUM(WRO85:WRO96)</f>
        <v>0</v>
      </c>
      <c r="WRP97" s="79">
        <f t="shared" ref="WRP97" si="16053">SUM(WRP85:WRP96)</f>
        <v>0</v>
      </c>
      <c r="WRQ97" s="79">
        <f t="shared" ref="WRQ97" si="16054">SUM(WRQ85:WRQ96)</f>
        <v>0</v>
      </c>
      <c r="WRR97" s="79">
        <f t="shared" ref="WRR97" si="16055">SUM(WRR85:WRR96)</f>
        <v>0</v>
      </c>
      <c r="WRS97" s="79">
        <f t="shared" ref="WRS97" si="16056">SUM(WRS85:WRS96)</f>
        <v>0</v>
      </c>
      <c r="WRT97" s="79">
        <f t="shared" ref="WRT97" si="16057">SUM(WRT85:WRT96)</f>
        <v>0</v>
      </c>
      <c r="WRU97" s="79">
        <f t="shared" ref="WRU97" si="16058">SUM(WRU85:WRU96)</f>
        <v>0</v>
      </c>
      <c r="WRV97" s="79">
        <f t="shared" ref="WRV97" si="16059">SUM(WRV85:WRV96)</f>
        <v>0</v>
      </c>
      <c r="WRW97" s="79">
        <f t="shared" ref="WRW97" si="16060">SUM(WRW85:WRW96)</f>
        <v>0</v>
      </c>
      <c r="WRX97" s="79">
        <f t="shared" ref="WRX97" si="16061">SUM(WRX85:WRX96)</f>
        <v>0</v>
      </c>
      <c r="WRY97" s="79">
        <f t="shared" ref="WRY97" si="16062">SUM(WRY85:WRY96)</f>
        <v>0</v>
      </c>
      <c r="WRZ97" s="79">
        <f t="shared" ref="WRZ97" si="16063">SUM(WRZ85:WRZ96)</f>
        <v>0</v>
      </c>
      <c r="WSA97" s="79">
        <f t="shared" ref="WSA97" si="16064">SUM(WSA85:WSA96)</f>
        <v>0</v>
      </c>
      <c r="WSB97" s="79">
        <f t="shared" ref="WSB97" si="16065">SUM(WSB85:WSB96)</f>
        <v>0</v>
      </c>
      <c r="WSC97" s="79">
        <f t="shared" ref="WSC97" si="16066">SUM(WSC85:WSC96)</f>
        <v>0</v>
      </c>
      <c r="WSD97" s="79">
        <f t="shared" ref="WSD97" si="16067">SUM(WSD85:WSD96)</f>
        <v>0</v>
      </c>
      <c r="WSE97" s="79">
        <f t="shared" ref="WSE97" si="16068">SUM(WSE85:WSE96)</f>
        <v>0</v>
      </c>
      <c r="WSF97" s="79">
        <f t="shared" ref="WSF97" si="16069">SUM(WSF85:WSF96)</f>
        <v>0</v>
      </c>
      <c r="WSG97" s="79">
        <f t="shared" ref="WSG97" si="16070">SUM(WSG85:WSG96)</f>
        <v>0</v>
      </c>
      <c r="WSH97" s="79">
        <f t="shared" ref="WSH97" si="16071">SUM(WSH85:WSH96)</f>
        <v>0</v>
      </c>
      <c r="WSI97" s="79">
        <f t="shared" ref="WSI97" si="16072">SUM(WSI85:WSI96)</f>
        <v>0</v>
      </c>
      <c r="WSJ97" s="79">
        <f t="shared" ref="WSJ97" si="16073">SUM(WSJ85:WSJ96)</f>
        <v>0</v>
      </c>
      <c r="WSK97" s="79">
        <f t="shared" ref="WSK97" si="16074">SUM(WSK85:WSK96)</f>
        <v>0</v>
      </c>
      <c r="WSL97" s="79">
        <f t="shared" ref="WSL97" si="16075">SUM(WSL85:WSL96)</f>
        <v>0</v>
      </c>
      <c r="WSM97" s="79">
        <f t="shared" ref="WSM97" si="16076">SUM(WSM85:WSM96)</f>
        <v>0</v>
      </c>
      <c r="WSN97" s="79">
        <f t="shared" ref="WSN97" si="16077">SUM(WSN85:WSN96)</f>
        <v>0</v>
      </c>
      <c r="WSO97" s="79">
        <f t="shared" ref="WSO97" si="16078">SUM(WSO85:WSO96)</f>
        <v>0</v>
      </c>
      <c r="WSP97" s="79">
        <f t="shared" ref="WSP97" si="16079">SUM(WSP85:WSP96)</f>
        <v>0</v>
      </c>
      <c r="WSQ97" s="79">
        <f t="shared" ref="WSQ97" si="16080">SUM(WSQ85:WSQ96)</f>
        <v>0</v>
      </c>
      <c r="WSR97" s="79">
        <f t="shared" ref="WSR97" si="16081">SUM(WSR85:WSR96)</f>
        <v>0</v>
      </c>
      <c r="WSS97" s="79">
        <f t="shared" ref="WSS97" si="16082">SUM(WSS85:WSS96)</f>
        <v>0</v>
      </c>
      <c r="WST97" s="79">
        <f t="shared" ref="WST97" si="16083">SUM(WST85:WST96)</f>
        <v>0</v>
      </c>
      <c r="WSU97" s="79">
        <f t="shared" ref="WSU97" si="16084">SUM(WSU85:WSU96)</f>
        <v>0</v>
      </c>
      <c r="WSV97" s="79">
        <f t="shared" ref="WSV97" si="16085">SUM(WSV85:WSV96)</f>
        <v>0</v>
      </c>
      <c r="WSW97" s="79">
        <f t="shared" ref="WSW97" si="16086">SUM(WSW85:WSW96)</f>
        <v>0</v>
      </c>
      <c r="WSX97" s="79">
        <f t="shared" ref="WSX97" si="16087">SUM(WSX85:WSX96)</f>
        <v>0</v>
      </c>
      <c r="WSY97" s="79">
        <f t="shared" ref="WSY97" si="16088">SUM(WSY85:WSY96)</f>
        <v>0</v>
      </c>
      <c r="WSZ97" s="79">
        <f t="shared" ref="WSZ97" si="16089">SUM(WSZ85:WSZ96)</f>
        <v>0</v>
      </c>
      <c r="WTA97" s="79">
        <f t="shared" ref="WTA97" si="16090">SUM(WTA85:WTA96)</f>
        <v>0</v>
      </c>
      <c r="WTB97" s="79">
        <f t="shared" ref="WTB97" si="16091">SUM(WTB85:WTB96)</f>
        <v>0</v>
      </c>
      <c r="WTC97" s="79">
        <f t="shared" ref="WTC97" si="16092">SUM(WTC85:WTC96)</f>
        <v>0</v>
      </c>
      <c r="WTD97" s="79">
        <f t="shared" ref="WTD97" si="16093">SUM(WTD85:WTD96)</f>
        <v>0</v>
      </c>
      <c r="WTE97" s="79">
        <f t="shared" ref="WTE97" si="16094">SUM(WTE85:WTE96)</f>
        <v>0</v>
      </c>
      <c r="WTF97" s="79">
        <f t="shared" ref="WTF97" si="16095">SUM(WTF85:WTF96)</f>
        <v>0</v>
      </c>
      <c r="WTG97" s="79">
        <f t="shared" ref="WTG97" si="16096">SUM(WTG85:WTG96)</f>
        <v>0</v>
      </c>
      <c r="WTH97" s="79">
        <f t="shared" ref="WTH97" si="16097">SUM(WTH85:WTH96)</f>
        <v>0</v>
      </c>
      <c r="WTI97" s="79">
        <f t="shared" ref="WTI97" si="16098">SUM(WTI85:WTI96)</f>
        <v>0</v>
      </c>
      <c r="WTJ97" s="79">
        <f t="shared" ref="WTJ97" si="16099">SUM(WTJ85:WTJ96)</f>
        <v>0</v>
      </c>
      <c r="WTK97" s="79">
        <f t="shared" ref="WTK97" si="16100">SUM(WTK85:WTK96)</f>
        <v>0</v>
      </c>
      <c r="WTL97" s="79">
        <f t="shared" ref="WTL97" si="16101">SUM(WTL85:WTL96)</f>
        <v>0</v>
      </c>
      <c r="WTM97" s="79">
        <f t="shared" ref="WTM97" si="16102">SUM(WTM85:WTM96)</f>
        <v>0</v>
      </c>
      <c r="WTN97" s="79">
        <f t="shared" ref="WTN97" si="16103">SUM(WTN85:WTN96)</f>
        <v>0</v>
      </c>
      <c r="WTO97" s="79">
        <f t="shared" ref="WTO97" si="16104">SUM(WTO85:WTO96)</f>
        <v>0</v>
      </c>
      <c r="WTP97" s="79">
        <f t="shared" ref="WTP97" si="16105">SUM(WTP85:WTP96)</f>
        <v>0</v>
      </c>
      <c r="WTQ97" s="79">
        <f t="shared" ref="WTQ97" si="16106">SUM(WTQ85:WTQ96)</f>
        <v>0</v>
      </c>
      <c r="WTR97" s="79">
        <f t="shared" ref="WTR97" si="16107">SUM(WTR85:WTR96)</f>
        <v>0</v>
      </c>
      <c r="WTS97" s="79">
        <f t="shared" ref="WTS97" si="16108">SUM(WTS85:WTS96)</f>
        <v>0</v>
      </c>
      <c r="WTT97" s="79">
        <f t="shared" ref="WTT97" si="16109">SUM(WTT85:WTT96)</f>
        <v>0</v>
      </c>
      <c r="WTU97" s="79">
        <f t="shared" ref="WTU97" si="16110">SUM(WTU85:WTU96)</f>
        <v>0</v>
      </c>
      <c r="WTV97" s="79">
        <f t="shared" ref="WTV97" si="16111">SUM(WTV85:WTV96)</f>
        <v>0</v>
      </c>
      <c r="WTW97" s="79">
        <f t="shared" ref="WTW97" si="16112">SUM(WTW85:WTW96)</f>
        <v>0</v>
      </c>
      <c r="WTX97" s="79">
        <f t="shared" ref="WTX97" si="16113">SUM(WTX85:WTX96)</f>
        <v>0</v>
      </c>
      <c r="WTY97" s="79">
        <f t="shared" ref="WTY97" si="16114">SUM(WTY85:WTY96)</f>
        <v>0</v>
      </c>
      <c r="WTZ97" s="79">
        <f t="shared" ref="WTZ97" si="16115">SUM(WTZ85:WTZ96)</f>
        <v>0</v>
      </c>
      <c r="WUA97" s="79">
        <f t="shared" ref="WUA97" si="16116">SUM(WUA85:WUA96)</f>
        <v>0</v>
      </c>
      <c r="WUB97" s="79">
        <f t="shared" ref="WUB97" si="16117">SUM(WUB85:WUB96)</f>
        <v>0</v>
      </c>
      <c r="WUC97" s="79">
        <f t="shared" ref="WUC97" si="16118">SUM(WUC85:WUC96)</f>
        <v>0</v>
      </c>
      <c r="WUD97" s="79">
        <f t="shared" ref="WUD97" si="16119">SUM(WUD85:WUD96)</f>
        <v>0</v>
      </c>
      <c r="WUE97" s="79">
        <f t="shared" ref="WUE97" si="16120">SUM(WUE85:WUE96)</f>
        <v>0</v>
      </c>
      <c r="WUF97" s="79">
        <f t="shared" ref="WUF97" si="16121">SUM(WUF85:WUF96)</f>
        <v>0</v>
      </c>
      <c r="WUG97" s="79">
        <f t="shared" ref="WUG97" si="16122">SUM(WUG85:WUG96)</f>
        <v>0</v>
      </c>
      <c r="WUH97" s="79">
        <f t="shared" ref="WUH97" si="16123">SUM(WUH85:WUH96)</f>
        <v>0</v>
      </c>
      <c r="WUI97" s="79">
        <f t="shared" ref="WUI97" si="16124">SUM(WUI85:WUI96)</f>
        <v>0</v>
      </c>
      <c r="WUJ97" s="79">
        <f t="shared" ref="WUJ97" si="16125">SUM(WUJ85:WUJ96)</f>
        <v>0</v>
      </c>
      <c r="WUK97" s="79">
        <f t="shared" ref="WUK97" si="16126">SUM(WUK85:WUK96)</f>
        <v>0</v>
      </c>
      <c r="WUL97" s="79">
        <f t="shared" ref="WUL97" si="16127">SUM(WUL85:WUL96)</f>
        <v>0</v>
      </c>
      <c r="WUM97" s="79">
        <f t="shared" ref="WUM97" si="16128">SUM(WUM85:WUM96)</f>
        <v>0</v>
      </c>
      <c r="WUN97" s="79">
        <f t="shared" ref="WUN97" si="16129">SUM(WUN85:WUN96)</f>
        <v>0</v>
      </c>
      <c r="WUO97" s="79">
        <f t="shared" ref="WUO97" si="16130">SUM(WUO85:WUO96)</f>
        <v>0</v>
      </c>
      <c r="WUP97" s="79">
        <f t="shared" ref="WUP97" si="16131">SUM(WUP85:WUP96)</f>
        <v>0</v>
      </c>
      <c r="WUQ97" s="79">
        <f t="shared" ref="WUQ97" si="16132">SUM(WUQ85:WUQ96)</f>
        <v>0</v>
      </c>
      <c r="WUR97" s="79">
        <f t="shared" ref="WUR97" si="16133">SUM(WUR85:WUR96)</f>
        <v>0</v>
      </c>
      <c r="WUS97" s="79">
        <f t="shared" ref="WUS97" si="16134">SUM(WUS85:WUS96)</f>
        <v>0</v>
      </c>
      <c r="WUT97" s="79">
        <f t="shared" ref="WUT97" si="16135">SUM(WUT85:WUT96)</f>
        <v>0</v>
      </c>
      <c r="WUU97" s="79">
        <f t="shared" ref="WUU97" si="16136">SUM(WUU85:WUU96)</f>
        <v>0</v>
      </c>
      <c r="WUV97" s="79">
        <f t="shared" ref="WUV97" si="16137">SUM(WUV85:WUV96)</f>
        <v>0</v>
      </c>
      <c r="WUW97" s="79">
        <f t="shared" ref="WUW97" si="16138">SUM(WUW85:WUW96)</f>
        <v>0</v>
      </c>
      <c r="WUX97" s="79">
        <f t="shared" ref="WUX97" si="16139">SUM(WUX85:WUX96)</f>
        <v>0</v>
      </c>
      <c r="WUY97" s="79">
        <f t="shared" ref="WUY97" si="16140">SUM(WUY85:WUY96)</f>
        <v>0</v>
      </c>
      <c r="WUZ97" s="79">
        <f t="shared" ref="WUZ97" si="16141">SUM(WUZ85:WUZ96)</f>
        <v>0</v>
      </c>
      <c r="WVA97" s="79">
        <f t="shared" ref="WVA97" si="16142">SUM(WVA85:WVA96)</f>
        <v>0</v>
      </c>
      <c r="WVB97" s="79">
        <f t="shared" ref="WVB97" si="16143">SUM(WVB85:WVB96)</f>
        <v>0</v>
      </c>
      <c r="WVC97" s="79">
        <f t="shared" ref="WVC97" si="16144">SUM(WVC85:WVC96)</f>
        <v>0</v>
      </c>
      <c r="WVD97" s="79">
        <f t="shared" ref="WVD97" si="16145">SUM(WVD85:WVD96)</f>
        <v>0</v>
      </c>
      <c r="WVE97" s="79">
        <f t="shared" ref="WVE97" si="16146">SUM(WVE85:WVE96)</f>
        <v>0</v>
      </c>
      <c r="WVF97" s="79">
        <f t="shared" ref="WVF97" si="16147">SUM(WVF85:WVF96)</f>
        <v>0</v>
      </c>
      <c r="WVG97" s="79">
        <f t="shared" ref="WVG97" si="16148">SUM(WVG85:WVG96)</f>
        <v>0</v>
      </c>
      <c r="WVH97" s="79">
        <f t="shared" ref="WVH97" si="16149">SUM(WVH85:WVH96)</f>
        <v>0</v>
      </c>
      <c r="WVI97" s="79">
        <f t="shared" ref="WVI97" si="16150">SUM(WVI85:WVI96)</f>
        <v>0</v>
      </c>
      <c r="WVJ97" s="79">
        <f t="shared" ref="WVJ97" si="16151">SUM(WVJ85:WVJ96)</f>
        <v>0</v>
      </c>
      <c r="WVK97" s="79">
        <f t="shared" ref="WVK97" si="16152">SUM(WVK85:WVK96)</f>
        <v>0</v>
      </c>
      <c r="WVL97" s="79">
        <f t="shared" ref="WVL97" si="16153">SUM(WVL85:WVL96)</f>
        <v>0</v>
      </c>
      <c r="WVM97" s="79">
        <f t="shared" ref="WVM97" si="16154">SUM(WVM85:WVM96)</f>
        <v>0</v>
      </c>
      <c r="WVN97" s="79">
        <f t="shared" ref="WVN97" si="16155">SUM(WVN85:WVN96)</f>
        <v>0</v>
      </c>
      <c r="WVO97" s="79">
        <f t="shared" ref="WVO97" si="16156">SUM(WVO85:WVO96)</f>
        <v>0</v>
      </c>
      <c r="WVP97" s="79">
        <f t="shared" ref="WVP97" si="16157">SUM(WVP85:WVP96)</f>
        <v>0</v>
      </c>
      <c r="WVQ97" s="79">
        <f t="shared" ref="WVQ97" si="16158">SUM(WVQ85:WVQ96)</f>
        <v>0</v>
      </c>
      <c r="WVR97" s="79">
        <f t="shared" ref="WVR97" si="16159">SUM(WVR85:WVR96)</f>
        <v>0</v>
      </c>
      <c r="WVS97" s="79">
        <f t="shared" ref="WVS97" si="16160">SUM(WVS85:WVS96)</f>
        <v>0</v>
      </c>
      <c r="WVT97" s="79">
        <f t="shared" ref="WVT97" si="16161">SUM(WVT85:WVT96)</f>
        <v>0</v>
      </c>
      <c r="WVU97" s="79">
        <f t="shared" ref="WVU97" si="16162">SUM(WVU85:WVU96)</f>
        <v>0</v>
      </c>
      <c r="WVV97" s="79">
        <f t="shared" ref="WVV97" si="16163">SUM(WVV85:WVV96)</f>
        <v>0</v>
      </c>
      <c r="WVW97" s="79">
        <f t="shared" ref="WVW97" si="16164">SUM(WVW85:WVW96)</f>
        <v>0</v>
      </c>
      <c r="WVX97" s="79">
        <f t="shared" ref="WVX97" si="16165">SUM(WVX85:WVX96)</f>
        <v>0</v>
      </c>
      <c r="WVY97" s="79">
        <f t="shared" ref="WVY97" si="16166">SUM(WVY85:WVY96)</f>
        <v>0</v>
      </c>
      <c r="WVZ97" s="79">
        <f t="shared" ref="WVZ97" si="16167">SUM(WVZ85:WVZ96)</f>
        <v>0</v>
      </c>
      <c r="WWA97" s="79">
        <f t="shared" ref="WWA97" si="16168">SUM(WWA85:WWA96)</f>
        <v>0</v>
      </c>
      <c r="WWB97" s="79">
        <f t="shared" ref="WWB97" si="16169">SUM(WWB85:WWB96)</f>
        <v>0</v>
      </c>
      <c r="WWC97" s="79">
        <f t="shared" ref="WWC97" si="16170">SUM(WWC85:WWC96)</f>
        <v>0</v>
      </c>
      <c r="WWD97" s="79">
        <f t="shared" ref="WWD97" si="16171">SUM(WWD85:WWD96)</f>
        <v>0</v>
      </c>
      <c r="WWE97" s="79">
        <f t="shared" ref="WWE97" si="16172">SUM(WWE85:WWE96)</f>
        <v>0</v>
      </c>
      <c r="WWF97" s="79">
        <f t="shared" ref="WWF97" si="16173">SUM(WWF85:WWF96)</f>
        <v>0</v>
      </c>
      <c r="WWG97" s="79">
        <f t="shared" ref="WWG97" si="16174">SUM(WWG85:WWG96)</f>
        <v>0</v>
      </c>
      <c r="WWH97" s="79">
        <f t="shared" ref="WWH97" si="16175">SUM(WWH85:WWH96)</f>
        <v>0</v>
      </c>
      <c r="WWI97" s="79">
        <f t="shared" ref="WWI97" si="16176">SUM(WWI85:WWI96)</f>
        <v>0</v>
      </c>
      <c r="WWJ97" s="79">
        <f t="shared" ref="WWJ97" si="16177">SUM(WWJ85:WWJ96)</f>
        <v>0</v>
      </c>
      <c r="WWK97" s="79">
        <f t="shared" ref="WWK97" si="16178">SUM(WWK85:WWK96)</f>
        <v>0</v>
      </c>
      <c r="WWL97" s="79">
        <f t="shared" ref="WWL97" si="16179">SUM(WWL85:WWL96)</f>
        <v>0</v>
      </c>
      <c r="WWM97" s="79">
        <f t="shared" ref="WWM97" si="16180">SUM(WWM85:WWM96)</f>
        <v>0</v>
      </c>
      <c r="WWN97" s="79">
        <f t="shared" ref="WWN97" si="16181">SUM(WWN85:WWN96)</f>
        <v>0</v>
      </c>
      <c r="WWO97" s="79">
        <f t="shared" ref="WWO97" si="16182">SUM(WWO85:WWO96)</f>
        <v>0</v>
      </c>
      <c r="WWP97" s="79">
        <f t="shared" ref="WWP97" si="16183">SUM(WWP85:WWP96)</f>
        <v>0</v>
      </c>
      <c r="WWQ97" s="79">
        <f t="shared" ref="WWQ97" si="16184">SUM(WWQ85:WWQ96)</f>
        <v>0</v>
      </c>
      <c r="WWR97" s="79">
        <f t="shared" ref="WWR97" si="16185">SUM(WWR85:WWR96)</f>
        <v>0</v>
      </c>
      <c r="WWS97" s="79">
        <f t="shared" ref="WWS97" si="16186">SUM(WWS85:WWS96)</f>
        <v>0</v>
      </c>
      <c r="WWT97" s="79">
        <f t="shared" ref="WWT97" si="16187">SUM(WWT85:WWT96)</f>
        <v>0</v>
      </c>
      <c r="WWU97" s="79">
        <f t="shared" ref="WWU97" si="16188">SUM(WWU85:WWU96)</f>
        <v>0</v>
      </c>
      <c r="WWV97" s="79">
        <f t="shared" ref="WWV97" si="16189">SUM(WWV85:WWV96)</f>
        <v>0</v>
      </c>
      <c r="WWW97" s="79">
        <f t="shared" ref="WWW97" si="16190">SUM(WWW85:WWW96)</f>
        <v>0</v>
      </c>
      <c r="WWX97" s="79">
        <f t="shared" ref="WWX97" si="16191">SUM(WWX85:WWX96)</f>
        <v>0</v>
      </c>
      <c r="WWY97" s="79">
        <f t="shared" ref="WWY97" si="16192">SUM(WWY85:WWY96)</f>
        <v>0</v>
      </c>
      <c r="WWZ97" s="79">
        <f t="shared" ref="WWZ97" si="16193">SUM(WWZ85:WWZ96)</f>
        <v>0</v>
      </c>
      <c r="WXA97" s="79">
        <f t="shared" ref="WXA97" si="16194">SUM(WXA85:WXA96)</f>
        <v>0</v>
      </c>
      <c r="WXB97" s="79">
        <f t="shared" ref="WXB97" si="16195">SUM(WXB85:WXB96)</f>
        <v>0</v>
      </c>
      <c r="WXC97" s="79">
        <f t="shared" ref="WXC97" si="16196">SUM(WXC85:WXC96)</f>
        <v>0</v>
      </c>
      <c r="WXD97" s="79">
        <f t="shared" ref="WXD97" si="16197">SUM(WXD85:WXD96)</f>
        <v>0</v>
      </c>
      <c r="WXE97" s="79">
        <f t="shared" ref="WXE97" si="16198">SUM(WXE85:WXE96)</f>
        <v>0</v>
      </c>
      <c r="WXF97" s="79">
        <f t="shared" ref="WXF97" si="16199">SUM(WXF85:WXF96)</f>
        <v>0</v>
      </c>
      <c r="WXG97" s="79">
        <f t="shared" ref="WXG97" si="16200">SUM(WXG85:WXG96)</f>
        <v>0</v>
      </c>
      <c r="WXH97" s="79">
        <f t="shared" ref="WXH97" si="16201">SUM(WXH85:WXH96)</f>
        <v>0</v>
      </c>
      <c r="WXI97" s="79">
        <f t="shared" ref="WXI97" si="16202">SUM(WXI85:WXI96)</f>
        <v>0</v>
      </c>
      <c r="WXJ97" s="79">
        <f t="shared" ref="WXJ97" si="16203">SUM(WXJ85:WXJ96)</f>
        <v>0</v>
      </c>
      <c r="WXK97" s="79">
        <f t="shared" ref="WXK97" si="16204">SUM(WXK85:WXK96)</f>
        <v>0</v>
      </c>
      <c r="WXL97" s="79">
        <f t="shared" ref="WXL97" si="16205">SUM(WXL85:WXL96)</f>
        <v>0</v>
      </c>
      <c r="WXM97" s="79">
        <f t="shared" ref="WXM97" si="16206">SUM(WXM85:WXM96)</f>
        <v>0</v>
      </c>
      <c r="WXN97" s="79">
        <f t="shared" ref="WXN97" si="16207">SUM(WXN85:WXN96)</f>
        <v>0</v>
      </c>
      <c r="WXO97" s="79">
        <f t="shared" ref="WXO97" si="16208">SUM(WXO85:WXO96)</f>
        <v>0</v>
      </c>
      <c r="WXP97" s="79">
        <f t="shared" ref="WXP97" si="16209">SUM(WXP85:WXP96)</f>
        <v>0</v>
      </c>
      <c r="WXQ97" s="79">
        <f t="shared" ref="WXQ97" si="16210">SUM(WXQ85:WXQ96)</f>
        <v>0</v>
      </c>
      <c r="WXR97" s="79">
        <f t="shared" ref="WXR97" si="16211">SUM(WXR85:WXR96)</f>
        <v>0</v>
      </c>
      <c r="WXS97" s="79">
        <f t="shared" ref="WXS97" si="16212">SUM(WXS85:WXS96)</f>
        <v>0</v>
      </c>
      <c r="WXT97" s="79">
        <f t="shared" ref="WXT97" si="16213">SUM(WXT85:WXT96)</f>
        <v>0</v>
      </c>
      <c r="WXU97" s="79">
        <f t="shared" ref="WXU97" si="16214">SUM(WXU85:WXU96)</f>
        <v>0</v>
      </c>
      <c r="WXV97" s="79">
        <f t="shared" ref="WXV97" si="16215">SUM(WXV85:WXV96)</f>
        <v>0</v>
      </c>
      <c r="WXW97" s="79">
        <f t="shared" ref="WXW97" si="16216">SUM(WXW85:WXW96)</f>
        <v>0</v>
      </c>
      <c r="WXX97" s="79">
        <f t="shared" ref="WXX97" si="16217">SUM(WXX85:WXX96)</f>
        <v>0</v>
      </c>
      <c r="WXY97" s="79">
        <f t="shared" ref="WXY97" si="16218">SUM(WXY85:WXY96)</f>
        <v>0</v>
      </c>
      <c r="WXZ97" s="79">
        <f t="shared" ref="WXZ97" si="16219">SUM(WXZ85:WXZ96)</f>
        <v>0</v>
      </c>
      <c r="WYA97" s="79">
        <f t="shared" ref="WYA97" si="16220">SUM(WYA85:WYA96)</f>
        <v>0</v>
      </c>
      <c r="WYB97" s="79">
        <f t="shared" ref="WYB97" si="16221">SUM(WYB85:WYB96)</f>
        <v>0</v>
      </c>
      <c r="WYC97" s="79">
        <f t="shared" ref="WYC97" si="16222">SUM(WYC85:WYC96)</f>
        <v>0</v>
      </c>
      <c r="WYD97" s="79">
        <f t="shared" ref="WYD97" si="16223">SUM(WYD85:WYD96)</f>
        <v>0</v>
      </c>
      <c r="WYE97" s="79">
        <f t="shared" ref="WYE97" si="16224">SUM(WYE85:WYE96)</f>
        <v>0</v>
      </c>
      <c r="WYF97" s="79">
        <f t="shared" ref="WYF97" si="16225">SUM(WYF85:WYF96)</f>
        <v>0</v>
      </c>
      <c r="WYG97" s="79">
        <f t="shared" ref="WYG97" si="16226">SUM(WYG85:WYG96)</f>
        <v>0</v>
      </c>
      <c r="WYH97" s="79">
        <f t="shared" ref="WYH97" si="16227">SUM(WYH85:WYH96)</f>
        <v>0</v>
      </c>
      <c r="WYI97" s="79">
        <f t="shared" ref="WYI97" si="16228">SUM(WYI85:WYI96)</f>
        <v>0</v>
      </c>
      <c r="WYJ97" s="79">
        <f t="shared" ref="WYJ97" si="16229">SUM(WYJ85:WYJ96)</f>
        <v>0</v>
      </c>
      <c r="WYK97" s="79">
        <f t="shared" ref="WYK97" si="16230">SUM(WYK85:WYK96)</f>
        <v>0</v>
      </c>
      <c r="WYL97" s="79">
        <f t="shared" ref="WYL97" si="16231">SUM(WYL85:WYL96)</f>
        <v>0</v>
      </c>
      <c r="WYM97" s="79">
        <f t="shared" ref="WYM97" si="16232">SUM(WYM85:WYM96)</f>
        <v>0</v>
      </c>
      <c r="WYN97" s="79">
        <f t="shared" ref="WYN97" si="16233">SUM(WYN85:WYN96)</f>
        <v>0</v>
      </c>
      <c r="WYO97" s="79">
        <f t="shared" ref="WYO97" si="16234">SUM(WYO85:WYO96)</f>
        <v>0</v>
      </c>
      <c r="WYP97" s="79">
        <f t="shared" ref="WYP97" si="16235">SUM(WYP85:WYP96)</f>
        <v>0</v>
      </c>
      <c r="WYQ97" s="79">
        <f t="shared" ref="WYQ97" si="16236">SUM(WYQ85:WYQ96)</f>
        <v>0</v>
      </c>
      <c r="WYR97" s="79">
        <f t="shared" ref="WYR97" si="16237">SUM(WYR85:WYR96)</f>
        <v>0</v>
      </c>
      <c r="WYS97" s="79">
        <f t="shared" ref="WYS97" si="16238">SUM(WYS85:WYS96)</f>
        <v>0</v>
      </c>
      <c r="WYT97" s="79">
        <f t="shared" ref="WYT97" si="16239">SUM(WYT85:WYT96)</f>
        <v>0</v>
      </c>
      <c r="WYU97" s="79">
        <f t="shared" ref="WYU97" si="16240">SUM(WYU85:WYU96)</f>
        <v>0</v>
      </c>
      <c r="WYV97" s="79">
        <f t="shared" ref="WYV97" si="16241">SUM(WYV85:WYV96)</f>
        <v>0</v>
      </c>
      <c r="WYW97" s="79">
        <f t="shared" ref="WYW97" si="16242">SUM(WYW85:WYW96)</f>
        <v>0</v>
      </c>
      <c r="WYX97" s="79">
        <f t="shared" ref="WYX97" si="16243">SUM(WYX85:WYX96)</f>
        <v>0</v>
      </c>
      <c r="WYY97" s="79">
        <f t="shared" ref="WYY97" si="16244">SUM(WYY85:WYY96)</f>
        <v>0</v>
      </c>
      <c r="WYZ97" s="79">
        <f t="shared" ref="WYZ97" si="16245">SUM(WYZ85:WYZ96)</f>
        <v>0</v>
      </c>
      <c r="WZA97" s="79">
        <f t="shared" ref="WZA97" si="16246">SUM(WZA85:WZA96)</f>
        <v>0</v>
      </c>
      <c r="WZB97" s="79">
        <f t="shared" ref="WZB97" si="16247">SUM(WZB85:WZB96)</f>
        <v>0</v>
      </c>
      <c r="WZC97" s="79">
        <f t="shared" ref="WZC97" si="16248">SUM(WZC85:WZC96)</f>
        <v>0</v>
      </c>
      <c r="WZD97" s="79">
        <f t="shared" ref="WZD97" si="16249">SUM(WZD85:WZD96)</f>
        <v>0</v>
      </c>
      <c r="WZE97" s="79">
        <f t="shared" ref="WZE97" si="16250">SUM(WZE85:WZE96)</f>
        <v>0</v>
      </c>
      <c r="WZF97" s="79">
        <f t="shared" ref="WZF97" si="16251">SUM(WZF85:WZF96)</f>
        <v>0</v>
      </c>
      <c r="WZG97" s="79">
        <f t="shared" ref="WZG97" si="16252">SUM(WZG85:WZG96)</f>
        <v>0</v>
      </c>
      <c r="WZH97" s="79">
        <f t="shared" ref="WZH97" si="16253">SUM(WZH85:WZH96)</f>
        <v>0</v>
      </c>
      <c r="WZI97" s="79">
        <f t="shared" ref="WZI97" si="16254">SUM(WZI85:WZI96)</f>
        <v>0</v>
      </c>
      <c r="WZJ97" s="79">
        <f t="shared" ref="WZJ97" si="16255">SUM(WZJ85:WZJ96)</f>
        <v>0</v>
      </c>
      <c r="WZK97" s="79">
        <f t="shared" ref="WZK97" si="16256">SUM(WZK85:WZK96)</f>
        <v>0</v>
      </c>
      <c r="WZL97" s="79">
        <f t="shared" ref="WZL97" si="16257">SUM(WZL85:WZL96)</f>
        <v>0</v>
      </c>
      <c r="WZM97" s="79">
        <f t="shared" ref="WZM97" si="16258">SUM(WZM85:WZM96)</f>
        <v>0</v>
      </c>
      <c r="WZN97" s="79">
        <f t="shared" ref="WZN97" si="16259">SUM(WZN85:WZN96)</f>
        <v>0</v>
      </c>
      <c r="WZO97" s="79">
        <f t="shared" ref="WZO97" si="16260">SUM(WZO85:WZO96)</f>
        <v>0</v>
      </c>
      <c r="WZP97" s="79">
        <f t="shared" ref="WZP97" si="16261">SUM(WZP85:WZP96)</f>
        <v>0</v>
      </c>
      <c r="WZQ97" s="79">
        <f t="shared" ref="WZQ97" si="16262">SUM(WZQ85:WZQ96)</f>
        <v>0</v>
      </c>
      <c r="WZR97" s="79">
        <f t="shared" ref="WZR97" si="16263">SUM(WZR85:WZR96)</f>
        <v>0</v>
      </c>
      <c r="WZS97" s="79">
        <f t="shared" ref="WZS97" si="16264">SUM(WZS85:WZS96)</f>
        <v>0</v>
      </c>
      <c r="WZT97" s="79">
        <f t="shared" ref="WZT97" si="16265">SUM(WZT85:WZT96)</f>
        <v>0</v>
      </c>
      <c r="WZU97" s="79">
        <f t="shared" ref="WZU97" si="16266">SUM(WZU85:WZU96)</f>
        <v>0</v>
      </c>
      <c r="WZV97" s="79">
        <f t="shared" ref="WZV97" si="16267">SUM(WZV85:WZV96)</f>
        <v>0</v>
      </c>
      <c r="WZW97" s="79">
        <f t="shared" ref="WZW97" si="16268">SUM(WZW85:WZW96)</f>
        <v>0</v>
      </c>
      <c r="WZX97" s="79">
        <f t="shared" ref="WZX97" si="16269">SUM(WZX85:WZX96)</f>
        <v>0</v>
      </c>
      <c r="WZY97" s="79">
        <f t="shared" ref="WZY97" si="16270">SUM(WZY85:WZY96)</f>
        <v>0</v>
      </c>
      <c r="WZZ97" s="79">
        <f t="shared" ref="WZZ97" si="16271">SUM(WZZ85:WZZ96)</f>
        <v>0</v>
      </c>
      <c r="XAA97" s="79">
        <f t="shared" ref="XAA97" si="16272">SUM(XAA85:XAA96)</f>
        <v>0</v>
      </c>
      <c r="XAB97" s="79">
        <f t="shared" ref="XAB97" si="16273">SUM(XAB85:XAB96)</f>
        <v>0</v>
      </c>
      <c r="XAC97" s="79">
        <f t="shared" ref="XAC97" si="16274">SUM(XAC85:XAC96)</f>
        <v>0</v>
      </c>
      <c r="XAD97" s="79">
        <f t="shared" ref="XAD97" si="16275">SUM(XAD85:XAD96)</f>
        <v>0</v>
      </c>
      <c r="XAE97" s="79">
        <f t="shared" ref="XAE97" si="16276">SUM(XAE85:XAE96)</f>
        <v>0</v>
      </c>
      <c r="XAF97" s="79">
        <f t="shared" ref="XAF97" si="16277">SUM(XAF85:XAF96)</f>
        <v>0</v>
      </c>
      <c r="XAG97" s="79">
        <f t="shared" ref="XAG97" si="16278">SUM(XAG85:XAG96)</f>
        <v>0</v>
      </c>
      <c r="XAH97" s="79">
        <f t="shared" ref="XAH97" si="16279">SUM(XAH85:XAH96)</f>
        <v>0</v>
      </c>
      <c r="XAI97" s="79">
        <f t="shared" ref="XAI97" si="16280">SUM(XAI85:XAI96)</f>
        <v>0</v>
      </c>
      <c r="XAJ97" s="79">
        <f t="shared" ref="XAJ97" si="16281">SUM(XAJ85:XAJ96)</f>
        <v>0</v>
      </c>
      <c r="XAK97" s="79">
        <f t="shared" ref="XAK97" si="16282">SUM(XAK85:XAK96)</f>
        <v>0</v>
      </c>
      <c r="XAL97" s="79">
        <f t="shared" ref="XAL97" si="16283">SUM(XAL85:XAL96)</f>
        <v>0</v>
      </c>
      <c r="XAM97" s="79">
        <f t="shared" ref="XAM97" si="16284">SUM(XAM85:XAM96)</f>
        <v>0</v>
      </c>
      <c r="XAN97" s="79">
        <f t="shared" ref="XAN97" si="16285">SUM(XAN85:XAN96)</f>
        <v>0</v>
      </c>
      <c r="XAO97" s="79">
        <f t="shared" ref="XAO97" si="16286">SUM(XAO85:XAO96)</f>
        <v>0</v>
      </c>
      <c r="XAP97" s="79">
        <f t="shared" ref="XAP97" si="16287">SUM(XAP85:XAP96)</f>
        <v>0</v>
      </c>
      <c r="XAQ97" s="79">
        <f t="shared" ref="XAQ97" si="16288">SUM(XAQ85:XAQ96)</f>
        <v>0</v>
      </c>
      <c r="XAR97" s="79">
        <f t="shared" ref="XAR97" si="16289">SUM(XAR85:XAR96)</f>
        <v>0</v>
      </c>
      <c r="XAS97" s="79">
        <f t="shared" ref="XAS97" si="16290">SUM(XAS85:XAS96)</f>
        <v>0</v>
      </c>
      <c r="XAT97" s="79">
        <f t="shared" ref="XAT97" si="16291">SUM(XAT85:XAT96)</f>
        <v>0</v>
      </c>
      <c r="XAU97" s="79">
        <f t="shared" ref="XAU97" si="16292">SUM(XAU85:XAU96)</f>
        <v>0</v>
      </c>
      <c r="XAV97" s="79">
        <f t="shared" ref="XAV97" si="16293">SUM(XAV85:XAV96)</f>
        <v>0</v>
      </c>
      <c r="XAW97" s="79">
        <f t="shared" ref="XAW97" si="16294">SUM(XAW85:XAW96)</f>
        <v>0</v>
      </c>
      <c r="XAX97" s="79">
        <f t="shared" ref="XAX97" si="16295">SUM(XAX85:XAX96)</f>
        <v>0</v>
      </c>
      <c r="XAY97" s="79">
        <f t="shared" ref="XAY97" si="16296">SUM(XAY85:XAY96)</f>
        <v>0</v>
      </c>
      <c r="XAZ97" s="79">
        <f t="shared" ref="XAZ97" si="16297">SUM(XAZ85:XAZ96)</f>
        <v>0</v>
      </c>
      <c r="XBA97" s="79">
        <f t="shared" ref="XBA97" si="16298">SUM(XBA85:XBA96)</f>
        <v>0</v>
      </c>
      <c r="XBB97" s="79">
        <f t="shared" ref="XBB97" si="16299">SUM(XBB85:XBB96)</f>
        <v>0</v>
      </c>
      <c r="XBC97" s="79">
        <f t="shared" ref="XBC97" si="16300">SUM(XBC85:XBC96)</f>
        <v>0</v>
      </c>
      <c r="XBD97" s="79">
        <f t="shared" ref="XBD97" si="16301">SUM(XBD85:XBD96)</f>
        <v>0</v>
      </c>
      <c r="XBE97" s="79">
        <f t="shared" ref="XBE97" si="16302">SUM(XBE85:XBE96)</f>
        <v>0</v>
      </c>
      <c r="XBF97" s="79">
        <f t="shared" ref="XBF97" si="16303">SUM(XBF85:XBF96)</f>
        <v>0</v>
      </c>
      <c r="XBG97" s="79">
        <f t="shared" ref="XBG97" si="16304">SUM(XBG85:XBG96)</f>
        <v>0</v>
      </c>
      <c r="XBH97" s="79">
        <f t="shared" ref="XBH97" si="16305">SUM(XBH85:XBH96)</f>
        <v>0</v>
      </c>
      <c r="XBI97" s="79">
        <f t="shared" ref="XBI97" si="16306">SUM(XBI85:XBI96)</f>
        <v>0</v>
      </c>
      <c r="XBJ97" s="79">
        <f t="shared" ref="XBJ97" si="16307">SUM(XBJ85:XBJ96)</f>
        <v>0</v>
      </c>
      <c r="XBK97" s="79">
        <f t="shared" ref="XBK97" si="16308">SUM(XBK85:XBK96)</f>
        <v>0</v>
      </c>
      <c r="XBL97" s="79">
        <f t="shared" ref="XBL97" si="16309">SUM(XBL85:XBL96)</f>
        <v>0</v>
      </c>
      <c r="XBM97" s="79">
        <f t="shared" ref="XBM97" si="16310">SUM(XBM85:XBM96)</f>
        <v>0</v>
      </c>
      <c r="XBN97" s="79">
        <f t="shared" ref="XBN97" si="16311">SUM(XBN85:XBN96)</f>
        <v>0</v>
      </c>
      <c r="XBO97" s="79">
        <f t="shared" ref="XBO97" si="16312">SUM(XBO85:XBO96)</f>
        <v>0</v>
      </c>
      <c r="XBP97" s="79">
        <f t="shared" ref="XBP97" si="16313">SUM(XBP85:XBP96)</f>
        <v>0</v>
      </c>
      <c r="XBQ97" s="79">
        <f t="shared" ref="XBQ97" si="16314">SUM(XBQ85:XBQ96)</f>
        <v>0</v>
      </c>
      <c r="XBR97" s="79">
        <f t="shared" ref="XBR97" si="16315">SUM(XBR85:XBR96)</f>
        <v>0</v>
      </c>
      <c r="XBS97" s="79">
        <f t="shared" ref="XBS97" si="16316">SUM(XBS85:XBS96)</f>
        <v>0</v>
      </c>
      <c r="XBT97" s="79">
        <f t="shared" ref="XBT97" si="16317">SUM(XBT85:XBT96)</f>
        <v>0</v>
      </c>
      <c r="XBU97" s="79">
        <f t="shared" ref="XBU97" si="16318">SUM(XBU85:XBU96)</f>
        <v>0</v>
      </c>
      <c r="XBV97" s="79">
        <f t="shared" ref="XBV97" si="16319">SUM(XBV85:XBV96)</f>
        <v>0</v>
      </c>
      <c r="XBW97" s="79">
        <f t="shared" ref="XBW97" si="16320">SUM(XBW85:XBW96)</f>
        <v>0</v>
      </c>
      <c r="XBX97" s="79">
        <f t="shared" ref="XBX97" si="16321">SUM(XBX85:XBX96)</f>
        <v>0</v>
      </c>
      <c r="XBY97" s="79">
        <f t="shared" ref="XBY97" si="16322">SUM(XBY85:XBY96)</f>
        <v>0</v>
      </c>
      <c r="XBZ97" s="79">
        <f t="shared" ref="XBZ97" si="16323">SUM(XBZ85:XBZ96)</f>
        <v>0</v>
      </c>
      <c r="XCA97" s="79">
        <f t="shared" ref="XCA97" si="16324">SUM(XCA85:XCA96)</f>
        <v>0</v>
      </c>
      <c r="XCB97" s="79">
        <f t="shared" ref="XCB97" si="16325">SUM(XCB85:XCB96)</f>
        <v>0</v>
      </c>
      <c r="XCC97" s="79">
        <f t="shared" ref="XCC97" si="16326">SUM(XCC85:XCC96)</f>
        <v>0</v>
      </c>
      <c r="XCD97" s="79">
        <f t="shared" ref="XCD97" si="16327">SUM(XCD85:XCD96)</f>
        <v>0</v>
      </c>
      <c r="XCE97" s="79">
        <f t="shared" ref="XCE97" si="16328">SUM(XCE85:XCE96)</f>
        <v>0</v>
      </c>
      <c r="XCF97" s="79">
        <f t="shared" ref="XCF97" si="16329">SUM(XCF85:XCF96)</f>
        <v>0</v>
      </c>
      <c r="XCG97" s="79">
        <f t="shared" ref="XCG97" si="16330">SUM(XCG85:XCG96)</f>
        <v>0</v>
      </c>
      <c r="XCH97" s="79">
        <f t="shared" ref="XCH97" si="16331">SUM(XCH85:XCH96)</f>
        <v>0</v>
      </c>
      <c r="XCI97" s="79">
        <f t="shared" ref="XCI97" si="16332">SUM(XCI85:XCI96)</f>
        <v>0</v>
      </c>
      <c r="XCJ97" s="79">
        <f t="shared" ref="XCJ97" si="16333">SUM(XCJ85:XCJ96)</f>
        <v>0</v>
      </c>
      <c r="XCK97" s="79">
        <f t="shared" ref="XCK97" si="16334">SUM(XCK85:XCK96)</f>
        <v>0</v>
      </c>
      <c r="XCL97" s="79">
        <f t="shared" ref="XCL97" si="16335">SUM(XCL85:XCL96)</f>
        <v>0</v>
      </c>
      <c r="XCM97" s="79">
        <f t="shared" ref="XCM97" si="16336">SUM(XCM85:XCM96)</f>
        <v>0</v>
      </c>
      <c r="XCN97" s="79">
        <f t="shared" ref="XCN97" si="16337">SUM(XCN85:XCN96)</f>
        <v>0</v>
      </c>
      <c r="XCO97" s="79">
        <f t="shared" ref="XCO97" si="16338">SUM(XCO85:XCO96)</f>
        <v>0</v>
      </c>
      <c r="XCP97" s="79">
        <f t="shared" ref="XCP97" si="16339">SUM(XCP85:XCP96)</f>
        <v>0</v>
      </c>
      <c r="XCQ97" s="79">
        <f t="shared" ref="XCQ97" si="16340">SUM(XCQ85:XCQ96)</f>
        <v>0</v>
      </c>
      <c r="XCR97" s="79">
        <f t="shared" ref="XCR97" si="16341">SUM(XCR85:XCR96)</f>
        <v>0</v>
      </c>
      <c r="XCS97" s="79">
        <f t="shared" ref="XCS97" si="16342">SUM(XCS85:XCS96)</f>
        <v>0</v>
      </c>
      <c r="XCT97" s="79">
        <f t="shared" ref="XCT97" si="16343">SUM(XCT85:XCT96)</f>
        <v>0</v>
      </c>
      <c r="XCU97" s="79">
        <f t="shared" ref="XCU97" si="16344">SUM(XCU85:XCU96)</f>
        <v>0</v>
      </c>
      <c r="XCV97" s="79">
        <f t="shared" ref="XCV97" si="16345">SUM(XCV85:XCV96)</f>
        <v>0</v>
      </c>
      <c r="XCW97" s="79">
        <f t="shared" ref="XCW97" si="16346">SUM(XCW85:XCW96)</f>
        <v>0</v>
      </c>
      <c r="XCX97" s="79">
        <f t="shared" ref="XCX97" si="16347">SUM(XCX85:XCX96)</f>
        <v>0</v>
      </c>
      <c r="XCY97" s="79">
        <f t="shared" ref="XCY97" si="16348">SUM(XCY85:XCY96)</f>
        <v>0</v>
      </c>
      <c r="XCZ97" s="79">
        <f t="shared" ref="XCZ97" si="16349">SUM(XCZ85:XCZ96)</f>
        <v>0</v>
      </c>
      <c r="XDA97" s="79">
        <f t="shared" ref="XDA97" si="16350">SUM(XDA85:XDA96)</f>
        <v>0</v>
      </c>
      <c r="XDB97" s="79">
        <f t="shared" ref="XDB97" si="16351">SUM(XDB85:XDB96)</f>
        <v>0</v>
      </c>
      <c r="XDC97" s="79">
        <f t="shared" ref="XDC97" si="16352">SUM(XDC85:XDC96)</f>
        <v>0</v>
      </c>
      <c r="XDD97" s="79">
        <f t="shared" ref="XDD97" si="16353">SUM(XDD85:XDD96)</f>
        <v>0</v>
      </c>
      <c r="XDE97" s="79">
        <f t="shared" ref="XDE97" si="16354">SUM(XDE85:XDE96)</f>
        <v>0</v>
      </c>
      <c r="XDF97" s="79">
        <f t="shared" ref="XDF97" si="16355">SUM(XDF85:XDF96)</f>
        <v>0</v>
      </c>
      <c r="XDG97" s="79">
        <f t="shared" ref="XDG97" si="16356">SUM(XDG85:XDG96)</f>
        <v>0</v>
      </c>
      <c r="XDH97" s="79">
        <f t="shared" ref="XDH97" si="16357">SUM(XDH85:XDH96)</f>
        <v>0</v>
      </c>
      <c r="XDI97" s="79">
        <f t="shared" ref="XDI97" si="16358">SUM(XDI85:XDI96)</f>
        <v>0</v>
      </c>
      <c r="XDJ97" s="79">
        <f t="shared" ref="XDJ97" si="16359">SUM(XDJ85:XDJ96)</f>
        <v>0</v>
      </c>
      <c r="XDK97" s="79">
        <f t="shared" ref="XDK97" si="16360">SUM(XDK85:XDK96)</f>
        <v>0</v>
      </c>
      <c r="XDL97" s="79">
        <f t="shared" ref="XDL97" si="16361">SUM(XDL85:XDL96)</f>
        <v>0</v>
      </c>
      <c r="XDM97" s="79">
        <f t="shared" ref="XDM97" si="16362">SUM(XDM85:XDM96)</f>
        <v>0</v>
      </c>
      <c r="XDN97" s="79">
        <f t="shared" ref="XDN97" si="16363">SUM(XDN85:XDN96)</f>
        <v>0</v>
      </c>
      <c r="XDO97" s="79">
        <f t="shared" ref="XDO97" si="16364">SUM(XDO85:XDO96)</f>
        <v>0</v>
      </c>
      <c r="XDP97" s="79">
        <f t="shared" ref="XDP97" si="16365">SUM(XDP85:XDP96)</f>
        <v>0</v>
      </c>
      <c r="XDQ97" s="79">
        <f t="shared" ref="XDQ97" si="16366">SUM(XDQ85:XDQ96)</f>
        <v>0</v>
      </c>
      <c r="XDR97" s="79">
        <f t="shared" ref="XDR97" si="16367">SUM(XDR85:XDR96)</f>
        <v>0</v>
      </c>
      <c r="XDS97" s="79">
        <f t="shared" ref="XDS97" si="16368">SUM(XDS85:XDS96)</f>
        <v>0</v>
      </c>
      <c r="XDT97" s="79">
        <f t="shared" ref="XDT97" si="16369">SUM(XDT85:XDT96)</f>
        <v>0</v>
      </c>
      <c r="XDU97" s="79">
        <f t="shared" ref="XDU97" si="16370">SUM(XDU85:XDU96)</f>
        <v>0</v>
      </c>
      <c r="XDV97" s="79">
        <f t="shared" ref="XDV97" si="16371">SUM(XDV85:XDV96)</f>
        <v>0</v>
      </c>
      <c r="XDW97" s="79">
        <f t="shared" ref="XDW97" si="16372">SUM(XDW85:XDW96)</f>
        <v>0</v>
      </c>
      <c r="XDX97" s="79">
        <f t="shared" ref="XDX97" si="16373">SUM(XDX85:XDX96)</f>
        <v>0</v>
      </c>
      <c r="XDY97" s="79">
        <f t="shared" ref="XDY97" si="16374">SUM(XDY85:XDY96)</f>
        <v>0</v>
      </c>
      <c r="XDZ97" s="79">
        <f t="shared" ref="XDZ97" si="16375">SUM(XDZ85:XDZ96)</f>
        <v>0</v>
      </c>
      <c r="XEA97" s="79">
        <f t="shared" ref="XEA97" si="16376">SUM(XEA85:XEA96)</f>
        <v>0</v>
      </c>
      <c r="XEB97" s="79">
        <f t="shared" ref="XEB97" si="16377">SUM(XEB85:XEB96)</f>
        <v>0</v>
      </c>
      <c r="XEC97" s="79">
        <f t="shared" ref="XEC97" si="16378">SUM(XEC85:XEC96)</f>
        <v>0</v>
      </c>
      <c r="XED97" s="79">
        <f t="shared" ref="XED97" si="16379">SUM(XED85:XED96)</f>
        <v>0</v>
      </c>
      <c r="XEE97" s="79">
        <f t="shared" ref="XEE97" si="16380">SUM(XEE85:XEE96)</f>
        <v>0</v>
      </c>
      <c r="XEF97" s="79">
        <f t="shared" ref="XEF97" si="16381">SUM(XEF85:XEF96)</f>
        <v>0</v>
      </c>
      <c r="XEG97" s="79">
        <f t="shared" ref="XEG97" si="16382">SUM(XEG85:XEG96)</f>
        <v>0</v>
      </c>
      <c r="XEH97" s="79">
        <f t="shared" ref="XEH97" si="16383">SUM(XEH85:XEH96)</f>
        <v>0</v>
      </c>
      <c r="XEI97" s="79">
        <f t="shared" ref="XEI97" si="16384">SUM(XEI85:XEI96)</f>
        <v>0</v>
      </c>
      <c r="XEJ97" s="79">
        <f t="shared" ref="XEJ97" si="16385">SUM(XEJ85:XEJ96)</f>
        <v>0</v>
      </c>
      <c r="XEK97" s="79">
        <f t="shared" ref="XEK97" si="16386">SUM(XEK85:XEK96)</f>
        <v>0</v>
      </c>
      <c r="XEL97" s="79">
        <f t="shared" ref="XEL97" si="16387">SUM(XEL85:XEL96)</f>
        <v>0</v>
      </c>
      <c r="XEM97" s="79">
        <f t="shared" ref="XEM97" si="16388">SUM(XEM85:XEM96)</f>
        <v>0</v>
      </c>
      <c r="XEN97" s="79">
        <f t="shared" ref="XEN97" si="16389">SUM(XEN85:XEN96)</f>
        <v>0</v>
      </c>
      <c r="XEO97" s="79">
        <f t="shared" ref="XEO97" si="16390">SUM(XEO85:XEO96)</f>
        <v>0</v>
      </c>
      <c r="XEP97" s="79">
        <f t="shared" ref="XEP97" si="16391">SUM(XEP85:XEP96)</f>
        <v>0</v>
      </c>
      <c r="XEQ97" s="79">
        <f t="shared" ref="XEQ97" si="16392">SUM(XEQ85:XEQ96)</f>
        <v>0</v>
      </c>
      <c r="XER97" s="79">
        <f t="shared" ref="XER97" si="16393">SUM(XER85:XER96)</f>
        <v>0</v>
      </c>
      <c r="XES97" s="79">
        <f t="shared" ref="XES97" si="16394">SUM(XES85:XES96)</f>
        <v>0</v>
      </c>
      <c r="XET97" s="79">
        <f t="shared" ref="XET97" si="16395">SUM(XET85:XET96)</f>
        <v>0</v>
      </c>
      <c r="XEU97" s="79">
        <f t="shared" ref="XEU97" si="16396">SUM(XEU85:XEU96)</f>
        <v>0</v>
      </c>
      <c r="XEV97" s="79">
        <f t="shared" ref="XEV97" si="16397">SUM(XEV85:XEV96)</f>
        <v>0</v>
      </c>
      <c r="XEW97" s="79">
        <f t="shared" ref="XEW97" si="16398">SUM(XEW85:XEW96)</f>
        <v>0</v>
      </c>
      <c r="XEX97" s="79">
        <f t="shared" ref="XEX97" si="16399">SUM(XEX85:XEX96)</f>
        <v>0</v>
      </c>
      <c r="XEY97" s="79">
        <f t="shared" ref="XEY97" si="16400">SUM(XEY85:XEY96)</f>
        <v>0</v>
      </c>
      <c r="XEZ97" s="79">
        <f t="shared" ref="XEZ97" si="16401">SUM(XEZ85:XEZ96)</f>
        <v>0</v>
      </c>
      <c r="XFA97" s="79">
        <f t="shared" ref="XFA97" si="16402">SUM(XFA85:XFA96)</f>
        <v>0</v>
      </c>
      <c r="XFB97" s="79">
        <f t="shared" ref="XFB97" si="16403">SUM(XFB85:XFB96)</f>
        <v>0</v>
      </c>
      <c r="XFC97" s="79">
        <f t="shared" ref="XFC97" si="16404">SUM(XFC85:XFC96)</f>
        <v>0</v>
      </c>
      <c r="XFD97" s="79">
        <f t="shared" ref="XFD97" si="16405">SUM(XFD85:XFD96)</f>
        <v>0</v>
      </c>
    </row>
    <row r="98" spans="1:16384" ht="36.75" customHeight="1" thickTop="1" thickBot="1" x14ac:dyDescent="0.3">
      <c r="A98" s="312" t="s">
        <v>149</v>
      </c>
      <c r="B98" s="312"/>
      <c r="C98" s="312"/>
      <c r="D98" s="312"/>
      <c r="E98" s="312"/>
      <c r="F98" s="312"/>
      <c r="G98" s="312"/>
      <c r="H98" s="312"/>
      <c r="I98" s="39"/>
      <c r="J98" s="39"/>
      <c r="K98" s="39"/>
      <c r="L98" s="39"/>
      <c r="M98" s="39"/>
      <c r="N98" s="39"/>
      <c r="O98" s="39"/>
      <c r="P98" s="39"/>
      <c r="Q98" s="39"/>
      <c r="R98" s="39"/>
      <c r="S98" s="39"/>
      <c r="T98" s="39"/>
      <c r="U98" s="39"/>
      <c r="V98" s="39"/>
      <c r="W98" s="39"/>
      <c r="X98" s="39"/>
      <c r="Y98" s="39"/>
      <c r="Z98" s="39"/>
      <c r="AA98" s="39"/>
    </row>
    <row r="99" spans="1:16384" ht="24.95" customHeight="1" thickTop="1" thickBot="1" x14ac:dyDescent="0.3">
      <c r="A99" s="39"/>
      <c r="B99" s="39"/>
      <c r="C99" s="305">
        <f>+C83</f>
        <v>2016</v>
      </c>
      <c r="D99" s="306"/>
      <c r="E99" s="305">
        <f>+K83</f>
        <v>2017</v>
      </c>
      <c r="F99" s="306"/>
      <c r="G99" s="305">
        <f>+S83</f>
        <v>2018</v>
      </c>
      <c r="H99" s="306"/>
      <c r="I99" s="39"/>
      <c r="J99" s="39"/>
      <c r="K99" s="39"/>
      <c r="L99" s="39"/>
      <c r="M99" s="39"/>
      <c r="N99" s="39"/>
      <c r="O99" s="39"/>
      <c r="P99" s="39"/>
      <c r="Q99" s="39"/>
      <c r="R99" s="39"/>
      <c r="S99" s="39"/>
      <c r="T99" s="39"/>
      <c r="U99" s="39"/>
      <c r="V99" s="39"/>
      <c r="W99" s="39"/>
      <c r="X99" s="39"/>
      <c r="Y99" s="39"/>
      <c r="Z99" s="39"/>
      <c r="AA99" s="39"/>
    </row>
    <row r="100" spans="1:16384" ht="75" customHeight="1" thickTop="1" x14ac:dyDescent="0.25">
      <c r="A100" s="51" t="s">
        <v>1</v>
      </c>
      <c r="B100" s="130"/>
      <c r="C100" s="156" t="s">
        <v>148</v>
      </c>
      <c r="D100" s="157" t="s">
        <v>147</v>
      </c>
      <c r="E100" s="156" t="s">
        <v>148</v>
      </c>
      <c r="F100" s="157" t="s">
        <v>147</v>
      </c>
      <c r="G100" s="156" t="s">
        <v>148</v>
      </c>
      <c r="H100" s="157" t="s">
        <v>147</v>
      </c>
      <c r="I100" s="39"/>
      <c r="J100" s="39"/>
      <c r="K100" s="39"/>
      <c r="L100" s="39"/>
      <c r="M100" s="39"/>
      <c r="N100" s="39"/>
      <c r="O100" s="39"/>
      <c r="P100" s="39"/>
      <c r="Q100" s="39"/>
      <c r="R100" s="39"/>
      <c r="S100" s="39"/>
      <c r="T100" s="39"/>
      <c r="U100" s="39"/>
      <c r="V100" s="39"/>
      <c r="W100" s="39"/>
      <c r="X100" s="39"/>
      <c r="Y100" s="39"/>
      <c r="Z100" s="39"/>
      <c r="AA100" s="39"/>
    </row>
    <row r="101" spans="1:16384" ht="24.95" customHeight="1" x14ac:dyDescent="0.25">
      <c r="A101" s="63" t="s">
        <v>3</v>
      </c>
      <c r="B101" s="68"/>
      <c r="C101" s="58"/>
      <c r="D101" s="60"/>
      <c r="E101" s="58"/>
      <c r="F101" s="60"/>
      <c r="G101" s="58"/>
      <c r="H101" s="60"/>
      <c r="I101" s="39"/>
      <c r="J101" s="39"/>
      <c r="K101" s="39"/>
      <c r="L101" s="39"/>
      <c r="M101" s="39"/>
      <c r="N101" s="39"/>
      <c r="O101" s="39"/>
      <c r="P101" s="39"/>
      <c r="Q101" s="39"/>
      <c r="R101" s="39"/>
      <c r="S101" s="39"/>
      <c r="T101" s="39"/>
      <c r="U101" s="39"/>
      <c r="V101" s="39"/>
      <c r="W101" s="39"/>
      <c r="X101" s="39"/>
      <c r="Y101" s="39"/>
      <c r="Z101" s="39"/>
      <c r="AA101" s="39"/>
    </row>
    <row r="102" spans="1:16384" ht="24.95" customHeight="1" x14ac:dyDescent="0.25">
      <c r="A102" s="63" t="s">
        <v>4</v>
      </c>
      <c r="B102" s="68"/>
      <c r="C102" s="58"/>
      <c r="D102" s="60"/>
      <c r="E102" s="58"/>
      <c r="F102" s="60"/>
      <c r="G102" s="58"/>
      <c r="H102" s="60"/>
      <c r="I102" s="39"/>
      <c r="J102" s="39"/>
      <c r="K102" s="39"/>
      <c r="L102" s="39"/>
      <c r="M102" s="39"/>
      <c r="N102" s="39"/>
      <c r="O102" s="39"/>
      <c r="P102" s="39"/>
      <c r="Q102" s="39"/>
      <c r="R102" s="39"/>
      <c r="S102" s="39"/>
      <c r="T102" s="39"/>
      <c r="U102" s="39"/>
      <c r="V102" s="39"/>
      <c r="W102" s="39"/>
      <c r="X102" s="39"/>
      <c r="Y102" s="39"/>
      <c r="Z102" s="39"/>
      <c r="AA102" s="39"/>
    </row>
    <row r="103" spans="1:16384" ht="24.95" customHeight="1" x14ac:dyDescent="0.25">
      <c r="A103" s="63" t="s">
        <v>5</v>
      </c>
      <c r="B103" s="68"/>
      <c r="C103" s="58"/>
      <c r="D103" s="60"/>
      <c r="E103" s="58"/>
      <c r="F103" s="60"/>
      <c r="G103" s="58"/>
      <c r="H103" s="60"/>
      <c r="I103" s="39"/>
      <c r="J103" s="39"/>
      <c r="K103" s="39"/>
      <c r="L103" s="39"/>
      <c r="M103" s="39"/>
      <c r="N103" s="39"/>
      <c r="O103" s="39"/>
      <c r="P103" s="39"/>
      <c r="Q103" s="39"/>
      <c r="R103" s="39"/>
      <c r="S103" s="39"/>
      <c r="T103" s="39"/>
      <c r="U103" s="39"/>
      <c r="V103" s="39"/>
      <c r="W103" s="39"/>
      <c r="X103" s="39"/>
      <c r="Y103" s="39"/>
      <c r="Z103" s="39"/>
      <c r="AA103" s="39"/>
    </row>
    <row r="104" spans="1:16384" ht="24.95" customHeight="1" x14ac:dyDescent="0.25">
      <c r="A104" s="63" t="s">
        <v>6</v>
      </c>
      <c r="B104" s="68"/>
      <c r="C104" s="58"/>
      <c r="D104" s="60"/>
      <c r="E104" s="58"/>
      <c r="F104" s="60"/>
      <c r="G104" s="58"/>
      <c r="H104" s="60"/>
      <c r="I104" s="39"/>
      <c r="J104" s="39"/>
      <c r="K104" s="39"/>
      <c r="L104" s="39"/>
      <c r="M104" s="39"/>
      <c r="N104" s="39"/>
      <c r="O104" s="39"/>
      <c r="P104" s="39"/>
      <c r="Q104" s="39"/>
      <c r="R104" s="39"/>
      <c r="S104" s="39"/>
      <c r="T104" s="39"/>
      <c r="U104" s="39"/>
      <c r="V104" s="39"/>
      <c r="W104" s="39"/>
      <c r="X104" s="39"/>
      <c r="Y104" s="39"/>
      <c r="Z104" s="39"/>
      <c r="AA104" s="39"/>
    </row>
    <row r="105" spans="1:16384" ht="24.95" customHeight="1" x14ac:dyDescent="0.25">
      <c r="A105" s="63" t="s">
        <v>7</v>
      </c>
      <c r="B105" s="68"/>
      <c r="C105" s="58"/>
      <c r="D105" s="60"/>
      <c r="E105" s="58"/>
      <c r="F105" s="60"/>
      <c r="G105" s="58"/>
      <c r="H105" s="60"/>
      <c r="I105" s="39"/>
      <c r="J105" s="39"/>
      <c r="K105" s="39"/>
      <c r="L105" s="39"/>
      <c r="M105" s="39"/>
      <c r="N105" s="39"/>
      <c r="O105" s="39"/>
      <c r="P105" s="39"/>
      <c r="Q105" s="39"/>
      <c r="R105" s="39"/>
      <c r="S105" s="39"/>
      <c r="T105" s="39"/>
      <c r="U105" s="39"/>
      <c r="V105" s="39"/>
      <c r="W105" s="39"/>
      <c r="X105" s="39"/>
      <c r="Y105" s="39"/>
      <c r="Z105" s="39"/>
      <c r="AA105" s="39"/>
    </row>
    <row r="106" spans="1:16384" ht="24.95" customHeight="1" x14ac:dyDescent="0.25">
      <c r="A106" s="63" t="s">
        <v>8</v>
      </c>
      <c r="B106" s="68"/>
      <c r="C106" s="58"/>
      <c r="D106" s="60"/>
      <c r="E106" s="58"/>
      <c r="F106" s="60"/>
      <c r="G106" s="58"/>
      <c r="H106" s="60"/>
      <c r="I106" s="39"/>
      <c r="J106" s="39"/>
      <c r="K106" s="39"/>
      <c r="L106" s="39"/>
      <c r="M106" s="39"/>
      <c r="N106" s="39"/>
      <c r="O106" s="39"/>
      <c r="P106" s="39"/>
      <c r="Q106" s="39"/>
      <c r="R106" s="39"/>
      <c r="S106" s="39"/>
      <c r="T106" s="39"/>
      <c r="U106" s="39"/>
      <c r="V106" s="39"/>
      <c r="W106" s="39"/>
      <c r="X106" s="39"/>
      <c r="Y106" s="39"/>
      <c r="Z106" s="39"/>
      <c r="AA106" s="39"/>
    </row>
    <row r="107" spans="1:16384" ht="24.95" customHeight="1" x14ac:dyDescent="0.25">
      <c r="A107" s="63" t="s">
        <v>9</v>
      </c>
      <c r="B107" s="68"/>
      <c r="C107" s="58"/>
      <c r="D107" s="60"/>
      <c r="E107" s="58"/>
      <c r="F107" s="60"/>
      <c r="G107" s="58"/>
      <c r="H107" s="60"/>
      <c r="I107" s="39"/>
      <c r="J107" s="39"/>
      <c r="K107" s="39"/>
      <c r="L107" s="39"/>
      <c r="M107" s="39"/>
      <c r="N107" s="39"/>
      <c r="O107" s="39"/>
      <c r="P107" s="39"/>
      <c r="Q107" s="39"/>
      <c r="R107" s="39"/>
      <c r="S107" s="39"/>
      <c r="T107" s="39"/>
      <c r="U107" s="39"/>
      <c r="V107" s="39"/>
      <c r="W107" s="39"/>
      <c r="X107" s="39"/>
      <c r="Y107" s="39"/>
      <c r="Z107" s="39"/>
      <c r="AA107" s="39"/>
    </row>
    <row r="108" spans="1:16384" ht="24.95" customHeight="1" x14ac:dyDescent="0.25">
      <c r="A108" s="63" t="s">
        <v>10</v>
      </c>
      <c r="B108" s="68"/>
      <c r="C108" s="58"/>
      <c r="D108" s="60"/>
      <c r="E108" s="58"/>
      <c r="F108" s="60"/>
      <c r="G108" s="58"/>
      <c r="H108" s="60"/>
      <c r="I108" s="39"/>
      <c r="J108" s="39"/>
      <c r="K108" s="39"/>
      <c r="L108" s="39"/>
      <c r="M108" s="39"/>
      <c r="N108" s="39"/>
      <c r="O108" s="39"/>
      <c r="P108" s="39"/>
      <c r="Q108" s="39"/>
      <c r="R108" s="39"/>
      <c r="S108" s="39"/>
      <c r="T108" s="39"/>
      <c r="U108" s="39"/>
      <c r="V108" s="39"/>
      <c r="W108" s="39"/>
      <c r="X108" s="39"/>
      <c r="Y108" s="39"/>
      <c r="Z108" s="39"/>
      <c r="AA108" s="39"/>
    </row>
    <row r="109" spans="1:16384" ht="24.95" customHeight="1" x14ac:dyDescent="0.25">
      <c r="A109" s="63" t="s">
        <v>11</v>
      </c>
      <c r="B109" s="68"/>
      <c r="C109" s="58"/>
      <c r="D109" s="60"/>
      <c r="E109" s="58"/>
      <c r="F109" s="60"/>
      <c r="G109" s="58"/>
      <c r="H109" s="60"/>
      <c r="I109" s="39"/>
      <c r="J109" s="39"/>
      <c r="K109" s="39"/>
      <c r="L109" s="39"/>
      <c r="M109" s="39"/>
      <c r="N109" s="39"/>
      <c r="O109" s="39"/>
      <c r="P109" s="39"/>
      <c r="Q109" s="39"/>
      <c r="R109" s="39"/>
      <c r="S109" s="39"/>
      <c r="T109" s="39"/>
      <c r="U109" s="39"/>
      <c r="V109" s="39"/>
      <c r="W109" s="39"/>
      <c r="X109" s="39"/>
      <c r="Y109" s="39"/>
      <c r="Z109" s="39"/>
      <c r="AA109" s="39"/>
    </row>
    <row r="110" spans="1:16384" ht="24.95" customHeight="1" x14ac:dyDescent="0.25">
      <c r="A110" s="63" t="s">
        <v>12</v>
      </c>
      <c r="B110" s="68"/>
      <c r="C110" s="58"/>
      <c r="D110" s="60"/>
      <c r="E110" s="58"/>
      <c r="F110" s="60"/>
      <c r="G110" s="58"/>
      <c r="H110" s="60"/>
      <c r="I110" s="39"/>
      <c r="J110" s="39"/>
      <c r="K110" s="39"/>
      <c r="L110" s="39"/>
      <c r="M110" s="39"/>
      <c r="N110" s="39"/>
      <c r="O110" s="39"/>
      <c r="P110" s="39"/>
      <c r="Q110" s="39"/>
      <c r="R110" s="39"/>
      <c r="S110" s="39"/>
      <c r="T110" s="39"/>
      <c r="U110" s="39"/>
      <c r="V110" s="39"/>
      <c r="W110" s="39"/>
      <c r="X110" s="39"/>
      <c r="Y110" s="39"/>
      <c r="Z110" s="39"/>
      <c r="AA110" s="39"/>
    </row>
    <row r="111" spans="1:16384" ht="24.95" customHeight="1" x14ac:dyDescent="0.25">
      <c r="A111" s="63" t="s">
        <v>13</v>
      </c>
      <c r="B111" s="68"/>
      <c r="C111" s="58"/>
      <c r="D111" s="60"/>
      <c r="E111" s="58"/>
      <c r="F111" s="60"/>
      <c r="G111" s="58"/>
      <c r="H111" s="60"/>
      <c r="I111" s="39"/>
      <c r="J111" s="39"/>
      <c r="K111" s="39"/>
      <c r="L111" s="39"/>
      <c r="M111" s="39"/>
      <c r="N111" s="39"/>
      <c r="O111" s="39"/>
      <c r="P111" s="39"/>
      <c r="Q111" s="39"/>
      <c r="R111" s="39"/>
      <c r="S111" s="39"/>
      <c r="T111" s="39"/>
      <c r="U111" s="39"/>
      <c r="V111" s="39"/>
      <c r="W111" s="39"/>
      <c r="X111" s="39"/>
      <c r="Y111" s="39"/>
      <c r="Z111" s="39"/>
      <c r="AA111" s="39"/>
    </row>
    <row r="112" spans="1:16384" ht="24.95" customHeight="1" thickBot="1" x14ac:dyDescent="0.3">
      <c r="A112" s="138" t="s">
        <v>14</v>
      </c>
      <c r="B112" s="133"/>
      <c r="C112" s="58"/>
      <c r="D112" s="60"/>
      <c r="E112" s="58"/>
      <c r="F112" s="60"/>
      <c r="G112" s="58"/>
      <c r="H112" s="60"/>
      <c r="I112" s="39"/>
      <c r="J112" s="39"/>
      <c r="K112" s="39"/>
      <c r="L112" s="39"/>
      <c r="M112" s="39"/>
      <c r="N112" s="39"/>
      <c r="O112" s="39"/>
      <c r="P112" s="39"/>
      <c r="Q112" s="39"/>
      <c r="R112" s="39"/>
      <c r="S112" s="39"/>
      <c r="T112" s="39"/>
      <c r="U112" s="39"/>
      <c r="V112" s="39"/>
      <c r="W112" s="39"/>
      <c r="X112" s="39"/>
      <c r="Y112" s="39"/>
      <c r="Z112" s="39"/>
      <c r="AA112" s="39"/>
    </row>
    <row r="113" spans="1:27" ht="24.95" customHeight="1" thickTop="1" thickBot="1" x14ac:dyDescent="0.3">
      <c r="A113" s="141" t="s">
        <v>209</v>
      </c>
      <c r="B113" s="142"/>
      <c r="C113" s="158">
        <f>SUM(C101:C112)</f>
        <v>0</v>
      </c>
      <c r="D113" s="159">
        <f t="shared" ref="D113:H113" si="16406">SUM(D101:D112)</f>
        <v>0</v>
      </c>
      <c r="E113" s="158">
        <f t="shared" si="16406"/>
        <v>0</v>
      </c>
      <c r="F113" s="159">
        <f t="shared" si="16406"/>
        <v>0</v>
      </c>
      <c r="G113" s="158">
        <f t="shared" si="16406"/>
        <v>0</v>
      </c>
      <c r="H113" s="159">
        <f t="shared" si="16406"/>
        <v>0</v>
      </c>
      <c r="I113" s="39"/>
      <c r="J113" s="39"/>
      <c r="K113" s="39"/>
      <c r="L113" s="39"/>
      <c r="M113" s="39"/>
      <c r="N113" s="39"/>
      <c r="O113" s="39"/>
      <c r="P113" s="39"/>
      <c r="Q113" s="39"/>
      <c r="R113" s="39"/>
      <c r="S113" s="39"/>
      <c r="T113" s="39"/>
      <c r="U113" s="39"/>
      <c r="V113" s="39"/>
      <c r="W113" s="39"/>
      <c r="X113" s="39"/>
      <c r="Y113" s="39"/>
      <c r="Z113" s="39"/>
      <c r="AA113" s="39"/>
    </row>
    <row r="114" spans="1:27" ht="24.95" customHeight="1" thickTop="1" x14ac:dyDescent="0.25">
      <c r="A114" s="325" t="s">
        <v>150</v>
      </c>
      <c r="B114" s="325"/>
      <c r="C114" s="325"/>
      <c r="D114" s="325"/>
      <c r="E114" s="325"/>
      <c r="F114" s="325"/>
      <c r="G114" s="325"/>
      <c r="H114" s="325"/>
      <c r="I114" s="39"/>
      <c r="J114" s="39"/>
      <c r="K114" s="39"/>
      <c r="L114" s="39"/>
      <c r="M114" s="39"/>
      <c r="N114" s="39"/>
      <c r="O114" s="39"/>
      <c r="P114" s="39"/>
      <c r="Q114" s="39"/>
      <c r="R114" s="39"/>
      <c r="S114" s="39"/>
      <c r="T114" s="39"/>
      <c r="U114" s="39"/>
      <c r="V114" s="39"/>
      <c r="W114" s="39"/>
      <c r="X114" s="39"/>
      <c r="Y114" s="39"/>
      <c r="Z114" s="39"/>
      <c r="AA114" s="39"/>
    </row>
    <row r="115" spans="1:27" ht="39.75" customHeight="1" x14ac:dyDescent="0.25">
      <c r="A115" s="324" t="s">
        <v>151</v>
      </c>
      <c r="B115" s="324"/>
      <c r="C115" s="324"/>
      <c r="D115" s="324"/>
      <c r="E115" s="324"/>
      <c r="F115" s="324"/>
      <c r="G115" s="324"/>
      <c r="H115" s="324"/>
      <c r="I115" s="39"/>
      <c r="J115" s="39"/>
      <c r="K115" s="39"/>
      <c r="L115" s="39"/>
      <c r="M115" s="39"/>
      <c r="N115" s="39"/>
      <c r="O115" s="39"/>
      <c r="P115" s="39"/>
      <c r="Q115" s="39"/>
      <c r="R115" s="39"/>
      <c r="S115" s="39"/>
      <c r="T115" s="39"/>
      <c r="U115" s="39"/>
      <c r="V115" s="39"/>
      <c r="W115" s="39"/>
      <c r="X115" s="39"/>
      <c r="Y115" s="39"/>
      <c r="Z115" s="39"/>
      <c r="AA115" s="39"/>
    </row>
    <row r="116" spans="1:27" ht="24.95" customHeight="1" x14ac:dyDescent="0.25">
      <c r="A116" s="59"/>
      <c r="B116" s="134"/>
      <c r="C116" s="39"/>
      <c r="D116" s="39"/>
      <c r="E116" s="39"/>
      <c r="F116" s="39"/>
      <c r="G116" s="39"/>
      <c r="H116" s="39"/>
      <c r="I116" s="39"/>
      <c r="J116" s="39"/>
      <c r="K116" s="39"/>
      <c r="L116" s="39"/>
      <c r="M116" s="39"/>
      <c r="N116" s="39"/>
      <c r="O116" s="39"/>
      <c r="P116" s="39"/>
      <c r="Q116" s="39"/>
      <c r="R116" s="39"/>
      <c r="S116" s="39"/>
      <c r="T116" s="39"/>
      <c r="U116" s="39"/>
      <c r="V116" s="39"/>
      <c r="W116" s="39"/>
      <c r="X116" s="39"/>
      <c r="Y116" s="39"/>
      <c r="Z116" s="39"/>
      <c r="AA116" s="39"/>
    </row>
    <row r="117" spans="1:27" ht="24.95" customHeight="1" x14ac:dyDescent="0.25">
      <c r="A117" s="324" t="s">
        <v>152</v>
      </c>
      <c r="B117" s="324"/>
      <c r="C117" s="324"/>
      <c r="D117" s="324"/>
      <c r="E117" s="324"/>
      <c r="F117" s="324"/>
      <c r="G117" s="324"/>
      <c r="H117" s="324"/>
      <c r="I117" s="39"/>
      <c r="J117" s="83"/>
      <c r="K117" s="39"/>
      <c r="L117" s="39"/>
      <c r="M117" s="39"/>
      <c r="N117" s="39"/>
      <c r="O117" s="39"/>
      <c r="P117" s="39"/>
      <c r="Q117" s="39"/>
      <c r="R117" s="39"/>
      <c r="S117" s="39"/>
      <c r="T117" s="39"/>
      <c r="U117" s="39"/>
      <c r="V117" s="39"/>
      <c r="W117" s="39"/>
      <c r="X117" s="39"/>
      <c r="Y117" s="39"/>
      <c r="Z117" s="39"/>
      <c r="AA117" s="39"/>
    </row>
    <row r="118" spans="1:27" ht="24.95" customHeight="1" x14ac:dyDescent="0.25">
      <c r="A118" s="59"/>
      <c r="B118" s="134"/>
      <c r="C118" s="39"/>
      <c r="D118" s="39"/>
      <c r="E118" s="39"/>
      <c r="F118" s="39"/>
      <c r="G118" s="39"/>
      <c r="H118" s="39"/>
      <c r="I118" s="39"/>
      <c r="J118" s="39"/>
      <c r="K118" s="39"/>
      <c r="L118" s="39"/>
      <c r="M118" s="39"/>
      <c r="N118" s="39"/>
      <c r="O118" s="39"/>
      <c r="P118" s="39"/>
      <c r="Q118" s="39"/>
      <c r="R118" s="39"/>
      <c r="S118" s="39"/>
      <c r="T118" s="39"/>
      <c r="U118" s="39"/>
      <c r="V118" s="39"/>
      <c r="W118" s="39"/>
      <c r="X118" s="39"/>
      <c r="Y118" s="39"/>
      <c r="Z118" s="39"/>
      <c r="AA118" s="39"/>
    </row>
    <row r="119" spans="1:27" ht="24.95" customHeight="1" x14ac:dyDescent="0.25">
      <c r="A119" s="324" t="s">
        <v>153</v>
      </c>
      <c r="B119" s="324"/>
      <c r="C119" s="324"/>
      <c r="D119" s="324"/>
      <c r="E119" s="324"/>
      <c r="F119" s="324"/>
      <c r="G119" s="324"/>
      <c r="H119" s="324"/>
      <c r="I119" s="39"/>
      <c r="J119" s="83"/>
      <c r="K119" s="39"/>
      <c r="L119" s="39"/>
      <c r="M119" s="39"/>
      <c r="N119" s="39"/>
      <c r="O119" s="39"/>
      <c r="P119" s="39"/>
      <c r="Q119" s="39"/>
      <c r="R119" s="39"/>
      <c r="S119" s="39"/>
      <c r="T119" s="39"/>
      <c r="U119" s="39"/>
      <c r="V119" s="39"/>
      <c r="W119" s="39"/>
      <c r="X119" s="39"/>
      <c r="Y119" s="39"/>
      <c r="Z119" s="39"/>
      <c r="AA119" s="39"/>
    </row>
    <row r="120" spans="1:27" ht="24.95" customHeight="1" x14ac:dyDescent="0.25">
      <c r="A120" s="59"/>
      <c r="B120" s="134"/>
      <c r="C120" s="39"/>
      <c r="D120" s="39"/>
      <c r="E120" s="39"/>
      <c r="F120" s="39"/>
      <c r="G120" s="39"/>
      <c r="H120" s="39"/>
      <c r="I120" s="39"/>
      <c r="J120" s="39"/>
      <c r="K120" s="39"/>
      <c r="L120" s="39"/>
      <c r="M120" s="39"/>
      <c r="N120" s="39"/>
      <c r="O120" s="39"/>
      <c r="P120" s="39"/>
      <c r="Q120" s="39"/>
      <c r="R120" s="39"/>
      <c r="S120" s="39"/>
      <c r="T120" s="39"/>
      <c r="U120" s="39"/>
      <c r="V120" s="39"/>
      <c r="W120" s="39"/>
      <c r="X120" s="39"/>
      <c r="Y120" s="39"/>
      <c r="Z120" s="39"/>
      <c r="AA120" s="39"/>
    </row>
    <row r="121" spans="1:27" ht="24.95" customHeight="1" x14ac:dyDescent="0.25">
      <c r="A121" s="324" t="s">
        <v>154</v>
      </c>
      <c r="B121" s="324"/>
      <c r="C121" s="324"/>
      <c r="D121" s="324"/>
      <c r="E121" s="324"/>
      <c r="F121" s="324"/>
      <c r="G121" s="324"/>
      <c r="H121" s="324"/>
      <c r="I121" s="39"/>
      <c r="J121" s="83"/>
      <c r="K121" s="39"/>
      <c r="L121" s="39"/>
      <c r="M121" s="39"/>
      <c r="N121" s="39"/>
      <c r="O121" s="39"/>
      <c r="P121" s="39"/>
      <c r="Q121" s="39"/>
      <c r="R121" s="39"/>
      <c r="S121" s="39"/>
      <c r="T121" s="39"/>
      <c r="U121" s="39"/>
      <c r="V121" s="39"/>
      <c r="W121" s="39"/>
      <c r="X121" s="39"/>
      <c r="Y121" s="39"/>
      <c r="Z121" s="39"/>
      <c r="AA121" s="39"/>
    </row>
    <row r="122" spans="1:27" ht="24.95" customHeight="1" x14ac:dyDescent="0.25">
      <c r="A122" s="59"/>
      <c r="B122" s="134"/>
      <c r="C122" s="39"/>
      <c r="D122" s="39"/>
      <c r="E122" s="39"/>
      <c r="F122" s="39"/>
      <c r="G122" s="39"/>
      <c r="H122" s="39"/>
      <c r="I122" s="39"/>
      <c r="J122" s="39"/>
      <c r="K122" s="39"/>
      <c r="L122" s="39"/>
      <c r="M122" s="39"/>
      <c r="N122" s="39"/>
      <c r="O122" s="39"/>
      <c r="P122" s="39"/>
      <c r="Q122" s="39"/>
      <c r="R122" s="39"/>
      <c r="S122" s="39"/>
      <c r="T122" s="39"/>
      <c r="U122" s="39"/>
      <c r="V122" s="39"/>
      <c r="W122" s="39"/>
      <c r="X122" s="39"/>
      <c r="Y122" s="39"/>
      <c r="Z122" s="39"/>
      <c r="AA122" s="39"/>
    </row>
    <row r="123" spans="1:27" ht="24.95" customHeight="1" x14ac:dyDescent="0.25">
      <c r="A123" s="328" t="s">
        <v>155</v>
      </c>
      <c r="B123" s="328"/>
      <c r="C123" s="324"/>
      <c r="D123" s="324"/>
      <c r="E123" s="324"/>
      <c r="F123" s="324"/>
      <c r="G123" s="324"/>
      <c r="H123" s="324"/>
      <c r="I123" s="39"/>
      <c r="J123" s="39"/>
      <c r="K123" s="39"/>
      <c r="L123" s="39"/>
      <c r="M123" s="39"/>
      <c r="N123" s="39"/>
      <c r="O123" s="39"/>
      <c r="P123" s="39"/>
      <c r="Q123" s="39"/>
      <c r="R123" s="39"/>
      <c r="S123" s="39"/>
      <c r="T123" s="39"/>
      <c r="U123" s="39"/>
      <c r="V123" s="39"/>
      <c r="W123" s="39"/>
      <c r="X123" s="39"/>
      <c r="Y123" s="39"/>
      <c r="Z123" s="39"/>
      <c r="AA123" s="39"/>
    </row>
    <row r="124" spans="1:27" ht="24.95" customHeight="1" x14ac:dyDescent="0.25">
      <c r="A124" s="81" t="s">
        <v>156</v>
      </c>
      <c r="B124" s="81"/>
      <c r="C124" s="65"/>
      <c r="D124" s="82"/>
      <c r="E124" s="82"/>
      <c r="F124" s="82"/>
      <c r="G124" s="82"/>
      <c r="H124" s="74"/>
      <c r="I124" s="39"/>
      <c r="J124" s="39"/>
      <c r="K124" s="39"/>
      <c r="L124" s="39"/>
      <c r="M124" s="39"/>
      <c r="N124" s="39"/>
      <c r="O124" s="39"/>
      <c r="P124" s="39"/>
      <c r="Q124" s="39"/>
      <c r="R124" s="39"/>
      <c r="S124" s="39"/>
      <c r="T124" s="39"/>
      <c r="U124" s="39"/>
      <c r="V124" s="39"/>
      <c r="W124" s="39"/>
      <c r="X124" s="39"/>
      <c r="Y124" s="39"/>
      <c r="Z124" s="39"/>
      <c r="AA124" s="39"/>
    </row>
    <row r="125" spans="1:27" ht="24.95" customHeight="1" x14ac:dyDescent="0.25">
      <c r="A125" s="81" t="s">
        <v>157</v>
      </c>
      <c r="B125" s="81"/>
      <c r="C125" s="65"/>
      <c r="D125" s="82"/>
      <c r="E125" s="82"/>
      <c r="F125" s="82"/>
      <c r="G125" s="82"/>
      <c r="H125" s="74"/>
      <c r="I125" s="39"/>
      <c r="J125" s="39"/>
      <c r="K125" s="39"/>
      <c r="L125" s="39"/>
      <c r="M125" s="39"/>
      <c r="N125" s="39"/>
      <c r="O125" s="39"/>
      <c r="P125" s="39"/>
      <c r="Q125" s="39"/>
      <c r="R125" s="39"/>
      <c r="S125" s="39"/>
      <c r="T125" s="39"/>
      <c r="U125" s="39"/>
      <c r="V125" s="39"/>
      <c r="W125" s="39"/>
      <c r="X125" s="39"/>
      <c r="Y125" s="39"/>
      <c r="Z125" s="39"/>
      <c r="AA125" s="39"/>
    </row>
    <row r="126" spans="1:27" ht="39.75" customHeight="1" thickBot="1" x14ac:dyDescent="0.3">
      <c r="A126" s="326" t="s">
        <v>219</v>
      </c>
      <c r="B126" s="326"/>
      <c r="C126" s="326"/>
      <c r="D126" s="326"/>
      <c r="E126" s="326"/>
      <c r="F126" s="326"/>
      <c r="G126" s="326"/>
      <c r="H126" s="326"/>
      <c r="I126" s="39"/>
      <c r="J126" s="39"/>
      <c r="K126" s="39"/>
      <c r="L126" s="39"/>
      <c r="M126" s="39"/>
      <c r="N126" s="39"/>
      <c r="O126" s="39"/>
      <c r="P126" s="39"/>
      <c r="Q126" s="39"/>
      <c r="R126" s="39"/>
      <c r="S126" s="39"/>
      <c r="T126" s="39"/>
      <c r="U126" s="39"/>
      <c r="V126" s="39"/>
      <c r="W126" s="39"/>
      <c r="X126" s="39"/>
      <c r="Y126" s="39"/>
      <c r="Z126" s="39"/>
      <c r="AA126" s="39"/>
    </row>
    <row r="127" spans="1:27" ht="24.95" customHeight="1" thickTop="1" thickBot="1" x14ac:dyDescent="0.3">
      <c r="A127" s="39"/>
      <c r="B127" s="39"/>
      <c r="C127" s="313">
        <f>+C99</f>
        <v>2016</v>
      </c>
      <c r="D127" s="314"/>
      <c r="E127" s="314"/>
      <c r="F127" s="315"/>
      <c r="G127" s="313">
        <f>+E99</f>
        <v>2017</v>
      </c>
      <c r="H127" s="314"/>
      <c r="I127" s="314"/>
      <c r="J127" s="315"/>
      <c r="K127" s="313">
        <f>+G99</f>
        <v>2018</v>
      </c>
      <c r="L127" s="314"/>
      <c r="M127" s="314"/>
      <c r="N127" s="315"/>
      <c r="O127" s="39"/>
      <c r="P127" s="39"/>
      <c r="Q127" s="39"/>
      <c r="R127" s="39"/>
      <c r="S127" s="39"/>
      <c r="T127" s="39"/>
      <c r="U127" s="39"/>
      <c r="V127" s="39"/>
      <c r="W127" s="39"/>
      <c r="X127" s="39"/>
      <c r="Y127" s="39"/>
      <c r="Z127" s="39"/>
      <c r="AA127" s="39"/>
    </row>
    <row r="128" spans="1:27" ht="39.950000000000003" customHeight="1" thickTop="1" x14ac:dyDescent="0.25">
      <c r="A128" s="62" t="s">
        <v>1</v>
      </c>
      <c r="B128" s="135"/>
      <c r="C128" s="156" t="s">
        <v>211</v>
      </c>
      <c r="D128" s="165" t="s">
        <v>210</v>
      </c>
      <c r="E128" s="165" t="s">
        <v>212</v>
      </c>
      <c r="F128" s="157" t="s">
        <v>216</v>
      </c>
      <c r="G128" s="53" t="s">
        <v>211</v>
      </c>
      <c r="H128" s="34" t="s">
        <v>210</v>
      </c>
      <c r="I128" s="34" t="s">
        <v>212</v>
      </c>
      <c r="J128" s="157" t="s">
        <v>216</v>
      </c>
      <c r="K128" s="53" t="s">
        <v>211</v>
      </c>
      <c r="L128" s="34" t="s">
        <v>210</v>
      </c>
      <c r="M128" s="34" t="s">
        <v>212</v>
      </c>
      <c r="N128" s="157" t="s">
        <v>216</v>
      </c>
      <c r="O128" s="39"/>
      <c r="P128" s="39"/>
      <c r="Q128" s="39"/>
      <c r="R128" s="39"/>
      <c r="S128" s="39"/>
      <c r="T128" s="39"/>
      <c r="U128" s="39"/>
      <c r="V128" s="39"/>
      <c r="W128" s="39"/>
      <c r="X128" s="39"/>
      <c r="Y128" s="39"/>
      <c r="Z128" s="39"/>
      <c r="AA128" s="39"/>
    </row>
    <row r="129" spans="1:27" ht="24.95" customHeight="1" x14ac:dyDescent="0.25">
      <c r="A129" s="63" t="s">
        <v>3</v>
      </c>
      <c r="B129" s="68"/>
      <c r="C129" s="161">
        <f t="shared" ref="C129:C140" si="16407">+C23</f>
        <v>0</v>
      </c>
      <c r="D129" s="59"/>
      <c r="E129" s="64">
        <f>+C129-D129</f>
        <v>0</v>
      </c>
      <c r="F129" s="162" t="e">
        <f>E129/C129</f>
        <v>#DIV/0!</v>
      </c>
      <c r="G129" s="161">
        <f>+'CUENTA DE RESULTADOS'!$P$5</f>
        <v>0</v>
      </c>
      <c r="H129" s="59"/>
      <c r="I129" s="64">
        <f>+G129-H129</f>
        <v>0</v>
      </c>
      <c r="J129" s="162" t="e">
        <f>I129/G129</f>
        <v>#DIV/0!</v>
      </c>
      <c r="K129" s="161">
        <f>+'CUENTA DE RESULTADOS'!$AC$5</f>
        <v>0</v>
      </c>
      <c r="L129" s="59">
        <v>37000</v>
      </c>
      <c r="M129" s="64">
        <f>+K129-L129</f>
        <v>-37000</v>
      </c>
      <c r="N129" s="162" t="e">
        <f>M129/K129</f>
        <v>#DIV/0!</v>
      </c>
      <c r="O129" s="39"/>
      <c r="P129" s="39"/>
      <c r="Q129" s="39"/>
      <c r="R129" s="39"/>
      <c r="S129" s="39"/>
      <c r="T129" s="39"/>
      <c r="U129" s="39"/>
      <c r="V129" s="39"/>
      <c r="W129" s="39"/>
      <c r="X129" s="39"/>
      <c r="Y129" s="39"/>
      <c r="Z129" s="39"/>
      <c r="AA129" s="39"/>
    </row>
    <row r="130" spans="1:27" ht="24.95" customHeight="1" x14ac:dyDescent="0.25">
      <c r="A130" s="63" t="s">
        <v>4</v>
      </c>
      <c r="B130" s="68"/>
      <c r="C130" s="161">
        <f t="shared" si="16407"/>
        <v>0</v>
      </c>
      <c r="D130" s="59"/>
      <c r="E130" s="64">
        <f t="shared" ref="E130:E140" si="16408">+C130-D130</f>
        <v>0</v>
      </c>
      <c r="F130" s="162" t="e">
        <f t="shared" ref="F130:F140" si="16409">E130/C130</f>
        <v>#DIV/0!</v>
      </c>
      <c r="G130" s="161">
        <f>+'CUENTA DE RESULTADOS'!$Q$5</f>
        <v>0</v>
      </c>
      <c r="H130" s="59"/>
      <c r="I130" s="64">
        <f t="shared" ref="I130:I140" si="16410">+G130-H130</f>
        <v>0</v>
      </c>
      <c r="J130" s="162" t="e">
        <f t="shared" ref="J130:J140" si="16411">I130/G130</f>
        <v>#DIV/0!</v>
      </c>
      <c r="K130" s="161">
        <f>+'CUENTA DE RESULTADOS'!$AD$5</f>
        <v>0</v>
      </c>
      <c r="L130" s="59">
        <v>38000</v>
      </c>
      <c r="M130" s="64">
        <f t="shared" ref="M130:M140" si="16412">+K130-L130</f>
        <v>-38000</v>
      </c>
      <c r="N130" s="162" t="e">
        <f t="shared" ref="N130:N140" si="16413">M130/K130</f>
        <v>#DIV/0!</v>
      </c>
      <c r="O130" s="39"/>
      <c r="P130" s="39"/>
      <c r="Q130" s="39"/>
      <c r="R130" s="39"/>
      <c r="S130" s="39"/>
      <c r="T130" s="39"/>
      <c r="U130" s="39"/>
      <c r="V130" s="39"/>
      <c r="W130" s="39"/>
      <c r="X130" s="39"/>
      <c r="Y130" s="39"/>
      <c r="Z130" s="39"/>
      <c r="AA130" s="39"/>
    </row>
    <row r="131" spans="1:27" ht="24.95" customHeight="1" x14ac:dyDescent="0.25">
      <c r="A131" s="63" t="s">
        <v>5</v>
      </c>
      <c r="B131" s="68"/>
      <c r="C131" s="161">
        <f t="shared" si="16407"/>
        <v>0</v>
      </c>
      <c r="D131" s="59"/>
      <c r="E131" s="64">
        <f t="shared" si="16408"/>
        <v>0</v>
      </c>
      <c r="F131" s="162" t="e">
        <f t="shared" si="16409"/>
        <v>#DIV/0!</v>
      </c>
      <c r="G131" s="161">
        <f>+'CUENTA DE RESULTADOS'!$R$5</f>
        <v>0</v>
      </c>
      <c r="H131" s="59"/>
      <c r="I131" s="64">
        <f t="shared" si="16410"/>
        <v>0</v>
      </c>
      <c r="J131" s="162" t="e">
        <f t="shared" si="16411"/>
        <v>#DIV/0!</v>
      </c>
      <c r="K131" s="161">
        <f>+'CUENTA DE RESULTADOS'!$AE$5</f>
        <v>0</v>
      </c>
      <c r="L131" s="59">
        <v>32000</v>
      </c>
      <c r="M131" s="64">
        <f t="shared" si="16412"/>
        <v>-32000</v>
      </c>
      <c r="N131" s="162" t="e">
        <f t="shared" si="16413"/>
        <v>#DIV/0!</v>
      </c>
      <c r="O131" s="39"/>
      <c r="P131" s="39"/>
      <c r="Q131" s="39"/>
      <c r="R131" s="39"/>
      <c r="S131" s="39"/>
      <c r="T131" s="39"/>
      <c r="U131" s="39"/>
      <c r="V131" s="39"/>
      <c r="W131" s="39"/>
      <c r="X131" s="39"/>
      <c r="Y131" s="39"/>
      <c r="Z131" s="39"/>
      <c r="AA131" s="39"/>
    </row>
    <row r="132" spans="1:27" ht="24.95" customHeight="1" x14ac:dyDescent="0.25">
      <c r="A132" s="63" t="s">
        <v>6</v>
      </c>
      <c r="B132" s="68"/>
      <c r="C132" s="161">
        <f t="shared" si="16407"/>
        <v>0</v>
      </c>
      <c r="D132" s="59"/>
      <c r="E132" s="64">
        <f t="shared" si="16408"/>
        <v>0</v>
      </c>
      <c r="F132" s="162" t="e">
        <f t="shared" si="16409"/>
        <v>#DIV/0!</v>
      </c>
      <c r="G132" s="161">
        <f>+'CUENTA DE RESULTADOS'!$S$5</f>
        <v>0</v>
      </c>
      <c r="H132" s="59"/>
      <c r="I132" s="64">
        <f t="shared" si="16410"/>
        <v>0</v>
      </c>
      <c r="J132" s="162" t="e">
        <f t="shared" si="16411"/>
        <v>#DIV/0!</v>
      </c>
      <c r="K132" s="161">
        <f>+'CUENTA DE RESULTADOS'!$AF$5</f>
        <v>0</v>
      </c>
      <c r="L132" s="59">
        <v>36000</v>
      </c>
      <c r="M132" s="64">
        <f t="shared" si="16412"/>
        <v>-36000</v>
      </c>
      <c r="N132" s="162" t="e">
        <f t="shared" si="16413"/>
        <v>#DIV/0!</v>
      </c>
      <c r="O132" s="39"/>
      <c r="P132" s="39"/>
      <c r="Q132" s="39"/>
      <c r="R132" s="39"/>
      <c r="S132" s="39"/>
      <c r="T132" s="39"/>
      <c r="U132" s="39"/>
      <c r="V132" s="39"/>
      <c r="W132" s="39"/>
      <c r="X132" s="39"/>
      <c r="Y132" s="39"/>
      <c r="Z132" s="39"/>
      <c r="AA132" s="39"/>
    </row>
    <row r="133" spans="1:27" ht="24.95" customHeight="1" x14ac:dyDescent="0.25">
      <c r="A133" s="63" t="s">
        <v>7</v>
      </c>
      <c r="B133" s="68"/>
      <c r="C133" s="161">
        <f t="shared" si="16407"/>
        <v>0</v>
      </c>
      <c r="D133" s="59"/>
      <c r="E133" s="64">
        <f t="shared" si="16408"/>
        <v>0</v>
      </c>
      <c r="F133" s="162" t="e">
        <f t="shared" si="16409"/>
        <v>#DIV/0!</v>
      </c>
      <c r="G133" s="161">
        <f>+'CUENTA DE RESULTADOS'!$T$5</f>
        <v>0</v>
      </c>
      <c r="H133" s="59"/>
      <c r="I133" s="64">
        <f t="shared" si="16410"/>
        <v>0</v>
      </c>
      <c r="J133" s="162" t="e">
        <f t="shared" si="16411"/>
        <v>#DIV/0!</v>
      </c>
      <c r="K133" s="161">
        <f>+'CUENTA DE RESULTADOS'!$AG$5</f>
        <v>0</v>
      </c>
      <c r="L133" s="59">
        <v>36800</v>
      </c>
      <c r="M133" s="64">
        <f t="shared" si="16412"/>
        <v>-36800</v>
      </c>
      <c r="N133" s="162" t="e">
        <f t="shared" si="16413"/>
        <v>#DIV/0!</v>
      </c>
      <c r="O133" s="39"/>
      <c r="P133" s="39"/>
      <c r="Q133" s="39"/>
      <c r="R133" s="39"/>
      <c r="S133" s="39"/>
      <c r="T133" s="39"/>
      <c r="U133" s="39"/>
      <c r="V133" s="39"/>
      <c r="W133" s="39"/>
      <c r="X133" s="39"/>
      <c r="Y133" s="39"/>
      <c r="Z133" s="39"/>
      <c r="AA133" s="39"/>
    </row>
    <row r="134" spans="1:27" ht="24.95" customHeight="1" x14ac:dyDescent="0.25">
      <c r="A134" s="63" t="s">
        <v>8</v>
      </c>
      <c r="B134" s="68"/>
      <c r="C134" s="161">
        <f t="shared" si="16407"/>
        <v>0</v>
      </c>
      <c r="D134" s="59"/>
      <c r="E134" s="64">
        <f t="shared" si="16408"/>
        <v>0</v>
      </c>
      <c r="F134" s="162" t="e">
        <f t="shared" si="16409"/>
        <v>#DIV/0!</v>
      </c>
      <c r="G134" s="161">
        <f>+'CUENTA DE RESULTADOS'!$U$5</f>
        <v>0</v>
      </c>
      <c r="H134" s="59"/>
      <c r="I134" s="64">
        <f t="shared" si="16410"/>
        <v>0</v>
      </c>
      <c r="J134" s="162" t="e">
        <f t="shared" si="16411"/>
        <v>#DIV/0!</v>
      </c>
      <c r="K134" s="161">
        <f>+'CUENTA DE RESULTADOS'!$AH$5</f>
        <v>0</v>
      </c>
      <c r="L134" s="59">
        <v>40000</v>
      </c>
      <c r="M134" s="64">
        <f t="shared" si="16412"/>
        <v>-40000</v>
      </c>
      <c r="N134" s="162" t="e">
        <f t="shared" si="16413"/>
        <v>#DIV/0!</v>
      </c>
      <c r="O134" s="39"/>
      <c r="P134" s="39"/>
      <c r="Q134" s="39"/>
      <c r="R134" s="39"/>
      <c r="S134" s="39"/>
      <c r="T134" s="39"/>
      <c r="U134" s="39"/>
      <c r="V134" s="39"/>
      <c r="W134" s="39"/>
      <c r="X134" s="39"/>
      <c r="Y134" s="39"/>
      <c r="Z134" s="39"/>
      <c r="AA134" s="39"/>
    </row>
    <row r="135" spans="1:27" ht="24.95" customHeight="1" x14ac:dyDescent="0.25">
      <c r="A135" s="63" t="s">
        <v>9</v>
      </c>
      <c r="B135" s="68"/>
      <c r="C135" s="161">
        <f t="shared" si="16407"/>
        <v>0</v>
      </c>
      <c r="D135" s="59"/>
      <c r="E135" s="64">
        <f t="shared" si="16408"/>
        <v>0</v>
      </c>
      <c r="F135" s="162" t="e">
        <f t="shared" si="16409"/>
        <v>#DIV/0!</v>
      </c>
      <c r="G135" s="161">
        <f>+'CUENTA DE RESULTADOS'!$V$5</f>
        <v>0</v>
      </c>
      <c r="H135" s="59"/>
      <c r="I135" s="64">
        <f t="shared" si="16410"/>
        <v>0</v>
      </c>
      <c r="J135" s="162" t="e">
        <f t="shared" si="16411"/>
        <v>#DIV/0!</v>
      </c>
      <c r="K135" s="161">
        <f>+'CUENTA DE RESULTADOS'!$AI$5</f>
        <v>0</v>
      </c>
      <c r="L135" s="59">
        <v>41600</v>
      </c>
      <c r="M135" s="64">
        <f t="shared" si="16412"/>
        <v>-41600</v>
      </c>
      <c r="N135" s="162" t="e">
        <f t="shared" si="16413"/>
        <v>#DIV/0!</v>
      </c>
      <c r="O135" s="39"/>
      <c r="P135" s="39"/>
      <c r="Q135" s="39"/>
      <c r="R135" s="39"/>
      <c r="S135" s="39"/>
      <c r="T135" s="39"/>
      <c r="U135" s="39"/>
      <c r="V135" s="39"/>
      <c r="W135" s="39"/>
      <c r="X135" s="39"/>
      <c r="Y135" s="39"/>
      <c r="Z135" s="39"/>
      <c r="AA135" s="39"/>
    </row>
    <row r="136" spans="1:27" ht="24.95" customHeight="1" x14ac:dyDescent="0.25">
      <c r="A136" s="63" t="s">
        <v>10</v>
      </c>
      <c r="B136" s="68"/>
      <c r="C136" s="161">
        <f t="shared" si="16407"/>
        <v>0</v>
      </c>
      <c r="D136" s="59"/>
      <c r="E136" s="64">
        <f t="shared" si="16408"/>
        <v>0</v>
      </c>
      <c r="F136" s="162" t="e">
        <f t="shared" si="16409"/>
        <v>#DIV/0!</v>
      </c>
      <c r="G136" s="161">
        <f>+'CUENTA DE RESULTADOS'!$W$5</f>
        <v>0</v>
      </c>
      <c r="H136" s="59"/>
      <c r="I136" s="64">
        <f t="shared" si="16410"/>
        <v>0</v>
      </c>
      <c r="J136" s="162" t="e">
        <f t="shared" si="16411"/>
        <v>#DIV/0!</v>
      </c>
      <c r="K136" s="161">
        <f>+'CUENTA DE RESULTADOS'!$AJ$5</f>
        <v>0</v>
      </c>
      <c r="L136" s="59">
        <v>42400</v>
      </c>
      <c r="M136" s="64">
        <f t="shared" si="16412"/>
        <v>-42400</v>
      </c>
      <c r="N136" s="162" t="e">
        <f t="shared" si="16413"/>
        <v>#DIV/0!</v>
      </c>
      <c r="O136" s="39"/>
      <c r="P136" s="39"/>
      <c r="Q136" s="39"/>
      <c r="R136" s="39"/>
      <c r="S136" s="39"/>
      <c r="T136" s="39"/>
      <c r="U136" s="39"/>
      <c r="V136" s="39"/>
      <c r="W136" s="39"/>
      <c r="X136" s="39"/>
      <c r="Y136" s="39"/>
      <c r="Z136" s="39"/>
      <c r="AA136" s="39"/>
    </row>
    <row r="137" spans="1:27" ht="24.95" customHeight="1" x14ac:dyDescent="0.25">
      <c r="A137" s="63" t="s">
        <v>11</v>
      </c>
      <c r="B137" s="68"/>
      <c r="C137" s="161">
        <f t="shared" si="16407"/>
        <v>0</v>
      </c>
      <c r="D137" s="59"/>
      <c r="E137" s="64">
        <f t="shared" si="16408"/>
        <v>0</v>
      </c>
      <c r="F137" s="162" t="e">
        <f t="shared" si="16409"/>
        <v>#DIV/0!</v>
      </c>
      <c r="G137" s="161">
        <f>+'CUENTA DE RESULTADOS'!$X$5</f>
        <v>0</v>
      </c>
      <c r="H137" s="59"/>
      <c r="I137" s="64">
        <f t="shared" si="16410"/>
        <v>0</v>
      </c>
      <c r="J137" s="162" t="e">
        <f t="shared" si="16411"/>
        <v>#DIV/0!</v>
      </c>
      <c r="K137" s="161">
        <f>+'CUENTA DE RESULTADOS'!$AK$5</f>
        <v>0</v>
      </c>
      <c r="L137" s="59">
        <v>42400</v>
      </c>
      <c r="M137" s="64">
        <f t="shared" si="16412"/>
        <v>-42400</v>
      </c>
      <c r="N137" s="162" t="e">
        <f t="shared" si="16413"/>
        <v>#DIV/0!</v>
      </c>
      <c r="O137" s="39"/>
      <c r="P137" s="39"/>
      <c r="Q137" s="39"/>
      <c r="R137" s="39"/>
      <c r="S137" s="39"/>
      <c r="T137" s="39"/>
      <c r="U137" s="39"/>
      <c r="V137" s="39"/>
      <c r="W137" s="39"/>
      <c r="X137" s="39"/>
      <c r="Y137" s="39"/>
      <c r="Z137" s="39"/>
      <c r="AA137" s="39"/>
    </row>
    <row r="138" spans="1:27" ht="24.95" customHeight="1" x14ac:dyDescent="0.25">
      <c r="A138" s="63" t="s">
        <v>12</v>
      </c>
      <c r="B138" s="68"/>
      <c r="C138" s="161">
        <f t="shared" si="16407"/>
        <v>0</v>
      </c>
      <c r="D138" s="59"/>
      <c r="E138" s="64">
        <f t="shared" si="16408"/>
        <v>0</v>
      </c>
      <c r="F138" s="162" t="e">
        <f t="shared" si="16409"/>
        <v>#DIV/0!</v>
      </c>
      <c r="G138" s="161">
        <f>+'CUENTA DE RESULTADOS'!$Y$5</f>
        <v>0</v>
      </c>
      <c r="H138" s="59"/>
      <c r="I138" s="64">
        <f t="shared" si="16410"/>
        <v>0</v>
      </c>
      <c r="J138" s="162" t="e">
        <f t="shared" si="16411"/>
        <v>#DIV/0!</v>
      </c>
      <c r="K138" s="161">
        <f>+'CUENTA DE RESULTADOS'!$AL$5</f>
        <v>0</v>
      </c>
      <c r="L138" s="59">
        <v>42400</v>
      </c>
      <c r="M138" s="64">
        <f t="shared" si="16412"/>
        <v>-42400</v>
      </c>
      <c r="N138" s="162" t="e">
        <f t="shared" si="16413"/>
        <v>#DIV/0!</v>
      </c>
      <c r="O138" s="39"/>
      <c r="P138" s="39"/>
      <c r="Q138" s="39"/>
      <c r="R138" s="39"/>
      <c r="S138" s="39"/>
      <c r="T138" s="39"/>
      <c r="U138" s="39"/>
      <c r="V138" s="39"/>
      <c r="W138" s="39"/>
      <c r="X138" s="39"/>
      <c r="Y138" s="39"/>
      <c r="Z138" s="39"/>
      <c r="AA138" s="39"/>
    </row>
    <row r="139" spans="1:27" ht="24.95" customHeight="1" x14ac:dyDescent="0.25">
      <c r="A139" s="63" t="s">
        <v>13</v>
      </c>
      <c r="B139" s="68"/>
      <c r="C139" s="161">
        <f t="shared" si="16407"/>
        <v>0</v>
      </c>
      <c r="D139" s="59"/>
      <c r="E139" s="64">
        <f t="shared" si="16408"/>
        <v>0</v>
      </c>
      <c r="F139" s="162" t="e">
        <f t="shared" si="16409"/>
        <v>#DIV/0!</v>
      </c>
      <c r="G139" s="161">
        <f>+'CUENTA DE RESULTADOS'!$Z$5</f>
        <v>0</v>
      </c>
      <c r="H139" s="59"/>
      <c r="I139" s="64">
        <f t="shared" si="16410"/>
        <v>0</v>
      </c>
      <c r="J139" s="162" t="e">
        <f t="shared" si="16411"/>
        <v>#DIV/0!</v>
      </c>
      <c r="K139" s="161">
        <f>+'CUENTA DE RESULTADOS'!$AM$5</f>
        <v>0</v>
      </c>
      <c r="L139" s="59">
        <v>43200</v>
      </c>
      <c r="M139" s="64">
        <f t="shared" si="16412"/>
        <v>-43200</v>
      </c>
      <c r="N139" s="162" t="e">
        <f t="shared" si="16413"/>
        <v>#DIV/0!</v>
      </c>
      <c r="O139" s="39"/>
      <c r="P139" s="39"/>
      <c r="Q139" s="39"/>
      <c r="R139" s="39"/>
      <c r="S139" s="39"/>
      <c r="T139" s="39"/>
      <c r="U139" s="39"/>
      <c r="V139" s="39"/>
      <c r="W139" s="39"/>
      <c r="X139" s="39"/>
      <c r="Y139" s="39"/>
      <c r="Z139" s="39"/>
      <c r="AA139" s="39"/>
    </row>
    <row r="140" spans="1:27" ht="24.95" customHeight="1" x14ac:dyDescent="0.25">
      <c r="A140" s="138" t="s">
        <v>14</v>
      </c>
      <c r="B140" s="160"/>
      <c r="C140" s="161">
        <f t="shared" si="16407"/>
        <v>0</v>
      </c>
      <c r="D140" s="59"/>
      <c r="E140" s="64">
        <f t="shared" si="16408"/>
        <v>0</v>
      </c>
      <c r="F140" s="162" t="e">
        <f t="shared" si="16409"/>
        <v>#DIV/0!</v>
      </c>
      <c r="G140" s="161">
        <f>+'CUENTA DE RESULTADOS'!$AA$5</f>
        <v>0</v>
      </c>
      <c r="H140" s="59"/>
      <c r="I140" s="64">
        <f t="shared" si="16410"/>
        <v>0</v>
      </c>
      <c r="J140" s="162" t="e">
        <f t="shared" si="16411"/>
        <v>#DIV/0!</v>
      </c>
      <c r="K140" s="161">
        <f>+'CUENTA DE RESULTADOS'!$AN$5</f>
        <v>0</v>
      </c>
      <c r="L140" s="59">
        <v>43200</v>
      </c>
      <c r="M140" s="64">
        <f t="shared" si="16412"/>
        <v>-43200</v>
      </c>
      <c r="N140" s="162" t="e">
        <f t="shared" si="16413"/>
        <v>#DIV/0!</v>
      </c>
      <c r="O140" s="39"/>
      <c r="P140" s="39"/>
      <c r="Q140" s="39"/>
      <c r="R140" s="39"/>
      <c r="S140" s="39"/>
      <c r="T140" s="39"/>
      <c r="U140" s="39"/>
      <c r="V140" s="39"/>
      <c r="W140" s="39"/>
      <c r="X140" s="39"/>
      <c r="Y140" s="39"/>
      <c r="Z140" s="39"/>
      <c r="AA140" s="39"/>
    </row>
    <row r="141" spans="1:27" ht="24.95" customHeight="1" thickBot="1" x14ac:dyDescent="0.3">
      <c r="A141" s="141" t="s">
        <v>209</v>
      </c>
      <c r="B141" s="142"/>
      <c r="C141" s="150">
        <f>SUM(C129:C140)</f>
        <v>0</v>
      </c>
      <c r="D141" s="143">
        <f>SUM(D129:D140)</f>
        <v>0</v>
      </c>
      <c r="E141" s="143">
        <f>SUM(E129:E140)</f>
        <v>0</v>
      </c>
      <c r="F141" s="164" t="e">
        <f>AVERAGE(F129:F140)</f>
        <v>#DIV/0!</v>
      </c>
      <c r="G141" s="150">
        <f>SUM(G129:G140)</f>
        <v>0</v>
      </c>
      <c r="H141" s="143">
        <f>SUM(H129:H140)</f>
        <v>0</v>
      </c>
      <c r="I141" s="143">
        <f>SUM(I129:I140)</f>
        <v>0</v>
      </c>
      <c r="J141" s="164" t="e">
        <f>AVERAGE(J129:J140)</f>
        <v>#DIV/0!</v>
      </c>
      <c r="K141" s="150">
        <f>SUM(K129:K140)</f>
        <v>0</v>
      </c>
      <c r="L141" s="143">
        <f>SUM(L129:L140)</f>
        <v>475000</v>
      </c>
      <c r="M141" s="143">
        <f>SUM(M129:M140)</f>
        <v>-475000</v>
      </c>
      <c r="N141" s="164" t="e">
        <f>AVERAGE(N129:N140)</f>
        <v>#DIV/0!</v>
      </c>
      <c r="O141" s="39"/>
      <c r="P141" s="39"/>
      <c r="Q141" s="39"/>
      <c r="R141" s="39"/>
      <c r="S141" s="39"/>
      <c r="T141" s="39"/>
      <c r="U141" s="39"/>
      <c r="V141" s="39"/>
      <c r="W141" s="39"/>
      <c r="X141" s="39"/>
      <c r="Y141" s="39"/>
      <c r="Z141" s="39"/>
      <c r="AA141" s="39"/>
    </row>
    <row r="142" spans="1:27" ht="48.75" customHeight="1" thickTop="1" thickBot="1" x14ac:dyDescent="0.3">
      <c r="A142" s="327" t="s">
        <v>218</v>
      </c>
      <c r="B142" s="327"/>
      <c r="C142" s="327"/>
      <c r="D142" s="327"/>
      <c r="E142" s="327"/>
      <c r="F142" s="327"/>
      <c r="G142" s="327"/>
      <c r="H142" s="327"/>
      <c r="I142" s="39"/>
      <c r="J142" s="39"/>
      <c r="K142" s="39"/>
      <c r="L142" s="39"/>
      <c r="M142" s="39"/>
      <c r="N142" s="163"/>
      <c r="O142" s="39"/>
      <c r="P142" s="39"/>
      <c r="Q142" s="39"/>
      <c r="R142" s="39"/>
      <c r="S142" s="39"/>
      <c r="T142" s="39"/>
      <c r="U142" s="39"/>
      <c r="V142" s="39"/>
      <c r="W142" s="39"/>
      <c r="X142" s="39"/>
      <c r="Y142" s="39"/>
      <c r="Z142" s="39"/>
      <c r="AA142" s="39"/>
    </row>
    <row r="143" spans="1:27" ht="24.95" customHeight="1" thickTop="1" thickBot="1" x14ac:dyDescent="0.3">
      <c r="A143" s="39"/>
      <c r="B143" s="39"/>
      <c r="C143" s="313">
        <f>+C127</f>
        <v>2016</v>
      </c>
      <c r="D143" s="314"/>
      <c r="E143" s="314"/>
      <c r="F143" s="315"/>
      <c r="G143" s="322">
        <f>+G127</f>
        <v>2017</v>
      </c>
      <c r="H143" s="329"/>
      <c r="I143" s="329"/>
      <c r="J143" s="323"/>
      <c r="K143" s="313">
        <f>+K127</f>
        <v>2018</v>
      </c>
      <c r="L143" s="314"/>
      <c r="M143" s="314"/>
      <c r="N143" s="315"/>
      <c r="O143" s="39"/>
      <c r="P143" s="39"/>
      <c r="Q143" s="39"/>
      <c r="R143" s="39"/>
      <c r="S143" s="39"/>
      <c r="T143" s="39"/>
      <c r="U143" s="39"/>
      <c r="V143" s="39"/>
      <c r="W143" s="39"/>
      <c r="X143" s="39"/>
      <c r="Y143" s="39"/>
      <c r="Z143" s="39"/>
      <c r="AA143" s="39"/>
    </row>
    <row r="144" spans="1:27" ht="39.950000000000003" customHeight="1" thickTop="1" x14ac:dyDescent="0.25">
      <c r="A144" s="62" t="s">
        <v>1</v>
      </c>
      <c r="B144" s="168"/>
      <c r="C144" s="53" t="s">
        <v>213</v>
      </c>
      <c r="D144" s="34" t="s">
        <v>214</v>
      </c>
      <c r="E144" s="34" t="s">
        <v>215</v>
      </c>
      <c r="F144" s="54" t="s">
        <v>217</v>
      </c>
      <c r="G144" s="171" t="s">
        <v>213</v>
      </c>
      <c r="H144" s="172" t="s">
        <v>214</v>
      </c>
      <c r="I144" s="172" t="s">
        <v>215</v>
      </c>
      <c r="J144" s="173" t="s">
        <v>217</v>
      </c>
      <c r="K144" s="53" t="s">
        <v>213</v>
      </c>
      <c r="L144" s="34" t="s">
        <v>214</v>
      </c>
      <c r="M144" s="34" t="s">
        <v>122</v>
      </c>
      <c r="N144" s="54" t="s">
        <v>217</v>
      </c>
      <c r="O144" s="39"/>
      <c r="P144" s="39"/>
      <c r="Q144" s="39"/>
      <c r="R144" s="39"/>
      <c r="S144" s="39"/>
      <c r="T144" s="39"/>
      <c r="U144" s="39"/>
      <c r="V144" s="39"/>
      <c r="W144" s="39"/>
      <c r="X144" s="39"/>
      <c r="Y144" s="39"/>
      <c r="Z144" s="39"/>
      <c r="AA144" s="39"/>
    </row>
    <row r="145" spans="1:27" ht="24.95" customHeight="1" x14ac:dyDescent="0.25">
      <c r="A145" s="63" t="s">
        <v>3</v>
      </c>
      <c r="B145" s="136"/>
      <c r="C145" s="161">
        <f>+C43</f>
        <v>0</v>
      </c>
      <c r="D145" s="59"/>
      <c r="E145" s="64">
        <f>+C145-D145</f>
        <v>0</v>
      </c>
      <c r="F145" s="162" t="e">
        <f>+E145/C145</f>
        <v>#DIV/0!</v>
      </c>
      <c r="G145" s="161">
        <f>+'CUENTA DE RESULTADOS'!$P$7</f>
        <v>0</v>
      </c>
      <c r="H145" s="59"/>
      <c r="I145" s="64">
        <f>+G145-H145</f>
        <v>0</v>
      </c>
      <c r="J145" s="162" t="e">
        <f>+I145/G145</f>
        <v>#DIV/0!</v>
      </c>
      <c r="K145" s="161">
        <f>+'CUENTA DE RESULTADOS'!$AC$7</f>
        <v>0</v>
      </c>
      <c r="L145" s="59">
        <v>702.25575000000003</v>
      </c>
      <c r="M145" s="64">
        <f>+K145-L145</f>
        <v>-702.25575000000003</v>
      </c>
      <c r="N145" s="162" t="e">
        <f>+M145/K145</f>
        <v>#DIV/0!</v>
      </c>
      <c r="O145" s="39"/>
      <c r="P145" s="39"/>
      <c r="Q145" s="39"/>
      <c r="R145" s="39"/>
      <c r="S145" s="39"/>
      <c r="T145" s="39"/>
      <c r="U145" s="39"/>
      <c r="V145" s="39"/>
      <c r="W145" s="39"/>
      <c r="X145" s="39"/>
      <c r="Y145" s="39"/>
      <c r="Z145" s="39"/>
      <c r="AA145" s="39"/>
    </row>
    <row r="146" spans="1:27" ht="24.95" customHeight="1" x14ac:dyDescent="0.25">
      <c r="A146" s="63" t="s">
        <v>4</v>
      </c>
      <c r="B146" s="136"/>
      <c r="C146" s="161">
        <f t="shared" ref="C146:C156" si="16414">+C44</f>
        <v>0</v>
      </c>
      <c r="D146" s="59"/>
      <c r="E146" s="64">
        <f t="shared" ref="E146:E156" si="16415">+C146-D146</f>
        <v>0</v>
      </c>
      <c r="F146" s="162" t="e">
        <f t="shared" ref="F146:F156" si="16416">+E146/C146</f>
        <v>#DIV/0!</v>
      </c>
      <c r="G146" s="161">
        <f>+'CUENTA DE RESULTADOS'!$Q$7</f>
        <v>0</v>
      </c>
      <c r="H146" s="59"/>
      <c r="I146" s="64">
        <f t="shared" ref="I146:I156" si="16417">+G146-H146</f>
        <v>0</v>
      </c>
      <c r="J146" s="162" t="e">
        <f>+I146/G146</f>
        <v>#DIV/0!</v>
      </c>
      <c r="K146" s="161">
        <f>+'CUENTA DE RESULTADOS'!$AD$7</f>
        <v>0</v>
      </c>
      <c r="L146" s="59">
        <v>702.25575000000003</v>
      </c>
      <c r="M146" s="64">
        <f t="shared" ref="M146:M156" si="16418">+K146-L146</f>
        <v>-702.25575000000003</v>
      </c>
      <c r="N146" s="162" t="e">
        <f>+M146/K146</f>
        <v>#DIV/0!</v>
      </c>
      <c r="O146" s="39"/>
      <c r="P146" s="39"/>
      <c r="Q146" s="39"/>
      <c r="R146" s="39"/>
      <c r="S146" s="39"/>
      <c r="T146" s="39"/>
      <c r="U146" s="39"/>
      <c r="V146" s="39"/>
      <c r="W146" s="39"/>
      <c r="X146" s="39"/>
      <c r="Y146" s="39"/>
      <c r="Z146" s="39"/>
      <c r="AA146" s="39"/>
    </row>
    <row r="147" spans="1:27" ht="24.95" customHeight="1" x14ac:dyDescent="0.25">
      <c r="A147" s="63" t="s">
        <v>5</v>
      </c>
      <c r="B147" s="136"/>
      <c r="C147" s="161">
        <f t="shared" si="16414"/>
        <v>0</v>
      </c>
      <c r="D147" s="59"/>
      <c r="E147" s="64">
        <f t="shared" si="16415"/>
        <v>0</v>
      </c>
      <c r="F147" s="162" t="e">
        <f t="shared" si="16416"/>
        <v>#DIV/0!</v>
      </c>
      <c r="G147" s="161">
        <f>+'CUENTA DE RESULTADOS'!$R$7</f>
        <v>0</v>
      </c>
      <c r="H147" s="59"/>
      <c r="I147" s="64">
        <f t="shared" si="16417"/>
        <v>0</v>
      </c>
      <c r="J147" s="162" t="e">
        <f t="shared" ref="J147:J156" si="16419">+I147/G147</f>
        <v>#DIV/0!</v>
      </c>
      <c r="K147" s="161">
        <f>+'CUENTA DE RESULTADOS'!$AE$7</f>
        <v>0</v>
      </c>
      <c r="L147" s="59">
        <v>702.25575000000003</v>
      </c>
      <c r="M147" s="64">
        <f t="shared" si="16418"/>
        <v>-702.25575000000003</v>
      </c>
      <c r="N147" s="162" t="e">
        <f t="shared" ref="N147:N156" si="16420">+M147/K147</f>
        <v>#DIV/0!</v>
      </c>
      <c r="O147" s="39"/>
      <c r="P147" s="39"/>
      <c r="Q147" s="39"/>
      <c r="R147" s="39"/>
      <c r="S147" s="39"/>
      <c r="T147" s="39"/>
      <c r="U147" s="39"/>
      <c r="V147" s="39"/>
      <c r="W147" s="39"/>
      <c r="X147" s="39"/>
      <c r="Y147" s="39"/>
      <c r="Z147" s="39"/>
      <c r="AA147" s="39"/>
    </row>
    <row r="148" spans="1:27" ht="24.95" customHeight="1" x14ac:dyDescent="0.25">
      <c r="A148" s="63" t="s">
        <v>6</v>
      </c>
      <c r="B148" s="136"/>
      <c r="C148" s="161">
        <f t="shared" si="16414"/>
        <v>0</v>
      </c>
      <c r="D148" s="59"/>
      <c r="E148" s="64">
        <f t="shared" si="16415"/>
        <v>0</v>
      </c>
      <c r="F148" s="162" t="e">
        <f t="shared" si="16416"/>
        <v>#DIV/0!</v>
      </c>
      <c r="G148" s="161">
        <f>+'CUENTA DE RESULTADOS'!$S$7</f>
        <v>0</v>
      </c>
      <c r="H148" s="59"/>
      <c r="I148" s="64">
        <f t="shared" si="16417"/>
        <v>0</v>
      </c>
      <c r="J148" s="162" t="e">
        <f t="shared" si="16419"/>
        <v>#DIV/0!</v>
      </c>
      <c r="K148" s="161">
        <f>+'CUENTA DE RESULTADOS'!$AF$7</f>
        <v>0</v>
      </c>
      <c r="L148" s="59">
        <v>702.25575000000003</v>
      </c>
      <c r="M148" s="64">
        <f t="shared" si="16418"/>
        <v>-702.25575000000003</v>
      </c>
      <c r="N148" s="162" t="e">
        <f t="shared" si="16420"/>
        <v>#DIV/0!</v>
      </c>
      <c r="O148" s="39"/>
      <c r="P148" s="39"/>
      <c r="Q148" s="39"/>
      <c r="R148" s="39"/>
      <c r="S148" s="39"/>
      <c r="T148" s="39"/>
      <c r="U148" s="39"/>
      <c r="V148" s="39"/>
      <c r="W148" s="39"/>
      <c r="X148" s="39"/>
      <c r="Y148" s="39"/>
      <c r="Z148" s="39"/>
      <c r="AA148" s="39"/>
    </row>
    <row r="149" spans="1:27" ht="24.95" customHeight="1" x14ac:dyDescent="0.25">
      <c r="A149" s="63" t="s">
        <v>7</v>
      </c>
      <c r="B149" s="136"/>
      <c r="C149" s="161">
        <f t="shared" si="16414"/>
        <v>0</v>
      </c>
      <c r="D149" s="59"/>
      <c r="E149" s="64">
        <f t="shared" si="16415"/>
        <v>0</v>
      </c>
      <c r="F149" s="162" t="e">
        <f t="shared" si="16416"/>
        <v>#DIV/0!</v>
      </c>
      <c r="G149" s="161">
        <f>+'CUENTA DE RESULTADOS'!$T$7</f>
        <v>0</v>
      </c>
      <c r="H149" s="59"/>
      <c r="I149" s="64">
        <f t="shared" si="16417"/>
        <v>0</v>
      </c>
      <c r="J149" s="162" t="e">
        <f t="shared" si="16419"/>
        <v>#DIV/0!</v>
      </c>
      <c r="K149" s="161">
        <f>+'CUENTA DE RESULTADOS'!$AG$7</f>
        <v>0</v>
      </c>
      <c r="L149" s="59">
        <v>702.25575000000003</v>
      </c>
      <c r="M149" s="64">
        <f t="shared" si="16418"/>
        <v>-702.25575000000003</v>
      </c>
      <c r="N149" s="162" t="e">
        <f t="shared" si="16420"/>
        <v>#DIV/0!</v>
      </c>
      <c r="O149" s="39"/>
      <c r="P149" s="39"/>
      <c r="Q149" s="39"/>
      <c r="R149" s="39"/>
      <c r="S149" s="39"/>
      <c r="T149" s="39"/>
      <c r="U149" s="39"/>
      <c r="V149" s="39"/>
      <c r="W149" s="39"/>
      <c r="X149" s="39"/>
      <c r="Y149" s="39"/>
      <c r="Z149" s="39"/>
      <c r="AA149" s="39"/>
    </row>
    <row r="150" spans="1:27" ht="24.95" customHeight="1" x14ac:dyDescent="0.25">
      <c r="A150" s="63" t="s">
        <v>8</v>
      </c>
      <c r="B150" s="136"/>
      <c r="C150" s="161">
        <f t="shared" si="16414"/>
        <v>0</v>
      </c>
      <c r="D150" s="59"/>
      <c r="E150" s="64">
        <f t="shared" si="16415"/>
        <v>0</v>
      </c>
      <c r="F150" s="162" t="e">
        <f t="shared" si="16416"/>
        <v>#DIV/0!</v>
      </c>
      <c r="G150" s="161">
        <f>+'CUENTA DE RESULTADOS'!$U$7</f>
        <v>0</v>
      </c>
      <c r="H150" s="59"/>
      <c r="I150" s="64">
        <f t="shared" si="16417"/>
        <v>0</v>
      </c>
      <c r="J150" s="162" t="e">
        <f t="shared" si="16419"/>
        <v>#DIV/0!</v>
      </c>
      <c r="K150" s="161">
        <f>+'CUENTA DE RESULTADOS'!$AH$7</f>
        <v>0</v>
      </c>
      <c r="L150" s="59">
        <v>702.25575000000003</v>
      </c>
      <c r="M150" s="64">
        <f t="shared" si="16418"/>
        <v>-702.25575000000003</v>
      </c>
      <c r="N150" s="162" t="e">
        <f t="shared" si="16420"/>
        <v>#DIV/0!</v>
      </c>
      <c r="O150" s="39"/>
      <c r="P150" s="39"/>
      <c r="Q150" s="39"/>
      <c r="R150" s="39"/>
      <c r="S150" s="39"/>
      <c r="T150" s="39"/>
      <c r="U150" s="39"/>
      <c r="V150" s="39"/>
      <c r="W150" s="39"/>
      <c r="X150" s="39"/>
      <c r="Y150" s="39"/>
      <c r="Z150" s="39"/>
      <c r="AA150" s="39"/>
    </row>
    <row r="151" spans="1:27" ht="24.95" customHeight="1" x14ac:dyDescent="0.25">
      <c r="A151" s="63" t="s">
        <v>9</v>
      </c>
      <c r="B151" s="136"/>
      <c r="C151" s="161">
        <f t="shared" si="16414"/>
        <v>0</v>
      </c>
      <c r="D151" s="59"/>
      <c r="E151" s="64">
        <f t="shared" si="16415"/>
        <v>0</v>
      </c>
      <c r="F151" s="162" t="e">
        <f t="shared" si="16416"/>
        <v>#DIV/0!</v>
      </c>
      <c r="G151" s="161">
        <f>+'CUENTA DE RESULTADOS'!$V$7</f>
        <v>0</v>
      </c>
      <c r="H151" s="59"/>
      <c r="I151" s="64">
        <f t="shared" si="16417"/>
        <v>0</v>
      </c>
      <c r="J151" s="162" t="e">
        <f t="shared" si="16419"/>
        <v>#DIV/0!</v>
      </c>
      <c r="K151" s="161">
        <f>+'CUENTA DE RESULTADOS'!$AI$7</f>
        <v>0</v>
      </c>
      <c r="L151" s="59">
        <v>702.25575000000003</v>
      </c>
      <c r="M151" s="64">
        <f t="shared" si="16418"/>
        <v>-702.25575000000003</v>
      </c>
      <c r="N151" s="162" t="e">
        <f t="shared" si="16420"/>
        <v>#DIV/0!</v>
      </c>
      <c r="O151" s="39"/>
      <c r="P151" s="39"/>
      <c r="Q151" s="39"/>
      <c r="R151" s="39"/>
      <c r="S151" s="39"/>
      <c r="T151" s="39"/>
      <c r="U151" s="39"/>
      <c r="V151" s="39"/>
      <c r="W151" s="39"/>
      <c r="X151" s="39"/>
      <c r="Y151" s="39"/>
      <c r="Z151" s="39"/>
      <c r="AA151" s="39"/>
    </row>
    <row r="152" spans="1:27" ht="24.95" customHeight="1" x14ac:dyDescent="0.25">
      <c r="A152" s="63" t="s">
        <v>10</v>
      </c>
      <c r="B152" s="136"/>
      <c r="C152" s="161">
        <f t="shared" si="16414"/>
        <v>0</v>
      </c>
      <c r="D152" s="59"/>
      <c r="E152" s="64">
        <f t="shared" si="16415"/>
        <v>0</v>
      </c>
      <c r="F152" s="162" t="e">
        <f t="shared" si="16416"/>
        <v>#DIV/0!</v>
      </c>
      <c r="G152" s="161">
        <f>+'CUENTA DE RESULTADOS'!$W$7</f>
        <v>0</v>
      </c>
      <c r="H152" s="59"/>
      <c r="I152" s="64">
        <f t="shared" si="16417"/>
        <v>0</v>
      </c>
      <c r="J152" s="162" t="e">
        <f t="shared" si="16419"/>
        <v>#DIV/0!</v>
      </c>
      <c r="K152" s="161">
        <f>+'CUENTA DE RESULTADOS'!$AJ$7</f>
        <v>0</v>
      </c>
      <c r="L152" s="59">
        <v>702.25575000000003</v>
      </c>
      <c r="M152" s="64">
        <f t="shared" si="16418"/>
        <v>-702.25575000000003</v>
      </c>
      <c r="N152" s="162" t="e">
        <f t="shared" si="16420"/>
        <v>#DIV/0!</v>
      </c>
      <c r="O152" s="39"/>
      <c r="P152" s="39"/>
      <c r="Q152" s="39"/>
      <c r="R152" s="39"/>
      <c r="S152" s="39"/>
      <c r="T152" s="39"/>
      <c r="U152" s="39"/>
      <c r="V152" s="39"/>
      <c r="W152" s="39"/>
      <c r="X152" s="39"/>
      <c r="Y152" s="39"/>
      <c r="Z152" s="39"/>
      <c r="AA152" s="39"/>
    </row>
    <row r="153" spans="1:27" ht="24.95" customHeight="1" x14ac:dyDescent="0.25">
      <c r="A153" s="63" t="s">
        <v>11</v>
      </c>
      <c r="B153" s="136"/>
      <c r="C153" s="161">
        <f t="shared" si="16414"/>
        <v>0</v>
      </c>
      <c r="D153" s="59"/>
      <c r="E153" s="64">
        <f t="shared" si="16415"/>
        <v>0</v>
      </c>
      <c r="F153" s="162" t="e">
        <f t="shared" si="16416"/>
        <v>#DIV/0!</v>
      </c>
      <c r="G153" s="161">
        <f>+'CUENTA DE RESULTADOS'!$X$7</f>
        <v>0</v>
      </c>
      <c r="H153" s="59"/>
      <c r="I153" s="64">
        <f t="shared" si="16417"/>
        <v>0</v>
      </c>
      <c r="J153" s="162" t="e">
        <f t="shared" si="16419"/>
        <v>#DIV/0!</v>
      </c>
      <c r="K153" s="161">
        <f>+'CUENTA DE RESULTADOS'!$AK$7</f>
        <v>0</v>
      </c>
      <c r="L153" s="59">
        <v>702.25575000000003</v>
      </c>
      <c r="M153" s="64">
        <f t="shared" si="16418"/>
        <v>-702.25575000000003</v>
      </c>
      <c r="N153" s="162" t="e">
        <f t="shared" si="16420"/>
        <v>#DIV/0!</v>
      </c>
      <c r="O153" s="39"/>
      <c r="P153" s="39"/>
      <c r="Q153" s="39"/>
      <c r="R153" s="39"/>
      <c r="S153" s="39"/>
      <c r="T153" s="39"/>
      <c r="U153" s="39"/>
      <c r="V153" s="39"/>
      <c r="W153" s="39"/>
      <c r="X153" s="39"/>
      <c r="Y153" s="39"/>
      <c r="Z153" s="39"/>
      <c r="AA153" s="39"/>
    </row>
    <row r="154" spans="1:27" ht="24.95" customHeight="1" x14ac:dyDescent="0.25">
      <c r="A154" s="63" t="s">
        <v>12</v>
      </c>
      <c r="B154" s="136"/>
      <c r="C154" s="161">
        <f t="shared" si="16414"/>
        <v>0</v>
      </c>
      <c r="D154" s="59"/>
      <c r="E154" s="64">
        <f t="shared" si="16415"/>
        <v>0</v>
      </c>
      <c r="F154" s="162" t="e">
        <f t="shared" si="16416"/>
        <v>#DIV/0!</v>
      </c>
      <c r="G154" s="161">
        <f>+'CUENTA DE RESULTADOS'!$Y$7</f>
        <v>0</v>
      </c>
      <c r="H154" s="59"/>
      <c r="I154" s="64">
        <f t="shared" si="16417"/>
        <v>0</v>
      </c>
      <c r="J154" s="162" t="e">
        <f t="shared" si="16419"/>
        <v>#DIV/0!</v>
      </c>
      <c r="K154" s="161">
        <f>+'CUENTA DE RESULTADOS'!$AL$7</f>
        <v>0</v>
      </c>
      <c r="L154" s="59">
        <v>702.25575000000003</v>
      </c>
      <c r="M154" s="64">
        <f t="shared" si="16418"/>
        <v>-702.25575000000003</v>
      </c>
      <c r="N154" s="162" t="e">
        <f t="shared" si="16420"/>
        <v>#DIV/0!</v>
      </c>
      <c r="O154" s="39"/>
      <c r="P154" s="39"/>
      <c r="Q154" s="39"/>
      <c r="R154" s="39"/>
      <c r="S154" s="39"/>
      <c r="T154" s="39"/>
      <c r="U154" s="39"/>
      <c r="V154" s="39"/>
      <c r="W154" s="39"/>
      <c r="X154" s="39"/>
      <c r="Y154" s="39"/>
      <c r="Z154" s="39"/>
      <c r="AA154" s="39"/>
    </row>
    <row r="155" spans="1:27" ht="24.95" customHeight="1" x14ac:dyDescent="0.25">
      <c r="A155" s="63" t="s">
        <v>13</v>
      </c>
      <c r="B155" s="136"/>
      <c r="C155" s="161">
        <f t="shared" si="16414"/>
        <v>0</v>
      </c>
      <c r="D155" s="59"/>
      <c r="E155" s="64">
        <f t="shared" si="16415"/>
        <v>0</v>
      </c>
      <c r="F155" s="162" t="e">
        <f t="shared" si="16416"/>
        <v>#DIV/0!</v>
      </c>
      <c r="G155" s="161">
        <f>+'CUENTA DE RESULTADOS'!$Z$7</f>
        <v>0</v>
      </c>
      <c r="H155" s="59"/>
      <c r="I155" s="64">
        <f t="shared" si="16417"/>
        <v>0</v>
      </c>
      <c r="J155" s="162" t="e">
        <f t="shared" si="16419"/>
        <v>#DIV/0!</v>
      </c>
      <c r="K155" s="161">
        <f>+'CUENTA DE RESULTADOS'!$AM$7</f>
        <v>0</v>
      </c>
      <c r="L155" s="59">
        <v>702.25575000000003</v>
      </c>
      <c r="M155" s="64">
        <f t="shared" si="16418"/>
        <v>-702.25575000000003</v>
      </c>
      <c r="N155" s="162" t="e">
        <f t="shared" si="16420"/>
        <v>#DIV/0!</v>
      </c>
      <c r="O155" s="39"/>
      <c r="P155" s="39"/>
      <c r="Q155" s="39"/>
      <c r="R155" s="39"/>
      <c r="S155" s="39"/>
      <c r="T155" s="39"/>
      <c r="U155" s="39"/>
      <c r="V155" s="39"/>
      <c r="W155" s="39"/>
      <c r="X155" s="39"/>
      <c r="Y155" s="39"/>
      <c r="Z155" s="39"/>
      <c r="AA155" s="39"/>
    </row>
    <row r="156" spans="1:27" ht="24.95" customHeight="1" thickBot="1" x14ac:dyDescent="0.3">
      <c r="A156" s="63" t="s">
        <v>14</v>
      </c>
      <c r="B156" s="169"/>
      <c r="C156" s="161">
        <f t="shared" si="16414"/>
        <v>0</v>
      </c>
      <c r="D156" s="59"/>
      <c r="E156" s="64">
        <f t="shared" si="16415"/>
        <v>0</v>
      </c>
      <c r="F156" s="162" t="e">
        <f t="shared" si="16416"/>
        <v>#DIV/0!</v>
      </c>
      <c r="G156" s="161">
        <f>+'CUENTA DE RESULTADOS'!$AA$7</f>
        <v>0</v>
      </c>
      <c r="H156" s="59"/>
      <c r="I156" s="64">
        <f t="shared" si="16417"/>
        <v>0</v>
      </c>
      <c r="J156" s="162" t="e">
        <f t="shared" si="16419"/>
        <v>#DIV/0!</v>
      </c>
      <c r="K156" s="161">
        <f>+'CUENTA DE RESULTADOS'!$AN$7</f>
        <v>0</v>
      </c>
      <c r="L156" s="59">
        <v>702.25575000000003</v>
      </c>
      <c r="M156" s="64">
        <f t="shared" si="16418"/>
        <v>-702.25575000000003</v>
      </c>
      <c r="N156" s="162" t="e">
        <f t="shared" si="16420"/>
        <v>#DIV/0!</v>
      </c>
      <c r="O156" s="39"/>
      <c r="P156" s="39"/>
      <c r="Q156" s="39"/>
      <c r="R156" s="39"/>
      <c r="S156" s="39"/>
      <c r="T156" s="39"/>
      <c r="U156" s="39"/>
      <c r="V156" s="39"/>
      <c r="W156" s="39"/>
      <c r="X156" s="39"/>
      <c r="Y156" s="39"/>
      <c r="Z156" s="39"/>
      <c r="AA156" s="39"/>
    </row>
    <row r="157" spans="1:27" ht="24.95" customHeight="1" thickTop="1" thickBot="1" x14ac:dyDescent="0.3">
      <c r="A157" s="170" t="s">
        <v>209</v>
      </c>
      <c r="B157" s="167"/>
      <c r="C157" s="150">
        <f>SUM(C145:C156)</f>
        <v>0</v>
      </c>
      <c r="D157" s="143">
        <f>SUM(D145:D156)</f>
        <v>0</v>
      </c>
      <c r="E157" s="143">
        <f>SUM(E145:E156)</f>
        <v>0</v>
      </c>
      <c r="F157" s="164" t="e">
        <f>AVERAGE(F145:F156)</f>
        <v>#DIV/0!</v>
      </c>
      <c r="G157" s="150">
        <f>SUM(G145:G156)</f>
        <v>0</v>
      </c>
      <c r="H157" s="143">
        <f>SUM(H145:H156)</f>
        <v>0</v>
      </c>
      <c r="I157" s="143">
        <f>SUM(I145:I156)</f>
        <v>0</v>
      </c>
      <c r="J157" s="164" t="e">
        <f>AVERAGE(J145:J156)</f>
        <v>#DIV/0!</v>
      </c>
      <c r="K157" s="150">
        <f>SUM(K145:K156)</f>
        <v>0</v>
      </c>
      <c r="L157" s="143">
        <f>SUM(L145:L156)</f>
        <v>8427.0690000000013</v>
      </c>
      <c r="M157" s="143">
        <f>SUM(M145:M156)</f>
        <v>-8427.0690000000013</v>
      </c>
      <c r="N157" s="164" t="e">
        <f>AVERAGE(N145:N156)</f>
        <v>#DIV/0!</v>
      </c>
      <c r="O157" s="39"/>
      <c r="P157" s="39"/>
      <c r="Q157" s="39"/>
      <c r="R157" s="39"/>
      <c r="S157" s="39"/>
      <c r="T157" s="39"/>
      <c r="U157" s="39"/>
      <c r="V157" s="39"/>
      <c r="W157" s="39"/>
      <c r="X157" s="39"/>
      <c r="Y157" s="39"/>
      <c r="Z157" s="39"/>
      <c r="AA157" s="39"/>
    </row>
    <row r="158" spans="1:27" ht="24.95" customHeight="1" thickTop="1" thickBot="1" x14ac:dyDescent="0.3">
      <c r="A158" s="325" t="s">
        <v>158</v>
      </c>
      <c r="B158" s="325"/>
      <c r="C158" s="325"/>
      <c r="D158" s="325"/>
      <c r="E158" s="325"/>
      <c r="F158" s="325"/>
      <c r="G158" s="325"/>
      <c r="H158" s="325"/>
      <c r="I158" s="39"/>
      <c r="J158" s="39"/>
      <c r="K158" s="39"/>
      <c r="L158" s="39"/>
      <c r="M158" s="39"/>
      <c r="N158" s="39"/>
      <c r="O158" s="39"/>
      <c r="P158" s="39"/>
      <c r="Q158" s="39"/>
      <c r="R158" s="39"/>
      <c r="S158" s="39"/>
      <c r="T158" s="39"/>
      <c r="U158" s="39"/>
      <c r="V158" s="39"/>
      <c r="W158" s="39"/>
      <c r="X158" s="39"/>
      <c r="Y158" s="39"/>
      <c r="Z158" s="39"/>
      <c r="AA158" s="39"/>
    </row>
    <row r="159" spans="1:27" ht="24.95" customHeight="1" x14ac:dyDescent="0.25">
      <c r="A159" s="39"/>
      <c r="B159" s="39"/>
      <c r="C159" s="39"/>
      <c r="D159" s="66">
        <f>+C143</f>
        <v>2016</v>
      </c>
      <c r="E159" s="66" t="s">
        <v>119</v>
      </c>
      <c r="F159" s="39"/>
      <c r="G159" s="39"/>
      <c r="H159" s="39"/>
      <c r="I159" s="39"/>
      <c r="J159" s="39"/>
      <c r="K159" s="39"/>
      <c r="L159" s="39"/>
      <c r="M159" s="39"/>
      <c r="N159" s="39"/>
      <c r="O159" s="39"/>
      <c r="P159" s="39"/>
      <c r="Q159" s="39"/>
      <c r="R159" s="39"/>
      <c r="S159" s="39"/>
      <c r="T159" s="39"/>
      <c r="U159" s="39"/>
      <c r="V159" s="39"/>
      <c r="W159" s="39"/>
      <c r="X159" s="39"/>
      <c r="Y159" s="39"/>
      <c r="Z159" s="39"/>
      <c r="AA159" s="39"/>
    </row>
    <row r="160" spans="1:27" ht="24.95" customHeight="1" x14ac:dyDescent="0.25">
      <c r="A160" s="63" t="s">
        <v>118</v>
      </c>
      <c r="B160" s="136"/>
      <c r="C160" s="67"/>
      <c r="D160" s="182"/>
      <c r="E160" s="182"/>
      <c r="F160" s="39"/>
      <c r="G160" s="39"/>
      <c r="H160" s="39"/>
      <c r="I160" s="39"/>
      <c r="J160" s="39"/>
      <c r="K160" s="39"/>
      <c r="L160" s="39"/>
      <c r="M160" s="39"/>
      <c r="N160" s="39"/>
      <c r="O160" s="39"/>
      <c r="P160" s="39"/>
      <c r="Q160" s="39"/>
      <c r="R160" s="39"/>
      <c r="S160" s="39"/>
      <c r="T160" s="39"/>
      <c r="U160" s="39"/>
      <c r="V160" s="39"/>
      <c r="W160" s="39"/>
      <c r="X160" s="39"/>
      <c r="Y160" s="39"/>
      <c r="Z160" s="39"/>
      <c r="AA160" s="39"/>
    </row>
    <row r="161" spans="1:27" ht="24.95" customHeight="1" x14ac:dyDescent="0.25">
      <c r="A161" s="68" t="s">
        <v>123</v>
      </c>
      <c r="B161" s="136"/>
      <c r="C161" s="69"/>
      <c r="D161" s="182"/>
      <c r="E161" s="182"/>
      <c r="F161" s="39"/>
      <c r="G161" s="39"/>
      <c r="H161" s="39"/>
      <c r="I161" s="39"/>
      <c r="J161" s="39"/>
      <c r="K161" s="39"/>
      <c r="L161" s="39"/>
      <c r="M161" s="39"/>
      <c r="N161" s="39"/>
      <c r="O161" s="39"/>
      <c r="P161" s="39"/>
      <c r="Q161" s="39"/>
      <c r="R161" s="39"/>
      <c r="S161" s="39"/>
      <c r="T161" s="39"/>
      <c r="U161" s="39"/>
      <c r="V161" s="39"/>
      <c r="W161" s="39"/>
      <c r="X161" s="39"/>
      <c r="Y161" s="39"/>
      <c r="Z161" s="39"/>
      <c r="AA161" s="39"/>
    </row>
    <row r="162" spans="1:27" ht="24.95" customHeight="1" x14ac:dyDescent="0.25">
      <c r="A162" s="68" t="s">
        <v>124</v>
      </c>
      <c r="B162" s="136"/>
      <c r="C162" s="69"/>
      <c r="D162" s="182"/>
      <c r="E162" s="182"/>
      <c r="F162" s="39"/>
      <c r="G162" s="39"/>
      <c r="H162" s="39"/>
      <c r="I162" s="39"/>
      <c r="J162" s="39"/>
      <c r="K162" s="39"/>
      <c r="L162" s="39"/>
      <c r="M162" s="39"/>
      <c r="N162" s="39"/>
      <c r="O162" s="39"/>
      <c r="P162" s="39"/>
      <c r="Q162" s="39"/>
      <c r="R162" s="39"/>
      <c r="S162" s="39"/>
      <c r="T162" s="39"/>
      <c r="U162" s="39"/>
      <c r="V162" s="39"/>
      <c r="W162" s="39"/>
      <c r="X162" s="39"/>
      <c r="Y162" s="39"/>
      <c r="Z162" s="39"/>
      <c r="AA162" s="39"/>
    </row>
    <row r="163" spans="1:27" s="39" customFormat="1" ht="24.95" customHeight="1" x14ac:dyDescent="0.25"/>
    <row r="164" spans="1:27" ht="24.95" hidden="1" customHeight="1" x14ac:dyDescent="0.25"/>
    <row r="165" spans="1:27" ht="24.95" hidden="1" customHeight="1" x14ac:dyDescent="0.25"/>
    <row r="166" spans="1:27" ht="24.95" hidden="1" customHeight="1" x14ac:dyDescent="0.25"/>
    <row r="167" spans="1:27" ht="24.95" hidden="1" customHeight="1" x14ac:dyDescent="0.25"/>
    <row r="168" spans="1:27" ht="24.95" hidden="1" customHeight="1" x14ac:dyDescent="0.25"/>
    <row r="169" spans="1:27" ht="24.95" hidden="1" customHeight="1" x14ac:dyDescent="0.25"/>
    <row r="170" spans="1:27" ht="24.95" hidden="1" customHeight="1" x14ac:dyDescent="0.25"/>
    <row r="171" spans="1:27" ht="24.95" hidden="1" customHeight="1" x14ac:dyDescent="0.25"/>
  </sheetData>
  <sheetProtection password="CA2D" sheet="1" objects="1" scenarios="1" selectLockedCells="1"/>
  <mergeCells count="42">
    <mergeCell ref="K127:N127"/>
    <mergeCell ref="A158:H158"/>
    <mergeCell ref="C143:F143"/>
    <mergeCell ref="G143:J143"/>
    <mergeCell ref="K143:N143"/>
    <mergeCell ref="A115:H115"/>
    <mergeCell ref="A114:H114"/>
    <mergeCell ref="A117:H117"/>
    <mergeCell ref="A126:H126"/>
    <mergeCell ref="A142:H142"/>
    <mergeCell ref="C127:F127"/>
    <mergeCell ref="G127:J127"/>
    <mergeCell ref="A119:H119"/>
    <mergeCell ref="A121:H121"/>
    <mergeCell ref="A123:H123"/>
    <mergeCell ref="A3:H3"/>
    <mergeCell ref="A38:H38"/>
    <mergeCell ref="A39:H39"/>
    <mergeCell ref="A57:H57"/>
    <mergeCell ref="A4:H4"/>
    <mergeCell ref="A5:D5"/>
    <mergeCell ref="A18:H18"/>
    <mergeCell ref="A19:H19"/>
    <mergeCell ref="A12:G13"/>
    <mergeCell ref="D21:E21"/>
    <mergeCell ref="F21:G21"/>
    <mergeCell ref="D41:E41"/>
    <mergeCell ref="F41:G41"/>
    <mergeCell ref="I61:N61"/>
    <mergeCell ref="O61:T61"/>
    <mergeCell ref="A82:H82"/>
    <mergeCell ref="C83:J83"/>
    <mergeCell ref="K83:R83"/>
    <mergeCell ref="S83:Z83"/>
    <mergeCell ref="E99:F99"/>
    <mergeCell ref="C99:D99"/>
    <mergeCell ref="A60:H60"/>
    <mergeCell ref="A74:H74"/>
    <mergeCell ref="A75:D75"/>
    <mergeCell ref="C61:H61"/>
    <mergeCell ref="G99:H99"/>
    <mergeCell ref="A98:H98"/>
  </mergeCells>
  <dataValidations xWindow="644" yWindow="345" count="4">
    <dataValidation type="custom" allowBlank="1" showInputMessage="1" showErrorMessage="1" errorTitle="Capital Mínimo" error="Si se ha respondido &quot;SI&quot; a la cuestión 1, el importe mínimo de capital social es de 3 mil EUR. Si a respondido &quot;NO&quot; no rellenar." promptTitle="CAPITAL MÍNIMO" prompt="Si va a constituirse como sociedad el capital mínimo necesario es de 3 mil EUR." sqref="E11">
      <formula1>IF(E7="SI",E11&gt;=3000,0)</formula1>
    </dataValidation>
    <dataValidation type="decimal" allowBlank="1" showInputMessage="1" showErrorMessage="1" errorTitle="Número positivo" error="Únicamente números positivos." sqref="C63:C72">
      <formula1>0</formula1>
      <formula2>300000000</formula2>
    </dataValidation>
    <dataValidation type="whole" operator="greaterThanOrEqual" allowBlank="1" showInputMessage="1" showErrorMessage="1" errorTitle="Plazo" error="El plazo de amortización del préstamo debe ser superior a 3 años." promptTitle="Plazo Préstamo" prompt="El plazo de amortización del préstamo debe ser superior a 3 años." sqref="D16">
      <formula1>3</formula1>
    </dataValidation>
    <dataValidation type="list" allowBlank="1" showInputMessage="1" showErrorMessage="1" errorTitle="Si o No" error="Debe responder de forma afirmativa &quot;SI&quot; o de forma negativa &quot;NO&quot;" promptTitle="SI o NO" prompt="Responda &quot;SI&quot; si se establecerá con personalidad jurídica._x000a_Responda &quot;NO&quot; si se establecerá como empresario individual (autónomo)." sqref="E7">
      <formula1>$J$3:$J$4</formula1>
    </dataValidation>
  </dataValidations>
  <printOptions horizontalCentered="1"/>
  <pageMargins left="0.70866141732283472" right="0.70866141732283472" top="1.3779527559055118" bottom="0.74803149606299213" header="0.31496062992125984" footer="0.31496062992125984"/>
  <pageSetup paperSize="8" scale="37" fitToHeight="3" orientation="landscape" r:id="rId1"/>
  <headerFooter>
    <oddFooter>&amp;R&amp;10&amp;K03+000pag. &amp;N / &amp;P</oddFooter>
  </headerFooter>
  <rowBreaks count="2" manualBreakCount="2">
    <brk id="59" max="25" man="1"/>
    <brk id="113" max="25"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CX65539"/>
  <sheetViews>
    <sheetView showGridLines="0" showRowColHeaders="0" zoomScaleNormal="100" workbookViewId="0">
      <pane xSplit="2" ySplit="3" topLeftCell="C4" activePane="bottomRight" state="frozen"/>
      <selection pane="topRight" activeCell="B1" sqref="B1"/>
      <selection pane="bottomLeft" activeCell="A3" sqref="A3"/>
      <selection pane="bottomRight"/>
    </sheetView>
  </sheetViews>
  <sheetFormatPr baseColWidth="10" defaultColWidth="0" defaultRowHeight="11.25" zeroHeight="1" x14ac:dyDescent="0.15"/>
  <cols>
    <col min="1" max="1" width="5.7109375" style="28" customWidth="1"/>
    <col min="2" max="2" width="50.7109375" style="16" customWidth="1"/>
    <col min="3" max="14" width="15.7109375" style="8" customWidth="1"/>
    <col min="15" max="15" width="15.7109375" style="7" customWidth="1"/>
    <col min="16" max="27" width="15.7109375" style="8" customWidth="1"/>
    <col min="28" max="28" width="15.7109375" style="7" customWidth="1"/>
    <col min="29" max="41" width="15.7109375" style="8" customWidth="1"/>
    <col min="42" max="42" width="5.7109375" style="28" customWidth="1"/>
    <col min="43" max="16384" width="16" style="8" hidden="1"/>
  </cols>
  <sheetData>
    <row r="1" spans="1:43" s="28" customFormat="1" ht="30" customHeight="1" thickBot="1" x14ac:dyDescent="0.2">
      <c r="B1" s="207"/>
      <c r="O1" s="26"/>
      <c r="AB1" s="26"/>
      <c r="AQ1" s="27"/>
    </row>
    <row r="2" spans="1:43" s="6" customFormat="1" ht="30" customHeight="1" thickBot="1" x14ac:dyDescent="0.3">
      <c r="A2" s="204"/>
      <c r="B2" s="208"/>
      <c r="C2" s="330">
        <f>IF(ESTIMACIONES!$E$9="","EJERCICIO N",ESTIMACIONES!$E$9)</f>
        <v>2016</v>
      </c>
      <c r="D2" s="331"/>
      <c r="E2" s="331"/>
      <c r="F2" s="331"/>
      <c r="G2" s="331"/>
      <c r="H2" s="331"/>
      <c r="I2" s="331"/>
      <c r="J2" s="331"/>
      <c r="K2" s="331"/>
      <c r="L2" s="331"/>
      <c r="M2" s="331"/>
      <c r="N2" s="331"/>
      <c r="O2" s="332"/>
      <c r="P2" s="333">
        <f>IF(ESTIMACIONES!$E$9="","EJERCICIO N+1",ESTIMACIONES!$E$9+1)</f>
        <v>2017</v>
      </c>
      <c r="Q2" s="334"/>
      <c r="R2" s="334"/>
      <c r="S2" s="334"/>
      <c r="T2" s="334"/>
      <c r="U2" s="334"/>
      <c r="V2" s="334"/>
      <c r="W2" s="334"/>
      <c r="X2" s="334"/>
      <c r="Y2" s="334"/>
      <c r="Z2" s="334"/>
      <c r="AA2" s="334"/>
      <c r="AB2" s="335"/>
      <c r="AC2" s="333">
        <f>IF(ESTIMACIONES!$E$9="","EJERCICIO N+2",ESTIMACIONES!$E$9+2)</f>
        <v>2018</v>
      </c>
      <c r="AD2" s="334"/>
      <c r="AE2" s="334"/>
      <c r="AF2" s="334"/>
      <c r="AG2" s="334"/>
      <c r="AH2" s="334"/>
      <c r="AI2" s="334"/>
      <c r="AJ2" s="334"/>
      <c r="AK2" s="334"/>
      <c r="AL2" s="334"/>
      <c r="AM2" s="334"/>
      <c r="AN2" s="334"/>
      <c r="AO2" s="335"/>
      <c r="AP2" s="204"/>
      <c r="AQ2" s="206"/>
    </row>
    <row r="3" spans="1:43" s="7" customFormat="1" ht="20.100000000000001" customHeight="1" thickBot="1" x14ac:dyDescent="0.2">
      <c r="A3" s="26"/>
      <c r="B3" s="221" t="s">
        <v>28</v>
      </c>
      <c r="C3" s="70" t="s">
        <v>29</v>
      </c>
      <c r="D3" s="71" t="s">
        <v>30</v>
      </c>
      <c r="E3" s="71" t="s">
        <v>31</v>
      </c>
      <c r="F3" s="71" t="s">
        <v>32</v>
      </c>
      <c r="G3" s="71" t="s">
        <v>33</v>
      </c>
      <c r="H3" s="71" t="s">
        <v>34</v>
      </c>
      <c r="I3" s="71" t="s">
        <v>35</v>
      </c>
      <c r="J3" s="71" t="s">
        <v>36</v>
      </c>
      <c r="K3" s="71" t="s">
        <v>37</v>
      </c>
      <c r="L3" s="71" t="s">
        <v>38</v>
      </c>
      <c r="M3" s="71" t="s">
        <v>39</v>
      </c>
      <c r="N3" s="71" t="s">
        <v>40</v>
      </c>
      <c r="O3" s="72" t="s">
        <v>41</v>
      </c>
      <c r="P3" s="70" t="s">
        <v>29</v>
      </c>
      <c r="Q3" s="71" t="s">
        <v>30</v>
      </c>
      <c r="R3" s="71" t="s">
        <v>31</v>
      </c>
      <c r="S3" s="71" t="s">
        <v>32</v>
      </c>
      <c r="T3" s="71" t="s">
        <v>33</v>
      </c>
      <c r="U3" s="71" t="s">
        <v>34</v>
      </c>
      <c r="V3" s="71" t="s">
        <v>35</v>
      </c>
      <c r="W3" s="71" t="s">
        <v>36</v>
      </c>
      <c r="X3" s="71" t="s">
        <v>37</v>
      </c>
      <c r="Y3" s="71" t="s">
        <v>38</v>
      </c>
      <c r="Z3" s="71" t="s">
        <v>39</v>
      </c>
      <c r="AA3" s="71" t="s">
        <v>40</v>
      </c>
      <c r="AB3" s="72" t="s">
        <v>41</v>
      </c>
      <c r="AC3" s="70" t="s">
        <v>29</v>
      </c>
      <c r="AD3" s="71" t="s">
        <v>30</v>
      </c>
      <c r="AE3" s="71" t="s">
        <v>31</v>
      </c>
      <c r="AF3" s="71" t="s">
        <v>32</v>
      </c>
      <c r="AG3" s="71" t="s">
        <v>33</v>
      </c>
      <c r="AH3" s="71" t="s">
        <v>34</v>
      </c>
      <c r="AI3" s="71" t="s">
        <v>35</v>
      </c>
      <c r="AJ3" s="71" t="s">
        <v>36</v>
      </c>
      <c r="AK3" s="71" t="s">
        <v>37</v>
      </c>
      <c r="AL3" s="71" t="s">
        <v>38</v>
      </c>
      <c r="AM3" s="71" t="s">
        <v>39</v>
      </c>
      <c r="AN3" s="71" t="s">
        <v>40</v>
      </c>
      <c r="AO3" s="72" t="s">
        <v>41</v>
      </c>
      <c r="AP3" s="26"/>
      <c r="AQ3" s="13"/>
    </row>
    <row r="4" spans="1:43" s="87" customFormat="1" ht="20.100000000000001" customHeight="1" x14ac:dyDescent="0.15">
      <c r="A4" s="205"/>
      <c r="B4" s="93" t="s">
        <v>26</v>
      </c>
      <c r="C4" s="245">
        <f>+C5</f>
        <v>0</v>
      </c>
      <c r="D4" s="246">
        <f t="shared" ref="D4:N4" si="0">+D5</f>
        <v>0</v>
      </c>
      <c r="E4" s="246">
        <f t="shared" si="0"/>
        <v>0</v>
      </c>
      <c r="F4" s="246">
        <f t="shared" si="0"/>
        <v>0</v>
      </c>
      <c r="G4" s="246">
        <f t="shared" si="0"/>
        <v>0</v>
      </c>
      <c r="H4" s="246">
        <f t="shared" si="0"/>
        <v>0</v>
      </c>
      <c r="I4" s="246">
        <f t="shared" si="0"/>
        <v>0</v>
      </c>
      <c r="J4" s="246">
        <f t="shared" si="0"/>
        <v>0</v>
      </c>
      <c r="K4" s="246">
        <f t="shared" si="0"/>
        <v>0</v>
      </c>
      <c r="L4" s="246">
        <f t="shared" si="0"/>
        <v>0</v>
      </c>
      <c r="M4" s="246">
        <f t="shared" si="0"/>
        <v>0</v>
      </c>
      <c r="N4" s="246">
        <f t="shared" si="0"/>
        <v>0</v>
      </c>
      <c r="O4" s="247">
        <f>SUM(C4:N4)</f>
        <v>0</v>
      </c>
      <c r="P4" s="245">
        <f>+P5</f>
        <v>0</v>
      </c>
      <c r="Q4" s="246">
        <f t="shared" ref="Q4:AA4" si="1">+Q5</f>
        <v>0</v>
      </c>
      <c r="R4" s="246">
        <f t="shared" si="1"/>
        <v>0</v>
      </c>
      <c r="S4" s="246">
        <f t="shared" si="1"/>
        <v>0</v>
      </c>
      <c r="T4" s="246">
        <f t="shared" si="1"/>
        <v>0</v>
      </c>
      <c r="U4" s="246">
        <f t="shared" si="1"/>
        <v>0</v>
      </c>
      <c r="V4" s="246">
        <f t="shared" si="1"/>
        <v>0</v>
      </c>
      <c r="W4" s="246">
        <f t="shared" si="1"/>
        <v>0</v>
      </c>
      <c r="X4" s="246">
        <f t="shared" si="1"/>
        <v>0</v>
      </c>
      <c r="Y4" s="246">
        <f t="shared" si="1"/>
        <v>0</v>
      </c>
      <c r="Z4" s="246">
        <f t="shared" si="1"/>
        <v>0</v>
      </c>
      <c r="AA4" s="246">
        <f t="shared" si="1"/>
        <v>0</v>
      </c>
      <c r="AB4" s="247">
        <f>SUM(P4:AA4)</f>
        <v>0</v>
      </c>
      <c r="AC4" s="245">
        <f>+AC5</f>
        <v>0</v>
      </c>
      <c r="AD4" s="246">
        <f t="shared" ref="AD4:AN4" si="2">+AD5</f>
        <v>0</v>
      </c>
      <c r="AE4" s="246">
        <f t="shared" si="2"/>
        <v>0</v>
      </c>
      <c r="AF4" s="246">
        <f t="shared" si="2"/>
        <v>0</v>
      </c>
      <c r="AG4" s="246">
        <f t="shared" si="2"/>
        <v>0</v>
      </c>
      <c r="AH4" s="246">
        <f t="shared" si="2"/>
        <v>0</v>
      </c>
      <c r="AI4" s="246">
        <f t="shared" si="2"/>
        <v>0</v>
      </c>
      <c r="AJ4" s="246">
        <f t="shared" si="2"/>
        <v>0</v>
      </c>
      <c r="AK4" s="246">
        <f t="shared" si="2"/>
        <v>0</v>
      </c>
      <c r="AL4" s="246">
        <f t="shared" si="2"/>
        <v>0</v>
      </c>
      <c r="AM4" s="246">
        <f t="shared" si="2"/>
        <v>0</v>
      </c>
      <c r="AN4" s="246">
        <f t="shared" si="2"/>
        <v>0</v>
      </c>
      <c r="AO4" s="247">
        <f>SUM(AC4:AN4)</f>
        <v>0</v>
      </c>
      <c r="AP4" s="205"/>
      <c r="AQ4" s="90"/>
    </row>
    <row r="5" spans="1:43" s="88" customFormat="1" ht="20.100000000000001" customHeight="1" x14ac:dyDescent="0.15">
      <c r="A5" s="27"/>
      <c r="B5" s="96" t="s">
        <v>42</v>
      </c>
      <c r="C5" s="248">
        <f>+ESTIMACIONES!C23</f>
        <v>0</v>
      </c>
      <c r="D5" s="249">
        <f>+ESTIMACIONES!C24</f>
        <v>0</v>
      </c>
      <c r="E5" s="249">
        <f>+ESTIMACIONES!C25</f>
        <v>0</v>
      </c>
      <c r="F5" s="249">
        <f>+ESTIMACIONES!C26</f>
        <v>0</v>
      </c>
      <c r="G5" s="249">
        <f>+ESTIMACIONES!C27</f>
        <v>0</v>
      </c>
      <c r="H5" s="249">
        <f>+ESTIMACIONES!C28</f>
        <v>0</v>
      </c>
      <c r="I5" s="249">
        <f>+ESTIMACIONES!C29</f>
        <v>0</v>
      </c>
      <c r="J5" s="249">
        <f>+ESTIMACIONES!C30</f>
        <v>0</v>
      </c>
      <c r="K5" s="249">
        <f>+ESTIMACIONES!C31</f>
        <v>0</v>
      </c>
      <c r="L5" s="249">
        <f>+ESTIMACIONES!C32</f>
        <v>0</v>
      </c>
      <c r="M5" s="249">
        <f>+ESTIMACIONES!C33</f>
        <v>0</v>
      </c>
      <c r="N5" s="249">
        <f>+ESTIMACIONES!C34</f>
        <v>0</v>
      </c>
      <c r="O5" s="250">
        <f>SUM(C5:N5)</f>
        <v>0</v>
      </c>
      <c r="P5" s="248">
        <f>$O$5*(1+ESTIMACIONES!$D$23)/12</f>
        <v>0</v>
      </c>
      <c r="Q5" s="249">
        <f>$O$5*(1+ESTIMACIONES!$D$23)/12</f>
        <v>0</v>
      </c>
      <c r="R5" s="249">
        <f>$O$5*(1+ESTIMACIONES!$D$23)/12</f>
        <v>0</v>
      </c>
      <c r="S5" s="249">
        <f>$O$5*(1+ESTIMACIONES!$D$23)/12</f>
        <v>0</v>
      </c>
      <c r="T5" s="249">
        <f>$O$5*(1+ESTIMACIONES!$D$23)/12</f>
        <v>0</v>
      </c>
      <c r="U5" s="249">
        <f>$O$5*(1+ESTIMACIONES!$D$23)/12</f>
        <v>0</v>
      </c>
      <c r="V5" s="249">
        <f>$O$5*(1+ESTIMACIONES!$D$23)/12</f>
        <v>0</v>
      </c>
      <c r="W5" s="249">
        <f>$O$5*(1+ESTIMACIONES!$D$23)/12</f>
        <v>0</v>
      </c>
      <c r="X5" s="249">
        <f>$O$5*(1+ESTIMACIONES!$D$23)/12</f>
        <v>0</v>
      </c>
      <c r="Y5" s="249">
        <f>$O$5*(1+ESTIMACIONES!$D$23)/12</f>
        <v>0</v>
      </c>
      <c r="Z5" s="249">
        <f>$O$5*(1+ESTIMACIONES!$D$23)/12</f>
        <v>0</v>
      </c>
      <c r="AA5" s="249">
        <f>$O$5*(1+ESTIMACIONES!$D$23)/12</f>
        <v>0</v>
      </c>
      <c r="AB5" s="250">
        <f>SUM(P5:AA5)</f>
        <v>0</v>
      </c>
      <c r="AC5" s="248">
        <f>$AB$5*(1+ESTIMACIONES!$F$23)/12</f>
        <v>0</v>
      </c>
      <c r="AD5" s="249">
        <f>$AB$5*(1+ESTIMACIONES!$F$23)/12</f>
        <v>0</v>
      </c>
      <c r="AE5" s="249">
        <f>$AB$5*(1+ESTIMACIONES!$F$23)/12</f>
        <v>0</v>
      </c>
      <c r="AF5" s="249">
        <f>$AB$5*(1+ESTIMACIONES!$F$23)/12</f>
        <v>0</v>
      </c>
      <c r="AG5" s="249">
        <f>$AB$5*(1+ESTIMACIONES!$F$23)/12</f>
        <v>0</v>
      </c>
      <c r="AH5" s="249">
        <f>$AB$5*(1+ESTIMACIONES!$F$23)/12</f>
        <v>0</v>
      </c>
      <c r="AI5" s="249">
        <f>$AB$5*(1+ESTIMACIONES!$F$23)/12</f>
        <v>0</v>
      </c>
      <c r="AJ5" s="249">
        <f>$AB$5*(1+ESTIMACIONES!$F$23)/12</f>
        <v>0</v>
      </c>
      <c r="AK5" s="249">
        <f>$AB$5*(1+ESTIMACIONES!$F$23)/12</f>
        <v>0</v>
      </c>
      <c r="AL5" s="249">
        <f>$AB$5*(1+ESTIMACIONES!$F$23)/12</f>
        <v>0</v>
      </c>
      <c r="AM5" s="249">
        <f>$AB$5*(1+ESTIMACIONES!$F$23)/12</f>
        <v>0</v>
      </c>
      <c r="AN5" s="249">
        <f>$AB$5*(1+ESTIMACIONES!$F$23)/12</f>
        <v>0</v>
      </c>
      <c r="AO5" s="250">
        <f>SUM(AC5:AN5)</f>
        <v>0</v>
      </c>
      <c r="AP5" s="27"/>
      <c r="AQ5" s="91"/>
    </row>
    <row r="6" spans="1:43" s="89" customFormat="1" ht="20.100000000000001" customHeight="1" x14ac:dyDescent="0.15">
      <c r="A6" s="25"/>
      <c r="B6" s="95" t="s">
        <v>27</v>
      </c>
      <c r="C6" s="245" t="e">
        <f t="shared" ref="C6:N6" si="3">+C7+C8+C9+C16</f>
        <v>#DIV/0!</v>
      </c>
      <c r="D6" s="246" t="e">
        <f t="shared" si="3"/>
        <v>#DIV/0!</v>
      </c>
      <c r="E6" s="246" t="e">
        <f t="shared" si="3"/>
        <v>#DIV/0!</v>
      </c>
      <c r="F6" s="246" t="e">
        <f t="shared" si="3"/>
        <v>#DIV/0!</v>
      </c>
      <c r="G6" s="246" t="e">
        <f t="shared" si="3"/>
        <v>#DIV/0!</v>
      </c>
      <c r="H6" s="246" t="e">
        <f t="shared" si="3"/>
        <v>#DIV/0!</v>
      </c>
      <c r="I6" s="246" t="e">
        <f t="shared" si="3"/>
        <v>#DIV/0!</v>
      </c>
      <c r="J6" s="246" t="e">
        <f t="shared" si="3"/>
        <v>#DIV/0!</v>
      </c>
      <c r="K6" s="246" t="e">
        <f t="shared" si="3"/>
        <v>#DIV/0!</v>
      </c>
      <c r="L6" s="246" t="e">
        <f t="shared" si="3"/>
        <v>#DIV/0!</v>
      </c>
      <c r="M6" s="246" t="e">
        <f t="shared" si="3"/>
        <v>#DIV/0!</v>
      </c>
      <c r="N6" s="246" t="e">
        <f t="shared" si="3"/>
        <v>#DIV/0!</v>
      </c>
      <c r="O6" s="247" t="e">
        <f t="shared" ref="O6:O25" si="4">SUM(C6:N6)</f>
        <v>#DIV/0!</v>
      </c>
      <c r="P6" s="245" t="e">
        <f t="shared" ref="P6:Z6" si="5">+P7+P8+P9+P16</f>
        <v>#DIV/0!</v>
      </c>
      <c r="Q6" s="246" t="e">
        <f t="shared" si="5"/>
        <v>#DIV/0!</v>
      </c>
      <c r="R6" s="246" t="e">
        <f t="shared" si="5"/>
        <v>#DIV/0!</v>
      </c>
      <c r="S6" s="246" t="e">
        <f t="shared" si="5"/>
        <v>#DIV/0!</v>
      </c>
      <c r="T6" s="246" t="e">
        <f t="shared" si="5"/>
        <v>#DIV/0!</v>
      </c>
      <c r="U6" s="246" t="e">
        <f t="shared" si="5"/>
        <v>#DIV/0!</v>
      </c>
      <c r="V6" s="246" t="e">
        <f t="shared" si="5"/>
        <v>#DIV/0!</v>
      </c>
      <c r="W6" s="246" t="e">
        <f t="shared" si="5"/>
        <v>#DIV/0!</v>
      </c>
      <c r="X6" s="246" t="e">
        <f t="shared" si="5"/>
        <v>#DIV/0!</v>
      </c>
      <c r="Y6" s="246" t="e">
        <f t="shared" si="5"/>
        <v>#DIV/0!</v>
      </c>
      <c r="Z6" s="246" t="e">
        <f t="shared" si="5"/>
        <v>#DIV/0!</v>
      </c>
      <c r="AA6" s="246" t="e">
        <f>+AA7+AA8+AA9+AA16</f>
        <v>#DIV/0!</v>
      </c>
      <c r="AB6" s="247" t="e">
        <f t="shared" ref="AB6:AB23" si="6">SUM(P6:AA6)</f>
        <v>#DIV/0!</v>
      </c>
      <c r="AC6" s="245" t="e">
        <f t="shared" ref="AC6:AN6" si="7">+AC7+AC8+AC9+AC16</f>
        <v>#DIV/0!</v>
      </c>
      <c r="AD6" s="246" t="e">
        <f t="shared" si="7"/>
        <v>#DIV/0!</v>
      </c>
      <c r="AE6" s="246" t="e">
        <f t="shared" si="7"/>
        <v>#DIV/0!</v>
      </c>
      <c r="AF6" s="246" t="e">
        <f t="shared" si="7"/>
        <v>#DIV/0!</v>
      </c>
      <c r="AG6" s="246" t="e">
        <f>+AG7+AG8+AG9+AG16</f>
        <v>#DIV/0!</v>
      </c>
      <c r="AH6" s="246" t="e">
        <f t="shared" si="7"/>
        <v>#DIV/0!</v>
      </c>
      <c r="AI6" s="246" t="e">
        <f t="shared" si="7"/>
        <v>#DIV/0!</v>
      </c>
      <c r="AJ6" s="246" t="e">
        <f t="shared" si="7"/>
        <v>#DIV/0!</v>
      </c>
      <c r="AK6" s="246" t="e">
        <f t="shared" si="7"/>
        <v>#DIV/0!</v>
      </c>
      <c r="AL6" s="246" t="e">
        <f t="shared" si="7"/>
        <v>#DIV/0!</v>
      </c>
      <c r="AM6" s="246" t="e">
        <f t="shared" si="7"/>
        <v>#DIV/0!</v>
      </c>
      <c r="AN6" s="246" t="e">
        <f t="shared" si="7"/>
        <v>#DIV/0!</v>
      </c>
      <c r="AO6" s="247" t="e">
        <f t="shared" ref="AO6:AO7" si="8">SUM(AC6:AN6)</f>
        <v>#DIV/0!</v>
      </c>
      <c r="AP6" s="25"/>
      <c r="AQ6" s="92"/>
    </row>
    <row r="7" spans="1:43" s="89" customFormat="1" ht="20.100000000000001" customHeight="1" x14ac:dyDescent="0.15">
      <c r="A7" s="25"/>
      <c r="B7" s="96" t="s">
        <v>43</v>
      </c>
      <c r="C7" s="251">
        <f>+ESTIMACIONES!C43</f>
        <v>0</v>
      </c>
      <c r="D7" s="252">
        <f>+ESTIMACIONES!C44</f>
        <v>0</v>
      </c>
      <c r="E7" s="252">
        <f>+ESTIMACIONES!C45</f>
        <v>0</v>
      </c>
      <c r="F7" s="252">
        <f>+ESTIMACIONES!C46</f>
        <v>0</v>
      </c>
      <c r="G7" s="252">
        <f>+ESTIMACIONES!C47</f>
        <v>0</v>
      </c>
      <c r="H7" s="252">
        <f>+ESTIMACIONES!C48</f>
        <v>0</v>
      </c>
      <c r="I7" s="252">
        <f>+ESTIMACIONES!C49</f>
        <v>0</v>
      </c>
      <c r="J7" s="252">
        <f>+ESTIMACIONES!C50</f>
        <v>0</v>
      </c>
      <c r="K7" s="252">
        <f>+ESTIMACIONES!C51</f>
        <v>0</v>
      </c>
      <c r="L7" s="252">
        <f>+ESTIMACIONES!C52</f>
        <v>0</v>
      </c>
      <c r="M7" s="252">
        <f>+ESTIMACIONES!C53</f>
        <v>0</v>
      </c>
      <c r="N7" s="252">
        <f>+ESTIMACIONES!C54</f>
        <v>0</v>
      </c>
      <c r="O7" s="250">
        <f t="shared" si="4"/>
        <v>0</v>
      </c>
      <c r="P7" s="251">
        <f>$O$7*(1+ESTIMACIONES!$D$43)/12</f>
        <v>0</v>
      </c>
      <c r="Q7" s="252">
        <f>$O$7*(1+ESTIMACIONES!$D$43)/12</f>
        <v>0</v>
      </c>
      <c r="R7" s="252">
        <f>$O$7*(1+ESTIMACIONES!$D$43)/12</f>
        <v>0</v>
      </c>
      <c r="S7" s="252">
        <f>$O$7*(1+ESTIMACIONES!$D$43)/12</f>
        <v>0</v>
      </c>
      <c r="T7" s="252">
        <f>$O$7*(1+ESTIMACIONES!$D$43)/12</f>
        <v>0</v>
      </c>
      <c r="U7" s="252">
        <f>$O$7*(1+ESTIMACIONES!$D$43)/12</f>
        <v>0</v>
      </c>
      <c r="V7" s="252">
        <f>$O$7*(1+ESTIMACIONES!$D$43)/12</f>
        <v>0</v>
      </c>
      <c r="W7" s="252">
        <f>$O$7*(1+ESTIMACIONES!$D$43)/12</f>
        <v>0</v>
      </c>
      <c r="X7" s="252">
        <f>$O$7*(1+ESTIMACIONES!$D$43)/12</f>
        <v>0</v>
      </c>
      <c r="Y7" s="252">
        <f>$O$7*(1+ESTIMACIONES!$D$43)/12</f>
        <v>0</v>
      </c>
      <c r="Z7" s="252">
        <f>$O$7*(1+ESTIMACIONES!$D$43)/12</f>
        <v>0</v>
      </c>
      <c r="AA7" s="252">
        <f>$O$7*(1+ESTIMACIONES!$D$43)/12</f>
        <v>0</v>
      </c>
      <c r="AB7" s="250">
        <f t="shared" si="6"/>
        <v>0</v>
      </c>
      <c r="AC7" s="251">
        <f>$AB$7*(1+ESTIMACIONES!$F$43)/12</f>
        <v>0</v>
      </c>
      <c r="AD7" s="252">
        <f>$AB$7*(1+ESTIMACIONES!$F$43)/12</f>
        <v>0</v>
      </c>
      <c r="AE7" s="252">
        <f>$AB$7*(1+ESTIMACIONES!$F$43)/12</f>
        <v>0</v>
      </c>
      <c r="AF7" s="252">
        <f>$AB$7*(1+ESTIMACIONES!$F$43)/12</f>
        <v>0</v>
      </c>
      <c r="AG7" s="252">
        <f>$AB$7*(1+ESTIMACIONES!$F$43)/12</f>
        <v>0</v>
      </c>
      <c r="AH7" s="252">
        <f>$AB$7*(1+ESTIMACIONES!$F$43)/12</f>
        <v>0</v>
      </c>
      <c r="AI7" s="252">
        <f>$AB$7*(1+ESTIMACIONES!$F$43)/12</f>
        <v>0</v>
      </c>
      <c r="AJ7" s="252">
        <f>$AB$7*(1+ESTIMACIONES!$F$43)/12</f>
        <v>0</v>
      </c>
      <c r="AK7" s="252">
        <f>$AB$7*(1+ESTIMACIONES!$F$43)/12</f>
        <v>0</v>
      </c>
      <c r="AL7" s="252">
        <f>$AB$7*(1+ESTIMACIONES!$F$43)/12</f>
        <v>0</v>
      </c>
      <c r="AM7" s="252">
        <f>$AB$7*(1+ESTIMACIONES!$F$43)/12</f>
        <v>0</v>
      </c>
      <c r="AN7" s="252">
        <f>$AB$7*(1+ESTIMACIONES!$F$43)/12</f>
        <v>0</v>
      </c>
      <c r="AO7" s="250">
        <f t="shared" si="8"/>
        <v>0</v>
      </c>
      <c r="AP7" s="25"/>
      <c r="AQ7" s="92"/>
    </row>
    <row r="8" spans="1:43" s="89" customFormat="1" ht="20.100000000000001" customHeight="1" x14ac:dyDescent="0.15">
      <c r="A8" s="25"/>
      <c r="B8" s="96" t="s">
        <v>44</v>
      </c>
      <c r="C8" s="251">
        <f>+ESTIMACIONES!$E$73/14+ESTIMACIONES!$F$73/12+ESTIMACIONES!$A$81/12+ESTIMACIONES!$D$81/12</f>
        <v>0</v>
      </c>
      <c r="D8" s="252">
        <f>+ESTIMACIONES!$E$73/14+ESTIMACIONES!$F$73/12+ESTIMACIONES!$A$81/12+ESTIMACIONES!$D$81/12</f>
        <v>0</v>
      </c>
      <c r="E8" s="252">
        <f>+ESTIMACIONES!$E$73/14+ESTIMACIONES!$F$73/12+ESTIMACIONES!$A$81/12+ESTIMACIONES!$D$81/12</f>
        <v>0</v>
      </c>
      <c r="F8" s="252">
        <f>+ESTIMACIONES!$E$73/14+ESTIMACIONES!$F$73/12+ESTIMACIONES!$A$81/12+ESTIMACIONES!$D$81/12</f>
        <v>0</v>
      </c>
      <c r="G8" s="252">
        <f>+ESTIMACIONES!$E$73/14+ESTIMACIONES!$F$73/12+ESTIMACIONES!$A$81/12+ESTIMACIONES!$D$81/12</f>
        <v>0</v>
      </c>
      <c r="H8" s="252">
        <f>(+ESTIMACIONES!$E$73/14)*2+ESTIMACIONES!$F$73/12+ESTIMACIONES!$A$81/12+ESTIMACIONES!$D$81/12</f>
        <v>0</v>
      </c>
      <c r="I8" s="252">
        <f>+ESTIMACIONES!$E$73/14+ESTIMACIONES!$F$73/12+ESTIMACIONES!$A$81/12+ESTIMACIONES!$D$81/12</f>
        <v>0</v>
      </c>
      <c r="J8" s="252">
        <f>+ESTIMACIONES!$E$73/14+ESTIMACIONES!$F$73/12+ESTIMACIONES!$A$81/12+ESTIMACIONES!$D$81/12</f>
        <v>0</v>
      </c>
      <c r="K8" s="252">
        <f>+ESTIMACIONES!$E$73/14+ESTIMACIONES!$F$73/12+ESTIMACIONES!$A$81/12+ESTIMACIONES!$D$81/12</f>
        <v>0</v>
      </c>
      <c r="L8" s="252">
        <f>+ESTIMACIONES!$E$73/14+ESTIMACIONES!$F$73/12+ESTIMACIONES!$A$81/12+ESTIMACIONES!$D$81/12</f>
        <v>0</v>
      </c>
      <c r="M8" s="252">
        <f>+ESTIMACIONES!$E$73/14+ESTIMACIONES!$F$73/12+ESTIMACIONES!$A$81/12+ESTIMACIONES!$D$81/12</f>
        <v>0</v>
      </c>
      <c r="N8" s="252">
        <f>(+ESTIMACIONES!$E$73/14)*2+ESTIMACIONES!$F$73/12+ESTIMACIONES!$A$81/12+ESTIMACIONES!$D$81/12</f>
        <v>0</v>
      </c>
      <c r="O8" s="250">
        <f t="shared" si="4"/>
        <v>0</v>
      </c>
      <c r="P8" s="251">
        <f>+ESTIMACIONES!$K$73/14+ESTIMACIONES!$L$73/12+ESTIMACIONES!$A$81/12+ESTIMACIONES!$D$81/12</f>
        <v>0</v>
      </c>
      <c r="Q8" s="252">
        <f>+ESTIMACIONES!$K$73/14+ESTIMACIONES!$L$73/12+ESTIMACIONES!$A$81/12+ESTIMACIONES!$D$81/12</f>
        <v>0</v>
      </c>
      <c r="R8" s="252">
        <f>+ESTIMACIONES!$K$73/14+ESTIMACIONES!$L$73/12+ESTIMACIONES!$A$81/12+ESTIMACIONES!$D$81/12</f>
        <v>0</v>
      </c>
      <c r="S8" s="252">
        <f>+ESTIMACIONES!$K$73/14+ESTIMACIONES!$L$73/12+ESTIMACIONES!$A$81/12+ESTIMACIONES!$D$81/12</f>
        <v>0</v>
      </c>
      <c r="T8" s="252">
        <f>+ESTIMACIONES!$K$73/14+ESTIMACIONES!$L$73/12+ESTIMACIONES!$A$81/12+ESTIMACIONES!$D$81/12</f>
        <v>0</v>
      </c>
      <c r="U8" s="252">
        <f>(+ESTIMACIONES!$K$73/14)*2+ESTIMACIONES!$L$73/12+ESTIMACIONES!$A$81/12+ESTIMACIONES!$D$81/12</f>
        <v>0</v>
      </c>
      <c r="V8" s="252">
        <f>+ESTIMACIONES!$K$73/14+ESTIMACIONES!$L$73/12+ESTIMACIONES!$A$81/12+ESTIMACIONES!$D$81/12</f>
        <v>0</v>
      </c>
      <c r="W8" s="252">
        <f>+ESTIMACIONES!$K$73/14+ESTIMACIONES!$L$73/12+ESTIMACIONES!$A$81/12+ESTIMACIONES!$D$81/12</f>
        <v>0</v>
      </c>
      <c r="X8" s="252">
        <f>+ESTIMACIONES!$K$73/14+ESTIMACIONES!$L$73/12+ESTIMACIONES!$A$81/12+ESTIMACIONES!$D$81/12</f>
        <v>0</v>
      </c>
      <c r="Y8" s="252">
        <f>+ESTIMACIONES!$K$73/14+ESTIMACIONES!$L$73/12+ESTIMACIONES!$A$81/12+ESTIMACIONES!$D$81/12</f>
        <v>0</v>
      </c>
      <c r="Z8" s="252">
        <f>+ESTIMACIONES!$K$73/14+ESTIMACIONES!$L$73/12+ESTIMACIONES!$A$81/12+ESTIMACIONES!$D$81/12</f>
        <v>0</v>
      </c>
      <c r="AA8" s="252">
        <f>(+ESTIMACIONES!$K$73/14)*2+ESTIMACIONES!$L$73/12+ESTIMACIONES!$A$81/12+ESTIMACIONES!$D$81/12</f>
        <v>0</v>
      </c>
      <c r="AB8" s="250">
        <f>SUM(P8:AA8)</f>
        <v>0</v>
      </c>
      <c r="AC8" s="251">
        <f>+ESTIMACIONES!$Q$73/14+ESTIMACIONES!$R$73/12+ESTIMACIONES!$A$81/12+ESTIMACIONES!$D$81/12</f>
        <v>0</v>
      </c>
      <c r="AD8" s="252">
        <f>+ESTIMACIONES!$Q$73/14+ESTIMACIONES!$R$73/12+ESTIMACIONES!$A$81/12+ESTIMACIONES!$D$81/12</f>
        <v>0</v>
      </c>
      <c r="AE8" s="252">
        <f>+ESTIMACIONES!$Q$73/14+ESTIMACIONES!$R$73/12+ESTIMACIONES!$A$81/12+ESTIMACIONES!$D$81/12</f>
        <v>0</v>
      </c>
      <c r="AF8" s="252">
        <f>+ESTIMACIONES!$Q$73/14+ESTIMACIONES!$R$73/12+ESTIMACIONES!$A$81/12+ESTIMACIONES!$D$81/12</f>
        <v>0</v>
      </c>
      <c r="AG8" s="252">
        <f>+ESTIMACIONES!$Q$73/14+ESTIMACIONES!$R$73/12+ESTIMACIONES!$A$81/12+ESTIMACIONES!$D$81/12</f>
        <v>0</v>
      </c>
      <c r="AH8" s="252">
        <f>(+ESTIMACIONES!$Q$73/14)*2+ESTIMACIONES!$R$73/12+ESTIMACIONES!$A$81/12+ESTIMACIONES!$D$81/12</f>
        <v>0</v>
      </c>
      <c r="AI8" s="252">
        <f>+ESTIMACIONES!$Q$73/14+ESTIMACIONES!$R$73/12+ESTIMACIONES!$A$81/12+ESTIMACIONES!$D$81/12</f>
        <v>0</v>
      </c>
      <c r="AJ8" s="252">
        <f>+ESTIMACIONES!$Q$73/14+ESTIMACIONES!$R$73/12+ESTIMACIONES!$A$81/12+ESTIMACIONES!$D$81/12</f>
        <v>0</v>
      </c>
      <c r="AK8" s="252">
        <f>+ESTIMACIONES!$Q$73/14+ESTIMACIONES!$R$73/12+ESTIMACIONES!$A$81/12+ESTIMACIONES!$D$81/12</f>
        <v>0</v>
      </c>
      <c r="AL8" s="252">
        <f>+ESTIMACIONES!$Q$73/14+ESTIMACIONES!$R$73/12+ESTIMACIONES!$A$81/12+ESTIMACIONES!$D$81/12</f>
        <v>0</v>
      </c>
      <c r="AM8" s="252">
        <f>+ESTIMACIONES!$Q$73/14+ESTIMACIONES!$R$73/12+ESTIMACIONES!$A$81/12+ESTIMACIONES!$D$81/12</f>
        <v>0</v>
      </c>
      <c r="AN8" s="252">
        <f>(+ESTIMACIONES!$Q$73/14)*2+ESTIMACIONES!$R$73/12+ESTIMACIONES!$A$81/12+ESTIMACIONES!$D$81/12</f>
        <v>0</v>
      </c>
      <c r="AO8" s="250">
        <f>SUM(AC8:AN8)</f>
        <v>0</v>
      </c>
      <c r="AP8" s="25"/>
      <c r="AQ8" s="92"/>
    </row>
    <row r="9" spans="1:43" s="89" customFormat="1" ht="20.100000000000001" customHeight="1" x14ac:dyDescent="0.15">
      <c r="A9" s="25"/>
      <c r="B9" s="97" t="s">
        <v>45</v>
      </c>
      <c r="C9" s="251">
        <f>+SUM(C10:C15)</f>
        <v>0</v>
      </c>
      <c r="D9" s="252">
        <f t="shared" ref="D9:N9" si="9">+SUM(D10:D15)</f>
        <v>0</v>
      </c>
      <c r="E9" s="252">
        <f t="shared" si="9"/>
        <v>0</v>
      </c>
      <c r="F9" s="252">
        <f t="shared" si="9"/>
        <v>0</v>
      </c>
      <c r="G9" s="252">
        <f t="shared" si="9"/>
        <v>0</v>
      </c>
      <c r="H9" s="252">
        <f t="shared" si="9"/>
        <v>0</v>
      </c>
      <c r="I9" s="252">
        <f t="shared" si="9"/>
        <v>0</v>
      </c>
      <c r="J9" s="252">
        <f t="shared" si="9"/>
        <v>0</v>
      </c>
      <c r="K9" s="252">
        <f t="shared" si="9"/>
        <v>0</v>
      </c>
      <c r="L9" s="252">
        <f t="shared" si="9"/>
        <v>0</v>
      </c>
      <c r="M9" s="252">
        <f t="shared" si="9"/>
        <v>0</v>
      </c>
      <c r="N9" s="252">
        <f t="shared" si="9"/>
        <v>0</v>
      </c>
      <c r="O9" s="250">
        <f t="shared" si="4"/>
        <v>0</v>
      </c>
      <c r="P9" s="251">
        <f>+SUM(P10:P15)</f>
        <v>0</v>
      </c>
      <c r="Q9" s="252">
        <f t="shared" ref="Q9:AA9" si="10">+SUM(Q10:Q15)</f>
        <v>0</v>
      </c>
      <c r="R9" s="252">
        <f t="shared" si="10"/>
        <v>0</v>
      </c>
      <c r="S9" s="252">
        <f t="shared" si="10"/>
        <v>0</v>
      </c>
      <c r="T9" s="252">
        <f t="shared" si="10"/>
        <v>0</v>
      </c>
      <c r="U9" s="252">
        <f t="shared" si="10"/>
        <v>0</v>
      </c>
      <c r="V9" s="252">
        <f t="shared" si="10"/>
        <v>0</v>
      </c>
      <c r="W9" s="252">
        <f t="shared" si="10"/>
        <v>0</v>
      </c>
      <c r="X9" s="252">
        <f t="shared" si="10"/>
        <v>0</v>
      </c>
      <c r="Y9" s="252">
        <f t="shared" si="10"/>
        <v>0</v>
      </c>
      <c r="Z9" s="252">
        <f t="shared" si="10"/>
        <v>0</v>
      </c>
      <c r="AA9" s="252">
        <f t="shared" si="10"/>
        <v>0</v>
      </c>
      <c r="AB9" s="250">
        <f t="shared" si="6"/>
        <v>0</v>
      </c>
      <c r="AC9" s="251">
        <f>+SUM(AC10:AC15)</f>
        <v>0</v>
      </c>
      <c r="AD9" s="252">
        <f t="shared" ref="AD9:AN9" si="11">+SUM(AD10:AD15)</f>
        <v>0</v>
      </c>
      <c r="AE9" s="252">
        <f t="shared" si="11"/>
        <v>0</v>
      </c>
      <c r="AF9" s="252">
        <f t="shared" si="11"/>
        <v>0</v>
      </c>
      <c r="AG9" s="252">
        <f t="shared" si="11"/>
        <v>0</v>
      </c>
      <c r="AH9" s="252">
        <f t="shared" si="11"/>
        <v>0</v>
      </c>
      <c r="AI9" s="252">
        <f t="shared" si="11"/>
        <v>0</v>
      </c>
      <c r="AJ9" s="252">
        <f t="shared" si="11"/>
        <v>0</v>
      </c>
      <c r="AK9" s="252">
        <f t="shared" si="11"/>
        <v>0</v>
      </c>
      <c r="AL9" s="252">
        <f t="shared" si="11"/>
        <v>0</v>
      </c>
      <c r="AM9" s="252">
        <f t="shared" si="11"/>
        <v>0</v>
      </c>
      <c r="AN9" s="252">
        <f t="shared" si="11"/>
        <v>0</v>
      </c>
      <c r="AO9" s="250">
        <f t="shared" ref="AO9:AO10" si="12">SUM(AC9:AN9)</f>
        <v>0</v>
      </c>
      <c r="AP9" s="25"/>
      <c r="AQ9" s="92"/>
    </row>
    <row r="10" spans="1:43" s="88" customFormat="1" ht="20.100000000000001" customHeight="1" x14ac:dyDescent="0.15">
      <c r="A10" s="27"/>
      <c r="B10" s="94" t="s">
        <v>46</v>
      </c>
      <c r="C10" s="248">
        <f>+ESTIMACIONES!$D$85</f>
        <v>0</v>
      </c>
      <c r="D10" s="249">
        <f>+ESTIMACIONES!$D$85</f>
        <v>0</v>
      </c>
      <c r="E10" s="249">
        <f>+ESTIMACIONES!$D$85</f>
        <v>0</v>
      </c>
      <c r="F10" s="249">
        <f>+ESTIMACIONES!$D$85</f>
        <v>0</v>
      </c>
      <c r="G10" s="249">
        <f>+ESTIMACIONES!$D$85</f>
        <v>0</v>
      </c>
      <c r="H10" s="249">
        <f>+ESTIMACIONES!$D$85</f>
        <v>0</v>
      </c>
      <c r="I10" s="249">
        <f>+ESTIMACIONES!$D$85</f>
        <v>0</v>
      </c>
      <c r="J10" s="249">
        <f>+ESTIMACIONES!$D$85</f>
        <v>0</v>
      </c>
      <c r="K10" s="249">
        <f>+ESTIMACIONES!$D$85</f>
        <v>0</v>
      </c>
      <c r="L10" s="249">
        <f>+ESTIMACIONES!$D$85</f>
        <v>0</v>
      </c>
      <c r="M10" s="249">
        <f>+ESTIMACIONES!$D$85</f>
        <v>0</v>
      </c>
      <c r="N10" s="249">
        <f>+ESTIMACIONES!$D$85</f>
        <v>0</v>
      </c>
      <c r="O10" s="250">
        <f t="shared" si="4"/>
        <v>0</v>
      </c>
      <c r="P10" s="248">
        <f>+ESTIMACIONES!$L$85</f>
        <v>0</v>
      </c>
      <c r="Q10" s="249">
        <f>+ESTIMACIONES!$L$85</f>
        <v>0</v>
      </c>
      <c r="R10" s="249">
        <f>+ESTIMACIONES!$L$85</f>
        <v>0</v>
      </c>
      <c r="S10" s="249">
        <f>+ESTIMACIONES!$L$85</f>
        <v>0</v>
      </c>
      <c r="T10" s="249">
        <f>+ESTIMACIONES!$L$85</f>
        <v>0</v>
      </c>
      <c r="U10" s="249">
        <f>+ESTIMACIONES!$L$85</f>
        <v>0</v>
      </c>
      <c r="V10" s="249">
        <f>+ESTIMACIONES!$L$85</f>
        <v>0</v>
      </c>
      <c r="W10" s="249">
        <f>+ESTIMACIONES!$L$85</f>
        <v>0</v>
      </c>
      <c r="X10" s="249">
        <f>+ESTIMACIONES!$L$85</f>
        <v>0</v>
      </c>
      <c r="Y10" s="249">
        <f>+ESTIMACIONES!$L$85</f>
        <v>0</v>
      </c>
      <c r="Z10" s="249">
        <f>+ESTIMACIONES!$L$85</f>
        <v>0</v>
      </c>
      <c r="AA10" s="249">
        <f>+ESTIMACIONES!$L$85</f>
        <v>0</v>
      </c>
      <c r="AB10" s="250">
        <f t="shared" si="6"/>
        <v>0</v>
      </c>
      <c r="AC10" s="248">
        <f>+ESTIMACIONES!$T$85</f>
        <v>0</v>
      </c>
      <c r="AD10" s="249">
        <f>+ESTIMACIONES!$T$85</f>
        <v>0</v>
      </c>
      <c r="AE10" s="249">
        <f>+ESTIMACIONES!$T$85</f>
        <v>0</v>
      </c>
      <c r="AF10" s="249">
        <f>+ESTIMACIONES!$T$85</f>
        <v>0</v>
      </c>
      <c r="AG10" s="249">
        <f>+ESTIMACIONES!$T$85</f>
        <v>0</v>
      </c>
      <c r="AH10" s="249">
        <f>+ESTIMACIONES!$T$85</f>
        <v>0</v>
      </c>
      <c r="AI10" s="249">
        <f>+ESTIMACIONES!$T$85</f>
        <v>0</v>
      </c>
      <c r="AJ10" s="249">
        <f>+ESTIMACIONES!$T$85</f>
        <v>0</v>
      </c>
      <c r="AK10" s="249">
        <f>+ESTIMACIONES!$T$85</f>
        <v>0</v>
      </c>
      <c r="AL10" s="249">
        <f>+ESTIMACIONES!$T$85</f>
        <v>0</v>
      </c>
      <c r="AM10" s="249">
        <f>+ESTIMACIONES!$T$85</f>
        <v>0</v>
      </c>
      <c r="AN10" s="249">
        <f>+ESTIMACIONES!$T$85</f>
        <v>0</v>
      </c>
      <c r="AO10" s="250">
        <f t="shared" si="12"/>
        <v>0</v>
      </c>
      <c r="AP10" s="27"/>
      <c r="AQ10" s="91"/>
    </row>
    <row r="11" spans="1:43" s="88" customFormat="1" ht="20.100000000000001" customHeight="1" x14ac:dyDescent="0.15">
      <c r="A11" s="27"/>
      <c r="B11" s="94" t="s">
        <v>47</v>
      </c>
      <c r="C11" s="248">
        <f>+ESTIMACIONES!E85+ESTIMACIONES!F85</f>
        <v>0</v>
      </c>
      <c r="D11" s="249">
        <f>+ESTIMACIONES!E86+ESTIMACIONES!F86</f>
        <v>0</v>
      </c>
      <c r="E11" s="249">
        <f>+ESTIMACIONES!E87+ESTIMACIONES!F87</f>
        <v>0</v>
      </c>
      <c r="F11" s="249">
        <f>+ESTIMACIONES!E88+ESTIMACIONES!F88</f>
        <v>0</v>
      </c>
      <c r="G11" s="249">
        <f>+ESTIMACIONES!E89+ESTIMACIONES!F89</f>
        <v>0</v>
      </c>
      <c r="H11" s="249">
        <f>+ESTIMACIONES!E90+ESTIMACIONES!F90</f>
        <v>0</v>
      </c>
      <c r="I11" s="249">
        <f>+ESTIMACIONES!E91+ESTIMACIONES!F91</f>
        <v>0</v>
      </c>
      <c r="J11" s="249">
        <f>+ESTIMACIONES!E92+ESTIMACIONES!F92</f>
        <v>0</v>
      </c>
      <c r="K11" s="249">
        <f>+ESTIMACIONES!E93+ESTIMACIONES!F93</f>
        <v>0</v>
      </c>
      <c r="L11" s="249">
        <f>+ESTIMACIONES!E94+ESTIMACIONES!F94</f>
        <v>0</v>
      </c>
      <c r="M11" s="249">
        <f>+ESTIMACIONES!E95+ESTIMACIONES!F95</f>
        <v>0</v>
      </c>
      <c r="N11" s="249">
        <f>+ESTIMACIONES!E96+ESTIMACIONES!F96</f>
        <v>0</v>
      </c>
      <c r="O11" s="250">
        <f t="shared" si="4"/>
        <v>0</v>
      </c>
      <c r="P11" s="248">
        <f>+ESTIMACIONES!M85+ESTIMACIONES!N85</f>
        <v>0</v>
      </c>
      <c r="Q11" s="249">
        <f>+ESTIMACIONES!M86+ESTIMACIONES!N86</f>
        <v>0</v>
      </c>
      <c r="R11" s="249">
        <f>+ESTIMACIONES!$M$87+ESTIMACIONES!$N$87</f>
        <v>0</v>
      </c>
      <c r="S11" s="249">
        <f>+ESTIMACIONES!$M$88+ESTIMACIONES!$N$88</f>
        <v>0</v>
      </c>
      <c r="T11" s="249">
        <f>+ESTIMACIONES!$M$89+ESTIMACIONES!$N$89</f>
        <v>0</v>
      </c>
      <c r="U11" s="249">
        <f>+ESTIMACIONES!$M$90+ESTIMACIONES!$N$90</f>
        <v>0</v>
      </c>
      <c r="V11" s="249">
        <f>+ESTIMACIONES!$M$91+ESTIMACIONES!$N$91</f>
        <v>0</v>
      </c>
      <c r="W11" s="249">
        <f>+ESTIMACIONES!$M$92+ESTIMACIONES!$N$92</f>
        <v>0</v>
      </c>
      <c r="X11" s="249">
        <f>+ESTIMACIONES!$M$93+ESTIMACIONES!$N$93</f>
        <v>0</v>
      </c>
      <c r="Y11" s="249">
        <f>+ESTIMACIONES!$M$94+ESTIMACIONES!$N$94</f>
        <v>0</v>
      </c>
      <c r="Z11" s="249">
        <f>+ESTIMACIONES!$M$95+ESTIMACIONES!$N$95</f>
        <v>0</v>
      </c>
      <c r="AA11" s="249">
        <f>+ESTIMACIONES!$M$96+ESTIMACIONES!$N$96</f>
        <v>0</v>
      </c>
      <c r="AB11" s="250">
        <f>SUM(P11:AA11)</f>
        <v>0</v>
      </c>
      <c r="AC11" s="248">
        <f>+ESTIMACIONES!$U$85+ESTIMACIONES!$V$85</f>
        <v>0</v>
      </c>
      <c r="AD11" s="249">
        <f>+ESTIMACIONES!$U$86+ESTIMACIONES!$V$86</f>
        <v>0</v>
      </c>
      <c r="AE11" s="249">
        <f>+ESTIMACIONES!$U$87+ESTIMACIONES!$V$87</f>
        <v>0</v>
      </c>
      <c r="AF11" s="249">
        <f>+ESTIMACIONES!$U$88+ESTIMACIONES!$V$88</f>
        <v>0</v>
      </c>
      <c r="AG11" s="249">
        <f>+ESTIMACIONES!$U$89+ESTIMACIONES!$V$89</f>
        <v>0</v>
      </c>
      <c r="AH11" s="249">
        <f>+ESTIMACIONES!$U$90+ESTIMACIONES!$V$90</f>
        <v>0</v>
      </c>
      <c r="AI11" s="249">
        <f>+ESTIMACIONES!$U$91+ESTIMACIONES!$V$91</f>
        <v>0</v>
      </c>
      <c r="AJ11" s="249">
        <f>+ESTIMACIONES!$U$92+ESTIMACIONES!$V$92</f>
        <v>0</v>
      </c>
      <c r="AK11" s="249">
        <f>+ESTIMACIONES!$U$93+ESTIMACIONES!$V$93</f>
        <v>0</v>
      </c>
      <c r="AL11" s="249">
        <f>+ESTIMACIONES!$U$94+ESTIMACIONES!$V$94</f>
        <v>0</v>
      </c>
      <c r="AM11" s="249">
        <f>+ESTIMACIONES!$U$95+ESTIMACIONES!$V$95</f>
        <v>0</v>
      </c>
      <c r="AN11" s="249">
        <f>+ESTIMACIONES!$U$96+ESTIMACIONES!$V$96</f>
        <v>0</v>
      </c>
      <c r="AO11" s="250">
        <f>SUM(AC11:AN11)</f>
        <v>0</v>
      </c>
      <c r="AP11" s="27"/>
      <c r="AQ11" s="91"/>
    </row>
    <row r="12" spans="1:43" s="88" customFormat="1" ht="20.100000000000001" customHeight="1" x14ac:dyDescent="0.15">
      <c r="A12" s="27"/>
      <c r="B12" s="94" t="s">
        <v>48</v>
      </c>
      <c r="C12" s="248">
        <f>+ESTIMACIONES!B85</f>
        <v>0</v>
      </c>
      <c r="D12" s="249">
        <f>+ESTIMACIONES!B86</f>
        <v>0</v>
      </c>
      <c r="E12" s="249">
        <f>+ESTIMACIONES!B87</f>
        <v>0</v>
      </c>
      <c r="F12" s="249">
        <f>+ESTIMACIONES!B88</f>
        <v>0</v>
      </c>
      <c r="G12" s="249">
        <f>+ESTIMACIONES!B89</f>
        <v>0</v>
      </c>
      <c r="H12" s="249">
        <f>+ESTIMACIONES!B90</f>
        <v>0</v>
      </c>
      <c r="I12" s="249">
        <f>+ESTIMACIONES!B91</f>
        <v>0</v>
      </c>
      <c r="J12" s="249">
        <f>+ESTIMACIONES!B92</f>
        <v>0</v>
      </c>
      <c r="K12" s="249">
        <f>+ESTIMACIONES!B93</f>
        <v>0</v>
      </c>
      <c r="L12" s="249">
        <f>+ESTIMACIONES!B94</f>
        <v>0</v>
      </c>
      <c r="M12" s="249">
        <f>+ESTIMACIONES!B95</f>
        <v>0</v>
      </c>
      <c r="N12" s="249">
        <f>+ESTIMACIONES!B96</f>
        <v>0</v>
      </c>
      <c r="O12" s="250">
        <f t="shared" si="4"/>
        <v>0</v>
      </c>
      <c r="P12" s="248">
        <f>+ESTIMACIONES!O85</f>
        <v>0</v>
      </c>
      <c r="Q12" s="249">
        <f>+ESTIMACIONES!O86</f>
        <v>0</v>
      </c>
      <c r="R12" s="249">
        <f>+ESTIMACIONES!O87</f>
        <v>0</v>
      </c>
      <c r="S12" s="249">
        <f>+ESTIMACIONES!O88</f>
        <v>0</v>
      </c>
      <c r="T12" s="249">
        <f>+ESTIMACIONES!O89</f>
        <v>0</v>
      </c>
      <c r="U12" s="249">
        <f>+ESTIMACIONES!O90</f>
        <v>0</v>
      </c>
      <c r="V12" s="249">
        <f>+ESTIMACIONES!O91</f>
        <v>0</v>
      </c>
      <c r="W12" s="249">
        <f>+ESTIMACIONES!O92</f>
        <v>0</v>
      </c>
      <c r="X12" s="249">
        <f>+ESTIMACIONES!O93</f>
        <v>0</v>
      </c>
      <c r="Y12" s="249">
        <f>+ESTIMACIONES!O94</f>
        <v>0</v>
      </c>
      <c r="Z12" s="249">
        <f>+ESTIMACIONES!O95</f>
        <v>0</v>
      </c>
      <c r="AA12" s="249">
        <f>+ESTIMACIONES!O96</f>
        <v>0</v>
      </c>
      <c r="AB12" s="250">
        <f t="shared" si="6"/>
        <v>0</v>
      </c>
      <c r="AC12" s="248">
        <f>+ESTIMACIONES!W85</f>
        <v>0</v>
      </c>
      <c r="AD12" s="249">
        <f>+ESTIMACIONES!W86</f>
        <v>0</v>
      </c>
      <c r="AE12" s="249">
        <f>+ESTIMACIONES!W87</f>
        <v>0</v>
      </c>
      <c r="AF12" s="249">
        <f>+ESTIMACIONES!W88</f>
        <v>0</v>
      </c>
      <c r="AG12" s="249">
        <f>+ESTIMACIONES!W89</f>
        <v>0</v>
      </c>
      <c r="AH12" s="249">
        <f>+ESTIMACIONES!W90</f>
        <v>0</v>
      </c>
      <c r="AI12" s="249">
        <f>+ESTIMACIONES!W91</f>
        <v>0</v>
      </c>
      <c r="AJ12" s="249">
        <f>+ESTIMACIONES!W92</f>
        <v>0</v>
      </c>
      <c r="AK12" s="249">
        <f>+ESTIMACIONES!W93</f>
        <v>0</v>
      </c>
      <c r="AL12" s="249">
        <f>+ESTIMACIONES!W94</f>
        <v>0</v>
      </c>
      <c r="AM12" s="249">
        <f>+ESTIMACIONES!W95</f>
        <v>0</v>
      </c>
      <c r="AN12" s="249">
        <f>+ESTIMACIONES!W96</f>
        <v>0</v>
      </c>
      <c r="AO12" s="250">
        <f t="shared" ref="AO12:AO23" si="13">SUM(AC12:AN12)</f>
        <v>0</v>
      </c>
      <c r="AP12" s="27"/>
      <c r="AQ12" s="91"/>
    </row>
    <row r="13" spans="1:43" s="88" customFormat="1" ht="20.100000000000001" customHeight="1" x14ac:dyDescent="0.15">
      <c r="A13" s="27"/>
      <c r="B13" s="94" t="s">
        <v>188</v>
      </c>
      <c r="C13" s="248">
        <f>+ESTIMACIONES!H85</f>
        <v>0</v>
      </c>
      <c r="D13" s="249">
        <f>+ESTIMACIONES!H86</f>
        <v>0</v>
      </c>
      <c r="E13" s="249">
        <f>+ESTIMACIONES!H87</f>
        <v>0</v>
      </c>
      <c r="F13" s="249">
        <f>+ESTIMACIONES!H88</f>
        <v>0</v>
      </c>
      <c r="G13" s="249">
        <f>+ESTIMACIONES!H89</f>
        <v>0</v>
      </c>
      <c r="H13" s="249">
        <f>+ESTIMACIONES!H90</f>
        <v>0</v>
      </c>
      <c r="I13" s="249">
        <f>+ESTIMACIONES!H91</f>
        <v>0</v>
      </c>
      <c r="J13" s="249">
        <f>+ESTIMACIONES!H92</f>
        <v>0</v>
      </c>
      <c r="K13" s="249">
        <f>+ESTIMACIONES!H93</f>
        <v>0</v>
      </c>
      <c r="L13" s="249">
        <f>+ESTIMACIONES!H94</f>
        <v>0</v>
      </c>
      <c r="M13" s="249">
        <f>+ESTIMACIONES!H95</f>
        <v>0</v>
      </c>
      <c r="N13" s="249">
        <f>+ESTIMACIONES!H96</f>
        <v>0</v>
      </c>
      <c r="O13" s="250">
        <f t="shared" si="4"/>
        <v>0</v>
      </c>
      <c r="P13" s="248">
        <f>+ESTIMACIONES!P85</f>
        <v>0</v>
      </c>
      <c r="Q13" s="249">
        <f>+ESTIMACIONES!P86</f>
        <v>0</v>
      </c>
      <c r="R13" s="249">
        <f>+ESTIMACIONES!P87</f>
        <v>0</v>
      </c>
      <c r="S13" s="249">
        <f>+ESTIMACIONES!P88</f>
        <v>0</v>
      </c>
      <c r="T13" s="249">
        <f>+ESTIMACIONES!P89</f>
        <v>0</v>
      </c>
      <c r="U13" s="249">
        <f>+ESTIMACIONES!P90</f>
        <v>0</v>
      </c>
      <c r="V13" s="249">
        <f>+ESTIMACIONES!P91</f>
        <v>0</v>
      </c>
      <c r="W13" s="249">
        <f>+ESTIMACIONES!P92</f>
        <v>0</v>
      </c>
      <c r="X13" s="249">
        <f>+ESTIMACIONES!P93</f>
        <v>0</v>
      </c>
      <c r="Y13" s="249">
        <f>+ESTIMACIONES!P94</f>
        <v>0</v>
      </c>
      <c r="Z13" s="249">
        <f>+ESTIMACIONES!P95</f>
        <v>0</v>
      </c>
      <c r="AA13" s="249">
        <f>+ESTIMACIONES!P96</f>
        <v>0</v>
      </c>
      <c r="AB13" s="250">
        <f t="shared" si="6"/>
        <v>0</v>
      </c>
      <c r="AC13" s="248">
        <f>+ESTIMACIONES!X85</f>
        <v>0</v>
      </c>
      <c r="AD13" s="249">
        <f>+ESTIMACIONES!X86</f>
        <v>0</v>
      </c>
      <c r="AE13" s="249">
        <f>+ESTIMACIONES!X87</f>
        <v>0</v>
      </c>
      <c r="AF13" s="249">
        <f>+ESTIMACIONES!X88</f>
        <v>0</v>
      </c>
      <c r="AG13" s="249">
        <f>+ESTIMACIONES!X89</f>
        <v>0</v>
      </c>
      <c r="AH13" s="249">
        <f>+ESTIMACIONES!X90</f>
        <v>0</v>
      </c>
      <c r="AI13" s="249">
        <f>+ESTIMACIONES!X91</f>
        <v>0</v>
      </c>
      <c r="AJ13" s="249">
        <f>+ESTIMACIONES!X92</f>
        <v>0</v>
      </c>
      <c r="AK13" s="249">
        <f>+ESTIMACIONES!X93</f>
        <v>0</v>
      </c>
      <c r="AL13" s="249">
        <f>+ESTIMACIONES!X94</f>
        <v>0</v>
      </c>
      <c r="AM13" s="249">
        <f>+ESTIMACIONES!X95</f>
        <v>0</v>
      </c>
      <c r="AN13" s="249">
        <f>+ESTIMACIONES!X96</f>
        <v>0</v>
      </c>
      <c r="AO13" s="250">
        <f t="shared" si="13"/>
        <v>0</v>
      </c>
      <c r="AP13" s="27"/>
      <c r="AQ13" s="91"/>
    </row>
    <row r="14" spans="1:43" s="88" customFormat="1" ht="20.100000000000001" customHeight="1" x14ac:dyDescent="0.15">
      <c r="A14" s="27"/>
      <c r="B14" s="94" t="s">
        <v>49</v>
      </c>
      <c r="C14" s="248">
        <f>+ESTIMACIONES!I85</f>
        <v>0</v>
      </c>
      <c r="D14" s="249">
        <f>+ESTIMACIONES!I86</f>
        <v>0</v>
      </c>
      <c r="E14" s="249">
        <f>+ESTIMACIONES!I87</f>
        <v>0</v>
      </c>
      <c r="F14" s="249">
        <f>+ESTIMACIONES!I88</f>
        <v>0</v>
      </c>
      <c r="G14" s="249">
        <f>+ESTIMACIONES!I89</f>
        <v>0</v>
      </c>
      <c r="H14" s="249">
        <f>+ESTIMACIONES!I90</f>
        <v>0</v>
      </c>
      <c r="I14" s="249">
        <f>+ESTIMACIONES!I91</f>
        <v>0</v>
      </c>
      <c r="J14" s="249">
        <f>+ESTIMACIONES!I92</f>
        <v>0</v>
      </c>
      <c r="K14" s="249">
        <f>+ESTIMACIONES!I93</f>
        <v>0</v>
      </c>
      <c r="L14" s="249">
        <f>+ESTIMACIONES!I94</f>
        <v>0</v>
      </c>
      <c r="M14" s="249">
        <f>+ESTIMACIONES!I95</f>
        <v>0</v>
      </c>
      <c r="N14" s="249">
        <f>+ESTIMACIONES!I96</f>
        <v>0</v>
      </c>
      <c r="O14" s="250">
        <f t="shared" si="4"/>
        <v>0</v>
      </c>
      <c r="P14" s="248">
        <f>+ESTIMACIONES!Q85</f>
        <v>0</v>
      </c>
      <c r="Q14" s="249">
        <f>+ESTIMACIONES!Q86</f>
        <v>0</v>
      </c>
      <c r="R14" s="249">
        <f>+ESTIMACIONES!Q87</f>
        <v>0</v>
      </c>
      <c r="S14" s="249">
        <f>+ESTIMACIONES!Q88</f>
        <v>0</v>
      </c>
      <c r="T14" s="249">
        <f>+ESTIMACIONES!Q89</f>
        <v>0</v>
      </c>
      <c r="U14" s="249">
        <f>+ESTIMACIONES!Q90</f>
        <v>0</v>
      </c>
      <c r="V14" s="249">
        <f>+ESTIMACIONES!Q91</f>
        <v>0</v>
      </c>
      <c r="W14" s="249">
        <f>+ESTIMACIONES!Q92</f>
        <v>0</v>
      </c>
      <c r="X14" s="249">
        <f>+ESTIMACIONES!Q93</f>
        <v>0</v>
      </c>
      <c r="Y14" s="249">
        <f>+ESTIMACIONES!Q94</f>
        <v>0</v>
      </c>
      <c r="Z14" s="249">
        <f>+ESTIMACIONES!Q95</f>
        <v>0</v>
      </c>
      <c r="AA14" s="249">
        <f>+ESTIMACIONES!Q96</f>
        <v>0</v>
      </c>
      <c r="AB14" s="250">
        <f t="shared" si="6"/>
        <v>0</v>
      </c>
      <c r="AC14" s="248">
        <f>+ESTIMACIONES!Y85</f>
        <v>0</v>
      </c>
      <c r="AD14" s="249">
        <f>+ESTIMACIONES!Y86</f>
        <v>0</v>
      </c>
      <c r="AE14" s="249">
        <f>+ESTIMACIONES!Y87</f>
        <v>0</v>
      </c>
      <c r="AF14" s="249">
        <f>+ESTIMACIONES!Y88</f>
        <v>0</v>
      </c>
      <c r="AG14" s="249">
        <f>+ESTIMACIONES!Y89</f>
        <v>0</v>
      </c>
      <c r="AH14" s="249">
        <f>+ESTIMACIONES!Y90</f>
        <v>0</v>
      </c>
      <c r="AI14" s="249">
        <f>+ESTIMACIONES!Y91</f>
        <v>0</v>
      </c>
      <c r="AJ14" s="249">
        <f>+ESTIMACIONES!Y92</f>
        <v>0</v>
      </c>
      <c r="AK14" s="249">
        <f>+ESTIMACIONES!Y93</f>
        <v>0</v>
      </c>
      <c r="AL14" s="249">
        <f>+ESTIMACIONES!Y94</f>
        <v>0</v>
      </c>
      <c r="AM14" s="249">
        <f>+ESTIMACIONES!Y95</f>
        <v>0</v>
      </c>
      <c r="AN14" s="249">
        <f>+ESTIMACIONES!Y96</f>
        <v>0</v>
      </c>
      <c r="AO14" s="250">
        <f t="shared" si="13"/>
        <v>0</v>
      </c>
      <c r="AP14" s="27"/>
      <c r="AQ14" s="91"/>
    </row>
    <row r="15" spans="1:43" s="88" customFormat="1" ht="20.100000000000001" customHeight="1" x14ac:dyDescent="0.15">
      <c r="A15" s="27"/>
      <c r="B15" s="94" t="s">
        <v>50</v>
      </c>
      <c r="C15" s="248">
        <f>+ESTIMACIONES!J85</f>
        <v>0</v>
      </c>
      <c r="D15" s="249">
        <f>+ESTIMACIONES!J86</f>
        <v>0</v>
      </c>
      <c r="E15" s="249">
        <f>+ESTIMACIONES!J87</f>
        <v>0</v>
      </c>
      <c r="F15" s="249">
        <f>+ESTIMACIONES!J88</f>
        <v>0</v>
      </c>
      <c r="G15" s="249">
        <f>+ESTIMACIONES!J89</f>
        <v>0</v>
      </c>
      <c r="H15" s="249">
        <f>+ESTIMACIONES!J90</f>
        <v>0</v>
      </c>
      <c r="I15" s="249">
        <f>+ESTIMACIONES!J91</f>
        <v>0</v>
      </c>
      <c r="J15" s="249">
        <f>+ESTIMACIONES!J92</f>
        <v>0</v>
      </c>
      <c r="K15" s="249">
        <f>+ESTIMACIONES!J93</f>
        <v>0</v>
      </c>
      <c r="L15" s="249">
        <f>+ESTIMACIONES!J94</f>
        <v>0</v>
      </c>
      <c r="M15" s="249">
        <f>+ESTIMACIONES!J95</f>
        <v>0</v>
      </c>
      <c r="N15" s="249">
        <f>+ESTIMACIONES!J96</f>
        <v>0</v>
      </c>
      <c r="O15" s="250">
        <f t="shared" si="4"/>
        <v>0</v>
      </c>
      <c r="P15" s="248">
        <f>+ESTIMACIONES!R85</f>
        <v>0</v>
      </c>
      <c r="Q15" s="249">
        <f>+ESTIMACIONES!R86</f>
        <v>0</v>
      </c>
      <c r="R15" s="249">
        <f>+ESTIMACIONES!R87</f>
        <v>0</v>
      </c>
      <c r="S15" s="249">
        <f>+ESTIMACIONES!R88</f>
        <v>0</v>
      </c>
      <c r="T15" s="249">
        <f>+ESTIMACIONES!R89</f>
        <v>0</v>
      </c>
      <c r="U15" s="249">
        <f>+ESTIMACIONES!R90</f>
        <v>0</v>
      </c>
      <c r="V15" s="249">
        <f>+ESTIMACIONES!R91</f>
        <v>0</v>
      </c>
      <c r="W15" s="249">
        <f>+ESTIMACIONES!R92</f>
        <v>0</v>
      </c>
      <c r="X15" s="249">
        <f>+ESTIMACIONES!R93</f>
        <v>0</v>
      </c>
      <c r="Y15" s="249">
        <f>+ESTIMACIONES!R94</f>
        <v>0</v>
      </c>
      <c r="Z15" s="249">
        <f>+ESTIMACIONES!R95</f>
        <v>0</v>
      </c>
      <c r="AA15" s="249">
        <f>+ESTIMACIONES!R96</f>
        <v>0</v>
      </c>
      <c r="AB15" s="250">
        <f t="shared" si="6"/>
        <v>0</v>
      </c>
      <c r="AC15" s="248">
        <f>+ESTIMACIONES!Z85</f>
        <v>0</v>
      </c>
      <c r="AD15" s="249">
        <f>+ESTIMACIONES!Z86</f>
        <v>0</v>
      </c>
      <c r="AE15" s="249">
        <f>+ESTIMACIONES!Z87</f>
        <v>0</v>
      </c>
      <c r="AF15" s="249">
        <f>+ESTIMACIONES!Z88</f>
        <v>0</v>
      </c>
      <c r="AG15" s="249">
        <f>+ESTIMACIONES!Z89</f>
        <v>0</v>
      </c>
      <c r="AH15" s="249">
        <f>+ESTIMACIONES!Z90</f>
        <v>0</v>
      </c>
      <c r="AI15" s="249">
        <f>+ESTIMACIONES!Z91</f>
        <v>0</v>
      </c>
      <c r="AJ15" s="249">
        <f>+ESTIMACIONES!Z92</f>
        <v>0</v>
      </c>
      <c r="AK15" s="249">
        <f>+ESTIMACIONES!Z93</f>
        <v>0</v>
      </c>
      <c r="AL15" s="249">
        <f>+ESTIMACIONES!Z94</f>
        <v>0</v>
      </c>
      <c r="AM15" s="249">
        <f>+ESTIMACIONES!Z95</f>
        <v>0</v>
      </c>
      <c r="AN15" s="249">
        <f>+ESTIMACIONES!Z96</f>
        <v>0</v>
      </c>
      <c r="AO15" s="250">
        <f t="shared" si="13"/>
        <v>0</v>
      </c>
      <c r="AP15" s="27"/>
      <c r="AQ15" s="91"/>
    </row>
    <row r="16" spans="1:43" s="88" customFormat="1" ht="20.100000000000001" customHeight="1" x14ac:dyDescent="0.15">
      <c r="A16" s="27"/>
      <c r="B16" s="97" t="s">
        <v>51</v>
      </c>
      <c r="C16" s="248" t="e">
        <f>-BALANCE!$C$6-BALANCE!$C$8</f>
        <v>#DIV/0!</v>
      </c>
      <c r="D16" s="249" t="e">
        <f>-BALANCE!$C$6-BALANCE!$C$8</f>
        <v>#DIV/0!</v>
      </c>
      <c r="E16" s="249" t="e">
        <f>-BALANCE!$C$6-BALANCE!$C$8</f>
        <v>#DIV/0!</v>
      </c>
      <c r="F16" s="249" t="e">
        <f>-BALANCE!$C$6-BALANCE!$C$8</f>
        <v>#DIV/0!</v>
      </c>
      <c r="G16" s="249" t="e">
        <f>-BALANCE!$C$6-BALANCE!$C$8</f>
        <v>#DIV/0!</v>
      </c>
      <c r="H16" s="249" t="e">
        <f>-BALANCE!$C$6-BALANCE!$C$8</f>
        <v>#DIV/0!</v>
      </c>
      <c r="I16" s="249" t="e">
        <f>-BALANCE!$C$6-BALANCE!$C$8</f>
        <v>#DIV/0!</v>
      </c>
      <c r="J16" s="249" t="e">
        <f>-BALANCE!$C$6-BALANCE!$C$8</f>
        <v>#DIV/0!</v>
      </c>
      <c r="K16" s="249" t="e">
        <f>-BALANCE!$C$6-BALANCE!$C$8</f>
        <v>#DIV/0!</v>
      </c>
      <c r="L16" s="249" t="e">
        <f>-BALANCE!$C$6-BALANCE!$C$8</f>
        <v>#DIV/0!</v>
      </c>
      <c r="M16" s="249" t="e">
        <f>-BALANCE!$C$6-BALANCE!$C$8</f>
        <v>#DIV/0!</v>
      </c>
      <c r="N16" s="249" t="e">
        <f>-BALANCE!$C$6-BALANCE!$C$8</f>
        <v>#DIV/0!</v>
      </c>
      <c r="O16" s="250" t="e">
        <f t="shared" si="4"/>
        <v>#DIV/0!</v>
      </c>
      <c r="P16" s="248" t="e">
        <f>-BALANCE!$C$6-BALANCE!$C$8</f>
        <v>#DIV/0!</v>
      </c>
      <c r="Q16" s="249" t="e">
        <f>-BALANCE!$C$6-BALANCE!$C$8</f>
        <v>#DIV/0!</v>
      </c>
      <c r="R16" s="249" t="e">
        <f>-BALANCE!$C$6-BALANCE!$C$8</f>
        <v>#DIV/0!</v>
      </c>
      <c r="S16" s="249" t="e">
        <f>-BALANCE!$C$6-BALANCE!$C$8</f>
        <v>#DIV/0!</v>
      </c>
      <c r="T16" s="249" t="e">
        <f>-BALANCE!$C$6-BALANCE!$C$8</f>
        <v>#DIV/0!</v>
      </c>
      <c r="U16" s="249" t="e">
        <f>-BALANCE!$C$6-BALANCE!$C$8</f>
        <v>#DIV/0!</v>
      </c>
      <c r="V16" s="249" t="e">
        <f>-BALANCE!$C$6-BALANCE!$C$8</f>
        <v>#DIV/0!</v>
      </c>
      <c r="W16" s="249" t="e">
        <f>-BALANCE!$C$6-BALANCE!$C$8</f>
        <v>#DIV/0!</v>
      </c>
      <c r="X16" s="249" t="e">
        <f>-BALANCE!$C$6-BALANCE!$C$8</f>
        <v>#DIV/0!</v>
      </c>
      <c r="Y16" s="249" t="e">
        <f>-BALANCE!$C$6-BALANCE!$C$8</f>
        <v>#DIV/0!</v>
      </c>
      <c r="Z16" s="249" t="e">
        <f>-BALANCE!$C$6-BALANCE!$C$8</f>
        <v>#DIV/0!</v>
      </c>
      <c r="AA16" s="249" t="e">
        <f>-BALANCE!$C$6-BALANCE!$C$8</f>
        <v>#DIV/0!</v>
      </c>
      <c r="AB16" s="250" t="e">
        <f t="shared" si="6"/>
        <v>#DIV/0!</v>
      </c>
      <c r="AC16" s="248" t="e">
        <f>-BALANCE!$C$6-BALANCE!$C$8</f>
        <v>#DIV/0!</v>
      </c>
      <c r="AD16" s="249" t="e">
        <f>-BALANCE!$C$6-BALANCE!$C$8</f>
        <v>#DIV/0!</v>
      </c>
      <c r="AE16" s="249" t="e">
        <f>-BALANCE!$C$6-BALANCE!$C$8</f>
        <v>#DIV/0!</v>
      </c>
      <c r="AF16" s="249" t="e">
        <f>-BALANCE!$C$6-BALANCE!$C$8</f>
        <v>#DIV/0!</v>
      </c>
      <c r="AG16" s="249" t="e">
        <f>-BALANCE!$C$6-BALANCE!$C$8</f>
        <v>#DIV/0!</v>
      </c>
      <c r="AH16" s="249" t="e">
        <f>-BALANCE!$C$6-BALANCE!$C$8</f>
        <v>#DIV/0!</v>
      </c>
      <c r="AI16" s="249" t="e">
        <f>-BALANCE!$C$6-BALANCE!$C$8</f>
        <v>#DIV/0!</v>
      </c>
      <c r="AJ16" s="249" t="e">
        <f>-BALANCE!$C$6-BALANCE!$C$8</f>
        <v>#DIV/0!</v>
      </c>
      <c r="AK16" s="249" t="e">
        <f>-BALANCE!$C$6-BALANCE!$C$8</f>
        <v>#DIV/0!</v>
      </c>
      <c r="AL16" s="249" t="e">
        <f>-BALANCE!$C$6-BALANCE!$C$8</f>
        <v>#DIV/0!</v>
      </c>
      <c r="AM16" s="249" t="e">
        <f>-BALANCE!$C$6-BALANCE!$C$8</f>
        <v>#DIV/0!</v>
      </c>
      <c r="AN16" s="249" t="e">
        <f>-BALANCE!$C$6-BALANCE!$C$8</f>
        <v>#DIV/0!</v>
      </c>
      <c r="AO16" s="250" t="e">
        <f t="shared" si="13"/>
        <v>#DIV/0!</v>
      </c>
      <c r="AP16" s="27"/>
      <c r="AQ16" s="91"/>
    </row>
    <row r="17" spans="1:43" s="89" customFormat="1" ht="20.100000000000001" customHeight="1" x14ac:dyDescent="0.15">
      <c r="A17" s="25"/>
      <c r="B17" s="95" t="s">
        <v>160</v>
      </c>
      <c r="C17" s="245">
        <f>+C5-C7</f>
        <v>0</v>
      </c>
      <c r="D17" s="246">
        <f t="shared" ref="D17:AO17" si="14">+D5-D7</f>
        <v>0</v>
      </c>
      <c r="E17" s="246">
        <f t="shared" si="14"/>
        <v>0</v>
      </c>
      <c r="F17" s="246">
        <f t="shared" si="14"/>
        <v>0</v>
      </c>
      <c r="G17" s="246">
        <f t="shared" si="14"/>
        <v>0</v>
      </c>
      <c r="H17" s="246">
        <f t="shared" si="14"/>
        <v>0</v>
      </c>
      <c r="I17" s="246">
        <f t="shared" si="14"/>
        <v>0</v>
      </c>
      <c r="J17" s="246">
        <f t="shared" si="14"/>
        <v>0</v>
      </c>
      <c r="K17" s="246">
        <f t="shared" si="14"/>
        <v>0</v>
      </c>
      <c r="L17" s="246">
        <f t="shared" si="14"/>
        <v>0</v>
      </c>
      <c r="M17" s="246">
        <f t="shared" si="14"/>
        <v>0</v>
      </c>
      <c r="N17" s="246">
        <f t="shared" si="14"/>
        <v>0</v>
      </c>
      <c r="O17" s="247">
        <f t="shared" si="14"/>
        <v>0</v>
      </c>
      <c r="P17" s="245">
        <f t="shared" si="14"/>
        <v>0</v>
      </c>
      <c r="Q17" s="246">
        <f t="shared" si="14"/>
        <v>0</v>
      </c>
      <c r="R17" s="246">
        <f t="shared" si="14"/>
        <v>0</v>
      </c>
      <c r="S17" s="246">
        <f t="shared" si="14"/>
        <v>0</v>
      </c>
      <c r="T17" s="246">
        <f t="shared" si="14"/>
        <v>0</v>
      </c>
      <c r="U17" s="246">
        <f t="shared" si="14"/>
        <v>0</v>
      </c>
      <c r="V17" s="246">
        <f t="shared" si="14"/>
        <v>0</v>
      </c>
      <c r="W17" s="246">
        <f t="shared" si="14"/>
        <v>0</v>
      </c>
      <c r="X17" s="246">
        <f t="shared" si="14"/>
        <v>0</v>
      </c>
      <c r="Y17" s="246">
        <f t="shared" si="14"/>
        <v>0</v>
      </c>
      <c r="Z17" s="246">
        <f t="shared" si="14"/>
        <v>0</v>
      </c>
      <c r="AA17" s="246">
        <f t="shared" si="14"/>
        <v>0</v>
      </c>
      <c r="AB17" s="247">
        <f t="shared" si="14"/>
        <v>0</v>
      </c>
      <c r="AC17" s="245">
        <f t="shared" si="14"/>
        <v>0</v>
      </c>
      <c r="AD17" s="246">
        <f t="shared" si="14"/>
        <v>0</v>
      </c>
      <c r="AE17" s="246">
        <f t="shared" si="14"/>
        <v>0</v>
      </c>
      <c r="AF17" s="246">
        <f t="shared" si="14"/>
        <v>0</v>
      </c>
      <c r="AG17" s="246">
        <f t="shared" si="14"/>
        <v>0</v>
      </c>
      <c r="AH17" s="246">
        <f t="shared" si="14"/>
        <v>0</v>
      </c>
      <c r="AI17" s="246">
        <f t="shared" si="14"/>
        <v>0</v>
      </c>
      <c r="AJ17" s="246">
        <f t="shared" si="14"/>
        <v>0</v>
      </c>
      <c r="AK17" s="246">
        <f t="shared" si="14"/>
        <v>0</v>
      </c>
      <c r="AL17" s="246">
        <f t="shared" si="14"/>
        <v>0</v>
      </c>
      <c r="AM17" s="246">
        <f t="shared" si="14"/>
        <v>0</v>
      </c>
      <c r="AN17" s="246">
        <f t="shared" si="14"/>
        <v>0</v>
      </c>
      <c r="AO17" s="247">
        <f t="shared" si="14"/>
        <v>0</v>
      </c>
      <c r="AP17" s="25"/>
      <c r="AQ17" s="92"/>
    </row>
    <row r="18" spans="1:43" s="89" customFormat="1" ht="20.100000000000001" customHeight="1" x14ac:dyDescent="0.15">
      <c r="A18" s="25"/>
      <c r="B18" s="95" t="s">
        <v>161</v>
      </c>
      <c r="C18" s="245" t="e">
        <f>+C4-C6</f>
        <v>#DIV/0!</v>
      </c>
      <c r="D18" s="246" t="e">
        <f t="shared" ref="D18:N18" si="15">+D4-D6</f>
        <v>#DIV/0!</v>
      </c>
      <c r="E18" s="246" t="e">
        <f t="shared" si="15"/>
        <v>#DIV/0!</v>
      </c>
      <c r="F18" s="246" t="e">
        <f t="shared" si="15"/>
        <v>#DIV/0!</v>
      </c>
      <c r="G18" s="246" t="e">
        <f t="shared" si="15"/>
        <v>#DIV/0!</v>
      </c>
      <c r="H18" s="246" t="e">
        <f t="shared" si="15"/>
        <v>#DIV/0!</v>
      </c>
      <c r="I18" s="246" t="e">
        <f t="shared" si="15"/>
        <v>#DIV/0!</v>
      </c>
      <c r="J18" s="246" t="e">
        <f t="shared" si="15"/>
        <v>#DIV/0!</v>
      </c>
      <c r="K18" s="246" t="e">
        <f t="shared" si="15"/>
        <v>#DIV/0!</v>
      </c>
      <c r="L18" s="246" t="e">
        <f t="shared" si="15"/>
        <v>#DIV/0!</v>
      </c>
      <c r="M18" s="246" t="e">
        <f t="shared" si="15"/>
        <v>#DIV/0!</v>
      </c>
      <c r="N18" s="246" t="e">
        <f t="shared" si="15"/>
        <v>#DIV/0!</v>
      </c>
      <c r="O18" s="247" t="e">
        <f t="shared" si="4"/>
        <v>#DIV/0!</v>
      </c>
      <c r="P18" s="245" t="e">
        <f t="shared" ref="P18:AA18" si="16">+P4-P6</f>
        <v>#DIV/0!</v>
      </c>
      <c r="Q18" s="246" t="e">
        <f t="shared" si="16"/>
        <v>#DIV/0!</v>
      </c>
      <c r="R18" s="246" t="e">
        <f t="shared" si="16"/>
        <v>#DIV/0!</v>
      </c>
      <c r="S18" s="246" t="e">
        <f t="shared" si="16"/>
        <v>#DIV/0!</v>
      </c>
      <c r="T18" s="246" t="e">
        <f t="shared" si="16"/>
        <v>#DIV/0!</v>
      </c>
      <c r="U18" s="246" t="e">
        <f t="shared" si="16"/>
        <v>#DIV/0!</v>
      </c>
      <c r="V18" s="246" t="e">
        <f t="shared" si="16"/>
        <v>#DIV/0!</v>
      </c>
      <c r="W18" s="246" t="e">
        <f t="shared" si="16"/>
        <v>#DIV/0!</v>
      </c>
      <c r="X18" s="246" t="e">
        <f t="shared" si="16"/>
        <v>#DIV/0!</v>
      </c>
      <c r="Y18" s="246" t="e">
        <f t="shared" si="16"/>
        <v>#DIV/0!</v>
      </c>
      <c r="Z18" s="246" t="e">
        <f t="shared" si="16"/>
        <v>#DIV/0!</v>
      </c>
      <c r="AA18" s="246" t="e">
        <f t="shared" si="16"/>
        <v>#DIV/0!</v>
      </c>
      <c r="AB18" s="247" t="e">
        <f t="shared" si="6"/>
        <v>#DIV/0!</v>
      </c>
      <c r="AC18" s="245" t="e">
        <f t="shared" ref="AC18:AN18" si="17">+AC4-AC6</f>
        <v>#DIV/0!</v>
      </c>
      <c r="AD18" s="246" t="e">
        <f t="shared" si="17"/>
        <v>#DIV/0!</v>
      </c>
      <c r="AE18" s="246" t="e">
        <f t="shared" si="17"/>
        <v>#DIV/0!</v>
      </c>
      <c r="AF18" s="246" t="e">
        <f t="shared" si="17"/>
        <v>#DIV/0!</v>
      </c>
      <c r="AG18" s="246" t="e">
        <f>+AG4-AG6</f>
        <v>#DIV/0!</v>
      </c>
      <c r="AH18" s="246" t="e">
        <f t="shared" si="17"/>
        <v>#DIV/0!</v>
      </c>
      <c r="AI18" s="246" t="e">
        <f t="shared" si="17"/>
        <v>#DIV/0!</v>
      </c>
      <c r="AJ18" s="246" t="e">
        <f t="shared" si="17"/>
        <v>#DIV/0!</v>
      </c>
      <c r="AK18" s="246" t="e">
        <f t="shared" si="17"/>
        <v>#DIV/0!</v>
      </c>
      <c r="AL18" s="246" t="e">
        <f t="shared" si="17"/>
        <v>#DIV/0!</v>
      </c>
      <c r="AM18" s="246" t="e">
        <f t="shared" si="17"/>
        <v>#DIV/0!</v>
      </c>
      <c r="AN18" s="246" t="e">
        <f t="shared" si="17"/>
        <v>#DIV/0!</v>
      </c>
      <c r="AO18" s="247" t="e">
        <f t="shared" si="13"/>
        <v>#DIV/0!</v>
      </c>
      <c r="AP18" s="25"/>
      <c r="AQ18" s="92"/>
    </row>
    <row r="19" spans="1:43" s="88" customFormat="1" ht="20.100000000000001" customHeight="1" x14ac:dyDescent="0.15">
      <c r="A19" s="27"/>
      <c r="B19" s="97" t="s">
        <v>195</v>
      </c>
      <c r="C19" s="248">
        <f>+TESORERÍA!C24</f>
        <v>0</v>
      </c>
      <c r="D19" s="249">
        <f>+TESORERÍA!D24</f>
        <v>0</v>
      </c>
      <c r="E19" s="249">
        <f>+TESORERÍA!E24</f>
        <v>0</v>
      </c>
      <c r="F19" s="249">
        <f>+TESORERÍA!F24</f>
        <v>0</v>
      </c>
      <c r="G19" s="249">
        <f>+TESORERÍA!G24</f>
        <v>0</v>
      </c>
      <c r="H19" s="249">
        <f>+TESORERÍA!H24</f>
        <v>0</v>
      </c>
      <c r="I19" s="249">
        <f>+TESORERÍA!I24</f>
        <v>0</v>
      </c>
      <c r="J19" s="249">
        <f>+TESORERÍA!J24</f>
        <v>0</v>
      </c>
      <c r="K19" s="249">
        <f>+TESORERÍA!K24</f>
        <v>0</v>
      </c>
      <c r="L19" s="249">
        <f>+TESORERÍA!L24</f>
        <v>0</v>
      </c>
      <c r="M19" s="249">
        <f>+TESORERÍA!M24</f>
        <v>0</v>
      </c>
      <c r="N19" s="249">
        <f>+TESORERÍA!N24</f>
        <v>0</v>
      </c>
      <c r="O19" s="250">
        <f t="shared" si="4"/>
        <v>0</v>
      </c>
      <c r="P19" s="248">
        <f>+TESORERÍA!P24</f>
        <v>0</v>
      </c>
      <c r="Q19" s="249">
        <f>+TESORERÍA!Q24</f>
        <v>0</v>
      </c>
      <c r="R19" s="249">
        <f>+TESORERÍA!R24</f>
        <v>0</v>
      </c>
      <c r="S19" s="249">
        <f>+TESORERÍA!S24</f>
        <v>0</v>
      </c>
      <c r="T19" s="249">
        <f>+TESORERÍA!T24</f>
        <v>0</v>
      </c>
      <c r="U19" s="249">
        <f>+TESORERÍA!U24</f>
        <v>0</v>
      </c>
      <c r="V19" s="249">
        <f>+TESORERÍA!V24</f>
        <v>0</v>
      </c>
      <c r="W19" s="249">
        <f>+TESORERÍA!W24</f>
        <v>0</v>
      </c>
      <c r="X19" s="249">
        <f>+TESORERÍA!X24</f>
        <v>0</v>
      </c>
      <c r="Y19" s="249">
        <f>+TESORERÍA!Y24</f>
        <v>0</v>
      </c>
      <c r="Z19" s="249">
        <f>+TESORERÍA!Z24</f>
        <v>0</v>
      </c>
      <c r="AA19" s="249">
        <f>+TESORERÍA!AA24</f>
        <v>0</v>
      </c>
      <c r="AB19" s="250">
        <f>SUM(P19:AA19)</f>
        <v>0</v>
      </c>
      <c r="AC19" s="248">
        <f>+TESORERÍA!AC24</f>
        <v>0</v>
      </c>
      <c r="AD19" s="249">
        <f>+TESORERÍA!AD24</f>
        <v>0</v>
      </c>
      <c r="AE19" s="249">
        <f>+TESORERÍA!AE24</f>
        <v>0</v>
      </c>
      <c r="AF19" s="249">
        <f>+TESORERÍA!AF24</f>
        <v>0</v>
      </c>
      <c r="AG19" s="249">
        <f>+TESORERÍA!AG24</f>
        <v>0</v>
      </c>
      <c r="AH19" s="249">
        <f>+TESORERÍA!AH24</f>
        <v>0</v>
      </c>
      <c r="AI19" s="249">
        <f>+TESORERÍA!AI24</f>
        <v>0</v>
      </c>
      <c r="AJ19" s="249">
        <f>+TESORERÍA!AJ24</f>
        <v>0</v>
      </c>
      <c r="AK19" s="249">
        <f>+TESORERÍA!AK24</f>
        <v>0</v>
      </c>
      <c r="AL19" s="249">
        <f>+TESORERÍA!AL24</f>
        <v>0</v>
      </c>
      <c r="AM19" s="249">
        <f>+TESORERÍA!AM24</f>
        <v>0</v>
      </c>
      <c r="AN19" s="249">
        <f>+TESORERÍA!AN24</f>
        <v>0</v>
      </c>
      <c r="AO19" s="250">
        <f t="shared" si="13"/>
        <v>0</v>
      </c>
      <c r="AP19" s="27"/>
      <c r="AQ19" s="91"/>
    </row>
    <row r="20" spans="1:43" s="89" customFormat="1" ht="20.100000000000001" customHeight="1" x14ac:dyDescent="0.15">
      <c r="A20" s="25"/>
      <c r="B20" s="95" t="s">
        <v>164</v>
      </c>
      <c r="C20" s="245" t="e">
        <f>+C18-C19</f>
        <v>#DIV/0!</v>
      </c>
      <c r="D20" s="246" t="e">
        <f t="shared" ref="D20:N20" si="18">+D18-D19</f>
        <v>#DIV/0!</v>
      </c>
      <c r="E20" s="246" t="e">
        <f t="shared" si="18"/>
        <v>#DIV/0!</v>
      </c>
      <c r="F20" s="246" t="e">
        <f t="shared" si="18"/>
        <v>#DIV/0!</v>
      </c>
      <c r="G20" s="246" t="e">
        <f t="shared" si="18"/>
        <v>#DIV/0!</v>
      </c>
      <c r="H20" s="246" t="e">
        <f t="shared" si="18"/>
        <v>#DIV/0!</v>
      </c>
      <c r="I20" s="246" t="e">
        <f t="shared" si="18"/>
        <v>#DIV/0!</v>
      </c>
      <c r="J20" s="246" t="e">
        <f>+J18-J19</f>
        <v>#DIV/0!</v>
      </c>
      <c r="K20" s="246" t="e">
        <f t="shared" si="18"/>
        <v>#DIV/0!</v>
      </c>
      <c r="L20" s="246" t="e">
        <f t="shared" si="18"/>
        <v>#DIV/0!</v>
      </c>
      <c r="M20" s="246" t="e">
        <f t="shared" si="18"/>
        <v>#DIV/0!</v>
      </c>
      <c r="N20" s="246" t="e">
        <f t="shared" si="18"/>
        <v>#DIV/0!</v>
      </c>
      <c r="O20" s="247" t="e">
        <f t="shared" si="4"/>
        <v>#DIV/0!</v>
      </c>
      <c r="P20" s="245" t="e">
        <f>+P18-P19</f>
        <v>#DIV/0!</v>
      </c>
      <c r="Q20" s="246" t="e">
        <f t="shared" ref="Q20:V20" si="19">+Q18-Q19</f>
        <v>#DIV/0!</v>
      </c>
      <c r="R20" s="246" t="e">
        <f t="shared" si="19"/>
        <v>#DIV/0!</v>
      </c>
      <c r="S20" s="246" t="e">
        <f t="shared" si="19"/>
        <v>#DIV/0!</v>
      </c>
      <c r="T20" s="246" t="e">
        <f t="shared" si="19"/>
        <v>#DIV/0!</v>
      </c>
      <c r="U20" s="246" t="e">
        <f t="shared" si="19"/>
        <v>#DIV/0!</v>
      </c>
      <c r="V20" s="246" t="e">
        <f t="shared" si="19"/>
        <v>#DIV/0!</v>
      </c>
      <c r="W20" s="246" t="e">
        <f>+W18-W19</f>
        <v>#DIV/0!</v>
      </c>
      <c r="X20" s="246" t="e">
        <f t="shared" ref="X20:AA20" si="20">+X18-X19</f>
        <v>#DIV/0!</v>
      </c>
      <c r="Y20" s="246" t="e">
        <f t="shared" si="20"/>
        <v>#DIV/0!</v>
      </c>
      <c r="Z20" s="246" t="e">
        <f t="shared" si="20"/>
        <v>#DIV/0!</v>
      </c>
      <c r="AA20" s="246" t="e">
        <f t="shared" si="20"/>
        <v>#DIV/0!</v>
      </c>
      <c r="AB20" s="247" t="e">
        <f t="shared" si="6"/>
        <v>#DIV/0!</v>
      </c>
      <c r="AC20" s="245" t="e">
        <f>+AC18-AC19</f>
        <v>#DIV/0!</v>
      </c>
      <c r="AD20" s="246" t="e">
        <f t="shared" ref="AD20:AI20" si="21">+AD18-AD19</f>
        <v>#DIV/0!</v>
      </c>
      <c r="AE20" s="246" t="e">
        <f t="shared" si="21"/>
        <v>#DIV/0!</v>
      </c>
      <c r="AF20" s="246" t="e">
        <f t="shared" si="21"/>
        <v>#DIV/0!</v>
      </c>
      <c r="AG20" s="246" t="e">
        <f>+AG18-AG19</f>
        <v>#DIV/0!</v>
      </c>
      <c r="AH20" s="246" t="e">
        <f t="shared" si="21"/>
        <v>#DIV/0!</v>
      </c>
      <c r="AI20" s="246" t="e">
        <f t="shared" si="21"/>
        <v>#DIV/0!</v>
      </c>
      <c r="AJ20" s="246" t="e">
        <f>+AJ18-AJ19</f>
        <v>#DIV/0!</v>
      </c>
      <c r="AK20" s="246" t="e">
        <f t="shared" ref="AK20:AN20" si="22">+AK18-AK19</f>
        <v>#DIV/0!</v>
      </c>
      <c r="AL20" s="246" t="e">
        <f t="shared" si="22"/>
        <v>#DIV/0!</v>
      </c>
      <c r="AM20" s="246" t="e">
        <f t="shared" si="22"/>
        <v>#DIV/0!</v>
      </c>
      <c r="AN20" s="246" t="e">
        <f t="shared" si="22"/>
        <v>#DIV/0!</v>
      </c>
      <c r="AO20" s="247" t="e">
        <f t="shared" si="13"/>
        <v>#DIV/0!</v>
      </c>
      <c r="AP20" s="25"/>
      <c r="AQ20" s="92"/>
    </row>
    <row r="21" spans="1:43" s="88" customFormat="1" ht="20.100000000000001" customHeight="1" x14ac:dyDescent="0.15">
      <c r="A21" s="27"/>
      <c r="B21" s="97" t="s">
        <v>52</v>
      </c>
      <c r="C21" s="248">
        <f>+ESTIMACIONES!$C$101</f>
        <v>0</v>
      </c>
      <c r="D21" s="249">
        <f>+ESTIMACIONES!$C$102</f>
        <v>0</v>
      </c>
      <c r="E21" s="249">
        <f>+ESTIMACIONES!$C$103</f>
        <v>0</v>
      </c>
      <c r="F21" s="249">
        <f>+ESTIMACIONES!$C$104</f>
        <v>0</v>
      </c>
      <c r="G21" s="249">
        <f>+ESTIMACIONES!$C$105</f>
        <v>0</v>
      </c>
      <c r="H21" s="249">
        <f>+ESTIMACIONES!$C$106</f>
        <v>0</v>
      </c>
      <c r="I21" s="249">
        <f>+ESTIMACIONES!$C$107</f>
        <v>0</v>
      </c>
      <c r="J21" s="249">
        <f>+ESTIMACIONES!$C$108</f>
        <v>0</v>
      </c>
      <c r="K21" s="249">
        <f>+ESTIMACIONES!$C$109</f>
        <v>0</v>
      </c>
      <c r="L21" s="249">
        <f>+ESTIMACIONES!$C$110</f>
        <v>0</v>
      </c>
      <c r="M21" s="249">
        <f>+ESTIMACIONES!$C$111</f>
        <v>0</v>
      </c>
      <c r="N21" s="249">
        <f>+ESTIMACIONES!$C$112</f>
        <v>0</v>
      </c>
      <c r="O21" s="250">
        <f t="shared" si="4"/>
        <v>0</v>
      </c>
      <c r="P21" s="248">
        <f>+ESTIMACIONES!$E$101</f>
        <v>0</v>
      </c>
      <c r="Q21" s="249">
        <f>+ESTIMACIONES!$E$102</f>
        <v>0</v>
      </c>
      <c r="R21" s="249">
        <f>+ESTIMACIONES!$E$103</f>
        <v>0</v>
      </c>
      <c r="S21" s="249">
        <f>+ESTIMACIONES!$E$104</f>
        <v>0</v>
      </c>
      <c r="T21" s="249">
        <f>+ESTIMACIONES!$E$105</f>
        <v>0</v>
      </c>
      <c r="U21" s="249">
        <f>+ESTIMACIONES!$E$106</f>
        <v>0</v>
      </c>
      <c r="V21" s="249">
        <f>+ESTIMACIONES!$E$107</f>
        <v>0</v>
      </c>
      <c r="W21" s="249">
        <f>+ESTIMACIONES!$E$108</f>
        <v>0</v>
      </c>
      <c r="X21" s="249">
        <f>+ESTIMACIONES!$E$109</f>
        <v>0</v>
      </c>
      <c r="Y21" s="249">
        <f>+ESTIMACIONES!$E$110</f>
        <v>0</v>
      </c>
      <c r="Z21" s="249">
        <f>+ESTIMACIONES!$E$111</f>
        <v>0</v>
      </c>
      <c r="AA21" s="249">
        <f>+ESTIMACIONES!$E$112</f>
        <v>0</v>
      </c>
      <c r="AB21" s="250">
        <f t="shared" si="6"/>
        <v>0</v>
      </c>
      <c r="AC21" s="248">
        <f>+ESTIMACIONES!$G$101</f>
        <v>0</v>
      </c>
      <c r="AD21" s="249">
        <f>+ESTIMACIONES!$G$102</f>
        <v>0</v>
      </c>
      <c r="AE21" s="249">
        <f>+ESTIMACIONES!$G$103</f>
        <v>0</v>
      </c>
      <c r="AF21" s="249">
        <f>+ESTIMACIONES!$G$104</f>
        <v>0</v>
      </c>
      <c r="AG21" s="249">
        <f>+ESTIMACIONES!$G$105</f>
        <v>0</v>
      </c>
      <c r="AH21" s="249">
        <f>+ESTIMACIONES!$G$106</f>
        <v>0</v>
      </c>
      <c r="AI21" s="249">
        <f>+ESTIMACIONES!$G$107</f>
        <v>0</v>
      </c>
      <c r="AJ21" s="249">
        <f>+ESTIMACIONES!$G$108</f>
        <v>0</v>
      </c>
      <c r="AK21" s="249">
        <f>+ESTIMACIONES!$G$109</f>
        <v>0</v>
      </c>
      <c r="AL21" s="249">
        <f>+ESTIMACIONES!$G$110</f>
        <v>0</v>
      </c>
      <c r="AM21" s="249">
        <f>+ESTIMACIONES!$G$111</f>
        <v>0</v>
      </c>
      <c r="AN21" s="249">
        <f>+ESTIMACIONES!$G$112</f>
        <v>0</v>
      </c>
      <c r="AO21" s="250">
        <f t="shared" si="13"/>
        <v>0</v>
      </c>
      <c r="AP21" s="27"/>
      <c r="AQ21" s="91"/>
    </row>
    <row r="22" spans="1:43" s="88" customFormat="1" ht="20.100000000000001" customHeight="1" x14ac:dyDescent="0.15">
      <c r="A22" s="27"/>
      <c r="B22" s="97" t="s">
        <v>53</v>
      </c>
      <c r="C22" s="248">
        <f>+ESTIMACIONES!$D$101</f>
        <v>0</v>
      </c>
      <c r="D22" s="249">
        <f>+ESTIMACIONES!$D$102</f>
        <v>0</v>
      </c>
      <c r="E22" s="249">
        <f>+ESTIMACIONES!$D$103</f>
        <v>0</v>
      </c>
      <c r="F22" s="249">
        <f>+ESTIMACIONES!$D$104</f>
        <v>0</v>
      </c>
      <c r="G22" s="249">
        <f>+ESTIMACIONES!$D$105</f>
        <v>0</v>
      </c>
      <c r="H22" s="249">
        <f>+ESTIMACIONES!$D$106</f>
        <v>0</v>
      </c>
      <c r="I22" s="249">
        <f>+ESTIMACIONES!$D$107</f>
        <v>0</v>
      </c>
      <c r="J22" s="249">
        <f>+ESTIMACIONES!$D$108</f>
        <v>0</v>
      </c>
      <c r="K22" s="249">
        <f>+ESTIMACIONES!$D$109</f>
        <v>0</v>
      </c>
      <c r="L22" s="249">
        <f>+ESTIMACIONES!$D$110</f>
        <v>0</v>
      </c>
      <c r="M22" s="249">
        <f>+ESTIMACIONES!$D$111</f>
        <v>0</v>
      </c>
      <c r="N22" s="249">
        <f>+ESTIMACIONES!$D$112</f>
        <v>0</v>
      </c>
      <c r="O22" s="250">
        <f t="shared" si="4"/>
        <v>0</v>
      </c>
      <c r="P22" s="248">
        <f>+ESTIMACIONES!$F$101</f>
        <v>0</v>
      </c>
      <c r="Q22" s="249">
        <f>+ESTIMACIONES!$F$102</f>
        <v>0</v>
      </c>
      <c r="R22" s="249">
        <f>+ESTIMACIONES!$F$103</f>
        <v>0</v>
      </c>
      <c r="S22" s="249">
        <f>+ESTIMACIONES!$F$104</f>
        <v>0</v>
      </c>
      <c r="T22" s="249">
        <f>+ESTIMACIONES!$F$105</f>
        <v>0</v>
      </c>
      <c r="U22" s="249">
        <f>+ESTIMACIONES!$F$106</f>
        <v>0</v>
      </c>
      <c r="V22" s="249">
        <f>+ESTIMACIONES!$F$107</f>
        <v>0</v>
      </c>
      <c r="W22" s="249">
        <f>+ESTIMACIONES!$F$108</f>
        <v>0</v>
      </c>
      <c r="X22" s="249">
        <f>+ESTIMACIONES!$F$109</f>
        <v>0</v>
      </c>
      <c r="Y22" s="249">
        <f>+ESTIMACIONES!$F$110</f>
        <v>0</v>
      </c>
      <c r="Z22" s="249">
        <f>+ESTIMACIONES!$F$111</f>
        <v>0</v>
      </c>
      <c r="AA22" s="249">
        <f>+ESTIMACIONES!$F$112</f>
        <v>0</v>
      </c>
      <c r="AB22" s="250">
        <f t="shared" si="6"/>
        <v>0</v>
      </c>
      <c r="AC22" s="248">
        <f>+ESTIMACIONES!$H$101</f>
        <v>0</v>
      </c>
      <c r="AD22" s="249">
        <f>+ESTIMACIONES!$H$102</f>
        <v>0</v>
      </c>
      <c r="AE22" s="249">
        <f>+ESTIMACIONES!$H$103</f>
        <v>0</v>
      </c>
      <c r="AF22" s="249">
        <f>+ESTIMACIONES!$H$104</f>
        <v>0</v>
      </c>
      <c r="AG22" s="249">
        <f>+ESTIMACIONES!$H$105</f>
        <v>0</v>
      </c>
      <c r="AH22" s="249">
        <f>+ESTIMACIONES!$H$106</f>
        <v>0</v>
      </c>
      <c r="AI22" s="249">
        <f>+ESTIMACIONES!$H$107</f>
        <v>0</v>
      </c>
      <c r="AJ22" s="249">
        <f>+ESTIMACIONES!$H$108</f>
        <v>0</v>
      </c>
      <c r="AK22" s="249">
        <f>+ESTIMACIONES!$H$109</f>
        <v>0</v>
      </c>
      <c r="AL22" s="249">
        <f>+ESTIMACIONES!$H$110</f>
        <v>0</v>
      </c>
      <c r="AM22" s="249">
        <f>+ESTIMACIONES!$H$111</f>
        <v>0</v>
      </c>
      <c r="AN22" s="249">
        <f>+ESTIMACIONES!$H$112</f>
        <v>0</v>
      </c>
      <c r="AO22" s="250">
        <f t="shared" si="13"/>
        <v>0</v>
      </c>
      <c r="AP22" s="27"/>
      <c r="AQ22" s="91"/>
    </row>
    <row r="23" spans="1:43" s="89" customFormat="1" ht="20.100000000000001" customHeight="1" x14ac:dyDescent="0.15">
      <c r="A23" s="25"/>
      <c r="B23" s="95" t="s">
        <v>163</v>
      </c>
      <c r="C23" s="245" t="e">
        <f>+C20+C21-C22</f>
        <v>#DIV/0!</v>
      </c>
      <c r="D23" s="246" t="e">
        <f t="shared" ref="D23:N23" si="23">+D20+D21-D22</f>
        <v>#DIV/0!</v>
      </c>
      <c r="E23" s="246" t="e">
        <f t="shared" si="23"/>
        <v>#DIV/0!</v>
      </c>
      <c r="F23" s="246" t="e">
        <f t="shared" si="23"/>
        <v>#DIV/0!</v>
      </c>
      <c r="G23" s="246" t="e">
        <f t="shared" si="23"/>
        <v>#DIV/0!</v>
      </c>
      <c r="H23" s="246" t="e">
        <f t="shared" si="23"/>
        <v>#DIV/0!</v>
      </c>
      <c r="I23" s="246" t="e">
        <f t="shared" si="23"/>
        <v>#DIV/0!</v>
      </c>
      <c r="J23" s="246" t="e">
        <f t="shared" si="23"/>
        <v>#DIV/0!</v>
      </c>
      <c r="K23" s="246" t="e">
        <f t="shared" si="23"/>
        <v>#DIV/0!</v>
      </c>
      <c r="L23" s="246" t="e">
        <f t="shared" si="23"/>
        <v>#DIV/0!</v>
      </c>
      <c r="M23" s="246" t="e">
        <f t="shared" si="23"/>
        <v>#DIV/0!</v>
      </c>
      <c r="N23" s="246" t="e">
        <f t="shared" si="23"/>
        <v>#DIV/0!</v>
      </c>
      <c r="O23" s="247" t="e">
        <f t="shared" si="4"/>
        <v>#DIV/0!</v>
      </c>
      <c r="P23" s="245" t="e">
        <f>+P20+P21-P22</f>
        <v>#DIV/0!</v>
      </c>
      <c r="Q23" s="246" t="e">
        <f t="shared" ref="Q23:AA23" si="24">+Q20+Q21-Q22</f>
        <v>#DIV/0!</v>
      </c>
      <c r="R23" s="246" t="e">
        <f t="shared" si="24"/>
        <v>#DIV/0!</v>
      </c>
      <c r="S23" s="246" t="e">
        <f t="shared" si="24"/>
        <v>#DIV/0!</v>
      </c>
      <c r="T23" s="246" t="e">
        <f t="shared" si="24"/>
        <v>#DIV/0!</v>
      </c>
      <c r="U23" s="246" t="e">
        <f t="shared" si="24"/>
        <v>#DIV/0!</v>
      </c>
      <c r="V23" s="246" t="e">
        <f t="shared" si="24"/>
        <v>#DIV/0!</v>
      </c>
      <c r="W23" s="246" t="e">
        <f t="shared" si="24"/>
        <v>#DIV/0!</v>
      </c>
      <c r="X23" s="246" t="e">
        <f t="shared" si="24"/>
        <v>#DIV/0!</v>
      </c>
      <c r="Y23" s="246" t="e">
        <f t="shared" si="24"/>
        <v>#DIV/0!</v>
      </c>
      <c r="Z23" s="246" t="e">
        <f t="shared" si="24"/>
        <v>#DIV/0!</v>
      </c>
      <c r="AA23" s="246" t="e">
        <f t="shared" si="24"/>
        <v>#DIV/0!</v>
      </c>
      <c r="AB23" s="247" t="e">
        <f t="shared" si="6"/>
        <v>#DIV/0!</v>
      </c>
      <c r="AC23" s="245" t="e">
        <f>+AC20+AC21-AC22</f>
        <v>#DIV/0!</v>
      </c>
      <c r="AD23" s="246" t="e">
        <f t="shared" ref="AD23:AN23" si="25">+AD20+AD21-AD22</f>
        <v>#DIV/0!</v>
      </c>
      <c r="AE23" s="246" t="e">
        <f t="shared" si="25"/>
        <v>#DIV/0!</v>
      </c>
      <c r="AF23" s="246" t="e">
        <f t="shared" si="25"/>
        <v>#DIV/0!</v>
      </c>
      <c r="AG23" s="246" t="e">
        <f>+AG20+AG21-AG22</f>
        <v>#DIV/0!</v>
      </c>
      <c r="AH23" s="246" t="e">
        <f t="shared" si="25"/>
        <v>#DIV/0!</v>
      </c>
      <c r="AI23" s="246" t="e">
        <f t="shared" si="25"/>
        <v>#DIV/0!</v>
      </c>
      <c r="AJ23" s="246" t="e">
        <f t="shared" si="25"/>
        <v>#DIV/0!</v>
      </c>
      <c r="AK23" s="246" t="e">
        <f t="shared" si="25"/>
        <v>#DIV/0!</v>
      </c>
      <c r="AL23" s="246" t="e">
        <f t="shared" si="25"/>
        <v>#DIV/0!</v>
      </c>
      <c r="AM23" s="246" t="e">
        <f t="shared" si="25"/>
        <v>#DIV/0!</v>
      </c>
      <c r="AN23" s="246" t="e">
        <f t="shared" si="25"/>
        <v>#DIV/0!</v>
      </c>
      <c r="AO23" s="247" t="e">
        <f t="shared" si="13"/>
        <v>#DIV/0!</v>
      </c>
      <c r="AP23" s="25"/>
      <c r="AQ23" s="92"/>
    </row>
    <row r="24" spans="1:43" s="88" customFormat="1" ht="20.100000000000001" customHeight="1" x14ac:dyDescent="0.15">
      <c r="A24" s="27"/>
      <c r="B24" s="97" t="s">
        <v>277</v>
      </c>
      <c r="C24" s="248" t="e">
        <f>IF(ESTIMACIONES!$E$7="SI",C23*ESTIMACIONES!D160,0)</f>
        <v>#DIV/0!</v>
      </c>
      <c r="D24" s="249" t="e">
        <f>+IF(ESTIMACIONES!$E$7="SI",D23*ESTIMACIONES!D160,0)</f>
        <v>#DIV/0!</v>
      </c>
      <c r="E24" s="249" t="e">
        <f>+IF(ESTIMACIONES!$E$7="SI",E23*ESTIMACIONES!D160,0)</f>
        <v>#DIV/0!</v>
      </c>
      <c r="F24" s="249" t="e">
        <f>IF(ESTIMACIONES!$E$7="SI",F23*ESTIMACIONES!D160)</f>
        <v>#DIV/0!</v>
      </c>
      <c r="G24" s="249" t="e">
        <f>IF(ESTIMACIONES!$E$7="SI",G23*ESTIMACIONES!D160)</f>
        <v>#DIV/0!</v>
      </c>
      <c r="H24" s="249" t="e">
        <f>IF(ESTIMACIONES!$E$7="SI",H23*ESTIMACIONES!D160,0)</f>
        <v>#DIV/0!</v>
      </c>
      <c r="I24" s="249" t="e">
        <f>IF(ESTIMACIONES!$E$7="SI",I23*ESTIMACIONES!D160,0)</f>
        <v>#DIV/0!</v>
      </c>
      <c r="J24" s="249" t="e">
        <f>IF(ESTIMACIONES!$E$7="SI",J23*ESTIMACIONES!D160,0)</f>
        <v>#DIV/0!</v>
      </c>
      <c r="K24" s="249" t="e">
        <f>IF(ESTIMACIONES!$E$7="SI",K23*ESTIMACIONES!D160,0)</f>
        <v>#DIV/0!</v>
      </c>
      <c r="L24" s="249" t="e">
        <f>IF(ESTIMACIONES!$E$7="SI",L23*ESTIMACIONES!D160,0)</f>
        <v>#DIV/0!</v>
      </c>
      <c r="M24" s="249" t="e">
        <f>IF(ESTIMACIONES!$E$7="SI",M23*ESTIMACIONES!D160,0)</f>
        <v>#DIV/0!</v>
      </c>
      <c r="N24" s="249" t="e">
        <f>IF(ESTIMACIONES!$E$7="SI",N23*ESTIMACIONES!D160,0)</f>
        <v>#DIV/0!</v>
      </c>
      <c r="O24" s="253" t="e">
        <f>IF(ESTIMACIONES!$E$7="SI",O23*ESTIMACIONES!D160,0)</f>
        <v>#DIV/0!</v>
      </c>
      <c r="P24" s="248" t="e">
        <f>IF(ESTIMACIONES!$E$7="SI",P23*ESTIMACIONES!E160,0)</f>
        <v>#DIV/0!</v>
      </c>
      <c r="Q24" s="249" t="e">
        <f>IF(ESTIMACIONES!$E$7="SI",Q23*ESTIMACIONES!E160,0)</f>
        <v>#DIV/0!</v>
      </c>
      <c r="R24" s="249" t="e">
        <f>IF(ESTIMACIONES!$E$7="SI",R23*ESTIMACIONES!E160,0)</f>
        <v>#DIV/0!</v>
      </c>
      <c r="S24" s="249" t="e">
        <f>IF(ESTIMACIONES!$E$7="SI",S23*ESTIMACIONES!E160,0)</f>
        <v>#DIV/0!</v>
      </c>
      <c r="T24" s="249" t="e">
        <f>IF(ESTIMACIONES!$E$7="SI",T23*ESTIMACIONES!E160,0)</f>
        <v>#DIV/0!</v>
      </c>
      <c r="U24" s="249" t="e">
        <f>IF(ESTIMACIONES!$E$7="SI",U23*ESTIMACIONES!E160,0)</f>
        <v>#DIV/0!</v>
      </c>
      <c r="V24" s="249" t="e">
        <f>IF(ESTIMACIONES!$E$7="SI",V23*ESTIMACIONES!E160,0)</f>
        <v>#DIV/0!</v>
      </c>
      <c r="W24" s="249" t="e">
        <f>IF(ESTIMACIONES!$E$7="SI",W23*ESTIMACIONES!E160,0)</f>
        <v>#DIV/0!</v>
      </c>
      <c r="X24" s="249" t="e">
        <f>IF(ESTIMACIONES!$E$7="SI",X23*ESTIMACIONES!E160,0)</f>
        <v>#DIV/0!</v>
      </c>
      <c r="Y24" s="249" t="e">
        <f>IF(ESTIMACIONES!$E$7="SI",Y23*ESTIMACIONES!E160,0)</f>
        <v>#DIV/0!</v>
      </c>
      <c r="Z24" s="249" t="e">
        <f>IF(ESTIMACIONES!$E$7="SI",Z23*ESTIMACIONES!E160,0)</f>
        <v>#DIV/0!</v>
      </c>
      <c r="AA24" s="249" t="e">
        <f>IF(ESTIMACIONES!$E$7="SI",AA23*ESTIMACIONES!E160,0)</f>
        <v>#DIV/0!</v>
      </c>
      <c r="AB24" s="253" t="e">
        <f>IF(ESTIMACIONES!$E$7="SI",AB23*ESTIMACIONES!E160,0)</f>
        <v>#DIV/0!</v>
      </c>
      <c r="AC24" s="248" t="e">
        <f>IF(ESTIMACIONES!$E$7="SI",AC23*ESTIMACIONES!E160,0)</f>
        <v>#DIV/0!</v>
      </c>
      <c r="AD24" s="249" t="e">
        <f>IF(ESTIMACIONES!$E$7="SI",AD23*ESTIMACIONES!E160,0)</f>
        <v>#DIV/0!</v>
      </c>
      <c r="AE24" s="249" t="e">
        <f>IF(ESTIMACIONES!$E$7="SI",AE23*ESTIMACIONES!E160,0)</f>
        <v>#DIV/0!</v>
      </c>
      <c r="AF24" s="249" t="e">
        <f>IF(ESTIMACIONES!$E$7="SI",AF23*ESTIMACIONES!E160,0)</f>
        <v>#DIV/0!</v>
      </c>
      <c r="AG24" s="249" t="e">
        <f>IF(ESTIMACIONES!$E$7="SI",AG23*ESTIMACIONES!E160,0)</f>
        <v>#DIV/0!</v>
      </c>
      <c r="AH24" s="249" t="e">
        <f>IF(ESTIMACIONES!$E$7="SI",AH23*ESTIMACIONES!E160,0)</f>
        <v>#DIV/0!</v>
      </c>
      <c r="AI24" s="249" t="e">
        <f>IF(ESTIMACIONES!$E$7="SI",AI23*ESTIMACIONES!E160,0)</f>
        <v>#DIV/0!</v>
      </c>
      <c r="AJ24" s="249" t="e">
        <f>IF(ESTIMACIONES!$E$7="SI",AJ23*ESTIMACIONES!E160,0)</f>
        <v>#DIV/0!</v>
      </c>
      <c r="AK24" s="249" t="e">
        <f>IF(ESTIMACIONES!$E$7="SI",AK23*ESTIMACIONES!E160,0)</f>
        <v>#DIV/0!</v>
      </c>
      <c r="AL24" s="249" t="e">
        <f>IF(ESTIMACIONES!$E$7="SI",AL23*ESTIMACIONES!E160,0)</f>
        <v>#DIV/0!</v>
      </c>
      <c r="AM24" s="249" t="e">
        <f>IF(ESTIMACIONES!$E$7="SI",AM23*ESTIMACIONES!E160,0)</f>
        <v>#DIV/0!</v>
      </c>
      <c r="AN24" s="249" t="e">
        <f>IF(ESTIMACIONES!$E$7="SI",AN23*ESTIMACIONES!E160,0)</f>
        <v>#DIV/0!</v>
      </c>
      <c r="AO24" s="253" t="e">
        <f>IF(ESTIMACIONES!$E$7="SI",AO23*ESTIMACIONES!E160,0)</f>
        <v>#DIV/0!</v>
      </c>
      <c r="AP24" s="27"/>
      <c r="AQ24" s="91"/>
    </row>
    <row r="25" spans="1:43" s="89" customFormat="1" ht="30" customHeight="1" x14ac:dyDescent="0.15">
      <c r="A25" s="25"/>
      <c r="B25" s="95" t="s">
        <v>54</v>
      </c>
      <c r="C25" s="245" t="e">
        <f>+C23-C24</f>
        <v>#DIV/0!</v>
      </c>
      <c r="D25" s="246" t="e">
        <f t="shared" ref="D25:N25" si="26">+D23-D24</f>
        <v>#DIV/0!</v>
      </c>
      <c r="E25" s="246" t="e">
        <f t="shared" si="26"/>
        <v>#DIV/0!</v>
      </c>
      <c r="F25" s="246" t="e">
        <f t="shared" si="26"/>
        <v>#DIV/0!</v>
      </c>
      <c r="G25" s="246" t="e">
        <f t="shared" si="26"/>
        <v>#DIV/0!</v>
      </c>
      <c r="H25" s="246" t="e">
        <f t="shared" si="26"/>
        <v>#DIV/0!</v>
      </c>
      <c r="I25" s="246" t="e">
        <f t="shared" si="26"/>
        <v>#DIV/0!</v>
      </c>
      <c r="J25" s="246" t="e">
        <f t="shared" si="26"/>
        <v>#DIV/0!</v>
      </c>
      <c r="K25" s="246" t="e">
        <f t="shared" si="26"/>
        <v>#DIV/0!</v>
      </c>
      <c r="L25" s="246" t="e">
        <f t="shared" si="26"/>
        <v>#DIV/0!</v>
      </c>
      <c r="M25" s="246" t="e">
        <f t="shared" si="26"/>
        <v>#DIV/0!</v>
      </c>
      <c r="N25" s="246" t="e">
        <f t="shared" si="26"/>
        <v>#DIV/0!</v>
      </c>
      <c r="O25" s="247" t="e">
        <f t="shared" si="4"/>
        <v>#DIV/0!</v>
      </c>
      <c r="P25" s="245" t="e">
        <f>+P23-P24</f>
        <v>#DIV/0!</v>
      </c>
      <c r="Q25" s="246" t="e">
        <f t="shared" ref="Q25:AA25" si="27">+Q23-Q24</f>
        <v>#DIV/0!</v>
      </c>
      <c r="R25" s="246" t="e">
        <f t="shared" si="27"/>
        <v>#DIV/0!</v>
      </c>
      <c r="S25" s="246" t="e">
        <f t="shared" si="27"/>
        <v>#DIV/0!</v>
      </c>
      <c r="T25" s="246" t="e">
        <f t="shared" si="27"/>
        <v>#DIV/0!</v>
      </c>
      <c r="U25" s="246" t="e">
        <f t="shared" si="27"/>
        <v>#DIV/0!</v>
      </c>
      <c r="V25" s="246" t="e">
        <f t="shared" si="27"/>
        <v>#DIV/0!</v>
      </c>
      <c r="W25" s="246" t="e">
        <f t="shared" si="27"/>
        <v>#DIV/0!</v>
      </c>
      <c r="X25" s="246" t="e">
        <f t="shared" si="27"/>
        <v>#DIV/0!</v>
      </c>
      <c r="Y25" s="246" t="e">
        <f t="shared" si="27"/>
        <v>#DIV/0!</v>
      </c>
      <c r="Z25" s="246" t="e">
        <f t="shared" si="27"/>
        <v>#DIV/0!</v>
      </c>
      <c r="AA25" s="246" t="e">
        <f t="shared" si="27"/>
        <v>#DIV/0!</v>
      </c>
      <c r="AB25" s="247" t="e">
        <f>SUM(P25:AA25)</f>
        <v>#DIV/0!</v>
      </c>
      <c r="AC25" s="245" t="e">
        <f>+AC23-AC24</f>
        <v>#DIV/0!</v>
      </c>
      <c r="AD25" s="246" t="e">
        <f t="shared" ref="AD25:AN25" si="28">+AD23-AD24</f>
        <v>#DIV/0!</v>
      </c>
      <c r="AE25" s="246" t="e">
        <f t="shared" si="28"/>
        <v>#DIV/0!</v>
      </c>
      <c r="AF25" s="246" t="e">
        <f t="shared" si="28"/>
        <v>#DIV/0!</v>
      </c>
      <c r="AG25" s="246" t="e">
        <f t="shared" si="28"/>
        <v>#DIV/0!</v>
      </c>
      <c r="AH25" s="246" t="e">
        <f t="shared" si="28"/>
        <v>#DIV/0!</v>
      </c>
      <c r="AI25" s="246" t="e">
        <f t="shared" si="28"/>
        <v>#DIV/0!</v>
      </c>
      <c r="AJ25" s="246" t="e">
        <f t="shared" si="28"/>
        <v>#DIV/0!</v>
      </c>
      <c r="AK25" s="246" t="e">
        <f t="shared" si="28"/>
        <v>#DIV/0!</v>
      </c>
      <c r="AL25" s="246" t="e">
        <f t="shared" si="28"/>
        <v>#DIV/0!</v>
      </c>
      <c r="AM25" s="246" t="e">
        <f t="shared" si="28"/>
        <v>#DIV/0!</v>
      </c>
      <c r="AN25" s="246" t="e">
        <f t="shared" si="28"/>
        <v>#DIV/0!</v>
      </c>
      <c r="AO25" s="247" t="e">
        <f>SUM(AC25:AN25)</f>
        <v>#DIV/0!</v>
      </c>
      <c r="AP25" s="25"/>
      <c r="AQ25" s="92"/>
    </row>
    <row r="26" spans="1:43" s="89" customFormat="1" ht="30" customHeight="1" thickBot="1" x14ac:dyDescent="0.2">
      <c r="A26" s="25"/>
      <c r="B26" s="98" t="s">
        <v>162</v>
      </c>
      <c r="C26" s="254" t="e">
        <f>+C18-C16</f>
        <v>#DIV/0!</v>
      </c>
      <c r="D26" s="255" t="e">
        <f t="shared" ref="D26:AN26" si="29">+D18-D16</f>
        <v>#DIV/0!</v>
      </c>
      <c r="E26" s="255" t="e">
        <f t="shared" si="29"/>
        <v>#DIV/0!</v>
      </c>
      <c r="F26" s="255" t="e">
        <f t="shared" si="29"/>
        <v>#DIV/0!</v>
      </c>
      <c r="G26" s="255" t="e">
        <f t="shared" si="29"/>
        <v>#DIV/0!</v>
      </c>
      <c r="H26" s="255" t="e">
        <f t="shared" si="29"/>
        <v>#DIV/0!</v>
      </c>
      <c r="I26" s="255" t="e">
        <f t="shared" si="29"/>
        <v>#DIV/0!</v>
      </c>
      <c r="J26" s="255" t="e">
        <f t="shared" si="29"/>
        <v>#DIV/0!</v>
      </c>
      <c r="K26" s="255" t="e">
        <f t="shared" si="29"/>
        <v>#DIV/0!</v>
      </c>
      <c r="L26" s="255" t="e">
        <f t="shared" si="29"/>
        <v>#DIV/0!</v>
      </c>
      <c r="M26" s="255" t="e">
        <f t="shared" si="29"/>
        <v>#DIV/0!</v>
      </c>
      <c r="N26" s="255" t="e">
        <f t="shared" si="29"/>
        <v>#DIV/0!</v>
      </c>
      <c r="O26" s="256" t="e">
        <f t="shared" si="29"/>
        <v>#DIV/0!</v>
      </c>
      <c r="P26" s="254" t="e">
        <f t="shared" si="29"/>
        <v>#DIV/0!</v>
      </c>
      <c r="Q26" s="255" t="e">
        <f t="shared" si="29"/>
        <v>#DIV/0!</v>
      </c>
      <c r="R26" s="255" t="e">
        <f t="shared" si="29"/>
        <v>#DIV/0!</v>
      </c>
      <c r="S26" s="255" t="e">
        <f t="shared" si="29"/>
        <v>#DIV/0!</v>
      </c>
      <c r="T26" s="255" t="e">
        <f t="shared" si="29"/>
        <v>#DIV/0!</v>
      </c>
      <c r="U26" s="255" t="e">
        <f t="shared" si="29"/>
        <v>#DIV/0!</v>
      </c>
      <c r="V26" s="255" t="e">
        <f t="shared" si="29"/>
        <v>#DIV/0!</v>
      </c>
      <c r="W26" s="255" t="e">
        <f t="shared" si="29"/>
        <v>#DIV/0!</v>
      </c>
      <c r="X26" s="255" t="e">
        <f t="shared" si="29"/>
        <v>#DIV/0!</v>
      </c>
      <c r="Y26" s="255" t="e">
        <f t="shared" si="29"/>
        <v>#DIV/0!</v>
      </c>
      <c r="Z26" s="255" t="e">
        <f t="shared" si="29"/>
        <v>#DIV/0!</v>
      </c>
      <c r="AA26" s="255" t="e">
        <f t="shared" si="29"/>
        <v>#DIV/0!</v>
      </c>
      <c r="AB26" s="256" t="e">
        <f t="shared" si="29"/>
        <v>#DIV/0!</v>
      </c>
      <c r="AC26" s="254" t="e">
        <f t="shared" si="29"/>
        <v>#DIV/0!</v>
      </c>
      <c r="AD26" s="255" t="e">
        <f t="shared" si="29"/>
        <v>#DIV/0!</v>
      </c>
      <c r="AE26" s="255" t="e">
        <f t="shared" si="29"/>
        <v>#DIV/0!</v>
      </c>
      <c r="AF26" s="255" t="e">
        <f t="shared" si="29"/>
        <v>#DIV/0!</v>
      </c>
      <c r="AG26" s="255" t="e">
        <f>+AG18-AG16</f>
        <v>#DIV/0!</v>
      </c>
      <c r="AH26" s="255" t="e">
        <f t="shared" si="29"/>
        <v>#DIV/0!</v>
      </c>
      <c r="AI26" s="255" t="e">
        <f t="shared" si="29"/>
        <v>#DIV/0!</v>
      </c>
      <c r="AJ26" s="255" t="e">
        <f t="shared" si="29"/>
        <v>#DIV/0!</v>
      </c>
      <c r="AK26" s="255" t="e">
        <f t="shared" si="29"/>
        <v>#DIV/0!</v>
      </c>
      <c r="AL26" s="255" t="e">
        <f t="shared" si="29"/>
        <v>#DIV/0!</v>
      </c>
      <c r="AM26" s="255" t="e">
        <f t="shared" si="29"/>
        <v>#DIV/0!</v>
      </c>
      <c r="AN26" s="255" t="e">
        <f t="shared" si="29"/>
        <v>#DIV/0!</v>
      </c>
      <c r="AO26" s="256" t="e">
        <f>+AO18-AO16</f>
        <v>#DIV/0!</v>
      </c>
      <c r="AP26" s="25"/>
      <c r="AQ26" s="92"/>
    </row>
    <row r="27" spans="1:43" s="28" customFormat="1" ht="30" customHeight="1" x14ac:dyDescent="0.25">
      <c r="C27" s="36"/>
      <c r="D27" s="36"/>
      <c r="E27" s="36"/>
      <c r="F27" s="36"/>
      <c r="O27" s="26"/>
      <c r="P27" s="9"/>
      <c r="Q27" s="9"/>
      <c r="R27" s="9"/>
      <c r="S27" s="9"/>
      <c r="T27" s="9"/>
      <c r="AB27" s="26"/>
    </row>
    <row r="28" spans="1:43" ht="15" hidden="1" x14ac:dyDescent="0.25">
      <c r="B28" s="8"/>
      <c r="C28" s="36"/>
      <c r="D28" s="36"/>
      <c r="E28" s="36"/>
      <c r="F28" s="36"/>
      <c r="P28" s="9"/>
      <c r="Q28" s="9"/>
      <c r="R28" s="9"/>
      <c r="S28" s="9"/>
      <c r="T28" s="9"/>
    </row>
    <row r="29" spans="1:43" hidden="1" x14ac:dyDescent="0.15">
      <c r="B29" s="8"/>
    </row>
    <row r="30" spans="1:43" hidden="1" x14ac:dyDescent="0.15">
      <c r="B30" s="8"/>
    </row>
    <row r="31" spans="1:43" hidden="1" x14ac:dyDescent="0.15">
      <c r="B31" s="8"/>
    </row>
    <row r="32" spans="1:43" hidden="1" x14ac:dyDescent="0.15">
      <c r="B32" s="8"/>
    </row>
    <row r="33" spans="2:2" hidden="1" x14ac:dyDescent="0.15">
      <c r="B33" s="8"/>
    </row>
    <row r="34" spans="2:2" hidden="1" x14ac:dyDescent="0.15">
      <c r="B34" s="8"/>
    </row>
    <row r="35" spans="2:2" hidden="1" x14ac:dyDescent="0.15">
      <c r="B35" s="8"/>
    </row>
    <row r="36" spans="2:2" hidden="1" x14ac:dyDescent="0.15">
      <c r="B36" s="8"/>
    </row>
    <row r="37" spans="2:2" hidden="1" x14ac:dyDescent="0.15">
      <c r="B37" s="8"/>
    </row>
    <row r="38" spans="2:2" hidden="1" x14ac:dyDescent="0.15">
      <c r="B38" s="8"/>
    </row>
    <row r="39" spans="2:2" hidden="1" x14ac:dyDescent="0.15">
      <c r="B39" s="8"/>
    </row>
    <row r="40" spans="2:2" hidden="1" x14ac:dyDescent="0.15">
      <c r="B40" s="8"/>
    </row>
    <row r="41" spans="2:2" hidden="1" x14ac:dyDescent="0.15">
      <c r="B41" s="8"/>
    </row>
    <row r="42" spans="2:2" hidden="1" x14ac:dyDescent="0.15">
      <c r="B42" s="8"/>
    </row>
    <row r="43" spans="2:2" hidden="1" x14ac:dyDescent="0.15">
      <c r="B43" s="8"/>
    </row>
    <row r="44" spans="2:2" hidden="1" x14ac:dyDescent="0.15">
      <c r="B44" s="8"/>
    </row>
    <row r="45" spans="2:2" hidden="1" x14ac:dyDescent="0.15">
      <c r="B45" s="8"/>
    </row>
    <row r="46" spans="2:2" hidden="1" x14ac:dyDescent="0.15">
      <c r="B46" s="8"/>
    </row>
    <row r="47" spans="2:2" hidden="1" x14ac:dyDescent="0.15">
      <c r="B47" s="8"/>
    </row>
    <row r="48" spans="2:2" hidden="1" x14ac:dyDescent="0.15">
      <c r="B48" s="8"/>
    </row>
    <row r="49" spans="2:102" hidden="1" x14ac:dyDescent="0.15">
      <c r="B49" s="8"/>
    </row>
    <row r="50" spans="2:102" hidden="1" x14ac:dyDescent="0.15">
      <c r="B50" s="8"/>
    </row>
    <row r="51" spans="2:102" hidden="1" x14ac:dyDescent="0.15">
      <c r="B51" s="8"/>
    </row>
    <row r="52" spans="2:102" hidden="1" x14ac:dyDescent="0.15">
      <c r="B52" s="8"/>
    </row>
    <row r="53" spans="2:102" hidden="1" x14ac:dyDescent="0.15">
      <c r="B53" s="8"/>
    </row>
    <row r="54" spans="2:102" hidden="1" x14ac:dyDescent="0.15">
      <c r="B54" s="8"/>
    </row>
    <row r="55" spans="2:102" hidden="1" x14ac:dyDescent="0.15">
      <c r="B55" s="8"/>
    </row>
    <row r="56" spans="2:102" hidden="1" x14ac:dyDescent="0.15">
      <c r="B56" s="8"/>
    </row>
    <row r="57" spans="2:102" hidden="1" x14ac:dyDescent="0.15">
      <c r="B57" s="8"/>
    </row>
    <row r="58" spans="2:102" hidden="1" x14ac:dyDescent="0.15">
      <c r="B58" s="8"/>
    </row>
    <row r="59" spans="2:102" hidden="1" x14ac:dyDescent="0.15">
      <c r="B59" s="8"/>
    </row>
    <row r="60" spans="2:102" hidden="1" x14ac:dyDescent="0.15">
      <c r="B60" s="8"/>
    </row>
    <row r="61" spans="2:102" hidden="1" x14ac:dyDescent="0.15">
      <c r="B61" s="8"/>
      <c r="D61" s="10"/>
      <c r="E61" s="10"/>
      <c r="F61" s="10"/>
      <c r="G61" s="11"/>
      <c r="H61" s="12"/>
      <c r="I61" s="12"/>
      <c r="J61" s="12"/>
      <c r="K61" s="12"/>
      <c r="L61" s="12"/>
      <c r="M61" s="12"/>
      <c r="N61" s="12"/>
      <c r="O61" s="13"/>
      <c r="Q61" s="10"/>
      <c r="R61" s="10"/>
      <c r="S61" s="10"/>
      <c r="T61" s="11"/>
      <c r="U61" s="12"/>
      <c r="V61" s="12"/>
      <c r="W61" s="12"/>
      <c r="X61" s="12"/>
      <c r="Y61" s="12"/>
      <c r="Z61" s="12"/>
      <c r="AA61" s="12"/>
      <c r="AB61" s="13"/>
      <c r="AC61" s="12"/>
      <c r="AD61" s="12"/>
      <c r="AE61" s="12"/>
      <c r="AF61" s="12"/>
      <c r="AG61" s="12"/>
      <c r="AH61" s="12"/>
      <c r="AI61" s="12"/>
      <c r="AJ61" s="12"/>
      <c r="AK61" s="12"/>
      <c r="AL61" s="12"/>
      <c r="AM61" s="12"/>
      <c r="AN61" s="12"/>
      <c r="AO61" s="12"/>
      <c r="AP61" s="27"/>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row>
    <row r="62" spans="2:102" hidden="1" x14ac:dyDescent="0.15">
      <c r="B62" s="8"/>
      <c r="H62" s="12"/>
      <c r="I62" s="12"/>
      <c r="J62" s="12"/>
      <c r="K62" s="12"/>
      <c r="L62" s="12"/>
      <c r="M62" s="12"/>
      <c r="N62" s="12"/>
      <c r="O62" s="13"/>
      <c r="U62" s="12"/>
      <c r="V62" s="12"/>
      <c r="W62" s="12"/>
      <c r="X62" s="12"/>
      <c r="Y62" s="12"/>
      <c r="Z62" s="12"/>
      <c r="AA62" s="12"/>
      <c r="AB62" s="13"/>
      <c r="AC62" s="12"/>
      <c r="AD62" s="12"/>
      <c r="AE62" s="12"/>
      <c r="AF62" s="12"/>
      <c r="AG62" s="12"/>
      <c r="AH62" s="12"/>
      <c r="AI62" s="12"/>
      <c r="AJ62" s="12"/>
      <c r="AK62" s="12"/>
      <c r="AL62" s="12"/>
      <c r="AM62" s="12"/>
      <c r="AN62" s="12"/>
      <c r="AO62" s="12"/>
      <c r="AP62" s="27"/>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row>
    <row r="63" spans="2:102" hidden="1" x14ac:dyDescent="0.15">
      <c r="B63" s="8"/>
      <c r="I63" s="12"/>
      <c r="J63" s="12"/>
      <c r="K63" s="12"/>
      <c r="L63" s="12"/>
      <c r="M63" s="12"/>
      <c r="N63" s="12"/>
      <c r="O63" s="13"/>
      <c r="V63" s="12"/>
      <c r="W63" s="12"/>
      <c r="X63" s="12"/>
      <c r="Y63" s="12"/>
      <c r="Z63" s="12"/>
      <c r="AA63" s="12"/>
      <c r="AB63" s="13"/>
      <c r="AC63" s="12"/>
      <c r="AD63" s="12"/>
      <c r="AE63" s="12"/>
      <c r="AF63" s="12"/>
      <c r="AG63" s="12"/>
      <c r="AH63" s="12"/>
      <c r="AI63" s="12"/>
      <c r="AJ63" s="12"/>
      <c r="AK63" s="12"/>
      <c r="AL63" s="12"/>
      <c r="AM63" s="12"/>
      <c r="AN63" s="12"/>
      <c r="AO63" s="12"/>
      <c r="AP63" s="27"/>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row>
    <row r="64" spans="2:102" hidden="1" x14ac:dyDescent="0.15">
      <c r="B64" s="8"/>
      <c r="H64" s="12"/>
      <c r="I64" s="12"/>
      <c r="J64" s="12"/>
      <c r="K64" s="12"/>
      <c r="L64" s="12"/>
      <c r="M64" s="12"/>
      <c r="N64" s="12"/>
      <c r="O64" s="13"/>
      <c r="U64" s="12"/>
      <c r="V64" s="12"/>
      <c r="W64" s="12"/>
      <c r="X64" s="12"/>
      <c r="Y64" s="12"/>
      <c r="Z64" s="12"/>
      <c r="AA64" s="12"/>
      <c r="AB64" s="13"/>
      <c r="AC64" s="12"/>
      <c r="AD64" s="12"/>
      <c r="AE64" s="12"/>
      <c r="AF64" s="12"/>
      <c r="AG64" s="12"/>
      <c r="AH64" s="12"/>
      <c r="AI64" s="12"/>
      <c r="AJ64" s="12"/>
      <c r="AK64" s="12"/>
      <c r="AL64" s="12"/>
      <c r="AM64" s="12"/>
      <c r="AN64" s="12"/>
      <c r="AO64" s="12"/>
      <c r="AP64" s="27"/>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row>
    <row r="65" spans="2:102" hidden="1" x14ac:dyDescent="0.15">
      <c r="B65" s="8"/>
      <c r="H65" s="12"/>
      <c r="I65" s="12"/>
      <c r="J65" s="12"/>
      <c r="K65" s="12"/>
      <c r="L65" s="12"/>
      <c r="M65" s="12"/>
      <c r="N65" s="12"/>
      <c r="O65" s="13"/>
      <c r="U65" s="12"/>
      <c r="V65" s="12"/>
      <c r="W65" s="12"/>
      <c r="X65" s="12"/>
      <c r="Y65" s="12"/>
      <c r="Z65" s="12"/>
      <c r="AA65" s="12"/>
      <c r="AB65" s="13"/>
      <c r="AC65" s="12"/>
      <c r="AD65" s="12"/>
      <c r="AE65" s="12"/>
      <c r="AF65" s="12"/>
      <c r="AG65" s="12"/>
      <c r="AH65" s="12"/>
      <c r="AI65" s="12"/>
      <c r="AJ65" s="12"/>
      <c r="AK65" s="12"/>
      <c r="AL65" s="12"/>
      <c r="AM65" s="12"/>
      <c r="AN65" s="12"/>
      <c r="AO65" s="12"/>
      <c r="AP65" s="27"/>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row>
    <row r="66" spans="2:102" hidden="1" x14ac:dyDescent="0.15">
      <c r="B66" s="8"/>
      <c r="H66" s="12"/>
      <c r="I66" s="12"/>
      <c r="J66" s="12"/>
      <c r="K66" s="12"/>
      <c r="L66" s="12"/>
      <c r="M66" s="12"/>
      <c r="N66" s="12"/>
      <c r="O66" s="13"/>
      <c r="U66" s="12"/>
      <c r="V66" s="12"/>
      <c r="W66" s="12"/>
      <c r="X66" s="12"/>
      <c r="Y66" s="12"/>
      <c r="Z66" s="12"/>
      <c r="AA66" s="12"/>
      <c r="AB66" s="13"/>
      <c r="AC66" s="12"/>
      <c r="AD66" s="12"/>
      <c r="AE66" s="12"/>
      <c r="AF66" s="12"/>
      <c r="AG66" s="12"/>
      <c r="AH66" s="12"/>
      <c r="AI66" s="12"/>
      <c r="AJ66" s="12"/>
      <c r="AK66" s="12"/>
      <c r="AL66" s="12"/>
      <c r="AM66" s="12"/>
      <c r="AN66" s="12"/>
      <c r="AO66" s="12"/>
      <c r="AP66" s="27"/>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row>
    <row r="67" spans="2:102" hidden="1" x14ac:dyDescent="0.15">
      <c r="B67" s="8"/>
      <c r="H67" s="12"/>
      <c r="I67" s="12"/>
      <c r="J67" s="12"/>
      <c r="K67" s="12"/>
      <c r="L67" s="12"/>
      <c r="M67" s="12"/>
      <c r="N67" s="12"/>
      <c r="O67" s="13"/>
      <c r="U67" s="12"/>
      <c r="V67" s="12"/>
      <c r="W67" s="12"/>
      <c r="X67" s="12"/>
      <c r="Y67" s="12"/>
      <c r="Z67" s="12"/>
      <c r="AA67" s="12"/>
      <c r="AB67" s="13"/>
      <c r="AC67" s="12"/>
      <c r="AD67" s="12"/>
      <c r="AE67" s="12"/>
      <c r="AF67" s="12"/>
      <c r="AG67" s="12"/>
      <c r="AH67" s="12"/>
      <c r="AI67" s="12"/>
      <c r="AJ67" s="12"/>
      <c r="AK67" s="12"/>
      <c r="AL67" s="12"/>
      <c r="AM67" s="12"/>
      <c r="AN67" s="12"/>
      <c r="AO67" s="12"/>
      <c r="AP67" s="27"/>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row>
    <row r="68" spans="2:102" hidden="1" x14ac:dyDescent="0.15">
      <c r="B68" s="8"/>
      <c r="D68" s="14"/>
      <c r="E68" s="14"/>
      <c r="F68" s="14"/>
      <c r="G68" s="11"/>
      <c r="H68" s="12"/>
      <c r="I68" s="12"/>
      <c r="J68" s="12"/>
      <c r="K68" s="12"/>
      <c r="L68" s="12"/>
      <c r="M68" s="12"/>
      <c r="N68" s="12"/>
      <c r="O68" s="13"/>
      <c r="Q68" s="14"/>
      <c r="R68" s="14"/>
      <c r="S68" s="14"/>
      <c r="T68" s="11"/>
      <c r="U68" s="12"/>
      <c r="V68" s="12"/>
      <c r="W68" s="12"/>
      <c r="X68" s="12"/>
      <c r="Y68" s="12"/>
      <c r="Z68" s="12"/>
      <c r="AA68" s="12"/>
      <c r="AB68" s="13"/>
      <c r="AC68" s="12"/>
      <c r="AD68" s="12"/>
      <c r="AE68" s="12"/>
      <c r="AF68" s="12"/>
      <c r="AG68" s="12"/>
      <c r="AH68" s="12"/>
      <c r="AI68" s="12"/>
      <c r="AJ68" s="12"/>
      <c r="AK68" s="12"/>
      <c r="AL68" s="12"/>
      <c r="AM68" s="12"/>
      <c r="AN68" s="12"/>
      <c r="AO68" s="12"/>
      <c r="AP68" s="27"/>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row>
    <row r="69" spans="2:102" hidden="1" x14ac:dyDescent="0.15">
      <c r="B69" s="8"/>
      <c r="D69" s="15"/>
      <c r="E69" s="15"/>
      <c r="F69" s="15"/>
      <c r="G69" s="12"/>
      <c r="H69" s="12"/>
      <c r="I69" s="12"/>
      <c r="J69" s="12"/>
      <c r="K69" s="12"/>
      <c r="L69" s="12"/>
      <c r="M69" s="12"/>
      <c r="N69" s="12"/>
      <c r="O69" s="13"/>
      <c r="Q69" s="15"/>
      <c r="R69" s="15"/>
      <c r="S69" s="15"/>
      <c r="T69" s="12"/>
      <c r="U69" s="12"/>
      <c r="V69" s="12"/>
      <c r="W69" s="12"/>
      <c r="X69" s="12"/>
      <c r="Y69" s="12"/>
      <c r="Z69" s="12"/>
      <c r="AA69" s="12"/>
      <c r="AB69" s="13"/>
      <c r="AC69" s="12"/>
      <c r="AD69" s="12"/>
      <c r="AE69" s="12"/>
      <c r="AF69" s="12"/>
      <c r="AG69" s="12"/>
      <c r="AH69" s="12"/>
      <c r="AI69" s="12"/>
      <c r="AJ69" s="12"/>
      <c r="AK69" s="12"/>
      <c r="AL69" s="12"/>
      <c r="AM69" s="12"/>
      <c r="AN69" s="12"/>
      <c r="AO69" s="12"/>
      <c r="AP69" s="27"/>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row>
    <row r="70" spans="2:102" hidden="1" x14ac:dyDescent="0.15">
      <c r="B70" s="8"/>
      <c r="D70" s="12"/>
      <c r="E70" s="12"/>
      <c r="F70" s="12"/>
      <c r="G70" s="12"/>
      <c r="H70" s="12"/>
      <c r="I70" s="12"/>
      <c r="J70" s="12"/>
      <c r="K70" s="12"/>
      <c r="L70" s="12"/>
      <c r="M70" s="12"/>
      <c r="N70" s="12"/>
      <c r="O70" s="13"/>
      <c r="Q70" s="12"/>
      <c r="R70" s="12"/>
      <c r="S70" s="12"/>
      <c r="T70" s="12"/>
      <c r="U70" s="12"/>
      <c r="V70" s="12"/>
      <c r="W70" s="12"/>
      <c r="X70" s="12"/>
      <c r="Y70" s="12"/>
      <c r="Z70" s="12"/>
      <c r="AA70" s="12"/>
      <c r="AB70" s="13"/>
      <c r="AC70" s="12"/>
      <c r="AD70" s="12"/>
      <c r="AE70" s="12"/>
      <c r="AF70" s="12"/>
      <c r="AG70" s="12"/>
      <c r="AH70" s="12"/>
      <c r="AI70" s="12"/>
      <c r="AJ70" s="12"/>
      <c r="AK70" s="12"/>
      <c r="AL70" s="12"/>
      <c r="AM70" s="12"/>
      <c r="AN70" s="12"/>
      <c r="AO70" s="12"/>
      <c r="AP70" s="27"/>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row>
    <row r="71" spans="2:102" hidden="1" x14ac:dyDescent="0.15">
      <c r="B71" s="8"/>
      <c r="D71" s="12"/>
      <c r="E71" s="12"/>
      <c r="F71" s="12"/>
      <c r="G71" s="12"/>
      <c r="H71" s="12"/>
      <c r="I71" s="12"/>
      <c r="J71" s="12"/>
      <c r="K71" s="12"/>
      <c r="L71" s="12"/>
      <c r="M71" s="12"/>
      <c r="N71" s="12"/>
      <c r="O71" s="13"/>
      <c r="Q71" s="12"/>
      <c r="R71" s="12"/>
      <c r="S71" s="12"/>
      <c r="T71" s="12"/>
      <c r="U71" s="12"/>
      <c r="V71" s="12"/>
      <c r="W71" s="12"/>
      <c r="X71" s="12"/>
      <c r="Y71" s="12"/>
      <c r="Z71" s="12"/>
      <c r="AA71" s="12"/>
      <c r="AB71" s="13"/>
      <c r="AC71" s="12"/>
      <c r="AD71" s="12"/>
      <c r="AE71" s="12"/>
      <c r="AF71" s="12"/>
      <c r="AG71" s="12"/>
      <c r="AH71" s="12"/>
      <c r="AI71" s="12"/>
      <c r="AJ71" s="12"/>
      <c r="AK71" s="12"/>
      <c r="AL71" s="12"/>
      <c r="AM71" s="12"/>
      <c r="AN71" s="12"/>
      <c r="AO71" s="12"/>
      <c r="AP71" s="27"/>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row>
    <row r="72" spans="2:102" hidden="1" x14ac:dyDescent="0.15">
      <c r="B72" s="8"/>
      <c r="D72" s="12"/>
      <c r="E72" s="12"/>
      <c r="F72" s="12"/>
      <c r="G72" s="12"/>
      <c r="H72" s="12"/>
      <c r="I72" s="12"/>
      <c r="J72" s="12"/>
      <c r="K72" s="12"/>
      <c r="L72" s="12"/>
      <c r="M72" s="12"/>
      <c r="N72" s="12"/>
      <c r="O72" s="13"/>
      <c r="Q72" s="12"/>
      <c r="R72" s="12"/>
      <c r="S72" s="12"/>
      <c r="T72" s="12"/>
      <c r="U72" s="12"/>
      <c r="V72" s="12"/>
      <c r="W72" s="12"/>
      <c r="X72" s="12"/>
      <c r="Y72" s="12"/>
      <c r="Z72" s="12"/>
      <c r="AA72" s="12"/>
      <c r="AB72" s="13"/>
      <c r="AC72" s="12"/>
      <c r="AD72" s="12"/>
      <c r="AE72" s="12"/>
      <c r="AF72" s="12"/>
      <c r="AG72" s="12"/>
      <c r="AH72" s="12"/>
      <c r="AI72" s="12"/>
      <c r="AJ72" s="12"/>
      <c r="AK72" s="12"/>
      <c r="AL72" s="12"/>
      <c r="AM72" s="12"/>
      <c r="AN72" s="12"/>
      <c r="AO72" s="12"/>
      <c r="AP72" s="27"/>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row>
    <row r="73" spans="2:102" hidden="1" x14ac:dyDescent="0.15">
      <c r="B73" s="8"/>
      <c r="D73" s="12"/>
      <c r="E73" s="12"/>
      <c r="F73" s="12"/>
      <c r="G73" s="12"/>
      <c r="H73" s="12"/>
      <c r="I73" s="12"/>
      <c r="J73" s="12"/>
      <c r="K73" s="12"/>
      <c r="L73" s="12"/>
      <c r="M73" s="12"/>
      <c r="N73" s="12"/>
      <c r="O73" s="13"/>
      <c r="Q73" s="12"/>
      <c r="R73" s="12"/>
      <c r="S73" s="12"/>
      <c r="T73" s="12"/>
      <c r="U73" s="12"/>
      <c r="V73" s="12"/>
      <c r="W73" s="12"/>
      <c r="X73" s="12"/>
      <c r="Y73" s="12"/>
      <c r="Z73" s="12"/>
      <c r="AA73" s="12"/>
      <c r="AB73" s="13"/>
      <c r="AC73" s="12"/>
      <c r="AD73" s="12"/>
      <c r="AE73" s="12"/>
      <c r="AF73" s="12"/>
      <c r="AG73" s="12"/>
      <c r="AH73" s="12"/>
      <c r="AI73" s="12"/>
      <c r="AJ73" s="12"/>
      <c r="AK73" s="12"/>
      <c r="AL73" s="12"/>
      <c r="AM73" s="12"/>
      <c r="AN73" s="12"/>
      <c r="AO73" s="12"/>
      <c r="AP73" s="27"/>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row>
    <row r="74" spans="2:102" hidden="1" x14ac:dyDescent="0.15">
      <c r="B74" s="8"/>
      <c r="D74" s="12"/>
      <c r="E74" s="12"/>
      <c r="F74" s="12"/>
      <c r="G74" s="12"/>
      <c r="H74" s="12"/>
      <c r="I74" s="12"/>
      <c r="J74" s="12"/>
      <c r="K74" s="12"/>
      <c r="L74" s="12"/>
      <c r="M74" s="12"/>
      <c r="N74" s="12"/>
      <c r="O74" s="13"/>
      <c r="Q74" s="12"/>
      <c r="R74" s="12"/>
      <c r="S74" s="12"/>
      <c r="T74" s="12"/>
      <c r="U74" s="12"/>
      <c r="V74" s="12"/>
      <c r="W74" s="12"/>
      <c r="X74" s="12"/>
      <c r="Y74" s="12"/>
      <c r="Z74" s="12"/>
      <c r="AA74" s="12"/>
      <c r="AB74" s="13"/>
      <c r="AC74" s="12"/>
      <c r="AD74" s="12"/>
      <c r="AE74" s="12"/>
      <c r="AF74" s="12"/>
      <c r="AG74" s="12"/>
      <c r="AH74" s="12"/>
      <c r="AI74" s="12"/>
      <c r="AJ74" s="12"/>
      <c r="AK74" s="12"/>
      <c r="AL74" s="12"/>
      <c r="AM74" s="12"/>
      <c r="AN74" s="12"/>
      <c r="AO74" s="12"/>
      <c r="AP74" s="27"/>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row>
    <row r="75" spans="2:102" hidden="1" x14ac:dyDescent="0.15">
      <c r="B75" s="8"/>
      <c r="D75" s="12"/>
      <c r="E75" s="12"/>
      <c r="F75" s="12"/>
      <c r="G75" s="12"/>
      <c r="H75" s="12"/>
      <c r="I75" s="12"/>
      <c r="J75" s="12"/>
      <c r="K75" s="12"/>
      <c r="L75" s="12"/>
      <c r="M75" s="12"/>
      <c r="N75" s="12"/>
      <c r="O75" s="13"/>
      <c r="Q75" s="12"/>
      <c r="R75" s="12"/>
      <c r="S75" s="12"/>
      <c r="T75" s="12"/>
      <c r="U75" s="12"/>
      <c r="V75" s="12"/>
      <c r="W75" s="12"/>
      <c r="X75" s="12"/>
      <c r="Y75" s="12"/>
      <c r="Z75" s="12"/>
      <c r="AA75" s="12"/>
      <c r="AB75" s="13"/>
      <c r="AC75" s="12"/>
      <c r="AD75" s="12"/>
      <c r="AE75" s="12"/>
      <c r="AF75" s="12"/>
      <c r="AG75" s="12"/>
      <c r="AH75" s="12"/>
      <c r="AI75" s="12"/>
      <c r="AJ75" s="12"/>
      <c r="AK75" s="12"/>
      <c r="AL75" s="12"/>
      <c r="AM75" s="12"/>
      <c r="AN75" s="12"/>
      <c r="AO75" s="12"/>
      <c r="AP75" s="27"/>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row>
    <row r="76" spans="2:102" hidden="1" x14ac:dyDescent="0.15">
      <c r="B76" s="8"/>
      <c r="D76" s="12"/>
      <c r="E76" s="12"/>
      <c r="F76" s="12"/>
      <c r="G76" s="12"/>
      <c r="H76" s="12"/>
      <c r="I76" s="12"/>
      <c r="J76" s="12"/>
      <c r="K76" s="12"/>
      <c r="L76" s="12"/>
      <c r="M76" s="12"/>
      <c r="N76" s="12"/>
      <c r="O76" s="13"/>
      <c r="Q76" s="12"/>
      <c r="R76" s="12"/>
      <c r="S76" s="12"/>
      <c r="T76" s="12"/>
      <c r="U76" s="12"/>
      <c r="V76" s="12"/>
      <c r="W76" s="12"/>
      <c r="X76" s="12"/>
      <c r="Y76" s="12"/>
      <c r="Z76" s="12"/>
      <c r="AA76" s="12"/>
      <c r="AB76" s="13"/>
      <c r="AC76" s="12"/>
      <c r="AD76" s="12"/>
      <c r="AE76" s="12"/>
      <c r="AF76" s="12"/>
      <c r="AG76" s="12"/>
      <c r="AH76" s="12"/>
      <c r="AI76" s="12"/>
      <c r="AJ76" s="12"/>
      <c r="AK76" s="12"/>
      <c r="AL76" s="12"/>
      <c r="AM76" s="12"/>
      <c r="AN76" s="12"/>
      <c r="AO76" s="12"/>
      <c r="AP76" s="27"/>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row>
    <row r="77" spans="2:102" hidden="1" x14ac:dyDescent="0.15">
      <c r="B77" s="8"/>
      <c r="D77" s="12"/>
      <c r="E77" s="12"/>
      <c r="F77" s="12"/>
      <c r="G77" s="12"/>
      <c r="H77" s="12"/>
      <c r="I77" s="12"/>
      <c r="J77" s="12"/>
      <c r="K77" s="12"/>
      <c r="L77" s="12"/>
      <c r="M77" s="12"/>
      <c r="N77" s="12"/>
      <c r="O77" s="13"/>
      <c r="Q77" s="12"/>
      <c r="R77" s="12"/>
      <c r="S77" s="12"/>
      <c r="T77" s="12"/>
      <c r="U77" s="12"/>
      <c r="V77" s="12"/>
      <c r="W77" s="12"/>
      <c r="X77" s="12"/>
      <c r="Y77" s="12"/>
      <c r="Z77" s="12"/>
      <c r="AA77" s="12"/>
      <c r="AB77" s="13"/>
      <c r="AC77" s="12"/>
      <c r="AD77" s="12"/>
      <c r="AE77" s="12"/>
      <c r="AF77" s="12"/>
      <c r="AG77" s="12"/>
      <c r="AH77" s="12"/>
      <c r="AI77" s="12"/>
      <c r="AJ77" s="12"/>
      <c r="AK77" s="12"/>
      <c r="AL77" s="12"/>
      <c r="AM77" s="12"/>
      <c r="AN77" s="12"/>
      <c r="AO77" s="12"/>
      <c r="AP77" s="27"/>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row>
    <row r="78" spans="2:102" hidden="1" x14ac:dyDescent="0.15">
      <c r="B78" s="8"/>
      <c r="D78" s="12"/>
      <c r="E78" s="12"/>
      <c r="F78" s="12"/>
      <c r="G78" s="12"/>
      <c r="H78" s="12"/>
      <c r="I78" s="12"/>
      <c r="J78" s="12"/>
      <c r="K78" s="12"/>
      <c r="L78" s="12"/>
      <c r="M78" s="12"/>
      <c r="N78" s="12"/>
      <c r="O78" s="13"/>
      <c r="Q78" s="12"/>
      <c r="R78" s="12"/>
      <c r="S78" s="12"/>
      <c r="T78" s="12"/>
      <c r="U78" s="12"/>
      <c r="V78" s="12"/>
      <c r="W78" s="12"/>
      <c r="X78" s="12"/>
      <c r="Y78" s="12"/>
      <c r="Z78" s="12"/>
      <c r="AA78" s="12"/>
      <c r="AB78" s="13"/>
      <c r="AC78" s="12"/>
      <c r="AD78" s="12"/>
      <c r="AE78" s="12"/>
      <c r="AF78" s="12"/>
      <c r="AG78" s="12"/>
      <c r="AH78" s="12"/>
      <c r="AI78" s="12"/>
      <c r="AJ78" s="12"/>
      <c r="AK78" s="12"/>
      <c r="AL78" s="12"/>
      <c r="AM78" s="12"/>
      <c r="AN78" s="12"/>
      <c r="AO78" s="12"/>
      <c r="AP78" s="27"/>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row>
    <row r="79" spans="2:102" hidden="1" x14ac:dyDescent="0.15">
      <c r="B79" s="8"/>
      <c r="D79" s="12"/>
      <c r="E79" s="12"/>
      <c r="F79" s="12"/>
      <c r="G79" s="12"/>
      <c r="H79" s="12"/>
      <c r="I79" s="12"/>
      <c r="J79" s="12"/>
      <c r="K79" s="12"/>
      <c r="L79" s="12"/>
      <c r="M79" s="12"/>
      <c r="N79" s="12"/>
      <c r="O79" s="13"/>
      <c r="Q79" s="12"/>
      <c r="R79" s="12"/>
      <c r="S79" s="12"/>
      <c r="T79" s="12"/>
      <c r="U79" s="12"/>
      <c r="V79" s="12"/>
      <c r="W79" s="12"/>
      <c r="X79" s="12"/>
      <c r="Y79" s="12"/>
      <c r="Z79" s="12"/>
      <c r="AA79" s="12"/>
      <c r="AB79" s="13"/>
      <c r="AC79" s="12"/>
      <c r="AD79" s="12"/>
      <c r="AE79" s="12"/>
      <c r="AF79" s="12"/>
      <c r="AG79" s="12"/>
      <c r="AH79" s="12"/>
      <c r="AI79" s="12"/>
      <c r="AJ79" s="12"/>
      <c r="AK79" s="12"/>
      <c r="AL79" s="12"/>
      <c r="AM79" s="12"/>
      <c r="AN79" s="12"/>
      <c r="AO79" s="12"/>
      <c r="AP79" s="27"/>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row>
    <row r="80" spans="2:102" hidden="1" x14ac:dyDescent="0.15">
      <c r="B80" s="8"/>
      <c r="D80" s="12"/>
      <c r="E80" s="12"/>
      <c r="F80" s="12"/>
      <c r="G80" s="12"/>
      <c r="H80" s="12"/>
      <c r="I80" s="12"/>
      <c r="J80" s="12"/>
      <c r="K80" s="12"/>
      <c r="L80" s="12"/>
      <c r="M80" s="12"/>
      <c r="N80" s="12"/>
      <c r="O80" s="13"/>
      <c r="Q80" s="12"/>
      <c r="R80" s="12"/>
      <c r="S80" s="12"/>
      <c r="T80" s="12"/>
      <c r="U80" s="12"/>
      <c r="V80" s="12"/>
      <c r="W80" s="12"/>
      <c r="X80" s="12"/>
      <c r="Y80" s="12"/>
      <c r="Z80" s="12"/>
      <c r="AA80" s="12"/>
      <c r="AB80" s="13"/>
      <c r="AC80" s="12"/>
      <c r="AD80" s="12"/>
      <c r="AE80" s="12"/>
      <c r="AF80" s="12"/>
      <c r="AG80" s="12"/>
      <c r="AH80" s="12"/>
      <c r="AI80" s="12"/>
      <c r="AJ80" s="12"/>
      <c r="AK80" s="12"/>
      <c r="AL80" s="12"/>
      <c r="AM80" s="12"/>
      <c r="AN80" s="12"/>
      <c r="AO80" s="12"/>
      <c r="AP80" s="27"/>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row>
    <row r="81" spans="2:102" hidden="1" x14ac:dyDescent="0.15">
      <c r="B81" s="8"/>
      <c r="D81" s="12"/>
      <c r="E81" s="12"/>
      <c r="F81" s="12"/>
      <c r="G81" s="12"/>
      <c r="H81" s="12"/>
      <c r="I81" s="12"/>
      <c r="J81" s="12"/>
      <c r="K81" s="12"/>
      <c r="L81" s="12"/>
      <c r="M81" s="12"/>
      <c r="N81" s="12"/>
      <c r="O81" s="13"/>
      <c r="Q81" s="12"/>
      <c r="R81" s="12"/>
      <c r="S81" s="12"/>
      <c r="T81" s="12"/>
      <c r="U81" s="12"/>
      <c r="V81" s="12"/>
      <c r="W81" s="12"/>
      <c r="X81" s="12"/>
      <c r="Y81" s="12"/>
      <c r="Z81" s="12"/>
      <c r="AA81" s="12"/>
      <c r="AB81" s="13"/>
      <c r="AC81" s="12"/>
      <c r="AD81" s="12"/>
      <c r="AE81" s="12"/>
      <c r="AF81" s="12"/>
      <c r="AG81" s="12"/>
      <c r="AH81" s="12"/>
      <c r="AI81" s="12"/>
      <c r="AJ81" s="12"/>
      <c r="AK81" s="12"/>
      <c r="AL81" s="12"/>
      <c r="AM81" s="12"/>
      <c r="AN81" s="12"/>
      <c r="AO81" s="12"/>
      <c r="AP81" s="27"/>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row>
    <row r="82" spans="2:102" hidden="1" x14ac:dyDescent="0.15">
      <c r="B82" s="8"/>
      <c r="D82" s="12"/>
      <c r="E82" s="12"/>
      <c r="F82" s="12"/>
      <c r="G82" s="12"/>
      <c r="H82" s="12"/>
      <c r="I82" s="12"/>
      <c r="J82" s="12"/>
      <c r="K82" s="12"/>
      <c r="L82" s="12"/>
      <c r="M82" s="12"/>
      <c r="N82" s="12"/>
      <c r="O82" s="13"/>
      <c r="Q82" s="12"/>
      <c r="R82" s="12"/>
      <c r="S82" s="12"/>
      <c r="T82" s="12"/>
      <c r="U82" s="12"/>
      <c r="V82" s="12"/>
      <c r="W82" s="12"/>
      <c r="X82" s="12"/>
      <c r="Y82" s="12"/>
      <c r="Z82" s="12"/>
      <c r="AA82" s="12"/>
      <c r="AB82" s="13"/>
      <c r="AC82" s="12"/>
      <c r="AD82" s="12"/>
      <c r="AE82" s="12"/>
      <c r="AF82" s="12"/>
      <c r="AG82" s="12"/>
      <c r="AH82" s="12"/>
      <c r="AI82" s="12"/>
      <c r="AJ82" s="12"/>
      <c r="AK82" s="12"/>
      <c r="AL82" s="12"/>
      <c r="AM82" s="12"/>
      <c r="AN82" s="12"/>
      <c r="AO82" s="12"/>
      <c r="AP82" s="27"/>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row>
    <row r="83" spans="2:102" hidden="1" x14ac:dyDescent="0.15">
      <c r="B83" s="8"/>
      <c r="D83" s="12"/>
      <c r="E83" s="12"/>
      <c r="F83" s="12"/>
      <c r="G83" s="12"/>
      <c r="H83" s="12"/>
      <c r="I83" s="12"/>
      <c r="J83" s="12"/>
      <c r="K83" s="12"/>
      <c r="L83" s="12"/>
      <c r="M83" s="12"/>
      <c r="N83" s="12"/>
      <c r="O83" s="13"/>
      <c r="Q83" s="12"/>
      <c r="R83" s="12"/>
      <c r="S83" s="12"/>
      <c r="T83" s="12"/>
      <c r="U83" s="12"/>
      <c r="V83" s="12"/>
      <c r="W83" s="12"/>
      <c r="X83" s="12"/>
      <c r="Y83" s="12"/>
      <c r="Z83" s="12"/>
      <c r="AA83" s="12"/>
      <c r="AB83" s="13"/>
      <c r="AC83" s="12"/>
      <c r="AD83" s="12"/>
      <c r="AE83" s="12"/>
      <c r="AF83" s="12"/>
      <c r="AG83" s="12"/>
      <c r="AH83" s="12"/>
      <c r="AI83" s="12"/>
      <c r="AJ83" s="12"/>
      <c r="AK83" s="12"/>
      <c r="AL83" s="12"/>
      <c r="AM83" s="12"/>
      <c r="AN83" s="12"/>
      <c r="AO83" s="12"/>
      <c r="AP83" s="27"/>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row>
    <row r="84" spans="2:102" hidden="1" x14ac:dyDescent="0.15">
      <c r="B84" s="8"/>
      <c r="D84" s="12"/>
      <c r="E84" s="12"/>
      <c r="F84" s="12"/>
      <c r="G84" s="12"/>
      <c r="H84" s="12"/>
      <c r="I84" s="12"/>
      <c r="J84" s="12"/>
      <c r="K84" s="12"/>
      <c r="L84" s="12"/>
      <c r="M84" s="12"/>
      <c r="N84" s="12"/>
      <c r="O84" s="13"/>
      <c r="Q84" s="12"/>
      <c r="R84" s="12"/>
      <c r="S84" s="12"/>
      <c r="T84" s="12"/>
      <c r="U84" s="12"/>
      <c r="V84" s="12"/>
      <c r="W84" s="12"/>
      <c r="X84" s="12"/>
      <c r="Y84" s="12"/>
      <c r="Z84" s="12"/>
      <c r="AA84" s="12"/>
      <c r="AB84" s="13"/>
      <c r="AC84" s="12"/>
      <c r="AD84" s="12"/>
      <c r="AE84" s="12"/>
      <c r="AF84" s="12"/>
      <c r="AG84" s="12"/>
      <c r="AH84" s="12"/>
      <c r="AI84" s="12"/>
      <c r="AJ84" s="12"/>
      <c r="AK84" s="12"/>
      <c r="AL84" s="12"/>
      <c r="AM84" s="12"/>
      <c r="AN84" s="12"/>
      <c r="AO84" s="12"/>
      <c r="AP84" s="27"/>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row>
    <row r="85" spans="2:102" hidden="1" x14ac:dyDescent="0.15">
      <c r="B85" s="8"/>
      <c r="D85" s="12"/>
      <c r="E85" s="12"/>
      <c r="F85" s="12"/>
      <c r="G85" s="12"/>
      <c r="H85" s="12"/>
      <c r="I85" s="12"/>
      <c r="J85" s="12"/>
      <c r="K85" s="12"/>
      <c r="L85" s="12"/>
      <c r="M85" s="12"/>
      <c r="N85" s="12"/>
      <c r="O85" s="13"/>
      <c r="Q85" s="12"/>
      <c r="R85" s="12"/>
      <c r="S85" s="12"/>
      <c r="T85" s="12"/>
      <c r="U85" s="12"/>
      <c r="V85" s="12"/>
      <c r="W85" s="12"/>
      <c r="X85" s="12"/>
      <c r="Y85" s="12"/>
      <c r="Z85" s="12"/>
      <c r="AA85" s="12"/>
      <c r="AB85" s="13"/>
      <c r="AC85" s="12"/>
      <c r="AD85" s="12"/>
      <c r="AE85" s="12"/>
      <c r="AF85" s="12"/>
      <c r="AG85" s="12"/>
      <c r="AH85" s="12"/>
      <c r="AI85" s="12"/>
      <c r="AJ85" s="12"/>
      <c r="AK85" s="12"/>
      <c r="AL85" s="12"/>
      <c r="AM85" s="12"/>
      <c r="AN85" s="12"/>
      <c r="AO85" s="12"/>
      <c r="AP85" s="27"/>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row>
    <row r="86" spans="2:102" hidden="1" x14ac:dyDescent="0.15">
      <c r="B86" s="8"/>
      <c r="D86" s="12"/>
      <c r="E86" s="12"/>
      <c r="F86" s="12"/>
      <c r="G86" s="12"/>
      <c r="H86" s="12"/>
      <c r="I86" s="12"/>
      <c r="J86" s="12"/>
      <c r="K86" s="12"/>
      <c r="L86" s="12"/>
      <c r="M86" s="12"/>
      <c r="N86" s="12"/>
      <c r="O86" s="13"/>
      <c r="Q86" s="12"/>
      <c r="R86" s="12"/>
      <c r="S86" s="12"/>
      <c r="T86" s="12"/>
      <c r="U86" s="12"/>
      <c r="V86" s="12"/>
      <c r="W86" s="12"/>
      <c r="X86" s="12"/>
      <c r="Y86" s="12"/>
      <c r="Z86" s="12"/>
      <c r="AA86" s="12"/>
      <c r="AB86" s="13"/>
      <c r="AC86" s="12"/>
      <c r="AD86" s="12"/>
      <c r="AE86" s="12"/>
      <c r="AF86" s="12"/>
      <c r="AG86" s="12"/>
      <c r="AH86" s="12"/>
      <c r="AI86" s="12"/>
      <c r="AJ86" s="12"/>
      <c r="AK86" s="12"/>
      <c r="AL86" s="12"/>
      <c r="AM86" s="12"/>
      <c r="AN86" s="12"/>
      <c r="AO86" s="12"/>
      <c r="AP86" s="27"/>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row>
    <row r="87" spans="2:102" hidden="1" x14ac:dyDescent="0.15">
      <c r="B87" s="8"/>
      <c r="D87" s="12"/>
      <c r="E87" s="12"/>
      <c r="F87" s="12"/>
      <c r="G87" s="12"/>
      <c r="H87" s="12"/>
      <c r="I87" s="12"/>
      <c r="J87" s="12"/>
      <c r="K87" s="12"/>
      <c r="L87" s="12"/>
      <c r="M87" s="12"/>
      <c r="N87" s="12"/>
      <c r="O87" s="13"/>
      <c r="Q87" s="12"/>
      <c r="R87" s="12"/>
      <c r="S87" s="12"/>
      <c r="T87" s="12"/>
      <c r="U87" s="12"/>
      <c r="V87" s="12"/>
      <c r="W87" s="12"/>
      <c r="X87" s="12"/>
      <c r="Y87" s="12"/>
      <c r="Z87" s="12"/>
      <c r="AA87" s="12"/>
      <c r="AB87" s="13"/>
      <c r="AC87" s="12"/>
      <c r="AD87" s="12"/>
      <c r="AE87" s="12"/>
      <c r="AF87" s="12"/>
      <c r="AG87" s="12"/>
      <c r="AH87" s="12"/>
      <c r="AI87" s="12"/>
      <c r="AJ87" s="12"/>
      <c r="AK87" s="12"/>
      <c r="AL87" s="12"/>
      <c r="AM87" s="12"/>
      <c r="AN87" s="12"/>
      <c r="AO87" s="12"/>
      <c r="AP87" s="27"/>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row>
    <row r="88" spans="2:102" hidden="1" x14ac:dyDescent="0.15">
      <c r="B88" s="8"/>
      <c r="D88" s="12"/>
      <c r="E88" s="12"/>
      <c r="F88" s="12"/>
      <c r="G88" s="12"/>
      <c r="H88" s="12"/>
      <c r="I88" s="12"/>
      <c r="J88" s="12"/>
      <c r="K88" s="12"/>
      <c r="L88" s="12"/>
      <c r="M88" s="12"/>
      <c r="N88" s="12"/>
      <c r="O88" s="13"/>
      <c r="Q88" s="12"/>
      <c r="R88" s="12"/>
      <c r="S88" s="12"/>
      <c r="T88" s="12"/>
      <c r="U88" s="12"/>
      <c r="V88" s="12"/>
      <c r="W88" s="12"/>
      <c r="X88" s="12"/>
      <c r="Y88" s="12"/>
      <c r="Z88" s="12"/>
      <c r="AA88" s="12"/>
      <c r="AB88" s="13"/>
      <c r="AC88" s="12"/>
      <c r="AD88" s="12"/>
      <c r="AE88" s="12"/>
      <c r="AF88" s="12"/>
      <c r="AG88" s="12"/>
      <c r="AH88" s="12"/>
      <c r="AI88" s="12"/>
      <c r="AJ88" s="12"/>
      <c r="AK88" s="12"/>
      <c r="AL88" s="12"/>
      <c r="AM88" s="12"/>
      <c r="AN88" s="12"/>
      <c r="AO88" s="12"/>
      <c r="AP88" s="27"/>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row>
    <row r="89" spans="2:102" hidden="1" x14ac:dyDescent="0.15">
      <c r="B89" s="8"/>
      <c r="D89" s="12"/>
      <c r="E89" s="12"/>
      <c r="F89" s="12"/>
      <c r="G89" s="12"/>
      <c r="H89" s="12"/>
      <c r="I89" s="12"/>
      <c r="J89" s="12"/>
      <c r="K89" s="12"/>
      <c r="L89" s="12"/>
      <c r="M89" s="12"/>
      <c r="N89" s="12"/>
      <c r="O89" s="13"/>
      <c r="Q89" s="12"/>
      <c r="R89" s="12"/>
      <c r="S89" s="12"/>
      <c r="T89" s="12"/>
      <c r="U89" s="12"/>
      <c r="V89" s="12"/>
      <c r="W89" s="12"/>
      <c r="X89" s="12"/>
      <c r="Y89" s="12"/>
      <c r="Z89" s="12"/>
      <c r="AA89" s="12"/>
      <c r="AB89" s="13"/>
      <c r="AC89" s="12"/>
      <c r="AD89" s="12"/>
      <c r="AE89" s="12"/>
      <c r="AF89" s="12"/>
      <c r="AG89" s="12"/>
      <c r="AH89" s="12"/>
      <c r="AI89" s="12"/>
      <c r="AJ89" s="12"/>
      <c r="AK89" s="12"/>
      <c r="AL89" s="12"/>
      <c r="AM89" s="12"/>
      <c r="AN89" s="12"/>
      <c r="AO89" s="12"/>
      <c r="AP89" s="27"/>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row>
    <row r="90" spans="2:102" hidden="1" x14ac:dyDescent="0.15">
      <c r="B90" s="8"/>
      <c r="D90" s="12"/>
      <c r="E90" s="12"/>
      <c r="F90" s="12"/>
      <c r="G90" s="12"/>
      <c r="H90" s="12"/>
      <c r="I90" s="12"/>
      <c r="J90" s="12"/>
      <c r="K90" s="12"/>
      <c r="L90" s="12"/>
      <c r="M90" s="12"/>
      <c r="N90" s="12"/>
      <c r="O90" s="13"/>
      <c r="Q90" s="12"/>
      <c r="R90" s="12"/>
      <c r="S90" s="12"/>
      <c r="T90" s="12"/>
      <c r="U90" s="12"/>
      <c r="V90" s="12"/>
      <c r="W90" s="12"/>
      <c r="X90" s="12"/>
      <c r="Y90" s="12"/>
      <c r="Z90" s="12"/>
      <c r="AA90" s="12"/>
      <c r="AB90" s="13"/>
      <c r="AC90" s="12"/>
      <c r="AD90" s="12"/>
      <c r="AE90" s="12"/>
      <c r="AF90" s="12"/>
      <c r="AG90" s="12"/>
      <c r="AH90" s="12"/>
      <c r="AI90" s="12"/>
      <c r="AJ90" s="12"/>
      <c r="AK90" s="12"/>
      <c r="AL90" s="12"/>
      <c r="AM90" s="12"/>
      <c r="AN90" s="12"/>
      <c r="AO90" s="12"/>
      <c r="AP90" s="27"/>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row>
    <row r="91" spans="2:102" hidden="1" x14ac:dyDescent="0.15">
      <c r="B91" s="8"/>
      <c r="D91" s="12"/>
      <c r="E91" s="12"/>
      <c r="F91" s="12"/>
      <c r="G91" s="12"/>
      <c r="H91" s="12"/>
      <c r="I91" s="12"/>
      <c r="J91" s="12"/>
      <c r="K91" s="12"/>
      <c r="L91" s="12"/>
      <c r="M91" s="12"/>
      <c r="N91" s="12"/>
      <c r="O91" s="13"/>
      <c r="Q91" s="12"/>
      <c r="R91" s="12"/>
      <c r="S91" s="12"/>
      <c r="T91" s="12"/>
      <c r="U91" s="12"/>
      <c r="V91" s="12"/>
      <c r="W91" s="12"/>
      <c r="X91" s="12"/>
      <c r="Y91" s="12"/>
      <c r="Z91" s="12"/>
      <c r="AA91" s="12"/>
      <c r="AB91" s="13"/>
      <c r="AC91" s="12"/>
      <c r="AD91" s="12"/>
      <c r="AE91" s="12"/>
      <c r="AF91" s="12"/>
      <c r="AG91" s="12"/>
      <c r="AH91" s="12"/>
      <c r="AI91" s="12"/>
      <c r="AJ91" s="12"/>
      <c r="AK91" s="12"/>
      <c r="AL91" s="12"/>
      <c r="AM91" s="12"/>
      <c r="AN91" s="12"/>
      <c r="AO91" s="12"/>
      <c r="AP91" s="27"/>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row>
    <row r="92" spans="2:102" hidden="1" x14ac:dyDescent="0.15">
      <c r="B92" s="8"/>
      <c r="D92" s="12"/>
      <c r="E92" s="12"/>
      <c r="F92" s="12"/>
      <c r="G92" s="12"/>
      <c r="H92" s="12"/>
      <c r="I92" s="12"/>
      <c r="J92" s="12"/>
      <c r="K92" s="12"/>
      <c r="L92" s="12"/>
      <c r="M92" s="12"/>
      <c r="N92" s="12"/>
      <c r="O92" s="13"/>
      <c r="Q92" s="12"/>
      <c r="R92" s="12"/>
      <c r="S92" s="12"/>
      <c r="T92" s="12"/>
      <c r="U92" s="12"/>
      <c r="V92" s="12"/>
      <c r="W92" s="12"/>
      <c r="X92" s="12"/>
      <c r="Y92" s="12"/>
      <c r="Z92" s="12"/>
      <c r="AA92" s="12"/>
      <c r="AB92" s="13"/>
      <c r="AC92" s="12"/>
      <c r="AD92" s="12"/>
      <c r="AE92" s="12"/>
      <c r="AF92" s="12"/>
      <c r="AG92" s="12"/>
      <c r="AH92" s="12"/>
      <c r="AI92" s="12"/>
      <c r="AJ92" s="12"/>
      <c r="AK92" s="12"/>
      <c r="AL92" s="12"/>
      <c r="AM92" s="12"/>
      <c r="AN92" s="12"/>
      <c r="AO92" s="12"/>
      <c r="AP92" s="27"/>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row>
    <row r="93" spans="2:102" hidden="1" x14ac:dyDescent="0.15">
      <c r="B93" s="8"/>
      <c r="D93" s="12"/>
      <c r="E93" s="12"/>
      <c r="F93" s="12"/>
      <c r="G93" s="12"/>
      <c r="H93" s="12"/>
      <c r="I93" s="12"/>
      <c r="J93" s="12"/>
      <c r="K93" s="12"/>
      <c r="L93" s="12"/>
      <c r="M93" s="12"/>
      <c r="N93" s="12"/>
      <c r="O93" s="13"/>
      <c r="Q93" s="12"/>
      <c r="R93" s="12"/>
      <c r="S93" s="12"/>
      <c r="T93" s="12"/>
      <c r="U93" s="12"/>
      <c r="V93" s="12"/>
      <c r="W93" s="12"/>
      <c r="X93" s="12"/>
      <c r="Y93" s="12"/>
      <c r="Z93" s="12"/>
      <c r="AA93" s="12"/>
      <c r="AB93" s="13"/>
      <c r="AC93" s="12"/>
      <c r="AD93" s="12"/>
      <c r="AE93" s="12"/>
      <c r="AF93" s="12"/>
      <c r="AG93" s="12"/>
      <c r="AH93" s="12"/>
      <c r="AI93" s="12"/>
      <c r="AJ93" s="12"/>
      <c r="AK93" s="12"/>
      <c r="AL93" s="12"/>
      <c r="AM93" s="12"/>
      <c r="AN93" s="12"/>
      <c r="AO93" s="12"/>
      <c r="AP93" s="27"/>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row>
    <row r="94" spans="2:102" hidden="1" x14ac:dyDescent="0.15">
      <c r="B94" s="8"/>
      <c r="D94" s="12"/>
      <c r="E94" s="12"/>
      <c r="F94" s="12"/>
      <c r="G94" s="12"/>
      <c r="H94" s="12"/>
      <c r="I94" s="12"/>
      <c r="J94" s="12"/>
      <c r="K94" s="12"/>
      <c r="L94" s="12"/>
      <c r="M94" s="12"/>
      <c r="N94" s="12"/>
      <c r="O94" s="13"/>
      <c r="Q94" s="12"/>
      <c r="R94" s="12"/>
      <c r="S94" s="12"/>
      <c r="T94" s="12"/>
      <c r="U94" s="12"/>
      <c r="V94" s="12"/>
      <c r="W94" s="12"/>
      <c r="X94" s="12"/>
      <c r="Y94" s="12"/>
      <c r="Z94" s="12"/>
      <c r="AA94" s="12"/>
      <c r="AB94" s="13"/>
      <c r="AC94" s="12"/>
      <c r="AD94" s="12"/>
      <c r="AE94" s="12"/>
      <c r="AF94" s="12"/>
      <c r="AG94" s="12"/>
      <c r="AH94" s="12"/>
      <c r="AI94" s="12"/>
      <c r="AJ94" s="12"/>
      <c r="AK94" s="12"/>
      <c r="AL94" s="12"/>
      <c r="AM94" s="12"/>
      <c r="AN94" s="12"/>
      <c r="AO94" s="12"/>
      <c r="AP94" s="27"/>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row>
    <row r="95" spans="2:102" hidden="1" x14ac:dyDescent="0.15">
      <c r="B95" s="8"/>
      <c r="D95" s="12"/>
      <c r="E95" s="12"/>
      <c r="F95" s="12"/>
      <c r="G95" s="12"/>
      <c r="H95" s="12"/>
      <c r="I95" s="12"/>
      <c r="J95" s="12"/>
      <c r="K95" s="12"/>
      <c r="L95" s="12"/>
      <c r="M95" s="12"/>
      <c r="N95" s="12"/>
      <c r="O95" s="13"/>
      <c r="Q95" s="12"/>
      <c r="R95" s="12"/>
      <c r="S95" s="12"/>
      <c r="T95" s="12"/>
      <c r="U95" s="12"/>
      <c r="V95" s="12"/>
      <c r="W95" s="12"/>
      <c r="X95" s="12"/>
      <c r="Y95" s="12"/>
      <c r="Z95" s="12"/>
      <c r="AA95" s="12"/>
      <c r="AB95" s="13"/>
      <c r="AC95" s="12"/>
      <c r="AD95" s="12"/>
      <c r="AE95" s="12"/>
      <c r="AF95" s="12"/>
      <c r="AG95" s="12"/>
      <c r="AH95" s="12"/>
      <c r="AI95" s="12"/>
      <c r="AJ95" s="12"/>
      <c r="AK95" s="12"/>
      <c r="AL95" s="12"/>
      <c r="AM95" s="12"/>
      <c r="AN95" s="12"/>
      <c r="AO95" s="12"/>
      <c r="AP95" s="27"/>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row>
    <row r="96" spans="2:102" hidden="1" x14ac:dyDescent="0.15">
      <c r="B96" s="8"/>
      <c r="D96" s="12"/>
      <c r="E96" s="12"/>
      <c r="F96" s="12"/>
      <c r="G96" s="12"/>
      <c r="H96" s="12"/>
      <c r="I96" s="12"/>
      <c r="J96" s="12"/>
      <c r="K96" s="12"/>
      <c r="L96" s="12"/>
      <c r="M96" s="12"/>
      <c r="N96" s="12"/>
      <c r="O96" s="13"/>
      <c r="Q96" s="12"/>
      <c r="R96" s="12"/>
      <c r="S96" s="12"/>
      <c r="T96" s="12"/>
      <c r="U96" s="12"/>
      <c r="V96" s="12"/>
      <c r="W96" s="12"/>
      <c r="X96" s="12"/>
      <c r="Y96" s="12"/>
      <c r="Z96" s="12"/>
      <c r="AA96" s="12"/>
      <c r="AB96" s="13"/>
      <c r="AC96" s="12"/>
      <c r="AD96" s="12"/>
      <c r="AE96" s="12"/>
      <c r="AF96" s="12"/>
      <c r="AG96" s="12"/>
      <c r="AH96" s="12"/>
      <c r="AI96" s="12"/>
      <c r="AJ96" s="12"/>
      <c r="AK96" s="12"/>
      <c r="AL96" s="12"/>
      <c r="AM96" s="12"/>
      <c r="AN96" s="12"/>
      <c r="AO96" s="12"/>
      <c r="AP96" s="27"/>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row>
    <row r="97" spans="2:102" hidden="1" x14ac:dyDescent="0.15">
      <c r="B97" s="8"/>
      <c r="D97" s="12"/>
      <c r="E97" s="12"/>
      <c r="F97" s="12"/>
      <c r="G97" s="12"/>
      <c r="H97" s="12"/>
      <c r="I97" s="12"/>
      <c r="J97" s="12"/>
      <c r="K97" s="12"/>
      <c r="L97" s="12"/>
      <c r="M97" s="12"/>
      <c r="N97" s="12"/>
      <c r="O97" s="13"/>
      <c r="Q97" s="12"/>
      <c r="R97" s="12"/>
      <c r="S97" s="12"/>
      <c r="T97" s="12"/>
      <c r="U97" s="12"/>
      <c r="V97" s="12"/>
      <c r="W97" s="12"/>
      <c r="X97" s="12"/>
      <c r="Y97" s="12"/>
      <c r="Z97" s="12"/>
      <c r="AA97" s="12"/>
      <c r="AB97" s="13"/>
      <c r="AC97" s="12"/>
      <c r="AD97" s="12"/>
      <c r="AE97" s="12"/>
      <c r="AF97" s="12"/>
      <c r="AG97" s="12"/>
      <c r="AH97" s="12"/>
      <c r="AI97" s="12"/>
      <c r="AJ97" s="12"/>
      <c r="AK97" s="12"/>
      <c r="AL97" s="12"/>
      <c r="AM97" s="12"/>
      <c r="AN97" s="12"/>
      <c r="AO97" s="12"/>
      <c r="AP97" s="27"/>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row>
    <row r="98" spans="2:102" hidden="1" x14ac:dyDescent="0.15">
      <c r="B98" s="8"/>
      <c r="D98" s="12"/>
      <c r="E98" s="12"/>
      <c r="F98" s="12"/>
      <c r="G98" s="12"/>
      <c r="H98" s="12"/>
      <c r="I98" s="12"/>
      <c r="J98" s="12"/>
      <c r="K98" s="12"/>
      <c r="L98" s="12"/>
      <c r="M98" s="12"/>
      <c r="N98" s="12"/>
      <c r="O98" s="13"/>
      <c r="Q98" s="12"/>
      <c r="R98" s="12"/>
      <c r="S98" s="12"/>
      <c r="T98" s="12"/>
      <c r="U98" s="12"/>
      <c r="V98" s="12"/>
      <c r="W98" s="12"/>
      <c r="X98" s="12"/>
      <c r="Y98" s="12"/>
      <c r="Z98" s="12"/>
      <c r="AA98" s="12"/>
      <c r="AB98" s="13"/>
      <c r="AC98" s="12"/>
      <c r="AD98" s="12"/>
      <c r="AE98" s="12"/>
      <c r="AF98" s="12"/>
      <c r="AG98" s="12"/>
      <c r="AH98" s="12"/>
      <c r="AI98" s="12"/>
      <c r="AJ98" s="12"/>
      <c r="AK98" s="12"/>
      <c r="AL98" s="12"/>
      <c r="AM98" s="12"/>
      <c r="AN98" s="12"/>
      <c r="AO98" s="12"/>
      <c r="AP98" s="27"/>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row>
    <row r="99" spans="2:102" hidden="1" x14ac:dyDescent="0.15">
      <c r="B99" s="8"/>
      <c r="D99" s="12"/>
      <c r="E99" s="12"/>
      <c r="F99" s="12"/>
      <c r="G99" s="12"/>
      <c r="H99" s="12"/>
      <c r="I99" s="12"/>
      <c r="J99" s="12"/>
      <c r="K99" s="12"/>
      <c r="L99" s="12"/>
      <c r="M99" s="12"/>
      <c r="N99" s="12"/>
      <c r="O99" s="13"/>
      <c r="Q99" s="12"/>
      <c r="R99" s="12"/>
      <c r="S99" s="12"/>
      <c r="T99" s="12"/>
      <c r="U99" s="12"/>
      <c r="V99" s="12"/>
      <c r="W99" s="12"/>
      <c r="X99" s="12"/>
      <c r="Y99" s="12"/>
      <c r="Z99" s="12"/>
      <c r="AA99" s="12"/>
      <c r="AB99" s="13"/>
      <c r="AC99" s="12"/>
      <c r="AD99" s="12"/>
      <c r="AE99" s="12"/>
      <c r="AF99" s="12"/>
      <c r="AG99" s="12"/>
      <c r="AH99" s="12"/>
      <c r="AI99" s="12"/>
      <c r="AJ99" s="12"/>
      <c r="AK99" s="12"/>
      <c r="AL99" s="12"/>
      <c r="AM99" s="12"/>
      <c r="AN99" s="12"/>
      <c r="AO99" s="12"/>
      <c r="AP99" s="27"/>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row>
    <row r="100" spans="2:102" hidden="1" x14ac:dyDescent="0.15">
      <c r="B100" s="8"/>
      <c r="D100" s="12"/>
      <c r="E100" s="12"/>
      <c r="F100" s="12"/>
      <c r="G100" s="12"/>
      <c r="H100" s="12"/>
      <c r="I100" s="12"/>
      <c r="J100" s="12"/>
      <c r="K100" s="12"/>
      <c r="L100" s="12"/>
      <c r="M100" s="12"/>
      <c r="N100" s="12"/>
      <c r="O100" s="13"/>
      <c r="Q100" s="12"/>
      <c r="R100" s="12"/>
      <c r="S100" s="12"/>
      <c r="T100" s="12"/>
      <c r="U100" s="12"/>
      <c r="V100" s="12"/>
      <c r="W100" s="12"/>
      <c r="X100" s="12"/>
      <c r="Y100" s="12"/>
      <c r="Z100" s="12"/>
      <c r="AA100" s="12"/>
      <c r="AB100" s="13"/>
      <c r="AC100" s="12"/>
      <c r="AD100" s="12"/>
      <c r="AE100" s="12"/>
      <c r="AF100" s="12"/>
      <c r="AG100" s="12"/>
      <c r="AH100" s="12"/>
      <c r="AI100" s="12"/>
      <c r="AJ100" s="12"/>
      <c r="AK100" s="12"/>
      <c r="AL100" s="12"/>
      <c r="AM100" s="12"/>
      <c r="AN100" s="12"/>
      <c r="AO100" s="12"/>
      <c r="AP100" s="27"/>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row>
    <row r="101" spans="2:102" hidden="1" x14ac:dyDescent="0.15">
      <c r="B101" s="8"/>
      <c r="D101" s="12"/>
      <c r="E101" s="12"/>
      <c r="F101" s="12"/>
      <c r="G101" s="12"/>
      <c r="H101" s="12"/>
      <c r="I101" s="12"/>
      <c r="J101" s="12"/>
      <c r="K101" s="12"/>
      <c r="L101" s="12"/>
      <c r="M101" s="12"/>
      <c r="N101" s="12"/>
      <c r="O101" s="13"/>
      <c r="Q101" s="12"/>
      <c r="R101" s="12"/>
      <c r="S101" s="12"/>
      <c r="T101" s="12"/>
      <c r="U101" s="12"/>
      <c r="V101" s="12"/>
      <c r="W101" s="12"/>
      <c r="X101" s="12"/>
      <c r="Y101" s="12"/>
      <c r="Z101" s="12"/>
      <c r="AA101" s="12"/>
      <c r="AB101" s="13"/>
      <c r="AC101" s="12"/>
      <c r="AD101" s="12"/>
      <c r="AE101" s="12"/>
      <c r="AF101" s="12"/>
      <c r="AG101" s="12"/>
      <c r="AH101" s="12"/>
      <c r="AI101" s="12"/>
      <c r="AJ101" s="12"/>
      <c r="AK101" s="12"/>
      <c r="AL101" s="12"/>
      <c r="AM101" s="12"/>
      <c r="AN101" s="12"/>
      <c r="AO101" s="12"/>
      <c r="AP101" s="27"/>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row>
    <row r="102" spans="2:102" hidden="1" x14ac:dyDescent="0.15">
      <c r="B102" s="8"/>
      <c r="D102" s="12"/>
      <c r="E102" s="12"/>
      <c r="F102" s="12"/>
      <c r="G102" s="12"/>
      <c r="H102" s="12"/>
      <c r="I102" s="12"/>
      <c r="J102" s="12"/>
      <c r="K102" s="12"/>
      <c r="L102" s="12"/>
      <c r="M102" s="12"/>
      <c r="N102" s="12"/>
      <c r="O102" s="13"/>
      <c r="Q102" s="12"/>
      <c r="R102" s="12"/>
      <c r="S102" s="12"/>
      <c r="T102" s="12"/>
      <c r="U102" s="12"/>
      <c r="V102" s="12"/>
      <c r="W102" s="12"/>
      <c r="X102" s="12"/>
      <c r="Y102" s="12"/>
      <c r="Z102" s="12"/>
      <c r="AA102" s="12"/>
      <c r="AB102" s="13"/>
      <c r="AC102" s="12"/>
      <c r="AD102" s="12"/>
      <c r="AE102" s="12"/>
      <c r="AF102" s="12"/>
      <c r="AG102" s="12"/>
      <c r="AH102" s="12"/>
      <c r="AI102" s="12"/>
      <c r="AJ102" s="12"/>
      <c r="AK102" s="12"/>
      <c r="AL102" s="12"/>
      <c r="AM102" s="12"/>
      <c r="AN102" s="12"/>
      <c r="AO102" s="12"/>
      <c r="AP102" s="27"/>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row>
    <row r="103" spans="2:102" hidden="1" x14ac:dyDescent="0.15">
      <c r="B103" s="8"/>
      <c r="D103" s="12"/>
      <c r="E103" s="12"/>
      <c r="F103" s="12"/>
      <c r="G103" s="12"/>
      <c r="H103" s="12"/>
      <c r="I103" s="12"/>
      <c r="J103" s="12"/>
      <c r="K103" s="12"/>
      <c r="L103" s="12"/>
      <c r="M103" s="12"/>
      <c r="N103" s="12"/>
      <c r="O103" s="13"/>
      <c r="Q103" s="12"/>
      <c r="R103" s="12"/>
      <c r="S103" s="12"/>
      <c r="T103" s="12"/>
      <c r="U103" s="12"/>
      <c r="V103" s="12"/>
      <c r="W103" s="12"/>
      <c r="X103" s="12"/>
      <c r="Y103" s="12"/>
      <c r="Z103" s="12"/>
      <c r="AA103" s="12"/>
      <c r="AB103" s="13"/>
      <c r="AC103" s="12"/>
      <c r="AD103" s="12"/>
      <c r="AE103" s="12"/>
      <c r="AF103" s="12"/>
      <c r="AG103" s="12"/>
      <c r="AH103" s="12"/>
      <c r="AI103" s="12"/>
      <c r="AJ103" s="12"/>
      <c r="AK103" s="12"/>
      <c r="AL103" s="12"/>
      <c r="AM103" s="12"/>
      <c r="AN103" s="12"/>
      <c r="AO103" s="12"/>
      <c r="AP103" s="27"/>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row>
    <row r="104" spans="2:102" hidden="1" x14ac:dyDescent="0.15">
      <c r="B104" s="8"/>
      <c r="D104" s="12"/>
      <c r="E104" s="12"/>
      <c r="F104" s="12"/>
      <c r="G104" s="12"/>
      <c r="H104" s="12"/>
      <c r="I104" s="12"/>
      <c r="J104" s="12"/>
      <c r="K104" s="12"/>
      <c r="L104" s="12"/>
      <c r="M104" s="12"/>
      <c r="N104" s="12"/>
      <c r="O104" s="13"/>
      <c r="Q104" s="12"/>
      <c r="R104" s="12"/>
      <c r="S104" s="12"/>
      <c r="T104" s="12"/>
      <c r="U104" s="12"/>
      <c r="V104" s="12"/>
      <c r="W104" s="12"/>
      <c r="X104" s="12"/>
      <c r="Y104" s="12"/>
      <c r="Z104" s="12"/>
      <c r="AA104" s="12"/>
      <c r="AB104" s="13"/>
      <c r="AC104" s="12"/>
      <c r="AD104" s="12"/>
      <c r="AE104" s="12"/>
      <c r="AF104" s="12"/>
      <c r="AG104" s="12"/>
      <c r="AH104" s="12"/>
      <c r="AI104" s="12"/>
      <c r="AJ104" s="12"/>
      <c r="AK104" s="12"/>
      <c r="AL104" s="12"/>
      <c r="AM104" s="12"/>
      <c r="AN104" s="12"/>
      <c r="AO104" s="12"/>
      <c r="AP104" s="27"/>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row>
    <row r="105" spans="2:102" hidden="1" x14ac:dyDescent="0.15">
      <c r="B105" s="8"/>
      <c r="D105" s="12"/>
      <c r="E105" s="12"/>
      <c r="F105" s="12"/>
      <c r="G105" s="12"/>
      <c r="H105" s="12"/>
      <c r="I105" s="12"/>
      <c r="J105" s="12"/>
      <c r="K105" s="12"/>
      <c r="L105" s="12"/>
      <c r="M105" s="12"/>
      <c r="N105" s="12"/>
      <c r="O105" s="13"/>
      <c r="Q105" s="12"/>
      <c r="R105" s="12"/>
      <c r="S105" s="12"/>
      <c r="T105" s="12"/>
      <c r="U105" s="12"/>
      <c r="V105" s="12"/>
      <c r="W105" s="12"/>
      <c r="X105" s="12"/>
      <c r="Y105" s="12"/>
      <c r="Z105" s="12"/>
      <c r="AA105" s="12"/>
      <c r="AB105" s="13"/>
      <c r="AC105" s="12"/>
      <c r="AD105" s="12"/>
      <c r="AE105" s="12"/>
      <c r="AF105" s="12"/>
      <c r="AG105" s="12"/>
      <c r="AH105" s="12"/>
      <c r="AI105" s="12"/>
      <c r="AJ105" s="12"/>
      <c r="AK105" s="12"/>
      <c r="AL105" s="12"/>
      <c r="AM105" s="12"/>
      <c r="AN105" s="12"/>
      <c r="AO105" s="12"/>
      <c r="AP105" s="27"/>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row>
    <row r="106" spans="2:102" hidden="1" x14ac:dyDescent="0.15">
      <c r="B106" s="8"/>
      <c r="D106" s="12"/>
      <c r="E106" s="12"/>
      <c r="F106" s="12"/>
      <c r="G106" s="12"/>
      <c r="H106" s="12"/>
      <c r="I106" s="12"/>
      <c r="J106" s="12"/>
      <c r="K106" s="12"/>
      <c r="L106" s="12"/>
      <c r="M106" s="12"/>
      <c r="N106" s="12"/>
      <c r="O106" s="13"/>
      <c r="Q106" s="12"/>
      <c r="R106" s="12"/>
      <c r="S106" s="12"/>
      <c r="T106" s="12"/>
      <c r="U106" s="12"/>
      <c r="V106" s="12"/>
      <c r="W106" s="12"/>
      <c r="X106" s="12"/>
      <c r="Y106" s="12"/>
      <c r="Z106" s="12"/>
      <c r="AA106" s="12"/>
      <c r="AB106" s="13"/>
      <c r="AC106" s="12"/>
      <c r="AD106" s="12"/>
      <c r="AE106" s="12"/>
      <c r="AF106" s="12"/>
      <c r="AG106" s="12"/>
      <c r="AH106" s="12"/>
      <c r="AI106" s="12"/>
      <c r="AJ106" s="12"/>
      <c r="AK106" s="12"/>
      <c r="AL106" s="12"/>
      <c r="AM106" s="12"/>
      <c r="AN106" s="12"/>
      <c r="AO106" s="12"/>
      <c r="AP106" s="27"/>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row>
    <row r="107" spans="2:102" hidden="1" x14ac:dyDescent="0.15">
      <c r="B107" s="8"/>
      <c r="D107" s="12"/>
      <c r="E107" s="12"/>
      <c r="F107" s="12"/>
      <c r="G107" s="12"/>
      <c r="H107" s="12"/>
      <c r="I107" s="12"/>
      <c r="J107" s="12"/>
      <c r="K107" s="12"/>
      <c r="L107" s="12"/>
      <c r="M107" s="12"/>
      <c r="N107" s="12"/>
      <c r="O107" s="13"/>
      <c r="Q107" s="12"/>
      <c r="R107" s="12"/>
      <c r="S107" s="12"/>
      <c r="T107" s="12"/>
      <c r="U107" s="12"/>
      <c r="V107" s="12"/>
      <c r="W107" s="12"/>
      <c r="X107" s="12"/>
      <c r="Y107" s="12"/>
      <c r="Z107" s="12"/>
      <c r="AA107" s="12"/>
      <c r="AB107" s="13"/>
      <c r="AC107" s="12"/>
      <c r="AD107" s="12"/>
      <c r="AE107" s="12"/>
      <c r="AF107" s="12"/>
      <c r="AG107" s="12"/>
      <c r="AH107" s="12"/>
      <c r="AI107" s="12"/>
      <c r="AJ107" s="12"/>
      <c r="AK107" s="12"/>
      <c r="AL107" s="12"/>
      <c r="AM107" s="12"/>
      <c r="AN107" s="12"/>
      <c r="AO107" s="12"/>
      <c r="AP107" s="27"/>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row>
    <row r="108" spans="2:102" hidden="1" x14ac:dyDescent="0.15">
      <c r="B108" s="8"/>
      <c r="D108" s="12"/>
      <c r="E108" s="12"/>
      <c r="F108" s="12"/>
      <c r="G108" s="12"/>
      <c r="H108" s="12"/>
      <c r="I108" s="12"/>
      <c r="J108" s="12"/>
      <c r="K108" s="12"/>
      <c r="L108" s="12"/>
      <c r="M108" s="12"/>
      <c r="N108" s="12"/>
      <c r="O108" s="13"/>
      <c r="Q108" s="12"/>
      <c r="R108" s="12"/>
      <c r="S108" s="12"/>
      <c r="T108" s="12"/>
      <c r="U108" s="12"/>
      <c r="V108" s="12"/>
      <c r="W108" s="12"/>
      <c r="X108" s="12"/>
      <c r="Y108" s="12"/>
      <c r="Z108" s="12"/>
      <c r="AA108" s="12"/>
      <c r="AB108" s="13"/>
      <c r="AC108" s="12"/>
      <c r="AD108" s="12"/>
      <c r="AE108" s="12"/>
      <c r="AF108" s="12"/>
      <c r="AG108" s="12"/>
      <c r="AH108" s="12"/>
      <c r="AI108" s="12"/>
      <c r="AJ108" s="12"/>
      <c r="AK108" s="12"/>
      <c r="AL108" s="12"/>
      <c r="AM108" s="12"/>
      <c r="AN108" s="12"/>
      <c r="AO108" s="12"/>
      <c r="AP108" s="27"/>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row>
    <row r="109" spans="2:102" hidden="1" x14ac:dyDescent="0.15">
      <c r="B109" s="8"/>
      <c r="D109" s="12"/>
      <c r="E109" s="12"/>
      <c r="F109" s="12"/>
      <c r="G109" s="12"/>
      <c r="H109" s="12"/>
      <c r="I109" s="12"/>
      <c r="J109" s="12"/>
      <c r="K109" s="12"/>
      <c r="L109" s="12"/>
      <c r="M109" s="12"/>
      <c r="N109" s="12"/>
      <c r="O109" s="13"/>
      <c r="Q109" s="12"/>
      <c r="R109" s="12"/>
      <c r="S109" s="12"/>
      <c r="T109" s="12"/>
      <c r="U109" s="12"/>
      <c r="V109" s="12"/>
      <c r="W109" s="12"/>
      <c r="X109" s="12"/>
      <c r="Y109" s="12"/>
      <c r="Z109" s="12"/>
      <c r="AA109" s="12"/>
      <c r="AB109" s="13"/>
      <c r="AC109" s="12"/>
      <c r="AD109" s="12"/>
      <c r="AE109" s="12"/>
      <c r="AF109" s="12"/>
      <c r="AG109" s="12"/>
      <c r="AH109" s="12"/>
      <c r="AI109" s="12"/>
      <c r="AJ109" s="12"/>
      <c r="AK109" s="12"/>
      <c r="AL109" s="12"/>
      <c r="AM109" s="12"/>
      <c r="AN109" s="12"/>
      <c r="AO109" s="12"/>
      <c r="AP109" s="27"/>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row>
    <row r="110" spans="2:102" hidden="1" x14ac:dyDescent="0.15">
      <c r="B110" s="8"/>
      <c r="D110" s="12"/>
      <c r="E110" s="12"/>
      <c r="F110" s="12"/>
      <c r="G110" s="12"/>
      <c r="H110" s="12"/>
      <c r="I110" s="12"/>
      <c r="J110" s="12"/>
      <c r="K110" s="12"/>
      <c r="L110" s="12"/>
      <c r="M110" s="12"/>
      <c r="N110" s="12"/>
      <c r="O110" s="13"/>
      <c r="Q110" s="12"/>
      <c r="R110" s="12"/>
      <c r="S110" s="12"/>
      <c r="T110" s="12"/>
      <c r="U110" s="12"/>
      <c r="V110" s="12"/>
      <c r="W110" s="12"/>
      <c r="X110" s="12"/>
      <c r="Y110" s="12"/>
      <c r="Z110" s="12"/>
      <c r="AA110" s="12"/>
      <c r="AB110" s="13"/>
      <c r="AC110" s="12"/>
      <c r="AD110" s="12"/>
      <c r="AE110" s="12"/>
      <c r="AF110" s="12"/>
      <c r="AG110" s="12"/>
      <c r="AH110" s="12"/>
      <c r="AI110" s="12"/>
      <c r="AJ110" s="12"/>
      <c r="AK110" s="12"/>
      <c r="AL110" s="12"/>
      <c r="AM110" s="12"/>
      <c r="AN110" s="12"/>
      <c r="AO110" s="12"/>
      <c r="AP110" s="27"/>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row>
    <row r="111" spans="2:102" hidden="1" x14ac:dyDescent="0.15">
      <c r="B111" s="8"/>
      <c r="D111" s="12"/>
      <c r="E111" s="12"/>
      <c r="F111" s="12"/>
      <c r="G111" s="12"/>
      <c r="H111" s="12"/>
      <c r="I111" s="12"/>
      <c r="J111" s="12"/>
      <c r="K111" s="12"/>
      <c r="L111" s="12"/>
      <c r="M111" s="12"/>
      <c r="N111" s="12"/>
      <c r="O111" s="13"/>
      <c r="Q111" s="12"/>
      <c r="R111" s="12"/>
      <c r="S111" s="12"/>
      <c r="T111" s="12"/>
      <c r="U111" s="12"/>
      <c r="V111" s="12"/>
      <c r="W111" s="12"/>
      <c r="X111" s="12"/>
      <c r="Y111" s="12"/>
      <c r="Z111" s="12"/>
      <c r="AA111" s="12"/>
      <c r="AB111" s="13"/>
      <c r="AC111" s="12"/>
      <c r="AD111" s="12"/>
      <c r="AE111" s="12"/>
      <c r="AF111" s="12"/>
      <c r="AG111" s="12"/>
      <c r="AH111" s="12"/>
      <c r="AI111" s="12"/>
      <c r="AJ111" s="12"/>
      <c r="AK111" s="12"/>
      <c r="AL111" s="12"/>
      <c r="AM111" s="12"/>
      <c r="AN111" s="12"/>
      <c r="AO111" s="12"/>
      <c r="AP111" s="27"/>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row>
    <row r="112" spans="2:102" hidden="1" x14ac:dyDescent="0.15">
      <c r="B112" s="8"/>
      <c r="D112" s="12"/>
      <c r="E112" s="12"/>
      <c r="F112" s="12"/>
      <c r="G112" s="12"/>
      <c r="H112" s="12"/>
      <c r="I112" s="12"/>
      <c r="J112" s="12"/>
      <c r="K112" s="12"/>
      <c r="L112" s="12"/>
      <c r="M112" s="12"/>
      <c r="N112" s="12"/>
      <c r="O112" s="13"/>
      <c r="Q112" s="12"/>
      <c r="R112" s="12"/>
      <c r="S112" s="12"/>
      <c r="T112" s="12"/>
      <c r="U112" s="12"/>
      <c r="V112" s="12"/>
      <c r="W112" s="12"/>
      <c r="X112" s="12"/>
      <c r="Y112" s="12"/>
      <c r="Z112" s="12"/>
      <c r="AA112" s="12"/>
      <c r="AB112" s="13"/>
      <c r="AC112" s="12"/>
      <c r="AD112" s="12"/>
      <c r="AE112" s="12"/>
      <c r="AF112" s="12"/>
      <c r="AG112" s="12"/>
      <c r="AH112" s="12"/>
      <c r="AI112" s="12"/>
      <c r="AJ112" s="12"/>
      <c r="AK112" s="12"/>
      <c r="AL112" s="12"/>
      <c r="AM112" s="12"/>
      <c r="AN112" s="12"/>
      <c r="AO112" s="12"/>
      <c r="AP112" s="27"/>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row>
    <row r="113" spans="2:102" hidden="1" x14ac:dyDescent="0.15">
      <c r="B113" s="8"/>
      <c r="D113" s="12"/>
      <c r="E113" s="12"/>
      <c r="F113" s="12"/>
      <c r="G113" s="12"/>
      <c r="H113" s="12"/>
      <c r="I113" s="12"/>
      <c r="J113" s="12"/>
      <c r="K113" s="12"/>
      <c r="L113" s="12"/>
      <c r="M113" s="12"/>
      <c r="N113" s="12"/>
      <c r="O113" s="13"/>
      <c r="Q113" s="12"/>
      <c r="R113" s="12"/>
      <c r="S113" s="12"/>
      <c r="T113" s="12"/>
      <c r="U113" s="12"/>
      <c r="V113" s="12"/>
      <c r="W113" s="12"/>
      <c r="X113" s="12"/>
      <c r="Y113" s="12"/>
      <c r="Z113" s="12"/>
      <c r="AA113" s="12"/>
      <c r="AB113" s="13"/>
      <c r="AC113" s="12"/>
      <c r="AD113" s="12"/>
      <c r="AE113" s="12"/>
      <c r="AF113" s="12"/>
      <c r="AG113" s="12"/>
      <c r="AH113" s="12"/>
      <c r="AI113" s="12"/>
      <c r="AJ113" s="12"/>
      <c r="AK113" s="12"/>
      <c r="AL113" s="12"/>
      <c r="AM113" s="12"/>
      <c r="AN113" s="12"/>
      <c r="AO113" s="12"/>
      <c r="AP113" s="27"/>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row>
    <row r="114" spans="2:102" hidden="1" x14ac:dyDescent="0.15">
      <c r="B114" s="8"/>
      <c r="D114" s="12"/>
      <c r="E114" s="12"/>
      <c r="F114" s="12"/>
      <c r="G114" s="12"/>
      <c r="H114" s="12"/>
      <c r="I114" s="12"/>
      <c r="J114" s="12"/>
      <c r="K114" s="12"/>
      <c r="L114" s="12"/>
      <c r="M114" s="12"/>
      <c r="N114" s="12"/>
      <c r="O114" s="13"/>
      <c r="Q114" s="12"/>
      <c r="R114" s="12"/>
      <c r="S114" s="12"/>
      <c r="T114" s="12"/>
      <c r="U114" s="12"/>
      <c r="V114" s="12"/>
      <c r="W114" s="12"/>
      <c r="X114" s="12"/>
      <c r="Y114" s="12"/>
      <c r="Z114" s="12"/>
      <c r="AA114" s="12"/>
      <c r="AB114" s="13"/>
      <c r="AC114" s="12"/>
      <c r="AD114" s="12"/>
      <c r="AE114" s="12"/>
      <c r="AF114" s="12"/>
      <c r="AG114" s="12"/>
      <c r="AH114" s="12"/>
      <c r="AI114" s="12"/>
      <c r="AJ114" s="12"/>
      <c r="AK114" s="12"/>
      <c r="AL114" s="12"/>
      <c r="AM114" s="12"/>
      <c r="AN114" s="12"/>
      <c r="AO114" s="12"/>
      <c r="AP114" s="27"/>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row>
    <row r="115" spans="2:102" hidden="1" x14ac:dyDescent="0.15">
      <c r="B115" s="8"/>
      <c r="D115" s="12"/>
      <c r="E115" s="12"/>
      <c r="F115" s="12"/>
      <c r="G115" s="12"/>
      <c r="H115" s="12"/>
      <c r="I115" s="12"/>
      <c r="J115" s="12"/>
      <c r="K115" s="12"/>
      <c r="L115" s="12"/>
      <c r="M115" s="12"/>
      <c r="N115" s="12"/>
      <c r="O115" s="13"/>
      <c r="Q115" s="12"/>
      <c r="R115" s="12"/>
      <c r="S115" s="12"/>
      <c r="T115" s="12"/>
      <c r="U115" s="12"/>
      <c r="V115" s="12"/>
      <c r="W115" s="12"/>
      <c r="X115" s="12"/>
      <c r="Y115" s="12"/>
      <c r="Z115" s="12"/>
      <c r="AA115" s="12"/>
      <c r="AB115" s="13"/>
      <c r="AC115" s="12"/>
      <c r="AD115" s="12"/>
      <c r="AE115" s="12"/>
      <c r="AF115" s="12"/>
      <c r="AG115" s="12"/>
      <c r="AH115" s="12"/>
      <c r="AI115" s="12"/>
      <c r="AJ115" s="12"/>
      <c r="AK115" s="12"/>
      <c r="AL115" s="12"/>
      <c r="AM115" s="12"/>
      <c r="AN115" s="12"/>
      <c r="AO115" s="12"/>
      <c r="AP115" s="27"/>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row>
    <row r="116" spans="2:102" hidden="1" x14ac:dyDescent="0.15">
      <c r="B116" s="8"/>
      <c r="D116" s="12"/>
      <c r="E116" s="12"/>
      <c r="F116" s="12"/>
      <c r="G116" s="12"/>
      <c r="H116" s="12"/>
      <c r="I116" s="12"/>
      <c r="J116" s="12"/>
      <c r="K116" s="12"/>
      <c r="L116" s="12"/>
      <c r="M116" s="12"/>
      <c r="N116" s="12"/>
      <c r="O116" s="13"/>
      <c r="Q116" s="12"/>
      <c r="R116" s="12"/>
      <c r="S116" s="12"/>
      <c r="T116" s="12"/>
      <c r="U116" s="12"/>
      <c r="V116" s="12"/>
      <c r="W116" s="12"/>
      <c r="X116" s="12"/>
      <c r="Y116" s="12"/>
      <c r="Z116" s="12"/>
      <c r="AA116" s="12"/>
      <c r="AB116" s="13"/>
      <c r="AC116" s="12"/>
      <c r="AD116" s="12"/>
      <c r="AE116" s="12"/>
      <c r="AF116" s="12"/>
      <c r="AG116" s="12"/>
      <c r="AH116" s="12"/>
      <c r="AI116" s="12"/>
      <c r="AJ116" s="12"/>
      <c r="AK116" s="12"/>
      <c r="AL116" s="12"/>
      <c r="AM116" s="12"/>
      <c r="AN116" s="12"/>
      <c r="AO116" s="12"/>
      <c r="AP116" s="27"/>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row>
    <row r="117" spans="2:102" hidden="1" x14ac:dyDescent="0.15">
      <c r="B117" s="8"/>
      <c r="D117" s="12"/>
      <c r="E117" s="12"/>
      <c r="F117" s="12"/>
      <c r="G117" s="12"/>
      <c r="H117" s="12"/>
      <c r="I117" s="12"/>
      <c r="J117" s="12"/>
      <c r="K117" s="12"/>
      <c r="L117" s="12"/>
      <c r="M117" s="12"/>
      <c r="N117" s="12"/>
      <c r="O117" s="13"/>
      <c r="Q117" s="12"/>
      <c r="R117" s="12"/>
      <c r="S117" s="12"/>
      <c r="T117" s="12"/>
      <c r="U117" s="12"/>
      <c r="V117" s="12"/>
      <c r="W117" s="12"/>
      <c r="X117" s="12"/>
      <c r="Y117" s="12"/>
      <c r="Z117" s="12"/>
      <c r="AA117" s="12"/>
      <c r="AB117" s="13"/>
      <c r="AC117" s="12"/>
      <c r="AD117" s="12"/>
      <c r="AE117" s="12"/>
      <c r="AF117" s="12"/>
      <c r="AG117" s="12"/>
      <c r="AH117" s="12"/>
      <c r="AI117" s="12"/>
      <c r="AJ117" s="12"/>
      <c r="AK117" s="12"/>
      <c r="AL117" s="12"/>
      <c r="AM117" s="12"/>
      <c r="AN117" s="12"/>
      <c r="AO117" s="12"/>
      <c r="AP117" s="27"/>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row>
    <row r="118" spans="2:102" hidden="1" x14ac:dyDescent="0.15">
      <c r="B118" s="8"/>
      <c r="D118" s="12"/>
      <c r="E118" s="12"/>
      <c r="F118" s="12"/>
      <c r="G118" s="12"/>
      <c r="H118" s="12"/>
      <c r="I118" s="12"/>
      <c r="J118" s="12"/>
      <c r="K118" s="12"/>
      <c r="L118" s="12"/>
      <c r="M118" s="12"/>
      <c r="N118" s="12"/>
      <c r="O118" s="13"/>
      <c r="Q118" s="12"/>
      <c r="R118" s="12"/>
      <c r="S118" s="12"/>
      <c r="T118" s="12"/>
      <c r="U118" s="12"/>
      <c r="V118" s="12"/>
      <c r="W118" s="12"/>
      <c r="X118" s="12"/>
      <c r="Y118" s="12"/>
      <c r="Z118" s="12"/>
      <c r="AA118" s="12"/>
      <c r="AB118" s="13"/>
      <c r="AC118" s="12"/>
      <c r="AD118" s="12"/>
      <c r="AE118" s="12"/>
      <c r="AF118" s="12"/>
      <c r="AG118" s="12"/>
      <c r="AH118" s="12"/>
      <c r="AI118" s="12"/>
      <c r="AJ118" s="12"/>
      <c r="AK118" s="12"/>
      <c r="AL118" s="12"/>
      <c r="AM118" s="12"/>
      <c r="AN118" s="12"/>
      <c r="AO118" s="12"/>
      <c r="AP118" s="27"/>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row>
    <row r="119" spans="2:102" hidden="1" x14ac:dyDescent="0.15">
      <c r="B119" s="8"/>
      <c r="D119" s="12"/>
      <c r="E119" s="12"/>
      <c r="F119" s="12"/>
      <c r="G119" s="12"/>
      <c r="H119" s="12"/>
      <c r="I119" s="12"/>
      <c r="J119" s="12"/>
      <c r="K119" s="12"/>
      <c r="L119" s="12"/>
      <c r="M119" s="12"/>
      <c r="N119" s="12"/>
      <c r="O119" s="13"/>
      <c r="Q119" s="12"/>
      <c r="R119" s="12"/>
      <c r="S119" s="12"/>
      <c r="T119" s="12"/>
      <c r="U119" s="12"/>
      <c r="V119" s="12"/>
      <c r="W119" s="12"/>
      <c r="X119" s="12"/>
      <c r="Y119" s="12"/>
      <c r="Z119" s="12"/>
      <c r="AA119" s="12"/>
      <c r="AB119" s="13"/>
      <c r="AC119" s="12"/>
      <c r="AD119" s="12"/>
      <c r="AE119" s="12"/>
      <c r="AF119" s="12"/>
      <c r="AG119" s="12"/>
      <c r="AH119" s="12"/>
      <c r="AI119" s="12"/>
      <c r="AJ119" s="12"/>
      <c r="AK119" s="12"/>
      <c r="AL119" s="12"/>
      <c r="AM119" s="12"/>
      <c r="AN119" s="12"/>
      <c r="AO119" s="12"/>
      <c r="AP119" s="27"/>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row>
    <row r="120" spans="2:102" hidden="1" x14ac:dyDescent="0.15">
      <c r="B120" s="8"/>
      <c r="D120" s="12"/>
      <c r="E120" s="12"/>
      <c r="F120" s="12"/>
      <c r="G120" s="12"/>
      <c r="H120" s="12"/>
      <c r="I120" s="12"/>
      <c r="J120" s="12"/>
      <c r="K120" s="12"/>
      <c r="L120" s="12"/>
      <c r="M120" s="12"/>
      <c r="N120" s="12"/>
      <c r="O120" s="13"/>
      <c r="Q120" s="12"/>
      <c r="R120" s="12"/>
      <c r="S120" s="12"/>
      <c r="T120" s="12"/>
      <c r="U120" s="12"/>
      <c r="V120" s="12"/>
      <c r="W120" s="12"/>
      <c r="X120" s="12"/>
      <c r="Y120" s="12"/>
      <c r="Z120" s="12"/>
      <c r="AA120" s="12"/>
      <c r="AB120" s="13"/>
      <c r="AC120" s="12"/>
      <c r="AD120" s="12"/>
      <c r="AE120" s="12"/>
      <c r="AF120" s="12"/>
      <c r="AG120" s="12"/>
      <c r="AH120" s="12"/>
      <c r="AI120" s="12"/>
      <c r="AJ120" s="12"/>
      <c r="AK120" s="12"/>
      <c r="AL120" s="12"/>
      <c r="AM120" s="12"/>
      <c r="AN120" s="12"/>
      <c r="AO120" s="12"/>
      <c r="AP120" s="27"/>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row>
    <row r="121" spans="2:102" hidden="1" x14ac:dyDescent="0.15">
      <c r="B121" s="8"/>
      <c r="D121" s="12"/>
      <c r="E121" s="12"/>
      <c r="F121" s="12"/>
      <c r="G121" s="12"/>
      <c r="H121" s="12"/>
      <c r="I121" s="12"/>
      <c r="J121" s="12"/>
      <c r="K121" s="12"/>
      <c r="L121" s="12"/>
      <c r="M121" s="12"/>
      <c r="N121" s="12"/>
      <c r="O121" s="13"/>
      <c r="Q121" s="12"/>
      <c r="R121" s="12"/>
      <c r="S121" s="12"/>
      <c r="T121" s="12"/>
      <c r="U121" s="12"/>
      <c r="V121" s="12"/>
      <c r="W121" s="12"/>
      <c r="X121" s="12"/>
      <c r="Y121" s="12"/>
      <c r="Z121" s="12"/>
      <c r="AA121" s="12"/>
      <c r="AB121" s="13"/>
      <c r="AC121" s="12"/>
      <c r="AD121" s="12"/>
      <c r="AE121" s="12"/>
      <c r="AF121" s="12"/>
      <c r="AG121" s="12"/>
      <c r="AH121" s="12"/>
      <c r="AI121" s="12"/>
      <c r="AJ121" s="12"/>
      <c r="AK121" s="12"/>
      <c r="AL121" s="12"/>
      <c r="AM121" s="12"/>
      <c r="AN121" s="12"/>
      <c r="AO121" s="12"/>
      <c r="AP121" s="27"/>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row>
    <row r="122" spans="2:102" hidden="1" x14ac:dyDescent="0.15">
      <c r="B122" s="8"/>
      <c r="D122" s="12"/>
      <c r="E122" s="12"/>
      <c r="F122" s="12"/>
      <c r="G122" s="12"/>
      <c r="H122" s="12"/>
      <c r="I122" s="12"/>
      <c r="J122" s="12"/>
      <c r="K122" s="12"/>
      <c r="L122" s="12"/>
      <c r="M122" s="12"/>
      <c r="N122" s="12"/>
      <c r="O122" s="13"/>
      <c r="Q122" s="12"/>
      <c r="R122" s="12"/>
      <c r="S122" s="12"/>
      <c r="T122" s="12"/>
      <c r="U122" s="12"/>
      <c r="V122" s="12"/>
      <c r="W122" s="12"/>
      <c r="X122" s="12"/>
      <c r="Y122" s="12"/>
      <c r="Z122" s="12"/>
      <c r="AA122" s="12"/>
      <c r="AB122" s="13"/>
      <c r="AC122" s="12"/>
      <c r="AD122" s="12"/>
      <c r="AE122" s="12"/>
      <c r="AF122" s="12"/>
      <c r="AG122" s="12"/>
      <c r="AH122" s="12"/>
      <c r="AI122" s="12"/>
      <c r="AJ122" s="12"/>
      <c r="AK122" s="12"/>
      <c r="AL122" s="12"/>
      <c r="AM122" s="12"/>
      <c r="AN122" s="12"/>
      <c r="AO122" s="12"/>
      <c r="AP122" s="27"/>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row>
    <row r="123" spans="2:102" hidden="1" x14ac:dyDescent="0.15">
      <c r="B123" s="8"/>
      <c r="D123" s="12"/>
      <c r="E123" s="12"/>
      <c r="F123" s="12"/>
      <c r="G123" s="12"/>
      <c r="H123" s="12"/>
      <c r="I123" s="12"/>
      <c r="J123" s="12"/>
      <c r="K123" s="12"/>
      <c r="L123" s="12"/>
      <c r="M123" s="12"/>
      <c r="N123" s="12"/>
      <c r="O123" s="13"/>
      <c r="Q123" s="12"/>
      <c r="R123" s="12"/>
      <c r="S123" s="12"/>
      <c r="T123" s="12"/>
      <c r="U123" s="12"/>
      <c r="V123" s="12"/>
      <c r="W123" s="12"/>
      <c r="X123" s="12"/>
      <c r="Y123" s="12"/>
      <c r="Z123" s="12"/>
      <c r="AA123" s="12"/>
      <c r="AB123" s="13"/>
      <c r="AC123" s="12"/>
      <c r="AD123" s="12"/>
      <c r="AE123" s="12"/>
      <c r="AF123" s="12"/>
      <c r="AG123" s="12"/>
      <c r="AH123" s="12"/>
      <c r="AI123" s="12"/>
      <c r="AJ123" s="12"/>
      <c r="AK123" s="12"/>
      <c r="AL123" s="12"/>
      <c r="AM123" s="12"/>
      <c r="AN123" s="12"/>
      <c r="AO123" s="12"/>
      <c r="AP123" s="27"/>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row>
    <row r="124" spans="2:102" hidden="1" x14ac:dyDescent="0.15">
      <c r="B124" s="8"/>
      <c r="D124" s="12"/>
      <c r="E124" s="12"/>
      <c r="F124" s="12"/>
      <c r="G124" s="12"/>
      <c r="H124" s="12"/>
      <c r="I124" s="12"/>
      <c r="J124" s="12"/>
      <c r="K124" s="12"/>
      <c r="L124" s="12"/>
      <c r="M124" s="12"/>
      <c r="N124" s="12"/>
      <c r="O124" s="13"/>
      <c r="Q124" s="12"/>
      <c r="R124" s="12"/>
      <c r="S124" s="12"/>
      <c r="T124" s="12"/>
      <c r="U124" s="12"/>
      <c r="V124" s="12"/>
      <c r="W124" s="12"/>
      <c r="X124" s="12"/>
      <c r="Y124" s="12"/>
      <c r="Z124" s="12"/>
      <c r="AA124" s="12"/>
      <c r="AB124" s="13"/>
      <c r="AC124" s="12"/>
      <c r="AD124" s="12"/>
      <c r="AE124" s="12"/>
      <c r="AF124" s="12"/>
      <c r="AG124" s="12"/>
      <c r="AH124" s="12"/>
      <c r="AI124" s="12"/>
      <c r="AJ124" s="12"/>
      <c r="AK124" s="12"/>
      <c r="AL124" s="12"/>
      <c r="AM124" s="12"/>
      <c r="AN124" s="12"/>
      <c r="AO124" s="12"/>
      <c r="AP124" s="27"/>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row>
    <row r="125" spans="2:102" hidden="1" x14ac:dyDescent="0.15">
      <c r="B125" s="8"/>
      <c r="D125" s="12"/>
      <c r="E125" s="12"/>
      <c r="F125" s="12"/>
      <c r="G125" s="12"/>
      <c r="H125" s="12"/>
      <c r="I125" s="12"/>
      <c r="J125" s="12"/>
      <c r="K125" s="12"/>
      <c r="L125" s="12"/>
      <c r="M125" s="12"/>
      <c r="N125" s="12"/>
      <c r="O125" s="13"/>
      <c r="Q125" s="12"/>
      <c r="R125" s="12"/>
      <c r="S125" s="12"/>
      <c r="T125" s="12"/>
      <c r="U125" s="12"/>
      <c r="V125" s="12"/>
      <c r="W125" s="12"/>
      <c r="X125" s="12"/>
      <c r="Y125" s="12"/>
      <c r="Z125" s="12"/>
      <c r="AA125" s="12"/>
      <c r="AB125" s="13"/>
      <c r="AC125" s="12"/>
      <c r="AD125" s="12"/>
      <c r="AE125" s="12"/>
      <c r="AF125" s="12"/>
      <c r="AG125" s="12"/>
      <c r="AH125" s="12"/>
      <c r="AI125" s="12"/>
      <c r="AJ125" s="12"/>
      <c r="AK125" s="12"/>
      <c r="AL125" s="12"/>
      <c r="AM125" s="12"/>
      <c r="AN125" s="12"/>
      <c r="AO125" s="12"/>
      <c r="AP125" s="27"/>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row>
    <row r="126" spans="2:102" hidden="1" x14ac:dyDescent="0.15">
      <c r="B126" s="8"/>
      <c r="D126" s="12"/>
      <c r="E126" s="12"/>
      <c r="F126" s="12"/>
      <c r="G126" s="12"/>
      <c r="H126" s="12"/>
      <c r="I126" s="12"/>
      <c r="J126" s="12"/>
      <c r="K126" s="12"/>
      <c r="L126" s="12"/>
      <c r="M126" s="12"/>
      <c r="N126" s="12"/>
      <c r="O126" s="13"/>
      <c r="Q126" s="12"/>
      <c r="R126" s="12"/>
      <c r="S126" s="12"/>
      <c r="T126" s="12"/>
      <c r="U126" s="12"/>
      <c r="V126" s="12"/>
      <c r="W126" s="12"/>
      <c r="X126" s="12"/>
      <c r="Y126" s="12"/>
      <c r="Z126" s="12"/>
      <c r="AA126" s="12"/>
      <c r="AB126" s="13"/>
      <c r="AC126" s="12"/>
      <c r="AD126" s="12"/>
      <c r="AE126" s="12"/>
      <c r="AF126" s="12"/>
      <c r="AG126" s="12"/>
      <c r="AH126" s="12"/>
      <c r="AI126" s="12"/>
      <c r="AJ126" s="12"/>
      <c r="AK126" s="12"/>
      <c r="AL126" s="12"/>
      <c r="AM126" s="12"/>
      <c r="AN126" s="12"/>
      <c r="AO126" s="12"/>
      <c r="AP126" s="27"/>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row>
    <row r="127" spans="2:102" hidden="1" x14ac:dyDescent="0.15">
      <c r="B127" s="8"/>
      <c r="D127" s="12"/>
      <c r="E127" s="12"/>
      <c r="F127" s="12"/>
      <c r="G127" s="12"/>
      <c r="H127" s="12"/>
      <c r="I127" s="12"/>
      <c r="J127" s="12"/>
      <c r="K127" s="12"/>
      <c r="L127" s="12"/>
      <c r="M127" s="12"/>
      <c r="N127" s="12"/>
      <c r="O127" s="13"/>
      <c r="Q127" s="12"/>
      <c r="R127" s="12"/>
      <c r="S127" s="12"/>
      <c r="T127" s="12"/>
      <c r="U127" s="12"/>
      <c r="V127" s="12"/>
      <c r="W127" s="12"/>
      <c r="X127" s="12"/>
      <c r="Y127" s="12"/>
      <c r="Z127" s="12"/>
      <c r="AA127" s="12"/>
      <c r="AB127" s="13"/>
      <c r="AC127" s="12"/>
      <c r="AD127" s="12"/>
      <c r="AE127" s="12"/>
      <c r="AF127" s="12"/>
      <c r="AG127" s="12"/>
      <c r="AH127" s="12"/>
      <c r="AI127" s="12"/>
      <c r="AJ127" s="12"/>
      <c r="AK127" s="12"/>
      <c r="AL127" s="12"/>
      <c r="AM127" s="12"/>
      <c r="AN127" s="12"/>
      <c r="AO127" s="12"/>
      <c r="AP127" s="27"/>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row>
    <row r="128" spans="2:102" hidden="1" x14ac:dyDescent="0.15">
      <c r="B128" s="8"/>
      <c r="D128" s="12"/>
      <c r="E128" s="12"/>
      <c r="F128" s="12"/>
      <c r="G128" s="12"/>
      <c r="H128" s="12"/>
      <c r="I128" s="12"/>
      <c r="J128" s="12"/>
      <c r="K128" s="12"/>
      <c r="L128" s="12"/>
      <c r="M128" s="12"/>
      <c r="N128" s="12"/>
      <c r="O128" s="13"/>
      <c r="Q128" s="12"/>
      <c r="R128" s="12"/>
      <c r="S128" s="12"/>
      <c r="T128" s="12"/>
      <c r="U128" s="12"/>
      <c r="V128" s="12"/>
      <c r="W128" s="12"/>
      <c r="X128" s="12"/>
      <c r="Y128" s="12"/>
      <c r="Z128" s="12"/>
      <c r="AA128" s="12"/>
      <c r="AB128" s="13"/>
      <c r="AC128" s="12"/>
      <c r="AD128" s="12"/>
      <c r="AE128" s="12"/>
      <c r="AF128" s="12"/>
      <c r="AG128" s="12"/>
      <c r="AH128" s="12"/>
      <c r="AI128" s="12"/>
      <c r="AJ128" s="12"/>
      <c r="AK128" s="12"/>
      <c r="AL128" s="12"/>
      <c r="AM128" s="12"/>
      <c r="AN128" s="12"/>
      <c r="AO128" s="12"/>
      <c r="AP128" s="27"/>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row>
    <row r="129" spans="2:102" hidden="1" x14ac:dyDescent="0.15">
      <c r="B129" s="8"/>
      <c r="D129" s="12"/>
      <c r="E129" s="12"/>
      <c r="F129" s="12"/>
      <c r="G129" s="12"/>
      <c r="H129" s="12"/>
      <c r="I129" s="12"/>
      <c r="J129" s="12"/>
      <c r="K129" s="12"/>
      <c r="L129" s="12"/>
      <c r="M129" s="12"/>
      <c r="N129" s="12"/>
      <c r="O129" s="13"/>
      <c r="Q129" s="12"/>
      <c r="R129" s="12"/>
      <c r="S129" s="12"/>
      <c r="T129" s="12"/>
      <c r="U129" s="12"/>
      <c r="V129" s="12"/>
      <c r="W129" s="12"/>
      <c r="X129" s="12"/>
      <c r="Y129" s="12"/>
      <c r="Z129" s="12"/>
      <c r="AA129" s="12"/>
      <c r="AB129" s="13"/>
      <c r="AC129" s="12"/>
      <c r="AD129" s="12"/>
      <c r="AE129" s="12"/>
      <c r="AF129" s="12"/>
      <c r="AG129" s="12"/>
      <c r="AH129" s="12"/>
      <c r="AI129" s="12"/>
      <c r="AJ129" s="12"/>
      <c r="AK129" s="12"/>
      <c r="AL129" s="12"/>
      <c r="AM129" s="12"/>
      <c r="AN129" s="12"/>
      <c r="AO129" s="12"/>
      <c r="AP129" s="27"/>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row>
    <row r="130" spans="2:102" hidden="1" x14ac:dyDescent="0.15">
      <c r="B130" s="8"/>
      <c r="D130" s="12"/>
      <c r="E130" s="12"/>
      <c r="F130" s="12"/>
      <c r="G130" s="12"/>
      <c r="H130" s="12"/>
      <c r="I130" s="12"/>
      <c r="J130" s="12"/>
      <c r="K130" s="12"/>
      <c r="L130" s="12"/>
      <c r="M130" s="12"/>
      <c r="N130" s="12"/>
      <c r="O130" s="13"/>
      <c r="Q130" s="12"/>
      <c r="R130" s="12"/>
      <c r="S130" s="12"/>
      <c r="T130" s="12"/>
      <c r="U130" s="12"/>
      <c r="V130" s="12"/>
      <c r="W130" s="12"/>
      <c r="X130" s="12"/>
      <c r="Y130" s="12"/>
      <c r="Z130" s="12"/>
      <c r="AA130" s="12"/>
      <c r="AB130" s="13"/>
      <c r="AC130" s="12"/>
      <c r="AD130" s="12"/>
      <c r="AE130" s="12"/>
      <c r="AF130" s="12"/>
      <c r="AG130" s="12"/>
      <c r="AH130" s="12"/>
      <c r="AI130" s="12"/>
      <c r="AJ130" s="12"/>
      <c r="AK130" s="12"/>
      <c r="AL130" s="12"/>
      <c r="AM130" s="12"/>
      <c r="AN130" s="12"/>
      <c r="AO130" s="12"/>
      <c r="AP130" s="27"/>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row>
    <row r="131" spans="2:102" hidden="1" x14ac:dyDescent="0.15">
      <c r="B131" s="8"/>
      <c r="D131" s="12"/>
      <c r="E131" s="12"/>
      <c r="F131" s="12"/>
      <c r="G131" s="12"/>
      <c r="H131" s="12"/>
      <c r="I131" s="12"/>
      <c r="J131" s="12"/>
      <c r="K131" s="12"/>
      <c r="L131" s="12"/>
      <c r="M131" s="12"/>
      <c r="N131" s="12"/>
      <c r="O131" s="13"/>
      <c r="Q131" s="12"/>
      <c r="R131" s="12"/>
      <c r="S131" s="12"/>
      <c r="T131" s="12"/>
      <c r="U131" s="12"/>
      <c r="V131" s="12"/>
      <c r="W131" s="12"/>
      <c r="X131" s="12"/>
      <c r="Y131" s="12"/>
      <c r="Z131" s="12"/>
      <c r="AA131" s="12"/>
      <c r="AB131" s="13"/>
      <c r="AC131" s="12"/>
      <c r="AD131" s="12"/>
      <c r="AE131" s="12"/>
      <c r="AF131" s="12"/>
      <c r="AG131" s="12"/>
      <c r="AH131" s="12"/>
      <c r="AI131" s="12"/>
      <c r="AJ131" s="12"/>
      <c r="AK131" s="12"/>
      <c r="AL131" s="12"/>
      <c r="AM131" s="12"/>
      <c r="AN131" s="12"/>
      <c r="AO131" s="12"/>
      <c r="AP131" s="27"/>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row>
    <row r="132" spans="2:102" hidden="1" x14ac:dyDescent="0.15">
      <c r="B132" s="8"/>
      <c r="D132" s="12"/>
      <c r="E132" s="12"/>
      <c r="F132" s="12"/>
      <c r="G132" s="12"/>
      <c r="H132" s="12"/>
      <c r="I132" s="12"/>
      <c r="J132" s="12"/>
      <c r="K132" s="12"/>
      <c r="L132" s="12"/>
      <c r="M132" s="12"/>
      <c r="N132" s="12"/>
      <c r="O132" s="13"/>
      <c r="Q132" s="12"/>
      <c r="R132" s="12"/>
      <c r="S132" s="12"/>
      <c r="T132" s="12"/>
      <c r="U132" s="12"/>
      <c r="V132" s="12"/>
      <c r="W132" s="12"/>
      <c r="X132" s="12"/>
      <c r="Y132" s="12"/>
      <c r="Z132" s="12"/>
      <c r="AA132" s="12"/>
      <c r="AB132" s="13"/>
      <c r="AC132" s="12"/>
      <c r="AD132" s="12"/>
      <c r="AE132" s="12"/>
      <c r="AF132" s="12"/>
      <c r="AG132" s="12"/>
      <c r="AH132" s="12"/>
      <c r="AI132" s="12"/>
      <c r="AJ132" s="12"/>
      <c r="AK132" s="12"/>
      <c r="AL132" s="12"/>
      <c r="AM132" s="12"/>
      <c r="AN132" s="12"/>
      <c r="AO132" s="12"/>
      <c r="AP132" s="27"/>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row>
    <row r="133" spans="2:102" hidden="1" x14ac:dyDescent="0.15">
      <c r="B133" s="8"/>
      <c r="D133" s="12"/>
      <c r="E133" s="12"/>
      <c r="F133" s="12"/>
      <c r="G133" s="12"/>
      <c r="H133" s="12"/>
      <c r="I133" s="12"/>
      <c r="J133" s="12"/>
      <c r="K133" s="12"/>
      <c r="L133" s="12"/>
      <c r="M133" s="12"/>
      <c r="N133" s="12"/>
      <c r="O133" s="13"/>
      <c r="Q133" s="12"/>
      <c r="R133" s="12"/>
      <c r="S133" s="12"/>
      <c r="T133" s="12"/>
      <c r="U133" s="12"/>
      <c r="V133" s="12"/>
      <c r="W133" s="12"/>
      <c r="X133" s="12"/>
      <c r="Y133" s="12"/>
      <c r="Z133" s="12"/>
      <c r="AA133" s="12"/>
      <c r="AB133" s="13"/>
      <c r="AC133" s="12"/>
      <c r="AD133" s="12"/>
      <c r="AE133" s="12"/>
      <c r="AF133" s="12"/>
      <c r="AG133" s="12"/>
      <c r="AH133" s="12"/>
      <c r="AI133" s="12"/>
      <c r="AJ133" s="12"/>
      <c r="AK133" s="12"/>
      <c r="AL133" s="12"/>
      <c r="AM133" s="12"/>
      <c r="AN133" s="12"/>
      <c r="AO133" s="12"/>
      <c r="AP133" s="27"/>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row>
    <row r="134" spans="2:102" hidden="1" x14ac:dyDescent="0.15">
      <c r="B134" s="8"/>
      <c r="D134" s="12"/>
      <c r="E134" s="12"/>
      <c r="F134" s="12"/>
      <c r="G134" s="12"/>
      <c r="H134" s="12"/>
      <c r="I134" s="12"/>
      <c r="J134" s="12"/>
      <c r="K134" s="12"/>
      <c r="L134" s="12"/>
      <c r="M134" s="12"/>
      <c r="N134" s="12"/>
      <c r="O134" s="13"/>
      <c r="Q134" s="12"/>
      <c r="R134" s="12"/>
      <c r="S134" s="12"/>
      <c r="T134" s="12"/>
      <c r="U134" s="12"/>
      <c r="V134" s="12"/>
      <c r="W134" s="12"/>
      <c r="X134" s="12"/>
      <c r="Y134" s="12"/>
      <c r="Z134" s="12"/>
      <c r="AA134" s="12"/>
      <c r="AB134" s="13"/>
      <c r="AC134" s="12"/>
      <c r="AD134" s="12"/>
      <c r="AE134" s="12"/>
      <c r="AF134" s="12"/>
      <c r="AG134" s="12"/>
      <c r="AH134" s="12"/>
      <c r="AI134" s="12"/>
      <c r="AJ134" s="12"/>
      <c r="AK134" s="12"/>
      <c r="AL134" s="12"/>
      <c r="AM134" s="12"/>
      <c r="AN134" s="12"/>
      <c r="AO134" s="12"/>
      <c r="AP134" s="27"/>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row>
    <row r="135" spans="2:102" hidden="1" x14ac:dyDescent="0.15">
      <c r="B135" s="8"/>
      <c r="D135" s="12"/>
      <c r="E135" s="12"/>
      <c r="F135" s="12"/>
      <c r="G135" s="12"/>
      <c r="H135" s="12"/>
      <c r="I135" s="12"/>
      <c r="J135" s="12"/>
      <c r="K135" s="12"/>
      <c r="L135" s="12"/>
      <c r="M135" s="12"/>
      <c r="N135" s="12"/>
      <c r="O135" s="13"/>
      <c r="Q135" s="12"/>
      <c r="R135" s="12"/>
      <c r="S135" s="12"/>
      <c r="T135" s="12"/>
      <c r="U135" s="12"/>
      <c r="V135" s="12"/>
      <c r="W135" s="12"/>
      <c r="X135" s="12"/>
      <c r="Y135" s="12"/>
      <c r="Z135" s="12"/>
      <c r="AA135" s="12"/>
      <c r="AB135" s="13"/>
      <c r="AC135" s="12"/>
      <c r="AD135" s="12"/>
      <c r="AE135" s="12"/>
      <c r="AF135" s="12"/>
      <c r="AG135" s="12"/>
      <c r="AH135" s="12"/>
      <c r="AI135" s="12"/>
      <c r="AJ135" s="12"/>
      <c r="AK135" s="12"/>
      <c r="AL135" s="12"/>
      <c r="AM135" s="12"/>
      <c r="AN135" s="12"/>
      <c r="AO135" s="12"/>
      <c r="AP135" s="27"/>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row>
    <row r="136" spans="2:102" hidden="1" x14ac:dyDescent="0.15">
      <c r="B136" s="8"/>
      <c r="D136" s="12"/>
      <c r="E136" s="12"/>
      <c r="F136" s="12"/>
      <c r="G136" s="12"/>
      <c r="H136" s="12"/>
      <c r="I136" s="12"/>
      <c r="J136" s="12"/>
      <c r="K136" s="12"/>
      <c r="L136" s="12"/>
      <c r="M136" s="12"/>
      <c r="N136" s="12"/>
      <c r="O136" s="13"/>
      <c r="Q136" s="12"/>
      <c r="R136" s="12"/>
      <c r="S136" s="12"/>
      <c r="T136" s="12"/>
      <c r="U136" s="12"/>
      <c r="V136" s="12"/>
      <c r="W136" s="12"/>
      <c r="X136" s="12"/>
      <c r="Y136" s="12"/>
      <c r="Z136" s="12"/>
      <c r="AA136" s="12"/>
      <c r="AB136" s="13"/>
      <c r="AC136" s="12"/>
      <c r="AD136" s="12"/>
      <c r="AE136" s="12"/>
      <c r="AF136" s="12"/>
      <c r="AG136" s="12"/>
      <c r="AH136" s="12"/>
      <c r="AI136" s="12"/>
      <c r="AJ136" s="12"/>
      <c r="AK136" s="12"/>
      <c r="AL136" s="12"/>
      <c r="AM136" s="12"/>
      <c r="AN136" s="12"/>
      <c r="AO136" s="12"/>
      <c r="AP136" s="27"/>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row>
    <row r="137" spans="2:102" hidden="1" x14ac:dyDescent="0.15">
      <c r="B137" s="8"/>
      <c r="D137" s="12"/>
      <c r="E137" s="12"/>
      <c r="F137" s="12"/>
      <c r="G137" s="12"/>
      <c r="H137" s="12"/>
      <c r="I137" s="12"/>
      <c r="J137" s="12"/>
      <c r="K137" s="12"/>
      <c r="L137" s="12"/>
      <c r="M137" s="12"/>
      <c r="N137" s="12"/>
      <c r="O137" s="13"/>
      <c r="Q137" s="12"/>
      <c r="R137" s="12"/>
      <c r="S137" s="12"/>
      <c r="T137" s="12"/>
      <c r="U137" s="12"/>
      <c r="V137" s="12"/>
      <c r="W137" s="12"/>
      <c r="X137" s="12"/>
      <c r="Y137" s="12"/>
      <c r="Z137" s="12"/>
      <c r="AA137" s="12"/>
      <c r="AB137" s="13"/>
      <c r="AC137" s="12"/>
      <c r="AD137" s="12"/>
      <c r="AE137" s="12"/>
      <c r="AF137" s="12"/>
      <c r="AG137" s="12"/>
      <c r="AH137" s="12"/>
      <c r="AI137" s="12"/>
      <c r="AJ137" s="12"/>
      <c r="AK137" s="12"/>
      <c r="AL137" s="12"/>
      <c r="AM137" s="12"/>
      <c r="AN137" s="12"/>
      <c r="AO137" s="12"/>
      <c r="AP137" s="27"/>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row>
    <row r="138" spans="2:102" hidden="1" x14ac:dyDescent="0.15">
      <c r="B138" s="8"/>
      <c r="D138" s="12"/>
      <c r="E138" s="12"/>
      <c r="F138" s="12"/>
      <c r="G138" s="12"/>
      <c r="H138" s="12"/>
      <c r="I138" s="12"/>
      <c r="J138" s="12"/>
      <c r="K138" s="12"/>
      <c r="L138" s="12"/>
      <c r="M138" s="12"/>
      <c r="N138" s="12"/>
      <c r="O138" s="13"/>
      <c r="Q138" s="12"/>
      <c r="R138" s="12"/>
      <c r="S138" s="12"/>
      <c r="T138" s="12"/>
      <c r="U138" s="12"/>
      <c r="V138" s="12"/>
      <c r="W138" s="12"/>
      <c r="X138" s="12"/>
      <c r="Y138" s="12"/>
      <c r="Z138" s="12"/>
      <c r="AA138" s="12"/>
      <c r="AB138" s="13"/>
      <c r="AC138" s="12"/>
      <c r="AD138" s="12"/>
      <c r="AE138" s="12"/>
      <c r="AF138" s="12"/>
      <c r="AG138" s="12"/>
      <c r="AH138" s="12"/>
      <c r="AI138" s="12"/>
      <c r="AJ138" s="12"/>
      <c r="AK138" s="12"/>
      <c r="AL138" s="12"/>
      <c r="AM138" s="12"/>
      <c r="AN138" s="12"/>
      <c r="AO138" s="12"/>
      <c r="AP138" s="27"/>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row>
    <row r="139" spans="2:102" hidden="1" x14ac:dyDescent="0.15">
      <c r="B139" s="8"/>
      <c r="D139" s="12"/>
      <c r="E139" s="12"/>
      <c r="F139" s="12"/>
      <c r="G139" s="12"/>
      <c r="H139" s="12"/>
      <c r="I139" s="12"/>
      <c r="J139" s="12"/>
      <c r="K139" s="12"/>
      <c r="L139" s="12"/>
      <c r="M139" s="12"/>
      <c r="N139" s="12"/>
      <c r="O139" s="13"/>
      <c r="Q139" s="12"/>
      <c r="R139" s="12"/>
      <c r="S139" s="12"/>
      <c r="T139" s="12"/>
      <c r="U139" s="12"/>
      <c r="V139" s="12"/>
      <c r="W139" s="12"/>
      <c r="X139" s="12"/>
      <c r="Y139" s="12"/>
      <c r="Z139" s="12"/>
      <c r="AA139" s="12"/>
      <c r="AB139" s="13"/>
      <c r="AC139" s="12"/>
      <c r="AD139" s="12"/>
      <c r="AE139" s="12"/>
      <c r="AF139" s="12"/>
      <c r="AG139" s="12"/>
      <c r="AH139" s="12"/>
      <c r="AI139" s="12"/>
      <c r="AJ139" s="12"/>
      <c r="AK139" s="12"/>
      <c r="AL139" s="12"/>
      <c r="AM139" s="12"/>
      <c r="AN139" s="12"/>
      <c r="AO139" s="12"/>
      <c r="AP139" s="27"/>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row>
    <row r="140" spans="2:102" hidden="1" x14ac:dyDescent="0.15">
      <c r="B140" s="8"/>
      <c r="D140" s="12"/>
      <c r="E140" s="12"/>
      <c r="F140" s="12"/>
      <c r="G140" s="12"/>
      <c r="H140" s="12"/>
      <c r="I140" s="12"/>
      <c r="J140" s="12"/>
      <c r="K140" s="12"/>
      <c r="L140" s="12"/>
      <c r="M140" s="12"/>
      <c r="N140" s="12"/>
      <c r="O140" s="13"/>
      <c r="Q140" s="12"/>
      <c r="R140" s="12"/>
      <c r="S140" s="12"/>
      <c r="T140" s="12"/>
      <c r="U140" s="12"/>
      <c r="V140" s="12"/>
      <c r="W140" s="12"/>
      <c r="X140" s="12"/>
      <c r="Y140" s="12"/>
      <c r="Z140" s="12"/>
      <c r="AA140" s="12"/>
      <c r="AB140" s="13"/>
      <c r="AC140" s="12"/>
      <c r="AD140" s="12"/>
      <c r="AE140" s="12"/>
      <c r="AF140" s="12"/>
      <c r="AG140" s="12"/>
      <c r="AH140" s="12"/>
      <c r="AI140" s="12"/>
      <c r="AJ140" s="12"/>
      <c r="AK140" s="12"/>
      <c r="AL140" s="12"/>
      <c r="AM140" s="12"/>
      <c r="AN140" s="12"/>
      <c r="AO140" s="12"/>
      <c r="AP140" s="27"/>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row>
    <row r="141" spans="2:102" hidden="1" x14ac:dyDescent="0.15">
      <c r="B141" s="8"/>
      <c r="D141" s="12"/>
      <c r="E141" s="12"/>
      <c r="F141" s="12"/>
      <c r="G141" s="12"/>
      <c r="H141" s="12"/>
      <c r="I141" s="12"/>
      <c r="J141" s="12"/>
      <c r="K141" s="12"/>
      <c r="L141" s="12"/>
      <c r="M141" s="12"/>
      <c r="N141" s="12"/>
      <c r="O141" s="13"/>
      <c r="Q141" s="12"/>
      <c r="R141" s="12"/>
      <c r="S141" s="12"/>
      <c r="T141" s="12"/>
      <c r="U141" s="12"/>
      <c r="V141" s="12"/>
      <c r="W141" s="12"/>
      <c r="X141" s="12"/>
      <c r="Y141" s="12"/>
      <c r="Z141" s="12"/>
      <c r="AA141" s="12"/>
      <c r="AB141" s="13"/>
      <c r="AC141" s="12"/>
      <c r="AD141" s="12"/>
      <c r="AE141" s="12"/>
      <c r="AF141" s="12"/>
      <c r="AG141" s="12"/>
      <c r="AH141" s="12"/>
      <c r="AI141" s="12"/>
      <c r="AJ141" s="12"/>
      <c r="AK141" s="12"/>
      <c r="AL141" s="12"/>
      <c r="AM141" s="12"/>
      <c r="AN141" s="12"/>
      <c r="AO141" s="12"/>
      <c r="AP141" s="27"/>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row>
    <row r="142" spans="2:102" hidden="1" x14ac:dyDescent="0.15">
      <c r="B142" s="8"/>
      <c r="D142" s="12"/>
      <c r="E142" s="12"/>
      <c r="F142" s="12"/>
      <c r="G142" s="12"/>
      <c r="H142" s="12"/>
      <c r="I142" s="12"/>
      <c r="J142" s="12"/>
      <c r="K142" s="12"/>
      <c r="L142" s="12"/>
      <c r="M142" s="12"/>
      <c r="N142" s="12"/>
      <c r="O142" s="13"/>
      <c r="Q142" s="12"/>
      <c r="R142" s="12"/>
      <c r="S142" s="12"/>
      <c r="T142" s="12"/>
      <c r="U142" s="12"/>
      <c r="V142" s="12"/>
      <c r="W142" s="12"/>
      <c r="X142" s="12"/>
      <c r="Y142" s="12"/>
      <c r="Z142" s="12"/>
      <c r="AA142" s="12"/>
      <c r="AB142" s="13"/>
      <c r="AC142" s="12"/>
      <c r="AD142" s="12"/>
      <c r="AE142" s="12"/>
      <c r="AF142" s="12"/>
      <c r="AG142" s="12"/>
      <c r="AH142" s="12"/>
      <c r="AI142" s="12"/>
      <c r="AJ142" s="12"/>
      <c r="AK142" s="12"/>
      <c r="AL142" s="12"/>
      <c r="AM142" s="12"/>
      <c r="AN142" s="12"/>
      <c r="AO142" s="12"/>
      <c r="AP142" s="27"/>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row>
    <row r="143" spans="2:102" hidden="1" x14ac:dyDescent="0.15">
      <c r="B143" s="8"/>
      <c r="D143" s="12"/>
      <c r="E143" s="12"/>
      <c r="F143" s="12"/>
      <c r="G143" s="12"/>
      <c r="H143" s="12"/>
      <c r="I143" s="12"/>
      <c r="J143" s="12"/>
      <c r="K143" s="12"/>
      <c r="L143" s="12"/>
      <c r="M143" s="12"/>
      <c r="N143" s="12"/>
      <c r="O143" s="13"/>
      <c r="Q143" s="12"/>
      <c r="R143" s="12"/>
      <c r="S143" s="12"/>
      <c r="T143" s="12"/>
      <c r="U143" s="12"/>
      <c r="V143" s="12"/>
      <c r="W143" s="12"/>
      <c r="X143" s="12"/>
      <c r="Y143" s="12"/>
      <c r="Z143" s="12"/>
      <c r="AA143" s="12"/>
      <c r="AB143" s="13"/>
      <c r="AC143" s="12"/>
      <c r="AD143" s="12"/>
      <c r="AE143" s="12"/>
      <c r="AF143" s="12"/>
      <c r="AG143" s="12"/>
      <c r="AH143" s="12"/>
      <c r="AI143" s="12"/>
      <c r="AJ143" s="12"/>
      <c r="AK143" s="12"/>
      <c r="AL143" s="12"/>
      <c r="AM143" s="12"/>
      <c r="AN143" s="12"/>
      <c r="AO143" s="12"/>
      <c r="AP143" s="27"/>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row>
    <row r="144" spans="2:102" hidden="1" x14ac:dyDescent="0.15">
      <c r="B144" s="8"/>
      <c r="D144" s="12"/>
      <c r="E144" s="12"/>
      <c r="F144" s="12"/>
      <c r="G144" s="12"/>
      <c r="H144" s="12"/>
      <c r="I144" s="12"/>
      <c r="J144" s="12"/>
      <c r="K144" s="12"/>
      <c r="L144" s="12"/>
      <c r="M144" s="12"/>
      <c r="N144" s="12"/>
      <c r="O144" s="13"/>
      <c r="Q144" s="12"/>
      <c r="R144" s="12"/>
      <c r="S144" s="12"/>
      <c r="T144" s="12"/>
      <c r="U144" s="12"/>
      <c r="V144" s="12"/>
      <c r="W144" s="12"/>
      <c r="X144" s="12"/>
      <c r="Y144" s="12"/>
      <c r="Z144" s="12"/>
      <c r="AA144" s="12"/>
      <c r="AB144" s="13"/>
      <c r="AC144" s="12"/>
      <c r="AD144" s="12"/>
      <c r="AE144" s="12"/>
      <c r="AF144" s="12"/>
      <c r="AG144" s="12"/>
      <c r="AH144" s="12"/>
      <c r="AI144" s="12"/>
      <c r="AJ144" s="12"/>
      <c r="AK144" s="12"/>
      <c r="AL144" s="12"/>
      <c r="AM144" s="12"/>
      <c r="AN144" s="12"/>
      <c r="AO144" s="12"/>
      <c r="AP144" s="27"/>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row>
    <row r="145" spans="2:102" hidden="1" x14ac:dyDescent="0.15">
      <c r="B145" s="8"/>
      <c r="D145" s="12"/>
      <c r="E145" s="12"/>
      <c r="F145" s="12"/>
      <c r="G145" s="12"/>
      <c r="H145" s="12"/>
      <c r="I145" s="12"/>
      <c r="J145" s="12"/>
      <c r="K145" s="12"/>
      <c r="L145" s="12"/>
      <c r="M145" s="12"/>
      <c r="N145" s="12"/>
      <c r="O145" s="13"/>
      <c r="Q145" s="12"/>
      <c r="R145" s="12"/>
      <c r="S145" s="12"/>
      <c r="T145" s="12"/>
      <c r="U145" s="12"/>
      <c r="V145" s="12"/>
      <c r="W145" s="12"/>
      <c r="X145" s="12"/>
      <c r="Y145" s="12"/>
      <c r="Z145" s="12"/>
      <c r="AA145" s="12"/>
      <c r="AB145" s="13"/>
      <c r="AC145" s="12"/>
      <c r="AD145" s="12"/>
      <c r="AE145" s="12"/>
      <c r="AF145" s="12"/>
      <c r="AG145" s="12"/>
      <c r="AH145" s="12"/>
      <c r="AI145" s="12"/>
      <c r="AJ145" s="12"/>
      <c r="AK145" s="12"/>
      <c r="AL145" s="12"/>
      <c r="AM145" s="12"/>
      <c r="AN145" s="12"/>
      <c r="AO145" s="12"/>
      <c r="AP145" s="27"/>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row>
    <row r="146" spans="2:102" hidden="1" x14ac:dyDescent="0.15">
      <c r="B146" s="8"/>
      <c r="D146" s="12"/>
      <c r="E146" s="12"/>
      <c r="F146" s="12"/>
      <c r="G146" s="12"/>
      <c r="H146" s="12"/>
      <c r="I146" s="12"/>
      <c r="J146" s="12"/>
      <c r="K146" s="12"/>
      <c r="L146" s="12"/>
      <c r="M146" s="12"/>
      <c r="N146" s="12"/>
      <c r="O146" s="13"/>
      <c r="Q146" s="12"/>
      <c r="R146" s="12"/>
      <c r="S146" s="12"/>
      <c r="T146" s="12"/>
      <c r="U146" s="12"/>
      <c r="V146" s="12"/>
      <c r="W146" s="12"/>
      <c r="X146" s="12"/>
      <c r="Y146" s="12"/>
      <c r="Z146" s="12"/>
      <c r="AA146" s="12"/>
      <c r="AB146" s="13"/>
      <c r="AC146" s="12"/>
      <c r="AD146" s="12"/>
      <c r="AE146" s="12"/>
      <c r="AF146" s="12"/>
      <c r="AG146" s="12"/>
      <c r="AH146" s="12"/>
      <c r="AI146" s="12"/>
      <c r="AJ146" s="12"/>
      <c r="AK146" s="12"/>
      <c r="AL146" s="12"/>
      <c r="AM146" s="12"/>
      <c r="AN146" s="12"/>
      <c r="AO146" s="12"/>
      <c r="AP146" s="27"/>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row>
    <row r="147" spans="2:102" hidden="1" x14ac:dyDescent="0.15">
      <c r="B147" s="8"/>
      <c r="D147" s="12"/>
      <c r="E147" s="12"/>
      <c r="F147" s="12"/>
      <c r="G147" s="12"/>
      <c r="H147" s="12"/>
      <c r="I147" s="12"/>
      <c r="J147" s="12"/>
      <c r="K147" s="12"/>
      <c r="L147" s="12"/>
      <c r="M147" s="12"/>
      <c r="N147" s="12"/>
      <c r="O147" s="13"/>
      <c r="Q147" s="12"/>
      <c r="R147" s="12"/>
      <c r="S147" s="12"/>
      <c r="T147" s="12"/>
      <c r="U147" s="12"/>
      <c r="V147" s="12"/>
      <c r="W147" s="12"/>
      <c r="X147" s="12"/>
      <c r="Y147" s="12"/>
      <c r="Z147" s="12"/>
      <c r="AA147" s="12"/>
      <c r="AB147" s="13"/>
      <c r="AC147" s="12"/>
      <c r="AD147" s="12"/>
      <c r="AE147" s="12"/>
      <c r="AF147" s="12"/>
      <c r="AG147" s="12"/>
      <c r="AH147" s="12"/>
      <c r="AI147" s="12"/>
      <c r="AJ147" s="12"/>
      <c r="AK147" s="12"/>
      <c r="AL147" s="12"/>
      <c r="AM147" s="12"/>
      <c r="AN147" s="12"/>
      <c r="AO147" s="12"/>
      <c r="AP147" s="27"/>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row>
    <row r="148" spans="2:102" hidden="1" x14ac:dyDescent="0.15">
      <c r="B148" s="8"/>
      <c r="D148" s="12"/>
      <c r="E148" s="12"/>
      <c r="F148" s="12"/>
      <c r="G148" s="12"/>
      <c r="H148" s="12"/>
      <c r="I148" s="12"/>
      <c r="J148" s="12"/>
      <c r="K148" s="12"/>
      <c r="L148" s="12"/>
      <c r="M148" s="12"/>
      <c r="N148" s="12"/>
      <c r="O148" s="13"/>
      <c r="Q148" s="12"/>
      <c r="R148" s="12"/>
      <c r="S148" s="12"/>
      <c r="T148" s="12"/>
      <c r="U148" s="12"/>
      <c r="V148" s="12"/>
      <c r="W148" s="12"/>
      <c r="X148" s="12"/>
      <c r="Y148" s="12"/>
      <c r="Z148" s="12"/>
      <c r="AA148" s="12"/>
      <c r="AB148" s="13"/>
      <c r="AC148" s="12"/>
      <c r="AD148" s="12"/>
      <c r="AE148" s="12"/>
      <c r="AF148" s="12"/>
      <c r="AG148" s="12"/>
      <c r="AH148" s="12"/>
      <c r="AI148" s="12"/>
      <c r="AJ148" s="12"/>
      <c r="AK148" s="12"/>
      <c r="AL148" s="12"/>
      <c r="AM148" s="12"/>
      <c r="AN148" s="12"/>
      <c r="AO148" s="12"/>
      <c r="AP148" s="27"/>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row>
    <row r="149" spans="2:102" hidden="1" x14ac:dyDescent="0.15">
      <c r="B149" s="8"/>
      <c r="D149" s="12"/>
      <c r="E149" s="12"/>
      <c r="F149" s="12"/>
      <c r="G149" s="12"/>
      <c r="H149" s="12"/>
      <c r="I149" s="12"/>
      <c r="J149" s="12"/>
      <c r="K149" s="12"/>
      <c r="L149" s="12"/>
      <c r="M149" s="12"/>
      <c r="N149" s="12"/>
      <c r="O149" s="13"/>
      <c r="Q149" s="12"/>
      <c r="R149" s="12"/>
      <c r="S149" s="12"/>
      <c r="T149" s="12"/>
      <c r="U149" s="12"/>
      <c r="V149" s="12"/>
      <c r="W149" s="12"/>
      <c r="X149" s="12"/>
      <c r="Y149" s="12"/>
      <c r="Z149" s="12"/>
      <c r="AA149" s="12"/>
      <c r="AB149" s="13"/>
      <c r="AC149" s="12"/>
      <c r="AD149" s="12"/>
      <c r="AE149" s="12"/>
      <c r="AF149" s="12"/>
      <c r="AG149" s="12"/>
      <c r="AH149" s="12"/>
      <c r="AI149" s="12"/>
      <c r="AJ149" s="12"/>
      <c r="AK149" s="12"/>
      <c r="AL149" s="12"/>
      <c r="AM149" s="12"/>
      <c r="AN149" s="12"/>
      <c r="AO149" s="12"/>
      <c r="AP149" s="27"/>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row>
    <row r="150" spans="2:102" hidden="1" x14ac:dyDescent="0.15">
      <c r="B150" s="8"/>
      <c r="D150" s="12"/>
      <c r="E150" s="12"/>
      <c r="F150" s="12"/>
      <c r="G150" s="12"/>
      <c r="H150" s="12"/>
      <c r="I150" s="12"/>
      <c r="J150" s="12"/>
      <c r="K150" s="12"/>
      <c r="L150" s="12"/>
      <c r="M150" s="12"/>
      <c r="N150" s="12"/>
      <c r="O150" s="13"/>
      <c r="Q150" s="12"/>
      <c r="R150" s="12"/>
      <c r="S150" s="12"/>
      <c r="T150" s="12"/>
      <c r="U150" s="12"/>
      <c r="V150" s="12"/>
      <c r="W150" s="12"/>
      <c r="X150" s="12"/>
      <c r="Y150" s="12"/>
      <c r="Z150" s="12"/>
      <c r="AA150" s="12"/>
      <c r="AB150" s="13"/>
      <c r="AC150" s="12"/>
      <c r="AD150" s="12"/>
      <c r="AE150" s="12"/>
      <c r="AF150" s="12"/>
      <c r="AG150" s="12"/>
      <c r="AH150" s="12"/>
      <c r="AI150" s="12"/>
      <c r="AJ150" s="12"/>
      <c r="AK150" s="12"/>
      <c r="AL150" s="12"/>
      <c r="AM150" s="12"/>
      <c r="AN150" s="12"/>
      <c r="AO150" s="12"/>
      <c r="AP150" s="27"/>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row>
    <row r="151" spans="2:102" hidden="1" x14ac:dyDescent="0.15">
      <c r="B151" s="8"/>
      <c r="D151" s="12"/>
      <c r="E151" s="12"/>
      <c r="F151" s="12"/>
      <c r="G151" s="12"/>
      <c r="H151" s="12"/>
      <c r="I151" s="12"/>
      <c r="J151" s="12"/>
      <c r="K151" s="12"/>
      <c r="L151" s="12"/>
      <c r="M151" s="12"/>
      <c r="N151" s="12"/>
      <c r="O151" s="13"/>
      <c r="Q151" s="12"/>
      <c r="R151" s="12"/>
      <c r="S151" s="12"/>
      <c r="T151" s="12"/>
      <c r="U151" s="12"/>
      <c r="V151" s="12"/>
      <c r="W151" s="12"/>
      <c r="X151" s="12"/>
      <c r="Y151" s="12"/>
      <c r="Z151" s="12"/>
      <c r="AA151" s="12"/>
      <c r="AB151" s="13"/>
      <c r="AC151" s="12"/>
      <c r="AD151" s="12"/>
      <c r="AE151" s="12"/>
      <c r="AF151" s="12"/>
      <c r="AG151" s="12"/>
      <c r="AH151" s="12"/>
      <c r="AI151" s="12"/>
      <c r="AJ151" s="12"/>
      <c r="AK151" s="12"/>
      <c r="AL151" s="12"/>
      <c r="AM151" s="12"/>
      <c r="AN151" s="12"/>
      <c r="AO151" s="12"/>
      <c r="AP151" s="27"/>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row>
    <row r="152" spans="2:102" hidden="1" x14ac:dyDescent="0.15">
      <c r="B152" s="8"/>
      <c r="D152" s="12"/>
      <c r="E152" s="12"/>
      <c r="F152" s="12"/>
      <c r="G152" s="12"/>
      <c r="H152" s="12"/>
      <c r="I152" s="12"/>
      <c r="J152" s="12"/>
      <c r="K152" s="12"/>
      <c r="L152" s="12"/>
      <c r="M152" s="12"/>
      <c r="N152" s="12"/>
      <c r="O152" s="13"/>
      <c r="Q152" s="12"/>
      <c r="R152" s="12"/>
      <c r="S152" s="12"/>
      <c r="T152" s="12"/>
      <c r="U152" s="12"/>
      <c r="V152" s="12"/>
      <c r="W152" s="12"/>
      <c r="X152" s="12"/>
      <c r="Y152" s="12"/>
      <c r="Z152" s="12"/>
      <c r="AA152" s="12"/>
      <c r="AB152" s="13"/>
      <c r="AC152" s="12"/>
      <c r="AD152" s="12"/>
      <c r="AE152" s="12"/>
      <c r="AF152" s="12"/>
      <c r="AG152" s="12"/>
      <c r="AH152" s="12"/>
      <c r="AI152" s="12"/>
      <c r="AJ152" s="12"/>
      <c r="AK152" s="12"/>
      <c r="AL152" s="12"/>
      <c r="AM152" s="12"/>
      <c r="AN152" s="12"/>
      <c r="AO152" s="12"/>
      <c r="AP152" s="27"/>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row>
    <row r="153" spans="2:102" hidden="1" x14ac:dyDescent="0.15">
      <c r="B153" s="8"/>
      <c r="D153" s="12"/>
      <c r="E153" s="12"/>
      <c r="F153" s="12"/>
      <c r="G153" s="12"/>
      <c r="H153" s="12"/>
      <c r="I153" s="12"/>
      <c r="J153" s="12"/>
      <c r="K153" s="12"/>
      <c r="L153" s="12"/>
      <c r="M153" s="12"/>
      <c r="N153" s="12"/>
      <c r="O153" s="13"/>
      <c r="Q153" s="12"/>
      <c r="R153" s="12"/>
      <c r="S153" s="12"/>
      <c r="T153" s="12"/>
      <c r="U153" s="12"/>
      <c r="V153" s="12"/>
      <c r="W153" s="12"/>
      <c r="X153" s="12"/>
      <c r="Y153" s="12"/>
      <c r="Z153" s="12"/>
      <c r="AA153" s="12"/>
      <c r="AB153" s="13"/>
      <c r="AC153" s="12"/>
      <c r="AD153" s="12"/>
      <c r="AE153" s="12"/>
      <c r="AF153" s="12"/>
      <c r="AG153" s="12"/>
      <c r="AH153" s="12"/>
      <c r="AI153" s="12"/>
      <c r="AJ153" s="12"/>
      <c r="AK153" s="12"/>
      <c r="AL153" s="12"/>
      <c r="AM153" s="12"/>
      <c r="AN153" s="12"/>
      <c r="AO153" s="12"/>
      <c r="AP153" s="27"/>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row>
    <row r="154" spans="2:102" hidden="1" x14ac:dyDescent="0.15">
      <c r="B154" s="8"/>
      <c r="D154" s="12"/>
      <c r="E154" s="12"/>
      <c r="F154" s="12"/>
      <c r="G154" s="12"/>
      <c r="H154" s="12"/>
      <c r="I154" s="12"/>
      <c r="J154" s="12"/>
      <c r="K154" s="12"/>
      <c r="L154" s="12"/>
      <c r="M154" s="12"/>
      <c r="N154" s="12"/>
      <c r="O154" s="13"/>
      <c r="Q154" s="12"/>
      <c r="R154" s="12"/>
      <c r="S154" s="12"/>
      <c r="T154" s="12"/>
      <c r="U154" s="12"/>
      <c r="V154" s="12"/>
      <c r="W154" s="12"/>
      <c r="X154" s="12"/>
      <c r="Y154" s="12"/>
      <c r="Z154" s="12"/>
      <c r="AA154" s="12"/>
      <c r="AB154" s="13"/>
      <c r="AC154" s="12"/>
      <c r="AD154" s="12"/>
      <c r="AE154" s="12"/>
      <c r="AF154" s="12"/>
      <c r="AG154" s="12"/>
      <c r="AH154" s="12"/>
      <c r="AI154" s="12"/>
      <c r="AJ154" s="12"/>
      <c r="AK154" s="12"/>
      <c r="AL154" s="12"/>
      <c r="AM154" s="12"/>
      <c r="AN154" s="12"/>
      <c r="AO154" s="12"/>
      <c r="AP154" s="27"/>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row>
    <row r="155" spans="2:102" hidden="1" x14ac:dyDescent="0.15">
      <c r="B155" s="8"/>
      <c r="D155" s="12"/>
      <c r="E155" s="12"/>
      <c r="F155" s="12"/>
      <c r="G155" s="12"/>
      <c r="H155" s="12"/>
      <c r="I155" s="12"/>
      <c r="J155" s="12"/>
      <c r="K155" s="12"/>
      <c r="L155" s="12"/>
      <c r="M155" s="12"/>
      <c r="N155" s="12"/>
      <c r="O155" s="13"/>
      <c r="Q155" s="12"/>
      <c r="R155" s="12"/>
      <c r="S155" s="12"/>
      <c r="T155" s="12"/>
      <c r="U155" s="12"/>
      <c r="V155" s="12"/>
      <c r="W155" s="12"/>
      <c r="X155" s="12"/>
      <c r="Y155" s="12"/>
      <c r="Z155" s="12"/>
      <c r="AA155" s="12"/>
      <c r="AB155" s="13"/>
      <c r="AC155" s="12"/>
      <c r="AD155" s="12"/>
      <c r="AE155" s="12"/>
      <c r="AF155" s="12"/>
      <c r="AG155" s="12"/>
      <c r="AH155" s="12"/>
      <c r="AI155" s="12"/>
      <c r="AJ155" s="12"/>
      <c r="AK155" s="12"/>
      <c r="AL155" s="12"/>
      <c r="AM155" s="12"/>
      <c r="AN155" s="12"/>
      <c r="AO155" s="12"/>
      <c r="AP155" s="27"/>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row>
    <row r="156" spans="2:102" hidden="1" x14ac:dyDescent="0.15">
      <c r="B156" s="8"/>
      <c r="D156" s="12"/>
      <c r="E156" s="12"/>
      <c r="F156" s="12"/>
      <c r="G156" s="12"/>
      <c r="H156" s="12"/>
      <c r="I156" s="12"/>
      <c r="J156" s="12"/>
      <c r="K156" s="12"/>
      <c r="L156" s="12"/>
      <c r="M156" s="12"/>
      <c r="N156" s="12"/>
      <c r="O156" s="13"/>
      <c r="Q156" s="12"/>
      <c r="R156" s="12"/>
      <c r="S156" s="12"/>
      <c r="T156" s="12"/>
      <c r="U156" s="12"/>
      <c r="V156" s="12"/>
      <c r="W156" s="12"/>
      <c r="X156" s="12"/>
      <c r="Y156" s="12"/>
      <c r="Z156" s="12"/>
      <c r="AA156" s="12"/>
      <c r="AB156" s="13"/>
      <c r="AC156" s="12"/>
      <c r="AD156" s="12"/>
      <c r="AE156" s="12"/>
      <c r="AF156" s="12"/>
      <c r="AG156" s="12"/>
      <c r="AH156" s="12"/>
      <c r="AI156" s="12"/>
      <c r="AJ156" s="12"/>
      <c r="AK156" s="12"/>
      <c r="AL156" s="12"/>
      <c r="AM156" s="12"/>
      <c r="AN156" s="12"/>
      <c r="AO156" s="12"/>
      <c r="AP156" s="27"/>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row>
    <row r="157" spans="2:102" hidden="1" x14ac:dyDescent="0.15">
      <c r="B157" s="8"/>
      <c r="D157" s="12"/>
      <c r="E157" s="12"/>
      <c r="F157" s="12"/>
      <c r="G157" s="12"/>
      <c r="H157" s="12"/>
      <c r="I157" s="12"/>
      <c r="J157" s="12"/>
      <c r="K157" s="12"/>
      <c r="L157" s="12"/>
      <c r="M157" s="12"/>
      <c r="N157" s="12"/>
      <c r="O157" s="13"/>
      <c r="Q157" s="12"/>
      <c r="R157" s="12"/>
      <c r="S157" s="12"/>
      <c r="T157" s="12"/>
      <c r="U157" s="12"/>
      <c r="V157" s="12"/>
      <c r="W157" s="12"/>
      <c r="X157" s="12"/>
      <c r="Y157" s="12"/>
      <c r="Z157" s="12"/>
      <c r="AA157" s="12"/>
      <c r="AB157" s="13"/>
      <c r="AC157" s="12"/>
      <c r="AD157" s="12"/>
      <c r="AE157" s="12"/>
      <c r="AF157" s="12"/>
      <c r="AG157" s="12"/>
      <c r="AH157" s="12"/>
      <c r="AI157" s="12"/>
      <c r="AJ157" s="12"/>
      <c r="AK157" s="12"/>
      <c r="AL157" s="12"/>
      <c r="AM157" s="12"/>
      <c r="AN157" s="12"/>
      <c r="AO157" s="12"/>
      <c r="AP157" s="27"/>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row>
    <row r="158" spans="2:102" hidden="1" x14ac:dyDescent="0.15">
      <c r="B158" s="8"/>
      <c r="D158" s="12"/>
      <c r="E158" s="12"/>
      <c r="F158" s="12"/>
      <c r="G158" s="12"/>
      <c r="H158" s="12"/>
      <c r="I158" s="12"/>
      <c r="J158" s="12"/>
      <c r="K158" s="12"/>
      <c r="L158" s="12"/>
      <c r="M158" s="12"/>
      <c r="N158" s="12"/>
      <c r="O158" s="13"/>
      <c r="Q158" s="12"/>
      <c r="R158" s="12"/>
      <c r="S158" s="12"/>
      <c r="T158" s="12"/>
      <c r="U158" s="12"/>
      <c r="V158" s="12"/>
      <c r="W158" s="12"/>
      <c r="X158" s="12"/>
      <c r="Y158" s="12"/>
      <c r="Z158" s="12"/>
      <c r="AA158" s="12"/>
      <c r="AB158" s="13"/>
      <c r="AC158" s="12"/>
      <c r="AD158" s="12"/>
      <c r="AE158" s="12"/>
      <c r="AF158" s="12"/>
      <c r="AG158" s="12"/>
      <c r="AH158" s="12"/>
      <c r="AI158" s="12"/>
      <c r="AJ158" s="12"/>
      <c r="AK158" s="12"/>
      <c r="AL158" s="12"/>
      <c r="AM158" s="12"/>
      <c r="AN158" s="12"/>
      <c r="AO158" s="12"/>
      <c r="AP158" s="27"/>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row>
    <row r="159" spans="2:102" hidden="1" x14ac:dyDescent="0.15">
      <c r="B159" s="8"/>
      <c r="D159" s="12"/>
      <c r="E159" s="12"/>
      <c r="F159" s="12"/>
      <c r="G159" s="12"/>
      <c r="H159" s="12"/>
      <c r="I159" s="12"/>
      <c r="J159" s="12"/>
      <c r="K159" s="12"/>
      <c r="L159" s="12"/>
      <c r="M159" s="12"/>
      <c r="N159" s="12"/>
      <c r="O159" s="13"/>
      <c r="Q159" s="12"/>
      <c r="R159" s="12"/>
      <c r="S159" s="12"/>
      <c r="T159" s="12"/>
      <c r="U159" s="12"/>
      <c r="V159" s="12"/>
      <c r="W159" s="12"/>
      <c r="X159" s="12"/>
      <c r="Y159" s="12"/>
      <c r="Z159" s="12"/>
      <c r="AA159" s="12"/>
      <c r="AB159" s="13"/>
      <c r="AC159" s="12"/>
      <c r="AD159" s="12"/>
      <c r="AE159" s="12"/>
      <c r="AF159" s="12"/>
      <c r="AG159" s="12"/>
      <c r="AH159" s="12"/>
      <c r="AI159" s="12"/>
      <c r="AJ159" s="12"/>
      <c r="AK159" s="12"/>
      <c r="AL159" s="12"/>
      <c r="AM159" s="12"/>
      <c r="AN159" s="12"/>
      <c r="AO159" s="12"/>
      <c r="AP159" s="27"/>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row>
    <row r="160" spans="2:102" hidden="1" x14ac:dyDescent="0.15">
      <c r="B160" s="8"/>
      <c r="D160" s="12"/>
      <c r="E160" s="12"/>
      <c r="F160" s="12"/>
      <c r="G160" s="12"/>
      <c r="H160" s="12"/>
      <c r="I160" s="12"/>
      <c r="J160" s="12"/>
      <c r="K160" s="12"/>
      <c r="L160" s="12"/>
      <c r="M160" s="12"/>
      <c r="N160" s="12"/>
      <c r="O160" s="13"/>
      <c r="Q160" s="12"/>
      <c r="R160" s="12"/>
      <c r="S160" s="12"/>
      <c r="T160" s="12"/>
      <c r="U160" s="12"/>
      <c r="V160" s="12"/>
      <c r="W160" s="12"/>
      <c r="X160" s="12"/>
      <c r="Y160" s="12"/>
      <c r="Z160" s="12"/>
      <c r="AA160" s="12"/>
      <c r="AB160" s="13"/>
      <c r="AC160" s="12"/>
      <c r="AD160" s="12"/>
      <c r="AE160" s="12"/>
      <c r="AF160" s="12"/>
      <c r="AG160" s="12"/>
      <c r="AH160" s="12"/>
      <c r="AI160" s="12"/>
      <c r="AJ160" s="12"/>
      <c r="AK160" s="12"/>
      <c r="AL160" s="12"/>
      <c r="AM160" s="12"/>
      <c r="AN160" s="12"/>
      <c r="AO160" s="12"/>
      <c r="AP160" s="27"/>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row>
    <row r="161" spans="2:102" hidden="1" x14ac:dyDescent="0.15">
      <c r="B161" s="8"/>
      <c r="D161" s="12"/>
      <c r="E161" s="12"/>
      <c r="F161" s="12"/>
      <c r="G161" s="12"/>
      <c r="H161" s="12"/>
      <c r="I161" s="12"/>
      <c r="J161" s="12"/>
      <c r="K161" s="12"/>
      <c r="L161" s="12"/>
      <c r="M161" s="12"/>
      <c r="N161" s="12"/>
      <c r="O161" s="13"/>
      <c r="Q161" s="12"/>
      <c r="R161" s="12"/>
      <c r="S161" s="12"/>
      <c r="T161" s="12"/>
      <c r="U161" s="12"/>
      <c r="V161" s="12"/>
      <c r="W161" s="12"/>
      <c r="X161" s="12"/>
      <c r="Y161" s="12"/>
      <c r="Z161" s="12"/>
      <c r="AA161" s="12"/>
      <c r="AB161" s="13"/>
      <c r="AC161" s="12"/>
      <c r="AD161" s="12"/>
      <c r="AE161" s="12"/>
      <c r="AF161" s="12"/>
      <c r="AG161" s="12"/>
      <c r="AH161" s="12"/>
      <c r="AI161" s="12"/>
      <c r="AJ161" s="12"/>
      <c r="AK161" s="12"/>
      <c r="AL161" s="12"/>
      <c r="AM161" s="12"/>
      <c r="AN161" s="12"/>
      <c r="AO161" s="12"/>
      <c r="AP161" s="27"/>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row>
    <row r="162" spans="2:102" hidden="1" x14ac:dyDescent="0.15">
      <c r="B162" s="8"/>
      <c r="D162" s="12"/>
      <c r="E162" s="12"/>
      <c r="F162" s="12"/>
      <c r="G162" s="12"/>
      <c r="H162" s="12"/>
      <c r="I162" s="12"/>
      <c r="J162" s="12"/>
      <c r="K162" s="12"/>
      <c r="L162" s="12"/>
      <c r="M162" s="12"/>
      <c r="N162" s="12"/>
      <c r="O162" s="13"/>
      <c r="Q162" s="12"/>
      <c r="R162" s="12"/>
      <c r="S162" s="12"/>
      <c r="T162" s="12"/>
      <c r="U162" s="12"/>
      <c r="V162" s="12"/>
      <c r="W162" s="12"/>
      <c r="X162" s="12"/>
      <c r="Y162" s="12"/>
      <c r="Z162" s="12"/>
      <c r="AA162" s="12"/>
      <c r="AB162" s="13"/>
      <c r="AC162" s="12"/>
      <c r="AD162" s="12"/>
      <c r="AE162" s="12"/>
      <c r="AF162" s="12"/>
      <c r="AG162" s="12"/>
      <c r="AH162" s="12"/>
      <c r="AI162" s="12"/>
      <c r="AJ162" s="12"/>
      <c r="AK162" s="12"/>
      <c r="AL162" s="12"/>
      <c r="AM162" s="12"/>
      <c r="AN162" s="12"/>
      <c r="AO162" s="12"/>
      <c r="AP162" s="27"/>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row>
    <row r="163" spans="2:102" hidden="1" x14ac:dyDescent="0.15">
      <c r="B163" s="8"/>
      <c r="D163" s="12"/>
      <c r="E163" s="12"/>
      <c r="F163" s="12"/>
      <c r="G163" s="12"/>
      <c r="H163" s="12"/>
      <c r="I163" s="12"/>
      <c r="J163" s="12"/>
      <c r="K163" s="12"/>
      <c r="L163" s="12"/>
      <c r="M163" s="12"/>
      <c r="N163" s="12"/>
      <c r="O163" s="13"/>
      <c r="Q163" s="12"/>
      <c r="R163" s="12"/>
      <c r="S163" s="12"/>
      <c r="T163" s="12"/>
      <c r="U163" s="12"/>
      <c r="V163" s="12"/>
      <c r="W163" s="12"/>
      <c r="X163" s="12"/>
      <c r="Y163" s="12"/>
      <c r="Z163" s="12"/>
      <c r="AA163" s="12"/>
      <c r="AB163" s="13"/>
      <c r="AC163" s="12"/>
      <c r="AD163" s="12"/>
      <c r="AE163" s="12"/>
      <c r="AF163" s="12"/>
      <c r="AG163" s="12"/>
      <c r="AH163" s="12"/>
      <c r="AI163" s="12"/>
      <c r="AJ163" s="12"/>
      <c r="AK163" s="12"/>
      <c r="AL163" s="12"/>
      <c r="AM163" s="12"/>
      <c r="AN163" s="12"/>
      <c r="AO163" s="12"/>
      <c r="AP163" s="27"/>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row>
    <row r="164" spans="2:102" hidden="1" x14ac:dyDescent="0.15">
      <c r="B164" s="8"/>
      <c r="D164" s="12"/>
      <c r="E164" s="12"/>
      <c r="F164" s="12"/>
      <c r="G164" s="12"/>
      <c r="H164" s="12"/>
      <c r="I164" s="12"/>
      <c r="J164" s="12"/>
      <c r="K164" s="12"/>
      <c r="L164" s="12"/>
      <c r="M164" s="12"/>
      <c r="N164" s="12"/>
      <c r="O164" s="13"/>
      <c r="Q164" s="12"/>
      <c r="R164" s="12"/>
      <c r="S164" s="12"/>
      <c r="T164" s="12"/>
      <c r="U164" s="12"/>
      <c r="V164" s="12"/>
      <c r="W164" s="12"/>
      <c r="X164" s="12"/>
      <c r="Y164" s="12"/>
      <c r="Z164" s="12"/>
      <c r="AA164" s="12"/>
      <c r="AB164" s="13"/>
      <c r="AC164" s="12"/>
      <c r="AD164" s="12"/>
      <c r="AE164" s="12"/>
      <c r="AF164" s="12"/>
      <c r="AG164" s="12"/>
      <c r="AH164" s="12"/>
      <c r="AI164" s="12"/>
      <c r="AJ164" s="12"/>
      <c r="AK164" s="12"/>
      <c r="AL164" s="12"/>
      <c r="AM164" s="12"/>
      <c r="AN164" s="12"/>
      <c r="AO164" s="12"/>
      <c r="AP164" s="27"/>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row>
    <row r="165" spans="2:102" hidden="1" x14ac:dyDescent="0.15">
      <c r="B165" s="8"/>
      <c r="D165" s="12"/>
      <c r="E165" s="12"/>
      <c r="F165" s="12"/>
      <c r="G165" s="12"/>
      <c r="H165" s="12"/>
      <c r="I165" s="12"/>
      <c r="J165" s="12"/>
      <c r="K165" s="12"/>
      <c r="L165" s="12"/>
      <c r="M165" s="12"/>
      <c r="N165" s="12"/>
      <c r="O165" s="13"/>
      <c r="Q165" s="12"/>
      <c r="R165" s="12"/>
      <c r="S165" s="12"/>
      <c r="T165" s="12"/>
      <c r="U165" s="12"/>
      <c r="V165" s="12"/>
      <c r="W165" s="12"/>
      <c r="X165" s="12"/>
      <c r="Y165" s="12"/>
      <c r="Z165" s="12"/>
      <c r="AA165" s="12"/>
      <c r="AB165" s="13"/>
      <c r="AC165" s="12"/>
      <c r="AD165" s="12"/>
      <c r="AE165" s="12"/>
      <c r="AF165" s="12"/>
      <c r="AG165" s="12"/>
      <c r="AH165" s="12"/>
      <c r="AI165" s="12"/>
      <c r="AJ165" s="12"/>
      <c r="AK165" s="12"/>
      <c r="AL165" s="12"/>
      <c r="AM165" s="12"/>
      <c r="AN165" s="12"/>
      <c r="AO165" s="12"/>
      <c r="AP165" s="27"/>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row>
    <row r="166" spans="2:102" hidden="1" x14ac:dyDescent="0.15">
      <c r="B166" s="8"/>
      <c r="D166" s="12"/>
      <c r="E166" s="12"/>
      <c r="F166" s="12"/>
      <c r="G166" s="12"/>
      <c r="H166" s="12"/>
      <c r="I166" s="12"/>
      <c r="J166" s="12"/>
      <c r="K166" s="12"/>
      <c r="L166" s="12"/>
      <c r="M166" s="12"/>
      <c r="N166" s="12"/>
      <c r="O166" s="13"/>
      <c r="Q166" s="12"/>
      <c r="R166" s="12"/>
      <c r="S166" s="12"/>
      <c r="T166" s="12"/>
      <c r="U166" s="12"/>
      <c r="V166" s="12"/>
      <c r="W166" s="12"/>
      <c r="X166" s="12"/>
      <c r="Y166" s="12"/>
      <c r="Z166" s="12"/>
      <c r="AA166" s="12"/>
      <c r="AB166" s="13"/>
      <c r="AC166" s="12"/>
      <c r="AD166" s="12"/>
      <c r="AE166" s="12"/>
      <c r="AF166" s="12"/>
      <c r="AG166" s="12"/>
      <c r="AH166" s="12"/>
      <c r="AI166" s="12"/>
      <c r="AJ166" s="12"/>
      <c r="AK166" s="12"/>
      <c r="AL166" s="12"/>
      <c r="AM166" s="12"/>
      <c r="AN166" s="12"/>
      <c r="AO166" s="12"/>
      <c r="AP166" s="27"/>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row>
    <row r="167" spans="2:102" hidden="1" x14ac:dyDescent="0.15">
      <c r="B167" s="8"/>
      <c r="D167" s="12"/>
      <c r="E167" s="12"/>
      <c r="F167" s="12"/>
      <c r="G167" s="12"/>
      <c r="H167" s="12"/>
      <c r="I167" s="12"/>
      <c r="J167" s="12"/>
      <c r="K167" s="12"/>
      <c r="L167" s="12"/>
      <c r="M167" s="12"/>
      <c r="N167" s="12"/>
      <c r="O167" s="13"/>
      <c r="Q167" s="12"/>
      <c r="R167" s="12"/>
      <c r="S167" s="12"/>
      <c r="T167" s="12"/>
      <c r="U167" s="12"/>
      <c r="V167" s="12"/>
      <c r="W167" s="12"/>
      <c r="X167" s="12"/>
      <c r="Y167" s="12"/>
      <c r="Z167" s="12"/>
      <c r="AA167" s="12"/>
      <c r="AB167" s="13"/>
      <c r="AC167" s="12"/>
      <c r="AD167" s="12"/>
      <c r="AE167" s="12"/>
      <c r="AF167" s="12"/>
      <c r="AG167" s="12"/>
      <c r="AH167" s="12"/>
      <c r="AI167" s="12"/>
      <c r="AJ167" s="12"/>
      <c r="AK167" s="12"/>
      <c r="AL167" s="12"/>
      <c r="AM167" s="12"/>
      <c r="AN167" s="12"/>
      <c r="AO167" s="12"/>
      <c r="AP167" s="27"/>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row>
    <row r="168" spans="2:102" hidden="1" x14ac:dyDescent="0.15">
      <c r="B168" s="8"/>
      <c r="D168" s="12"/>
      <c r="E168" s="12"/>
      <c r="F168" s="12"/>
      <c r="G168" s="12"/>
      <c r="H168" s="12"/>
      <c r="I168" s="12"/>
      <c r="J168" s="12"/>
      <c r="K168" s="12"/>
      <c r="L168" s="12"/>
      <c r="M168" s="12"/>
      <c r="N168" s="12"/>
      <c r="O168" s="13"/>
      <c r="Q168" s="12"/>
      <c r="R168" s="12"/>
      <c r="S168" s="12"/>
      <c r="T168" s="12"/>
      <c r="U168" s="12"/>
      <c r="V168" s="12"/>
      <c r="W168" s="12"/>
      <c r="X168" s="12"/>
      <c r="Y168" s="12"/>
      <c r="Z168" s="12"/>
      <c r="AA168" s="12"/>
      <c r="AB168" s="13"/>
      <c r="AC168" s="12"/>
      <c r="AD168" s="12"/>
      <c r="AE168" s="12"/>
      <c r="AF168" s="12"/>
      <c r="AG168" s="12"/>
      <c r="AH168" s="12"/>
      <c r="AI168" s="12"/>
      <c r="AJ168" s="12"/>
      <c r="AK168" s="12"/>
      <c r="AL168" s="12"/>
      <c r="AM168" s="12"/>
      <c r="AN168" s="12"/>
      <c r="AO168" s="12"/>
      <c r="AP168" s="27"/>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row>
    <row r="169" spans="2:102" hidden="1" x14ac:dyDescent="0.15">
      <c r="B169" s="8"/>
      <c r="D169" s="12"/>
      <c r="E169" s="12"/>
      <c r="F169" s="12"/>
      <c r="G169" s="12"/>
      <c r="H169" s="12"/>
      <c r="I169" s="12"/>
      <c r="J169" s="12"/>
      <c r="K169" s="12"/>
      <c r="L169" s="12"/>
      <c r="M169" s="12"/>
      <c r="N169" s="12"/>
      <c r="O169" s="13"/>
      <c r="Q169" s="12"/>
      <c r="R169" s="12"/>
      <c r="S169" s="12"/>
      <c r="T169" s="12"/>
      <c r="U169" s="12"/>
      <c r="V169" s="12"/>
      <c r="W169" s="12"/>
      <c r="X169" s="12"/>
      <c r="Y169" s="12"/>
      <c r="Z169" s="12"/>
      <c r="AA169" s="12"/>
      <c r="AB169" s="13"/>
      <c r="AC169" s="12"/>
      <c r="AD169" s="12"/>
      <c r="AE169" s="12"/>
      <c r="AF169" s="12"/>
      <c r="AG169" s="12"/>
      <c r="AH169" s="12"/>
      <c r="AI169" s="12"/>
      <c r="AJ169" s="12"/>
      <c r="AK169" s="12"/>
      <c r="AL169" s="12"/>
      <c r="AM169" s="12"/>
      <c r="AN169" s="12"/>
      <c r="AO169" s="12"/>
      <c r="AP169" s="27"/>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row>
    <row r="170" spans="2:102" hidden="1" x14ac:dyDescent="0.15">
      <c r="B170" s="8"/>
      <c r="D170" s="12"/>
      <c r="E170" s="12"/>
      <c r="F170" s="12"/>
      <c r="G170" s="12"/>
      <c r="H170" s="12"/>
      <c r="I170" s="12"/>
      <c r="J170" s="12"/>
      <c r="K170" s="12"/>
      <c r="L170" s="12"/>
      <c r="M170" s="12"/>
      <c r="N170" s="12"/>
      <c r="O170" s="13"/>
      <c r="Q170" s="12"/>
      <c r="R170" s="12"/>
      <c r="S170" s="12"/>
      <c r="T170" s="12"/>
      <c r="U170" s="12"/>
      <c r="V170" s="12"/>
      <c r="W170" s="12"/>
      <c r="X170" s="12"/>
      <c r="Y170" s="12"/>
      <c r="Z170" s="12"/>
      <c r="AA170" s="12"/>
      <c r="AB170" s="13"/>
      <c r="AC170" s="12"/>
      <c r="AD170" s="12"/>
      <c r="AE170" s="12"/>
      <c r="AF170" s="12"/>
      <c r="AG170" s="12"/>
      <c r="AH170" s="12"/>
      <c r="AI170" s="12"/>
      <c r="AJ170" s="12"/>
      <c r="AK170" s="12"/>
      <c r="AL170" s="12"/>
      <c r="AM170" s="12"/>
      <c r="AN170" s="12"/>
      <c r="AO170" s="12"/>
      <c r="AP170" s="27"/>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row>
    <row r="171" spans="2:102" hidden="1" x14ac:dyDescent="0.15">
      <c r="B171" s="8"/>
      <c r="D171" s="12"/>
      <c r="E171" s="12"/>
      <c r="F171" s="12"/>
      <c r="G171" s="12"/>
      <c r="H171" s="12"/>
      <c r="I171" s="12"/>
      <c r="J171" s="12"/>
      <c r="K171" s="12"/>
      <c r="L171" s="12"/>
      <c r="M171" s="12"/>
      <c r="N171" s="12"/>
      <c r="O171" s="13"/>
      <c r="Q171" s="12"/>
      <c r="R171" s="12"/>
      <c r="S171" s="12"/>
      <c r="T171" s="12"/>
      <c r="U171" s="12"/>
      <c r="V171" s="12"/>
      <c r="W171" s="12"/>
      <c r="X171" s="12"/>
      <c r="Y171" s="12"/>
      <c r="Z171" s="12"/>
      <c r="AA171" s="12"/>
      <c r="AB171" s="13"/>
      <c r="AC171" s="12"/>
      <c r="AD171" s="12"/>
      <c r="AE171" s="12"/>
      <c r="AF171" s="12"/>
      <c r="AG171" s="12"/>
      <c r="AH171" s="12"/>
      <c r="AI171" s="12"/>
      <c r="AJ171" s="12"/>
      <c r="AK171" s="12"/>
      <c r="AL171" s="12"/>
      <c r="AM171" s="12"/>
      <c r="AN171" s="12"/>
      <c r="AO171" s="12"/>
      <c r="AP171" s="27"/>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row>
    <row r="172" spans="2:102" hidden="1" x14ac:dyDescent="0.15">
      <c r="B172" s="8"/>
      <c r="D172" s="12"/>
      <c r="E172" s="12"/>
      <c r="F172" s="12"/>
      <c r="G172" s="12"/>
      <c r="H172" s="12"/>
      <c r="I172" s="12"/>
      <c r="J172" s="12"/>
      <c r="K172" s="12"/>
      <c r="L172" s="12"/>
      <c r="M172" s="12"/>
      <c r="N172" s="12"/>
      <c r="O172" s="13"/>
      <c r="Q172" s="12"/>
      <c r="R172" s="12"/>
      <c r="S172" s="12"/>
      <c r="T172" s="12"/>
      <c r="U172" s="12"/>
      <c r="V172" s="12"/>
      <c r="W172" s="12"/>
      <c r="X172" s="12"/>
      <c r="Y172" s="12"/>
      <c r="Z172" s="12"/>
      <c r="AA172" s="12"/>
      <c r="AB172" s="13"/>
      <c r="AC172" s="12"/>
      <c r="AD172" s="12"/>
      <c r="AE172" s="12"/>
      <c r="AF172" s="12"/>
      <c r="AG172" s="12"/>
      <c r="AH172" s="12"/>
      <c r="AI172" s="12"/>
      <c r="AJ172" s="12"/>
      <c r="AK172" s="12"/>
      <c r="AL172" s="12"/>
      <c r="AM172" s="12"/>
      <c r="AN172" s="12"/>
      <c r="AO172" s="12"/>
      <c r="AP172" s="27"/>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row>
    <row r="173" spans="2:102" hidden="1" x14ac:dyDescent="0.15">
      <c r="B173" s="8"/>
      <c r="D173" s="12"/>
      <c r="E173" s="12"/>
      <c r="F173" s="12"/>
      <c r="G173" s="12"/>
      <c r="H173" s="12"/>
      <c r="I173" s="12"/>
      <c r="J173" s="12"/>
      <c r="K173" s="12"/>
      <c r="L173" s="12"/>
      <c r="M173" s="12"/>
      <c r="N173" s="12"/>
      <c r="O173" s="13"/>
      <c r="Q173" s="12"/>
      <c r="R173" s="12"/>
      <c r="S173" s="12"/>
      <c r="T173" s="12"/>
      <c r="U173" s="12"/>
      <c r="V173" s="12"/>
      <c r="W173" s="12"/>
      <c r="X173" s="12"/>
      <c r="Y173" s="12"/>
      <c r="Z173" s="12"/>
      <c r="AA173" s="12"/>
      <c r="AB173" s="13"/>
      <c r="AC173" s="12"/>
      <c r="AD173" s="12"/>
      <c r="AE173" s="12"/>
      <c r="AF173" s="12"/>
      <c r="AG173" s="12"/>
      <c r="AH173" s="12"/>
      <c r="AI173" s="12"/>
      <c r="AJ173" s="12"/>
      <c r="AK173" s="12"/>
      <c r="AL173" s="12"/>
      <c r="AM173" s="12"/>
      <c r="AN173" s="12"/>
      <c r="AO173" s="12"/>
      <c r="AP173" s="27"/>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row>
    <row r="174" spans="2:102" hidden="1" x14ac:dyDescent="0.15">
      <c r="B174" s="8"/>
      <c r="D174" s="12"/>
      <c r="E174" s="12"/>
      <c r="F174" s="12"/>
      <c r="G174" s="12"/>
      <c r="H174" s="12"/>
      <c r="I174" s="12"/>
      <c r="J174" s="12"/>
      <c r="K174" s="12"/>
      <c r="L174" s="12"/>
      <c r="M174" s="12"/>
      <c r="N174" s="12"/>
      <c r="O174" s="13"/>
      <c r="Q174" s="12"/>
      <c r="R174" s="12"/>
      <c r="S174" s="12"/>
      <c r="T174" s="12"/>
      <c r="U174" s="12"/>
      <c r="V174" s="12"/>
      <c r="W174" s="12"/>
      <c r="X174" s="12"/>
      <c r="Y174" s="12"/>
      <c r="Z174" s="12"/>
      <c r="AA174" s="12"/>
      <c r="AB174" s="13"/>
      <c r="AC174" s="12"/>
      <c r="AD174" s="12"/>
      <c r="AE174" s="12"/>
      <c r="AF174" s="12"/>
      <c r="AG174" s="12"/>
      <c r="AH174" s="12"/>
      <c r="AI174" s="12"/>
      <c r="AJ174" s="12"/>
      <c r="AK174" s="12"/>
      <c r="AL174" s="12"/>
      <c r="AM174" s="12"/>
      <c r="AN174" s="12"/>
      <c r="AO174" s="12"/>
      <c r="AP174" s="27"/>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row>
    <row r="175" spans="2:102" hidden="1" x14ac:dyDescent="0.15">
      <c r="B175" s="8"/>
      <c r="D175" s="12"/>
      <c r="E175" s="12"/>
      <c r="F175" s="12"/>
      <c r="G175" s="12"/>
      <c r="H175" s="12"/>
      <c r="I175" s="12"/>
      <c r="J175" s="12"/>
      <c r="K175" s="12"/>
      <c r="L175" s="12"/>
      <c r="M175" s="12"/>
      <c r="N175" s="12"/>
      <c r="O175" s="13"/>
      <c r="Q175" s="12"/>
      <c r="R175" s="12"/>
      <c r="S175" s="12"/>
      <c r="T175" s="12"/>
      <c r="U175" s="12"/>
      <c r="V175" s="12"/>
      <c r="W175" s="12"/>
      <c r="X175" s="12"/>
      <c r="Y175" s="12"/>
      <c r="Z175" s="12"/>
      <c r="AA175" s="12"/>
      <c r="AB175" s="13"/>
      <c r="AC175" s="12"/>
      <c r="AD175" s="12"/>
      <c r="AE175" s="12"/>
      <c r="AF175" s="12"/>
      <c r="AG175" s="12"/>
      <c r="AH175" s="12"/>
      <c r="AI175" s="12"/>
      <c r="AJ175" s="12"/>
      <c r="AK175" s="12"/>
      <c r="AL175" s="12"/>
      <c r="AM175" s="12"/>
      <c r="AN175" s="12"/>
      <c r="AO175" s="12"/>
      <c r="AP175" s="27"/>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row>
    <row r="176" spans="2:102" hidden="1" x14ac:dyDescent="0.15">
      <c r="B176" s="8"/>
      <c r="D176" s="12"/>
      <c r="E176" s="12"/>
      <c r="F176" s="12"/>
      <c r="G176" s="12"/>
      <c r="H176" s="12"/>
      <c r="I176" s="12"/>
      <c r="J176" s="12"/>
      <c r="K176" s="12"/>
      <c r="L176" s="12"/>
      <c r="M176" s="12"/>
      <c r="N176" s="12"/>
      <c r="O176" s="13"/>
      <c r="Q176" s="12"/>
      <c r="R176" s="12"/>
      <c r="S176" s="12"/>
      <c r="T176" s="12"/>
      <c r="U176" s="12"/>
      <c r="V176" s="12"/>
      <c r="W176" s="12"/>
      <c r="X176" s="12"/>
      <c r="Y176" s="12"/>
      <c r="Z176" s="12"/>
      <c r="AA176" s="12"/>
      <c r="AB176" s="13"/>
      <c r="AC176" s="12"/>
      <c r="AD176" s="12"/>
      <c r="AE176" s="12"/>
      <c r="AF176" s="12"/>
      <c r="AG176" s="12"/>
      <c r="AH176" s="12"/>
      <c r="AI176" s="12"/>
      <c r="AJ176" s="12"/>
      <c r="AK176" s="12"/>
      <c r="AL176" s="12"/>
      <c r="AM176" s="12"/>
      <c r="AN176" s="12"/>
      <c r="AO176" s="12"/>
      <c r="AP176" s="27"/>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row>
    <row r="177" spans="2:102" hidden="1" x14ac:dyDescent="0.15">
      <c r="B177" s="8"/>
      <c r="D177" s="12"/>
      <c r="E177" s="12"/>
      <c r="F177" s="12"/>
      <c r="G177" s="12"/>
      <c r="H177" s="12"/>
      <c r="I177" s="12"/>
      <c r="J177" s="12"/>
      <c r="K177" s="12"/>
      <c r="L177" s="12"/>
      <c r="M177" s="12"/>
      <c r="N177" s="12"/>
      <c r="O177" s="13"/>
      <c r="Q177" s="12"/>
      <c r="R177" s="12"/>
      <c r="S177" s="12"/>
      <c r="T177" s="12"/>
      <c r="U177" s="12"/>
      <c r="V177" s="12"/>
      <c r="W177" s="12"/>
      <c r="X177" s="12"/>
      <c r="Y177" s="12"/>
      <c r="Z177" s="12"/>
      <c r="AA177" s="12"/>
      <c r="AB177" s="13"/>
      <c r="AC177" s="12"/>
      <c r="AD177" s="12"/>
      <c r="AE177" s="12"/>
      <c r="AF177" s="12"/>
      <c r="AG177" s="12"/>
      <c r="AH177" s="12"/>
      <c r="AI177" s="12"/>
      <c r="AJ177" s="12"/>
      <c r="AK177" s="12"/>
      <c r="AL177" s="12"/>
      <c r="AM177" s="12"/>
      <c r="AN177" s="12"/>
      <c r="AO177" s="12"/>
      <c r="AP177" s="27"/>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row>
    <row r="178" spans="2:102" hidden="1" x14ac:dyDescent="0.15">
      <c r="B178" s="8"/>
      <c r="D178" s="12"/>
      <c r="E178" s="12"/>
      <c r="F178" s="12"/>
      <c r="G178" s="12"/>
      <c r="H178" s="12"/>
      <c r="I178" s="12"/>
      <c r="J178" s="12"/>
      <c r="K178" s="12"/>
      <c r="L178" s="12"/>
      <c r="M178" s="12"/>
      <c r="N178" s="12"/>
      <c r="O178" s="13"/>
      <c r="Q178" s="12"/>
      <c r="R178" s="12"/>
      <c r="S178" s="12"/>
      <c r="T178" s="12"/>
      <c r="U178" s="12"/>
      <c r="V178" s="12"/>
      <c r="W178" s="12"/>
      <c r="X178" s="12"/>
      <c r="Y178" s="12"/>
      <c r="Z178" s="12"/>
      <c r="AA178" s="12"/>
      <c r="AB178" s="13"/>
      <c r="AC178" s="12"/>
      <c r="AD178" s="12"/>
      <c r="AE178" s="12"/>
      <c r="AF178" s="12"/>
      <c r="AG178" s="12"/>
      <c r="AH178" s="12"/>
      <c r="AI178" s="12"/>
      <c r="AJ178" s="12"/>
      <c r="AK178" s="12"/>
      <c r="AL178" s="12"/>
      <c r="AM178" s="12"/>
      <c r="AN178" s="12"/>
      <c r="AO178" s="12"/>
      <c r="AP178" s="27"/>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row>
    <row r="179" spans="2:102" hidden="1" x14ac:dyDescent="0.15">
      <c r="B179" s="8"/>
      <c r="D179" s="12"/>
      <c r="E179" s="12"/>
      <c r="F179" s="12"/>
      <c r="G179" s="12"/>
      <c r="H179" s="12"/>
      <c r="I179" s="12"/>
      <c r="J179" s="12"/>
      <c r="K179" s="12"/>
      <c r="L179" s="12"/>
      <c r="M179" s="12"/>
      <c r="N179" s="12"/>
      <c r="O179" s="13"/>
      <c r="Q179" s="12"/>
      <c r="R179" s="12"/>
      <c r="S179" s="12"/>
      <c r="T179" s="12"/>
      <c r="U179" s="12"/>
      <c r="V179" s="12"/>
      <c r="W179" s="12"/>
      <c r="X179" s="12"/>
      <c r="Y179" s="12"/>
      <c r="Z179" s="12"/>
      <c r="AA179" s="12"/>
      <c r="AB179" s="13"/>
      <c r="AC179" s="12"/>
      <c r="AD179" s="12"/>
      <c r="AE179" s="12"/>
      <c r="AF179" s="12"/>
      <c r="AG179" s="12"/>
      <c r="AH179" s="12"/>
      <c r="AI179" s="12"/>
      <c r="AJ179" s="12"/>
      <c r="AK179" s="12"/>
      <c r="AL179" s="12"/>
      <c r="AM179" s="12"/>
      <c r="AN179" s="12"/>
      <c r="AO179" s="12"/>
      <c r="AP179" s="27"/>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row>
    <row r="180" spans="2:102" hidden="1" x14ac:dyDescent="0.15">
      <c r="B180" s="8"/>
      <c r="D180" s="12"/>
      <c r="E180" s="12"/>
      <c r="F180" s="12"/>
      <c r="G180" s="12"/>
      <c r="H180" s="12"/>
      <c r="I180" s="12"/>
      <c r="J180" s="12"/>
      <c r="K180" s="12"/>
      <c r="L180" s="12"/>
      <c r="M180" s="12"/>
      <c r="N180" s="12"/>
      <c r="O180" s="13"/>
      <c r="Q180" s="12"/>
      <c r="R180" s="12"/>
      <c r="S180" s="12"/>
      <c r="T180" s="12"/>
      <c r="U180" s="12"/>
      <c r="V180" s="12"/>
      <c r="W180" s="12"/>
      <c r="X180" s="12"/>
      <c r="Y180" s="12"/>
      <c r="Z180" s="12"/>
      <c r="AA180" s="12"/>
      <c r="AB180" s="13"/>
      <c r="AC180" s="12"/>
      <c r="AD180" s="12"/>
      <c r="AE180" s="12"/>
      <c r="AF180" s="12"/>
      <c r="AG180" s="12"/>
      <c r="AH180" s="12"/>
      <c r="AI180" s="12"/>
      <c r="AJ180" s="12"/>
      <c r="AK180" s="12"/>
      <c r="AL180" s="12"/>
      <c r="AM180" s="12"/>
      <c r="AN180" s="12"/>
      <c r="AO180" s="12"/>
      <c r="AP180" s="27"/>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row>
    <row r="181" spans="2:102" hidden="1" x14ac:dyDescent="0.15">
      <c r="B181" s="8"/>
      <c r="D181" s="12"/>
      <c r="E181" s="12"/>
      <c r="F181" s="12"/>
      <c r="G181" s="12"/>
      <c r="H181" s="12"/>
      <c r="I181" s="12"/>
      <c r="J181" s="12"/>
      <c r="K181" s="12"/>
      <c r="L181" s="12"/>
      <c r="M181" s="12"/>
      <c r="N181" s="12"/>
      <c r="O181" s="13"/>
      <c r="Q181" s="12"/>
      <c r="R181" s="12"/>
      <c r="S181" s="12"/>
      <c r="T181" s="12"/>
      <c r="U181" s="12"/>
      <c r="V181" s="12"/>
      <c r="W181" s="12"/>
      <c r="X181" s="12"/>
      <c r="Y181" s="12"/>
      <c r="Z181" s="12"/>
      <c r="AA181" s="12"/>
      <c r="AB181" s="13"/>
      <c r="AC181" s="12"/>
      <c r="AD181" s="12"/>
      <c r="AE181" s="12"/>
      <c r="AF181" s="12"/>
      <c r="AG181" s="12"/>
      <c r="AH181" s="12"/>
      <c r="AI181" s="12"/>
      <c r="AJ181" s="12"/>
      <c r="AK181" s="12"/>
      <c r="AL181" s="12"/>
      <c r="AM181" s="12"/>
      <c r="AN181" s="12"/>
      <c r="AO181" s="12"/>
      <c r="AP181" s="27"/>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row>
    <row r="182" spans="2:102" hidden="1" x14ac:dyDescent="0.15">
      <c r="B182" s="8"/>
      <c r="D182" s="12"/>
      <c r="E182" s="12"/>
      <c r="F182" s="12"/>
      <c r="G182" s="12"/>
      <c r="H182" s="12"/>
      <c r="I182" s="12"/>
      <c r="J182" s="12"/>
      <c r="K182" s="12"/>
      <c r="L182" s="12"/>
      <c r="M182" s="12"/>
      <c r="N182" s="12"/>
      <c r="O182" s="13"/>
      <c r="Q182" s="12"/>
      <c r="R182" s="12"/>
      <c r="S182" s="12"/>
      <c r="T182" s="12"/>
      <c r="U182" s="12"/>
      <c r="V182" s="12"/>
      <c r="W182" s="12"/>
      <c r="X182" s="12"/>
      <c r="Y182" s="12"/>
      <c r="Z182" s="12"/>
      <c r="AA182" s="12"/>
      <c r="AB182" s="13"/>
      <c r="AC182" s="12"/>
      <c r="AD182" s="12"/>
      <c r="AE182" s="12"/>
      <c r="AF182" s="12"/>
      <c r="AG182" s="12"/>
      <c r="AH182" s="12"/>
      <c r="AI182" s="12"/>
      <c r="AJ182" s="12"/>
      <c r="AK182" s="12"/>
      <c r="AL182" s="12"/>
      <c r="AM182" s="12"/>
      <c r="AN182" s="12"/>
      <c r="AO182" s="12"/>
      <c r="AP182" s="27"/>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row>
    <row r="183" spans="2:102" hidden="1" x14ac:dyDescent="0.15">
      <c r="B183" s="8"/>
      <c r="D183" s="12"/>
      <c r="E183" s="12"/>
      <c r="F183" s="12"/>
      <c r="G183" s="12"/>
      <c r="H183" s="12"/>
      <c r="I183" s="12"/>
      <c r="J183" s="12"/>
      <c r="K183" s="12"/>
      <c r="L183" s="12"/>
      <c r="M183" s="12"/>
      <c r="N183" s="12"/>
      <c r="O183" s="13"/>
      <c r="Q183" s="12"/>
      <c r="R183" s="12"/>
      <c r="S183" s="12"/>
      <c r="T183" s="12"/>
      <c r="U183" s="12"/>
      <c r="V183" s="12"/>
      <c r="W183" s="12"/>
      <c r="X183" s="12"/>
      <c r="Y183" s="12"/>
      <c r="Z183" s="12"/>
      <c r="AA183" s="12"/>
      <c r="AB183" s="13"/>
      <c r="AC183" s="12"/>
      <c r="AD183" s="12"/>
      <c r="AE183" s="12"/>
      <c r="AF183" s="12"/>
      <c r="AG183" s="12"/>
      <c r="AH183" s="12"/>
      <c r="AI183" s="12"/>
      <c r="AJ183" s="12"/>
      <c r="AK183" s="12"/>
      <c r="AL183" s="12"/>
      <c r="AM183" s="12"/>
      <c r="AN183" s="12"/>
      <c r="AO183" s="12"/>
      <c r="AP183" s="27"/>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row>
    <row r="184" spans="2:102" hidden="1" x14ac:dyDescent="0.15">
      <c r="B184" s="8"/>
      <c r="D184" s="12"/>
      <c r="E184" s="12"/>
      <c r="F184" s="12"/>
      <c r="G184" s="12"/>
      <c r="H184" s="12"/>
      <c r="I184" s="12"/>
      <c r="J184" s="12"/>
      <c r="K184" s="12"/>
      <c r="L184" s="12"/>
      <c r="M184" s="12"/>
      <c r="N184" s="12"/>
      <c r="O184" s="13"/>
      <c r="Q184" s="12"/>
      <c r="R184" s="12"/>
      <c r="S184" s="12"/>
      <c r="T184" s="12"/>
      <c r="U184" s="12"/>
      <c r="V184" s="12"/>
      <c r="W184" s="12"/>
      <c r="X184" s="12"/>
      <c r="Y184" s="12"/>
      <c r="Z184" s="12"/>
      <c r="AA184" s="12"/>
      <c r="AB184" s="13"/>
      <c r="AC184" s="12"/>
      <c r="AD184" s="12"/>
      <c r="AE184" s="12"/>
      <c r="AF184" s="12"/>
      <c r="AG184" s="12"/>
      <c r="AH184" s="12"/>
      <c r="AI184" s="12"/>
      <c r="AJ184" s="12"/>
      <c r="AK184" s="12"/>
      <c r="AL184" s="12"/>
      <c r="AM184" s="12"/>
      <c r="AN184" s="12"/>
      <c r="AO184" s="12"/>
      <c r="AP184" s="27"/>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row>
    <row r="185" spans="2:102" hidden="1" x14ac:dyDescent="0.15">
      <c r="B185" s="8"/>
      <c r="D185" s="12"/>
      <c r="E185" s="12"/>
      <c r="F185" s="12"/>
      <c r="G185" s="12"/>
      <c r="H185" s="12"/>
      <c r="I185" s="12"/>
      <c r="J185" s="12"/>
      <c r="K185" s="12"/>
      <c r="L185" s="12"/>
      <c r="M185" s="12"/>
      <c r="N185" s="12"/>
      <c r="O185" s="13"/>
      <c r="Q185" s="12"/>
      <c r="R185" s="12"/>
      <c r="S185" s="12"/>
      <c r="T185" s="12"/>
      <c r="U185" s="12"/>
      <c r="V185" s="12"/>
      <c r="W185" s="12"/>
      <c r="X185" s="12"/>
      <c r="Y185" s="12"/>
      <c r="Z185" s="12"/>
      <c r="AA185" s="12"/>
      <c r="AB185" s="13"/>
      <c r="AC185" s="12"/>
      <c r="AD185" s="12"/>
      <c r="AE185" s="12"/>
      <c r="AF185" s="12"/>
      <c r="AG185" s="12"/>
      <c r="AH185" s="12"/>
      <c r="AI185" s="12"/>
      <c r="AJ185" s="12"/>
      <c r="AK185" s="12"/>
      <c r="AL185" s="12"/>
      <c r="AM185" s="12"/>
      <c r="AN185" s="12"/>
      <c r="AO185" s="12"/>
      <c r="AP185" s="27"/>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row>
    <row r="186" spans="2:102" hidden="1" x14ac:dyDescent="0.15">
      <c r="B186" s="8"/>
      <c r="D186" s="12"/>
      <c r="E186" s="12"/>
      <c r="F186" s="12"/>
      <c r="G186" s="12"/>
      <c r="H186" s="12"/>
      <c r="I186" s="12"/>
      <c r="J186" s="12"/>
      <c r="K186" s="12"/>
      <c r="L186" s="12"/>
      <c r="M186" s="12"/>
      <c r="N186" s="12"/>
      <c r="O186" s="13"/>
      <c r="Q186" s="12"/>
      <c r="R186" s="12"/>
      <c r="S186" s="12"/>
      <c r="T186" s="12"/>
      <c r="U186" s="12"/>
      <c r="V186" s="12"/>
      <c r="W186" s="12"/>
      <c r="X186" s="12"/>
      <c r="Y186" s="12"/>
      <c r="Z186" s="12"/>
      <c r="AA186" s="12"/>
      <c r="AB186" s="13"/>
      <c r="AC186" s="12"/>
      <c r="AD186" s="12"/>
      <c r="AE186" s="12"/>
      <c r="AF186" s="12"/>
      <c r="AG186" s="12"/>
      <c r="AH186" s="12"/>
      <c r="AI186" s="12"/>
      <c r="AJ186" s="12"/>
      <c r="AK186" s="12"/>
      <c r="AL186" s="12"/>
      <c r="AM186" s="12"/>
      <c r="AN186" s="12"/>
      <c r="AO186" s="12"/>
      <c r="AP186" s="27"/>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row>
    <row r="187" spans="2:102" hidden="1" x14ac:dyDescent="0.15">
      <c r="B187" s="8"/>
      <c r="D187" s="12"/>
      <c r="E187" s="12"/>
      <c r="F187" s="12"/>
      <c r="G187" s="12"/>
      <c r="H187" s="12"/>
      <c r="I187" s="12"/>
      <c r="J187" s="12"/>
      <c r="K187" s="12"/>
      <c r="L187" s="12"/>
      <c r="M187" s="12"/>
      <c r="N187" s="12"/>
      <c r="O187" s="13"/>
      <c r="Q187" s="12"/>
      <c r="R187" s="12"/>
      <c r="S187" s="12"/>
      <c r="T187" s="12"/>
      <c r="U187" s="12"/>
      <c r="V187" s="12"/>
      <c r="W187" s="12"/>
      <c r="X187" s="12"/>
      <c r="Y187" s="12"/>
      <c r="Z187" s="12"/>
      <c r="AA187" s="12"/>
      <c r="AB187" s="13"/>
      <c r="AC187" s="12"/>
      <c r="AD187" s="12"/>
      <c r="AE187" s="12"/>
      <c r="AF187" s="12"/>
      <c r="AG187" s="12"/>
      <c r="AH187" s="12"/>
      <c r="AI187" s="12"/>
      <c r="AJ187" s="12"/>
      <c r="AK187" s="12"/>
      <c r="AL187" s="12"/>
      <c r="AM187" s="12"/>
      <c r="AN187" s="12"/>
      <c r="AO187" s="12"/>
      <c r="AP187" s="27"/>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row>
    <row r="188" spans="2:102" hidden="1" x14ac:dyDescent="0.15">
      <c r="B188" s="8"/>
      <c r="D188" s="12"/>
      <c r="E188" s="12"/>
      <c r="F188" s="12"/>
      <c r="G188" s="12"/>
      <c r="H188" s="12"/>
      <c r="I188" s="12"/>
      <c r="J188" s="12"/>
      <c r="K188" s="12"/>
      <c r="L188" s="12"/>
      <c r="M188" s="12"/>
      <c r="N188" s="12"/>
      <c r="O188" s="13"/>
      <c r="Q188" s="12"/>
      <c r="R188" s="12"/>
      <c r="S188" s="12"/>
      <c r="T188" s="12"/>
      <c r="U188" s="12"/>
      <c r="V188" s="12"/>
      <c r="W188" s="12"/>
      <c r="X188" s="12"/>
      <c r="Y188" s="12"/>
      <c r="Z188" s="12"/>
      <c r="AA188" s="12"/>
      <c r="AB188" s="13"/>
      <c r="AC188" s="12"/>
      <c r="AD188" s="12"/>
      <c r="AE188" s="12"/>
      <c r="AF188" s="12"/>
      <c r="AG188" s="12"/>
      <c r="AH188" s="12"/>
      <c r="AI188" s="12"/>
      <c r="AJ188" s="12"/>
      <c r="AK188" s="12"/>
      <c r="AL188" s="12"/>
      <c r="AM188" s="12"/>
      <c r="AN188" s="12"/>
      <c r="AO188" s="12"/>
      <c r="AP188" s="27"/>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row>
    <row r="189" spans="2:102" hidden="1" x14ac:dyDescent="0.15">
      <c r="B189" s="8"/>
      <c r="D189" s="12"/>
      <c r="E189" s="12"/>
      <c r="F189" s="12"/>
      <c r="G189" s="12"/>
      <c r="H189" s="12"/>
      <c r="I189" s="12"/>
      <c r="J189" s="12"/>
      <c r="K189" s="12"/>
      <c r="L189" s="12"/>
      <c r="M189" s="12"/>
      <c r="N189" s="12"/>
      <c r="O189" s="13"/>
      <c r="Q189" s="12"/>
      <c r="R189" s="12"/>
      <c r="S189" s="12"/>
      <c r="T189" s="12"/>
      <c r="U189" s="12"/>
      <c r="V189" s="12"/>
      <c r="W189" s="12"/>
      <c r="X189" s="12"/>
      <c r="Y189" s="12"/>
      <c r="Z189" s="12"/>
      <c r="AA189" s="12"/>
      <c r="AB189" s="13"/>
      <c r="AC189" s="12"/>
      <c r="AD189" s="12"/>
      <c r="AE189" s="12"/>
      <c r="AF189" s="12"/>
      <c r="AG189" s="12"/>
      <c r="AH189" s="12"/>
      <c r="AI189" s="12"/>
      <c r="AJ189" s="12"/>
      <c r="AK189" s="12"/>
      <c r="AL189" s="12"/>
      <c r="AM189" s="12"/>
      <c r="AN189" s="12"/>
      <c r="AO189" s="12"/>
      <c r="AP189" s="27"/>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row>
    <row r="190" spans="2:102" hidden="1" x14ac:dyDescent="0.15">
      <c r="B190" s="8"/>
      <c r="D190" s="12"/>
      <c r="E190" s="12"/>
      <c r="F190" s="12"/>
      <c r="G190" s="12"/>
      <c r="H190" s="12"/>
      <c r="I190" s="12"/>
      <c r="J190" s="12"/>
      <c r="K190" s="12"/>
      <c r="L190" s="12"/>
      <c r="M190" s="12"/>
      <c r="N190" s="12"/>
      <c r="O190" s="13"/>
      <c r="Q190" s="12"/>
      <c r="R190" s="12"/>
      <c r="S190" s="12"/>
      <c r="T190" s="12"/>
      <c r="U190" s="12"/>
      <c r="V190" s="12"/>
      <c r="W190" s="12"/>
      <c r="X190" s="12"/>
      <c r="Y190" s="12"/>
      <c r="Z190" s="12"/>
      <c r="AA190" s="12"/>
      <c r="AB190" s="13"/>
      <c r="AC190" s="12"/>
      <c r="AD190" s="12"/>
      <c r="AE190" s="12"/>
      <c r="AF190" s="12"/>
      <c r="AG190" s="12"/>
      <c r="AH190" s="12"/>
      <c r="AI190" s="12"/>
      <c r="AJ190" s="12"/>
      <c r="AK190" s="12"/>
      <c r="AL190" s="12"/>
      <c r="AM190" s="12"/>
      <c r="AN190" s="12"/>
      <c r="AO190" s="12"/>
      <c r="AP190" s="27"/>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row>
    <row r="191" spans="2:102" hidden="1" x14ac:dyDescent="0.15">
      <c r="B191" s="8"/>
      <c r="D191" s="12"/>
      <c r="E191" s="12"/>
      <c r="F191" s="12"/>
      <c r="G191" s="12"/>
      <c r="H191" s="12"/>
      <c r="I191" s="12"/>
      <c r="J191" s="12"/>
      <c r="K191" s="12"/>
      <c r="L191" s="12"/>
      <c r="M191" s="12"/>
      <c r="N191" s="12"/>
      <c r="O191" s="13"/>
      <c r="Q191" s="12"/>
      <c r="R191" s="12"/>
      <c r="S191" s="12"/>
      <c r="T191" s="12"/>
      <c r="U191" s="12"/>
      <c r="V191" s="12"/>
      <c r="W191" s="12"/>
      <c r="X191" s="12"/>
      <c r="Y191" s="12"/>
      <c r="Z191" s="12"/>
      <c r="AA191" s="12"/>
      <c r="AB191" s="13"/>
      <c r="AC191" s="12"/>
      <c r="AD191" s="12"/>
      <c r="AE191" s="12"/>
      <c r="AF191" s="12"/>
      <c r="AG191" s="12"/>
      <c r="AH191" s="12"/>
      <c r="AI191" s="12"/>
      <c r="AJ191" s="12"/>
      <c r="AK191" s="12"/>
      <c r="AL191" s="12"/>
      <c r="AM191" s="12"/>
      <c r="AN191" s="12"/>
      <c r="AO191" s="12"/>
      <c r="AP191" s="27"/>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row>
    <row r="192" spans="2:102" hidden="1" x14ac:dyDescent="0.15">
      <c r="B192" s="8"/>
      <c r="D192" s="12"/>
      <c r="E192" s="12"/>
      <c r="F192" s="12"/>
      <c r="G192" s="12"/>
      <c r="H192" s="12"/>
      <c r="I192" s="12"/>
      <c r="J192" s="12"/>
      <c r="K192" s="12"/>
      <c r="L192" s="12"/>
      <c r="M192" s="12"/>
      <c r="N192" s="12"/>
      <c r="O192" s="13"/>
      <c r="Q192" s="12"/>
      <c r="R192" s="12"/>
      <c r="S192" s="12"/>
      <c r="T192" s="12"/>
      <c r="U192" s="12"/>
      <c r="V192" s="12"/>
      <c r="W192" s="12"/>
      <c r="X192" s="12"/>
      <c r="Y192" s="12"/>
      <c r="Z192" s="12"/>
      <c r="AA192" s="12"/>
      <c r="AB192" s="13"/>
      <c r="AC192" s="12"/>
      <c r="AD192" s="12"/>
      <c r="AE192" s="12"/>
      <c r="AF192" s="12"/>
      <c r="AG192" s="12"/>
      <c r="AH192" s="12"/>
      <c r="AI192" s="12"/>
      <c r="AJ192" s="12"/>
      <c r="AK192" s="12"/>
      <c r="AL192" s="12"/>
      <c r="AM192" s="12"/>
      <c r="AN192" s="12"/>
      <c r="AO192" s="12"/>
      <c r="AP192" s="27"/>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row>
    <row r="193" spans="2:102" hidden="1" x14ac:dyDescent="0.15">
      <c r="B193" s="8"/>
      <c r="D193" s="12"/>
      <c r="E193" s="12"/>
      <c r="F193" s="12"/>
      <c r="G193" s="12"/>
      <c r="H193" s="12"/>
      <c r="I193" s="12"/>
      <c r="J193" s="12"/>
      <c r="K193" s="12"/>
      <c r="L193" s="12"/>
      <c r="M193" s="12"/>
      <c r="N193" s="12"/>
      <c r="O193" s="13"/>
      <c r="Q193" s="12"/>
      <c r="R193" s="12"/>
      <c r="S193" s="12"/>
      <c r="T193" s="12"/>
      <c r="U193" s="12"/>
      <c r="V193" s="12"/>
      <c r="W193" s="12"/>
      <c r="X193" s="12"/>
      <c r="Y193" s="12"/>
      <c r="Z193" s="12"/>
      <c r="AA193" s="12"/>
      <c r="AB193" s="13"/>
      <c r="AC193" s="12"/>
      <c r="AD193" s="12"/>
      <c r="AE193" s="12"/>
      <c r="AF193" s="12"/>
      <c r="AG193" s="12"/>
      <c r="AH193" s="12"/>
      <c r="AI193" s="12"/>
      <c r="AJ193" s="12"/>
      <c r="AK193" s="12"/>
      <c r="AL193" s="12"/>
      <c r="AM193" s="12"/>
      <c r="AN193" s="12"/>
      <c r="AO193" s="12"/>
      <c r="AP193" s="27"/>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row>
    <row r="194" spans="2:102" hidden="1" x14ac:dyDescent="0.15">
      <c r="B194" s="8"/>
      <c r="D194" s="12"/>
      <c r="E194" s="12"/>
      <c r="F194" s="12"/>
      <c r="G194" s="12"/>
      <c r="H194" s="12"/>
      <c r="I194" s="12"/>
      <c r="J194" s="12"/>
      <c r="K194" s="12"/>
      <c r="L194" s="12"/>
      <c r="M194" s="12"/>
      <c r="N194" s="12"/>
      <c r="O194" s="13"/>
      <c r="Q194" s="12"/>
      <c r="R194" s="12"/>
      <c r="S194" s="12"/>
      <c r="T194" s="12"/>
      <c r="U194" s="12"/>
      <c r="V194" s="12"/>
      <c r="W194" s="12"/>
      <c r="X194" s="12"/>
      <c r="Y194" s="12"/>
      <c r="Z194" s="12"/>
      <c r="AA194" s="12"/>
      <c r="AB194" s="13"/>
      <c r="AC194" s="12"/>
      <c r="AD194" s="12"/>
      <c r="AE194" s="12"/>
      <c r="AF194" s="12"/>
      <c r="AG194" s="12"/>
      <c r="AH194" s="12"/>
      <c r="AI194" s="12"/>
      <c r="AJ194" s="12"/>
      <c r="AK194" s="12"/>
      <c r="AL194" s="12"/>
      <c r="AM194" s="12"/>
      <c r="AN194" s="12"/>
      <c r="AO194" s="12"/>
      <c r="AP194" s="27"/>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row>
    <row r="195" spans="2:102" hidden="1" x14ac:dyDescent="0.15">
      <c r="B195" s="8"/>
      <c r="D195" s="12"/>
      <c r="E195" s="12"/>
      <c r="F195" s="12"/>
      <c r="G195" s="12"/>
      <c r="H195" s="12"/>
      <c r="I195" s="12"/>
      <c r="J195" s="12"/>
      <c r="K195" s="12"/>
      <c r="L195" s="12"/>
      <c r="M195" s="12"/>
      <c r="N195" s="12"/>
      <c r="O195" s="13"/>
      <c r="Q195" s="12"/>
      <c r="R195" s="12"/>
      <c r="S195" s="12"/>
      <c r="T195" s="12"/>
      <c r="U195" s="12"/>
      <c r="V195" s="12"/>
      <c r="W195" s="12"/>
      <c r="X195" s="12"/>
      <c r="Y195" s="12"/>
      <c r="Z195" s="12"/>
      <c r="AA195" s="12"/>
      <c r="AB195" s="13"/>
      <c r="AC195" s="12"/>
      <c r="AD195" s="12"/>
      <c r="AE195" s="12"/>
      <c r="AF195" s="12"/>
      <c r="AG195" s="12"/>
      <c r="AH195" s="12"/>
      <c r="AI195" s="12"/>
      <c r="AJ195" s="12"/>
      <c r="AK195" s="12"/>
      <c r="AL195" s="12"/>
      <c r="AM195" s="12"/>
      <c r="AN195" s="12"/>
      <c r="AO195" s="12"/>
      <c r="AP195" s="27"/>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row>
    <row r="196" spans="2:102" hidden="1" x14ac:dyDescent="0.15">
      <c r="B196" s="8"/>
      <c r="D196" s="12"/>
      <c r="E196" s="12"/>
      <c r="F196" s="12"/>
      <c r="G196" s="12"/>
      <c r="H196" s="12"/>
      <c r="I196" s="12"/>
      <c r="J196" s="12"/>
      <c r="K196" s="12"/>
      <c r="L196" s="12"/>
      <c r="M196" s="12"/>
      <c r="N196" s="12"/>
      <c r="O196" s="13"/>
      <c r="Q196" s="12"/>
      <c r="R196" s="12"/>
      <c r="S196" s="12"/>
      <c r="T196" s="12"/>
      <c r="U196" s="12"/>
      <c r="V196" s="12"/>
      <c r="W196" s="12"/>
      <c r="X196" s="12"/>
      <c r="Y196" s="12"/>
      <c r="Z196" s="12"/>
      <c r="AA196" s="12"/>
      <c r="AB196" s="13"/>
      <c r="AC196" s="12"/>
      <c r="AD196" s="12"/>
      <c r="AE196" s="12"/>
      <c r="AF196" s="12"/>
      <c r="AG196" s="12"/>
      <c r="AH196" s="12"/>
      <c r="AI196" s="12"/>
      <c r="AJ196" s="12"/>
      <c r="AK196" s="12"/>
      <c r="AL196" s="12"/>
      <c r="AM196" s="12"/>
      <c r="AN196" s="12"/>
      <c r="AO196" s="12"/>
      <c r="AP196" s="27"/>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row>
    <row r="197" spans="2:102" hidden="1" x14ac:dyDescent="0.15">
      <c r="B197" s="8"/>
      <c r="D197" s="12"/>
      <c r="E197" s="12"/>
      <c r="F197" s="12"/>
      <c r="G197" s="12"/>
      <c r="H197" s="12"/>
      <c r="I197" s="12"/>
      <c r="J197" s="12"/>
      <c r="K197" s="12"/>
      <c r="L197" s="12"/>
      <c r="M197" s="12"/>
      <c r="N197" s="12"/>
      <c r="O197" s="13"/>
      <c r="Q197" s="12"/>
      <c r="R197" s="12"/>
      <c r="S197" s="12"/>
      <c r="T197" s="12"/>
      <c r="U197" s="12"/>
      <c r="V197" s="12"/>
      <c r="W197" s="12"/>
      <c r="X197" s="12"/>
      <c r="Y197" s="12"/>
      <c r="Z197" s="12"/>
      <c r="AA197" s="12"/>
      <c r="AB197" s="13"/>
      <c r="AC197" s="12"/>
      <c r="AD197" s="12"/>
      <c r="AE197" s="12"/>
      <c r="AF197" s="12"/>
      <c r="AG197" s="12"/>
      <c r="AH197" s="12"/>
      <c r="AI197" s="12"/>
      <c r="AJ197" s="12"/>
      <c r="AK197" s="12"/>
      <c r="AL197" s="12"/>
      <c r="AM197" s="12"/>
      <c r="AN197" s="12"/>
      <c r="AO197" s="12"/>
      <c r="AP197" s="27"/>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row>
    <row r="198" spans="2:102" hidden="1" x14ac:dyDescent="0.15">
      <c r="B198" s="8"/>
      <c r="D198" s="12"/>
      <c r="E198" s="12"/>
      <c r="F198" s="12"/>
      <c r="G198" s="12"/>
      <c r="H198" s="12"/>
      <c r="I198" s="12"/>
      <c r="J198" s="12"/>
      <c r="K198" s="12"/>
      <c r="L198" s="12"/>
      <c r="M198" s="12"/>
      <c r="N198" s="12"/>
      <c r="O198" s="13"/>
      <c r="Q198" s="12"/>
      <c r="R198" s="12"/>
      <c r="S198" s="12"/>
      <c r="T198" s="12"/>
      <c r="U198" s="12"/>
      <c r="V198" s="12"/>
      <c r="W198" s="12"/>
      <c r="X198" s="12"/>
      <c r="Y198" s="12"/>
      <c r="Z198" s="12"/>
      <c r="AA198" s="12"/>
      <c r="AB198" s="13"/>
      <c r="AC198" s="12"/>
      <c r="AD198" s="12"/>
      <c r="AE198" s="12"/>
      <c r="AF198" s="12"/>
      <c r="AG198" s="12"/>
      <c r="AH198" s="12"/>
      <c r="AI198" s="12"/>
      <c r="AJ198" s="12"/>
      <c r="AK198" s="12"/>
      <c r="AL198" s="12"/>
      <c r="AM198" s="12"/>
      <c r="AN198" s="12"/>
      <c r="AO198" s="12"/>
      <c r="AP198" s="27"/>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row>
    <row r="199" spans="2:102" hidden="1" x14ac:dyDescent="0.15">
      <c r="B199" s="8"/>
      <c r="D199" s="12"/>
      <c r="E199" s="12"/>
      <c r="F199" s="12"/>
      <c r="G199" s="12"/>
      <c r="H199" s="12"/>
      <c r="I199" s="12"/>
      <c r="J199" s="12"/>
      <c r="K199" s="12"/>
      <c r="L199" s="12"/>
      <c r="M199" s="12"/>
      <c r="N199" s="12"/>
      <c r="O199" s="13"/>
      <c r="Q199" s="12"/>
      <c r="R199" s="12"/>
      <c r="S199" s="12"/>
      <c r="T199" s="12"/>
      <c r="U199" s="12"/>
      <c r="V199" s="12"/>
      <c r="W199" s="12"/>
      <c r="X199" s="12"/>
      <c r="Y199" s="12"/>
      <c r="Z199" s="12"/>
      <c r="AA199" s="12"/>
      <c r="AB199" s="13"/>
      <c r="AC199" s="12"/>
      <c r="AD199" s="12"/>
      <c r="AE199" s="12"/>
      <c r="AF199" s="12"/>
      <c r="AG199" s="12"/>
      <c r="AH199" s="12"/>
      <c r="AI199" s="12"/>
      <c r="AJ199" s="12"/>
      <c r="AK199" s="12"/>
      <c r="AL199" s="12"/>
      <c r="AM199" s="12"/>
      <c r="AN199" s="12"/>
      <c r="AO199" s="12"/>
      <c r="AP199" s="27"/>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row>
    <row r="200" spans="2:102" hidden="1" x14ac:dyDescent="0.15">
      <c r="B200" s="8"/>
      <c r="D200" s="12"/>
      <c r="E200" s="12"/>
      <c r="F200" s="12"/>
      <c r="G200" s="12"/>
      <c r="H200" s="12"/>
      <c r="I200" s="12"/>
      <c r="J200" s="12"/>
      <c r="K200" s="12"/>
      <c r="L200" s="12"/>
      <c r="M200" s="12"/>
      <c r="N200" s="12"/>
      <c r="O200" s="13"/>
      <c r="Q200" s="12"/>
      <c r="R200" s="12"/>
      <c r="S200" s="12"/>
      <c r="T200" s="12"/>
      <c r="U200" s="12"/>
      <c r="V200" s="12"/>
      <c r="W200" s="12"/>
      <c r="X200" s="12"/>
      <c r="Y200" s="12"/>
      <c r="Z200" s="12"/>
      <c r="AA200" s="12"/>
      <c r="AB200" s="13"/>
      <c r="AC200" s="12"/>
      <c r="AD200" s="12"/>
      <c r="AE200" s="12"/>
      <c r="AF200" s="12"/>
      <c r="AG200" s="12"/>
      <c r="AH200" s="12"/>
      <c r="AI200" s="12"/>
      <c r="AJ200" s="12"/>
      <c r="AK200" s="12"/>
      <c r="AL200" s="12"/>
      <c r="AM200" s="12"/>
      <c r="AN200" s="12"/>
      <c r="AO200" s="12"/>
      <c r="AP200" s="27"/>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row>
    <row r="201" spans="2:102" hidden="1" x14ac:dyDescent="0.15">
      <c r="B201" s="8"/>
      <c r="D201" s="12"/>
      <c r="E201" s="12"/>
      <c r="F201" s="12"/>
      <c r="G201" s="12"/>
      <c r="H201" s="12"/>
      <c r="I201" s="12"/>
      <c r="J201" s="12"/>
      <c r="K201" s="12"/>
      <c r="L201" s="12"/>
      <c r="M201" s="12"/>
      <c r="N201" s="12"/>
      <c r="O201" s="13"/>
      <c r="Q201" s="12"/>
      <c r="R201" s="12"/>
      <c r="S201" s="12"/>
      <c r="T201" s="12"/>
      <c r="U201" s="12"/>
      <c r="V201" s="12"/>
      <c r="W201" s="12"/>
      <c r="X201" s="12"/>
      <c r="Y201" s="12"/>
      <c r="Z201" s="12"/>
      <c r="AA201" s="12"/>
      <c r="AB201" s="13"/>
      <c r="AC201" s="12"/>
      <c r="AD201" s="12"/>
      <c r="AE201" s="12"/>
      <c r="AF201" s="12"/>
      <c r="AG201" s="12"/>
      <c r="AH201" s="12"/>
      <c r="AI201" s="12"/>
      <c r="AJ201" s="12"/>
      <c r="AK201" s="12"/>
      <c r="AL201" s="12"/>
      <c r="AM201" s="12"/>
      <c r="AN201" s="12"/>
      <c r="AO201" s="12"/>
      <c r="AP201" s="27"/>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row>
    <row r="202" spans="2:102" hidden="1" x14ac:dyDescent="0.15">
      <c r="B202" s="8"/>
      <c r="D202" s="12"/>
      <c r="E202" s="12"/>
      <c r="F202" s="12"/>
      <c r="G202" s="12"/>
      <c r="H202" s="12"/>
      <c r="I202" s="12"/>
      <c r="J202" s="12"/>
      <c r="K202" s="12"/>
      <c r="L202" s="12"/>
      <c r="M202" s="12"/>
      <c r="N202" s="12"/>
      <c r="O202" s="13"/>
      <c r="Q202" s="12"/>
      <c r="R202" s="12"/>
      <c r="S202" s="12"/>
      <c r="T202" s="12"/>
      <c r="U202" s="12"/>
      <c r="V202" s="12"/>
      <c r="W202" s="12"/>
      <c r="X202" s="12"/>
      <c r="Y202" s="12"/>
      <c r="Z202" s="12"/>
      <c r="AA202" s="12"/>
      <c r="AB202" s="13"/>
      <c r="AC202" s="12"/>
      <c r="AD202" s="12"/>
      <c r="AE202" s="12"/>
      <c r="AF202" s="12"/>
      <c r="AG202" s="12"/>
      <c r="AH202" s="12"/>
      <c r="AI202" s="12"/>
      <c r="AJ202" s="12"/>
      <c r="AK202" s="12"/>
      <c r="AL202" s="12"/>
      <c r="AM202" s="12"/>
      <c r="AN202" s="12"/>
      <c r="AO202" s="12"/>
      <c r="AP202" s="27"/>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row>
    <row r="203" spans="2:102" hidden="1" x14ac:dyDescent="0.15">
      <c r="B203" s="8"/>
      <c r="D203" s="12"/>
      <c r="E203" s="12"/>
      <c r="F203" s="12"/>
      <c r="G203" s="12"/>
      <c r="H203" s="12"/>
      <c r="I203" s="12"/>
      <c r="J203" s="12"/>
      <c r="K203" s="12"/>
      <c r="L203" s="12"/>
      <c r="M203" s="12"/>
      <c r="N203" s="12"/>
      <c r="O203" s="13"/>
      <c r="Q203" s="12"/>
      <c r="R203" s="12"/>
      <c r="S203" s="12"/>
      <c r="T203" s="12"/>
      <c r="U203" s="12"/>
      <c r="V203" s="12"/>
      <c r="W203" s="12"/>
      <c r="X203" s="12"/>
      <c r="Y203" s="12"/>
      <c r="Z203" s="12"/>
      <c r="AA203" s="12"/>
      <c r="AB203" s="13"/>
      <c r="AC203" s="12"/>
      <c r="AD203" s="12"/>
      <c r="AE203" s="12"/>
      <c r="AF203" s="12"/>
      <c r="AG203" s="12"/>
      <c r="AH203" s="12"/>
      <c r="AI203" s="12"/>
      <c r="AJ203" s="12"/>
      <c r="AK203" s="12"/>
      <c r="AL203" s="12"/>
      <c r="AM203" s="12"/>
      <c r="AN203" s="12"/>
      <c r="AO203" s="12"/>
      <c r="AP203" s="27"/>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row>
    <row r="204" spans="2:102" hidden="1" x14ac:dyDescent="0.15">
      <c r="B204" s="8"/>
      <c r="D204" s="12"/>
      <c r="E204" s="12"/>
      <c r="F204" s="12"/>
      <c r="G204" s="12"/>
      <c r="H204" s="12"/>
      <c r="I204" s="12"/>
      <c r="J204" s="12"/>
      <c r="K204" s="12"/>
      <c r="L204" s="12"/>
      <c r="M204" s="12"/>
      <c r="N204" s="12"/>
      <c r="O204" s="13"/>
      <c r="Q204" s="12"/>
      <c r="R204" s="12"/>
      <c r="S204" s="12"/>
      <c r="T204" s="12"/>
      <c r="U204" s="12"/>
      <c r="V204" s="12"/>
      <c r="W204" s="12"/>
      <c r="X204" s="12"/>
      <c r="Y204" s="12"/>
      <c r="Z204" s="12"/>
      <c r="AA204" s="12"/>
      <c r="AB204" s="13"/>
      <c r="AC204" s="12"/>
      <c r="AD204" s="12"/>
      <c r="AE204" s="12"/>
      <c r="AF204" s="12"/>
      <c r="AG204" s="12"/>
      <c r="AH204" s="12"/>
      <c r="AI204" s="12"/>
      <c r="AJ204" s="12"/>
      <c r="AK204" s="12"/>
      <c r="AL204" s="12"/>
      <c r="AM204" s="12"/>
      <c r="AN204" s="12"/>
      <c r="AO204" s="12"/>
      <c r="AP204" s="27"/>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row>
    <row r="205" spans="2:102" hidden="1" x14ac:dyDescent="0.15">
      <c r="B205" s="8"/>
      <c r="D205" s="12"/>
      <c r="E205" s="12"/>
      <c r="F205" s="12"/>
      <c r="G205" s="12"/>
      <c r="H205" s="12"/>
      <c r="I205" s="12"/>
      <c r="J205" s="12"/>
      <c r="K205" s="12"/>
      <c r="L205" s="12"/>
      <c r="M205" s="12"/>
      <c r="N205" s="12"/>
      <c r="O205" s="13"/>
      <c r="Q205" s="12"/>
      <c r="R205" s="12"/>
      <c r="S205" s="12"/>
      <c r="T205" s="12"/>
      <c r="U205" s="12"/>
      <c r="V205" s="12"/>
      <c r="W205" s="12"/>
      <c r="X205" s="12"/>
      <c r="Y205" s="12"/>
      <c r="Z205" s="12"/>
      <c r="AA205" s="12"/>
      <c r="AB205" s="13"/>
      <c r="AC205" s="12"/>
      <c r="AD205" s="12"/>
      <c r="AE205" s="12"/>
      <c r="AF205" s="12"/>
      <c r="AG205" s="12"/>
      <c r="AH205" s="12"/>
      <c r="AI205" s="12"/>
      <c r="AJ205" s="12"/>
      <c r="AK205" s="12"/>
      <c r="AL205" s="12"/>
      <c r="AM205" s="12"/>
      <c r="AN205" s="12"/>
      <c r="AO205" s="12"/>
      <c r="AP205" s="27"/>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row>
    <row r="206" spans="2:102" hidden="1" x14ac:dyDescent="0.15">
      <c r="B206" s="8"/>
      <c r="D206" s="12"/>
      <c r="E206" s="12"/>
      <c r="F206" s="12"/>
      <c r="G206" s="12"/>
      <c r="H206" s="12"/>
      <c r="I206" s="12"/>
      <c r="J206" s="12"/>
      <c r="K206" s="12"/>
      <c r="L206" s="12"/>
      <c r="M206" s="12"/>
      <c r="N206" s="12"/>
      <c r="O206" s="13"/>
      <c r="Q206" s="12"/>
      <c r="R206" s="12"/>
      <c r="S206" s="12"/>
      <c r="T206" s="12"/>
      <c r="U206" s="12"/>
      <c r="V206" s="12"/>
      <c r="W206" s="12"/>
      <c r="X206" s="12"/>
      <c r="Y206" s="12"/>
      <c r="Z206" s="12"/>
      <c r="AA206" s="12"/>
      <c r="AB206" s="13"/>
      <c r="AC206" s="12"/>
      <c r="AD206" s="12"/>
      <c r="AE206" s="12"/>
      <c r="AF206" s="12"/>
      <c r="AG206" s="12"/>
      <c r="AH206" s="12"/>
      <c r="AI206" s="12"/>
      <c r="AJ206" s="12"/>
      <c r="AK206" s="12"/>
      <c r="AL206" s="12"/>
      <c r="AM206" s="12"/>
      <c r="AN206" s="12"/>
      <c r="AO206" s="12"/>
      <c r="AP206" s="27"/>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row>
    <row r="207" spans="2:102" hidden="1" x14ac:dyDescent="0.15">
      <c r="B207" s="8"/>
      <c r="D207" s="12"/>
      <c r="E207" s="12"/>
      <c r="F207" s="12"/>
      <c r="G207" s="12"/>
      <c r="H207" s="12"/>
      <c r="I207" s="12"/>
      <c r="J207" s="12"/>
      <c r="K207" s="12"/>
      <c r="L207" s="12"/>
      <c r="M207" s="12"/>
      <c r="N207" s="12"/>
      <c r="O207" s="13"/>
      <c r="Q207" s="12"/>
      <c r="R207" s="12"/>
      <c r="S207" s="12"/>
      <c r="T207" s="12"/>
      <c r="U207" s="12"/>
      <c r="V207" s="12"/>
      <c r="W207" s="12"/>
      <c r="X207" s="12"/>
      <c r="Y207" s="12"/>
      <c r="Z207" s="12"/>
      <c r="AA207" s="12"/>
      <c r="AB207" s="13"/>
      <c r="AC207" s="12"/>
      <c r="AD207" s="12"/>
      <c r="AE207" s="12"/>
      <c r="AF207" s="12"/>
      <c r="AG207" s="12"/>
      <c r="AH207" s="12"/>
      <c r="AI207" s="12"/>
      <c r="AJ207" s="12"/>
      <c r="AK207" s="12"/>
      <c r="AL207" s="12"/>
      <c r="AM207" s="12"/>
      <c r="AN207" s="12"/>
      <c r="AO207" s="12"/>
      <c r="AP207" s="27"/>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row>
    <row r="208" spans="2:102" hidden="1" x14ac:dyDescent="0.15">
      <c r="B208" s="8"/>
      <c r="D208" s="12"/>
      <c r="E208" s="12"/>
      <c r="F208" s="12"/>
      <c r="G208" s="12"/>
      <c r="H208" s="12"/>
      <c r="I208" s="12"/>
      <c r="J208" s="12"/>
      <c r="K208" s="12"/>
      <c r="L208" s="12"/>
      <c r="M208" s="12"/>
      <c r="N208" s="12"/>
      <c r="O208" s="13"/>
      <c r="Q208" s="12"/>
      <c r="R208" s="12"/>
      <c r="S208" s="12"/>
      <c r="T208" s="12"/>
      <c r="U208" s="12"/>
      <c r="V208" s="12"/>
      <c r="W208" s="12"/>
      <c r="X208" s="12"/>
      <c r="Y208" s="12"/>
      <c r="Z208" s="12"/>
      <c r="AA208" s="12"/>
      <c r="AB208" s="13"/>
      <c r="AC208" s="12"/>
      <c r="AD208" s="12"/>
      <c r="AE208" s="12"/>
      <c r="AF208" s="12"/>
      <c r="AG208" s="12"/>
      <c r="AH208" s="12"/>
      <c r="AI208" s="12"/>
      <c r="AJ208" s="12"/>
      <c r="AK208" s="12"/>
      <c r="AL208" s="12"/>
      <c r="AM208" s="12"/>
      <c r="AN208" s="12"/>
      <c r="AO208" s="12"/>
      <c r="AP208" s="27"/>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row>
    <row r="209" spans="2:102" hidden="1" x14ac:dyDescent="0.15">
      <c r="B209" s="8"/>
      <c r="D209" s="12"/>
      <c r="E209" s="12"/>
      <c r="F209" s="12"/>
      <c r="G209" s="12"/>
      <c r="H209" s="12"/>
      <c r="I209" s="12"/>
      <c r="J209" s="12"/>
      <c r="K209" s="12"/>
      <c r="L209" s="12"/>
      <c r="M209" s="12"/>
      <c r="N209" s="12"/>
      <c r="O209" s="13"/>
      <c r="Q209" s="12"/>
      <c r="R209" s="12"/>
      <c r="S209" s="12"/>
      <c r="T209" s="12"/>
      <c r="U209" s="12"/>
      <c r="V209" s="12"/>
      <c r="W209" s="12"/>
      <c r="X209" s="12"/>
      <c r="Y209" s="12"/>
      <c r="Z209" s="12"/>
      <c r="AA209" s="12"/>
      <c r="AB209" s="13"/>
      <c r="AC209" s="12"/>
      <c r="AD209" s="12"/>
      <c r="AE209" s="12"/>
      <c r="AF209" s="12"/>
      <c r="AG209" s="12"/>
      <c r="AH209" s="12"/>
      <c r="AI209" s="12"/>
      <c r="AJ209" s="12"/>
      <c r="AK209" s="12"/>
      <c r="AL209" s="12"/>
      <c r="AM209" s="12"/>
      <c r="AN209" s="12"/>
      <c r="AO209" s="12"/>
      <c r="AP209" s="27"/>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row>
    <row r="210" spans="2:102" hidden="1" x14ac:dyDescent="0.15">
      <c r="B210" s="8"/>
      <c r="D210" s="12"/>
      <c r="E210" s="12"/>
      <c r="F210" s="12"/>
      <c r="G210" s="12"/>
      <c r="H210" s="12"/>
      <c r="I210" s="12"/>
      <c r="J210" s="12"/>
      <c r="K210" s="12"/>
      <c r="L210" s="12"/>
      <c r="M210" s="12"/>
      <c r="N210" s="12"/>
      <c r="O210" s="13"/>
      <c r="Q210" s="12"/>
      <c r="R210" s="12"/>
      <c r="S210" s="12"/>
      <c r="T210" s="12"/>
      <c r="U210" s="12"/>
      <c r="V210" s="12"/>
      <c r="W210" s="12"/>
      <c r="X210" s="12"/>
      <c r="Y210" s="12"/>
      <c r="Z210" s="12"/>
      <c r="AA210" s="12"/>
      <c r="AB210" s="13"/>
      <c r="AC210" s="12"/>
      <c r="AD210" s="12"/>
      <c r="AE210" s="12"/>
      <c r="AF210" s="12"/>
      <c r="AG210" s="12"/>
      <c r="AH210" s="12"/>
      <c r="AI210" s="12"/>
      <c r="AJ210" s="12"/>
      <c r="AK210" s="12"/>
      <c r="AL210" s="12"/>
      <c r="AM210" s="12"/>
      <c r="AN210" s="12"/>
      <c r="AO210" s="12"/>
      <c r="AP210" s="27"/>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row>
    <row r="211" spans="2:102" hidden="1" x14ac:dyDescent="0.15">
      <c r="B211" s="8"/>
      <c r="D211" s="12"/>
      <c r="E211" s="12"/>
      <c r="F211" s="12"/>
      <c r="G211" s="12"/>
      <c r="H211" s="12"/>
      <c r="I211" s="12"/>
      <c r="J211" s="12"/>
      <c r="K211" s="12"/>
      <c r="L211" s="12"/>
      <c r="M211" s="12"/>
      <c r="N211" s="12"/>
      <c r="O211" s="13"/>
      <c r="Q211" s="12"/>
      <c r="R211" s="12"/>
      <c r="S211" s="12"/>
      <c r="T211" s="12"/>
      <c r="U211" s="12"/>
      <c r="V211" s="12"/>
      <c r="W211" s="12"/>
      <c r="X211" s="12"/>
      <c r="Y211" s="12"/>
      <c r="Z211" s="12"/>
      <c r="AA211" s="12"/>
      <c r="AB211" s="13"/>
      <c r="AC211" s="12"/>
      <c r="AD211" s="12"/>
      <c r="AE211" s="12"/>
      <c r="AF211" s="12"/>
      <c r="AG211" s="12"/>
      <c r="AH211" s="12"/>
      <c r="AI211" s="12"/>
      <c r="AJ211" s="12"/>
      <c r="AK211" s="12"/>
      <c r="AL211" s="12"/>
      <c r="AM211" s="12"/>
      <c r="AN211" s="12"/>
      <c r="AO211" s="12"/>
      <c r="AP211" s="27"/>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row>
    <row r="212" spans="2:102" hidden="1" x14ac:dyDescent="0.15">
      <c r="B212" s="8"/>
      <c r="D212" s="12"/>
      <c r="E212" s="12"/>
      <c r="F212" s="12"/>
      <c r="G212" s="12"/>
      <c r="H212" s="12"/>
      <c r="I212" s="12"/>
      <c r="J212" s="12"/>
      <c r="K212" s="12"/>
      <c r="L212" s="12"/>
      <c r="M212" s="12"/>
      <c r="N212" s="12"/>
      <c r="O212" s="13"/>
      <c r="Q212" s="12"/>
      <c r="R212" s="12"/>
      <c r="S212" s="12"/>
      <c r="T212" s="12"/>
      <c r="U212" s="12"/>
      <c r="V212" s="12"/>
      <c r="W212" s="12"/>
      <c r="X212" s="12"/>
      <c r="Y212" s="12"/>
      <c r="Z212" s="12"/>
      <c r="AA212" s="12"/>
      <c r="AB212" s="13"/>
      <c r="AC212" s="12"/>
      <c r="AD212" s="12"/>
      <c r="AE212" s="12"/>
      <c r="AF212" s="12"/>
      <c r="AG212" s="12"/>
      <c r="AH212" s="12"/>
      <c r="AI212" s="12"/>
      <c r="AJ212" s="12"/>
      <c r="AK212" s="12"/>
      <c r="AL212" s="12"/>
      <c r="AM212" s="12"/>
      <c r="AN212" s="12"/>
      <c r="AO212" s="12"/>
      <c r="AP212" s="27"/>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row>
    <row r="213" spans="2:102" hidden="1" x14ac:dyDescent="0.15">
      <c r="B213" s="8"/>
      <c r="D213" s="12"/>
      <c r="E213" s="12"/>
      <c r="F213" s="12"/>
      <c r="G213" s="12"/>
      <c r="H213" s="12"/>
      <c r="I213" s="12"/>
      <c r="J213" s="12"/>
      <c r="K213" s="12"/>
      <c r="L213" s="12"/>
      <c r="M213" s="12"/>
      <c r="N213" s="12"/>
      <c r="O213" s="13"/>
      <c r="Q213" s="12"/>
      <c r="R213" s="12"/>
      <c r="S213" s="12"/>
      <c r="T213" s="12"/>
      <c r="U213" s="12"/>
      <c r="V213" s="12"/>
      <c r="W213" s="12"/>
      <c r="X213" s="12"/>
      <c r="Y213" s="12"/>
      <c r="Z213" s="12"/>
      <c r="AA213" s="12"/>
      <c r="AB213" s="13"/>
      <c r="AC213" s="12"/>
      <c r="AD213" s="12"/>
      <c r="AE213" s="12"/>
      <c r="AF213" s="12"/>
      <c r="AG213" s="12"/>
      <c r="AH213" s="12"/>
      <c r="AI213" s="12"/>
      <c r="AJ213" s="12"/>
      <c r="AK213" s="12"/>
      <c r="AL213" s="12"/>
      <c r="AM213" s="12"/>
      <c r="AN213" s="12"/>
      <c r="AO213" s="12"/>
      <c r="AP213" s="27"/>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row>
    <row r="214" spans="2:102" hidden="1" x14ac:dyDescent="0.15">
      <c r="B214" s="8"/>
      <c r="D214" s="12"/>
      <c r="E214" s="12"/>
      <c r="F214" s="12"/>
      <c r="G214" s="12"/>
      <c r="H214" s="12"/>
      <c r="I214" s="12"/>
      <c r="J214" s="12"/>
      <c r="K214" s="12"/>
      <c r="L214" s="12"/>
      <c r="M214" s="12"/>
      <c r="N214" s="12"/>
      <c r="O214" s="13"/>
      <c r="Q214" s="12"/>
      <c r="R214" s="12"/>
      <c r="S214" s="12"/>
      <c r="T214" s="12"/>
      <c r="U214" s="12"/>
      <c r="V214" s="12"/>
      <c r="W214" s="12"/>
      <c r="X214" s="12"/>
      <c r="Y214" s="12"/>
      <c r="Z214" s="12"/>
      <c r="AA214" s="12"/>
      <c r="AB214" s="13"/>
      <c r="AC214" s="12"/>
      <c r="AD214" s="12"/>
      <c r="AE214" s="12"/>
      <c r="AF214" s="12"/>
      <c r="AG214" s="12"/>
      <c r="AH214" s="12"/>
      <c r="AI214" s="12"/>
      <c r="AJ214" s="12"/>
      <c r="AK214" s="12"/>
      <c r="AL214" s="12"/>
      <c r="AM214" s="12"/>
      <c r="AN214" s="12"/>
      <c r="AO214" s="12"/>
      <c r="AP214" s="27"/>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row>
    <row r="215" spans="2:102" hidden="1" x14ac:dyDescent="0.15">
      <c r="B215" s="8"/>
      <c r="D215" s="12"/>
      <c r="E215" s="12"/>
      <c r="F215" s="12"/>
      <c r="G215" s="12"/>
      <c r="H215" s="12"/>
      <c r="I215" s="12"/>
      <c r="J215" s="12"/>
      <c r="K215" s="12"/>
      <c r="L215" s="12"/>
      <c r="M215" s="12"/>
      <c r="N215" s="12"/>
      <c r="O215" s="13"/>
      <c r="Q215" s="12"/>
      <c r="R215" s="12"/>
      <c r="S215" s="12"/>
      <c r="T215" s="12"/>
      <c r="U215" s="12"/>
      <c r="V215" s="12"/>
      <c r="W215" s="12"/>
      <c r="X215" s="12"/>
      <c r="Y215" s="12"/>
      <c r="Z215" s="12"/>
      <c r="AA215" s="12"/>
      <c r="AB215" s="13"/>
      <c r="AC215" s="12"/>
      <c r="AD215" s="12"/>
      <c r="AE215" s="12"/>
      <c r="AF215" s="12"/>
      <c r="AG215" s="12"/>
      <c r="AH215" s="12"/>
      <c r="AI215" s="12"/>
      <c r="AJ215" s="12"/>
      <c r="AK215" s="12"/>
      <c r="AL215" s="12"/>
      <c r="AM215" s="12"/>
      <c r="AN215" s="12"/>
      <c r="AO215" s="12"/>
      <c r="AP215" s="27"/>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row>
    <row r="216" spans="2:102" hidden="1" x14ac:dyDescent="0.15">
      <c r="B216" s="8"/>
      <c r="D216" s="12"/>
      <c r="E216" s="12"/>
      <c r="F216" s="12"/>
      <c r="G216" s="12"/>
      <c r="H216" s="12"/>
      <c r="I216" s="12"/>
      <c r="J216" s="12"/>
      <c r="K216" s="12"/>
      <c r="L216" s="12"/>
      <c r="M216" s="12"/>
      <c r="N216" s="12"/>
      <c r="O216" s="13"/>
      <c r="Q216" s="12"/>
      <c r="R216" s="12"/>
      <c r="S216" s="12"/>
      <c r="T216" s="12"/>
      <c r="U216" s="12"/>
      <c r="V216" s="12"/>
      <c r="W216" s="12"/>
      <c r="X216" s="12"/>
      <c r="Y216" s="12"/>
      <c r="Z216" s="12"/>
      <c r="AA216" s="12"/>
      <c r="AB216" s="13"/>
      <c r="AC216" s="12"/>
      <c r="AD216" s="12"/>
      <c r="AE216" s="12"/>
      <c r="AF216" s="12"/>
      <c r="AG216" s="12"/>
      <c r="AH216" s="12"/>
      <c r="AI216" s="12"/>
      <c r="AJ216" s="12"/>
      <c r="AK216" s="12"/>
      <c r="AL216" s="12"/>
      <c r="AM216" s="12"/>
      <c r="AN216" s="12"/>
      <c r="AO216" s="12"/>
      <c r="AP216" s="27"/>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row>
    <row r="217" spans="2:102" hidden="1" x14ac:dyDescent="0.15">
      <c r="B217" s="8"/>
      <c r="D217" s="12"/>
      <c r="E217" s="12"/>
      <c r="F217" s="12"/>
      <c r="G217" s="12"/>
      <c r="H217" s="12"/>
      <c r="I217" s="12"/>
      <c r="J217" s="12"/>
      <c r="K217" s="12"/>
      <c r="L217" s="12"/>
      <c r="M217" s="12"/>
      <c r="N217" s="12"/>
      <c r="O217" s="13"/>
      <c r="Q217" s="12"/>
      <c r="R217" s="12"/>
      <c r="S217" s="12"/>
      <c r="T217" s="12"/>
      <c r="U217" s="12"/>
      <c r="V217" s="12"/>
      <c r="W217" s="12"/>
      <c r="X217" s="12"/>
      <c r="Y217" s="12"/>
      <c r="Z217" s="12"/>
      <c r="AA217" s="12"/>
      <c r="AB217" s="13"/>
      <c r="AC217" s="12"/>
      <c r="AD217" s="12"/>
      <c r="AE217" s="12"/>
      <c r="AF217" s="12"/>
      <c r="AG217" s="12"/>
      <c r="AH217" s="12"/>
      <c r="AI217" s="12"/>
      <c r="AJ217" s="12"/>
      <c r="AK217" s="12"/>
      <c r="AL217" s="12"/>
      <c r="AM217" s="12"/>
      <c r="AN217" s="12"/>
      <c r="AO217" s="12"/>
      <c r="AP217" s="27"/>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row>
    <row r="218" spans="2:102" hidden="1" x14ac:dyDescent="0.15">
      <c r="B218" s="8"/>
      <c r="D218" s="12"/>
      <c r="E218" s="12"/>
      <c r="F218" s="12"/>
      <c r="G218" s="12"/>
      <c r="H218" s="12"/>
      <c r="I218" s="12"/>
      <c r="J218" s="12"/>
      <c r="K218" s="12"/>
      <c r="L218" s="12"/>
      <c r="M218" s="12"/>
      <c r="N218" s="12"/>
      <c r="O218" s="13"/>
      <c r="Q218" s="12"/>
      <c r="R218" s="12"/>
      <c r="S218" s="12"/>
      <c r="T218" s="12"/>
      <c r="U218" s="12"/>
      <c r="V218" s="12"/>
      <c r="W218" s="12"/>
      <c r="X218" s="12"/>
      <c r="Y218" s="12"/>
      <c r="Z218" s="12"/>
      <c r="AA218" s="12"/>
      <c r="AB218" s="13"/>
      <c r="AC218" s="12"/>
      <c r="AD218" s="12"/>
      <c r="AE218" s="12"/>
      <c r="AF218" s="12"/>
      <c r="AG218" s="12"/>
      <c r="AH218" s="12"/>
      <c r="AI218" s="12"/>
      <c r="AJ218" s="12"/>
      <c r="AK218" s="12"/>
      <c r="AL218" s="12"/>
      <c r="AM218" s="12"/>
      <c r="AN218" s="12"/>
      <c r="AO218" s="12"/>
      <c r="AP218" s="27"/>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row>
    <row r="219" spans="2:102" hidden="1" x14ac:dyDescent="0.15">
      <c r="B219" s="8"/>
      <c r="D219" s="12"/>
      <c r="E219" s="12"/>
      <c r="F219" s="12"/>
      <c r="G219" s="12"/>
      <c r="H219" s="12"/>
      <c r="I219" s="12"/>
      <c r="J219" s="12"/>
      <c r="K219" s="12"/>
      <c r="L219" s="12"/>
      <c r="M219" s="12"/>
      <c r="N219" s="12"/>
      <c r="O219" s="13"/>
      <c r="Q219" s="12"/>
      <c r="R219" s="12"/>
      <c r="S219" s="12"/>
      <c r="T219" s="12"/>
      <c r="U219" s="12"/>
      <c r="V219" s="12"/>
      <c r="W219" s="12"/>
      <c r="X219" s="12"/>
      <c r="Y219" s="12"/>
      <c r="Z219" s="12"/>
      <c r="AA219" s="12"/>
      <c r="AB219" s="13"/>
      <c r="AC219" s="12"/>
      <c r="AD219" s="12"/>
      <c r="AE219" s="12"/>
      <c r="AF219" s="12"/>
      <c r="AG219" s="12"/>
      <c r="AH219" s="12"/>
      <c r="AI219" s="12"/>
      <c r="AJ219" s="12"/>
      <c r="AK219" s="12"/>
      <c r="AL219" s="12"/>
      <c r="AM219" s="12"/>
      <c r="AN219" s="12"/>
      <c r="AO219" s="12"/>
      <c r="AP219" s="27"/>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row>
    <row r="220" spans="2:102" hidden="1" x14ac:dyDescent="0.15">
      <c r="B220" s="8"/>
      <c r="D220" s="12"/>
      <c r="E220" s="12"/>
      <c r="F220" s="12"/>
      <c r="G220" s="12"/>
      <c r="H220" s="12"/>
      <c r="I220" s="12"/>
      <c r="J220" s="12"/>
      <c r="K220" s="12"/>
      <c r="L220" s="12"/>
      <c r="M220" s="12"/>
      <c r="N220" s="12"/>
      <c r="O220" s="13"/>
      <c r="Q220" s="12"/>
      <c r="R220" s="12"/>
      <c r="S220" s="12"/>
      <c r="T220" s="12"/>
      <c r="U220" s="12"/>
      <c r="V220" s="12"/>
      <c r="W220" s="12"/>
      <c r="X220" s="12"/>
      <c r="Y220" s="12"/>
      <c r="Z220" s="12"/>
      <c r="AA220" s="12"/>
      <c r="AB220" s="13"/>
      <c r="AC220" s="12"/>
      <c r="AD220" s="12"/>
      <c r="AE220" s="12"/>
      <c r="AF220" s="12"/>
      <c r="AG220" s="12"/>
      <c r="AH220" s="12"/>
      <c r="AI220" s="12"/>
      <c r="AJ220" s="12"/>
      <c r="AK220" s="12"/>
      <c r="AL220" s="12"/>
      <c r="AM220" s="12"/>
      <c r="AN220" s="12"/>
      <c r="AO220" s="12"/>
      <c r="AP220" s="27"/>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row>
    <row r="221" spans="2:102" hidden="1" x14ac:dyDescent="0.15">
      <c r="B221" s="8"/>
      <c r="D221" s="12"/>
      <c r="E221" s="12"/>
      <c r="F221" s="12"/>
      <c r="G221" s="12"/>
      <c r="H221" s="12"/>
      <c r="I221" s="12"/>
      <c r="J221" s="12"/>
      <c r="K221" s="12"/>
      <c r="L221" s="12"/>
      <c r="M221" s="12"/>
      <c r="N221" s="12"/>
      <c r="O221" s="13"/>
      <c r="Q221" s="12"/>
      <c r="R221" s="12"/>
      <c r="S221" s="12"/>
      <c r="T221" s="12"/>
      <c r="U221" s="12"/>
      <c r="V221" s="12"/>
      <c r="W221" s="12"/>
      <c r="X221" s="12"/>
      <c r="Y221" s="12"/>
      <c r="Z221" s="12"/>
      <c r="AA221" s="12"/>
      <c r="AB221" s="13"/>
      <c r="AC221" s="12"/>
      <c r="AD221" s="12"/>
      <c r="AE221" s="12"/>
      <c r="AF221" s="12"/>
      <c r="AG221" s="12"/>
      <c r="AH221" s="12"/>
      <c r="AI221" s="12"/>
      <c r="AJ221" s="12"/>
      <c r="AK221" s="12"/>
      <c r="AL221" s="12"/>
      <c r="AM221" s="12"/>
      <c r="AN221" s="12"/>
      <c r="AO221" s="12"/>
      <c r="AP221" s="27"/>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row>
    <row r="222" spans="2:102" hidden="1" x14ac:dyDescent="0.15">
      <c r="B222" s="8"/>
      <c r="D222" s="12"/>
      <c r="E222" s="12"/>
      <c r="F222" s="12"/>
      <c r="G222" s="12"/>
      <c r="H222" s="12"/>
      <c r="I222" s="12"/>
      <c r="J222" s="12"/>
      <c r="K222" s="12"/>
      <c r="L222" s="12"/>
      <c r="M222" s="12"/>
      <c r="N222" s="12"/>
      <c r="O222" s="13"/>
      <c r="Q222" s="12"/>
      <c r="R222" s="12"/>
      <c r="S222" s="12"/>
      <c r="T222" s="12"/>
      <c r="U222" s="12"/>
      <c r="V222" s="12"/>
      <c r="W222" s="12"/>
      <c r="X222" s="12"/>
      <c r="Y222" s="12"/>
      <c r="Z222" s="12"/>
      <c r="AA222" s="12"/>
      <c r="AB222" s="13"/>
      <c r="AC222" s="12"/>
      <c r="AD222" s="12"/>
      <c r="AE222" s="12"/>
      <c r="AF222" s="12"/>
      <c r="AG222" s="12"/>
      <c r="AH222" s="12"/>
      <c r="AI222" s="12"/>
      <c r="AJ222" s="12"/>
      <c r="AK222" s="12"/>
      <c r="AL222" s="12"/>
      <c r="AM222" s="12"/>
      <c r="AN222" s="12"/>
      <c r="AO222" s="12"/>
      <c r="AP222" s="27"/>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row>
    <row r="223" spans="2:102" hidden="1" x14ac:dyDescent="0.15">
      <c r="B223" s="8"/>
      <c r="D223" s="12"/>
      <c r="E223" s="12"/>
      <c r="F223" s="12"/>
      <c r="G223" s="12"/>
      <c r="H223" s="12"/>
      <c r="I223" s="12"/>
      <c r="J223" s="12"/>
      <c r="K223" s="12"/>
      <c r="L223" s="12"/>
      <c r="M223" s="12"/>
      <c r="N223" s="12"/>
      <c r="O223" s="13"/>
      <c r="Q223" s="12"/>
      <c r="R223" s="12"/>
      <c r="S223" s="12"/>
      <c r="T223" s="12"/>
      <c r="U223" s="12"/>
      <c r="V223" s="12"/>
      <c r="W223" s="12"/>
      <c r="X223" s="12"/>
      <c r="Y223" s="12"/>
      <c r="Z223" s="12"/>
      <c r="AA223" s="12"/>
      <c r="AB223" s="13"/>
      <c r="AC223" s="12"/>
      <c r="AD223" s="12"/>
      <c r="AE223" s="12"/>
      <c r="AF223" s="12"/>
      <c r="AG223" s="12"/>
      <c r="AH223" s="12"/>
      <c r="AI223" s="12"/>
      <c r="AJ223" s="12"/>
      <c r="AK223" s="12"/>
      <c r="AL223" s="12"/>
      <c r="AM223" s="12"/>
      <c r="AN223" s="12"/>
      <c r="AO223" s="12"/>
      <c r="AP223" s="27"/>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row>
    <row r="224" spans="2:102" hidden="1" x14ac:dyDescent="0.15">
      <c r="B224" s="8"/>
      <c r="D224" s="12"/>
      <c r="E224" s="12"/>
      <c r="F224" s="12"/>
      <c r="G224" s="12"/>
      <c r="H224" s="12"/>
      <c r="I224" s="12"/>
      <c r="J224" s="12"/>
      <c r="K224" s="12"/>
      <c r="L224" s="12"/>
      <c r="M224" s="12"/>
      <c r="N224" s="12"/>
      <c r="O224" s="13"/>
      <c r="Q224" s="12"/>
      <c r="R224" s="12"/>
      <c r="S224" s="12"/>
      <c r="T224" s="12"/>
      <c r="U224" s="12"/>
      <c r="V224" s="12"/>
      <c r="W224" s="12"/>
      <c r="X224" s="12"/>
      <c r="Y224" s="12"/>
      <c r="Z224" s="12"/>
      <c r="AA224" s="12"/>
      <c r="AB224" s="13"/>
      <c r="AC224" s="12"/>
      <c r="AD224" s="12"/>
      <c r="AE224" s="12"/>
      <c r="AF224" s="12"/>
      <c r="AG224" s="12"/>
      <c r="AH224" s="12"/>
      <c r="AI224" s="12"/>
      <c r="AJ224" s="12"/>
      <c r="AK224" s="12"/>
      <c r="AL224" s="12"/>
      <c r="AM224" s="12"/>
      <c r="AN224" s="12"/>
      <c r="AO224" s="12"/>
      <c r="AP224" s="27"/>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row>
    <row r="225" spans="2:102" hidden="1" x14ac:dyDescent="0.15">
      <c r="B225" s="8"/>
      <c r="D225" s="12"/>
      <c r="E225" s="12"/>
      <c r="F225" s="12"/>
      <c r="G225" s="12"/>
      <c r="H225" s="12"/>
      <c r="I225" s="12"/>
      <c r="J225" s="12"/>
      <c r="K225" s="12"/>
      <c r="L225" s="12"/>
      <c r="M225" s="12"/>
      <c r="N225" s="12"/>
      <c r="O225" s="13"/>
      <c r="Q225" s="12"/>
      <c r="R225" s="12"/>
      <c r="S225" s="12"/>
      <c r="T225" s="12"/>
      <c r="U225" s="12"/>
      <c r="V225" s="12"/>
      <c r="W225" s="12"/>
      <c r="X225" s="12"/>
      <c r="Y225" s="12"/>
      <c r="Z225" s="12"/>
      <c r="AA225" s="12"/>
      <c r="AB225" s="13"/>
      <c r="AC225" s="12"/>
      <c r="AD225" s="12"/>
      <c r="AE225" s="12"/>
      <c r="AF225" s="12"/>
      <c r="AG225" s="12"/>
      <c r="AH225" s="12"/>
      <c r="AI225" s="12"/>
      <c r="AJ225" s="12"/>
      <c r="AK225" s="12"/>
      <c r="AL225" s="12"/>
      <c r="AM225" s="12"/>
      <c r="AN225" s="12"/>
      <c r="AO225" s="12"/>
      <c r="AP225" s="27"/>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row>
    <row r="226" spans="2:102" hidden="1" x14ac:dyDescent="0.15">
      <c r="B226" s="8"/>
      <c r="D226" s="12"/>
      <c r="E226" s="12"/>
      <c r="F226" s="12"/>
      <c r="G226" s="12"/>
      <c r="H226" s="12"/>
      <c r="I226" s="12"/>
      <c r="J226" s="12"/>
      <c r="K226" s="12"/>
      <c r="L226" s="12"/>
      <c r="M226" s="12"/>
      <c r="N226" s="12"/>
      <c r="O226" s="13"/>
      <c r="Q226" s="12"/>
      <c r="R226" s="12"/>
      <c r="S226" s="12"/>
      <c r="T226" s="12"/>
      <c r="U226" s="12"/>
      <c r="V226" s="12"/>
      <c r="W226" s="12"/>
      <c r="X226" s="12"/>
      <c r="Y226" s="12"/>
      <c r="Z226" s="12"/>
      <c r="AA226" s="12"/>
      <c r="AB226" s="13"/>
      <c r="AC226" s="12"/>
      <c r="AD226" s="12"/>
      <c r="AE226" s="12"/>
      <c r="AF226" s="12"/>
      <c r="AG226" s="12"/>
      <c r="AH226" s="12"/>
      <c r="AI226" s="12"/>
      <c r="AJ226" s="12"/>
      <c r="AK226" s="12"/>
      <c r="AL226" s="12"/>
      <c r="AM226" s="12"/>
      <c r="AN226" s="12"/>
      <c r="AO226" s="12"/>
      <c r="AP226" s="27"/>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row>
    <row r="227" spans="2:102" hidden="1" x14ac:dyDescent="0.15">
      <c r="B227" s="8"/>
      <c r="D227" s="12"/>
      <c r="E227" s="12"/>
      <c r="F227" s="12"/>
      <c r="G227" s="12"/>
      <c r="H227" s="12"/>
      <c r="I227" s="12"/>
      <c r="J227" s="12"/>
      <c r="K227" s="12"/>
      <c r="L227" s="12"/>
      <c r="M227" s="12"/>
      <c r="N227" s="12"/>
      <c r="O227" s="13"/>
      <c r="Q227" s="12"/>
      <c r="R227" s="12"/>
      <c r="S227" s="12"/>
      <c r="T227" s="12"/>
      <c r="U227" s="12"/>
      <c r="V227" s="12"/>
      <c r="W227" s="12"/>
      <c r="X227" s="12"/>
      <c r="Y227" s="12"/>
      <c r="Z227" s="12"/>
      <c r="AA227" s="12"/>
      <c r="AB227" s="13"/>
      <c r="AC227" s="12"/>
      <c r="AD227" s="12"/>
      <c r="AE227" s="12"/>
      <c r="AF227" s="12"/>
      <c r="AG227" s="12"/>
      <c r="AH227" s="12"/>
      <c r="AI227" s="12"/>
      <c r="AJ227" s="12"/>
      <c r="AK227" s="12"/>
      <c r="AL227" s="12"/>
      <c r="AM227" s="12"/>
      <c r="AN227" s="12"/>
      <c r="AO227" s="12"/>
      <c r="AP227" s="27"/>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row>
    <row r="228" spans="2:102" hidden="1" x14ac:dyDescent="0.15">
      <c r="B228" s="8"/>
      <c r="D228" s="12"/>
      <c r="E228" s="12"/>
      <c r="F228" s="12"/>
      <c r="G228" s="12"/>
      <c r="H228" s="12"/>
      <c r="I228" s="12"/>
      <c r="J228" s="12"/>
      <c r="K228" s="12"/>
      <c r="L228" s="12"/>
      <c r="M228" s="12"/>
      <c r="N228" s="12"/>
      <c r="O228" s="13"/>
      <c r="Q228" s="12"/>
      <c r="R228" s="12"/>
      <c r="S228" s="12"/>
      <c r="T228" s="12"/>
      <c r="U228" s="12"/>
      <c r="V228" s="12"/>
      <c r="W228" s="12"/>
      <c r="X228" s="12"/>
      <c r="Y228" s="12"/>
      <c r="Z228" s="12"/>
      <c r="AA228" s="12"/>
      <c r="AB228" s="13"/>
      <c r="AC228" s="12"/>
      <c r="AD228" s="12"/>
      <c r="AE228" s="12"/>
      <c r="AF228" s="12"/>
      <c r="AG228" s="12"/>
      <c r="AH228" s="12"/>
      <c r="AI228" s="12"/>
      <c r="AJ228" s="12"/>
      <c r="AK228" s="12"/>
      <c r="AL228" s="12"/>
      <c r="AM228" s="12"/>
      <c r="AN228" s="12"/>
      <c r="AO228" s="12"/>
      <c r="AP228" s="27"/>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row>
    <row r="229" spans="2:102" hidden="1" x14ac:dyDescent="0.15">
      <c r="B229" s="8"/>
      <c r="D229" s="12"/>
      <c r="E229" s="12"/>
      <c r="F229" s="12"/>
      <c r="G229" s="12"/>
      <c r="H229" s="12"/>
      <c r="I229" s="12"/>
      <c r="J229" s="12"/>
      <c r="K229" s="12"/>
      <c r="L229" s="12"/>
      <c r="M229" s="12"/>
      <c r="N229" s="12"/>
      <c r="O229" s="13"/>
      <c r="Q229" s="12"/>
      <c r="R229" s="12"/>
      <c r="S229" s="12"/>
      <c r="T229" s="12"/>
      <c r="U229" s="12"/>
      <c r="V229" s="12"/>
      <c r="W229" s="12"/>
      <c r="X229" s="12"/>
      <c r="Y229" s="12"/>
      <c r="Z229" s="12"/>
      <c r="AA229" s="12"/>
      <c r="AB229" s="13"/>
      <c r="AC229" s="12"/>
      <c r="AD229" s="12"/>
      <c r="AE229" s="12"/>
      <c r="AF229" s="12"/>
      <c r="AG229" s="12"/>
      <c r="AH229" s="12"/>
      <c r="AI229" s="12"/>
      <c r="AJ229" s="12"/>
      <c r="AK229" s="12"/>
      <c r="AL229" s="12"/>
      <c r="AM229" s="12"/>
      <c r="AN229" s="12"/>
      <c r="AO229" s="12"/>
      <c r="AP229" s="27"/>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row>
    <row r="230" spans="2:102" hidden="1" x14ac:dyDescent="0.15">
      <c r="B230" s="8"/>
      <c r="D230" s="12"/>
      <c r="E230" s="12"/>
      <c r="F230" s="12"/>
      <c r="G230" s="12"/>
      <c r="H230" s="12"/>
      <c r="I230" s="12"/>
      <c r="J230" s="12"/>
      <c r="K230" s="12"/>
      <c r="L230" s="12"/>
      <c r="M230" s="12"/>
      <c r="N230" s="12"/>
      <c r="O230" s="13"/>
      <c r="Q230" s="12"/>
      <c r="R230" s="12"/>
      <c r="S230" s="12"/>
      <c r="T230" s="12"/>
      <c r="U230" s="12"/>
      <c r="V230" s="12"/>
      <c r="W230" s="12"/>
      <c r="X230" s="12"/>
      <c r="Y230" s="12"/>
      <c r="Z230" s="12"/>
      <c r="AA230" s="12"/>
      <c r="AB230" s="13"/>
      <c r="AC230" s="12"/>
      <c r="AD230" s="12"/>
      <c r="AE230" s="12"/>
      <c r="AF230" s="12"/>
      <c r="AG230" s="12"/>
      <c r="AH230" s="12"/>
      <c r="AI230" s="12"/>
      <c r="AJ230" s="12"/>
      <c r="AK230" s="12"/>
      <c r="AL230" s="12"/>
      <c r="AM230" s="12"/>
      <c r="AN230" s="12"/>
      <c r="AO230" s="12"/>
      <c r="AP230" s="27"/>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row>
    <row r="231" spans="2:102" hidden="1" x14ac:dyDescent="0.15">
      <c r="B231" s="8"/>
      <c r="D231" s="12"/>
      <c r="E231" s="12"/>
      <c r="F231" s="12"/>
      <c r="G231" s="12"/>
      <c r="H231" s="12"/>
      <c r="I231" s="12"/>
      <c r="J231" s="12"/>
      <c r="K231" s="12"/>
      <c r="L231" s="12"/>
      <c r="M231" s="12"/>
      <c r="N231" s="12"/>
      <c r="O231" s="13"/>
      <c r="Q231" s="12"/>
      <c r="R231" s="12"/>
      <c r="S231" s="12"/>
      <c r="T231" s="12"/>
      <c r="U231" s="12"/>
      <c r="V231" s="12"/>
      <c r="W231" s="12"/>
      <c r="X231" s="12"/>
      <c r="Y231" s="12"/>
      <c r="Z231" s="12"/>
      <c r="AA231" s="12"/>
      <c r="AB231" s="13"/>
      <c r="AC231" s="12"/>
      <c r="AD231" s="12"/>
      <c r="AE231" s="12"/>
      <c r="AF231" s="12"/>
      <c r="AG231" s="12"/>
      <c r="AH231" s="12"/>
      <c r="AI231" s="12"/>
      <c r="AJ231" s="12"/>
      <c r="AK231" s="12"/>
      <c r="AL231" s="12"/>
      <c r="AM231" s="12"/>
      <c r="AN231" s="12"/>
      <c r="AO231" s="12"/>
      <c r="AP231" s="27"/>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row>
    <row r="232" spans="2:102" hidden="1" x14ac:dyDescent="0.15">
      <c r="B232" s="8"/>
      <c r="D232" s="12"/>
      <c r="E232" s="12"/>
      <c r="F232" s="12"/>
      <c r="G232" s="12"/>
      <c r="H232" s="12"/>
      <c r="I232" s="12"/>
      <c r="J232" s="12"/>
      <c r="K232" s="12"/>
      <c r="L232" s="12"/>
      <c r="M232" s="12"/>
      <c r="N232" s="12"/>
      <c r="O232" s="13"/>
      <c r="Q232" s="12"/>
      <c r="R232" s="12"/>
      <c r="S232" s="12"/>
      <c r="T232" s="12"/>
      <c r="U232" s="12"/>
      <c r="V232" s="12"/>
      <c r="W232" s="12"/>
      <c r="X232" s="12"/>
      <c r="Y232" s="12"/>
      <c r="Z232" s="12"/>
      <c r="AA232" s="12"/>
      <c r="AB232" s="13"/>
      <c r="AC232" s="12"/>
      <c r="AD232" s="12"/>
      <c r="AE232" s="12"/>
      <c r="AF232" s="12"/>
      <c r="AG232" s="12"/>
      <c r="AH232" s="12"/>
      <c r="AI232" s="12"/>
      <c r="AJ232" s="12"/>
      <c r="AK232" s="12"/>
      <c r="AL232" s="12"/>
      <c r="AM232" s="12"/>
      <c r="AN232" s="12"/>
      <c r="AO232" s="12"/>
      <c r="AP232" s="27"/>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row>
    <row r="233" spans="2:102" hidden="1" x14ac:dyDescent="0.15">
      <c r="B233" s="8"/>
      <c r="D233" s="12"/>
      <c r="E233" s="12"/>
      <c r="F233" s="12"/>
      <c r="G233" s="12"/>
      <c r="H233" s="12"/>
      <c r="I233" s="12"/>
      <c r="J233" s="12"/>
      <c r="K233" s="12"/>
      <c r="L233" s="12"/>
      <c r="M233" s="12"/>
      <c r="N233" s="12"/>
      <c r="O233" s="13"/>
      <c r="Q233" s="12"/>
      <c r="R233" s="12"/>
      <c r="S233" s="12"/>
      <c r="T233" s="12"/>
      <c r="U233" s="12"/>
      <c r="V233" s="12"/>
      <c r="W233" s="12"/>
      <c r="X233" s="12"/>
      <c r="Y233" s="12"/>
      <c r="Z233" s="12"/>
      <c r="AA233" s="12"/>
      <c r="AB233" s="13"/>
      <c r="AC233" s="12"/>
      <c r="AD233" s="12"/>
      <c r="AE233" s="12"/>
      <c r="AF233" s="12"/>
      <c r="AG233" s="12"/>
      <c r="AH233" s="12"/>
      <c r="AI233" s="12"/>
      <c r="AJ233" s="12"/>
      <c r="AK233" s="12"/>
      <c r="AL233" s="12"/>
      <c r="AM233" s="12"/>
      <c r="AN233" s="12"/>
      <c r="AO233" s="12"/>
      <c r="AP233" s="27"/>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row>
    <row r="234" spans="2:102" hidden="1" x14ac:dyDescent="0.15">
      <c r="B234" s="8"/>
      <c r="D234" s="12"/>
      <c r="E234" s="12"/>
      <c r="F234" s="12"/>
      <c r="G234" s="12"/>
      <c r="H234" s="12"/>
      <c r="I234" s="12"/>
      <c r="J234" s="12"/>
      <c r="K234" s="12"/>
      <c r="L234" s="12"/>
      <c r="M234" s="12"/>
      <c r="N234" s="12"/>
      <c r="O234" s="13"/>
      <c r="Q234" s="12"/>
      <c r="R234" s="12"/>
      <c r="S234" s="12"/>
      <c r="T234" s="12"/>
      <c r="U234" s="12"/>
      <c r="V234" s="12"/>
      <c r="W234" s="12"/>
      <c r="X234" s="12"/>
      <c r="Y234" s="12"/>
      <c r="Z234" s="12"/>
      <c r="AA234" s="12"/>
      <c r="AB234" s="13"/>
      <c r="AC234" s="12"/>
      <c r="AD234" s="12"/>
      <c r="AE234" s="12"/>
      <c r="AF234" s="12"/>
      <c r="AG234" s="12"/>
      <c r="AH234" s="12"/>
      <c r="AI234" s="12"/>
      <c r="AJ234" s="12"/>
      <c r="AK234" s="12"/>
      <c r="AL234" s="12"/>
      <c r="AM234" s="12"/>
      <c r="AN234" s="12"/>
      <c r="AO234" s="12"/>
      <c r="AP234" s="27"/>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row>
    <row r="235" spans="2:102" hidden="1" x14ac:dyDescent="0.15">
      <c r="B235" s="8"/>
      <c r="D235" s="12"/>
      <c r="E235" s="12"/>
      <c r="F235" s="12"/>
      <c r="G235" s="12"/>
      <c r="H235" s="12"/>
      <c r="I235" s="12"/>
      <c r="J235" s="12"/>
      <c r="K235" s="12"/>
      <c r="L235" s="12"/>
      <c r="M235" s="12"/>
      <c r="N235" s="12"/>
      <c r="O235" s="13"/>
      <c r="Q235" s="12"/>
      <c r="R235" s="12"/>
      <c r="S235" s="12"/>
      <c r="T235" s="12"/>
      <c r="U235" s="12"/>
      <c r="V235" s="12"/>
      <c r="W235" s="12"/>
      <c r="X235" s="12"/>
      <c r="Y235" s="12"/>
      <c r="Z235" s="12"/>
      <c r="AA235" s="12"/>
      <c r="AB235" s="13"/>
      <c r="AC235" s="12"/>
      <c r="AD235" s="12"/>
      <c r="AE235" s="12"/>
      <c r="AF235" s="12"/>
      <c r="AG235" s="12"/>
      <c r="AH235" s="12"/>
      <c r="AI235" s="12"/>
      <c r="AJ235" s="12"/>
      <c r="AK235" s="12"/>
      <c r="AL235" s="12"/>
      <c r="AM235" s="12"/>
      <c r="AN235" s="12"/>
      <c r="AO235" s="12"/>
      <c r="AP235" s="27"/>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row>
    <row r="236" spans="2:102" hidden="1" x14ac:dyDescent="0.15">
      <c r="B236" s="8"/>
      <c r="D236" s="12"/>
      <c r="E236" s="12"/>
      <c r="F236" s="12"/>
      <c r="G236" s="12"/>
      <c r="H236" s="12"/>
      <c r="I236" s="12"/>
      <c r="J236" s="12"/>
      <c r="K236" s="12"/>
      <c r="L236" s="12"/>
      <c r="M236" s="12"/>
      <c r="N236" s="12"/>
      <c r="O236" s="13"/>
      <c r="Q236" s="12"/>
      <c r="R236" s="12"/>
      <c r="S236" s="12"/>
      <c r="T236" s="12"/>
      <c r="U236" s="12"/>
      <c r="V236" s="12"/>
      <c r="W236" s="12"/>
      <c r="X236" s="12"/>
      <c r="Y236" s="12"/>
      <c r="Z236" s="12"/>
      <c r="AA236" s="12"/>
      <c r="AB236" s="13"/>
      <c r="AC236" s="12"/>
      <c r="AD236" s="12"/>
      <c r="AE236" s="12"/>
      <c r="AF236" s="12"/>
      <c r="AG236" s="12"/>
      <c r="AH236" s="12"/>
      <c r="AI236" s="12"/>
      <c r="AJ236" s="12"/>
      <c r="AK236" s="12"/>
      <c r="AL236" s="12"/>
      <c r="AM236" s="12"/>
      <c r="AN236" s="12"/>
      <c r="AO236" s="12"/>
      <c r="AP236" s="27"/>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row>
    <row r="237" spans="2:102" hidden="1" x14ac:dyDescent="0.15">
      <c r="B237" s="8"/>
      <c r="D237" s="12"/>
      <c r="E237" s="12"/>
      <c r="F237" s="12"/>
      <c r="G237" s="12"/>
      <c r="H237" s="12"/>
      <c r="I237" s="12"/>
      <c r="J237" s="12"/>
      <c r="K237" s="12"/>
      <c r="L237" s="12"/>
      <c r="M237" s="12"/>
      <c r="N237" s="12"/>
      <c r="O237" s="13"/>
      <c r="Q237" s="12"/>
      <c r="R237" s="12"/>
      <c r="S237" s="12"/>
      <c r="T237" s="12"/>
      <c r="U237" s="12"/>
      <c r="V237" s="12"/>
      <c r="W237" s="12"/>
      <c r="X237" s="12"/>
      <c r="Y237" s="12"/>
      <c r="Z237" s="12"/>
      <c r="AA237" s="12"/>
      <c r="AB237" s="13"/>
      <c r="AC237" s="12"/>
      <c r="AD237" s="12"/>
      <c r="AE237" s="12"/>
      <c r="AF237" s="12"/>
      <c r="AG237" s="12"/>
      <c r="AH237" s="12"/>
      <c r="AI237" s="12"/>
      <c r="AJ237" s="12"/>
      <c r="AK237" s="12"/>
      <c r="AL237" s="12"/>
      <c r="AM237" s="12"/>
      <c r="AN237" s="12"/>
      <c r="AO237" s="12"/>
      <c r="AP237" s="27"/>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row>
    <row r="238" spans="2:102" hidden="1" x14ac:dyDescent="0.15">
      <c r="B238" s="8"/>
      <c r="D238" s="12"/>
      <c r="E238" s="12"/>
      <c r="F238" s="12"/>
      <c r="G238" s="12"/>
      <c r="H238" s="12"/>
      <c r="I238" s="12"/>
      <c r="J238" s="12"/>
      <c r="K238" s="12"/>
      <c r="L238" s="12"/>
      <c r="M238" s="12"/>
      <c r="N238" s="12"/>
      <c r="O238" s="13"/>
      <c r="Q238" s="12"/>
      <c r="R238" s="12"/>
      <c r="S238" s="12"/>
      <c r="T238" s="12"/>
      <c r="U238" s="12"/>
      <c r="V238" s="12"/>
      <c r="W238" s="12"/>
      <c r="X238" s="12"/>
      <c r="Y238" s="12"/>
      <c r="Z238" s="12"/>
      <c r="AA238" s="12"/>
      <c r="AB238" s="13"/>
      <c r="AC238" s="12"/>
      <c r="AD238" s="12"/>
      <c r="AE238" s="12"/>
      <c r="AF238" s="12"/>
      <c r="AG238" s="12"/>
      <c r="AH238" s="12"/>
      <c r="AI238" s="12"/>
      <c r="AJ238" s="12"/>
      <c r="AK238" s="12"/>
      <c r="AL238" s="12"/>
      <c r="AM238" s="12"/>
      <c r="AN238" s="12"/>
      <c r="AO238" s="12"/>
      <c r="AP238" s="27"/>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row>
    <row r="239" spans="2:102" hidden="1" x14ac:dyDescent="0.15">
      <c r="B239" s="8"/>
      <c r="D239" s="12"/>
      <c r="E239" s="12"/>
      <c r="F239" s="12"/>
      <c r="G239" s="12"/>
      <c r="H239" s="12"/>
      <c r="I239" s="12"/>
      <c r="J239" s="12"/>
      <c r="K239" s="12"/>
      <c r="L239" s="12"/>
      <c r="M239" s="12"/>
      <c r="N239" s="12"/>
      <c r="O239" s="13"/>
      <c r="Q239" s="12"/>
      <c r="R239" s="12"/>
      <c r="S239" s="12"/>
      <c r="T239" s="12"/>
      <c r="U239" s="12"/>
      <c r="V239" s="12"/>
      <c r="W239" s="12"/>
      <c r="X239" s="12"/>
      <c r="Y239" s="12"/>
      <c r="Z239" s="12"/>
      <c r="AA239" s="12"/>
      <c r="AB239" s="13"/>
      <c r="AC239" s="12"/>
      <c r="AD239" s="12"/>
      <c r="AE239" s="12"/>
      <c r="AF239" s="12"/>
      <c r="AG239" s="12"/>
      <c r="AH239" s="12"/>
      <c r="AI239" s="12"/>
      <c r="AJ239" s="12"/>
      <c r="AK239" s="12"/>
      <c r="AL239" s="12"/>
      <c r="AM239" s="12"/>
      <c r="AN239" s="12"/>
      <c r="AO239" s="12"/>
      <c r="AP239" s="27"/>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row>
    <row r="240" spans="2:102" hidden="1" x14ac:dyDescent="0.15">
      <c r="B240" s="8"/>
      <c r="D240" s="12"/>
      <c r="E240" s="12"/>
      <c r="F240" s="12"/>
      <c r="G240" s="12"/>
      <c r="H240" s="12"/>
      <c r="I240" s="12"/>
      <c r="J240" s="12"/>
      <c r="K240" s="12"/>
      <c r="L240" s="12"/>
      <c r="M240" s="12"/>
      <c r="N240" s="12"/>
      <c r="O240" s="13"/>
      <c r="Q240" s="12"/>
      <c r="R240" s="12"/>
      <c r="S240" s="12"/>
      <c r="T240" s="12"/>
      <c r="U240" s="12"/>
      <c r="V240" s="12"/>
      <c r="W240" s="12"/>
      <c r="X240" s="12"/>
      <c r="Y240" s="12"/>
      <c r="Z240" s="12"/>
      <c r="AA240" s="12"/>
      <c r="AB240" s="13"/>
      <c r="AC240" s="12"/>
      <c r="AD240" s="12"/>
      <c r="AE240" s="12"/>
      <c r="AF240" s="12"/>
      <c r="AG240" s="12"/>
      <c r="AH240" s="12"/>
      <c r="AI240" s="12"/>
      <c r="AJ240" s="12"/>
      <c r="AK240" s="12"/>
      <c r="AL240" s="12"/>
      <c r="AM240" s="12"/>
      <c r="AN240" s="12"/>
      <c r="AO240" s="12"/>
      <c r="AP240" s="27"/>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row>
    <row r="241" spans="2:102" hidden="1" x14ac:dyDescent="0.15">
      <c r="B241" s="8"/>
      <c r="D241" s="12"/>
      <c r="E241" s="12"/>
      <c r="F241" s="12"/>
      <c r="G241" s="12"/>
      <c r="H241" s="12"/>
      <c r="I241" s="12"/>
      <c r="J241" s="12"/>
      <c r="K241" s="12"/>
      <c r="L241" s="12"/>
      <c r="M241" s="12"/>
      <c r="N241" s="12"/>
      <c r="O241" s="13"/>
      <c r="Q241" s="12"/>
      <c r="R241" s="12"/>
      <c r="S241" s="12"/>
      <c r="T241" s="12"/>
      <c r="U241" s="12"/>
      <c r="V241" s="12"/>
      <c r="W241" s="12"/>
      <c r="X241" s="12"/>
      <c r="Y241" s="12"/>
      <c r="Z241" s="12"/>
      <c r="AA241" s="12"/>
      <c r="AB241" s="13"/>
      <c r="AC241" s="12"/>
      <c r="AD241" s="12"/>
      <c r="AE241" s="12"/>
      <c r="AF241" s="12"/>
      <c r="AG241" s="12"/>
      <c r="AH241" s="12"/>
      <c r="AI241" s="12"/>
      <c r="AJ241" s="12"/>
      <c r="AK241" s="12"/>
      <c r="AL241" s="12"/>
      <c r="AM241" s="12"/>
      <c r="AN241" s="12"/>
      <c r="AO241" s="12"/>
      <c r="AP241" s="27"/>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row>
    <row r="242" spans="2:102" hidden="1" x14ac:dyDescent="0.15">
      <c r="B242" s="8"/>
      <c r="D242" s="12"/>
      <c r="E242" s="12"/>
      <c r="F242" s="12"/>
      <c r="G242" s="12"/>
      <c r="H242" s="12"/>
      <c r="I242" s="12"/>
      <c r="J242" s="12"/>
      <c r="K242" s="12"/>
      <c r="L242" s="12"/>
      <c r="M242" s="12"/>
      <c r="N242" s="12"/>
      <c r="O242" s="13"/>
      <c r="Q242" s="12"/>
      <c r="R242" s="12"/>
      <c r="S242" s="12"/>
      <c r="T242" s="12"/>
      <c r="U242" s="12"/>
      <c r="V242" s="12"/>
      <c r="W242" s="12"/>
      <c r="X242" s="12"/>
      <c r="Y242" s="12"/>
      <c r="Z242" s="12"/>
      <c r="AA242" s="12"/>
      <c r="AB242" s="13"/>
      <c r="AC242" s="12"/>
      <c r="AD242" s="12"/>
      <c r="AE242" s="12"/>
      <c r="AF242" s="12"/>
      <c r="AG242" s="12"/>
      <c r="AH242" s="12"/>
      <c r="AI242" s="12"/>
      <c r="AJ242" s="12"/>
      <c r="AK242" s="12"/>
      <c r="AL242" s="12"/>
      <c r="AM242" s="12"/>
      <c r="AN242" s="12"/>
      <c r="AO242" s="12"/>
      <c r="AP242" s="27"/>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row>
    <row r="243" spans="2:102" hidden="1" x14ac:dyDescent="0.15">
      <c r="B243" s="8"/>
      <c r="D243" s="12"/>
      <c r="E243" s="12"/>
      <c r="F243" s="12"/>
      <c r="G243" s="12"/>
      <c r="H243" s="12"/>
      <c r="I243" s="12"/>
      <c r="J243" s="12"/>
      <c r="K243" s="12"/>
      <c r="L243" s="12"/>
      <c r="M243" s="12"/>
      <c r="N243" s="12"/>
      <c r="O243" s="13"/>
      <c r="Q243" s="12"/>
      <c r="R243" s="12"/>
      <c r="S243" s="12"/>
      <c r="T243" s="12"/>
      <c r="U243" s="12"/>
      <c r="V243" s="12"/>
      <c r="W243" s="12"/>
      <c r="X243" s="12"/>
      <c r="Y243" s="12"/>
      <c r="Z243" s="12"/>
      <c r="AA243" s="12"/>
      <c r="AB243" s="13"/>
      <c r="AC243" s="12"/>
      <c r="AD243" s="12"/>
      <c r="AE243" s="12"/>
      <c r="AF243" s="12"/>
      <c r="AG243" s="12"/>
      <c r="AH243" s="12"/>
      <c r="AI243" s="12"/>
      <c r="AJ243" s="12"/>
      <c r="AK243" s="12"/>
      <c r="AL243" s="12"/>
      <c r="AM243" s="12"/>
      <c r="AN243" s="12"/>
      <c r="AO243" s="12"/>
      <c r="AP243" s="27"/>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row>
    <row r="244" spans="2:102" hidden="1" x14ac:dyDescent="0.15">
      <c r="B244" s="8"/>
      <c r="D244" s="12"/>
      <c r="E244" s="12"/>
      <c r="F244" s="12"/>
      <c r="G244" s="12"/>
      <c r="H244" s="12"/>
      <c r="I244" s="12"/>
      <c r="J244" s="12"/>
      <c r="K244" s="12"/>
      <c r="L244" s="12"/>
      <c r="M244" s="12"/>
      <c r="N244" s="12"/>
      <c r="O244" s="13"/>
      <c r="Q244" s="12"/>
      <c r="R244" s="12"/>
      <c r="S244" s="12"/>
      <c r="T244" s="12"/>
      <c r="U244" s="12"/>
      <c r="V244" s="12"/>
      <c r="W244" s="12"/>
      <c r="X244" s="12"/>
      <c r="Y244" s="12"/>
      <c r="Z244" s="12"/>
      <c r="AA244" s="12"/>
      <c r="AB244" s="13"/>
      <c r="AC244" s="12"/>
      <c r="AD244" s="12"/>
      <c r="AE244" s="12"/>
      <c r="AF244" s="12"/>
      <c r="AG244" s="12"/>
      <c r="AH244" s="12"/>
      <c r="AI244" s="12"/>
      <c r="AJ244" s="12"/>
      <c r="AK244" s="12"/>
      <c r="AL244" s="12"/>
      <c r="AM244" s="12"/>
      <c r="AN244" s="12"/>
      <c r="AO244" s="12"/>
      <c r="AP244" s="27"/>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row>
    <row r="245" spans="2:102" hidden="1" x14ac:dyDescent="0.15">
      <c r="B245" s="8"/>
      <c r="D245" s="12"/>
      <c r="E245" s="12"/>
      <c r="F245" s="12"/>
      <c r="G245" s="12"/>
      <c r="H245" s="12"/>
      <c r="I245" s="12"/>
      <c r="J245" s="12"/>
      <c r="K245" s="12"/>
      <c r="L245" s="12"/>
      <c r="M245" s="12"/>
      <c r="N245" s="12"/>
      <c r="O245" s="13"/>
      <c r="Q245" s="12"/>
      <c r="R245" s="12"/>
      <c r="S245" s="12"/>
      <c r="T245" s="12"/>
      <c r="U245" s="12"/>
      <c r="V245" s="12"/>
      <c r="W245" s="12"/>
      <c r="X245" s="12"/>
      <c r="Y245" s="12"/>
      <c r="Z245" s="12"/>
      <c r="AA245" s="12"/>
      <c r="AB245" s="13"/>
      <c r="AC245" s="12"/>
      <c r="AD245" s="12"/>
      <c r="AE245" s="12"/>
      <c r="AF245" s="12"/>
      <c r="AG245" s="12"/>
      <c r="AH245" s="12"/>
      <c r="AI245" s="12"/>
      <c r="AJ245" s="12"/>
      <c r="AK245" s="12"/>
      <c r="AL245" s="12"/>
      <c r="AM245" s="12"/>
      <c r="AN245" s="12"/>
      <c r="AO245" s="12"/>
      <c r="AP245" s="27"/>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row>
    <row r="246" spans="2:102" hidden="1" x14ac:dyDescent="0.15">
      <c r="B246" s="8"/>
      <c r="D246" s="12"/>
      <c r="E246" s="12"/>
      <c r="F246" s="12"/>
      <c r="G246" s="12"/>
      <c r="H246" s="12"/>
      <c r="I246" s="12"/>
      <c r="J246" s="12"/>
      <c r="K246" s="12"/>
      <c r="L246" s="12"/>
      <c r="M246" s="12"/>
      <c r="N246" s="12"/>
      <c r="O246" s="13"/>
      <c r="Q246" s="12"/>
      <c r="R246" s="12"/>
      <c r="S246" s="12"/>
      <c r="T246" s="12"/>
      <c r="U246" s="12"/>
      <c r="V246" s="12"/>
      <c r="W246" s="12"/>
      <c r="X246" s="12"/>
      <c r="Y246" s="12"/>
      <c r="Z246" s="12"/>
      <c r="AA246" s="12"/>
      <c r="AB246" s="13"/>
      <c r="AC246" s="12"/>
      <c r="AD246" s="12"/>
      <c r="AE246" s="12"/>
      <c r="AF246" s="12"/>
      <c r="AG246" s="12"/>
      <c r="AH246" s="12"/>
      <c r="AI246" s="12"/>
      <c r="AJ246" s="12"/>
      <c r="AK246" s="12"/>
      <c r="AL246" s="12"/>
      <c r="AM246" s="12"/>
      <c r="AN246" s="12"/>
      <c r="AO246" s="12"/>
      <c r="AP246" s="27"/>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row>
    <row r="247" spans="2:102" hidden="1" x14ac:dyDescent="0.15">
      <c r="B247" s="8"/>
      <c r="D247" s="12"/>
      <c r="E247" s="12"/>
      <c r="F247" s="12"/>
      <c r="G247" s="12"/>
      <c r="H247" s="12"/>
      <c r="I247" s="12"/>
      <c r="J247" s="12"/>
      <c r="K247" s="12"/>
      <c r="L247" s="12"/>
      <c r="M247" s="12"/>
      <c r="N247" s="12"/>
      <c r="O247" s="13"/>
      <c r="Q247" s="12"/>
      <c r="R247" s="12"/>
      <c r="S247" s="12"/>
      <c r="T247" s="12"/>
      <c r="U247" s="12"/>
      <c r="V247" s="12"/>
      <c r="W247" s="12"/>
      <c r="X247" s="12"/>
      <c r="Y247" s="12"/>
      <c r="Z247" s="12"/>
      <c r="AA247" s="12"/>
      <c r="AB247" s="13"/>
      <c r="AC247" s="12"/>
      <c r="AD247" s="12"/>
      <c r="AE247" s="12"/>
      <c r="AF247" s="12"/>
      <c r="AG247" s="12"/>
      <c r="AH247" s="12"/>
      <c r="AI247" s="12"/>
      <c r="AJ247" s="12"/>
      <c r="AK247" s="12"/>
      <c r="AL247" s="12"/>
      <c r="AM247" s="12"/>
      <c r="AN247" s="12"/>
      <c r="AO247" s="12"/>
      <c r="AP247" s="27"/>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row>
    <row r="248" spans="2:102" hidden="1" x14ac:dyDescent="0.15">
      <c r="B248" s="8"/>
      <c r="D248" s="12"/>
      <c r="E248" s="12"/>
      <c r="F248" s="12"/>
      <c r="G248" s="12"/>
      <c r="H248" s="12"/>
      <c r="I248" s="12"/>
      <c r="J248" s="12"/>
      <c r="K248" s="12"/>
      <c r="L248" s="12"/>
      <c r="M248" s="12"/>
      <c r="N248" s="12"/>
      <c r="O248" s="13"/>
      <c r="Q248" s="12"/>
      <c r="R248" s="12"/>
      <c r="S248" s="12"/>
      <c r="T248" s="12"/>
      <c r="U248" s="12"/>
      <c r="V248" s="12"/>
      <c r="W248" s="12"/>
      <c r="X248" s="12"/>
      <c r="Y248" s="12"/>
      <c r="Z248" s="12"/>
      <c r="AA248" s="12"/>
      <c r="AB248" s="13"/>
      <c r="AC248" s="12"/>
      <c r="AD248" s="12"/>
      <c r="AE248" s="12"/>
      <c r="AF248" s="12"/>
      <c r="AG248" s="12"/>
      <c r="AH248" s="12"/>
      <c r="AI248" s="12"/>
      <c r="AJ248" s="12"/>
      <c r="AK248" s="12"/>
      <c r="AL248" s="12"/>
      <c r="AM248" s="12"/>
      <c r="AN248" s="12"/>
      <c r="AO248" s="12"/>
      <c r="AP248" s="27"/>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row>
    <row r="249" spans="2:102" hidden="1" x14ac:dyDescent="0.15">
      <c r="B249" s="8"/>
      <c r="D249" s="12"/>
      <c r="E249" s="12"/>
      <c r="F249" s="12"/>
      <c r="G249" s="12"/>
      <c r="H249" s="12"/>
      <c r="I249" s="12"/>
      <c r="J249" s="12"/>
      <c r="K249" s="12"/>
      <c r="L249" s="12"/>
      <c r="M249" s="12"/>
      <c r="N249" s="12"/>
      <c r="O249" s="13"/>
      <c r="Q249" s="12"/>
      <c r="R249" s="12"/>
      <c r="S249" s="12"/>
      <c r="T249" s="12"/>
      <c r="U249" s="12"/>
      <c r="V249" s="12"/>
      <c r="W249" s="12"/>
      <c r="X249" s="12"/>
      <c r="Y249" s="12"/>
      <c r="Z249" s="12"/>
      <c r="AA249" s="12"/>
      <c r="AB249" s="13"/>
      <c r="AC249" s="12"/>
      <c r="AD249" s="12"/>
      <c r="AE249" s="12"/>
      <c r="AF249" s="12"/>
      <c r="AG249" s="12"/>
      <c r="AH249" s="12"/>
      <c r="AI249" s="12"/>
      <c r="AJ249" s="12"/>
      <c r="AK249" s="12"/>
      <c r="AL249" s="12"/>
      <c r="AM249" s="12"/>
      <c r="AN249" s="12"/>
      <c r="AO249" s="12"/>
      <c r="AP249" s="27"/>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row>
    <row r="250" spans="2:102" hidden="1" x14ac:dyDescent="0.15">
      <c r="B250" s="8"/>
      <c r="D250" s="12"/>
      <c r="E250" s="12"/>
      <c r="F250" s="12"/>
      <c r="G250" s="12"/>
      <c r="H250" s="12"/>
      <c r="I250" s="12"/>
      <c r="J250" s="12"/>
      <c r="K250" s="12"/>
      <c r="L250" s="12"/>
      <c r="M250" s="12"/>
      <c r="N250" s="12"/>
      <c r="O250" s="13"/>
      <c r="Q250" s="12"/>
      <c r="R250" s="12"/>
      <c r="S250" s="12"/>
      <c r="T250" s="12"/>
      <c r="U250" s="12"/>
      <c r="V250" s="12"/>
      <c r="W250" s="12"/>
      <c r="X250" s="12"/>
      <c r="Y250" s="12"/>
      <c r="Z250" s="12"/>
      <c r="AA250" s="12"/>
      <c r="AB250" s="13"/>
      <c r="AC250" s="12"/>
      <c r="AD250" s="12"/>
      <c r="AE250" s="12"/>
      <c r="AF250" s="12"/>
      <c r="AG250" s="12"/>
      <c r="AH250" s="12"/>
      <c r="AI250" s="12"/>
      <c r="AJ250" s="12"/>
      <c r="AK250" s="12"/>
      <c r="AL250" s="12"/>
      <c r="AM250" s="12"/>
      <c r="AN250" s="12"/>
      <c r="AO250" s="12"/>
      <c r="AP250" s="27"/>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row>
    <row r="251" spans="2:102" hidden="1" x14ac:dyDescent="0.15">
      <c r="B251" s="8"/>
      <c r="D251" s="12"/>
      <c r="E251" s="12"/>
      <c r="F251" s="12"/>
      <c r="G251" s="12"/>
      <c r="H251" s="12"/>
      <c r="I251" s="12"/>
      <c r="J251" s="12"/>
      <c r="K251" s="12"/>
      <c r="L251" s="12"/>
      <c r="M251" s="12"/>
      <c r="N251" s="12"/>
      <c r="O251" s="13"/>
      <c r="Q251" s="12"/>
      <c r="R251" s="12"/>
      <c r="S251" s="12"/>
      <c r="T251" s="12"/>
      <c r="U251" s="12"/>
      <c r="V251" s="12"/>
      <c r="W251" s="12"/>
      <c r="X251" s="12"/>
      <c r="Y251" s="12"/>
      <c r="Z251" s="12"/>
      <c r="AA251" s="12"/>
      <c r="AB251" s="13"/>
      <c r="AC251" s="12"/>
      <c r="AD251" s="12"/>
      <c r="AE251" s="12"/>
      <c r="AF251" s="12"/>
      <c r="AG251" s="12"/>
      <c r="AH251" s="12"/>
      <c r="AI251" s="12"/>
      <c r="AJ251" s="12"/>
      <c r="AK251" s="12"/>
      <c r="AL251" s="12"/>
      <c r="AM251" s="12"/>
      <c r="AN251" s="12"/>
      <c r="AO251" s="12"/>
      <c r="AP251" s="27"/>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row>
    <row r="252" spans="2:102" hidden="1" x14ac:dyDescent="0.15">
      <c r="B252" s="8"/>
      <c r="D252" s="12"/>
      <c r="E252" s="12"/>
      <c r="F252" s="12"/>
      <c r="G252" s="12"/>
      <c r="H252" s="12"/>
      <c r="I252" s="12"/>
      <c r="J252" s="12"/>
      <c r="K252" s="12"/>
      <c r="L252" s="12"/>
      <c r="M252" s="12"/>
      <c r="N252" s="12"/>
      <c r="O252" s="13"/>
      <c r="Q252" s="12"/>
      <c r="R252" s="12"/>
      <c r="S252" s="12"/>
      <c r="T252" s="12"/>
      <c r="U252" s="12"/>
      <c r="V252" s="12"/>
      <c r="W252" s="12"/>
      <c r="X252" s="12"/>
      <c r="Y252" s="12"/>
      <c r="Z252" s="12"/>
      <c r="AA252" s="12"/>
      <c r="AB252" s="13"/>
      <c r="AC252" s="12"/>
      <c r="AD252" s="12"/>
      <c r="AE252" s="12"/>
      <c r="AF252" s="12"/>
      <c r="AG252" s="12"/>
      <c r="AH252" s="12"/>
      <c r="AI252" s="12"/>
      <c r="AJ252" s="12"/>
      <c r="AK252" s="12"/>
      <c r="AL252" s="12"/>
      <c r="AM252" s="12"/>
      <c r="AN252" s="12"/>
      <c r="AO252" s="12"/>
      <c r="AP252" s="27"/>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row>
    <row r="253" spans="2:102" hidden="1" x14ac:dyDescent="0.15">
      <c r="B253" s="8"/>
      <c r="D253" s="12"/>
      <c r="E253" s="12"/>
      <c r="F253" s="12"/>
      <c r="G253" s="12"/>
      <c r="H253" s="12"/>
      <c r="I253" s="12"/>
      <c r="J253" s="12"/>
      <c r="K253" s="12"/>
      <c r="L253" s="12"/>
      <c r="M253" s="12"/>
      <c r="N253" s="12"/>
      <c r="O253" s="13"/>
      <c r="Q253" s="12"/>
      <c r="R253" s="12"/>
      <c r="S253" s="12"/>
      <c r="T253" s="12"/>
      <c r="U253" s="12"/>
      <c r="V253" s="12"/>
      <c r="W253" s="12"/>
      <c r="X253" s="12"/>
      <c r="Y253" s="12"/>
      <c r="Z253" s="12"/>
      <c r="AA253" s="12"/>
      <c r="AB253" s="13"/>
      <c r="AC253" s="12"/>
      <c r="AD253" s="12"/>
      <c r="AE253" s="12"/>
      <c r="AF253" s="12"/>
      <c r="AG253" s="12"/>
      <c r="AH253" s="12"/>
      <c r="AI253" s="12"/>
      <c r="AJ253" s="12"/>
      <c r="AK253" s="12"/>
      <c r="AL253" s="12"/>
      <c r="AM253" s="12"/>
      <c r="AN253" s="12"/>
      <c r="AO253" s="12"/>
      <c r="AP253" s="27"/>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row>
    <row r="254" spans="2:102" hidden="1" x14ac:dyDescent="0.15">
      <c r="B254" s="8"/>
      <c r="D254" s="12"/>
      <c r="E254" s="12"/>
      <c r="F254" s="12"/>
      <c r="G254" s="12"/>
      <c r="H254" s="12"/>
      <c r="I254" s="12"/>
      <c r="J254" s="12"/>
      <c r="K254" s="12"/>
      <c r="L254" s="12"/>
      <c r="M254" s="12"/>
      <c r="N254" s="12"/>
      <c r="O254" s="13"/>
      <c r="Q254" s="12"/>
      <c r="R254" s="12"/>
      <c r="S254" s="12"/>
      <c r="T254" s="12"/>
      <c r="U254" s="12"/>
      <c r="V254" s="12"/>
      <c r="W254" s="12"/>
      <c r="X254" s="12"/>
      <c r="Y254" s="12"/>
      <c r="Z254" s="12"/>
      <c r="AA254" s="12"/>
      <c r="AB254" s="13"/>
      <c r="AC254" s="12"/>
      <c r="AD254" s="12"/>
      <c r="AE254" s="12"/>
      <c r="AF254" s="12"/>
      <c r="AG254" s="12"/>
      <c r="AH254" s="12"/>
      <c r="AI254" s="12"/>
      <c r="AJ254" s="12"/>
      <c r="AK254" s="12"/>
      <c r="AL254" s="12"/>
      <c r="AM254" s="12"/>
      <c r="AN254" s="12"/>
      <c r="AO254" s="12"/>
      <c r="AP254" s="27"/>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row>
    <row r="255" spans="2:102" hidden="1" x14ac:dyDescent="0.15">
      <c r="B255" s="8"/>
      <c r="D255" s="12"/>
      <c r="E255" s="12"/>
      <c r="F255" s="12"/>
      <c r="G255" s="12"/>
      <c r="H255" s="12"/>
      <c r="I255" s="12"/>
      <c r="J255" s="12"/>
      <c r="K255" s="12"/>
      <c r="L255" s="12"/>
      <c r="M255" s="12"/>
      <c r="N255" s="12"/>
      <c r="O255" s="13"/>
      <c r="Q255" s="12"/>
      <c r="R255" s="12"/>
      <c r="S255" s="12"/>
      <c r="T255" s="12"/>
      <c r="U255" s="12"/>
      <c r="V255" s="12"/>
      <c r="W255" s="12"/>
      <c r="X255" s="12"/>
      <c r="Y255" s="12"/>
      <c r="Z255" s="12"/>
      <c r="AA255" s="12"/>
      <c r="AB255" s="13"/>
      <c r="AC255" s="12"/>
      <c r="AD255" s="12"/>
      <c r="AE255" s="12"/>
      <c r="AF255" s="12"/>
      <c r="AG255" s="12"/>
      <c r="AH255" s="12"/>
      <c r="AI255" s="12"/>
      <c r="AJ255" s="12"/>
      <c r="AK255" s="12"/>
      <c r="AL255" s="12"/>
      <c r="AM255" s="12"/>
      <c r="AN255" s="12"/>
      <c r="AO255" s="12"/>
      <c r="AP255" s="27"/>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row>
    <row r="256" spans="2:102" hidden="1" x14ac:dyDescent="0.15">
      <c r="B256" s="8"/>
      <c r="D256" s="12"/>
      <c r="E256" s="12"/>
      <c r="F256" s="12"/>
      <c r="G256" s="12"/>
      <c r="H256" s="12"/>
      <c r="I256" s="12"/>
      <c r="J256" s="12"/>
      <c r="K256" s="12"/>
      <c r="L256" s="12"/>
      <c r="M256" s="12"/>
      <c r="N256" s="12"/>
      <c r="O256" s="13"/>
      <c r="Q256" s="12"/>
      <c r="R256" s="12"/>
      <c r="S256" s="12"/>
      <c r="T256" s="12"/>
      <c r="U256" s="12"/>
      <c r="V256" s="12"/>
      <c r="W256" s="12"/>
      <c r="X256" s="12"/>
      <c r="Y256" s="12"/>
      <c r="Z256" s="12"/>
      <c r="AA256" s="12"/>
      <c r="AB256" s="13"/>
      <c r="AC256" s="12"/>
      <c r="AD256" s="12"/>
      <c r="AE256" s="12"/>
      <c r="AF256" s="12"/>
      <c r="AG256" s="12"/>
      <c r="AH256" s="12"/>
      <c r="AI256" s="12"/>
      <c r="AJ256" s="12"/>
      <c r="AK256" s="12"/>
      <c r="AL256" s="12"/>
      <c r="AM256" s="12"/>
      <c r="AN256" s="12"/>
      <c r="AO256" s="12"/>
      <c r="AP256" s="27"/>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row>
    <row r="257" spans="2:102" hidden="1" x14ac:dyDescent="0.15">
      <c r="B257" s="8"/>
      <c r="D257" s="12"/>
      <c r="E257" s="12"/>
      <c r="F257" s="12"/>
      <c r="G257" s="12"/>
      <c r="H257" s="12"/>
      <c r="I257" s="12"/>
      <c r="J257" s="12"/>
      <c r="K257" s="12"/>
      <c r="L257" s="12"/>
      <c r="M257" s="12"/>
      <c r="N257" s="12"/>
      <c r="O257" s="13"/>
      <c r="Q257" s="12"/>
      <c r="R257" s="12"/>
      <c r="S257" s="12"/>
      <c r="T257" s="12"/>
      <c r="U257" s="12"/>
      <c r="V257" s="12"/>
      <c r="W257" s="12"/>
      <c r="X257" s="12"/>
      <c r="Y257" s="12"/>
      <c r="Z257" s="12"/>
      <c r="AA257" s="12"/>
      <c r="AB257" s="13"/>
      <c r="AC257" s="12"/>
      <c r="AD257" s="12"/>
      <c r="AE257" s="12"/>
      <c r="AF257" s="12"/>
      <c r="AG257" s="12"/>
      <c r="AH257" s="12"/>
      <c r="AI257" s="12"/>
      <c r="AJ257" s="12"/>
      <c r="AK257" s="12"/>
      <c r="AL257" s="12"/>
      <c r="AM257" s="12"/>
      <c r="AN257" s="12"/>
      <c r="AO257" s="12"/>
      <c r="AP257" s="27"/>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row>
    <row r="258" spans="2:102" hidden="1" x14ac:dyDescent="0.15">
      <c r="B258" s="8"/>
      <c r="D258" s="12"/>
      <c r="E258" s="12"/>
      <c r="F258" s="12"/>
      <c r="G258" s="12"/>
      <c r="H258" s="12"/>
      <c r="I258" s="12"/>
      <c r="J258" s="12"/>
      <c r="K258" s="12"/>
      <c r="L258" s="12"/>
      <c r="M258" s="12"/>
      <c r="N258" s="12"/>
      <c r="O258" s="13"/>
      <c r="Q258" s="12"/>
      <c r="R258" s="12"/>
      <c r="S258" s="12"/>
      <c r="T258" s="12"/>
      <c r="U258" s="12"/>
      <c r="V258" s="12"/>
      <c r="W258" s="12"/>
      <c r="X258" s="12"/>
      <c r="Y258" s="12"/>
      <c r="Z258" s="12"/>
      <c r="AA258" s="12"/>
      <c r="AB258" s="13"/>
      <c r="AC258" s="12"/>
      <c r="AD258" s="12"/>
      <c r="AE258" s="12"/>
      <c r="AF258" s="12"/>
      <c r="AG258" s="12"/>
      <c r="AH258" s="12"/>
      <c r="AI258" s="12"/>
      <c r="AJ258" s="12"/>
      <c r="AK258" s="12"/>
      <c r="AL258" s="12"/>
      <c r="AM258" s="12"/>
      <c r="AN258" s="12"/>
      <c r="AO258" s="12"/>
      <c r="AP258" s="27"/>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row>
    <row r="259" spans="2:102" hidden="1" x14ac:dyDescent="0.15">
      <c r="B259" s="8"/>
      <c r="D259" s="12"/>
      <c r="E259" s="12"/>
      <c r="F259" s="12"/>
      <c r="G259" s="12"/>
      <c r="H259" s="12"/>
      <c r="I259" s="12"/>
      <c r="J259" s="12"/>
      <c r="K259" s="12"/>
      <c r="L259" s="12"/>
      <c r="M259" s="12"/>
      <c r="N259" s="12"/>
      <c r="O259" s="13"/>
      <c r="Q259" s="12"/>
      <c r="R259" s="12"/>
      <c r="S259" s="12"/>
      <c r="T259" s="12"/>
      <c r="U259" s="12"/>
      <c r="V259" s="12"/>
      <c r="W259" s="12"/>
      <c r="X259" s="12"/>
      <c r="Y259" s="12"/>
      <c r="Z259" s="12"/>
      <c r="AA259" s="12"/>
      <c r="AB259" s="13"/>
      <c r="AC259" s="12"/>
      <c r="AD259" s="12"/>
      <c r="AE259" s="12"/>
      <c r="AF259" s="12"/>
      <c r="AG259" s="12"/>
      <c r="AH259" s="12"/>
      <c r="AI259" s="12"/>
      <c r="AJ259" s="12"/>
      <c r="AK259" s="12"/>
      <c r="AL259" s="12"/>
      <c r="AM259" s="12"/>
      <c r="AN259" s="12"/>
      <c r="AO259" s="12"/>
      <c r="AP259" s="27"/>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row>
    <row r="260" spans="2:102" hidden="1" x14ac:dyDescent="0.15">
      <c r="B260" s="8"/>
      <c r="D260" s="12"/>
      <c r="E260" s="12"/>
      <c r="F260" s="12"/>
      <c r="G260" s="12"/>
      <c r="H260" s="12"/>
      <c r="I260" s="12"/>
      <c r="J260" s="12"/>
      <c r="K260" s="12"/>
      <c r="L260" s="12"/>
      <c r="M260" s="12"/>
      <c r="N260" s="12"/>
      <c r="O260" s="13"/>
      <c r="Q260" s="12"/>
      <c r="R260" s="12"/>
      <c r="S260" s="12"/>
      <c r="T260" s="12"/>
      <c r="U260" s="12"/>
      <c r="V260" s="12"/>
      <c r="W260" s="12"/>
      <c r="X260" s="12"/>
      <c r="Y260" s="12"/>
      <c r="Z260" s="12"/>
      <c r="AA260" s="12"/>
      <c r="AB260" s="13"/>
      <c r="AC260" s="12"/>
      <c r="AD260" s="12"/>
      <c r="AE260" s="12"/>
      <c r="AF260" s="12"/>
      <c r="AG260" s="12"/>
      <c r="AH260" s="12"/>
      <c r="AI260" s="12"/>
      <c r="AJ260" s="12"/>
      <c r="AK260" s="12"/>
      <c r="AL260" s="12"/>
      <c r="AM260" s="12"/>
      <c r="AN260" s="12"/>
      <c r="AO260" s="12"/>
      <c r="AP260" s="27"/>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row>
    <row r="261" spans="2:102" hidden="1" x14ac:dyDescent="0.15">
      <c r="B261" s="8"/>
      <c r="D261" s="12"/>
      <c r="E261" s="12"/>
      <c r="F261" s="12"/>
      <c r="G261" s="12"/>
      <c r="H261" s="12"/>
      <c r="I261" s="12"/>
      <c r="J261" s="12"/>
      <c r="K261" s="12"/>
      <c r="L261" s="12"/>
      <c r="M261" s="12"/>
      <c r="N261" s="12"/>
      <c r="O261" s="13"/>
      <c r="Q261" s="12"/>
      <c r="R261" s="12"/>
      <c r="S261" s="12"/>
      <c r="T261" s="12"/>
      <c r="U261" s="12"/>
      <c r="V261" s="12"/>
      <c r="W261" s="12"/>
      <c r="X261" s="12"/>
      <c r="Y261" s="12"/>
      <c r="Z261" s="12"/>
      <c r="AA261" s="12"/>
      <c r="AB261" s="13"/>
      <c r="AC261" s="12"/>
      <c r="AD261" s="12"/>
      <c r="AE261" s="12"/>
      <c r="AF261" s="12"/>
      <c r="AG261" s="12"/>
      <c r="AH261" s="12"/>
      <c r="AI261" s="12"/>
      <c r="AJ261" s="12"/>
      <c r="AK261" s="12"/>
      <c r="AL261" s="12"/>
      <c r="AM261" s="12"/>
      <c r="AN261" s="12"/>
      <c r="AO261" s="12"/>
      <c r="AP261" s="27"/>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row>
    <row r="262" spans="2:102" hidden="1" x14ac:dyDescent="0.15">
      <c r="B262" s="8"/>
      <c r="D262" s="12"/>
      <c r="E262" s="12"/>
      <c r="F262" s="12"/>
      <c r="G262" s="12"/>
      <c r="H262" s="12"/>
      <c r="I262" s="12"/>
      <c r="J262" s="12"/>
      <c r="K262" s="12"/>
      <c r="L262" s="12"/>
      <c r="M262" s="12"/>
      <c r="N262" s="12"/>
      <c r="O262" s="13"/>
      <c r="Q262" s="12"/>
      <c r="R262" s="12"/>
      <c r="S262" s="12"/>
      <c r="T262" s="12"/>
      <c r="U262" s="12"/>
      <c r="V262" s="12"/>
      <c r="W262" s="12"/>
      <c r="X262" s="12"/>
      <c r="Y262" s="12"/>
      <c r="Z262" s="12"/>
      <c r="AA262" s="12"/>
      <c r="AB262" s="13"/>
      <c r="AC262" s="12"/>
      <c r="AD262" s="12"/>
      <c r="AE262" s="12"/>
      <c r="AF262" s="12"/>
      <c r="AG262" s="12"/>
      <c r="AH262" s="12"/>
      <c r="AI262" s="12"/>
      <c r="AJ262" s="12"/>
      <c r="AK262" s="12"/>
      <c r="AL262" s="12"/>
      <c r="AM262" s="12"/>
      <c r="AN262" s="12"/>
      <c r="AO262" s="12"/>
      <c r="AP262" s="27"/>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row>
    <row r="263" spans="2:102" hidden="1" x14ac:dyDescent="0.15">
      <c r="B263" s="8"/>
      <c r="D263" s="12"/>
      <c r="E263" s="12"/>
      <c r="F263" s="12"/>
      <c r="G263" s="12"/>
      <c r="H263" s="12"/>
      <c r="I263" s="12"/>
      <c r="J263" s="12"/>
      <c r="K263" s="12"/>
      <c r="L263" s="12"/>
      <c r="M263" s="12"/>
      <c r="N263" s="12"/>
      <c r="O263" s="13"/>
      <c r="Q263" s="12"/>
      <c r="R263" s="12"/>
      <c r="S263" s="12"/>
      <c r="T263" s="12"/>
      <c r="U263" s="12"/>
      <c r="V263" s="12"/>
      <c r="W263" s="12"/>
      <c r="X263" s="12"/>
      <c r="Y263" s="12"/>
      <c r="Z263" s="12"/>
      <c r="AA263" s="12"/>
      <c r="AB263" s="13"/>
      <c r="AC263" s="12"/>
      <c r="AD263" s="12"/>
      <c r="AE263" s="12"/>
      <c r="AF263" s="12"/>
      <c r="AG263" s="12"/>
      <c r="AH263" s="12"/>
      <c r="AI263" s="12"/>
      <c r="AJ263" s="12"/>
      <c r="AK263" s="12"/>
      <c r="AL263" s="12"/>
      <c r="AM263" s="12"/>
      <c r="AN263" s="12"/>
      <c r="AO263" s="12"/>
      <c r="AP263" s="27"/>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row>
    <row r="264" spans="2:102" hidden="1" x14ac:dyDescent="0.15">
      <c r="B264" s="8"/>
      <c r="D264" s="12"/>
      <c r="E264" s="12"/>
      <c r="F264" s="12"/>
      <c r="G264" s="12"/>
      <c r="H264" s="12"/>
      <c r="I264" s="12"/>
      <c r="J264" s="12"/>
      <c r="K264" s="12"/>
      <c r="L264" s="12"/>
      <c r="M264" s="12"/>
      <c r="N264" s="12"/>
      <c r="O264" s="13"/>
      <c r="Q264" s="12"/>
      <c r="R264" s="12"/>
      <c r="S264" s="12"/>
      <c r="T264" s="12"/>
      <c r="U264" s="12"/>
      <c r="V264" s="12"/>
      <c r="W264" s="12"/>
      <c r="X264" s="12"/>
      <c r="Y264" s="12"/>
      <c r="Z264" s="12"/>
      <c r="AA264" s="12"/>
      <c r="AB264" s="13"/>
      <c r="AC264" s="12"/>
      <c r="AD264" s="12"/>
      <c r="AE264" s="12"/>
      <c r="AF264" s="12"/>
      <c r="AG264" s="12"/>
      <c r="AH264" s="12"/>
      <c r="AI264" s="12"/>
      <c r="AJ264" s="12"/>
      <c r="AK264" s="12"/>
      <c r="AL264" s="12"/>
      <c r="AM264" s="12"/>
      <c r="AN264" s="12"/>
      <c r="AO264" s="12"/>
      <c r="AP264" s="27"/>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row>
    <row r="265" spans="2:102" hidden="1" x14ac:dyDescent="0.15">
      <c r="B265" s="8"/>
      <c r="D265" s="12"/>
      <c r="E265" s="12"/>
      <c r="F265" s="12"/>
      <c r="G265" s="12"/>
      <c r="H265" s="12"/>
      <c r="I265" s="12"/>
      <c r="J265" s="12"/>
      <c r="K265" s="12"/>
      <c r="L265" s="12"/>
      <c r="M265" s="12"/>
      <c r="N265" s="12"/>
      <c r="O265" s="13"/>
      <c r="Q265" s="12"/>
      <c r="R265" s="12"/>
      <c r="S265" s="12"/>
      <c r="T265" s="12"/>
      <c r="U265" s="12"/>
      <c r="V265" s="12"/>
      <c r="W265" s="12"/>
      <c r="X265" s="12"/>
      <c r="Y265" s="12"/>
      <c r="Z265" s="12"/>
      <c r="AA265" s="12"/>
      <c r="AB265" s="13"/>
      <c r="AC265" s="12"/>
      <c r="AD265" s="12"/>
      <c r="AE265" s="12"/>
      <c r="AF265" s="12"/>
      <c r="AG265" s="12"/>
      <c r="AH265" s="12"/>
      <c r="AI265" s="12"/>
      <c r="AJ265" s="12"/>
      <c r="AK265" s="12"/>
      <c r="AL265" s="12"/>
      <c r="AM265" s="12"/>
      <c r="AN265" s="12"/>
      <c r="AO265" s="12"/>
      <c r="AP265" s="27"/>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row>
    <row r="266" spans="2:102" hidden="1" x14ac:dyDescent="0.15">
      <c r="B266" s="8"/>
      <c r="D266" s="12"/>
      <c r="E266" s="12"/>
      <c r="F266" s="12"/>
      <c r="G266" s="12"/>
      <c r="H266" s="12"/>
      <c r="I266" s="12"/>
      <c r="J266" s="12"/>
      <c r="K266" s="12"/>
      <c r="L266" s="12"/>
      <c r="M266" s="12"/>
      <c r="N266" s="12"/>
      <c r="O266" s="13"/>
      <c r="Q266" s="12"/>
      <c r="R266" s="12"/>
      <c r="S266" s="12"/>
      <c r="T266" s="12"/>
      <c r="U266" s="12"/>
      <c r="V266" s="12"/>
      <c r="W266" s="12"/>
      <c r="X266" s="12"/>
      <c r="Y266" s="12"/>
      <c r="Z266" s="12"/>
      <c r="AA266" s="12"/>
      <c r="AB266" s="13"/>
      <c r="AC266" s="12"/>
      <c r="AD266" s="12"/>
      <c r="AE266" s="12"/>
      <c r="AF266" s="12"/>
      <c r="AG266" s="12"/>
      <c r="AH266" s="12"/>
      <c r="AI266" s="12"/>
      <c r="AJ266" s="12"/>
      <c r="AK266" s="12"/>
      <c r="AL266" s="12"/>
      <c r="AM266" s="12"/>
      <c r="AN266" s="12"/>
      <c r="AO266" s="12"/>
      <c r="AP266" s="27"/>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row>
    <row r="267" spans="2:102" hidden="1" x14ac:dyDescent="0.15">
      <c r="B267" s="8"/>
      <c r="D267" s="12"/>
      <c r="E267" s="12"/>
      <c r="F267" s="12"/>
      <c r="G267" s="12"/>
      <c r="H267" s="12"/>
      <c r="I267" s="12"/>
      <c r="J267" s="12"/>
      <c r="K267" s="12"/>
      <c r="L267" s="12"/>
      <c r="M267" s="12"/>
      <c r="N267" s="12"/>
      <c r="O267" s="13"/>
      <c r="Q267" s="12"/>
      <c r="R267" s="12"/>
      <c r="S267" s="12"/>
      <c r="T267" s="12"/>
      <c r="U267" s="12"/>
      <c r="V267" s="12"/>
      <c r="W267" s="12"/>
      <c r="X267" s="12"/>
      <c r="Y267" s="12"/>
      <c r="Z267" s="12"/>
      <c r="AA267" s="12"/>
      <c r="AB267" s="13"/>
      <c r="AC267" s="12"/>
      <c r="AD267" s="12"/>
      <c r="AE267" s="12"/>
      <c r="AF267" s="12"/>
      <c r="AG267" s="12"/>
      <c r="AH267" s="12"/>
      <c r="AI267" s="12"/>
      <c r="AJ267" s="12"/>
      <c r="AK267" s="12"/>
      <c r="AL267" s="12"/>
      <c r="AM267" s="12"/>
      <c r="AN267" s="12"/>
      <c r="AO267" s="12"/>
      <c r="AP267" s="27"/>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row>
    <row r="268" spans="2:102" hidden="1" x14ac:dyDescent="0.15">
      <c r="B268" s="8"/>
      <c r="D268" s="12"/>
      <c r="E268" s="12"/>
      <c r="F268" s="12"/>
      <c r="G268" s="12"/>
      <c r="H268" s="12"/>
      <c r="I268" s="12"/>
      <c r="J268" s="12"/>
      <c r="K268" s="12"/>
      <c r="L268" s="12"/>
      <c r="M268" s="12"/>
      <c r="N268" s="12"/>
      <c r="O268" s="13"/>
      <c r="Q268" s="12"/>
      <c r="R268" s="12"/>
      <c r="S268" s="12"/>
      <c r="T268" s="12"/>
      <c r="U268" s="12"/>
      <c r="V268" s="12"/>
      <c r="W268" s="12"/>
      <c r="X268" s="12"/>
      <c r="Y268" s="12"/>
      <c r="Z268" s="12"/>
      <c r="AA268" s="12"/>
      <c r="AB268" s="13"/>
      <c r="AC268" s="12"/>
      <c r="AD268" s="12"/>
      <c r="AE268" s="12"/>
      <c r="AF268" s="12"/>
      <c r="AG268" s="12"/>
      <c r="AH268" s="12"/>
      <c r="AI268" s="12"/>
      <c r="AJ268" s="12"/>
      <c r="AK268" s="12"/>
      <c r="AL268" s="12"/>
      <c r="AM268" s="12"/>
      <c r="AN268" s="12"/>
      <c r="AO268" s="12"/>
      <c r="AP268" s="27"/>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row>
    <row r="269" spans="2:102" hidden="1" x14ac:dyDescent="0.15">
      <c r="B269" s="8"/>
      <c r="D269" s="12"/>
      <c r="E269" s="12"/>
      <c r="F269" s="12"/>
      <c r="G269" s="12"/>
      <c r="H269" s="12"/>
      <c r="I269" s="12"/>
      <c r="J269" s="12"/>
      <c r="K269" s="12"/>
      <c r="L269" s="12"/>
      <c r="M269" s="12"/>
      <c r="N269" s="12"/>
      <c r="O269" s="13"/>
      <c r="Q269" s="12"/>
      <c r="R269" s="12"/>
      <c r="S269" s="12"/>
      <c r="T269" s="12"/>
      <c r="U269" s="12"/>
      <c r="V269" s="12"/>
      <c r="W269" s="12"/>
      <c r="X269" s="12"/>
      <c r="Y269" s="12"/>
      <c r="Z269" s="12"/>
      <c r="AA269" s="12"/>
      <c r="AB269" s="13"/>
      <c r="AC269" s="12"/>
      <c r="AD269" s="12"/>
      <c r="AE269" s="12"/>
      <c r="AF269" s="12"/>
      <c r="AG269" s="12"/>
      <c r="AH269" s="12"/>
      <c r="AI269" s="12"/>
      <c r="AJ269" s="12"/>
      <c r="AK269" s="12"/>
      <c r="AL269" s="12"/>
      <c r="AM269" s="12"/>
      <c r="AN269" s="12"/>
      <c r="AO269" s="12"/>
      <c r="AP269" s="27"/>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row>
    <row r="270" spans="2:102" hidden="1" x14ac:dyDescent="0.15">
      <c r="B270" s="8"/>
      <c r="D270" s="12"/>
      <c r="E270" s="12"/>
      <c r="F270" s="12"/>
      <c r="G270" s="12"/>
      <c r="H270" s="12"/>
      <c r="I270" s="12"/>
      <c r="J270" s="12"/>
      <c r="K270" s="12"/>
      <c r="L270" s="12"/>
      <c r="M270" s="12"/>
      <c r="N270" s="12"/>
      <c r="O270" s="13"/>
      <c r="Q270" s="12"/>
      <c r="R270" s="12"/>
      <c r="S270" s="12"/>
      <c r="T270" s="12"/>
      <c r="U270" s="12"/>
      <c r="V270" s="12"/>
      <c r="W270" s="12"/>
      <c r="X270" s="12"/>
      <c r="Y270" s="12"/>
      <c r="Z270" s="12"/>
      <c r="AA270" s="12"/>
      <c r="AB270" s="13"/>
      <c r="AC270" s="12"/>
      <c r="AD270" s="12"/>
      <c r="AE270" s="12"/>
      <c r="AF270" s="12"/>
      <c r="AG270" s="12"/>
      <c r="AH270" s="12"/>
      <c r="AI270" s="12"/>
      <c r="AJ270" s="12"/>
      <c r="AK270" s="12"/>
      <c r="AL270" s="12"/>
      <c r="AM270" s="12"/>
      <c r="AN270" s="12"/>
      <c r="AO270" s="12"/>
      <c r="AP270" s="27"/>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row>
    <row r="271" spans="2:102" hidden="1" x14ac:dyDescent="0.15">
      <c r="B271" s="8"/>
      <c r="D271" s="12"/>
      <c r="E271" s="12"/>
      <c r="F271" s="12"/>
      <c r="G271" s="12"/>
      <c r="H271" s="12"/>
      <c r="I271" s="12"/>
      <c r="J271" s="12"/>
      <c r="K271" s="12"/>
      <c r="L271" s="12"/>
      <c r="M271" s="12"/>
      <c r="N271" s="12"/>
      <c r="O271" s="13"/>
      <c r="Q271" s="12"/>
      <c r="R271" s="12"/>
      <c r="S271" s="12"/>
      <c r="T271" s="12"/>
      <c r="U271" s="12"/>
      <c r="V271" s="12"/>
      <c r="W271" s="12"/>
      <c r="X271" s="12"/>
      <c r="Y271" s="12"/>
      <c r="Z271" s="12"/>
      <c r="AA271" s="12"/>
      <c r="AB271" s="13"/>
      <c r="AC271" s="12"/>
      <c r="AD271" s="12"/>
      <c r="AE271" s="12"/>
      <c r="AF271" s="12"/>
      <c r="AG271" s="12"/>
      <c r="AH271" s="12"/>
      <c r="AI271" s="12"/>
      <c r="AJ271" s="12"/>
      <c r="AK271" s="12"/>
      <c r="AL271" s="12"/>
      <c r="AM271" s="12"/>
      <c r="AN271" s="12"/>
      <c r="AO271" s="12"/>
      <c r="AP271" s="27"/>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row>
    <row r="272" spans="2:102" hidden="1" x14ac:dyDescent="0.15">
      <c r="B272" s="8"/>
      <c r="D272" s="12"/>
      <c r="E272" s="12"/>
      <c r="F272" s="12"/>
      <c r="G272" s="12"/>
      <c r="H272" s="12"/>
      <c r="I272" s="12"/>
      <c r="J272" s="12"/>
      <c r="K272" s="12"/>
      <c r="L272" s="12"/>
      <c r="M272" s="12"/>
      <c r="N272" s="12"/>
      <c r="O272" s="13"/>
      <c r="Q272" s="12"/>
      <c r="R272" s="12"/>
      <c r="S272" s="12"/>
      <c r="T272" s="12"/>
      <c r="U272" s="12"/>
      <c r="V272" s="12"/>
      <c r="W272" s="12"/>
      <c r="X272" s="12"/>
      <c r="Y272" s="12"/>
      <c r="Z272" s="12"/>
      <c r="AA272" s="12"/>
      <c r="AB272" s="13"/>
      <c r="AC272" s="12"/>
      <c r="AD272" s="12"/>
      <c r="AE272" s="12"/>
      <c r="AF272" s="12"/>
      <c r="AG272" s="12"/>
      <c r="AH272" s="12"/>
      <c r="AI272" s="12"/>
      <c r="AJ272" s="12"/>
      <c r="AK272" s="12"/>
      <c r="AL272" s="12"/>
      <c r="AM272" s="12"/>
      <c r="AN272" s="12"/>
      <c r="AO272" s="12"/>
      <c r="AP272" s="27"/>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row>
    <row r="273" spans="2:102" hidden="1" x14ac:dyDescent="0.15">
      <c r="B273" s="8"/>
      <c r="D273" s="12"/>
      <c r="E273" s="12"/>
      <c r="F273" s="12"/>
      <c r="G273" s="12"/>
      <c r="H273" s="12"/>
      <c r="I273" s="12"/>
      <c r="J273" s="12"/>
      <c r="K273" s="12"/>
      <c r="L273" s="12"/>
      <c r="M273" s="12"/>
      <c r="N273" s="12"/>
      <c r="O273" s="13"/>
      <c r="Q273" s="12"/>
      <c r="R273" s="12"/>
      <c r="S273" s="12"/>
      <c r="T273" s="12"/>
      <c r="U273" s="12"/>
      <c r="V273" s="12"/>
      <c r="W273" s="12"/>
      <c r="X273" s="12"/>
      <c r="Y273" s="12"/>
      <c r="Z273" s="12"/>
      <c r="AA273" s="12"/>
      <c r="AB273" s="13"/>
      <c r="AC273" s="12"/>
      <c r="AD273" s="12"/>
      <c r="AE273" s="12"/>
      <c r="AF273" s="12"/>
      <c r="AG273" s="12"/>
      <c r="AH273" s="12"/>
      <c r="AI273" s="12"/>
      <c r="AJ273" s="12"/>
      <c r="AK273" s="12"/>
      <c r="AL273" s="12"/>
      <c r="AM273" s="12"/>
      <c r="AN273" s="12"/>
      <c r="AO273" s="12"/>
      <c r="AP273" s="27"/>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row>
    <row r="274" spans="2:102" hidden="1" x14ac:dyDescent="0.15">
      <c r="B274" s="8"/>
      <c r="D274" s="12"/>
      <c r="E274" s="12"/>
      <c r="F274" s="12"/>
      <c r="G274" s="12"/>
      <c r="H274" s="12"/>
      <c r="I274" s="12"/>
      <c r="J274" s="12"/>
      <c r="K274" s="12"/>
      <c r="L274" s="12"/>
      <c r="M274" s="12"/>
      <c r="N274" s="12"/>
      <c r="O274" s="13"/>
      <c r="Q274" s="12"/>
      <c r="R274" s="12"/>
      <c r="S274" s="12"/>
      <c r="T274" s="12"/>
      <c r="U274" s="12"/>
      <c r="V274" s="12"/>
      <c r="W274" s="12"/>
      <c r="X274" s="12"/>
      <c r="Y274" s="12"/>
      <c r="Z274" s="12"/>
      <c r="AA274" s="12"/>
      <c r="AB274" s="13"/>
      <c r="AC274" s="12"/>
      <c r="AD274" s="12"/>
      <c r="AE274" s="12"/>
      <c r="AF274" s="12"/>
      <c r="AG274" s="12"/>
      <c r="AH274" s="12"/>
      <c r="AI274" s="12"/>
      <c r="AJ274" s="12"/>
      <c r="AK274" s="12"/>
      <c r="AL274" s="12"/>
      <c r="AM274" s="12"/>
      <c r="AN274" s="12"/>
      <c r="AO274" s="12"/>
      <c r="AP274" s="27"/>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row>
    <row r="275" spans="2:102" hidden="1" x14ac:dyDescent="0.15">
      <c r="B275" s="8"/>
      <c r="D275" s="12"/>
      <c r="E275" s="12"/>
      <c r="F275" s="12"/>
      <c r="G275" s="12"/>
      <c r="H275" s="12"/>
      <c r="I275" s="12"/>
      <c r="J275" s="12"/>
      <c r="K275" s="12"/>
      <c r="L275" s="12"/>
      <c r="M275" s="12"/>
      <c r="N275" s="12"/>
      <c r="O275" s="13"/>
      <c r="Q275" s="12"/>
      <c r="R275" s="12"/>
      <c r="S275" s="12"/>
      <c r="T275" s="12"/>
      <c r="U275" s="12"/>
      <c r="V275" s="12"/>
      <c r="W275" s="12"/>
      <c r="X275" s="12"/>
      <c r="Y275" s="12"/>
      <c r="Z275" s="12"/>
      <c r="AA275" s="12"/>
      <c r="AB275" s="13"/>
      <c r="AC275" s="12"/>
      <c r="AD275" s="12"/>
      <c r="AE275" s="12"/>
      <c r="AF275" s="12"/>
      <c r="AG275" s="12"/>
      <c r="AH275" s="12"/>
      <c r="AI275" s="12"/>
      <c r="AJ275" s="12"/>
      <c r="AK275" s="12"/>
      <c r="AL275" s="12"/>
      <c r="AM275" s="12"/>
      <c r="AN275" s="12"/>
      <c r="AO275" s="12"/>
      <c r="AP275" s="27"/>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row>
    <row r="276" spans="2:102" hidden="1" x14ac:dyDescent="0.15">
      <c r="B276" s="8"/>
      <c r="D276" s="12"/>
      <c r="E276" s="12"/>
      <c r="F276" s="12"/>
      <c r="G276" s="12"/>
      <c r="H276" s="12"/>
      <c r="I276" s="12"/>
      <c r="J276" s="12"/>
      <c r="K276" s="12"/>
      <c r="L276" s="12"/>
      <c r="M276" s="12"/>
      <c r="N276" s="12"/>
      <c r="O276" s="13"/>
      <c r="Q276" s="12"/>
      <c r="R276" s="12"/>
      <c r="S276" s="12"/>
      <c r="T276" s="12"/>
      <c r="U276" s="12"/>
      <c r="V276" s="12"/>
      <c r="W276" s="12"/>
      <c r="X276" s="12"/>
      <c r="Y276" s="12"/>
      <c r="Z276" s="12"/>
      <c r="AA276" s="12"/>
      <c r="AB276" s="13"/>
      <c r="AC276" s="12"/>
      <c r="AD276" s="12"/>
      <c r="AE276" s="12"/>
      <c r="AF276" s="12"/>
      <c r="AG276" s="12"/>
      <c r="AH276" s="12"/>
      <c r="AI276" s="12"/>
      <c r="AJ276" s="12"/>
      <c r="AK276" s="12"/>
      <c r="AL276" s="12"/>
      <c r="AM276" s="12"/>
      <c r="AN276" s="12"/>
      <c r="AO276" s="12"/>
      <c r="AP276" s="27"/>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row>
    <row r="277" spans="2:102" hidden="1" x14ac:dyDescent="0.15">
      <c r="B277" s="8"/>
      <c r="D277" s="12"/>
      <c r="E277" s="12"/>
      <c r="F277" s="12"/>
      <c r="G277" s="12"/>
      <c r="H277" s="12"/>
      <c r="I277" s="12"/>
      <c r="J277" s="12"/>
      <c r="K277" s="12"/>
      <c r="L277" s="12"/>
      <c r="M277" s="12"/>
      <c r="N277" s="12"/>
      <c r="O277" s="13"/>
      <c r="Q277" s="12"/>
      <c r="R277" s="12"/>
      <c r="S277" s="12"/>
      <c r="T277" s="12"/>
      <c r="U277" s="12"/>
      <c r="V277" s="12"/>
      <c r="W277" s="12"/>
      <c r="X277" s="12"/>
      <c r="Y277" s="12"/>
      <c r="Z277" s="12"/>
      <c r="AA277" s="12"/>
      <c r="AB277" s="13"/>
      <c r="AC277" s="12"/>
      <c r="AD277" s="12"/>
      <c r="AE277" s="12"/>
      <c r="AF277" s="12"/>
      <c r="AG277" s="12"/>
      <c r="AH277" s="12"/>
      <c r="AI277" s="12"/>
      <c r="AJ277" s="12"/>
      <c r="AK277" s="12"/>
      <c r="AL277" s="12"/>
      <c r="AM277" s="12"/>
      <c r="AN277" s="12"/>
      <c r="AO277" s="12"/>
      <c r="AP277" s="27"/>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row>
    <row r="278" spans="2:102" hidden="1" x14ac:dyDescent="0.15">
      <c r="B278" s="8"/>
      <c r="D278" s="12"/>
      <c r="E278" s="12"/>
      <c r="F278" s="12"/>
      <c r="G278" s="12"/>
      <c r="H278" s="12"/>
      <c r="I278" s="12"/>
      <c r="J278" s="12"/>
      <c r="K278" s="12"/>
      <c r="L278" s="12"/>
      <c r="M278" s="12"/>
      <c r="N278" s="12"/>
      <c r="O278" s="13"/>
      <c r="Q278" s="12"/>
      <c r="R278" s="12"/>
      <c r="S278" s="12"/>
      <c r="T278" s="12"/>
      <c r="U278" s="12"/>
      <c r="V278" s="12"/>
      <c r="W278" s="12"/>
      <c r="X278" s="12"/>
      <c r="Y278" s="12"/>
      <c r="Z278" s="12"/>
      <c r="AA278" s="12"/>
      <c r="AB278" s="13"/>
      <c r="AC278" s="12"/>
      <c r="AD278" s="12"/>
      <c r="AE278" s="12"/>
      <c r="AF278" s="12"/>
      <c r="AG278" s="12"/>
      <c r="AH278" s="12"/>
      <c r="AI278" s="12"/>
      <c r="AJ278" s="12"/>
      <c r="AK278" s="12"/>
      <c r="AL278" s="12"/>
      <c r="AM278" s="12"/>
      <c r="AN278" s="12"/>
      <c r="AO278" s="12"/>
      <c r="AP278" s="27"/>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row>
    <row r="279" spans="2:102" hidden="1" x14ac:dyDescent="0.15">
      <c r="B279" s="8"/>
      <c r="D279" s="12"/>
      <c r="E279" s="12"/>
      <c r="F279" s="12"/>
      <c r="G279" s="12"/>
      <c r="H279" s="12"/>
      <c r="I279" s="12"/>
      <c r="J279" s="12"/>
      <c r="K279" s="12"/>
      <c r="L279" s="12"/>
      <c r="M279" s="12"/>
      <c r="N279" s="12"/>
      <c r="O279" s="13"/>
      <c r="Q279" s="12"/>
      <c r="R279" s="12"/>
      <c r="S279" s="12"/>
      <c r="T279" s="12"/>
      <c r="U279" s="12"/>
      <c r="V279" s="12"/>
      <c r="W279" s="12"/>
      <c r="X279" s="12"/>
      <c r="Y279" s="12"/>
      <c r="Z279" s="12"/>
      <c r="AA279" s="12"/>
      <c r="AB279" s="13"/>
      <c r="AC279" s="12"/>
      <c r="AD279" s="12"/>
      <c r="AE279" s="12"/>
      <c r="AF279" s="12"/>
      <c r="AG279" s="12"/>
      <c r="AH279" s="12"/>
      <c r="AI279" s="12"/>
      <c r="AJ279" s="12"/>
      <c r="AK279" s="12"/>
      <c r="AL279" s="12"/>
      <c r="AM279" s="12"/>
      <c r="AN279" s="12"/>
      <c r="AO279" s="12"/>
      <c r="AP279" s="27"/>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row>
    <row r="280" spans="2:102" hidden="1" x14ac:dyDescent="0.15">
      <c r="B280" s="8"/>
      <c r="D280" s="12"/>
      <c r="E280" s="12"/>
      <c r="F280" s="12"/>
      <c r="G280" s="12"/>
      <c r="H280" s="12"/>
      <c r="I280" s="12"/>
      <c r="J280" s="12"/>
      <c r="K280" s="12"/>
      <c r="L280" s="12"/>
      <c r="M280" s="12"/>
      <c r="N280" s="12"/>
      <c r="O280" s="13"/>
      <c r="Q280" s="12"/>
      <c r="R280" s="12"/>
      <c r="S280" s="12"/>
      <c r="T280" s="12"/>
      <c r="U280" s="12"/>
      <c r="V280" s="12"/>
      <c r="W280" s="12"/>
      <c r="X280" s="12"/>
      <c r="Y280" s="12"/>
      <c r="Z280" s="12"/>
      <c r="AA280" s="12"/>
      <c r="AB280" s="13"/>
      <c r="AC280" s="12"/>
      <c r="AD280" s="12"/>
      <c r="AE280" s="12"/>
      <c r="AF280" s="12"/>
      <c r="AG280" s="12"/>
      <c r="AH280" s="12"/>
      <c r="AI280" s="12"/>
      <c r="AJ280" s="12"/>
      <c r="AK280" s="12"/>
      <c r="AL280" s="12"/>
      <c r="AM280" s="12"/>
      <c r="AN280" s="12"/>
      <c r="AO280" s="12"/>
      <c r="AP280" s="27"/>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row>
    <row r="281" spans="2:102" hidden="1" x14ac:dyDescent="0.15">
      <c r="B281" s="8"/>
      <c r="D281" s="12"/>
      <c r="E281" s="12"/>
      <c r="F281" s="12"/>
      <c r="G281" s="12"/>
      <c r="H281" s="12"/>
      <c r="I281" s="12"/>
      <c r="J281" s="12"/>
      <c r="K281" s="12"/>
      <c r="L281" s="12"/>
      <c r="M281" s="12"/>
      <c r="N281" s="12"/>
      <c r="O281" s="13"/>
      <c r="Q281" s="12"/>
      <c r="R281" s="12"/>
      <c r="S281" s="12"/>
      <c r="T281" s="12"/>
      <c r="U281" s="12"/>
      <c r="V281" s="12"/>
      <c r="W281" s="12"/>
      <c r="X281" s="12"/>
      <c r="Y281" s="12"/>
      <c r="Z281" s="12"/>
      <c r="AA281" s="12"/>
      <c r="AB281" s="13"/>
      <c r="AC281" s="12"/>
      <c r="AD281" s="12"/>
      <c r="AE281" s="12"/>
      <c r="AF281" s="12"/>
      <c r="AG281" s="12"/>
      <c r="AH281" s="12"/>
      <c r="AI281" s="12"/>
      <c r="AJ281" s="12"/>
      <c r="AK281" s="12"/>
      <c r="AL281" s="12"/>
      <c r="AM281" s="12"/>
      <c r="AN281" s="12"/>
      <c r="AO281" s="12"/>
      <c r="AP281" s="27"/>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row>
    <row r="282" spans="2:102" hidden="1" x14ac:dyDescent="0.15">
      <c r="B282" s="8"/>
      <c r="D282" s="12"/>
      <c r="E282" s="12"/>
      <c r="F282" s="12"/>
      <c r="G282" s="12"/>
      <c r="H282" s="12"/>
      <c r="I282" s="12"/>
      <c r="J282" s="12"/>
      <c r="K282" s="12"/>
      <c r="L282" s="12"/>
      <c r="M282" s="12"/>
      <c r="N282" s="12"/>
      <c r="O282" s="13"/>
      <c r="Q282" s="12"/>
      <c r="R282" s="12"/>
      <c r="S282" s="12"/>
      <c r="T282" s="12"/>
      <c r="U282" s="12"/>
      <c r="V282" s="12"/>
      <c r="W282" s="12"/>
      <c r="X282" s="12"/>
      <c r="Y282" s="12"/>
      <c r="Z282" s="12"/>
      <c r="AA282" s="12"/>
      <c r="AB282" s="13"/>
      <c r="AC282" s="12"/>
      <c r="AD282" s="12"/>
      <c r="AE282" s="12"/>
      <c r="AF282" s="12"/>
      <c r="AG282" s="12"/>
      <c r="AH282" s="12"/>
      <c r="AI282" s="12"/>
      <c r="AJ282" s="12"/>
      <c r="AK282" s="12"/>
      <c r="AL282" s="12"/>
      <c r="AM282" s="12"/>
      <c r="AN282" s="12"/>
      <c r="AO282" s="12"/>
      <c r="AP282" s="27"/>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row>
    <row r="283" spans="2:102" hidden="1" x14ac:dyDescent="0.15">
      <c r="B283" s="8"/>
      <c r="D283" s="12"/>
      <c r="E283" s="12"/>
      <c r="F283" s="12"/>
      <c r="G283" s="12"/>
      <c r="H283" s="12"/>
      <c r="I283" s="12"/>
      <c r="J283" s="12"/>
      <c r="K283" s="12"/>
      <c r="L283" s="12"/>
      <c r="M283" s="12"/>
      <c r="N283" s="12"/>
      <c r="O283" s="13"/>
      <c r="Q283" s="12"/>
      <c r="R283" s="12"/>
      <c r="S283" s="12"/>
      <c r="T283" s="12"/>
      <c r="U283" s="12"/>
      <c r="V283" s="12"/>
      <c r="W283" s="12"/>
      <c r="X283" s="12"/>
      <c r="Y283" s="12"/>
      <c r="Z283" s="12"/>
      <c r="AA283" s="12"/>
      <c r="AB283" s="13"/>
      <c r="AC283" s="12"/>
      <c r="AD283" s="12"/>
      <c r="AE283" s="12"/>
      <c r="AF283" s="12"/>
      <c r="AG283" s="12"/>
      <c r="AH283" s="12"/>
      <c r="AI283" s="12"/>
      <c r="AJ283" s="12"/>
      <c r="AK283" s="12"/>
      <c r="AL283" s="12"/>
      <c r="AM283" s="12"/>
      <c r="AN283" s="12"/>
      <c r="AO283" s="12"/>
      <c r="AP283" s="27"/>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row>
    <row r="284" spans="2:102" hidden="1" x14ac:dyDescent="0.15">
      <c r="B284" s="8"/>
      <c r="D284" s="12"/>
      <c r="E284" s="12"/>
      <c r="F284" s="12"/>
      <c r="G284" s="12"/>
      <c r="H284" s="12"/>
      <c r="I284" s="12"/>
      <c r="J284" s="12"/>
      <c r="K284" s="12"/>
      <c r="L284" s="12"/>
      <c r="M284" s="12"/>
      <c r="N284" s="12"/>
      <c r="O284" s="13"/>
      <c r="Q284" s="12"/>
      <c r="R284" s="12"/>
      <c r="S284" s="12"/>
      <c r="T284" s="12"/>
      <c r="U284" s="12"/>
      <c r="V284" s="12"/>
      <c r="W284" s="12"/>
      <c r="X284" s="12"/>
      <c r="Y284" s="12"/>
      <c r="Z284" s="12"/>
      <c r="AA284" s="12"/>
      <c r="AB284" s="13"/>
      <c r="AC284" s="12"/>
      <c r="AD284" s="12"/>
      <c r="AE284" s="12"/>
      <c r="AF284" s="12"/>
      <c r="AG284" s="12"/>
      <c r="AH284" s="12"/>
      <c r="AI284" s="12"/>
      <c r="AJ284" s="12"/>
      <c r="AK284" s="12"/>
      <c r="AL284" s="12"/>
      <c r="AM284" s="12"/>
      <c r="AN284" s="12"/>
      <c r="AO284" s="12"/>
      <c r="AP284" s="27"/>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row>
    <row r="285" spans="2:102" hidden="1" x14ac:dyDescent="0.15">
      <c r="B285" s="8"/>
      <c r="D285" s="12"/>
      <c r="E285" s="12"/>
      <c r="F285" s="12"/>
      <c r="G285" s="12"/>
      <c r="H285" s="12"/>
      <c r="I285" s="12"/>
      <c r="J285" s="12"/>
      <c r="K285" s="12"/>
      <c r="L285" s="12"/>
      <c r="M285" s="12"/>
      <c r="N285" s="12"/>
      <c r="O285" s="13"/>
      <c r="Q285" s="12"/>
      <c r="R285" s="12"/>
      <c r="S285" s="12"/>
      <c r="T285" s="12"/>
      <c r="U285" s="12"/>
      <c r="V285" s="12"/>
      <c r="W285" s="12"/>
      <c r="X285" s="12"/>
      <c r="Y285" s="12"/>
      <c r="Z285" s="12"/>
      <c r="AA285" s="12"/>
      <c r="AB285" s="13"/>
      <c r="AC285" s="12"/>
      <c r="AD285" s="12"/>
      <c r="AE285" s="12"/>
      <c r="AF285" s="12"/>
      <c r="AG285" s="12"/>
      <c r="AH285" s="12"/>
      <c r="AI285" s="12"/>
      <c r="AJ285" s="12"/>
      <c r="AK285" s="12"/>
      <c r="AL285" s="12"/>
      <c r="AM285" s="12"/>
      <c r="AN285" s="12"/>
      <c r="AO285" s="12"/>
      <c r="AP285" s="27"/>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row>
    <row r="286" spans="2:102" hidden="1" x14ac:dyDescent="0.15">
      <c r="B286" s="8"/>
      <c r="D286" s="12"/>
      <c r="E286" s="12"/>
      <c r="F286" s="12"/>
      <c r="G286" s="12"/>
      <c r="H286" s="12"/>
      <c r="I286" s="12"/>
      <c r="J286" s="12"/>
      <c r="K286" s="12"/>
      <c r="L286" s="12"/>
      <c r="M286" s="12"/>
      <c r="N286" s="12"/>
      <c r="O286" s="13"/>
      <c r="Q286" s="12"/>
      <c r="R286" s="12"/>
      <c r="S286" s="12"/>
      <c r="T286" s="12"/>
      <c r="U286" s="12"/>
      <c r="V286" s="12"/>
      <c r="W286" s="12"/>
      <c r="X286" s="12"/>
      <c r="Y286" s="12"/>
      <c r="Z286" s="12"/>
      <c r="AA286" s="12"/>
      <c r="AB286" s="13"/>
      <c r="AC286" s="12"/>
      <c r="AD286" s="12"/>
      <c r="AE286" s="12"/>
      <c r="AF286" s="12"/>
      <c r="AG286" s="12"/>
      <c r="AH286" s="12"/>
      <c r="AI286" s="12"/>
      <c r="AJ286" s="12"/>
      <c r="AK286" s="12"/>
      <c r="AL286" s="12"/>
      <c r="AM286" s="12"/>
      <c r="AN286" s="12"/>
      <c r="AO286" s="12"/>
      <c r="AP286" s="27"/>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row>
    <row r="287" spans="2:102" hidden="1" x14ac:dyDescent="0.15">
      <c r="B287" s="8"/>
      <c r="D287" s="12"/>
      <c r="E287" s="12"/>
      <c r="F287" s="12"/>
      <c r="G287" s="12"/>
      <c r="H287" s="12"/>
      <c r="I287" s="12"/>
      <c r="J287" s="12"/>
      <c r="K287" s="12"/>
      <c r="L287" s="12"/>
      <c r="M287" s="12"/>
      <c r="N287" s="12"/>
      <c r="O287" s="13"/>
      <c r="Q287" s="12"/>
      <c r="R287" s="12"/>
      <c r="S287" s="12"/>
      <c r="T287" s="12"/>
      <c r="U287" s="12"/>
      <c r="V287" s="12"/>
      <c r="W287" s="12"/>
      <c r="X287" s="12"/>
      <c r="Y287" s="12"/>
      <c r="Z287" s="12"/>
      <c r="AA287" s="12"/>
      <c r="AB287" s="13"/>
      <c r="AC287" s="12"/>
      <c r="AD287" s="12"/>
      <c r="AE287" s="12"/>
      <c r="AF287" s="12"/>
      <c r="AG287" s="12"/>
      <c r="AH287" s="12"/>
      <c r="AI287" s="12"/>
      <c r="AJ287" s="12"/>
      <c r="AK287" s="12"/>
      <c r="AL287" s="12"/>
      <c r="AM287" s="12"/>
      <c r="AN287" s="12"/>
      <c r="AO287" s="12"/>
      <c r="AP287" s="27"/>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row>
    <row r="288" spans="2:102" hidden="1" x14ac:dyDescent="0.15">
      <c r="B288" s="8"/>
      <c r="D288" s="12"/>
      <c r="E288" s="12"/>
      <c r="F288" s="12"/>
      <c r="G288" s="12"/>
      <c r="H288" s="12"/>
      <c r="I288" s="12"/>
      <c r="J288" s="12"/>
      <c r="K288" s="12"/>
      <c r="L288" s="12"/>
      <c r="M288" s="12"/>
      <c r="N288" s="12"/>
      <c r="O288" s="13"/>
      <c r="Q288" s="12"/>
      <c r="R288" s="12"/>
      <c r="S288" s="12"/>
      <c r="T288" s="12"/>
      <c r="U288" s="12"/>
      <c r="V288" s="12"/>
      <c r="W288" s="12"/>
      <c r="X288" s="12"/>
      <c r="Y288" s="12"/>
      <c r="Z288" s="12"/>
      <c r="AA288" s="12"/>
      <c r="AB288" s="13"/>
      <c r="AC288" s="12"/>
      <c r="AD288" s="12"/>
      <c r="AE288" s="12"/>
      <c r="AF288" s="12"/>
      <c r="AG288" s="12"/>
      <c r="AH288" s="12"/>
      <c r="AI288" s="12"/>
      <c r="AJ288" s="12"/>
      <c r="AK288" s="12"/>
      <c r="AL288" s="12"/>
      <c r="AM288" s="12"/>
      <c r="AN288" s="12"/>
      <c r="AO288" s="12"/>
      <c r="AP288" s="27"/>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row>
    <row r="289" spans="2:102" hidden="1" x14ac:dyDescent="0.15">
      <c r="B289" s="8"/>
      <c r="D289" s="12"/>
      <c r="E289" s="12"/>
      <c r="F289" s="12"/>
      <c r="G289" s="12"/>
      <c r="H289" s="12"/>
      <c r="I289" s="12"/>
      <c r="J289" s="12"/>
      <c r="K289" s="12"/>
      <c r="L289" s="12"/>
      <c r="M289" s="12"/>
      <c r="N289" s="12"/>
      <c r="O289" s="13"/>
      <c r="Q289" s="12"/>
      <c r="R289" s="12"/>
      <c r="S289" s="12"/>
      <c r="T289" s="12"/>
      <c r="U289" s="12"/>
      <c r="V289" s="12"/>
      <c r="W289" s="12"/>
      <c r="X289" s="12"/>
      <c r="Y289" s="12"/>
      <c r="Z289" s="12"/>
      <c r="AA289" s="12"/>
      <c r="AB289" s="13"/>
      <c r="AC289" s="12"/>
      <c r="AD289" s="12"/>
      <c r="AE289" s="12"/>
      <c r="AF289" s="12"/>
      <c r="AG289" s="12"/>
      <c r="AH289" s="12"/>
      <c r="AI289" s="12"/>
      <c r="AJ289" s="12"/>
      <c r="AK289" s="12"/>
      <c r="AL289" s="12"/>
      <c r="AM289" s="12"/>
      <c r="AN289" s="12"/>
      <c r="AO289" s="12"/>
      <c r="AP289" s="27"/>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row>
    <row r="290" spans="2:102" hidden="1" x14ac:dyDescent="0.15">
      <c r="B290" s="8"/>
      <c r="D290" s="12"/>
      <c r="E290" s="12"/>
      <c r="F290" s="12"/>
      <c r="G290" s="12"/>
      <c r="H290" s="12"/>
      <c r="I290" s="12"/>
      <c r="J290" s="12"/>
      <c r="K290" s="12"/>
      <c r="L290" s="12"/>
      <c r="M290" s="12"/>
      <c r="N290" s="12"/>
      <c r="O290" s="13"/>
      <c r="Q290" s="12"/>
      <c r="R290" s="12"/>
      <c r="S290" s="12"/>
      <c r="T290" s="12"/>
      <c r="U290" s="12"/>
      <c r="V290" s="12"/>
      <c r="W290" s="12"/>
      <c r="X290" s="12"/>
      <c r="Y290" s="12"/>
      <c r="Z290" s="12"/>
      <c r="AA290" s="12"/>
      <c r="AB290" s="13"/>
      <c r="AC290" s="12"/>
      <c r="AD290" s="12"/>
      <c r="AE290" s="12"/>
      <c r="AF290" s="12"/>
      <c r="AG290" s="12"/>
      <c r="AH290" s="12"/>
      <c r="AI290" s="12"/>
      <c r="AJ290" s="12"/>
      <c r="AK290" s="12"/>
      <c r="AL290" s="12"/>
      <c r="AM290" s="12"/>
      <c r="AN290" s="12"/>
      <c r="AO290" s="12"/>
      <c r="AP290" s="27"/>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row>
    <row r="291" spans="2:102" hidden="1" x14ac:dyDescent="0.15">
      <c r="B291" s="8"/>
      <c r="D291" s="12"/>
      <c r="E291" s="12"/>
      <c r="F291" s="12"/>
      <c r="G291" s="12"/>
      <c r="H291" s="12"/>
      <c r="I291" s="12"/>
      <c r="J291" s="12"/>
      <c r="K291" s="12"/>
      <c r="L291" s="12"/>
      <c r="M291" s="12"/>
      <c r="N291" s="12"/>
      <c r="O291" s="13"/>
      <c r="Q291" s="12"/>
      <c r="R291" s="12"/>
      <c r="S291" s="12"/>
      <c r="T291" s="12"/>
      <c r="U291" s="12"/>
      <c r="V291" s="12"/>
      <c r="W291" s="12"/>
      <c r="X291" s="12"/>
      <c r="Y291" s="12"/>
      <c r="Z291" s="12"/>
      <c r="AA291" s="12"/>
      <c r="AB291" s="13"/>
      <c r="AC291" s="12"/>
      <c r="AD291" s="12"/>
      <c r="AE291" s="12"/>
      <c r="AF291" s="12"/>
      <c r="AG291" s="12"/>
      <c r="AH291" s="12"/>
      <c r="AI291" s="12"/>
      <c r="AJ291" s="12"/>
      <c r="AK291" s="12"/>
      <c r="AL291" s="12"/>
      <c r="AM291" s="12"/>
      <c r="AN291" s="12"/>
      <c r="AO291" s="12"/>
      <c r="AP291" s="27"/>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row>
    <row r="292" spans="2:102" hidden="1" x14ac:dyDescent="0.15">
      <c r="B292" s="8"/>
      <c r="D292" s="12"/>
      <c r="E292" s="12"/>
      <c r="F292" s="12"/>
      <c r="G292" s="12"/>
      <c r="H292" s="12"/>
      <c r="I292" s="12"/>
      <c r="J292" s="12"/>
      <c r="K292" s="12"/>
      <c r="L292" s="12"/>
      <c r="M292" s="12"/>
      <c r="N292" s="12"/>
      <c r="O292" s="13"/>
      <c r="Q292" s="12"/>
      <c r="R292" s="12"/>
      <c r="S292" s="12"/>
      <c r="T292" s="12"/>
      <c r="U292" s="12"/>
      <c r="V292" s="12"/>
      <c r="W292" s="12"/>
      <c r="X292" s="12"/>
      <c r="Y292" s="12"/>
      <c r="Z292" s="12"/>
      <c r="AA292" s="12"/>
      <c r="AB292" s="13"/>
      <c r="AC292" s="12"/>
      <c r="AD292" s="12"/>
      <c r="AE292" s="12"/>
      <c r="AF292" s="12"/>
      <c r="AG292" s="12"/>
      <c r="AH292" s="12"/>
      <c r="AI292" s="12"/>
      <c r="AJ292" s="12"/>
      <c r="AK292" s="12"/>
      <c r="AL292" s="12"/>
      <c r="AM292" s="12"/>
      <c r="AN292" s="12"/>
      <c r="AO292" s="12"/>
      <c r="AP292" s="27"/>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row>
    <row r="293" spans="2:102" hidden="1" x14ac:dyDescent="0.15">
      <c r="B293" s="8"/>
      <c r="D293" s="12"/>
      <c r="E293" s="12"/>
      <c r="F293" s="12"/>
      <c r="G293" s="12"/>
      <c r="H293" s="12"/>
      <c r="I293" s="12"/>
      <c r="J293" s="12"/>
      <c r="K293" s="12"/>
      <c r="L293" s="12"/>
      <c r="M293" s="12"/>
      <c r="N293" s="12"/>
      <c r="O293" s="13"/>
      <c r="Q293" s="12"/>
      <c r="R293" s="12"/>
      <c r="S293" s="12"/>
      <c r="T293" s="12"/>
      <c r="U293" s="12"/>
      <c r="V293" s="12"/>
      <c r="W293" s="12"/>
      <c r="X293" s="12"/>
      <c r="Y293" s="12"/>
      <c r="Z293" s="12"/>
      <c r="AA293" s="12"/>
      <c r="AB293" s="13"/>
      <c r="AC293" s="12"/>
      <c r="AD293" s="12"/>
      <c r="AE293" s="12"/>
      <c r="AF293" s="12"/>
      <c r="AG293" s="12"/>
      <c r="AH293" s="12"/>
      <c r="AI293" s="12"/>
      <c r="AJ293" s="12"/>
      <c r="AK293" s="12"/>
      <c r="AL293" s="12"/>
      <c r="AM293" s="12"/>
      <c r="AN293" s="12"/>
      <c r="AO293" s="12"/>
      <c r="AP293" s="27"/>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row>
    <row r="294" spans="2:102" hidden="1" x14ac:dyDescent="0.15">
      <c r="B294" s="8"/>
      <c r="D294" s="12"/>
      <c r="E294" s="12"/>
      <c r="F294" s="12"/>
      <c r="G294" s="12"/>
      <c r="H294" s="12"/>
      <c r="I294" s="12"/>
      <c r="J294" s="12"/>
      <c r="K294" s="12"/>
      <c r="L294" s="12"/>
      <c r="M294" s="12"/>
      <c r="N294" s="12"/>
      <c r="O294" s="13"/>
      <c r="Q294" s="12"/>
      <c r="R294" s="12"/>
      <c r="S294" s="12"/>
      <c r="T294" s="12"/>
      <c r="U294" s="12"/>
      <c r="V294" s="12"/>
      <c r="W294" s="12"/>
      <c r="X294" s="12"/>
      <c r="Y294" s="12"/>
      <c r="Z294" s="12"/>
      <c r="AA294" s="12"/>
      <c r="AB294" s="13"/>
      <c r="AC294" s="12"/>
      <c r="AD294" s="12"/>
      <c r="AE294" s="12"/>
      <c r="AF294" s="12"/>
      <c r="AG294" s="12"/>
      <c r="AH294" s="12"/>
      <c r="AI294" s="12"/>
      <c r="AJ294" s="12"/>
      <c r="AK294" s="12"/>
      <c r="AL294" s="12"/>
      <c r="AM294" s="12"/>
      <c r="AN294" s="12"/>
      <c r="AO294" s="12"/>
      <c r="AP294" s="27"/>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row>
    <row r="295" spans="2:102" hidden="1" x14ac:dyDescent="0.15">
      <c r="B295" s="8"/>
      <c r="D295" s="12"/>
      <c r="E295" s="12"/>
      <c r="F295" s="12"/>
      <c r="G295" s="12"/>
      <c r="H295" s="12"/>
      <c r="I295" s="12"/>
      <c r="J295" s="12"/>
      <c r="K295" s="12"/>
      <c r="L295" s="12"/>
      <c r="M295" s="12"/>
      <c r="N295" s="12"/>
      <c r="O295" s="13"/>
      <c r="Q295" s="12"/>
      <c r="R295" s="12"/>
      <c r="S295" s="12"/>
      <c r="T295" s="12"/>
      <c r="U295" s="12"/>
      <c r="V295" s="12"/>
      <c r="W295" s="12"/>
      <c r="X295" s="12"/>
      <c r="Y295" s="12"/>
      <c r="Z295" s="12"/>
      <c r="AA295" s="12"/>
      <c r="AB295" s="13"/>
      <c r="AC295" s="12"/>
      <c r="AD295" s="12"/>
      <c r="AE295" s="12"/>
      <c r="AF295" s="12"/>
      <c r="AG295" s="12"/>
      <c r="AH295" s="12"/>
      <c r="AI295" s="12"/>
      <c r="AJ295" s="12"/>
      <c r="AK295" s="12"/>
      <c r="AL295" s="12"/>
      <c r="AM295" s="12"/>
      <c r="AN295" s="12"/>
      <c r="AO295" s="12"/>
      <c r="AP295" s="27"/>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row>
    <row r="296" spans="2:102" hidden="1" x14ac:dyDescent="0.15">
      <c r="B296" s="8"/>
      <c r="D296" s="12"/>
      <c r="E296" s="12"/>
      <c r="F296" s="12"/>
      <c r="G296" s="12"/>
      <c r="H296" s="12"/>
      <c r="I296" s="12"/>
      <c r="J296" s="12"/>
      <c r="K296" s="12"/>
      <c r="L296" s="12"/>
      <c r="M296" s="12"/>
      <c r="N296" s="12"/>
      <c r="O296" s="13"/>
      <c r="Q296" s="12"/>
      <c r="R296" s="12"/>
      <c r="S296" s="12"/>
      <c r="T296" s="12"/>
      <c r="U296" s="12"/>
      <c r="V296" s="12"/>
      <c r="W296" s="12"/>
      <c r="X296" s="12"/>
      <c r="Y296" s="12"/>
      <c r="Z296" s="12"/>
      <c r="AA296" s="12"/>
      <c r="AB296" s="13"/>
      <c r="AC296" s="12"/>
      <c r="AD296" s="12"/>
      <c r="AE296" s="12"/>
      <c r="AF296" s="12"/>
      <c r="AG296" s="12"/>
      <c r="AH296" s="12"/>
      <c r="AI296" s="12"/>
      <c r="AJ296" s="12"/>
      <c r="AK296" s="12"/>
      <c r="AL296" s="12"/>
      <c r="AM296" s="12"/>
      <c r="AN296" s="12"/>
      <c r="AO296" s="12"/>
      <c r="AP296" s="27"/>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row>
    <row r="297" spans="2:102" hidden="1" x14ac:dyDescent="0.15">
      <c r="B297" s="8"/>
      <c r="D297" s="12"/>
      <c r="E297" s="12"/>
      <c r="F297" s="12"/>
      <c r="G297" s="12"/>
      <c r="H297" s="12"/>
      <c r="I297" s="12"/>
      <c r="J297" s="12"/>
      <c r="K297" s="12"/>
      <c r="L297" s="12"/>
      <c r="M297" s="12"/>
      <c r="N297" s="12"/>
      <c r="O297" s="13"/>
      <c r="Q297" s="12"/>
      <c r="R297" s="12"/>
      <c r="S297" s="12"/>
      <c r="T297" s="12"/>
      <c r="U297" s="12"/>
      <c r="V297" s="12"/>
      <c r="W297" s="12"/>
      <c r="X297" s="12"/>
      <c r="Y297" s="12"/>
      <c r="Z297" s="12"/>
      <c r="AA297" s="12"/>
      <c r="AB297" s="13"/>
      <c r="AC297" s="12"/>
      <c r="AD297" s="12"/>
      <c r="AE297" s="12"/>
      <c r="AF297" s="12"/>
      <c r="AG297" s="12"/>
      <c r="AH297" s="12"/>
      <c r="AI297" s="12"/>
      <c r="AJ297" s="12"/>
      <c r="AK297" s="12"/>
      <c r="AL297" s="12"/>
      <c r="AM297" s="12"/>
      <c r="AN297" s="12"/>
      <c r="AO297" s="12"/>
      <c r="AP297" s="27"/>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row>
    <row r="298" spans="2:102" hidden="1" x14ac:dyDescent="0.15">
      <c r="B298" s="8"/>
      <c r="D298" s="12"/>
      <c r="E298" s="12"/>
      <c r="F298" s="12"/>
      <c r="G298" s="12"/>
      <c r="H298" s="12"/>
      <c r="I298" s="12"/>
      <c r="J298" s="12"/>
      <c r="K298" s="12"/>
      <c r="L298" s="12"/>
      <c r="M298" s="12"/>
      <c r="N298" s="12"/>
      <c r="O298" s="13"/>
      <c r="Q298" s="12"/>
      <c r="R298" s="12"/>
      <c r="S298" s="12"/>
      <c r="T298" s="12"/>
      <c r="U298" s="12"/>
      <c r="V298" s="12"/>
      <c r="W298" s="12"/>
      <c r="X298" s="12"/>
      <c r="Y298" s="12"/>
      <c r="Z298" s="12"/>
      <c r="AA298" s="12"/>
      <c r="AB298" s="13"/>
      <c r="AC298" s="12"/>
      <c r="AD298" s="12"/>
      <c r="AE298" s="12"/>
      <c r="AF298" s="12"/>
      <c r="AG298" s="12"/>
      <c r="AH298" s="12"/>
      <c r="AI298" s="12"/>
      <c r="AJ298" s="12"/>
      <c r="AK298" s="12"/>
      <c r="AL298" s="12"/>
      <c r="AM298" s="12"/>
      <c r="AN298" s="12"/>
      <c r="AO298" s="12"/>
      <c r="AP298" s="27"/>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row>
    <row r="299" spans="2:102" hidden="1" x14ac:dyDescent="0.15">
      <c r="B299" s="8"/>
      <c r="D299" s="12"/>
      <c r="E299" s="12"/>
      <c r="F299" s="12"/>
      <c r="G299" s="12"/>
      <c r="H299" s="12"/>
      <c r="I299" s="12"/>
      <c r="J299" s="12"/>
      <c r="K299" s="12"/>
      <c r="L299" s="12"/>
      <c r="M299" s="12"/>
      <c r="N299" s="12"/>
      <c r="O299" s="13"/>
      <c r="Q299" s="12"/>
      <c r="R299" s="12"/>
      <c r="S299" s="12"/>
      <c r="T299" s="12"/>
      <c r="U299" s="12"/>
      <c r="V299" s="12"/>
      <c r="W299" s="12"/>
      <c r="X299" s="12"/>
      <c r="Y299" s="12"/>
      <c r="Z299" s="12"/>
      <c r="AA299" s="12"/>
      <c r="AB299" s="13"/>
      <c r="AC299" s="12"/>
      <c r="AD299" s="12"/>
      <c r="AE299" s="12"/>
      <c r="AF299" s="12"/>
      <c r="AG299" s="12"/>
      <c r="AH299" s="12"/>
      <c r="AI299" s="12"/>
      <c r="AJ299" s="12"/>
      <c r="AK299" s="12"/>
      <c r="AL299" s="12"/>
      <c r="AM299" s="12"/>
      <c r="AN299" s="12"/>
      <c r="AO299" s="12"/>
      <c r="AP299" s="27"/>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row>
    <row r="300" spans="2:102" hidden="1" x14ac:dyDescent="0.15">
      <c r="B300" s="8"/>
      <c r="D300" s="12"/>
      <c r="E300" s="12"/>
      <c r="F300" s="12"/>
      <c r="G300" s="12"/>
      <c r="H300" s="12"/>
      <c r="I300" s="12"/>
      <c r="J300" s="12"/>
      <c r="K300" s="12"/>
      <c r="L300" s="12"/>
      <c r="M300" s="12"/>
      <c r="N300" s="12"/>
      <c r="O300" s="13"/>
      <c r="Q300" s="12"/>
      <c r="R300" s="12"/>
      <c r="S300" s="12"/>
      <c r="T300" s="12"/>
      <c r="U300" s="12"/>
      <c r="V300" s="12"/>
      <c r="W300" s="12"/>
      <c r="X300" s="12"/>
      <c r="Y300" s="12"/>
      <c r="Z300" s="12"/>
      <c r="AA300" s="12"/>
      <c r="AB300" s="13"/>
      <c r="AC300" s="12"/>
      <c r="AD300" s="12"/>
      <c r="AE300" s="12"/>
      <c r="AF300" s="12"/>
      <c r="AG300" s="12"/>
      <c r="AH300" s="12"/>
      <c r="AI300" s="12"/>
      <c r="AJ300" s="12"/>
      <c r="AK300" s="12"/>
      <c r="AL300" s="12"/>
      <c r="AM300" s="12"/>
      <c r="AN300" s="12"/>
      <c r="AO300" s="12"/>
      <c r="AP300" s="27"/>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row>
    <row r="301" spans="2:102" hidden="1" x14ac:dyDescent="0.15">
      <c r="B301" s="8"/>
      <c r="D301" s="12"/>
      <c r="E301" s="12"/>
      <c r="F301" s="12"/>
      <c r="G301" s="12"/>
      <c r="H301" s="12"/>
      <c r="I301" s="12"/>
      <c r="J301" s="12"/>
      <c r="K301" s="12"/>
      <c r="L301" s="12"/>
      <c r="M301" s="12"/>
      <c r="N301" s="12"/>
      <c r="O301" s="13"/>
      <c r="Q301" s="12"/>
      <c r="R301" s="12"/>
      <c r="S301" s="12"/>
      <c r="T301" s="12"/>
      <c r="U301" s="12"/>
      <c r="V301" s="12"/>
      <c r="W301" s="12"/>
      <c r="X301" s="12"/>
      <c r="Y301" s="12"/>
      <c r="Z301" s="12"/>
      <c r="AA301" s="12"/>
      <c r="AB301" s="13"/>
      <c r="AC301" s="12"/>
      <c r="AD301" s="12"/>
      <c r="AE301" s="12"/>
      <c r="AF301" s="12"/>
      <c r="AG301" s="12"/>
      <c r="AH301" s="12"/>
      <c r="AI301" s="12"/>
      <c r="AJ301" s="12"/>
      <c r="AK301" s="12"/>
      <c r="AL301" s="12"/>
      <c r="AM301" s="12"/>
      <c r="AN301" s="12"/>
      <c r="AO301" s="12"/>
      <c r="AP301" s="27"/>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row>
    <row r="302" spans="2:102" hidden="1" x14ac:dyDescent="0.15">
      <c r="B302" s="8"/>
      <c r="D302" s="12"/>
      <c r="E302" s="12"/>
      <c r="F302" s="12"/>
      <c r="G302" s="12"/>
      <c r="H302" s="12"/>
      <c r="I302" s="12"/>
      <c r="J302" s="12"/>
      <c r="K302" s="12"/>
      <c r="L302" s="12"/>
      <c r="M302" s="12"/>
      <c r="N302" s="12"/>
      <c r="O302" s="13"/>
      <c r="Q302" s="12"/>
      <c r="R302" s="12"/>
      <c r="S302" s="12"/>
      <c r="T302" s="12"/>
      <c r="U302" s="12"/>
      <c r="V302" s="12"/>
      <c r="W302" s="12"/>
      <c r="X302" s="12"/>
      <c r="Y302" s="12"/>
      <c r="Z302" s="12"/>
      <c r="AA302" s="12"/>
      <c r="AB302" s="13"/>
      <c r="AC302" s="12"/>
      <c r="AD302" s="12"/>
      <c r="AE302" s="12"/>
      <c r="AF302" s="12"/>
      <c r="AG302" s="12"/>
      <c r="AH302" s="12"/>
      <c r="AI302" s="12"/>
      <c r="AJ302" s="12"/>
      <c r="AK302" s="12"/>
      <c r="AL302" s="12"/>
      <c r="AM302" s="12"/>
      <c r="AN302" s="12"/>
      <c r="AO302" s="12"/>
      <c r="AP302" s="27"/>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row>
    <row r="303" spans="2:102" hidden="1" x14ac:dyDescent="0.15">
      <c r="B303" s="8"/>
      <c r="D303" s="12"/>
      <c r="E303" s="12"/>
      <c r="F303" s="12"/>
      <c r="G303" s="12"/>
      <c r="H303" s="12"/>
      <c r="I303" s="12"/>
      <c r="J303" s="12"/>
      <c r="K303" s="12"/>
      <c r="L303" s="12"/>
      <c r="M303" s="12"/>
      <c r="N303" s="12"/>
      <c r="O303" s="13"/>
      <c r="Q303" s="12"/>
      <c r="R303" s="12"/>
      <c r="S303" s="12"/>
      <c r="T303" s="12"/>
      <c r="U303" s="12"/>
      <c r="V303" s="12"/>
      <c r="W303" s="12"/>
      <c r="X303" s="12"/>
      <c r="Y303" s="12"/>
      <c r="Z303" s="12"/>
      <c r="AA303" s="12"/>
      <c r="AB303" s="13"/>
      <c r="AC303" s="12"/>
      <c r="AD303" s="12"/>
      <c r="AE303" s="12"/>
      <c r="AF303" s="12"/>
      <c r="AG303" s="12"/>
      <c r="AH303" s="12"/>
      <c r="AI303" s="12"/>
      <c r="AJ303" s="12"/>
      <c r="AK303" s="12"/>
      <c r="AL303" s="12"/>
      <c r="AM303" s="12"/>
      <c r="AN303" s="12"/>
      <c r="AO303" s="12"/>
      <c r="AP303" s="27"/>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row>
    <row r="304" spans="2:102" hidden="1" x14ac:dyDescent="0.15">
      <c r="B304" s="8"/>
      <c r="D304" s="12"/>
      <c r="E304" s="12"/>
      <c r="F304" s="12"/>
      <c r="G304" s="12"/>
      <c r="H304" s="12"/>
      <c r="I304" s="12"/>
      <c r="J304" s="12"/>
      <c r="K304" s="12"/>
      <c r="L304" s="12"/>
      <c r="M304" s="12"/>
      <c r="N304" s="12"/>
      <c r="O304" s="13"/>
      <c r="Q304" s="12"/>
      <c r="R304" s="12"/>
      <c r="S304" s="12"/>
      <c r="T304" s="12"/>
      <c r="U304" s="12"/>
      <c r="V304" s="12"/>
      <c r="W304" s="12"/>
      <c r="X304" s="12"/>
      <c r="Y304" s="12"/>
      <c r="Z304" s="12"/>
      <c r="AA304" s="12"/>
      <c r="AB304" s="13"/>
      <c r="AC304" s="12"/>
      <c r="AD304" s="12"/>
      <c r="AE304" s="12"/>
      <c r="AF304" s="12"/>
      <c r="AG304" s="12"/>
      <c r="AH304" s="12"/>
      <c r="AI304" s="12"/>
      <c r="AJ304" s="12"/>
      <c r="AK304" s="12"/>
      <c r="AL304" s="12"/>
      <c r="AM304" s="12"/>
      <c r="AN304" s="12"/>
      <c r="AO304" s="12"/>
      <c r="AP304" s="27"/>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row>
    <row r="305" spans="2:102" hidden="1" x14ac:dyDescent="0.15">
      <c r="B305" s="8"/>
      <c r="D305" s="12"/>
      <c r="E305" s="12"/>
      <c r="F305" s="12"/>
      <c r="G305" s="12"/>
      <c r="H305" s="12"/>
      <c r="I305" s="12"/>
      <c r="J305" s="12"/>
      <c r="K305" s="12"/>
      <c r="L305" s="12"/>
      <c r="M305" s="12"/>
      <c r="N305" s="12"/>
      <c r="O305" s="13"/>
      <c r="Q305" s="12"/>
      <c r="R305" s="12"/>
      <c r="S305" s="12"/>
      <c r="T305" s="12"/>
      <c r="U305" s="12"/>
      <c r="V305" s="12"/>
      <c r="W305" s="12"/>
      <c r="X305" s="12"/>
      <c r="Y305" s="12"/>
      <c r="Z305" s="12"/>
      <c r="AA305" s="12"/>
      <c r="AB305" s="13"/>
      <c r="AC305" s="12"/>
      <c r="AD305" s="12"/>
      <c r="AE305" s="12"/>
      <c r="AF305" s="12"/>
      <c r="AG305" s="12"/>
      <c r="AH305" s="12"/>
      <c r="AI305" s="12"/>
      <c r="AJ305" s="12"/>
      <c r="AK305" s="12"/>
      <c r="AL305" s="12"/>
      <c r="AM305" s="12"/>
      <c r="AN305" s="12"/>
      <c r="AO305" s="12"/>
      <c r="AP305" s="27"/>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row>
    <row r="306" spans="2:102" hidden="1" x14ac:dyDescent="0.15">
      <c r="B306" s="8"/>
      <c r="D306" s="12"/>
      <c r="E306" s="12"/>
      <c r="F306" s="12"/>
      <c r="G306" s="12"/>
      <c r="H306" s="12"/>
      <c r="I306" s="12"/>
      <c r="J306" s="12"/>
      <c r="K306" s="12"/>
      <c r="L306" s="12"/>
      <c r="M306" s="12"/>
      <c r="N306" s="12"/>
      <c r="O306" s="13"/>
      <c r="Q306" s="12"/>
      <c r="R306" s="12"/>
      <c r="S306" s="12"/>
      <c r="T306" s="12"/>
      <c r="U306" s="12"/>
      <c r="V306" s="12"/>
      <c r="W306" s="12"/>
      <c r="X306" s="12"/>
      <c r="Y306" s="12"/>
      <c r="Z306" s="12"/>
      <c r="AA306" s="12"/>
      <c r="AB306" s="13"/>
      <c r="AC306" s="12"/>
      <c r="AD306" s="12"/>
      <c r="AE306" s="12"/>
      <c r="AF306" s="12"/>
      <c r="AG306" s="12"/>
      <c r="AH306" s="12"/>
      <c r="AI306" s="12"/>
      <c r="AJ306" s="12"/>
      <c r="AK306" s="12"/>
      <c r="AL306" s="12"/>
      <c r="AM306" s="12"/>
      <c r="AN306" s="12"/>
      <c r="AO306" s="12"/>
      <c r="AP306" s="27"/>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row>
    <row r="307" spans="2:102" hidden="1" x14ac:dyDescent="0.15">
      <c r="B307" s="8"/>
      <c r="D307" s="12"/>
      <c r="E307" s="12"/>
      <c r="F307" s="12"/>
      <c r="G307" s="12"/>
      <c r="H307" s="12"/>
      <c r="I307" s="12"/>
      <c r="J307" s="12"/>
      <c r="K307" s="12"/>
      <c r="L307" s="12"/>
      <c r="M307" s="12"/>
      <c r="N307" s="12"/>
      <c r="O307" s="13"/>
      <c r="Q307" s="12"/>
      <c r="R307" s="12"/>
      <c r="S307" s="12"/>
      <c r="T307" s="12"/>
      <c r="U307" s="12"/>
      <c r="V307" s="12"/>
      <c r="W307" s="12"/>
      <c r="X307" s="12"/>
      <c r="Y307" s="12"/>
      <c r="Z307" s="12"/>
      <c r="AA307" s="12"/>
      <c r="AB307" s="13"/>
      <c r="AC307" s="12"/>
      <c r="AD307" s="12"/>
      <c r="AE307" s="12"/>
      <c r="AF307" s="12"/>
      <c r="AG307" s="12"/>
      <c r="AH307" s="12"/>
      <c r="AI307" s="12"/>
      <c r="AJ307" s="12"/>
      <c r="AK307" s="12"/>
      <c r="AL307" s="12"/>
      <c r="AM307" s="12"/>
      <c r="AN307" s="12"/>
      <c r="AO307" s="12"/>
      <c r="AP307" s="27"/>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row>
    <row r="308" spans="2:102" hidden="1" x14ac:dyDescent="0.15">
      <c r="B308" s="8"/>
      <c r="D308" s="12"/>
      <c r="E308" s="12"/>
      <c r="F308" s="12"/>
      <c r="G308" s="12"/>
      <c r="H308" s="12"/>
      <c r="I308" s="12"/>
      <c r="J308" s="12"/>
      <c r="K308" s="12"/>
      <c r="L308" s="12"/>
      <c r="M308" s="12"/>
      <c r="N308" s="12"/>
      <c r="O308" s="13"/>
      <c r="Q308" s="12"/>
      <c r="R308" s="12"/>
      <c r="S308" s="12"/>
      <c r="T308" s="12"/>
      <c r="U308" s="12"/>
      <c r="V308" s="12"/>
      <c r="W308" s="12"/>
      <c r="X308" s="12"/>
      <c r="Y308" s="12"/>
      <c r="Z308" s="12"/>
      <c r="AA308" s="12"/>
      <c r="AB308" s="13"/>
      <c r="AC308" s="12"/>
      <c r="AD308" s="12"/>
      <c r="AE308" s="12"/>
      <c r="AF308" s="12"/>
      <c r="AG308" s="12"/>
      <c r="AH308" s="12"/>
      <c r="AI308" s="12"/>
      <c r="AJ308" s="12"/>
      <c r="AK308" s="12"/>
      <c r="AL308" s="12"/>
      <c r="AM308" s="12"/>
      <c r="AN308" s="12"/>
      <c r="AO308" s="12"/>
      <c r="AP308" s="27"/>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row>
    <row r="309" spans="2:102" hidden="1" x14ac:dyDescent="0.15">
      <c r="B309" s="8"/>
      <c r="D309" s="12"/>
      <c r="E309" s="12"/>
      <c r="F309" s="12"/>
      <c r="G309" s="12"/>
      <c r="H309" s="12"/>
      <c r="I309" s="12"/>
      <c r="J309" s="12"/>
      <c r="K309" s="12"/>
      <c r="L309" s="12"/>
      <c r="M309" s="12"/>
      <c r="N309" s="12"/>
      <c r="O309" s="13"/>
      <c r="Q309" s="12"/>
      <c r="R309" s="12"/>
      <c r="S309" s="12"/>
      <c r="T309" s="12"/>
      <c r="U309" s="12"/>
      <c r="V309" s="12"/>
      <c r="W309" s="12"/>
      <c r="X309" s="12"/>
      <c r="Y309" s="12"/>
      <c r="Z309" s="12"/>
      <c r="AA309" s="12"/>
      <c r="AB309" s="13"/>
      <c r="AC309" s="12"/>
      <c r="AD309" s="12"/>
      <c r="AE309" s="12"/>
      <c r="AF309" s="12"/>
      <c r="AG309" s="12"/>
      <c r="AH309" s="12"/>
      <c r="AI309" s="12"/>
      <c r="AJ309" s="12"/>
      <c r="AK309" s="12"/>
      <c r="AL309" s="12"/>
      <c r="AM309" s="12"/>
      <c r="AN309" s="12"/>
      <c r="AO309" s="12"/>
      <c r="AP309" s="27"/>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row>
    <row r="310" spans="2:102" hidden="1" x14ac:dyDescent="0.15">
      <c r="B310" s="8"/>
      <c r="D310" s="12"/>
      <c r="E310" s="12"/>
      <c r="F310" s="12"/>
      <c r="G310" s="12"/>
      <c r="H310" s="12"/>
      <c r="I310" s="12"/>
      <c r="J310" s="12"/>
      <c r="K310" s="12"/>
      <c r="L310" s="12"/>
      <c r="M310" s="12"/>
      <c r="N310" s="12"/>
      <c r="O310" s="13"/>
      <c r="Q310" s="12"/>
      <c r="R310" s="12"/>
      <c r="S310" s="12"/>
      <c r="T310" s="12"/>
      <c r="U310" s="12"/>
      <c r="V310" s="12"/>
      <c r="W310" s="12"/>
      <c r="X310" s="12"/>
      <c r="Y310" s="12"/>
      <c r="Z310" s="12"/>
      <c r="AA310" s="12"/>
      <c r="AB310" s="13"/>
      <c r="AC310" s="12"/>
      <c r="AD310" s="12"/>
      <c r="AE310" s="12"/>
      <c r="AF310" s="12"/>
      <c r="AG310" s="12"/>
      <c r="AH310" s="12"/>
      <c r="AI310" s="12"/>
      <c r="AJ310" s="12"/>
      <c r="AK310" s="12"/>
      <c r="AL310" s="12"/>
      <c r="AM310" s="12"/>
      <c r="AN310" s="12"/>
      <c r="AO310" s="12"/>
      <c r="AP310" s="27"/>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row>
    <row r="311" spans="2:102" hidden="1" x14ac:dyDescent="0.15">
      <c r="B311" s="8"/>
      <c r="D311" s="12"/>
      <c r="E311" s="12"/>
      <c r="F311" s="12"/>
      <c r="G311" s="12"/>
      <c r="H311" s="12"/>
      <c r="I311" s="12"/>
      <c r="J311" s="12"/>
      <c r="K311" s="12"/>
      <c r="L311" s="12"/>
      <c r="M311" s="12"/>
      <c r="N311" s="12"/>
      <c r="O311" s="13"/>
      <c r="Q311" s="12"/>
      <c r="R311" s="12"/>
      <c r="S311" s="12"/>
      <c r="T311" s="12"/>
      <c r="U311" s="12"/>
      <c r="V311" s="12"/>
      <c r="W311" s="12"/>
      <c r="X311" s="12"/>
      <c r="Y311" s="12"/>
      <c r="Z311" s="12"/>
      <c r="AA311" s="12"/>
      <c r="AB311" s="13"/>
      <c r="AC311" s="12"/>
      <c r="AD311" s="12"/>
      <c r="AE311" s="12"/>
      <c r="AF311" s="12"/>
      <c r="AG311" s="12"/>
      <c r="AH311" s="12"/>
      <c r="AI311" s="12"/>
      <c r="AJ311" s="12"/>
      <c r="AK311" s="12"/>
      <c r="AL311" s="12"/>
      <c r="AM311" s="12"/>
      <c r="AN311" s="12"/>
      <c r="AO311" s="12"/>
      <c r="AP311" s="27"/>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row>
    <row r="312" spans="2:102" hidden="1" x14ac:dyDescent="0.15">
      <c r="B312" s="8"/>
      <c r="D312" s="12"/>
      <c r="E312" s="12"/>
      <c r="F312" s="12"/>
      <c r="G312" s="12"/>
      <c r="H312" s="12"/>
      <c r="I312" s="12"/>
      <c r="J312" s="12"/>
      <c r="K312" s="12"/>
      <c r="L312" s="12"/>
      <c r="M312" s="12"/>
      <c r="N312" s="12"/>
      <c r="O312" s="13"/>
      <c r="Q312" s="12"/>
      <c r="R312" s="12"/>
      <c r="S312" s="12"/>
      <c r="T312" s="12"/>
      <c r="U312" s="12"/>
      <c r="V312" s="12"/>
      <c r="W312" s="12"/>
      <c r="X312" s="12"/>
      <c r="Y312" s="12"/>
      <c r="Z312" s="12"/>
      <c r="AA312" s="12"/>
      <c r="AB312" s="13"/>
      <c r="AC312" s="12"/>
      <c r="AD312" s="12"/>
      <c r="AE312" s="12"/>
      <c r="AF312" s="12"/>
      <c r="AG312" s="12"/>
      <c r="AH312" s="12"/>
      <c r="AI312" s="12"/>
      <c r="AJ312" s="12"/>
      <c r="AK312" s="12"/>
      <c r="AL312" s="12"/>
      <c r="AM312" s="12"/>
      <c r="AN312" s="12"/>
      <c r="AO312" s="12"/>
      <c r="AP312" s="27"/>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row>
    <row r="313" spans="2:102" hidden="1" x14ac:dyDescent="0.15">
      <c r="B313" s="8"/>
      <c r="D313" s="12"/>
      <c r="E313" s="12"/>
      <c r="F313" s="12"/>
      <c r="G313" s="12"/>
      <c r="H313" s="12"/>
      <c r="I313" s="12"/>
      <c r="J313" s="12"/>
      <c r="K313" s="12"/>
      <c r="L313" s="12"/>
      <c r="M313" s="12"/>
      <c r="N313" s="12"/>
      <c r="O313" s="13"/>
      <c r="Q313" s="12"/>
      <c r="R313" s="12"/>
      <c r="S313" s="12"/>
      <c r="T313" s="12"/>
      <c r="U313" s="12"/>
      <c r="V313" s="12"/>
      <c r="W313" s="12"/>
      <c r="X313" s="12"/>
      <c r="Y313" s="12"/>
      <c r="Z313" s="12"/>
      <c r="AA313" s="12"/>
      <c r="AB313" s="13"/>
      <c r="AC313" s="12"/>
      <c r="AD313" s="12"/>
      <c r="AE313" s="12"/>
      <c r="AF313" s="12"/>
      <c r="AG313" s="12"/>
      <c r="AH313" s="12"/>
      <c r="AI313" s="12"/>
      <c r="AJ313" s="12"/>
      <c r="AK313" s="12"/>
      <c r="AL313" s="12"/>
      <c r="AM313" s="12"/>
      <c r="AN313" s="12"/>
      <c r="AO313" s="12"/>
      <c r="AP313" s="27"/>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row>
    <row r="314" spans="2:102" hidden="1" x14ac:dyDescent="0.15">
      <c r="B314" s="8"/>
      <c r="D314" s="12"/>
      <c r="E314" s="12"/>
      <c r="F314" s="12"/>
      <c r="G314" s="12"/>
      <c r="H314" s="12"/>
      <c r="I314" s="12"/>
      <c r="J314" s="12"/>
      <c r="K314" s="12"/>
      <c r="L314" s="12"/>
      <c r="M314" s="12"/>
      <c r="N314" s="12"/>
      <c r="O314" s="13"/>
      <c r="Q314" s="12"/>
      <c r="R314" s="12"/>
      <c r="S314" s="12"/>
      <c r="T314" s="12"/>
      <c r="U314" s="12"/>
      <c r="V314" s="12"/>
      <c r="W314" s="12"/>
      <c r="X314" s="12"/>
      <c r="Y314" s="12"/>
      <c r="Z314" s="12"/>
      <c r="AA314" s="12"/>
      <c r="AB314" s="13"/>
      <c r="AC314" s="12"/>
      <c r="AD314" s="12"/>
      <c r="AE314" s="12"/>
      <c r="AF314" s="12"/>
      <c r="AG314" s="12"/>
      <c r="AH314" s="12"/>
      <c r="AI314" s="12"/>
      <c r="AJ314" s="12"/>
      <c r="AK314" s="12"/>
      <c r="AL314" s="12"/>
      <c r="AM314" s="12"/>
      <c r="AN314" s="12"/>
      <c r="AO314" s="12"/>
      <c r="AP314" s="27"/>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row>
    <row r="315" spans="2:102" hidden="1" x14ac:dyDescent="0.15">
      <c r="B315" s="8"/>
      <c r="D315" s="12"/>
      <c r="E315" s="12"/>
      <c r="F315" s="12"/>
      <c r="G315" s="12"/>
      <c r="H315" s="12"/>
      <c r="I315" s="12"/>
      <c r="J315" s="12"/>
      <c r="K315" s="12"/>
      <c r="L315" s="12"/>
      <c r="M315" s="12"/>
      <c r="N315" s="12"/>
      <c r="O315" s="13"/>
      <c r="Q315" s="12"/>
      <c r="R315" s="12"/>
      <c r="S315" s="12"/>
      <c r="T315" s="12"/>
      <c r="U315" s="12"/>
      <c r="V315" s="12"/>
      <c r="W315" s="12"/>
      <c r="X315" s="12"/>
      <c r="Y315" s="12"/>
      <c r="Z315" s="12"/>
      <c r="AA315" s="12"/>
      <c r="AB315" s="13"/>
      <c r="AC315" s="12"/>
      <c r="AD315" s="12"/>
      <c r="AE315" s="12"/>
      <c r="AF315" s="12"/>
      <c r="AG315" s="12"/>
      <c r="AH315" s="12"/>
      <c r="AI315" s="12"/>
      <c r="AJ315" s="12"/>
      <c r="AK315" s="12"/>
      <c r="AL315" s="12"/>
      <c r="AM315" s="12"/>
      <c r="AN315" s="12"/>
      <c r="AO315" s="12"/>
      <c r="AP315" s="27"/>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row>
    <row r="316" spans="2:102" hidden="1" x14ac:dyDescent="0.15">
      <c r="B316" s="8"/>
      <c r="D316" s="12"/>
      <c r="E316" s="12"/>
      <c r="F316" s="12"/>
      <c r="G316" s="12"/>
      <c r="H316" s="12"/>
      <c r="I316" s="12"/>
      <c r="J316" s="12"/>
      <c r="K316" s="12"/>
      <c r="L316" s="12"/>
      <c r="M316" s="12"/>
      <c r="N316" s="12"/>
      <c r="O316" s="13"/>
      <c r="Q316" s="12"/>
      <c r="R316" s="12"/>
      <c r="S316" s="12"/>
      <c r="T316" s="12"/>
      <c r="U316" s="12"/>
      <c r="V316" s="12"/>
      <c r="W316" s="12"/>
      <c r="X316" s="12"/>
      <c r="Y316" s="12"/>
      <c r="Z316" s="12"/>
      <c r="AA316" s="12"/>
      <c r="AB316" s="13"/>
      <c r="AC316" s="12"/>
      <c r="AD316" s="12"/>
      <c r="AE316" s="12"/>
      <c r="AF316" s="12"/>
      <c r="AG316" s="12"/>
      <c r="AH316" s="12"/>
      <c r="AI316" s="12"/>
      <c r="AJ316" s="12"/>
      <c r="AK316" s="12"/>
      <c r="AL316" s="12"/>
      <c r="AM316" s="12"/>
      <c r="AN316" s="12"/>
      <c r="AO316" s="12"/>
      <c r="AP316" s="27"/>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row>
    <row r="317" spans="2:102" hidden="1" x14ac:dyDescent="0.15">
      <c r="B317" s="8"/>
      <c r="D317" s="12"/>
      <c r="E317" s="12"/>
      <c r="F317" s="12"/>
      <c r="G317" s="12"/>
      <c r="H317" s="12"/>
      <c r="I317" s="12"/>
      <c r="J317" s="12"/>
      <c r="K317" s="12"/>
      <c r="L317" s="12"/>
      <c r="M317" s="12"/>
      <c r="N317" s="12"/>
      <c r="O317" s="13"/>
      <c r="Q317" s="12"/>
      <c r="R317" s="12"/>
      <c r="S317" s="12"/>
      <c r="T317" s="12"/>
      <c r="U317" s="12"/>
      <c r="V317" s="12"/>
      <c r="W317" s="12"/>
      <c r="X317" s="12"/>
      <c r="Y317" s="12"/>
      <c r="Z317" s="12"/>
      <c r="AA317" s="12"/>
      <c r="AB317" s="13"/>
      <c r="AC317" s="12"/>
      <c r="AD317" s="12"/>
      <c r="AE317" s="12"/>
      <c r="AF317" s="12"/>
      <c r="AG317" s="12"/>
      <c r="AH317" s="12"/>
      <c r="AI317" s="12"/>
      <c r="AJ317" s="12"/>
      <c r="AK317" s="12"/>
      <c r="AL317" s="12"/>
      <c r="AM317" s="12"/>
      <c r="AN317" s="12"/>
      <c r="AO317" s="12"/>
      <c r="AP317" s="27"/>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row>
    <row r="318" spans="2:102" hidden="1" x14ac:dyDescent="0.15">
      <c r="B318" s="8"/>
      <c r="D318" s="12"/>
      <c r="E318" s="12"/>
      <c r="F318" s="12"/>
      <c r="G318" s="12"/>
      <c r="H318" s="12"/>
      <c r="I318" s="12"/>
      <c r="J318" s="12"/>
      <c r="K318" s="12"/>
      <c r="L318" s="12"/>
      <c r="M318" s="12"/>
      <c r="N318" s="12"/>
      <c r="O318" s="13"/>
      <c r="Q318" s="12"/>
      <c r="R318" s="12"/>
      <c r="S318" s="12"/>
      <c r="T318" s="12"/>
      <c r="U318" s="12"/>
      <c r="V318" s="12"/>
      <c r="W318" s="12"/>
      <c r="X318" s="12"/>
      <c r="Y318" s="12"/>
      <c r="Z318" s="12"/>
      <c r="AA318" s="12"/>
      <c r="AB318" s="13"/>
      <c r="AC318" s="12"/>
      <c r="AD318" s="12"/>
      <c r="AE318" s="12"/>
      <c r="AF318" s="12"/>
      <c r="AG318" s="12"/>
      <c r="AH318" s="12"/>
      <c r="AI318" s="12"/>
      <c r="AJ318" s="12"/>
      <c r="AK318" s="12"/>
      <c r="AL318" s="12"/>
      <c r="AM318" s="12"/>
      <c r="AN318" s="12"/>
      <c r="AO318" s="12"/>
      <c r="AP318" s="27"/>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row>
    <row r="319" spans="2:102" hidden="1" x14ac:dyDescent="0.15">
      <c r="B319" s="8"/>
      <c r="D319" s="12"/>
      <c r="E319" s="12"/>
      <c r="F319" s="12"/>
      <c r="G319" s="12"/>
      <c r="H319" s="12"/>
      <c r="I319" s="12"/>
      <c r="J319" s="12"/>
      <c r="K319" s="12"/>
      <c r="L319" s="12"/>
      <c r="M319" s="12"/>
      <c r="N319" s="12"/>
      <c r="O319" s="13"/>
      <c r="Q319" s="12"/>
      <c r="R319" s="12"/>
      <c r="S319" s="12"/>
      <c r="T319" s="12"/>
      <c r="U319" s="12"/>
      <c r="V319" s="12"/>
      <c r="W319" s="12"/>
      <c r="X319" s="12"/>
      <c r="Y319" s="12"/>
      <c r="Z319" s="12"/>
      <c r="AA319" s="12"/>
      <c r="AB319" s="13"/>
      <c r="AC319" s="12"/>
      <c r="AD319" s="12"/>
      <c r="AE319" s="12"/>
      <c r="AF319" s="12"/>
      <c r="AG319" s="12"/>
      <c r="AH319" s="12"/>
      <c r="AI319" s="12"/>
      <c r="AJ319" s="12"/>
      <c r="AK319" s="12"/>
      <c r="AL319" s="12"/>
      <c r="AM319" s="12"/>
      <c r="AN319" s="12"/>
      <c r="AO319" s="12"/>
      <c r="AP319" s="27"/>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row>
    <row r="320" spans="2:102" hidden="1" x14ac:dyDescent="0.15">
      <c r="B320" s="8"/>
      <c r="D320" s="12"/>
      <c r="E320" s="12"/>
      <c r="F320" s="12"/>
      <c r="G320" s="12"/>
      <c r="H320" s="12"/>
      <c r="I320" s="12"/>
      <c r="J320" s="12"/>
      <c r="K320" s="12"/>
      <c r="L320" s="12"/>
      <c r="M320" s="12"/>
      <c r="N320" s="12"/>
      <c r="O320" s="13"/>
      <c r="Q320" s="12"/>
      <c r="R320" s="12"/>
      <c r="S320" s="12"/>
      <c r="T320" s="12"/>
      <c r="U320" s="12"/>
      <c r="V320" s="12"/>
      <c r="W320" s="12"/>
      <c r="X320" s="12"/>
      <c r="Y320" s="12"/>
      <c r="Z320" s="12"/>
      <c r="AA320" s="12"/>
      <c r="AB320" s="13"/>
      <c r="AC320" s="12"/>
      <c r="AD320" s="12"/>
      <c r="AE320" s="12"/>
      <c r="AF320" s="12"/>
      <c r="AG320" s="12"/>
      <c r="AH320" s="12"/>
      <c r="AI320" s="12"/>
      <c r="AJ320" s="12"/>
      <c r="AK320" s="12"/>
      <c r="AL320" s="12"/>
      <c r="AM320" s="12"/>
      <c r="AN320" s="12"/>
      <c r="AO320" s="12"/>
      <c r="AP320" s="27"/>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row>
    <row r="321" spans="2:102" hidden="1" x14ac:dyDescent="0.15">
      <c r="B321" s="8"/>
      <c r="D321" s="12"/>
      <c r="E321" s="12"/>
      <c r="F321" s="12"/>
      <c r="G321" s="12"/>
      <c r="H321" s="12"/>
      <c r="I321" s="12"/>
      <c r="J321" s="12"/>
      <c r="K321" s="12"/>
      <c r="L321" s="12"/>
      <c r="M321" s="12"/>
      <c r="N321" s="12"/>
      <c r="O321" s="13"/>
      <c r="Q321" s="12"/>
      <c r="R321" s="12"/>
      <c r="S321" s="12"/>
      <c r="T321" s="12"/>
      <c r="U321" s="12"/>
      <c r="V321" s="12"/>
      <c r="W321" s="12"/>
      <c r="X321" s="12"/>
      <c r="Y321" s="12"/>
      <c r="Z321" s="12"/>
      <c r="AA321" s="12"/>
      <c r="AB321" s="13"/>
      <c r="AC321" s="12"/>
      <c r="AD321" s="12"/>
      <c r="AE321" s="12"/>
      <c r="AF321" s="12"/>
      <c r="AG321" s="12"/>
      <c r="AH321" s="12"/>
      <c r="AI321" s="12"/>
      <c r="AJ321" s="12"/>
      <c r="AK321" s="12"/>
      <c r="AL321" s="12"/>
      <c r="AM321" s="12"/>
      <c r="AN321" s="12"/>
      <c r="AO321" s="12"/>
      <c r="AP321" s="27"/>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row>
    <row r="322" spans="2:102" hidden="1" x14ac:dyDescent="0.15">
      <c r="B322" s="8"/>
      <c r="D322" s="12"/>
      <c r="E322" s="12"/>
      <c r="F322" s="12"/>
      <c r="G322" s="12"/>
      <c r="H322" s="12"/>
      <c r="I322" s="12"/>
      <c r="J322" s="12"/>
      <c r="K322" s="12"/>
      <c r="L322" s="12"/>
      <c r="M322" s="12"/>
      <c r="N322" s="12"/>
      <c r="O322" s="13"/>
      <c r="Q322" s="12"/>
      <c r="R322" s="12"/>
      <c r="S322" s="12"/>
      <c r="T322" s="12"/>
      <c r="U322" s="12"/>
      <c r="V322" s="12"/>
      <c r="W322" s="12"/>
      <c r="X322" s="12"/>
      <c r="Y322" s="12"/>
      <c r="Z322" s="12"/>
      <c r="AA322" s="12"/>
      <c r="AB322" s="13"/>
      <c r="AC322" s="12"/>
      <c r="AD322" s="12"/>
      <c r="AE322" s="12"/>
      <c r="AF322" s="12"/>
      <c r="AG322" s="12"/>
      <c r="AH322" s="12"/>
      <c r="AI322" s="12"/>
      <c r="AJ322" s="12"/>
      <c r="AK322" s="12"/>
      <c r="AL322" s="12"/>
      <c r="AM322" s="12"/>
      <c r="AN322" s="12"/>
      <c r="AO322" s="12"/>
      <c r="AP322" s="27"/>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row>
    <row r="323" spans="2:102" hidden="1" x14ac:dyDescent="0.15">
      <c r="B323" s="8"/>
      <c r="D323" s="12"/>
      <c r="E323" s="12"/>
      <c r="F323" s="12"/>
      <c r="G323" s="12"/>
      <c r="H323" s="12"/>
      <c r="I323" s="12"/>
      <c r="J323" s="12"/>
      <c r="K323" s="12"/>
      <c r="L323" s="12"/>
      <c r="M323" s="12"/>
      <c r="N323" s="12"/>
      <c r="O323" s="13"/>
      <c r="Q323" s="12"/>
      <c r="R323" s="12"/>
      <c r="S323" s="12"/>
      <c r="T323" s="12"/>
      <c r="U323" s="12"/>
      <c r="V323" s="12"/>
      <c r="W323" s="12"/>
      <c r="X323" s="12"/>
      <c r="Y323" s="12"/>
      <c r="Z323" s="12"/>
      <c r="AA323" s="12"/>
      <c r="AB323" s="13"/>
      <c r="AC323" s="12"/>
      <c r="AD323" s="12"/>
      <c r="AE323" s="12"/>
      <c r="AF323" s="12"/>
      <c r="AG323" s="12"/>
      <c r="AH323" s="12"/>
      <c r="AI323" s="12"/>
      <c r="AJ323" s="12"/>
      <c r="AK323" s="12"/>
      <c r="AL323" s="12"/>
      <c r="AM323" s="12"/>
      <c r="AN323" s="12"/>
      <c r="AO323" s="12"/>
      <c r="AP323" s="27"/>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row>
    <row r="324" spans="2:102" hidden="1" x14ac:dyDescent="0.15">
      <c r="B324" s="8"/>
      <c r="D324" s="12"/>
      <c r="E324" s="12"/>
      <c r="F324" s="12"/>
      <c r="G324" s="12"/>
      <c r="H324" s="12"/>
      <c r="I324" s="12"/>
      <c r="J324" s="12"/>
      <c r="K324" s="12"/>
      <c r="L324" s="12"/>
      <c r="M324" s="12"/>
      <c r="N324" s="12"/>
      <c r="O324" s="13"/>
      <c r="Q324" s="12"/>
      <c r="R324" s="12"/>
      <c r="S324" s="12"/>
      <c r="T324" s="12"/>
      <c r="U324" s="12"/>
      <c r="V324" s="12"/>
      <c r="W324" s="12"/>
      <c r="X324" s="12"/>
      <c r="Y324" s="12"/>
      <c r="Z324" s="12"/>
      <c r="AA324" s="12"/>
      <c r="AB324" s="13"/>
      <c r="AC324" s="12"/>
      <c r="AD324" s="12"/>
      <c r="AE324" s="12"/>
      <c r="AF324" s="12"/>
      <c r="AG324" s="12"/>
      <c r="AH324" s="12"/>
      <c r="AI324" s="12"/>
      <c r="AJ324" s="12"/>
      <c r="AK324" s="12"/>
      <c r="AL324" s="12"/>
      <c r="AM324" s="12"/>
      <c r="AN324" s="12"/>
      <c r="AO324" s="12"/>
      <c r="AP324" s="27"/>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row>
    <row r="325" spans="2:102" hidden="1" x14ac:dyDescent="0.15">
      <c r="B325" s="8"/>
      <c r="D325" s="12"/>
      <c r="E325" s="12"/>
      <c r="F325" s="12"/>
      <c r="G325" s="12"/>
      <c r="H325" s="12"/>
      <c r="I325" s="12"/>
      <c r="J325" s="12"/>
      <c r="K325" s="12"/>
      <c r="L325" s="12"/>
      <c r="M325" s="12"/>
      <c r="N325" s="12"/>
      <c r="O325" s="13"/>
      <c r="Q325" s="12"/>
      <c r="R325" s="12"/>
      <c r="S325" s="12"/>
      <c r="T325" s="12"/>
      <c r="U325" s="12"/>
      <c r="V325" s="12"/>
      <c r="W325" s="12"/>
      <c r="X325" s="12"/>
      <c r="Y325" s="12"/>
      <c r="Z325" s="12"/>
      <c r="AA325" s="12"/>
      <c r="AB325" s="13"/>
      <c r="AC325" s="12"/>
      <c r="AD325" s="12"/>
      <c r="AE325" s="12"/>
      <c r="AF325" s="12"/>
      <c r="AG325" s="12"/>
      <c r="AH325" s="12"/>
      <c r="AI325" s="12"/>
      <c r="AJ325" s="12"/>
      <c r="AK325" s="12"/>
      <c r="AL325" s="12"/>
      <c r="AM325" s="12"/>
      <c r="AN325" s="12"/>
      <c r="AO325" s="12"/>
      <c r="AP325" s="27"/>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row>
    <row r="326" spans="2:102" hidden="1" x14ac:dyDescent="0.15">
      <c r="B326" s="8"/>
      <c r="D326" s="12"/>
      <c r="E326" s="12"/>
      <c r="F326" s="12"/>
      <c r="G326" s="12"/>
      <c r="H326" s="12"/>
      <c r="I326" s="12"/>
      <c r="J326" s="12"/>
      <c r="K326" s="12"/>
      <c r="L326" s="12"/>
      <c r="M326" s="12"/>
      <c r="N326" s="12"/>
      <c r="O326" s="13"/>
      <c r="Q326" s="12"/>
      <c r="R326" s="12"/>
      <c r="S326" s="12"/>
      <c r="T326" s="12"/>
      <c r="U326" s="12"/>
      <c r="V326" s="12"/>
      <c r="W326" s="12"/>
      <c r="X326" s="12"/>
      <c r="Y326" s="12"/>
      <c r="Z326" s="12"/>
      <c r="AA326" s="12"/>
      <c r="AB326" s="13"/>
      <c r="AC326" s="12"/>
      <c r="AD326" s="12"/>
      <c r="AE326" s="12"/>
      <c r="AF326" s="12"/>
      <c r="AG326" s="12"/>
      <c r="AH326" s="12"/>
      <c r="AI326" s="12"/>
      <c r="AJ326" s="12"/>
      <c r="AK326" s="12"/>
      <c r="AL326" s="12"/>
      <c r="AM326" s="12"/>
      <c r="AN326" s="12"/>
      <c r="AO326" s="12"/>
      <c r="AP326" s="27"/>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row>
    <row r="327" spans="2:102" hidden="1" x14ac:dyDescent="0.15">
      <c r="B327" s="8"/>
      <c r="D327" s="12"/>
      <c r="E327" s="12"/>
      <c r="F327" s="12"/>
      <c r="G327" s="12"/>
      <c r="H327" s="12"/>
      <c r="I327" s="12"/>
      <c r="J327" s="12"/>
      <c r="K327" s="12"/>
      <c r="L327" s="12"/>
      <c r="M327" s="12"/>
      <c r="N327" s="12"/>
      <c r="O327" s="13"/>
      <c r="Q327" s="12"/>
      <c r="R327" s="12"/>
      <c r="S327" s="12"/>
      <c r="T327" s="12"/>
      <c r="U327" s="12"/>
      <c r="V327" s="12"/>
      <c r="W327" s="12"/>
      <c r="X327" s="12"/>
      <c r="Y327" s="12"/>
      <c r="Z327" s="12"/>
      <c r="AA327" s="12"/>
      <c r="AB327" s="13"/>
      <c r="AC327" s="12"/>
      <c r="AD327" s="12"/>
      <c r="AE327" s="12"/>
      <c r="AF327" s="12"/>
      <c r="AG327" s="12"/>
      <c r="AH327" s="12"/>
      <c r="AI327" s="12"/>
      <c r="AJ327" s="12"/>
      <c r="AK327" s="12"/>
      <c r="AL327" s="12"/>
      <c r="AM327" s="12"/>
      <c r="AN327" s="12"/>
      <c r="AO327" s="12"/>
      <c r="AP327" s="27"/>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row>
    <row r="328" spans="2:102" hidden="1" x14ac:dyDescent="0.15">
      <c r="B328" s="8"/>
      <c r="D328" s="12"/>
      <c r="E328" s="12"/>
      <c r="F328" s="12"/>
      <c r="G328" s="12"/>
      <c r="H328" s="12"/>
      <c r="I328" s="12"/>
      <c r="J328" s="12"/>
      <c r="K328" s="12"/>
      <c r="L328" s="12"/>
      <c r="M328" s="12"/>
      <c r="N328" s="12"/>
      <c r="O328" s="13"/>
      <c r="Q328" s="12"/>
      <c r="R328" s="12"/>
      <c r="S328" s="12"/>
      <c r="T328" s="12"/>
      <c r="U328" s="12"/>
      <c r="V328" s="12"/>
      <c r="W328" s="12"/>
      <c r="X328" s="12"/>
      <c r="Y328" s="12"/>
      <c r="Z328" s="12"/>
      <c r="AA328" s="12"/>
      <c r="AB328" s="13"/>
      <c r="AC328" s="12"/>
      <c r="AD328" s="12"/>
      <c r="AE328" s="12"/>
      <c r="AF328" s="12"/>
      <c r="AG328" s="12"/>
      <c r="AH328" s="12"/>
      <c r="AI328" s="12"/>
      <c r="AJ328" s="12"/>
      <c r="AK328" s="12"/>
      <c r="AL328" s="12"/>
      <c r="AM328" s="12"/>
      <c r="AN328" s="12"/>
      <c r="AO328" s="12"/>
      <c r="AP328" s="27"/>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row>
    <row r="329" spans="2:102" hidden="1" x14ac:dyDescent="0.15">
      <c r="B329" s="8"/>
      <c r="D329" s="12"/>
      <c r="E329" s="12"/>
      <c r="F329" s="12"/>
      <c r="G329" s="12"/>
      <c r="H329" s="12"/>
      <c r="I329" s="12"/>
      <c r="J329" s="12"/>
      <c r="K329" s="12"/>
      <c r="L329" s="12"/>
      <c r="M329" s="12"/>
      <c r="N329" s="12"/>
      <c r="O329" s="13"/>
      <c r="Q329" s="12"/>
      <c r="R329" s="12"/>
      <c r="S329" s="12"/>
      <c r="T329" s="12"/>
      <c r="U329" s="12"/>
      <c r="V329" s="12"/>
      <c r="W329" s="12"/>
      <c r="X329" s="12"/>
      <c r="Y329" s="12"/>
      <c r="Z329" s="12"/>
      <c r="AA329" s="12"/>
      <c r="AB329" s="13"/>
      <c r="AC329" s="12"/>
      <c r="AD329" s="12"/>
      <c r="AE329" s="12"/>
      <c r="AF329" s="12"/>
      <c r="AG329" s="12"/>
      <c r="AH329" s="12"/>
      <c r="AI329" s="12"/>
      <c r="AJ329" s="12"/>
      <c r="AK329" s="12"/>
      <c r="AL329" s="12"/>
      <c r="AM329" s="12"/>
      <c r="AN329" s="12"/>
      <c r="AO329" s="12"/>
      <c r="AP329" s="27"/>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row>
    <row r="330" spans="2:102" hidden="1" x14ac:dyDescent="0.15">
      <c r="B330" s="8"/>
      <c r="D330" s="12"/>
      <c r="E330" s="12"/>
      <c r="F330" s="12"/>
      <c r="G330" s="12"/>
      <c r="H330" s="12"/>
      <c r="I330" s="12"/>
      <c r="J330" s="12"/>
      <c r="K330" s="12"/>
      <c r="L330" s="12"/>
      <c r="M330" s="12"/>
      <c r="N330" s="12"/>
      <c r="O330" s="13"/>
      <c r="Q330" s="12"/>
      <c r="R330" s="12"/>
      <c r="S330" s="12"/>
      <c r="T330" s="12"/>
      <c r="U330" s="12"/>
      <c r="V330" s="12"/>
      <c r="W330" s="12"/>
      <c r="X330" s="12"/>
      <c r="Y330" s="12"/>
      <c r="Z330" s="12"/>
      <c r="AA330" s="12"/>
      <c r="AB330" s="13"/>
      <c r="AC330" s="12"/>
      <c r="AD330" s="12"/>
      <c r="AE330" s="12"/>
      <c r="AF330" s="12"/>
      <c r="AG330" s="12"/>
      <c r="AH330" s="12"/>
      <c r="AI330" s="12"/>
      <c r="AJ330" s="12"/>
      <c r="AK330" s="12"/>
      <c r="AL330" s="12"/>
      <c r="AM330" s="12"/>
      <c r="AN330" s="12"/>
      <c r="AO330" s="12"/>
      <c r="AP330" s="27"/>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row>
    <row r="331" spans="2:102" hidden="1" x14ac:dyDescent="0.15">
      <c r="B331" s="8"/>
      <c r="D331" s="12"/>
      <c r="E331" s="12"/>
      <c r="F331" s="12"/>
      <c r="G331" s="12"/>
      <c r="H331" s="12"/>
      <c r="I331" s="12"/>
      <c r="J331" s="12"/>
      <c r="K331" s="12"/>
      <c r="L331" s="12"/>
      <c r="M331" s="12"/>
      <c r="N331" s="12"/>
      <c r="O331" s="13"/>
      <c r="Q331" s="12"/>
      <c r="R331" s="12"/>
      <c r="S331" s="12"/>
      <c r="T331" s="12"/>
      <c r="U331" s="12"/>
      <c r="V331" s="12"/>
      <c r="W331" s="12"/>
      <c r="X331" s="12"/>
      <c r="Y331" s="12"/>
      <c r="Z331" s="12"/>
      <c r="AA331" s="12"/>
      <c r="AB331" s="13"/>
      <c r="AC331" s="12"/>
      <c r="AD331" s="12"/>
      <c r="AE331" s="12"/>
      <c r="AF331" s="12"/>
      <c r="AG331" s="12"/>
      <c r="AH331" s="12"/>
      <c r="AI331" s="12"/>
      <c r="AJ331" s="12"/>
      <c r="AK331" s="12"/>
      <c r="AL331" s="12"/>
      <c r="AM331" s="12"/>
      <c r="AN331" s="12"/>
      <c r="AO331" s="12"/>
      <c r="AP331" s="27"/>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row>
    <row r="332" spans="2:102" hidden="1" x14ac:dyDescent="0.15">
      <c r="B332" s="8"/>
      <c r="D332" s="12"/>
      <c r="E332" s="12"/>
      <c r="F332" s="12"/>
      <c r="G332" s="12"/>
      <c r="H332" s="12"/>
      <c r="I332" s="12"/>
      <c r="J332" s="12"/>
      <c r="K332" s="12"/>
      <c r="L332" s="12"/>
      <c r="M332" s="12"/>
      <c r="N332" s="12"/>
      <c r="O332" s="13"/>
      <c r="Q332" s="12"/>
      <c r="R332" s="12"/>
      <c r="S332" s="12"/>
      <c r="T332" s="12"/>
      <c r="U332" s="12"/>
      <c r="V332" s="12"/>
      <c r="W332" s="12"/>
      <c r="X332" s="12"/>
      <c r="Y332" s="12"/>
      <c r="Z332" s="12"/>
      <c r="AA332" s="12"/>
      <c r="AB332" s="13"/>
      <c r="AC332" s="12"/>
      <c r="AD332" s="12"/>
      <c r="AE332" s="12"/>
      <c r="AF332" s="12"/>
      <c r="AG332" s="12"/>
      <c r="AH332" s="12"/>
      <c r="AI332" s="12"/>
      <c r="AJ332" s="12"/>
      <c r="AK332" s="12"/>
      <c r="AL332" s="12"/>
      <c r="AM332" s="12"/>
      <c r="AN332" s="12"/>
      <c r="AO332" s="12"/>
      <c r="AP332" s="27"/>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row>
    <row r="333" spans="2:102" hidden="1" x14ac:dyDescent="0.15">
      <c r="B333" s="8"/>
      <c r="D333" s="12"/>
      <c r="E333" s="12"/>
      <c r="F333" s="12"/>
      <c r="G333" s="12"/>
      <c r="H333" s="12"/>
      <c r="I333" s="12"/>
      <c r="J333" s="12"/>
      <c r="K333" s="12"/>
      <c r="L333" s="12"/>
      <c r="M333" s="12"/>
      <c r="N333" s="12"/>
      <c r="O333" s="13"/>
      <c r="Q333" s="12"/>
      <c r="R333" s="12"/>
      <c r="S333" s="12"/>
      <c r="T333" s="12"/>
      <c r="U333" s="12"/>
      <c r="V333" s="12"/>
      <c r="W333" s="12"/>
      <c r="X333" s="12"/>
      <c r="Y333" s="12"/>
      <c r="Z333" s="12"/>
      <c r="AA333" s="12"/>
      <c r="AB333" s="13"/>
      <c r="AC333" s="12"/>
      <c r="AD333" s="12"/>
      <c r="AE333" s="12"/>
      <c r="AF333" s="12"/>
      <c r="AG333" s="12"/>
      <c r="AH333" s="12"/>
      <c r="AI333" s="12"/>
      <c r="AJ333" s="12"/>
      <c r="AK333" s="12"/>
      <c r="AL333" s="12"/>
      <c r="AM333" s="12"/>
      <c r="AN333" s="12"/>
      <c r="AO333" s="12"/>
      <c r="AP333" s="27"/>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row>
    <row r="334" spans="2:102" hidden="1" x14ac:dyDescent="0.15">
      <c r="B334" s="8"/>
      <c r="D334" s="12"/>
      <c r="E334" s="12"/>
      <c r="F334" s="12"/>
      <c r="G334" s="12"/>
      <c r="H334" s="12"/>
      <c r="I334" s="12"/>
      <c r="J334" s="12"/>
      <c r="K334" s="12"/>
      <c r="L334" s="12"/>
      <c r="M334" s="12"/>
      <c r="N334" s="12"/>
      <c r="O334" s="13"/>
      <c r="Q334" s="12"/>
      <c r="R334" s="12"/>
      <c r="S334" s="12"/>
      <c r="T334" s="12"/>
      <c r="U334" s="12"/>
      <c r="V334" s="12"/>
      <c r="W334" s="12"/>
      <c r="X334" s="12"/>
      <c r="Y334" s="12"/>
      <c r="Z334" s="12"/>
      <c r="AA334" s="12"/>
      <c r="AB334" s="13"/>
      <c r="AC334" s="12"/>
      <c r="AD334" s="12"/>
      <c r="AE334" s="12"/>
      <c r="AF334" s="12"/>
      <c r="AG334" s="12"/>
      <c r="AH334" s="12"/>
      <c r="AI334" s="12"/>
      <c r="AJ334" s="12"/>
      <c r="AK334" s="12"/>
      <c r="AL334" s="12"/>
      <c r="AM334" s="12"/>
      <c r="AN334" s="12"/>
      <c r="AO334" s="12"/>
      <c r="AP334" s="27"/>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row>
    <row r="335" spans="2:102" hidden="1" x14ac:dyDescent="0.15">
      <c r="B335" s="8"/>
      <c r="D335" s="12"/>
      <c r="E335" s="12"/>
      <c r="F335" s="12"/>
      <c r="G335" s="12"/>
      <c r="H335" s="12"/>
      <c r="I335" s="12"/>
      <c r="J335" s="12"/>
      <c r="K335" s="12"/>
      <c r="L335" s="12"/>
      <c r="M335" s="12"/>
      <c r="N335" s="12"/>
      <c r="O335" s="13"/>
      <c r="Q335" s="12"/>
      <c r="R335" s="12"/>
      <c r="S335" s="12"/>
      <c r="T335" s="12"/>
      <c r="U335" s="12"/>
      <c r="V335" s="12"/>
      <c r="W335" s="12"/>
      <c r="X335" s="12"/>
      <c r="Y335" s="12"/>
      <c r="Z335" s="12"/>
      <c r="AA335" s="12"/>
      <c r="AB335" s="13"/>
      <c r="AC335" s="12"/>
      <c r="AD335" s="12"/>
      <c r="AE335" s="12"/>
      <c r="AF335" s="12"/>
      <c r="AG335" s="12"/>
      <c r="AH335" s="12"/>
      <c r="AI335" s="12"/>
      <c r="AJ335" s="12"/>
      <c r="AK335" s="12"/>
      <c r="AL335" s="12"/>
      <c r="AM335" s="12"/>
      <c r="AN335" s="12"/>
      <c r="AO335" s="12"/>
      <c r="AP335" s="27"/>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row>
    <row r="336" spans="2:102" hidden="1" x14ac:dyDescent="0.15">
      <c r="B336" s="8"/>
      <c r="D336" s="12"/>
      <c r="E336" s="12"/>
      <c r="F336" s="12"/>
      <c r="G336" s="12"/>
      <c r="H336" s="12"/>
      <c r="I336" s="12"/>
      <c r="J336" s="12"/>
      <c r="K336" s="12"/>
      <c r="L336" s="12"/>
      <c r="M336" s="12"/>
      <c r="N336" s="12"/>
      <c r="O336" s="13"/>
      <c r="Q336" s="12"/>
      <c r="R336" s="12"/>
      <c r="S336" s="12"/>
      <c r="T336" s="12"/>
      <c r="U336" s="12"/>
      <c r="V336" s="12"/>
      <c r="W336" s="12"/>
      <c r="X336" s="12"/>
      <c r="Y336" s="12"/>
      <c r="Z336" s="12"/>
      <c r="AA336" s="12"/>
      <c r="AB336" s="13"/>
      <c r="AC336" s="12"/>
      <c r="AD336" s="12"/>
      <c r="AE336" s="12"/>
      <c r="AF336" s="12"/>
      <c r="AG336" s="12"/>
      <c r="AH336" s="12"/>
      <c r="AI336" s="12"/>
      <c r="AJ336" s="12"/>
      <c r="AK336" s="12"/>
      <c r="AL336" s="12"/>
      <c r="AM336" s="12"/>
      <c r="AN336" s="12"/>
      <c r="AO336" s="12"/>
      <c r="AP336" s="27"/>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row>
    <row r="337" spans="2:102" hidden="1" x14ac:dyDescent="0.15">
      <c r="B337" s="8"/>
      <c r="D337" s="12"/>
      <c r="E337" s="12"/>
      <c r="F337" s="12"/>
      <c r="G337" s="12"/>
      <c r="H337" s="12"/>
      <c r="I337" s="12"/>
      <c r="J337" s="12"/>
      <c r="K337" s="12"/>
      <c r="L337" s="12"/>
      <c r="M337" s="12"/>
      <c r="N337" s="12"/>
      <c r="O337" s="13"/>
      <c r="Q337" s="12"/>
      <c r="R337" s="12"/>
      <c r="S337" s="12"/>
      <c r="T337" s="12"/>
      <c r="U337" s="12"/>
      <c r="V337" s="12"/>
      <c r="W337" s="12"/>
      <c r="X337" s="12"/>
      <c r="Y337" s="12"/>
      <c r="Z337" s="12"/>
      <c r="AA337" s="12"/>
      <c r="AB337" s="13"/>
      <c r="AC337" s="12"/>
      <c r="AD337" s="12"/>
      <c r="AE337" s="12"/>
      <c r="AF337" s="12"/>
      <c r="AG337" s="12"/>
      <c r="AH337" s="12"/>
      <c r="AI337" s="12"/>
      <c r="AJ337" s="12"/>
      <c r="AK337" s="12"/>
      <c r="AL337" s="12"/>
      <c r="AM337" s="12"/>
      <c r="AN337" s="12"/>
      <c r="AO337" s="12"/>
      <c r="AP337" s="27"/>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row>
    <row r="338" spans="2:102" hidden="1" x14ac:dyDescent="0.15">
      <c r="B338" s="8"/>
      <c r="D338" s="12"/>
      <c r="E338" s="12"/>
      <c r="F338" s="12"/>
      <c r="G338" s="12"/>
      <c r="H338" s="12"/>
      <c r="I338" s="12"/>
      <c r="J338" s="12"/>
      <c r="K338" s="12"/>
      <c r="L338" s="12"/>
      <c r="M338" s="12"/>
      <c r="N338" s="12"/>
      <c r="O338" s="13"/>
      <c r="Q338" s="12"/>
      <c r="R338" s="12"/>
      <c r="S338" s="12"/>
      <c r="T338" s="12"/>
      <c r="U338" s="12"/>
      <c r="V338" s="12"/>
      <c r="W338" s="12"/>
      <c r="X338" s="12"/>
      <c r="Y338" s="12"/>
      <c r="Z338" s="12"/>
      <c r="AA338" s="12"/>
      <c r="AB338" s="13"/>
      <c r="AC338" s="12"/>
      <c r="AD338" s="12"/>
      <c r="AE338" s="12"/>
      <c r="AF338" s="12"/>
      <c r="AG338" s="12"/>
      <c r="AH338" s="12"/>
      <c r="AI338" s="12"/>
      <c r="AJ338" s="12"/>
      <c r="AK338" s="12"/>
      <c r="AL338" s="12"/>
      <c r="AM338" s="12"/>
      <c r="AN338" s="12"/>
      <c r="AO338" s="12"/>
      <c r="AP338" s="27"/>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row>
    <row r="339" spans="2:102" hidden="1" x14ac:dyDescent="0.15">
      <c r="B339" s="8"/>
      <c r="D339" s="12"/>
      <c r="E339" s="12"/>
      <c r="F339" s="12"/>
      <c r="G339" s="12"/>
      <c r="H339" s="12"/>
      <c r="I339" s="12"/>
      <c r="J339" s="12"/>
      <c r="K339" s="12"/>
      <c r="L339" s="12"/>
      <c r="M339" s="12"/>
      <c r="N339" s="12"/>
      <c r="O339" s="13"/>
      <c r="Q339" s="12"/>
      <c r="R339" s="12"/>
      <c r="S339" s="12"/>
      <c r="T339" s="12"/>
      <c r="U339" s="12"/>
      <c r="V339" s="12"/>
      <c r="W339" s="12"/>
      <c r="X339" s="12"/>
      <c r="Y339" s="12"/>
      <c r="Z339" s="12"/>
      <c r="AA339" s="12"/>
      <c r="AB339" s="13"/>
      <c r="AC339" s="12"/>
      <c r="AD339" s="12"/>
      <c r="AE339" s="12"/>
      <c r="AF339" s="12"/>
      <c r="AG339" s="12"/>
      <c r="AH339" s="12"/>
      <c r="AI339" s="12"/>
      <c r="AJ339" s="12"/>
      <c r="AK339" s="12"/>
      <c r="AL339" s="12"/>
      <c r="AM339" s="12"/>
      <c r="AN339" s="12"/>
      <c r="AO339" s="12"/>
      <c r="AP339" s="27"/>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row>
    <row r="340" spans="2:102" hidden="1" x14ac:dyDescent="0.15">
      <c r="B340" s="8"/>
      <c r="D340" s="12"/>
      <c r="E340" s="12"/>
      <c r="F340" s="12"/>
      <c r="G340" s="12"/>
      <c r="H340" s="12"/>
      <c r="I340" s="12"/>
      <c r="J340" s="12"/>
      <c r="K340" s="12"/>
      <c r="L340" s="12"/>
      <c r="M340" s="12"/>
      <c r="N340" s="12"/>
      <c r="O340" s="13"/>
      <c r="Q340" s="12"/>
      <c r="R340" s="12"/>
      <c r="S340" s="12"/>
      <c r="T340" s="12"/>
      <c r="U340" s="12"/>
      <c r="V340" s="12"/>
      <c r="W340" s="12"/>
      <c r="X340" s="12"/>
      <c r="Y340" s="12"/>
      <c r="Z340" s="12"/>
      <c r="AA340" s="12"/>
      <c r="AB340" s="13"/>
      <c r="AC340" s="12"/>
      <c r="AD340" s="12"/>
      <c r="AE340" s="12"/>
      <c r="AF340" s="12"/>
      <c r="AG340" s="12"/>
      <c r="AH340" s="12"/>
      <c r="AI340" s="12"/>
      <c r="AJ340" s="12"/>
      <c r="AK340" s="12"/>
      <c r="AL340" s="12"/>
      <c r="AM340" s="12"/>
      <c r="AN340" s="12"/>
      <c r="AO340" s="12"/>
      <c r="AP340" s="27"/>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row>
    <row r="341" spans="2:102" hidden="1" x14ac:dyDescent="0.15">
      <c r="B341" s="8"/>
      <c r="D341" s="12"/>
      <c r="E341" s="12"/>
      <c r="F341" s="12"/>
      <c r="G341" s="12"/>
      <c r="H341" s="12"/>
      <c r="I341" s="12"/>
      <c r="J341" s="12"/>
      <c r="K341" s="12"/>
      <c r="L341" s="12"/>
      <c r="M341" s="12"/>
      <c r="N341" s="12"/>
      <c r="O341" s="13"/>
      <c r="Q341" s="12"/>
      <c r="R341" s="12"/>
      <c r="S341" s="12"/>
      <c r="T341" s="12"/>
      <c r="U341" s="12"/>
      <c r="V341" s="12"/>
      <c r="W341" s="12"/>
      <c r="X341" s="12"/>
      <c r="Y341" s="12"/>
      <c r="Z341" s="12"/>
      <c r="AA341" s="12"/>
      <c r="AB341" s="13"/>
      <c r="AC341" s="12"/>
      <c r="AD341" s="12"/>
      <c r="AE341" s="12"/>
      <c r="AF341" s="12"/>
      <c r="AG341" s="12"/>
      <c r="AH341" s="12"/>
      <c r="AI341" s="12"/>
      <c r="AJ341" s="12"/>
      <c r="AK341" s="12"/>
      <c r="AL341" s="12"/>
      <c r="AM341" s="12"/>
      <c r="AN341" s="12"/>
      <c r="AO341" s="12"/>
      <c r="AP341" s="27"/>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row>
    <row r="342" spans="2:102" hidden="1" x14ac:dyDescent="0.15">
      <c r="B342" s="8"/>
      <c r="D342" s="12"/>
      <c r="E342" s="12"/>
      <c r="F342" s="12"/>
      <c r="G342" s="12"/>
      <c r="H342" s="12"/>
      <c r="I342" s="12"/>
      <c r="J342" s="12"/>
      <c r="K342" s="12"/>
      <c r="L342" s="12"/>
      <c r="M342" s="12"/>
      <c r="N342" s="12"/>
      <c r="O342" s="13"/>
      <c r="Q342" s="12"/>
      <c r="R342" s="12"/>
      <c r="S342" s="12"/>
      <c r="T342" s="12"/>
      <c r="U342" s="12"/>
      <c r="V342" s="12"/>
      <c r="W342" s="12"/>
      <c r="X342" s="12"/>
      <c r="Y342" s="12"/>
      <c r="Z342" s="12"/>
      <c r="AA342" s="12"/>
      <c r="AB342" s="13"/>
      <c r="AC342" s="12"/>
      <c r="AD342" s="12"/>
      <c r="AE342" s="12"/>
      <c r="AF342" s="12"/>
      <c r="AG342" s="12"/>
      <c r="AH342" s="12"/>
      <c r="AI342" s="12"/>
      <c r="AJ342" s="12"/>
      <c r="AK342" s="12"/>
      <c r="AL342" s="12"/>
      <c r="AM342" s="12"/>
      <c r="AN342" s="12"/>
      <c r="AO342" s="12"/>
      <c r="AP342" s="27"/>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row>
    <row r="343" spans="2:102" hidden="1" x14ac:dyDescent="0.15">
      <c r="B343" s="8"/>
      <c r="D343" s="12"/>
      <c r="E343" s="12"/>
      <c r="F343" s="12"/>
      <c r="G343" s="12"/>
      <c r="H343" s="12"/>
      <c r="I343" s="12"/>
      <c r="J343" s="12"/>
      <c r="K343" s="12"/>
      <c r="L343" s="12"/>
      <c r="M343" s="12"/>
      <c r="N343" s="12"/>
      <c r="O343" s="13"/>
      <c r="Q343" s="12"/>
      <c r="R343" s="12"/>
      <c r="S343" s="12"/>
      <c r="T343" s="12"/>
      <c r="U343" s="12"/>
      <c r="V343" s="12"/>
      <c r="W343" s="12"/>
      <c r="X343" s="12"/>
      <c r="Y343" s="12"/>
      <c r="Z343" s="12"/>
      <c r="AA343" s="12"/>
      <c r="AB343" s="13"/>
      <c r="AC343" s="12"/>
      <c r="AD343" s="12"/>
      <c r="AE343" s="12"/>
      <c r="AF343" s="12"/>
      <c r="AG343" s="12"/>
      <c r="AH343" s="12"/>
      <c r="AI343" s="12"/>
      <c r="AJ343" s="12"/>
      <c r="AK343" s="12"/>
      <c r="AL343" s="12"/>
      <c r="AM343" s="12"/>
      <c r="AN343" s="12"/>
      <c r="AO343" s="12"/>
      <c r="AP343" s="27"/>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row>
    <row r="344" spans="2:102" hidden="1" x14ac:dyDescent="0.15">
      <c r="B344" s="8"/>
      <c r="D344" s="12"/>
      <c r="E344" s="12"/>
      <c r="F344" s="12"/>
      <c r="G344" s="12"/>
      <c r="H344" s="12"/>
      <c r="I344" s="12"/>
      <c r="J344" s="12"/>
      <c r="K344" s="12"/>
      <c r="L344" s="12"/>
      <c r="M344" s="12"/>
      <c r="N344" s="12"/>
      <c r="O344" s="13"/>
      <c r="Q344" s="12"/>
      <c r="R344" s="12"/>
      <c r="S344" s="12"/>
      <c r="T344" s="12"/>
      <c r="U344" s="12"/>
      <c r="V344" s="12"/>
      <c r="W344" s="12"/>
      <c r="X344" s="12"/>
      <c r="Y344" s="12"/>
      <c r="Z344" s="12"/>
      <c r="AA344" s="12"/>
      <c r="AB344" s="13"/>
      <c r="AC344" s="12"/>
      <c r="AD344" s="12"/>
      <c r="AE344" s="12"/>
      <c r="AF344" s="12"/>
      <c r="AG344" s="12"/>
      <c r="AH344" s="12"/>
      <c r="AI344" s="12"/>
      <c r="AJ344" s="12"/>
      <c r="AK344" s="12"/>
      <c r="AL344" s="12"/>
      <c r="AM344" s="12"/>
      <c r="AN344" s="12"/>
      <c r="AO344" s="12"/>
      <c r="AP344" s="27"/>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row>
    <row r="345" spans="2:102" hidden="1" x14ac:dyDescent="0.15">
      <c r="B345" s="8"/>
      <c r="D345" s="12"/>
      <c r="E345" s="12"/>
      <c r="F345" s="12"/>
      <c r="G345" s="12"/>
      <c r="H345" s="12"/>
      <c r="I345" s="12"/>
      <c r="J345" s="12"/>
      <c r="K345" s="12"/>
      <c r="L345" s="12"/>
      <c r="M345" s="12"/>
      <c r="N345" s="12"/>
      <c r="O345" s="13"/>
      <c r="Q345" s="12"/>
      <c r="R345" s="12"/>
      <c r="S345" s="12"/>
      <c r="T345" s="12"/>
      <c r="U345" s="12"/>
      <c r="V345" s="12"/>
      <c r="W345" s="12"/>
      <c r="X345" s="12"/>
      <c r="Y345" s="12"/>
      <c r="Z345" s="12"/>
      <c r="AA345" s="12"/>
      <c r="AB345" s="13"/>
      <c r="AC345" s="12"/>
      <c r="AD345" s="12"/>
      <c r="AE345" s="12"/>
      <c r="AF345" s="12"/>
      <c r="AG345" s="12"/>
      <c r="AH345" s="12"/>
      <c r="AI345" s="12"/>
      <c r="AJ345" s="12"/>
      <c r="AK345" s="12"/>
      <c r="AL345" s="12"/>
      <c r="AM345" s="12"/>
      <c r="AN345" s="12"/>
      <c r="AO345" s="12"/>
      <c r="AP345" s="27"/>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row>
    <row r="346" spans="2:102" hidden="1" x14ac:dyDescent="0.15">
      <c r="B346" s="8"/>
      <c r="D346" s="12"/>
      <c r="E346" s="12"/>
      <c r="F346" s="12"/>
      <c r="G346" s="12"/>
      <c r="H346" s="12"/>
      <c r="I346" s="12"/>
      <c r="J346" s="12"/>
      <c r="K346" s="12"/>
      <c r="L346" s="12"/>
      <c r="M346" s="12"/>
      <c r="N346" s="12"/>
      <c r="O346" s="13"/>
      <c r="Q346" s="12"/>
      <c r="R346" s="12"/>
      <c r="S346" s="12"/>
      <c r="T346" s="12"/>
      <c r="U346" s="12"/>
      <c r="V346" s="12"/>
      <c r="W346" s="12"/>
      <c r="X346" s="12"/>
      <c r="Y346" s="12"/>
      <c r="Z346" s="12"/>
      <c r="AA346" s="12"/>
      <c r="AB346" s="13"/>
      <c r="AC346" s="12"/>
      <c r="AD346" s="12"/>
      <c r="AE346" s="12"/>
      <c r="AF346" s="12"/>
      <c r="AG346" s="12"/>
      <c r="AH346" s="12"/>
      <c r="AI346" s="12"/>
      <c r="AJ346" s="12"/>
      <c r="AK346" s="12"/>
      <c r="AL346" s="12"/>
      <c r="AM346" s="12"/>
      <c r="AN346" s="12"/>
      <c r="AO346" s="12"/>
      <c r="AP346" s="27"/>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row>
    <row r="347" spans="2:102" hidden="1" x14ac:dyDescent="0.15">
      <c r="B347" s="8"/>
      <c r="D347" s="12"/>
      <c r="E347" s="12"/>
      <c r="F347" s="12"/>
      <c r="G347" s="12"/>
      <c r="H347" s="12"/>
      <c r="I347" s="12"/>
      <c r="J347" s="12"/>
      <c r="K347" s="12"/>
      <c r="L347" s="12"/>
      <c r="M347" s="12"/>
      <c r="N347" s="12"/>
      <c r="O347" s="13"/>
      <c r="Q347" s="12"/>
      <c r="R347" s="12"/>
      <c r="S347" s="12"/>
      <c r="T347" s="12"/>
      <c r="U347" s="12"/>
      <c r="V347" s="12"/>
      <c r="W347" s="12"/>
      <c r="X347" s="12"/>
      <c r="Y347" s="12"/>
      <c r="Z347" s="12"/>
      <c r="AA347" s="12"/>
      <c r="AB347" s="13"/>
      <c r="AC347" s="12"/>
      <c r="AD347" s="12"/>
      <c r="AE347" s="12"/>
      <c r="AF347" s="12"/>
      <c r="AG347" s="12"/>
      <c r="AH347" s="12"/>
      <c r="AI347" s="12"/>
      <c r="AJ347" s="12"/>
      <c r="AK347" s="12"/>
      <c r="AL347" s="12"/>
      <c r="AM347" s="12"/>
      <c r="AN347" s="12"/>
      <c r="AO347" s="12"/>
      <c r="AP347" s="27"/>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row>
    <row r="348" spans="2:102" hidden="1" x14ac:dyDescent="0.15">
      <c r="B348" s="8"/>
      <c r="D348" s="12"/>
      <c r="E348" s="12"/>
      <c r="F348" s="12"/>
      <c r="G348" s="12"/>
      <c r="H348" s="12"/>
      <c r="I348" s="12"/>
      <c r="J348" s="12"/>
      <c r="K348" s="12"/>
      <c r="L348" s="12"/>
      <c r="M348" s="12"/>
      <c r="N348" s="12"/>
      <c r="O348" s="13"/>
      <c r="Q348" s="12"/>
      <c r="R348" s="12"/>
      <c r="S348" s="12"/>
      <c r="T348" s="12"/>
      <c r="U348" s="12"/>
      <c r="V348" s="12"/>
      <c r="W348" s="12"/>
      <c r="X348" s="12"/>
      <c r="Y348" s="12"/>
      <c r="Z348" s="12"/>
      <c r="AA348" s="12"/>
      <c r="AB348" s="13"/>
      <c r="AC348" s="12"/>
      <c r="AD348" s="12"/>
      <c r="AE348" s="12"/>
      <c r="AF348" s="12"/>
      <c r="AG348" s="12"/>
      <c r="AH348" s="12"/>
      <c r="AI348" s="12"/>
      <c r="AJ348" s="12"/>
      <c r="AK348" s="12"/>
      <c r="AL348" s="12"/>
      <c r="AM348" s="12"/>
      <c r="AN348" s="12"/>
      <c r="AO348" s="12"/>
      <c r="AP348" s="27"/>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row>
    <row r="349" spans="2:102" hidden="1" x14ac:dyDescent="0.15">
      <c r="B349" s="8"/>
      <c r="D349" s="12"/>
      <c r="E349" s="12"/>
      <c r="F349" s="12"/>
      <c r="G349" s="12"/>
      <c r="H349" s="12"/>
      <c r="I349" s="12"/>
      <c r="J349" s="12"/>
      <c r="K349" s="12"/>
      <c r="L349" s="12"/>
      <c r="M349" s="12"/>
      <c r="N349" s="12"/>
      <c r="O349" s="13"/>
      <c r="Q349" s="12"/>
      <c r="R349" s="12"/>
      <c r="S349" s="12"/>
      <c r="T349" s="12"/>
      <c r="U349" s="12"/>
      <c r="V349" s="12"/>
      <c r="W349" s="12"/>
      <c r="X349" s="12"/>
      <c r="Y349" s="12"/>
      <c r="Z349" s="12"/>
      <c r="AA349" s="12"/>
      <c r="AB349" s="13"/>
      <c r="AC349" s="12"/>
      <c r="AD349" s="12"/>
      <c r="AE349" s="12"/>
      <c r="AF349" s="12"/>
      <c r="AG349" s="12"/>
      <c r="AH349" s="12"/>
      <c r="AI349" s="12"/>
      <c r="AJ349" s="12"/>
      <c r="AK349" s="12"/>
      <c r="AL349" s="12"/>
      <c r="AM349" s="12"/>
      <c r="AN349" s="12"/>
      <c r="AO349" s="12"/>
      <c r="AP349" s="27"/>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row>
    <row r="350" spans="2:102" hidden="1" x14ac:dyDescent="0.15">
      <c r="B350" s="8"/>
      <c r="D350" s="12"/>
      <c r="E350" s="12"/>
      <c r="F350" s="12"/>
      <c r="G350" s="12"/>
      <c r="H350" s="12"/>
      <c r="I350" s="12"/>
      <c r="J350" s="12"/>
      <c r="K350" s="12"/>
      <c r="L350" s="12"/>
      <c r="M350" s="12"/>
      <c r="N350" s="12"/>
      <c r="O350" s="13"/>
      <c r="Q350" s="12"/>
      <c r="R350" s="12"/>
      <c r="S350" s="12"/>
      <c r="T350" s="12"/>
      <c r="U350" s="12"/>
      <c r="V350" s="12"/>
      <c r="W350" s="12"/>
      <c r="X350" s="12"/>
      <c r="Y350" s="12"/>
      <c r="Z350" s="12"/>
      <c r="AA350" s="12"/>
      <c r="AB350" s="13"/>
      <c r="AC350" s="12"/>
      <c r="AD350" s="12"/>
      <c r="AE350" s="12"/>
      <c r="AF350" s="12"/>
      <c r="AG350" s="12"/>
      <c r="AH350" s="12"/>
      <c r="AI350" s="12"/>
      <c r="AJ350" s="12"/>
      <c r="AK350" s="12"/>
      <c r="AL350" s="12"/>
      <c r="AM350" s="12"/>
      <c r="AN350" s="12"/>
      <c r="AO350" s="12"/>
      <c r="AP350" s="27"/>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row>
    <row r="351" spans="2:102" hidden="1" x14ac:dyDescent="0.15">
      <c r="B351" s="8"/>
      <c r="D351" s="12"/>
      <c r="E351" s="12"/>
      <c r="F351" s="12"/>
      <c r="G351" s="12"/>
      <c r="H351" s="12"/>
      <c r="I351" s="12"/>
      <c r="J351" s="12"/>
      <c r="K351" s="12"/>
      <c r="L351" s="12"/>
      <c r="M351" s="12"/>
      <c r="N351" s="12"/>
      <c r="O351" s="13"/>
      <c r="Q351" s="12"/>
      <c r="R351" s="12"/>
      <c r="S351" s="12"/>
      <c r="T351" s="12"/>
      <c r="U351" s="12"/>
      <c r="V351" s="12"/>
      <c r="W351" s="12"/>
      <c r="X351" s="12"/>
      <c r="Y351" s="12"/>
      <c r="Z351" s="12"/>
      <c r="AA351" s="12"/>
      <c r="AB351" s="13"/>
      <c r="AC351" s="12"/>
      <c r="AD351" s="12"/>
      <c r="AE351" s="12"/>
      <c r="AF351" s="12"/>
      <c r="AG351" s="12"/>
      <c r="AH351" s="12"/>
      <c r="AI351" s="12"/>
      <c r="AJ351" s="12"/>
      <c r="AK351" s="12"/>
      <c r="AL351" s="12"/>
      <c r="AM351" s="12"/>
      <c r="AN351" s="12"/>
      <c r="AO351" s="12"/>
      <c r="AP351" s="27"/>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row>
    <row r="352" spans="2:102" hidden="1" x14ac:dyDescent="0.15">
      <c r="B352" s="8"/>
      <c r="D352" s="12"/>
      <c r="E352" s="12"/>
      <c r="F352" s="12"/>
      <c r="G352" s="12"/>
      <c r="H352" s="12"/>
      <c r="I352" s="12"/>
      <c r="J352" s="12"/>
      <c r="K352" s="12"/>
      <c r="L352" s="12"/>
      <c r="M352" s="12"/>
      <c r="N352" s="12"/>
      <c r="O352" s="13"/>
      <c r="Q352" s="12"/>
      <c r="R352" s="12"/>
      <c r="S352" s="12"/>
      <c r="T352" s="12"/>
      <c r="U352" s="12"/>
      <c r="V352" s="12"/>
      <c r="W352" s="12"/>
      <c r="X352" s="12"/>
      <c r="Y352" s="12"/>
      <c r="Z352" s="12"/>
      <c r="AA352" s="12"/>
      <c r="AB352" s="13"/>
      <c r="AC352" s="12"/>
      <c r="AD352" s="12"/>
      <c r="AE352" s="12"/>
      <c r="AF352" s="12"/>
      <c r="AG352" s="12"/>
      <c r="AH352" s="12"/>
      <c r="AI352" s="12"/>
      <c r="AJ352" s="12"/>
      <c r="AK352" s="12"/>
      <c r="AL352" s="12"/>
      <c r="AM352" s="12"/>
      <c r="AN352" s="12"/>
      <c r="AO352" s="12"/>
      <c r="AP352" s="27"/>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row>
    <row r="353" spans="2:102" hidden="1" x14ac:dyDescent="0.15">
      <c r="B353" s="8"/>
      <c r="D353" s="12"/>
      <c r="E353" s="12"/>
      <c r="F353" s="12"/>
      <c r="G353" s="12"/>
      <c r="H353" s="12"/>
      <c r="I353" s="12"/>
      <c r="J353" s="12"/>
      <c r="K353" s="12"/>
      <c r="L353" s="12"/>
      <c r="M353" s="12"/>
      <c r="N353" s="12"/>
      <c r="O353" s="13"/>
      <c r="Q353" s="12"/>
      <c r="R353" s="12"/>
      <c r="S353" s="12"/>
      <c r="T353" s="12"/>
      <c r="U353" s="12"/>
      <c r="V353" s="12"/>
      <c r="W353" s="12"/>
      <c r="X353" s="12"/>
      <c r="Y353" s="12"/>
      <c r="Z353" s="12"/>
      <c r="AA353" s="12"/>
      <c r="AB353" s="13"/>
      <c r="AC353" s="12"/>
      <c r="AD353" s="12"/>
      <c r="AE353" s="12"/>
      <c r="AF353" s="12"/>
      <c r="AG353" s="12"/>
      <c r="AH353" s="12"/>
      <c r="AI353" s="12"/>
      <c r="AJ353" s="12"/>
      <c r="AK353" s="12"/>
      <c r="AL353" s="12"/>
      <c r="AM353" s="12"/>
      <c r="AN353" s="12"/>
      <c r="AO353" s="12"/>
      <c r="AP353" s="27"/>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row>
    <row r="354" spans="2:102" hidden="1" x14ac:dyDescent="0.15">
      <c r="B354" s="8"/>
      <c r="D354" s="12"/>
      <c r="E354" s="12"/>
      <c r="F354" s="12"/>
      <c r="G354" s="12"/>
      <c r="H354" s="12"/>
      <c r="I354" s="12"/>
      <c r="J354" s="12"/>
      <c r="K354" s="12"/>
      <c r="L354" s="12"/>
      <c r="M354" s="12"/>
      <c r="N354" s="12"/>
      <c r="O354" s="13"/>
      <c r="Q354" s="12"/>
      <c r="R354" s="12"/>
      <c r="S354" s="12"/>
      <c r="T354" s="12"/>
      <c r="U354" s="12"/>
      <c r="V354" s="12"/>
      <c r="W354" s="12"/>
      <c r="X354" s="12"/>
      <c r="Y354" s="12"/>
      <c r="Z354" s="12"/>
      <c r="AA354" s="12"/>
      <c r="AB354" s="13"/>
      <c r="AC354" s="12"/>
      <c r="AD354" s="12"/>
      <c r="AE354" s="12"/>
      <c r="AF354" s="12"/>
      <c r="AG354" s="12"/>
      <c r="AH354" s="12"/>
      <c r="AI354" s="12"/>
      <c r="AJ354" s="12"/>
      <c r="AK354" s="12"/>
      <c r="AL354" s="12"/>
      <c r="AM354" s="12"/>
      <c r="AN354" s="12"/>
      <c r="AO354" s="12"/>
      <c r="AP354" s="27"/>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row>
    <row r="355" spans="2:102" hidden="1" x14ac:dyDescent="0.15">
      <c r="B355" s="8"/>
      <c r="D355" s="12"/>
      <c r="E355" s="12"/>
      <c r="F355" s="12"/>
      <c r="G355" s="12"/>
      <c r="H355" s="12"/>
      <c r="I355" s="12"/>
      <c r="J355" s="12"/>
      <c r="K355" s="12"/>
      <c r="L355" s="12"/>
      <c r="M355" s="12"/>
      <c r="N355" s="12"/>
      <c r="O355" s="13"/>
      <c r="Q355" s="12"/>
      <c r="R355" s="12"/>
      <c r="S355" s="12"/>
      <c r="T355" s="12"/>
      <c r="U355" s="12"/>
      <c r="V355" s="12"/>
      <c r="W355" s="12"/>
      <c r="X355" s="12"/>
      <c r="Y355" s="12"/>
      <c r="Z355" s="12"/>
      <c r="AA355" s="12"/>
      <c r="AB355" s="13"/>
      <c r="AC355" s="12"/>
      <c r="AD355" s="12"/>
      <c r="AE355" s="12"/>
      <c r="AF355" s="12"/>
      <c r="AG355" s="12"/>
      <c r="AH355" s="12"/>
      <c r="AI355" s="12"/>
      <c r="AJ355" s="12"/>
      <c r="AK355" s="12"/>
      <c r="AL355" s="12"/>
      <c r="AM355" s="12"/>
      <c r="AN355" s="12"/>
      <c r="AO355" s="12"/>
      <c r="AP355" s="27"/>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row>
    <row r="356" spans="2:102" hidden="1" x14ac:dyDescent="0.15">
      <c r="B356" s="8"/>
      <c r="D356" s="12"/>
      <c r="E356" s="12"/>
      <c r="F356" s="12"/>
      <c r="G356" s="12"/>
      <c r="H356" s="12"/>
      <c r="I356" s="12"/>
      <c r="J356" s="12"/>
      <c r="K356" s="12"/>
      <c r="L356" s="12"/>
      <c r="M356" s="12"/>
      <c r="N356" s="12"/>
      <c r="O356" s="13"/>
      <c r="Q356" s="12"/>
      <c r="R356" s="12"/>
      <c r="S356" s="12"/>
      <c r="T356" s="12"/>
      <c r="U356" s="12"/>
      <c r="V356" s="12"/>
      <c r="W356" s="12"/>
      <c r="X356" s="12"/>
      <c r="Y356" s="12"/>
      <c r="Z356" s="12"/>
      <c r="AA356" s="12"/>
      <c r="AB356" s="13"/>
      <c r="AC356" s="12"/>
      <c r="AD356" s="12"/>
      <c r="AE356" s="12"/>
      <c r="AF356" s="12"/>
      <c r="AG356" s="12"/>
      <c r="AH356" s="12"/>
      <c r="AI356" s="12"/>
      <c r="AJ356" s="12"/>
      <c r="AK356" s="12"/>
      <c r="AL356" s="12"/>
      <c r="AM356" s="12"/>
      <c r="AN356" s="12"/>
      <c r="AO356" s="12"/>
      <c r="AP356" s="27"/>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row>
    <row r="357" spans="2:102" hidden="1" x14ac:dyDescent="0.15">
      <c r="B357" s="8"/>
      <c r="D357" s="12"/>
      <c r="E357" s="12"/>
      <c r="F357" s="12"/>
      <c r="G357" s="12"/>
      <c r="H357" s="12"/>
      <c r="I357" s="12"/>
      <c r="J357" s="12"/>
      <c r="K357" s="12"/>
      <c r="L357" s="12"/>
      <c r="M357" s="12"/>
      <c r="N357" s="12"/>
      <c r="O357" s="13"/>
      <c r="Q357" s="12"/>
      <c r="R357" s="12"/>
      <c r="S357" s="12"/>
      <c r="T357" s="12"/>
      <c r="U357" s="12"/>
      <c r="V357" s="12"/>
      <c r="W357" s="12"/>
      <c r="X357" s="12"/>
      <c r="Y357" s="12"/>
      <c r="Z357" s="12"/>
      <c r="AA357" s="12"/>
      <c r="AB357" s="13"/>
      <c r="AC357" s="12"/>
      <c r="AD357" s="12"/>
      <c r="AE357" s="12"/>
      <c r="AF357" s="12"/>
      <c r="AG357" s="12"/>
      <c r="AH357" s="12"/>
      <c r="AI357" s="12"/>
      <c r="AJ357" s="12"/>
      <c r="AK357" s="12"/>
      <c r="AL357" s="12"/>
      <c r="AM357" s="12"/>
      <c r="AN357" s="12"/>
      <c r="AO357" s="12"/>
      <c r="AP357" s="27"/>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row>
    <row r="358" spans="2:102" hidden="1" x14ac:dyDescent="0.15">
      <c r="B358" s="8"/>
      <c r="D358" s="12"/>
      <c r="E358" s="12"/>
      <c r="F358" s="12"/>
      <c r="G358" s="12"/>
      <c r="H358" s="12"/>
      <c r="I358" s="12"/>
      <c r="J358" s="12"/>
      <c r="K358" s="12"/>
      <c r="L358" s="12"/>
      <c r="M358" s="12"/>
      <c r="N358" s="12"/>
      <c r="O358" s="13"/>
      <c r="Q358" s="12"/>
      <c r="R358" s="12"/>
      <c r="S358" s="12"/>
      <c r="T358" s="12"/>
      <c r="U358" s="12"/>
      <c r="V358" s="12"/>
      <c r="W358" s="12"/>
      <c r="X358" s="12"/>
      <c r="Y358" s="12"/>
      <c r="Z358" s="12"/>
      <c r="AA358" s="12"/>
      <c r="AB358" s="13"/>
      <c r="AC358" s="12"/>
      <c r="AD358" s="12"/>
      <c r="AE358" s="12"/>
      <c r="AF358" s="12"/>
      <c r="AG358" s="12"/>
      <c r="AH358" s="12"/>
      <c r="AI358" s="12"/>
      <c r="AJ358" s="12"/>
      <c r="AK358" s="12"/>
      <c r="AL358" s="12"/>
      <c r="AM358" s="12"/>
      <c r="AN358" s="12"/>
      <c r="AO358" s="12"/>
      <c r="AP358" s="27"/>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row>
    <row r="359" spans="2:102" hidden="1" x14ac:dyDescent="0.15">
      <c r="B359" s="8"/>
      <c r="D359" s="12"/>
      <c r="E359" s="12"/>
      <c r="F359" s="12"/>
      <c r="G359" s="12"/>
      <c r="H359" s="12"/>
      <c r="I359" s="12"/>
      <c r="J359" s="12"/>
      <c r="K359" s="12"/>
      <c r="L359" s="12"/>
      <c r="M359" s="12"/>
      <c r="N359" s="12"/>
      <c r="O359" s="13"/>
      <c r="Q359" s="12"/>
      <c r="R359" s="12"/>
      <c r="S359" s="12"/>
      <c r="T359" s="12"/>
      <c r="U359" s="12"/>
      <c r="V359" s="12"/>
      <c r="W359" s="12"/>
      <c r="X359" s="12"/>
      <c r="Y359" s="12"/>
      <c r="Z359" s="12"/>
      <c r="AA359" s="12"/>
      <c r="AB359" s="13"/>
      <c r="AC359" s="12"/>
      <c r="AD359" s="12"/>
      <c r="AE359" s="12"/>
      <c r="AF359" s="12"/>
      <c r="AG359" s="12"/>
      <c r="AH359" s="12"/>
      <c r="AI359" s="12"/>
      <c r="AJ359" s="12"/>
      <c r="AK359" s="12"/>
      <c r="AL359" s="12"/>
      <c r="AM359" s="12"/>
      <c r="AN359" s="12"/>
      <c r="AO359" s="12"/>
      <c r="AP359" s="27"/>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row>
    <row r="360" spans="2:102" hidden="1" x14ac:dyDescent="0.15">
      <c r="B360" s="8"/>
      <c r="D360" s="12"/>
      <c r="E360" s="12"/>
      <c r="F360" s="12"/>
      <c r="G360" s="12"/>
      <c r="H360" s="12"/>
      <c r="I360" s="12"/>
      <c r="J360" s="12"/>
      <c r="K360" s="12"/>
      <c r="L360" s="12"/>
      <c r="M360" s="12"/>
      <c r="N360" s="12"/>
      <c r="O360" s="13"/>
      <c r="Q360" s="12"/>
      <c r="R360" s="12"/>
      <c r="S360" s="12"/>
      <c r="T360" s="12"/>
      <c r="U360" s="12"/>
      <c r="V360" s="12"/>
      <c r="W360" s="12"/>
      <c r="X360" s="12"/>
      <c r="Y360" s="12"/>
      <c r="Z360" s="12"/>
      <c r="AA360" s="12"/>
      <c r="AB360" s="13"/>
      <c r="AC360" s="12"/>
      <c r="AD360" s="12"/>
      <c r="AE360" s="12"/>
      <c r="AF360" s="12"/>
      <c r="AG360" s="12"/>
      <c r="AH360" s="12"/>
      <c r="AI360" s="12"/>
      <c r="AJ360" s="12"/>
      <c r="AK360" s="12"/>
      <c r="AL360" s="12"/>
      <c r="AM360" s="12"/>
      <c r="AN360" s="12"/>
      <c r="AO360" s="12"/>
      <c r="AP360" s="27"/>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row>
    <row r="361" spans="2:102" hidden="1" x14ac:dyDescent="0.15">
      <c r="B361" s="8"/>
      <c r="D361" s="12"/>
      <c r="E361" s="12"/>
      <c r="F361" s="12"/>
      <c r="G361" s="12"/>
      <c r="H361" s="12"/>
      <c r="I361" s="12"/>
      <c r="J361" s="12"/>
      <c r="K361" s="12"/>
      <c r="L361" s="12"/>
      <c r="M361" s="12"/>
      <c r="N361" s="12"/>
      <c r="O361" s="13"/>
      <c r="Q361" s="12"/>
      <c r="R361" s="12"/>
      <c r="S361" s="12"/>
      <c r="T361" s="12"/>
      <c r="U361" s="12"/>
      <c r="V361" s="12"/>
      <c r="W361" s="12"/>
      <c r="X361" s="12"/>
      <c r="Y361" s="12"/>
      <c r="Z361" s="12"/>
      <c r="AA361" s="12"/>
      <c r="AB361" s="13"/>
      <c r="AC361" s="12"/>
      <c r="AD361" s="12"/>
      <c r="AE361" s="12"/>
      <c r="AF361" s="12"/>
      <c r="AG361" s="12"/>
      <c r="AH361" s="12"/>
      <c r="AI361" s="12"/>
      <c r="AJ361" s="12"/>
      <c r="AK361" s="12"/>
      <c r="AL361" s="12"/>
      <c r="AM361" s="12"/>
      <c r="AN361" s="12"/>
      <c r="AO361" s="12"/>
      <c r="AP361" s="27"/>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row>
    <row r="362" spans="2:102" hidden="1" x14ac:dyDescent="0.15">
      <c r="B362" s="8"/>
      <c r="D362" s="12"/>
      <c r="E362" s="12"/>
      <c r="F362" s="12"/>
      <c r="G362" s="12"/>
      <c r="H362" s="12"/>
      <c r="I362" s="12"/>
      <c r="J362" s="12"/>
      <c r="K362" s="12"/>
      <c r="L362" s="12"/>
      <c r="M362" s="12"/>
      <c r="N362" s="12"/>
      <c r="O362" s="13"/>
      <c r="Q362" s="12"/>
      <c r="R362" s="12"/>
      <c r="S362" s="12"/>
      <c r="T362" s="12"/>
      <c r="U362" s="12"/>
      <c r="V362" s="12"/>
      <c r="W362" s="12"/>
      <c r="X362" s="12"/>
      <c r="Y362" s="12"/>
      <c r="Z362" s="12"/>
      <c r="AA362" s="12"/>
      <c r="AB362" s="13"/>
      <c r="AC362" s="12"/>
      <c r="AD362" s="12"/>
      <c r="AE362" s="12"/>
      <c r="AF362" s="12"/>
      <c r="AG362" s="12"/>
      <c r="AH362" s="12"/>
      <c r="AI362" s="12"/>
      <c r="AJ362" s="12"/>
      <c r="AK362" s="12"/>
      <c r="AL362" s="12"/>
      <c r="AM362" s="12"/>
      <c r="AN362" s="12"/>
      <c r="AO362" s="12"/>
      <c r="AP362" s="27"/>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row>
    <row r="363" spans="2:102" hidden="1" x14ac:dyDescent="0.15">
      <c r="B363" s="8"/>
      <c r="D363" s="12"/>
      <c r="E363" s="12"/>
      <c r="F363" s="12"/>
      <c r="G363" s="12"/>
      <c r="H363" s="12"/>
      <c r="I363" s="12"/>
      <c r="J363" s="12"/>
      <c r="K363" s="12"/>
      <c r="L363" s="12"/>
      <c r="M363" s="12"/>
      <c r="N363" s="12"/>
      <c r="O363" s="13"/>
      <c r="Q363" s="12"/>
      <c r="R363" s="12"/>
      <c r="S363" s="12"/>
      <c r="T363" s="12"/>
      <c r="U363" s="12"/>
      <c r="V363" s="12"/>
      <c r="W363" s="12"/>
      <c r="X363" s="12"/>
      <c r="Y363" s="12"/>
      <c r="Z363" s="12"/>
      <c r="AA363" s="12"/>
      <c r="AB363" s="13"/>
      <c r="AC363" s="12"/>
      <c r="AD363" s="12"/>
      <c r="AE363" s="12"/>
      <c r="AF363" s="12"/>
      <c r="AG363" s="12"/>
      <c r="AH363" s="12"/>
      <c r="AI363" s="12"/>
      <c r="AJ363" s="12"/>
      <c r="AK363" s="12"/>
      <c r="AL363" s="12"/>
      <c r="AM363" s="12"/>
      <c r="AN363" s="12"/>
      <c r="AO363" s="12"/>
      <c r="AP363" s="27"/>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row>
    <row r="364" spans="2:102" hidden="1" x14ac:dyDescent="0.15">
      <c r="B364" s="8"/>
      <c r="D364" s="12"/>
      <c r="E364" s="12"/>
      <c r="F364" s="12"/>
      <c r="G364" s="12"/>
      <c r="H364" s="12"/>
      <c r="I364" s="12"/>
      <c r="J364" s="12"/>
      <c r="K364" s="12"/>
      <c r="L364" s="12"/>
      <c r="M364" s="12"/>
      <c r="N364" s="12"/>
      <c r="O364" s="13"/>
      <c r="Q364" s="12"/>
      <c r="R364" s="12"/>
      <c r="S364" s="12"/>
      <c r="T364" s="12"/>
      <c r="U364" s="12"/>
      <c r="V364" s="12"/>
      <c r="W364" s="12"/>
      <c r="X364" s="12"/>
      <c r="Y364" s="12"/>
      <c r="Z364" s="12"/>
      <c r="AA364" s="12"/>
      <c r="AB364" s="13"/>
      <c r="AC364" s="12"/>
      <c r="AD364" s="12"/>
      <c r="AE364" s="12"/>
      <c r="AF364" s="12"/>
      <c r="AG364" s="12"/>
      <c r="AH364" s="12"/>
      <c r="AI364" s="12"/>
      <c r="AJ364" s="12"/>
      <c r="AK364" s="12"/>
      <c r="AL364" s="12"/>
      <c r="AM364" s="12"/>
      <c r="AN364" s="12"/>
      <c r="AO364" s="12"/>
      <c r="AP364" s="27"/>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row>
    <row r="365" spans="2:102" hidden="1" x14ac:dyDescent="0.15">
      <c r="B365" s="8"/>
      <c r="D365" s="12"/>
      <c r="E365" s="12"/>
      <c r="F365" s="12"/>
      <c r="G365" s="12"/>
      <c r="H365" s="12"/>
      <c r="I365" s="12"/>
      <c r="J365" s="12"/>
      <c r="K365" s="12"/>
      <c r="L365" s="12"/>
      <c r="M365" s="12"/>
      <c r="N365" s="12"/>
      <c r="O365" s="13"/>
      <c r="Q365" s="12"/>
      <c r="R365" s="12"/>
      <c r="S365" s="12"/>
      <c r="T365" s="12"/>
      <c r="U365" s="12"/>
      <c r="V365" s="12"/>
      <c r="W365" s="12"/>
      <c r="X365" s="12"/>
      <c r="Y365" s="12"/>
      <c r="Z365" s="12"/>
      <c r="AA365" s="12"/>
      <c r="AB365" s="13"/>
      <c r="AC365" s="12"/>
      <c r="AD365" s="12"/>
      <c r="AE365" s="12"/>
      <c r="AF365" s="12"/>
      <c r="AG365" s="12"/>
      <c r="AH365" s="12"/>
      <c r="AI365" s="12"/>
      <c r="AJ365" s="12"/>
      <c r="AK365" s="12"/>
      <c r="AL365" s="12"/>
      <c r="AM365" s="12"/>
      <c r="AN365" s="12"/>
      <c r="AO365" s="12"/>
      <c r="AP365" s="27"/>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row>
    <row r="366" spans="2:102" hidden="1" x14ac:dyDescent="0.15">
      <c r="B366" s="8"/>
      <c r="D366" s="12"/>
      <c r="E366" s="12"/>
      <c r="F366" s="12"/>
      <c r="G366" s="12"/>
      <c r="H366" s="12"/>
      <c r="I366" s="12"/>
      <c r="J366" s="12"/>
      <c r="K366" s="12"/>
      <c r="L366" s="12"/>
      <c r="M366" s="12"/>
      <c r="N366" s="12"/>
      <c r="O366" s="13"/>
      <c r="Q366" s="12"/>
      <c r="R366" s="12"/>
      <c r="S366" s="12"/>
      <c r="T366" s="12"/>
      <c r="U366" s="12"/>
      <c r="V366" s="12"/>
      <c r="W366" s="12"/>
      <c r="X366" s="12"/>
      <c r="Y366" s="12"/>
      <c r="Z366" s="12"/>
      <c r="AA366" s="12"/>
      <c r="AB366" s="13"/>
      <c r="AC366" s="12"/>
      <c r="AD366" s="12"/>
      <c r="AE366" s="12"/>
      <c r="AF366" s="12"/>
      <c r="AG366" s="12"/>
      <c r="AH366" s="12"/>
      <c r="AI366" s="12"/>
      <c r="AJ366" s="12"/>
      <c r="AK366" s="12"/>
      <c r="AL366" s="12"/>
      <c r="AM366" s="12"/>
      <c r="AN366" s="12"/>
      <c r="AO366" s="12"/>
      <c r="AP366" s="27"/>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row>
    <row r="367" spans="2:102" hidden="1" x14ac:dyDescent="0.15">
      <c r="B367" s="8"/>
      <c r="D367" s="12"/>
      <c r="E367" s="12"/>
      <c r="F367" s="12"/>
      <c r="G367" s="12"/>
      <c r="H367" s="12"/>
      <c r="I367" s="12"/>
      <c r="J367" s="12"/>
      <c r="K367" s="12"/>
      <c r="L367" s="12"/>
      <c r="M367" s="12"/>
      <c r="N367" s="12"/>
      <c r="O367" s="13"/>
      <c r="Q367" s="12"/>
      <c r="R367" s="12"/>
      <c r="S367" s="12"/>
      <c r="T367" s="12"/>
      <c r="U367" s="12"/>
      <c r="V367" s="12"/>
      <c r="W367" s="12"/>
      <c r="X367" s="12"/>
      <c r="Y367" s="12"/>
      <c r="Z367" s="12"/>
      <c r="AA367" s="12"/>
      <c r="AB367" s="13"/>
      <c r="AC367" s="12"/>
      <c r="AD367" s="12"/>
      <c r="AE367" s="12"/>
      <c r="AF367" s="12"/>
      <c r="AG367" s="12"/>
      <c r="AH367" s="12"/>
      <c r="AI367" s="12"/>
      <c r="AJ367" s="12"/>
      <c r="AK367" s="12"/>
      <c r="AL367" s="12"/>
      <c r="AM367" s="12"/>
      <c r="AN367" s="12"/>
      <c r="AO367" s="12"/>
      <c r="AP367" s="27"/>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row>
    <row r="368" spans="2:102" hidden="1" x14ac:dyDescent="0.15">
      <c r="B368" s="8"/>
      <c r="D368" s="12"/>
      <c r="E368" s="12"/>
      <c r="F368" s="12"/>
      <c r="G368" s="12"/>
      <c r="H368" s="12"/>
      <c r="I368" s="12"/>
      <c r="J368" s="12"/>
      <c r="K368" s="12"/>
      <c r="L368" s="12"/>
      <c r="M368" s="12"/>
      <c r="N368" s="12"/>
      <c r="O368" s="13"/>
      <c r="Q368" s="12"/>
      <c r="R368" s="12"/>
      <c r="S368" s="12"/>
      <c r="T368" s="12"/>
      <c r="U368" s="12"/>
      <c r="V368" s="12"/>
      <c r="W368" s="12"/>
      <c r="X368" s="12"/>
      <c r="Y368" s="12"/>
      <c r="Z368" s="12"/>
      <c r="AA368" s="12"/>
      <c r="AB368" s="13"/>
      <c r="AC368" s="12"/>
      <c r="AD368" s="12"/>
      <c r="AE368" s="12"/>
      <c r="AF368" s="12"/>
      <c r="AG368" s="12"/>
      <c r="AH368" s="12"/>
      <c r="AI368" s="12"/>
      <c r="AJ368" s="12"/>
      <c r="AK368" s="12"/>
      <c r="AL368" s="12"/>
      <c r="AM368" s="12"/>
      <c r="AN368" s="12"/>
      <c r="AO368" s="12"/>
      <c r="AP368" s="27"/>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row>
    <row r="369" spans="2:102" hidden="1" x14ac:dyDescent="0.15">
      <c r="B369" s="8"/>
      <c r="D369" s="12"/>
      <c r="E369" s="12"/>
      <c r="F369" s="12"/>
      <c r="G369" s="12"/>
      <c r="H369" s="12"/>
      <c r="I369" s="12"/>
      <c r="J369" s="12"/>
      <c r="K369" s="12"/>
      <c r="L369" s="12"/>
      <c r="M369" s="12"/>
      <c r="N369" s="12"/>
      <c r="O369" s="13"/>
      <c r="Q369" s="12"/>
      <c r="R369" s="12"/>
      <c r="S369" s="12"/>
      <c r="T369" s="12"/>
      <c r="U369" s="12"/>
      <c r="V369" s="12"/>
      <c r="W369" s="12"/>
      <c r="X369" s="12"/>
      <c r="Y369" s="12"/>
      <c r="Z369" s="12"/>
      <c r="AA369" s="12"/>
      <c r="AB369" s="13"/>
      <c r="AC369" s="12"/>
      <c r="AD369" s="12"/>
      <c r="AE369" s="12"/>
      <c r="AF369" s="12"/>
      <c r="AG369" s="12"/>
      <c r="AH369" s="12"/>
      <c r="AI369" s="12"/>
      <c r="AJ369" s="12"/>
      <c r="AK369" s="12"/>
      <c r="AL369" s="12"/>
      <c r="AM369" s="12"/>
      <c r="AN369" s="12"/>
      <c r="AO369" s="12"/>
      <c r="AP369" s="27"/>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row>
    <row r="370" spans="2:102" hidden="1" x14ac:dyDescent="0.15">
      <c r="B370" s="8"/>
      <c r="D370" s="12"/>
      <c r="E370" s="12"/>
      <c r="F370" s="12"/>
      <c r="G370" s="12"/>
      <c r="H370" s="12"/>
      <c r="I370" s="12"/>
      <c r="J370" s="12"/>
      <c r="K370" s="12"/>
      <c r="L370" s="12"/>
      <c r="M370" s="12"/>
      <c r="N370" s="12"/>
      <c r="O370" s="13"/>
      <c r="Q370" s="12"/>
      <c r="R370" s="12"/>
      <c r="S370" s="12"/>
      <c r="T370" s="12"/>
      <c r="U370" s="12"/>
      <c r="V370" s="12"/>
      <c r="W370" s="12"/>
      <c r="X370" s="12"/>
      <c r="Y370" s="12"/>
      <c r="Z370" s="12"/>
      <c r="AA370" s="12"/>
      <c r="AB370" s="13"/>
      <c r="AC370" s="12"/>
      <c r="AD370" s="12"/>
      <c r="AE370" s="12"/>
      <c r="AF370" s="12"/>
      <c r="AG370" s="12"/>
      <c r="AH370" s="12"/>
      <c r="AI370" s="12"/>
      <c r="AJ370" s="12"/>
      <c r="AK370" s="12"/>
      <c r="AL370" s="12"/>
      <c r="AM370" s="12"/>
      <c r="AN370" s="12"/>
      <c r="AO370" s="12"/>
      <c r="AP370" s="27"/>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row>
    <row r="371" spans="2:102" hidden="1" x14ac:dyDescent="0.15">
      <c r="B371" s="8"/>
      <c r="D371" s="12"/>
      <c r="E371" s="12"/>
      <c r="F371" s="12"/>
      <c r="G371" s="12"/>
      <c r="H371" s="12"/>
      <c r="I371" s="12"/>
      <c r="J371" s="12"/>
      <c r="K371" s="12"/>
      <c r="L371" s="12"/>
      <c r="M371" s="12"/>
      <c r="N371" s="12"/>
      <c r="O371" s="13"/>
      <c r="Q371" s="12"/>
      <c r="R371" s="12"/>
      <c r="S371" s="12"/>
      <c r="T371" s="12"/>
      <c r="U371" s="12"/>
      <c r="V371" s="12"/>
      <c r="W371" s="12"/>
      <c r="X371" s="12"/>
      <c r="Y371" s="12"/>
      <c r="Z371" s="12"/>
      <c r="AA371" s="12"/>
      <c r="AB371" s="13"/>
      <c r="AC371" s="12"/>
      <c r="AD371" s="12"/>
      <c r="AE371" s="12"/>
      <c r="AF371" s="12"/>
      <c r="AG371" s="12"/>
      <c r="AH371" s="12"/>
      <c r="AI371" s="12"/>
      <c r="AJ371" s="12"/>
      <c r="AK371" s="12"/>
      <c r="AL371" s="12"/>
      <c r="AM371" s="12"/>
      <c r="AN371" s="12"/>
      <c r="AO371" s="12"/>
      <c r="AP371" s="27"/>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row>
    <row r="372" spans="2:102" hidden="1" x14ac:dyDescent="0.15">
      <c r="B372" s="8"/>
      <c r="D372" s="12"/>
      <c r="E372" s="12"/>
      <c r="F372" s="12"/>
      <c r="G372" s="12"/>
      <c r="H372" s="12"/>
      <c r="I372" s="12"/>
      <c r="J372" s="12"/>
      <c r="K372" s="12"/>
      <c r="L372" s="12"/>
      <c r="M372" s="12"/>
      <c r="N372" s="12"/>
      <c r="O372" s="13"/>
      <c r="Q372" s="12"/>
      <c r="R372" s="12"/>
      <c r="S372" s="12"/>
      <c r="T372" s="12"/>
      <c r="U372" s="12"/>
      <c r="V372" s="12"/>
      <c r="W372" s="12"/>
      <c r="X372" s="12"/>
      <c r="Y372" s="12"/>
      <c r="Z372" s="12"/>
      <c r="AA372" s="12"/>
      <c r="AB372" s="13"/>
      <c r="AC372" s="12"/>
      <c r="AD372" s="12"/>
      <c r="AE372" s="12"/>
      <c r="AF372" s="12"/>
      <c r="AG372" s="12"/>
      <c r="AH372" s="12"/>
      <c r="AI372" s="12"/>
      <c r="AJ372" s="12"/>
      <c r="AK372" s="12"/>
      <c r="AL372" s="12"/>
      <c r="AM372" s="12"/>
      <c r="AN372" s="12"/>
      <c r="AO372" s="12"/>
      <c r="AP372" s="27"/>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row>
    <row r="373" spans="2:102" hidden="1" x14ac:dyDescent="0.15">
      <c r="B373" s="8"/>
      <c r="D373" s="12"/>
      <c r="E373" s="12"/>
      <c r="F373" s="12"/>
      <c r="G373" s="12"/>
      <c r="H373" s="12"/>
      <c r="I373" s="12"/>
      <c r="J373" s="12"/>
      <c r="K373" s="12"/>
      <c r="L373" s="12"/>
      <c r="M373" s="12"/>
      <c r="N373" s="12"/>
      <c r="O373" s="13"/>
      <c r="Q373" s="12"/>
      <c r="R373" s="12"/>
      <c r="S373" s="12"/>
      <c r="T373" s="12"/>
      <c r="U373" s="12"/>
      <c r="V373" s="12"/>
      <c r="W373" s="12"/>
      <c r="X373" s="12"/>
      <c r="Y373" s="12"/>
      <c r="Z373" s="12"/>
      <c r="AA373" s="12"/>
      <c r="AB373" s="13"/>
      <c r="AC373" s="12"/>
      <c r="AD373" s="12"/>
      <c r="AE373" s="12"/>
      <c r="AF373" s="12"/>
      <c r="AG373" s="12"/>
      <c r="AH373" s="12"/>
      <c r="AI373" s="12"/>
      <c r="AJ373" s="12"/>
      <c r="AK373" s="12"/>
      <c r="AL373" s="12"/>
      <c r="AM373" s="12"/>
      <c r="AN373" s="12"/>
      <c r="AO373" s="12"/>
      <c r="AP373" s="27"/>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row>
    <row r="374" spans="2:102" hidden="1" x14ac:dyDescent="0.15">
      <c r="B374" s="8"/>
      <c r="D374" s="12"/>
      <c r="E374" s="12"/>
      <c r="F374" s="12"/>
      <c r="G374" s="12"/>
      <c r="H374" s="12"/>
      <c r="I374" s="12"/>
      <c r="J374" s="12"/>
      <c r="K374" s="12"/>
      <c r="L374" s="12"/>
      <c r="M374" s="12"/>
      <c r="N374" s="12"/>
      <c r="O374" s="13"/>
      <c r="Q374" s="12"/>
      <c r="R374" s="12"/>
      <c r="S374" s="12"/>
      <c r="T374" s="12"/>
      <c r="U374" s="12"/>
      <c r="V374" s="12"/>
      <c r="W374" s="12"/>
      <c r="X374" s="12"/>
      <c r="Y374" s="12"/>
      <c r="Z374" s="12"/>
      <c r="AA374" s="12"/>
      <c r="AB374" s="13"/>
      <c r="AC374" s="12"/>
      <c r="AD374" s="12"/>
      <c r="AE374" s="12"/>
      <c r="AF374" s="12"/>
      <c r="AG374" s="12"/>
      <c r="AH374" s="12"/>
      <c r="AI374" s="12"/>
      <c r="AJ374" s="12"/>
      <c r="AK374" s="12"/>
      <c r="AL374" s="12"/>
      <c r="AM374" s="12"/>
      <c r="AN374" s="12"/>
      <c r="AO374" s="12"/>
      <c r="AP374" s="27"/>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row>
    <row r="375" spans="2:102" hidden="1" x14ac:dyDescent="0.15">
      <c r="B375" s="8"/>
      <c r="D375" s="12"/>
      <c r="E375" s="12"/>
      <c r="F375" s="12"/>
      <c r="G375" s="12"/>
      <c r="H375" s="12"/>
      <c r="I375" s="12"/>
      <c r="J375" s="12"/>
      <c r="K375" s="12"/>
      <c r="L375" s="12"/>
      <c r="M375" s="12"/>
      <c r="N375" s="12"/>
      <c r="O375" s="13"/>
      <c r="Q375" s="12"/>
      <c r="R375" s="12"/>
      <c r="S375" s="12"/>
      <c r="T375" s="12"/>
      <c r="U375" s="12"/>
      <c r="V375" s="12"/>
      <c r="W375" s="12"/>
      <c r="X375" s="12"/>
      <c r="Y375" s="12"/>
      <c r="Z375" s="12"/>
      <c r="AA375" s="12"/>
      <c r="AB375" s="13"/>
      <c r="AC375" s="12"/>
      <c r="AD375" s="12"/>
      <c r="AE375" s="12"/>
      <c r="AF375" s="12"/>
      <c r="AG375" s="12"/>
      <c r="AH375" s="12"/>
      <c r="AI375" s="12"/>
      <c r="AJ375" s="12"/>
      <c r="AK375" s="12"/>
      <c r="AL375" s="12"/>
      <c r="AM375" s="12"/>
      <c r="AN375" s="12"/>
      <c r="AO375" s="12"/>
      <c r="AP375" s="27"/>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row>
    <row r="376" spans="2:102" hidden="1" x14ac:dyDescent="0.15">
      <c r="B376" s="8"/>
      <c r="D376" s="12"/>
      <c r="E376" s="12"/>
      <c r="F376" s="12"/>
      <c r="G376" s="12"/>
      <c r="H376" s="12"/>
      <c r="I376" s="12"/>
      <c r="J376" s="12"/>
      <c r="K376" s="12"/>
      <c r="L376" s="12"/>
      <c r="M376" s="12"/>
      <c r="N376" s="12"/>
      <c r="O376" s="13"/>
      <c r="Q376" s="12"/>
      <c r="R376" s="12"/>
      <c r="S376" s="12"/>
      <c r="T376" s="12"/>
      <c r="U376" s="12"/>
      <c r="V376" s="12"/>
      <c r="W376" s="12"/>
      <c r="X376" s="12"/>
      <c r="Y376" s="12"/>
      <c r="Z376" s="12"/>
      <c r="AA376" s="12"/>
      <c r="AB376" s="13"/>
      <c r="AC376" s="12"/>
      <c r="AD376" s="12"/>
      <c r="AE376" s="12"/>
      <c r="AF376" s="12"/>
      <c r="AG376" s="12"/>
      <c r="AH376" s="12"/>
      <c r="AI376" s="12"/>
      <c r="AJ376" s="12"/>
      <c r="AK376" s="12"/>
      <c r="AL376" s="12"/>
      <c r="AM376" s="12"/>
      <c r="AN376" s="12"/>
      <c r="AO376" s="12"/>
      <c r="AP376" s="27"/>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row>
    <row r="377" spans="2:102" hidden="1" x14ac:dyDescent="0.15">
      <c r="B377" s="8"/>
      <c r="D377" s="12"/>
      <c r="E377" s="12"/>
      <c r="F377" s="12"/>
      <c r="G377" s="12"/>
      <c r="H377" s="12"/>
      <c r="I377" s="12"/>
      <c r="J377" s="12"/>
      <c r="K377" s="12"/>
      <c r="L377" s="12"/>
      <c r="M377" s="12"/>
      <c r="N377" s="12"/>
      <c r="O377" s="13"/>
      <c r="Q377" s="12"/>
      <c r="R377" s="12"/>
      <c r="S377" s="12"/>
      <c r="T377" s="12"/>
      <c r="U377" s="12"/>
      <c r="V377" s="12"/>
      <c r="W377" s="12"/>
      <c r="X377" s="12"/>
      <c r="Y377" s="12"/>
      <c r="Z377" s="12"/>
      <c r="AA377" s="12"/>
      <c r="AB377" s="13"/>
      <c r="AC377" s="12"/>
      <c r="AD377" s="12"/>
      <c r="AE377" s="12"/>
      <c r="AF377" s="12"/>
      <c r="AG377" s="12"/>
      <c r="AH377" s="12"/>
      <c r="AI377" s="12"/>
      <c r="AJ377" s="12"/>
      <c r="AK377" s="12"/>
      <c r="AL377" s="12"/>
      <c r="AM377" s="12"/>
      <c r="AN377" s="12"/>
      <c r="AO377" s="12"/>
      <c r="AP377" s="27"/>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row>
    <row r="378" spans="2:102" hidden="1" x14ac:dyDescent="0.15">
      <c r="B378" s="8"/>
      <c r="D378" s="12"/>
      <c r="E378" s="12"/>
      <c r="F378" s="12"/>
      <c r="G378" s="12"/>
      <c r="H378" s="12"/>
      <c r="I378" s="12"/>
      <c r="J378" s="12"/>
      <c r="K378" s="12"/>
      <c r="L378" s="12"/>
      <c r="M378" s="12"/>
      <c r="N378" s="12"/>
      <c r="O378" s="13"/>
      <c r="Q378" s="12"/>
      <c r="R378" s="12"/>
      <c r="S378" s="12"/>
      <c r="T378" s="12"/>
      <c r="U378" s="12"/>
      <c r="V378" s="12"/>
      <c r="W378" s="12"/>
      <c r="X378" s="12"/>
      <c r="Y378" s="12"/>
      <c r="Z378" s="12"/>
      <c r="AA378" s="12"/>
      <c r="AB378" s="13"/>
      <c r="AC378" s="12"/>
      <c r="AD378" s="12"/>
      <c r="AE378" s="12"/>
      <c r="AF378" s="12"/>
      <c r="AG378" s="12"/>
      <c r="AH378" s="12"/>
      <c r="AI378" s="12"/>
      <c r="AJ378" s="12"/>
      <c r="AK378" s="12"/>
      <c r="AL378" s="12"/>
      <c r="AM378" s="12"/>
      <c r="AN378" s="12"/>
      <c r="AO378" s="12"/>
      <c r="AP378" s="27"/>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row>
    <row r="379" spans="2:102" hidden="1" x14ac:dyDescent="0.15">
      <c r="B379" s="8"/>
      <c r="D379" s="12"/>
      <c r="E379" s="12"/>
      <c r="F379" s="12"/>
      <c r="G379" s="12"/>
      <c r="H379" s="12"/>
      <c r="I379" s="12"/>
      <c r="J379" s="12"/>
      <c r="K379" s="12"/>
      <c r="L379" s="12"/>
      <c r="M379" s="12"/>
      <c r="N379" s="12"/>
      <c r="O379" s="13"/>
      <c r="Q379" s="12"/>
      <c r="R379" s="12"/>
      <c r="S379" s="12"/>
      <c r="T379" s="12"/>
      <c r="U379" s="12"/>
      <c r="V379" s="12"/>
      <c r="W379" s="12"/>
      <c r="X379" s="12"/>
      <c r="Y379" s="12"/>
      <c r="Z379" s="12"/>
      <c r="AA379" s="12"/>
      <c r="AB379" s="13"/>
      <c r="AC379" s="12"/>
      <c r="AD379" s="12"/>
      <c r="AE379" s="12"/>
      <c r="AF379" s="12"/>
      <c r="AG379" s="12"/>
      <c r="AH379" s="12"/>
      <c r="AI379" s="12"/>
      <c r="AJ379" s="12"/>
      <c r="AK379" s="12"/>
      <c r="AL379" s="12"/>
      <c r="AM379" s="12"/>
      <c r="AN379" s="12"/>
      <c r="AO379" s="12"/>
      <c r="AP379" s="27"/>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row>
    <row r="380" spans="2:102" hidden="1" x14ac:dyDescent="0.15">
      <c r="B380" s="8"/>
      <c r="D380" s="12"/>
      <c r="E380" s="12"/>
      <c r="F380" s="12"/>
      <c r="G380" s="12"/>
      <c r="H380" s="12"/>
      <c r="I380" s="12"/>
      <c r="J380" s="12"/>
      <c r="K380" s="12"/>
      <c r="L380" s="12"/>
      <c r="M380" s="12"/>
      <c r="N380" s="12"/>
      <c r="O380" s="13"/>
      <c r="Q380" s="12"/>
      <c r="R380" s="12"/>
      <c r="S380" s="12"/>
      <c r="T380" s="12"/>
      <c r="U380" s="12"/>
      <c r="V380" s="12"/>
      <c r="W380" s="12"/>
      <c r="X380" s="12"/>
      <c r="Y380" s="12"/>
      <c r="Z380" s="12"/>
      <c r="AA380" s="12"/>
      <c r="AB380" s="13"/>
      <c r="AC380" s="12"/>
      <c r="AD380" s="12"/>
      <c r="AE380" s="12"/>
      <c r="AF380" s="12"/>
      <c r="AG380" s="12"/>
      <c r="AH380" s="12"/>
      <c r="AI380" s="12"/>
      <c r="AJ380" s="12"/>
      <c r="AK380" s="12"/>
      <c r="AL380" s="12"/>
      <c r="AM380" s="12"/>
      <c r="AN380" s="12"/>
      <c r="AO380" s="12"/>
      <c r="AP380" s="27"/>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row>
    <row r="381" spans="2:102" hidden="1" x14ac:dyDescent="0.15">
      <c r="B381" s="8"/>
      <c r="AC381" s="12"/>
      <c r="AD381" s="12"/>
      <c r="AE381" s="12"/>
      <c r="AF381" s="12"/>
      <c r="AG381" s="12"/>
      <c r="AH381" s="12"/>
      <c r="AI381" s="12"/>
      <c r="AJ381" s="12"/>
      <c r="AK381" s="12"/>
      <c r="AL381" s="12"/>
      <c r="AM381" s="12"/>
      <c r="AN381" s="12"/>
      <c r="AO381" s="12"/>
      <c r="AP381" s="27"/>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row>
    <row r="382" spans="2:102" hidden="1" x14ac:dyDescent="0.15">
      <c r="B382" s="8"/>
      <c r="AC382" s="12"/>
      <c r="AD382" s="12"/>
      <c r="AE382" s="12"/>
      <c r="AF382" s="12"/>
      <c r="AG382" s="12"/>
      <c r="AH382" s="12"/>
      <c r="AI382" s="12"/>
      <c r="AJ382" s="12"/>
      <c r="AK382" s="12"/>
      <c r="AL382" s="12"/>
      <c r="AM382" s="12"/>
      <c r="AN382" s="12"/>
      <c r="AO382" s="12"/>
      <c r="AP382" s="27"/>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row>
    <row r="383" spans="2:102" hidden="1" x14ac:dyDescent="0.15">
      <c r="B383" s="8"/>
      <c r="AC383" s="12"/>
      <c r="AD383" s="12"/>
      <c r="AE383" s="12"/>
      <c r="AF383" s="12"/>
      <c r="AG383" s="12"/>
      <c r="AH383" s="12"/>
      <c r="AI383" s="12"/>
      <c r="AJ383" s="12"/>
      <c r="AK383" s="12"/>
      <c r="AL383" s="12"/>
      <c r="AM383" s="12"/>
      <c r="AN383" s="12"/>
      <c r="AO383" s="12"/>
      <c r="AP383" s="27"/>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row>
    <row r="384" spans="2:102" hidden="1" x14ac:dyDescent="0.15">
      <c r="B384" s="8"/>
      <c r="AC384" s="12"/>
      <c r="AD384" s="12"/>
      <c r="AE384" s="12"/>
      <c r="AF384" s="12"/>
      <c r="AG384" s="12"/>
      <c r="AH384" s="12"/>
      <c r="AI384" s="12"/>
      <c r="AJ384" s="12"/>
      <c r="AK384" s="12"/>
      <c r="AL384" s="12"/>
      <c r="AM384" s="12"/>
      <c r="AN384" s="12"/>
      <c r="AO384" s="12"/>
      <c r="AP384" s="27"/>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row>
    <row r="385" spans="2:102" hidden="1" x14ac:dyDescent="0.15">
      <c r="B385" s="8"/>
      <c r="AC385" s="12"/>
      <c r="AD385" s="12"/>
      <c r="AE385" s="12"/>
      <c r="AF385" s="12"/>
      <c r="AG385" s="12"/>
      <c r="AH385" s="12"/>
      <c r="AI385" s="12"/>
      <c r="AJ385" s="12"/>
      <c r="AK385" s="12"/>
      <c r="AL385" s="12"/>
      <c r="AM385" s="12"/>
      <c r="AN385" s="12"/>
      <c r="AO385" s="12"/>
      <c r="AP385" s="27"/>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row>
    <row r="386" spans="2:102" hidden="1" x14ac:dyDescent="0.15">
      <c r="B386" s="8"/>
      <c r="AC386" s="12"/>
      <c r="AD386" s="12"/>
      <c r="AE386" s="12"/>
      <c r="AF386" s="12"/>
      <c r="AG386" s="12"/>
      <c r="AH386" s="12"/>
      <c r="AI386" s="12"/>
      <c r="AJ386" s="12"/>
      <c r="AK386" s="12"/>
      <c r="AL386" s="12"/>
      <c r="AM386" s="12"/>
      <c r="AN386" s="12"/>
      <c r="AO386" s="12"/>
      <c r="AP386" s="27"/>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row>
    <row r="387" spans="2:102" hidden="1" x14ac:dyDescent="0.15">
      <c r="B387" s="8"/>
      <c r="AC387" s="12"/>
      <c r="AD387" s="12"/>
      <c r="AE387" s="12"/>
      <c r="AF387" s="12"/>
      <c r="AG387" s="12"/>
      <c r="AH387" s="12"/>
      <c r="AI387" s="12"/>
      <c r="AJ387" s="12"/>
      <c r="AK387" s="12"/>
      <c r="AL387" s="12"/>
      <c r="AM387" s="12"/>
      <c r="AN387" s="12"/>
      <c r="AO387" s="12"/>
      <c r="AP387" s="27"/>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row>
    <row r="388" spans="2:102" hidden="1" x14ac:dyDescent="0.15">
      <c r="B388" s="8"/>
      <c r="AC388" s="12"/>
      <c r="AD388" s="12"/>
      <c r="AE388" s="12"/>
      <c r="AF388" s="12"/>
      <c r="AG388" s="12"/>
      <c r="AH388" s="12"/>
      <c r="AI388" s="12"/>
      <c r="AJ388" s="12"/>
      <c r="AK388" s="12"/>
      <c r="AL388" s="12"/>
      <c r="AM388" s="12"/>
      <c r="AN388" s="12"/>
      <c r="AO388" s="12"/>
      <c r="AP388" s="27"/>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row>
    <row r="389" spans="2:102" hidden="1" x14ac:dyDescent="0.15">
      <c r="B389" s="8"/>
      <c r="AC389" s="12"/>
      <c r="AD389" s="12"/>
      <c r="AE389" s="12"/>
      <c r="AF389" s="12"/>
      <c r="AG389" s="12"/>
      <c r="AH389" s="12"/>
      <c r="AI389" s="12"/>
      <c r="AJ389" s="12"/>
      <c r="AK389" s="12"/>
      <c r="AL389" s="12"/>
      <c r="AM389" s="12"/>
      <c r="AN389" s="12"/>
      <c r="AO389" s="12"/>
      <c r="AP389" s="27"/>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row>
    <row r="390" spans="2:102" hidden="1" x14ac:dyDescent="0.15">
      <c r="B390" s="8"/>
      <c r="AC390" s="12"/>
      <c r="AD390" s="12"/>
      <c r="AE390" s="12"/>
      <c r="AF390" s="12"/>
      <c r="AG390" s="12"/>
      <c r="AH390" s="12"/>
      <c r="AI390" s="12"/>
      <c r="AJ390" s="12"/>
      <c r="AK390" s="12"/>
      <c r="AL390" s="12"/>
      <c r="AM390" s="12"/>
      <c r="AN390" s="12"/>
      <c r="AO390" s="12"/>
      <c r="AP390" s="27"/>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row>
    <row r="391" spans="2:102" hidden="1" x14ac:dyDescent="0.15">
      <c r="B391" s="8"/>
      <c r="AC391" s="12"/>
      <c r="AD391" s="12"/>
      <c r="AE391" s="12"/>
      <c r="AF391" s="12"/>
      <c r="AG391" s="12"/>
      <c r="AH391" s="12"/>
      <c r="AI391" s="12"/>
      <c r="AJ391" s="12"/>
      <c r="AK391" s="12"/>
      <c r="AL391" s="12"/>
      <c r="AM391" s="12"/>
      <c r="AN391" s="12"/>
      <c r="AO391" s="12"/>
      <c r="AP391" s="27"/>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row>
    <row r="392" spans="2:102" hidden="1" x14ac:dyDescent="0.15">
      <c r="B392" s="8"/>
      <c r="AC392" s="12"/>
      <c r="AD392" s="12"/>
      <c r="AE392" s="12"/>
      <c r="AF392" s="12"/>
      <c r="AG392" s="12"/>
      <c r="AH392" s="12"/>
      <c r="AI392" s="12"/>
      <c r="AJ392" s="12"/>
      <c r="AK392" s="12"/>
      <c r="AL392" s="12"/>
      <c r="AM392" s="12"/>
      <c r="AN392" s="12"/>
      <c r="AO392" s="12"/>
      <c r="AP392" s="27"/>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row>
    <row r="393" spans="2:102" hidden="1" x14ac:dyDescent="0.15">
      <c r="B393" s="8"/>
      <c r="AC393" s="12"/>
      <c r="AD393" s="12"/>
      <c r="AE393" s="12"/>
      <c r="AF393" s="12"/>
      <c r="AG393" s="12"/>
      <c r="AH393" s="12"/>
      <c r="AI393" s="12"/>
      <c r="AJ393" s="12"/>
      <c r="AK393" s="12"/>
      <c r="AL393" s="12"/>
      <c r="AM393" s="12"/>
      <c r="AN393" s="12"/>
      <c r="AO393" s="12"/>
      <c r="AP393" s="27"/>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row>
    <row r="394" spans="2:102" hidden="1" x14ac:dyDescent="0.15">
      <c r="B394" s="8"/>
      <c r="AC394" s="12"/>
      <c r="AD394" s="12"/>
      <c r="AE394" s="12"/>
      <c r="AF394" s="12"/>
      <c r="AG394" s="12"/>
      <c r="AH394" s="12"/>
      <c r="AI394" s="12"/>
      <c r="AJ394" s="12"/>
      <c r="AK394" s="12"/>
      <c r="AL394" s="12"/>
      <c r="AM394" s="12"/>
      <c r="AN394" s="12"/>
      <c r="AO394" s="12"/>
      <c r="AP394" s="27"/>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row>
    <row r="395" spans="2:102" hidden="1" x14ac:dyDescent="0.15">
      <c r="B395" s="8"/>
      <c r="AC395" s="12"/>
      <c r="AD395" s="12"/>
      <c r="AE395" s="12"/>
      <c r="AF395" s="12"/>
      <c r="AG395" s="12"/>
      <c r="AH395" s="12"/>
      <c r="AI395" s="12"/>
      <c r="AJ395" s="12"/>
      <c r="AK395" s="12"/>
      <c r="AL395" s="12"/>
      <c r="AM395" s="12"/>
      <c r="AN395" s="12"/>
      <c r="AO395" s="12"/>
      <c r="AP395" s="27"/>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row>
    <row r="396" spans="2:102" hidden="1" x14ac:dyDescent="0.15">
      <c r="B396" s="8"/>
      <c r="AC396" s="12"/>
      <c r="AD396" s="12"/>
      <c r="AE396" s="12"/>
      <c r="AF396" s="12"/>
      <c r="AG396" s="12"/>
      <c r="AH396" s="12"/>
      <c r="AI396" s="12"/>
      <c r="AJ396" s="12"/>
      <c r="AK396" s="12"/>
      <c r="AL396" s="12"/>
      <c r="AM396" s="12"/>
      <c r="AN396" s="12"/>
      <c r="AO396" s="12"/>
      <c r="AP396" s="27"/>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row>
    <row r="397" spans="2:102" hidden="1" x14ac:dyDescent="0.15">
      <c r="B397" s="8"/>
      <c r="AC397" s="12"/>
      <c r="AD397" s="12"/>
      <c r="AE397" s="12"/>
      <c r="AF397" s="12"/>
      <c r="AG397" s="12"/>
      <c r="AH397" s="12"/>
      <c r="AI397" s="12"/>
      <c r="AJ397" s="12"/>
      <c r="AK397" s="12"/>
      <c r="AL397" s="12"/>
      <c r="AM397" s="12"/>
      <c r="AN397" s="12"/>
      <c r="AO397" s="12"/>
      <c r="AP397" s="27"/>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row>
    <row r="398" spans="2:102" hidden="1" x14ac:dyDescent="0.15">
      <c r="B398" s="8"/>
      <c r="AC398" s="12"/>
      <c r="AD398" s="12"/>
      <c r="AE398" s="12"/>
      <c r="AF398" s="12"/>
      <c r="AG398" s="12"/>
      <c r="AH398" s="12"/>
      <c r="AI398" s="12"/>
      <c r="AJ398" s="12"/>
      <c r="AK398" s="12"/>
      <c r="AL398" s="12"/>
      <c r="AM398" s="12"/>
      <c r="AN398" s="12"/>
      <c r="AO398" s="12"/>
      <c r="AP398" s="27"/>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row>
    <row r="399" spans="2:102" hidden="1" x14ac:dyDescent="0.15">
      <c r="B399" s="8"/>
      <c r="AC399" s="12"/>
      <c r="AD399" s="12"/>
      <c r="AE399" s="12"/>
      <c r="AF399" s="12"/>
      <c r="AG399" s="12"/>
      <c r="AH399" s="12"/>
      <c r="AI399" s="12"/>
      <c r="AJ399" s="12"/>
      <c r="AK399" s="12"/>
      <c r="AL399" s="12"/>
      <c r="AM399" s="12"/>
      <c r="AN399" s="12"/>
      <c r="AO399" s="12"/>
      <c r="AP399" s="27"/>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row>
    <row r="400" spans="2:102" hidden="1" x14ac:dyDescent="0.15">
      <c r="B400" s="8"/>
      <c r="AC400" s="12"/>
      <c r="AD400" s="12"/>
      <c r="AE400" s="12"/>
      <c r="AF400" s="12"/>
      <c r="AG400" s="12"/>
      <c r="AH400" s="12"/>
      <c r="AI400" s="12"/>
      <c r="AJ400" s="12"/>
      <c r="AK400" s="12"/>
      <c r="AL400" s="12"/>
      <c r="AM400" s="12"/>
      <c r="AN400" s="12"/>
      <c r="AO400" s="12"/>
      <c r="AP400" s="27"/>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row>
    <row r="401" spans="2:102" hidden="1" x14ac:dyDescent="0.15">
      <c r="B401" s="8"/>
      <c r="AC401" s="12"/>
      <c r="AD401" s="12"/>
      <c r="AE401" s="12"/>
      <c r="AF401" s="12"/>
      <c r="AG401" s="12"/>
      <c r="AH401" s="12"/>
      <c r="AI401" s="12"/>
      <c r="AJ401" s="12"/>
      <c r="AK401" s="12"/>
      <c r="AL401" s="12"/>
      <c r="AM401" s="12"/>
      <c r="AN401" s="12"/>
      <c r="AO401" s="12"/>
      <c r="AP401" s="27"/>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row>
    <row r="402" spans="2:102" hidden="1" x14ac:dyDescent="0.15">
      <c r="B402" s="8"/>
      <c r="AC402" s="12"/>
      <c r="AD402" s="12"/>
      <c r="AE402" s="12"/>
      <c r="AF402" s="12"/>
      <c r="AG402" s="12"/>
      <c r="AH402" s="12"/>
      <c r="AI402" s="12"/>
      <c r="AJ402" s="12"/>
      <c r="AK402" s="12"/>
      <c r="AL402" s="12"/>
      <c r="AM402" s="12"/>
      <c r="AN402" s="12"/>
      <c r="AO402" s="12"/>
      <c r="AP402" s="27"/>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row>
    <row r="403" spans="2:102" hidden="1" x14ac:dyDescent="0.15">
      <c r="B403" s="8"/>
      <c r="AC403" s="12"/>
      <c r="AD403" s="12"/>
      <c r="AE403" s="12"/>
      <c r="AF403" s="12"/>
      <c r="AG403" s="12"/>
      <c r="AH403" s="12"/>
      <c r="AI403" s="12"/>
      <c r="AJ403" s="12"/>
      <c r="AK403" s="12"/>
      <c r="AL403" s="12"/>
      <c r="AM403" s="12"/>
      <c r="AN403" s="12"/>
      <c r="AO403" s="12"/>
      <c r="AP403" s="27"/>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row>
    <row r="404" spans="2:102" hidden="1" x14ac:dyDescent="0.15">
      <c r="B404" s="8"/>
      <c r="AC404" s="12"/>
      <c r="AD404" s="12"/>
      <c r="AE404" s="12"/>
      <c r="AF404" s="12"/>
      <c r="AG404" s="12"/>
      <c r="AH404" s="12"/>
      <c r="AI404" s="12"/>
      <c r="AJ404" s="12"/>
      <c r="AK404" s="12"/>
      <c r="AL404" s="12"/>
      <c r="AM404" s="12"/>
      <c r="AN404" s="12"/>
      <c r="AO404" s="12"/>
      <c r="AP404" s="27"/>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row>
    <row r="405" spans="2:102" hidden="1" x14ac:dyDescent="0.15">
      <c r="B405" s="8"/>
      <c r="AC405" s="12"/>
      <c r="AD405" s="12"/>
      <c r="AE405" s="12"/>
      <c r="AF405" s="12"/>
      <c r="AG405" s="12"/>
      <c r="AH405" s="12"/>
      <c r="AI405" s="12"/>
      <c r="AJ405" s="12"/>
      <c r="AK405" s="12"/>
      <c r="AL405" s="12"/>
      <c r="AM405" s="12"/>
      <c r="AN405" s="12"/>
      <c r="AO405" s="12"/>
      <c r="AP405" s="27"/>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row>
    <row r="406" spans="2:102" hidden="1" x14ac:dyDescent="0.15">
      <c r="B406" s="8"/>
      <c r="AC406" s="12"/>
      <c r="AD406" s="12"/>
      <c r="AE406" s="12"/>
      <c r="AF406" s="12"/>
      <c r="AG406" s="12"/>
      <c r="AH406" s="12"/>
      <c r="AI406" s="12"/>
      <c r="AJ406" s="12"/>
      <c r="AK406" s="12"/>
      <c r="AL406" s="12"/>
      <c r="AM406" s="12"/>
      <c r="AN406" s="12"/>
      <c r="AO406" s="12"/>
      <c r="AP406" s="27"/>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row>
    <row r="407" spans="2:102" hidden="1" x14ac:dyDescent="0.15">
      <c r="B407" s="8"/>
      <c r="AC407" s="12"/>
      <c r="AD407" s="12"/>
      <c r="AE407" s="12"/>
      <c r="AF407" s="12"/>
      <c r="AG407" s="12"/>
      <c r="AH407" s="12"/>
      <c r="AI407" s="12"/>
      <c r="AJ407" s="12"/>
      <c r="AK407" s="12"/>
      <c r="AL407" s="12"/>
      <c r="AM407" s="12"/>
      <c r="AN407" s="12"/>
      <c r="AO407" s="12"/>
      <c r="AP407" s="27"/>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row>
    <row r="408" spans="2:102" hidden="1" x14ac:dyDescent="0.15">
      <c r="B408" s="8"/>
      <c r="AC408" s="12"/>
      <c r="AD408" s="12"/>
      <c r="AE408" s="12"/>
      <c r="AF408" s="12"/>
      <c r="AG408" s="12"/>
      <c r="AH408" s="12"/>
      <c r="AI408" s="12"/>
      <c r="AJ408" s="12"/>
      <c r="AK408" s="12"/>
      <c r="AL408" s="12"/>
      <c r="AM408" s="12"/>
      <c r="AN408" s="12"/>
      <c r="AO408" s="12"/>
      <c r="AP408" s="27"/>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row>
    <row r="409" spans="2:102" hidden="1" x14ac:dyDescent="0.15">
      <c r="B409" s="8"/>
      <c r="AC409" s="12"/>
      <c r="AD409" s="12"/>
      <c r="AE409" s="12"/>
      <c r="AF409" s="12"/>
      <c r="AG409" s="12"/>
      <c r="AH409" s="12"/>
      <c r="AI409" s="12"/>
      <c r="AJ409" s="12"/>
      <c r="AK409" s="12"/>
      <c r="AL409" s="12"/>
      <c r="AM409" s="12"/>
      <c r="AN409" s="12"/>
      <c r="AO409" s="12"/>
      <c r="AP409" s="27"/>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row>
    <row r="410" spans="2:102" hidden="1" x14ac:dyDescent="0.15">
      <c r="B410" s="8"/>
      <c r="AC410" s="12"/>
      <c r="AD410" s="12"/>
      <c r="AE410" s="12"/>
      <c r="AF410" s="12"/>
      <c r="AG410" s="12"/>
      <c r="AH410" s="12"/>
      <c r="AI410" s="12"/>
      <c r="AJ410" s="12"/>
      <c r="AK410" s="12"/>
      <c r="AL410" s="12"/>
      <c r="AM410" s="12"/>
      <c r="AN410" s="12"/>
      <c r="AO410" s="12"/>
      <c r="AP410" s="27"/>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row>
    <row r="411" spans="2:102" hidden="1" x14ac:dyDescent="0.15">
      <c r="B411" s="8"/>
      <c r="AC411" s="12"/>
      <c r="AD411" s="12"/>
      <c r="AE411" s="12"/>
      <c r="AF411" s="12"/>
      <c r="AG411" s="12"/>
      <c r="AH411" s="12"/>
      <c r="AI411" s="12"/>
      <c r="AJ411" s="12"/>
      <c r="AK411" s="12"/>
      <c r="AL411" s="12"/>
      <c r="AM411" s="12"/>
      <c r="AN411" s="12"/>
      <c r="AO411" s="12"/>
      <c r="AP411" s="27"/>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row>
    <row r="412" spans="2:102" hidden="1" x14ac:dyDescent="0.15">
      <c r="B412" s="8"/>
      <c r="AC412" s="12"/>
      <c r="AD412" s="12"/>
      <c r="AE412" s="12"/>
      <c r="AF412" s="12"/>
      <c r="AG412" s="12"/>
      <c r="AH412" s="12"/>
      <c r="AI412" s="12"/>
      <c r="AJ412" s="12"/>
      <c r="AK412" s="12"/>
      <c r="AL412" s="12"/>
      <c r="AM412" s="12"/>
      <c r="AN412" s="12"/>
      <c r="AO412" s="12"/>
      <c r="AP412" s="27"/>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row>
    <row r="413" spans="2:102" hidden="1" x14ac:dyDescent="0.15">
      <c r="B413" s="8"/>
      <c r="AC413" s="12"/>
      <c r="AD413" s="12"/>
      <c r="AE413" s="12"/>
      <c r="AF413" s="12"/>
      <c r="AG413" s="12"/>
      <c r="AH413" s="12"/>
      <c r="AI413" s="12"/>
      <c r="AJ413" s="12"/>
      <c r="AK413" s="12"/>
      <c r="AL413" s="12"/>
      <c r="AM413" s="12"/>
      <c r="AN413" s="12"/>
      <c r="AO413" s="12"/>
      <c r="AP413" s="27"/>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row>
    <row r="414" spans="2:102" hidden="1" x14ac:dyDescent="0.15">
      <c r="B414" s="8"/>
      <c r="AC414" s="12"/>
      <c r="AD414" s="12"/>
      <c r="AE414" s="12"/>
      <c r="AF414" s="12"/>
      <c r="AG414" s="12"/>
      <c r="AH414" s="12"/>
      <c r="AI414" s="12"/>
      <c r="AJ414" s="12"/>
      <c r="AK414" s="12"/>
      <c r="AL414" s="12"/>
      <c r="AM414" s="12"/>
      <c r="AN414" s="12"/>
      <c r="AO414" s="12"/>
      <c r="AP414" s="27"/>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row>
    <row r="415" spans="2:102" hidden="1" x14ac:dyDescent="0.15">
      <c r="B415" s="8"/>
      <c r="AC415" s="12"/>
      <c r="AD415" s="12"/>
      <c r="AE415" s="12"/>
      <c r="AF415" s="12"/>
      <c r="AG415" s="12"/>
      <c r="AH415" s="12"/>
      <c r="AI415" s="12"/>
      <c r="AJ415" s="12"/>
      <c r="AK415" s="12"/>
      <c r="AL415" s="12"/>
      <c r="AM415" s="12"/>
      <c r="AN415" s="12"/>
      <c r="AO415" s="12"/>
      <c r="AP415" s="27"/>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row>
    <row r="416" spans="2:102" hidden="1" x14ac:dyDescent="0.15">
      <c r="B416" s="8"/>
      <c r="AC416" s="12"/>
      <c r="AD416" s="12"/>
      <c r="AE416" s="12"/>
      <c r="AF416" s="12"/>
      <c r="AG416" s="12"/>
      <c r="AH416" s="12"/>
      <c r="AI416" s="12"/>
      <c r="AJ416" s="12"/>
      <c r="AK416" s="12"/>
      <c r="AL416" s="12"/>
      <c r="AM416" s="12"/>
      <c r="AN416" s="12"/>
      <c r="AO416" s="12"/>
      <c r="AP416" s="27"/>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row>
    <row r="417" spans="2:102" hidden="1" x14ac:dyDescent="0.15">
      <c r="B417" s="8"/>
      <c r="AC417" s="12"/>
      <c r="AD417" s="12"/>
      <c r="AE417" s="12"/>
      <c r="AF417" s="12"/>
      <c r="AG417" s="12"/>
      <c r="AH417" s="12"/>
      <c r="AI417" s="12"/>
      <c r="AJ417" s="12"/>
      <c r="AK417" s="12"/>
      <c r="AL417" s="12"/>
      <c r="AM417" s="12"/>
      <c r="AN417" s="12"/>
      <c r="AO417" s="12"/>
      <c r="AP417" s="27"/>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row>
    <row r="418" spans="2:102" hidden="1" x14ac:dyDescent="0.15">
      <c r="B418" s="8"/>
      <c r="AC418" s="12"/>
      <c r="AD418" s="12"/>
      <c r="AE418" s="12"/>
      <c r="AF418" s="12"/>
      <c r="AG418" s="12"/>
      <c r="AH418" s="12"/>
      <c r="AI418" s="12"/>
      <c r="AJ418" s="12"/>
      <c r="AK418" s="12"/>
      <c r="AL418" s="12"/>
      <c r="AM418" s="12"/>
      <c r="AN418" s="12"/>
      <c r="AO418" s="12"/>
      <c r="AP418" s="27"/>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row>
    <row r="419" spans="2:102" hidden="1" x14ac:dyDescent="0.15">
      <c r="B419" s="8"/>
      <c r="AC419" s="12"/>
      <c r="AD419" s="12"/>
      <c r="AE419" s="12"/>
      <c r="AF419" s="12"/>
      <c r="AG419" s="12"/>
      <c r="AH419" s="12"/>
      <c r="AI419" s="12"/>
      <c r="AJ419" s="12"/>
      <c r="AK419" s="12"/>
      <c r="AL419" s="12"/>
      <c r="AM419" s="12"/>
      <c r="AN419" s="12"/>
      <c r="AO419" s="12"/>
      <c r="AP419" s="27"/>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row>
    <row r="420" spans="2:102" hidden="1" x14ac:dyDescent="0.15">
      <c r="B420" s="8"/>
      <c r="AC420" s="12"/>
      <c r="AD420" s="12"/>
      <c r="AE420" s="12"/>
      <c r="AF420" s="12"/>
      <c r="AG420" s="12"/>
      <c r="AH420" s="12"/>
      <c r="AI420" s="12"/>
      <c r="AJ420" s="12"/>
      <c r="AK420" s="12"/>
      <c r="AL420" s="12"/>
      <c r="AM420" s="12"/>
      <c r="AN420" s="12"/>
      <c r="AO420" s="12"/>
      <c r="AP420" s="27"/>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row>
    <row r="421" spans="2:102" hidden="1" x14ac:dyDescent="0.15">
      <c r="B421" s="8"/>
      <c r="AC421" s="12"/>
      <c r="AD421" s="12"/>
      <c r="AE421" s="12"/>
      <c r="AF421" s="12"/>
      <c r="AG421" s="12"/>
      <c r="AH421" s="12"/>
      <c r="AI421" s="12"/>
      <c r="AJ421" s="12"/>
      <c r="AK421" s="12"/>
      <c r="AL421" s="12"/>
      <c r="AM421" s="12"/>
      <c r="AN421" s="12"/>
      <c r="AO421" s="12"/>
      <c r="AP421" s="27"/>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row>
    <row r="422" spans="2:102" hidden="1" x14ac:dyDescent="0.15">
      <c r="B422" s="8"/>
      <c r="AC422" s="12"/>
      <c r="AD422" s="12"/>
      <c r="AE422" s="12"/>
      <c r="AF422" s="12"/>
      <c r="AG422" s="12"/>
      <c r="AH422" s="12"/>
      <c r="AI422" s="12"/>
      <c r="AJ422" s="12"/>
      <c r="AK422" s="12"/>
      <c r="AL422" s="12"/>
      <c r="AM422" s="12"/>
      <c r="AN422" s="12"/>
      <c r="AO422" s="12"/>
      <c r="AP422" s="27"/>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row>
    <row r="423" spans="2:102" hidden="1" x14ac:dyDescent="0.15">
      <c r="B423" s="8"/>
      <c r="AC423" s="12"/>
      <c r="AD423" s="12"/>
      <c r="AE423" s="12"/>
      <c r="AF423" s="12"/>
      <c r="AG423" s="12"/>
      <c r="AH423" s="12"/>
      <c r="AI423" s="12"/>
      <c r="AJ423" s="12"/>
      <c r="AK423" s="12"/>
      <c r="AL423" s="12"/>
      <c r="AM423" s="12"/>
      <c r="AN423" s="12"/>
      <c r="AO423" s="12"/>
      <c r="AP423" s="27"/>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row>
    <row r="424" spans="2:102" hidden="1" x14ac:dyDescent="0.15">
      <c r="B424" s="8"/>
      <c r="AC424" s="12"/>
      <c r="AD424" s="12"/>
      <c r="AE424" s="12"/>
      <c r="AF424" s="12"/>
      <c r="AG424" s="12"/>
      <c r="AH424" s="12"/>
      <c r="AI424" s="12"/>
      <c r="AJ424" s="12"/>
      <c r="AK424" s="12"/>
      <c r="AL424" s="12"/>
      <c r="AM424" s="12"/>
      <c r="AN424" s="12"/>
      <c r="AO424" s="12"/>
      <c r="AP424" s="27"/>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row>
    <row r="425" spans="2:102" hidden="1" x14ac:dyDescent="0.15">
      <c r="B425" s="8"/>
      <c r="AC425" s="12"/>
      <c r="AD425" s="12"/>
      <c r="AE425" s="12"/>
      <c r="AF425" s="12"/>
      <c r="AG425" s="12"/>
      <c r="AH425" s="12"/>
      <c r="AI425" s="12"/>
      <c r="AJ425" s="12"/>
      <c r="AK425" s="12"/>
      <c r="AL425" s="12"/>
      <c r="AM425" s="12"/>
      <c r="AN425" s="12"/>
      <c r="AO425" s="12"/>
      <c r="AP425" s="27"/>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row>
    <row r="426" spans="2:102" hidden="1" x14ac:dyDescent="0.15">
      <c r="B426" s="8"/>
      <c r="AC426" s="12"/>
      <c r="AD426" s="12"/>
      <c r="AE426" s="12"/>
      <c r="AF426" s="12"/>
      <c r="AG426" s="12"/>
      <c r="AH426" s="12"/>
      <c r="AI426" s="12"/>
      <c r="AJ426" s="12"/>
      <c r="AK426" s="12"/>
      <c r="AL426" s="12"/>
      <c r="AM426" s="12"/>
      <c r="AN426" s="12"/>
      <c r="AO426" s="12"/>
      <c r="AP426" s="27"/>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row>
    <row r="427" spans="2:102" hidden="1" x14ac:dyDescent="0.15">
      <c r="B427" s="8"/>
      <c r="AC427" s="12"/>
      <c r="AD427" s="12"/>
      <c r="AE427" s="12"/>
      <c r="AF427" s="12"/>
      <c r="AG427" s="12"/>
      <c r="AH427" s="12"/>
      <c r="AI427" s="12"/>
      <c r="AJ427" s="12"/>
      <c r="AK427" s="12"/>
      <c r="AL427" s="12"/>
      <c r="AM427" s="12"/>
      <c r="AN427" s="12"/>
      <c r="AO427" s="12"/>
      <c r="AP427" s="27"/>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row>
    <row r="428" spans="2:102" hidden="1" x14ac:dyDescent="0.15">
      <c r="B428" s="8"/>
      <c r="AC428" s="12"/>
      <c r="AD428" s="12"/>
      <c r="AE428" s="12"/>
      <c r="AF428" s="12"/>
      <c r="AG428" s="12"/>
      <c r="AH428" s="12"/>
      <c r="AI428" s="12"/>
      <c r="AJ428" s="12"/>
      <c r="AK428" s="12"/>
      <c r="AL428" s="12"/>
      <c r="AM428" s="12"/>
      <c r="AN428" s="12"/>
      <c r="AO428" s="12"/>
      <c r="AP428" s="27"/>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row>
    <row r="429" spans="2:102" hidden="1" x14ac:dyDescent="0.15">
      <c r="B429" s="8"/>
      <c r="AC429" s="12"/>
      <c r="AD429" s="12"/>
      <c r="AE429" s="12"/>
      <c r="AF429" s="12"/>
      <c r="AG429" s="12"/>
      <c r="AH429" s="12"/>
      <c r="AI429" s="12"/>
      <c r="AJ429" s="12"/>
      <c r="AK429" s="12"/>
      <c r="AL429" s="12"/>
      <c r="AM429" s="12"/>
      <c r="AN429" s="12"/>
      <c r="AO429" s="12"/>
      <c r="AP429" s="27"/>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row>
    <row r="430" spans="2:102" hidden="1" x14ac:dyDescent="0.15">
      <c r="B430" s="8"/>
      <c r="AC430" s="12"/>
      <c r="AD430" s="12"/>
      <c r="AE430" s="12"/>
      <c r="AF430" s="12"/>
      <c r="AG430" s="12"/>
      <c r="AH430" s="12"/>
      <c r="AI430" s="12"/>
      <c r="AJ430" s="12"/>
      <c r="AK430" s="12"/>
      <c r="AL430" s="12"/>
      <c r="AM430" s="12"/>
      <c r="AN430" s="12"/>
      <c r="AO430" s="12"/>
      <c r="AP430" s="27"/>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row>
    <row r="431" spans="2:102" hidden="1" x14ac:dyDescent="0.15">
      <c r="B431" s="8"/>
      <c r="AC431" s="12"/>
      <c r="AD431" s="12"/>
      <c r="AE431" s="12"/>
      <c r="AF431" s="12"/>
      <c r="AG431" s="12"/>
      <c r="AH431" s="12"/>
      <c r="AI431" s="12"/>
      <c r="AJ431" s="12"/>
      <c r="AK431" s="12"/>
      <c r="AL431" s="12"/>
      <c r="AM431" s="12"/>
      <c r="AN431" s="12"/>
      <c r="AO431" s="12"/>
      <c r="AP431" s="27"/>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row>
    <row r="432" spans="2:102" hidden="1" x14ac:dyDescent="0.15">
      <c r="B432" s="8"/>
      <c r="AC432" s="12"/>
      <c r="AD432" s="12"/>
      <c r="AE432" s="12"/>
      <c r="AF432" s="12"/>
      <c r="AG432" s="12"/>
      <c r="AH432" s="12"/>
      <c r="AI432" s="12"/>
      <c r="AJ432" s="12"/>
      <c r="AK432" s="12"/>
      <c r="AL432" s="12"/>
      <c r="AM432" s="12"/>
      <c r="AN432" s="12"/>
      <c r="AO432" s="12"/>
      <c r="AP432" s="27"/>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row>
    <row r="433" spans="2:102" hidden="1" x14ac:dyDescent="0.15">
      <c r="B433" s="8"/>
      <c r="AC433" s="12"/>
      <c r="AD433" s="12"/>
      <c r="AE433" s="12"/>
      <c r="AF433" s="12"/>
      <c r="AG433" s="12"/>
      <c r="AH433" s="12"/>
      <c r="AI433" s="12"/>
      <c r="AJ433" s="12"/>
      <c r="AK433" s="12"/>
      <c r="AL433" s="12"/>
      <c r="AM433" s="12"/>
      <c r="AN433" s="12"/>
      <c r="AO433" s="12"/>
      <c r="AP433" s="27"/>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row>
    <row r="434" spans="2:102" hidden="1" x14ac:dyDescent="0.15">
      <c r="B434" s="8"/>
      <c r="AC434" s="12"/>
      <c r="AD434" s="12"/>
      <c r="AE434" s="12"/>
      <c r="AF434" s="12"/>
      <c r="AG434" s="12"/>
      <c r="AH434" s="12"/>
      <c r="AI434" s="12"/>
      <c r="AJ434" s="12"/>
      <c r="AK434" s="12"/>
      <c r="AL434" s="12"/>
      <c r="AM434" s="12"/>
      <c r="AN434" s="12"/>
      <c r="AO434" s="12"/>
      <c r="AP434" s="27"/>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row>
    <row r="435" spans="2:102" hidden="1" x14ac:dyDescent="0.15">
      <c r="B435" s="8"/>
      <c r="AC435" s="12"/>
      <c r="AD435" s="12"/>
      <c r="AE435" s="12"/>
      <c r="AF435" s="12"/>
      <c r="AG435" s="12"/>
      <c r="AH435" s="12"/>
      <c r="AI435" s="12"/>
      <c r="AJ435" s="12"/>
      <c r="AK435" s="12"/>
      <c r="AL435" s="12"/>
      <c r="AM435" s="12"/>
      <c r="AN435" s="12"/>
      <c r="AO435" s="12"/>
      <c r="AP435" s="27"/>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row>
    <row r="436" spans="2:102" hidden="1" x14ac:dyDescent="0.15">
      <c r="B436" s="8"/>
      <c r="AC436" s="12"/>
      <c r="AD436" s="12"/>
      <c r="AE436" s="12"/>
      <c r="AF436" s="12"/>
      <c r="AG436" s="12"/>
      <c r="AH436" s="12"/>
      <c r="AI436" s="12"/>
      <c r="AJ436" s="12"/>
      <c r="AK436" s="12"/>
      <c r="AL436" s="12"/>
      <c r="AM436" s="12"/>
      <c r="AN436" s="12"/>
      <c r="AO436" s="12"/>
      <c r="AP436" s="27"/>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row>
    <row r="437" spans="2:102" hidden="1" x14ac:dyDescent="0.15">
      <c r="B437" s="8"/>
      <c r="AC437" s="12"/>
      <c r="AD437" s="12"/>
      <c r="AE437" s="12"/>
      <c r="AF437" s="12"/>
      <c r="AG437" s="12"/>
      <c r="AH437" s="12"/>
      <c r="AI437" s="12"/>
      <c r="AJ437" s="12"/>
      <c r="AK437" s="12"/>
      <c r="AL437" s="12"/>
      <c r="AM437" s="12"/>
      <c r="AN437" s="12"/>
      <c r="AO437" s="12"/>
      <c r="AP437" s="27"/>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row>
    <row r="438" spans="2:102" hidden="1" x14ac:dyDescent="0.15">
      <c r="B438" s="8"/>
      <c r="AC438" s="12"/>
      <c r="AD438" s="12"/>
      <c r="AE438" s="12"/>
      <c r="AF438" s="12"/>
      <c r="AG438" s="12"/>
      <c r="AH438" s="12"/>
      <c r="AI438" s="12"/>
      <c r="AJ438" s="12"/>
      <c r="AK438" s="12"/>
      <c r="AL438" s="12"/>
      <c r="AM438" s="12"/>
      <c r="AN438" s="12"/>
      <c r="AO438" s="12"/>
      <c r="AP438" s="27"/>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row>
    <row r="439" spans="2:102" hidden="1" x14ac:dyDescent="0.15">
      <c r="B439" s="8"/>
      <c r="AC439" s="12"/>
      <c r="AD439" s="12"/>
      <c r="AE439" s="12"/>
      <c r="AF439" s="12"/>
      <c r="AG439" s="12"/>
      <c r="AH439" s="12"/>
      <c r="AI439" s="12"/>
      <c r="AJ439" s="12"/>
      <c r="AK439" s="12"/>
      <c r="AL439" s="12"/>
      <c r="AM439" s="12"/>
      <c r="AN439" s="12"/>
      <c r="AO439" s="12"/>
      <c r="AP439" s="27"/>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row>
    <row r="440" spans="2:102" hidden="1" x14ac:dyDescent="0.15">
      <c r="B440" s="8"/>
      <c r="AC440" s="12"/>
      <c r="AD440" s="12"/>
      <c r="AE440" s="12"/>
      <c r="AF440" s="12"/>
      <c r="AG440" s="12"/>
      <c r="AH440" s="12"/>
      <c r="AI440" s="12"/>
      <c r="AJ440" s="12"/>
      <c r="AK440" s="12"/>
      <c r="AL440" s="12"/>
      <c r="AM440" s="12"/>
      <c r="AN440" s="12"/>
      <c r="AO440" s="12"/>
      <c r="AP440" s="27"/>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row>
    <row r="441" spans="2:102" hidden="1" x14ac:dyDescent="0.15">
      <c r="B441" s="8"/>
      <c r="AC441" s="12"/>
      <c r="AD441" s="12"/>
      <c r="AE441" s="12"/>
      <c r="AF441" s="12"/>
      <c r="AG441" s="12"/>
      <c r="AH441" s="12"/>
      <c r="AI441" s="12"/>
      <c r="AJ441" s="12"/>
      <c r="AK441" s="12"/>
      <c r="AL441" s="12"/>
      <c r="AM441" s="12"/>
      <c r="AN441" s="12"/>
      <c r="AO441" s="12"/>
      <c r="AP441" s="27"/>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row>
    <row r="442" spans="2:102" hidden="1" x14ac:dyDescent="0.15">
      <c r="B442" s="8"/>
      <c r="AC442" s="12"/>
      <c r="AD442" s="12"/>
      <c r="AE442" s="12"/>
      <c r="AF442" s="12"/>
      <c r="AG442" s="12"/>
      <c r="AH442" s="12"/>
      <c r="AI442" s="12"/>
      <c r="AJ442" s="12"/>
      <c r="AK442" s="12"/>
      <c r="AL442" s="12"/>
      <c r="AM442" s="12"/>
      <c r="AN442" s="12"/>
      <c r="AO442" s="12"/>
      <c r="AP442" s="27"/>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row>
    <row r="443" spans="2:102" hidden="1" x14ac:dyDescent="0.15">
      <c r="B443" s="8"/>
      <c r="AC443" s="12"/>
      <c r="AD443" s="12"/>
      <c r="AE443" s="12"/>
      <c r="AF443" s="12"/>
      <c r="AG443" s="12"/>
      <c r="AH443" s="12"/>
      <c r="AI443" s="12"/>
      <c r="AJ443" s="12"/>
      <c r="AK443" s="12"/>
      <c r="AL443" s="12"/>
      <c r="AM443" s="12"/>
      <c r="AN443" s="12"/>
      <c r="AO443" s="12"/>
      <c r="AP443" s="27"/>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row>
    <row r="444" spans="2:102" hidden="1" x14ac:dyDescent="0.15">
      <c r="B444" s="8"/>
      <c r="AC444" s="12"/>
      <c r="AD444" s="12"/>
      <c r="AE444" s="12"/>
      <c r="AF444" s="12"/>
      <c r="AG444" s="12"/>
      <c r="AH444" s="12"/>
      <c r="AI444" s="12"/>
      <c r="AJ444" s="12"/>
      <c r="AK444" s="12"/>
      <c r="AL444" s="12"/>
      <c r="AM444" s="12"/>
      <c r="AN444" s="12"/>
      <c r="AO444" s="12"/>
      <c r="AP444" s="27"/>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row>
    <row r="445" spans="2:102" hidden="1" x14ac:dyDescent="0.15">
      <c r="B445" s="8"/>
      <c r="AC445" s="12"/>
      <c r="AD445" s="12"/>
      <c r="AE445" s="12"/>
      <c r="AF445" s="12"/>
      <c r="AG445" s="12"/>
      <c r="AH445" s="12"/>
      <c r="AI445" s="12"/>
      <c r="AJ445" s="12"/>
      <c r="AK445" s="12"/>
      <c r="AL445" s="12"/>
      <c r="AM445" s="12"/>
      <c r="AN445" s="12"/>
      <c r="AO445" s="12"/>
      <c r="AP445" s="27"/>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row>
    <row r="446" spans="2:102" hidden="1" x14ac:dyDescent="0.15">
      <c r="B446" s="8"/>
      <c r="AC446" s="12"/>
      <c r="AD446" s="12"/>
      <c r="AE446" s="12"/>
      <c r="AF446" s="12"/>
      <c r="AG446" s="12"/>
      <c r="AH446" s="12"/>
      <c r="AI446" s="12"/>
      <c r="AJ446" s="12"/>
      <c r="AK446" s="12"/>
      <c r="AL446" s="12"/>
      <c r="AM446" s="12"/>
      <c r="AN446" s="12"/>
      <c r="AO446" s="12"/>
      <c r="AP446" s="27"/>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row>
    <row r="447" spans="2:102" hidden="1" x14ac:dyDescent="0.15">
      <c r="B447" s="8"/>
      <c r="AC447" s="12"/>
      <c r="AD447" s="12"/>
      <c r="AE447" s="12"/>
      <c r="AF447" s="12"/>
      <c r="AG447" s="12"/>
      <c r="AH447" s="12"/>
      <c r="AI447" s="12"/>
      <c r="AJ447" s="12"/>
      <c r="AK447" s="12"/>
      <c r="AL447" s="12"/>
      <c r="AM447" s="12"/>
      <c r="AN447" s="12"/>
      <c r="AO447" s="12"/>
      <c r="AP447" s="27"/>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row>
    <row r="448" spans="2:102" hidden="1" x14ac:dyDescent="0.15">
      <c r="B448" s="8"/>
      <c r="AC448" s="12"/>
      <c r="AD448" s="12"/>
      <c r="AE448" s="12"/>
      <c r="AF448" s="12"/>
      <c r="AG448" s="12"/>
      <c r="AH448" s="12"/>
      <c r="AI448" s="12"/>
      <c r="AJ448" s="12"/>
      <c r="AK448" s="12"/>
      <c r="AL448" s="12"/>
      <c r="AM448" s="12"/>
      <c r="AN448" s="12"/>
      <c r="AO448" s="12"/>
      <c r="AP448" s="27"/>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row>
    <row r="449" spans="2:102" hidden="1" x14ac:dyDescent="0.15">
      <c r="B449" s="8"/>
      <c r="AC449" s="12"/>
      <c r="AD449" s="12"/>
      <c r="AE449" s="12"/>
      <c r="AF449" s="12"/>
      <c r="AG449" s="12"/>
      <c r="AH449" s="12"/>
      <c r="AI449" s="12"/>
      <c r="AJ449" s="12"/>
      <c r="AK449" s="12"/>
      <c r="AL449" s="12"/>
      <c r="AM449" s="12"/>
      <c r="AN449" s="12"/>
      <c r="AO449" s="12"/>
      <c r="AP449" s="27"/>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row>
    <row r="450" spans="2:102" hidden="1" x14ac:dyDescent="0.15">
      <c r="B450" s="8"/>
      <c r="AC450" s="12"/>
      <c r="AD450" s="12"/>
      <c r="AE450" s="12"/>
      <c r="AF450" s="12"/>
      <c r="AG450" s="12"/>
      <c r="AH450" s="12"/>
      <c r="AI450" s="12"/>
      <c r="AJ450" s="12"/>
      <c r="AK450" s="12"/>
      <c r="AL450" s="12"/>
      <c r="AM450" s="12"/>
      <c r="AN450" s="12"/>
      <c r="AO450" s="12"/>
      <c r="AP450" s="27"/>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row>
    <row r="451" spans="2:102" hidden="1" x14ac:dyDescent="0.15">
      <c r="B451" s="8"/>
      <c r="AC451" s="12"/>
      <c r="AD451" s="12"/>
      <c r="AE451" s="12"/>
      <c r="AF451" s="12"/>
      <c r="AG451" s="12"/>
      <c r="AH451" s="12"/>
      <c r="AI451" s="12"/>
      <c r="AJ451" s="12"/>
      <c r="AK451" s="12"/>
      <c r="AL451" s="12"/>
      <c r="AM451" s="12"/>
      <c r="AN451" s="12"/>
      <c r="AO451" s="12"/>
      <c r="AP451" s="27"/>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row>
    <row r="452" spans="2:102" hidden="1" x14ac:dyDescent="0.15">
      <c r="B452" s="8"/>
      <c r="AC452" s="12"/>
      <c r="AD452" s="12"/>
      <c r="AE452" s="12"/>
      <c r="AF452" s="12"/>
      <c r="AG452" s="12"/>
      <c r="AH452" s="12"/>
      <c r="AI452" s="12"/>
      <c r="AJ452" s="12"/>
      <c r="AK452" s="12"/>
      <c r="AL452" s="12"/>
      <c r="AM452" s="12"/>
      <c r="AN452" s="12"/>
      <c r="AO452" s="12"/>
      <c r="AP452" s="27"/>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row>
    <row r="453" spans="2:102" hidden="1" x14ac:dyDescent="0.15">
      <c r="B453" s="8"/>
      <c r="AC453" s="12"/>
      <c r="AD453" s="12"/>
      <c r="AE453" s="12"/>
      <c r="AF453" s="12"/>
      <c r="AG453" s="12"/>
      <c r="AH453" s="12"/>
      <c r="AI453" s="12"/>
      <c r="AJ453" s="12"/>
      <c r="AK453" s="12"/>
      <c r="AL453" s="12"/>
      <c r="AM453" s="12"/>
      <c r="AN453" s="12"/>
      <c r="AO453" s="12"/>
      <c r="AP453" s="27"/>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row>
    <row r="454" spans="2:102" hidden="1" x14ac:dyDescent="0.15">
      <c r="B454" s="8"/>
      <c r="AC454" s="12"/>
      <c r="AD454" s="12"/>
      <c r="AE454" s="12"/>
      <c r="AF454" s="12"/>
      <c r="AG454" s="12"/>
      <c r="AH454" s="12"/>
      <c r="AI454" s="12"/>
      <c r="AJ454" s="12"/>
      <c r="AK454" s="12"/>
      <c r="AL454" s="12"/>
      <c r="AM454" s="12"/>
      <c r="AN454" s="12"/>
      <c r="AO454" s="12"/>
      <c r="AP454" s="27"/>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row>
    <row r="455" spans="2:102" hidden="1" x14ac:dyDescent="0.15">
      <c r="B455" s="8"/>
      <c r="AC455" s="12"/>
      <c r="AD455" s="12"/>
      <c r="AE455" s="12"/>
      <c r="AF455" s="12"/>
      <c r="AG455" s="12"/>
      <c r="AH455" s="12"/>
      <c r="AI455" s="12"/>
      <c r="AJ455" s="12"/>
      <c r="AK455" s="12"/>
      <c r="AL455" s="12"/>
      <c r="AM455" s="12"/>
      <c r="AN455" s="12"/>
      <c r="AO455" s="12"/>
      <c r="AP455" s="27"/>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row>
    <row r="456" spans="2:102" hidden="1" x14ac:dyDescent="0.15">
      <c r="B456" s="8"/>
      <c r="AC456" s="12"/>
      <c r="AD456" s="12"/>
      <c r="AE456" s="12"/>
      <c r="AF456" s="12"/>
      <c r="AG456" s="12"/>
      <c r="AH456" s="12"/>
      <c r="AI456" s="12"/>
      <c r="AJ456" s="12"/>
      <c r="AK456" s="12"/>
      <c r="AL456" s="12"/>
      <c r="AM456" s="12"/>
      <c r="AN456" s="12"/>
      <c r="AO456" s="12"/>
      <c r="AP456" s="27"/>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row>
    <row r="457" spans="2:102" hidden="1" x14ac:dyDescent="0.15">
      <c r="B457" s="8"/>
      <c r="AC457" s="12"/>
      <c r="AD457" s="12"/>
      <c r="AE457" s="12"/>
      <c r="AF457" s="12"/>
      <c r="AG457" s="12"/>
      <c r="AH457" s="12"/>
      <c r="AI457" s="12"/>
      <c r="AJ457" s="12"/>
      <c r="AK457" s="12"/>
      <c r="AL457" s="12"/>
      <c r="AM457" s="12"/>
      <c r="AN457" s="12"/>
      <c r="AO457" s="12"/>
      <c r="AP457" s="27"/>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row>
    <row r="458" spans="2:102" hidden="1" x14ac:dyDescent="0.15">
      <c r="B458" s="8"/>
      <c r="AC458" s="12"/>
      <c r="AD458" s="12"/>
      <c r="AE458" s="12"/>
      <c r="AF458" s="12"/>
      <c r="AG458" s="12"/>
      <c r="AH458" s="12"/>
      <c r="AI458" s="12"/>
      <c r="AJ458" s="12"/>
      <c r="AK458" s="12"/>
      <c r="AL458" s="12"/>
      <c r="AM458" s="12"/>
      <c r="AN458" s="12"/>
      <c r="AO458" s="12"/>
      <c r="AP458" s="27"/>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row>
    <row r="459" spans="2:102" hidden="1" x14ac:dyDescent="0.15">
      <c r="B459" s="8"/>
      <c r="AC459" s="12"/>
      <c r="AD459" s="12"/>
      <c r="AE459" s="12"/>
      <c r="AF459" s="12"/>
      <c r="AG459" s="12"/>
      <c r="AH459" s="12"/>
      <c r="AI459" s="12"/>
      <c r="AJ459" s="12"/>
      <c r="AK459" s="12"/>
      <c r="AL459" s="12"/>
      <c r="AM459" s="12"/>
      <c r="AN459" s="12"/>
      <c r="AO459" s="12"/>
      <c r="AP459" s="27"/>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row>
    <row r="460" spans="2:102" hidden="1" x14ac:dyDescent="0.15">
      <c r="B460" s="8"/>
      <c r="AC460" s="12"/>
      <c r="AD460" s="12"/>
      <c r="AE460" s="12"/>
      <c r="AF460" s="12"/>
      <c r="AG460" s="12"/>
      <c r="AH460" s="12"/>
      <c r="AI460" s="12"/>
      <c r="AJ460" s="12"/>
      <c r="AK460" s="12"/>
      <c r="AL460" s="12"/>
      <c r="AM460" s="12"/>
      <c r="AN460" s="12"/>
      <c r="AO460" s="12"/>
      <c r="AP460" s="27"/>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row>
    <row r="461" spans="2:102" hidden="1" x14ac:dyDescent="0.15">
      <c r="B461" s="8"/>
      <c r="AC461" s="12"/>
      <c r="AD461" s="12"/>
      <c r="AE461" s="12"/>
      <c r="AF461" s="12"/>
      <c r="AG461" s="12"/>
      <c r="AH461" s="12"/>
      <c r="AI461" s="12"/>
      <c r="AJ461" s="12"/>
      <c r="AK461" s="12"/>
      <c r="AL461" s="12"/>
      <c r="AM461" s="12"/>
      <c r="AN461" s="12"/>
      <c r="AO461" s="12"/>
      <c r="AP461" s="27"/>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row>
    <row r="462" spans="2:102" hidden="1" x14ac:dyDescent="0.15">
      <c r="B462" s="8"/>
      <c r="AC462" s="12"/>
      <c r="AD462" s="12"/>
      <c r="AE462" s="12"/>
      <c r="AF462" s="12"/>
      <c r="AG462" s="12"/>
      <c r="AH462" s="12"/>
      <c r="AI462" s="12"/>
      <c r="AJ462" s="12"/>
      <c r="AK462" s="12"/>
      <c r="AL462" s="12"/>
      <c r="AM462" s="12"/>
      <c r="AN462" s="12"/>
      <c r="AO462" s="12"/>
      <c r="AP462" s="27"/>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row>
    <row r="463" spans="2:102" hidden="1" x14ac:dyDescent="0.15">
      <c r="B463" s="8"/>
      <c r="AC463" s="12"/>
      <c r="AD463" s="12"/>
      <c r="AE463" s="12"/>
      <c r="AF463" s="12"/>
      <c r="AG463" s="12"/>
      <c r="AH463" s="12"/>
      <c r="AI463" s="12"/>
      <c r="AJ463" s="12"/>
      <c r="AK463" s="12"/>
      <c r="AL463" s="12"/>
      <c r="AM463" s="12"/>
      <c r="AN463" s="12"/>
      <c r="AO463" s="12"/>
      <c r="AP463" s="27"/>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row>
    <row r="464" spans="2:102" hidden="1" x14ac:dyDescent="0.15">
      <c r="B464" s="8"/>
      <c r="AC464" s="12"/>
      <c r="AD464" s="12"/>
      <c r="AE464" s="12"/>
      <c r="AF464" s="12"/>
      <c r="AG464" s="12"/>
      <c r="AH464" s="12"/>
      <c r="AI464" s="12"/>
      <c r="AJ464" s="12"/>
      <c r="AK464" s="12"/>
      <c r="AL464" s="12"/>
      <c r="AM464" s="12"/>
      <c r="AN464" s="12"/>
      <c r="AO464" s="12"/>
      <c r="AP464" s="27"/>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row>
    <row r="465" spans="2:102" hidden="1" x14ac:dyDescent="0.15">
      <c r="B465" s="8"/>
      <c r="AC465" s="12"/>
      <c r="AD465" s="12"/>
      <c r="AE465" s="12"/>
      <c r="AF465" s="12"/>
      <c r="AG465" s="12"/>
      <c r="AH465" s="12"/>
      <c r="AI465" s="12"/>
      <c r="AJ465" s="12"/>
      <c r="AK465" s="12"/>
      <c r="AL465" s="12"/>
      <c r="AM465" s="12"/>
      <c r="AN465" s="12"/>
      <c r="AO465" s="12"/>
      <c r="AP465" s="27"/>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row>
    <row r="466" spans="2:102" hidden="1" x14ac:dyDescent="0.15">
      <c r="B466" s="8"/>
      <c r="AC466" s="12"/>
      <c r="AD466" s="12"/>
      <c r="AE466" s="12"/>
      <c r="AF466" s="12"/>
      <c r="AG466" s="12"/>
      <c r="AH466" s="12"/>
      <c r="AI466" s="12"/>
      <c r="AJ466" s="12"/>
      <c r="AK466" s="12"/>
      <c r="AL466" s="12"/>
      <c r="AM466" s="12"/>
      <c r="AN466" s="12"/>
      <c r="AO466" s="12"/>
      <c r="AP466" s="27"/>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row>
    <row r="467" spans="2:102" hidden="1" x14ac:dyDescent="0.15">
      <c r="B467" s="8"/>
      <c r="AC467" s="12"/>
      <c r="AD467" s="12"/>
      <c r="AE467" s="12"/>
      <c r="AF467" s="12"/>
      <c r="AG467" s="12"/>
      <c r="AH467" s="12"/>
      <c r="AI467" s="12"/>
      <c r="AJ467" s="12"/>
      <c r="AK467" s="12"/>
      <c r="AL467" s="12"/>
      <c r="AM467" s="12"/>
      <c r="AN467" s="12"/>
      <c r="AO467" s="12"/>
      <c r="AP467" s="27"/>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row>
    <row r="468" spans="2:102" hidden="1" x14ac:dyDescent="0.15">
      <c r="B468" s="8"/>
      <c r="AC468" s="12"/>
      <c r="AD468" s="12"/>
      <c r="AE468" s="12"/>
      <c r="AF468" s="12"/>
      <c r="AG468" s="12"/>
      <c r="AH468" s="12"/>
      <c r="AI468" s="12"/>
      <c r="AJ468" s="12"/>
      <c r="AK468" s="12"/>
      <c r="AL468" s="12"/>
      <c r="AM468" s="12"/>
      <c r="AN468" s="12"/>
      <c r="AO468" s="12"/>
      <c r="AP468" s="27"/>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row>
    <row r="469" spans="2:102" hidden="1" x14ac:dyDescent="0.15">
      <c r="B469" s="8"/>
      <c r="AC469" s="12"/>
      <c r="AD469" s="12"/>
      <c r="AE469" s="12"/>
      <c r="AF469" s="12"/>
      <c r="AG469" s="12"/>
      <c r="AH469" s="12"/>
      <c r="AI469" s="12"/>
      <c r="AJ469" s="12"/>
      <c r="AK469" s="12"/>
      <c r="AL469" s="12"/>
      <c r="AM469" s="12"/>
      <c r="AN469" s="12"/>
      <c r="AO469" s="12"/>
      <c r="AP469" s="27"/>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row>
    <row r="470" spans="2:102" hidden="1" x14ac:dyDescent="0.15">
      <c r="B470" s="8"/>
      <c r="AC470" s="12"/>
      <c r="AD470" s="12"/>
      <c r="AE470" s="12"/>
      <c r="AF470" s="12"/>
      <c r="AG470" s="12"/>
      <c r="AH470" s="12"/>
      <c r="AI470" s="12"/>
      <c r="AJ470" s="12"/>
      <c r="AK470" s="12"/>
      <c r="AL470" s="12"/>
      <c r="AM470" s="12"/>
      <c r="AN470" s="12"/>
      <c r="AO470" s="12"/>
      <c r="AP470" s="27"/>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row>
    <row r="471" spans="2:102" hidden="1" x14ac:dyDescent="0.15">
      <c r="B471" s="8"/>
      <c r="AC471" s="12"/>
      <c r="AD471" s="12"/>
      <c r="AE471" s="12"/>
      <c r="AF471" s="12"/>
      <c r="AG471" s="12"/>
      <c r="AH471" s="12"/>
      <c r="AI471" s="12"/>
      <c r="AJ471" s="12"/>
      <c r="AK471" s="12"/>
      <c r="AL471" s="12"/>
      <c r="AM471" s="12"/>
      <c r="AN471" s="12"/>
      <c r="AO471" s="12"/>
      <c r="AP471" s="27"/>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row>
    <row r="472" spans="2:102" hidden="1" x14ac:dyDescent="0.15">
      <c r="B472" s="8"/>
      <c r="AC472" s="12"/>
      <c r="AD472" s="12"/>
      <c r="AE472" s="12"/>
      <c r="AF472" s="12"/>
      <c r="AG472" s="12"/>
      <c r="AH472" s="12"/>
      <c r="AI472" s="12"/>
      <c r="AJ472" s="12"/>
      <c r="AK472" s="12"/>
      <c r="AL472" s="12"/>
      <c r="AM472" s="12"/>
      <c r="AN472" s="12"/>
      <c r="AO472" s="12"/>
      <c r="AP472" s="27"/>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row>
    <row r="473" spans="2:102" hidden="1" x14ac:dyDescent="0.15">
      <c r="B473" s="8"/>
      <c r="AC473" s="12"/>
      <c r="AD473" s="12"/>
      <c r="AE473" s="12"/>
      <c r="AF473" s="12"/>
      <c r="AG473" s="12"/>
      <c r="AH473" s="12"/>
      <c r="AI473" s="12"/>
      <c r="AJ473" s="12"/>
      <c r="AK473" s="12"/>
      <c r="AL473" s="12"/>
      <c r="AM473" s="12"/>
      <c r="AN473" s="12"/>
      <c r="AO473" s="12"/>
      <c r="AP473" s="27"/>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row>
    <row r="474" spans="2:102" hidden="1" x14ac:dyDescent="0.15">
      <c r="B474" s="8"/>
      <c r="AC474" s="12"/>
      <c r="AD474" s="12"/>
      <c r="AE474" s="12"/>
      <c r="AF474" s="12"/>
      <c r="AG474" s="12"/>
      <c r="AH474" s="12"/>
      <c r="AI474" s="12"/>
      <c r="AJ474" s="12"/>
      <c r="AK474" s="12"/>
      <c r="AL474" s="12"/>
      <c r="AM474" s="12"/>
      <c r="AN474" s="12"/>
      <c r="AO474" s="12"/>
      <c r="AP474" s="27"/>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row>
    <row r="475" spans="2:102" hidden="1" x14ac:dyDescent="0.15">
      <c r="B475" s="8"/>
      <c r="AC475" s="12"/>
      <c r="AD475" s="12"/>
      <c r="AE475" s="12"/>
      <c r="AF475" s="12"/>
      <c r="AG475" s="12"/>
      <c r="AH475" s="12"/>
      <c r="AI475" s="12"/>
      <c r="AJ475" s="12"/>
      <c r="AK475" s="12"/>
      <c r="AL475" s="12"/>
      <c r="AM475" s="12"/>
      <c r="AN475" s="12"/>
      <c r="AO475" s="12"/>
      <c r="AP475" s="27"/>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row>
    <row r="476" spans="2:102" hidden="1" x14ac:dyDescent="0.15">
      <c r="B476" s="8"/>
      <c r="AC476" s="12"/>
      <c r="AD476" s="12"/>
      <c r="AE476" s="12"/>
      <c r="AF476" s="12"/>
      <c r="AG476" s="12"/>
      <c r="AH476" s="12"/>
      <c r="AI476" s="12"/>
      <c r="AJ476" s="12"/>
      <c r="AK476" s="12"/>
      <c r="AL476" s="12"/>
      <c r="AM476" s="12"/>
      <c r="AN476" s="12"/>
      <c r="AO476" s="12"/>
      <c r="AP476" s="27"/>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row>
    <row r="477" spans="2:102" hidden="1" x14ac:dyDescent="0.15">
      <c r="B477" s="8"/>
      <c r="AC477" s="12"/>
      <c r="AD477" s="12"/>
      <c r="AE477" s="12"/>
      <c r="AF477" s="12"/>
      <c r="AG477" s="12"/>
      <c r="AH477" s="12"/>
      <c r="AI477" s="12"/>
      <c r="AJ477" s="12"/>
      <c r="AK477" s="12"/>
      <c r="AL477" s="12"/>
      <c r="AM477" s="12"/>
      <c r="AN477" s="12"/>
      <c r="AO477" s="12"/>
      <c r="AP477" s="27"/>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row>
    <row r="478" spans="2:102" hidden="1" x14ac:dyDescent="0.15">
      <c r="B478" s="8"/>
      <c r="AC478" s="12"/>
      <c r="AD478" s="12"/>
      <c r="AE478" s="12"/>
      <c r="AF478" s="12"/>
      <c r="AG478" s="12"/>
      <c r="AH478" s="12"/>
      <c r="AI478" s="12"/>
      <c r="AJ478" s="12"/>
      <c r="AK478" s="12"/>
      <c r="AL478" s="12"/>
      <c r="AM478" s="12"/>
      <c r="AN478" s="12"/>
      <c r="AO478" s="12"/>
      <c r="AP478" s="27"/>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row>
    <row r="479" spans="2:102" hidden="1" x14ac:dyDescent="0.15">
      <c r="B479" s="8"/>
      <c r="AC479" s="12"/>
      <c r="AD479" s="12"/>
      <c r="AE479" s="12"/>
      <c r="AF479" s="12"/>
      <c r="AG479" s="12"/>
      <c r="AH479" s="12"/>
      <c r="AI479" s="12"/>
      <c r="AJ479" s="12"/>
      <c r="AK479" s="12"/>
      <c r="AL479" s="12"/>
      <c r="AM479" s="12"/>
      <c r="AN479" s="12"/>
      <c r="AO479" s="12"/>
      <c r="AP479" s="27"/>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row>
    <row r="480" spans="2:102" hidden="1" x14ac:dyDescent="0.15">
      <c r="B480" s="8"/>
      <c r="AC480" s="12"/>
      <c r="AD480" s="12"/>
      <c r="AE480" s="12"/>
      <c r="AF480" s="12"/>
      <c r="AG480" s="12"/>
      <c r="AH480" s="12"/>
      <c r="AI480" s="12"/>
      <c r="AJ480" s="12"/>
      <c r="AK480" s="12"/>
      <c r="AL480" s="12"/>
      <c r="AM480" s="12"/>
      <c r="AN480" s="12"/>
      <c r="AO480" s="12"/>
      <c r="AP480" s="27"/>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row>
    <row r="481" spans="2:102" hidden="1" x14ac:dyDescent="0.15">
      <c r="B481" s="8"/>
      <c r="AC481" s="12"/>
      <c r="AD481" s="12"/>
      <c r="AE481" s="12"/>
      <c r="AF481" s="12"/>
      <c r="AG481" s="12"/>
      <c r="AH481" s="12"/>
      <c r="AI481" s="12"/>
      <c r="AJ481" s="12"/>
      <c r="AK481" s="12"/>
      <c r="AL481" s="12"/>
      <c r="AM481" s="12"/>
      <c r="AN481" s="12"/>
      <c r="AO481" s="12"/>
      <c r="AP481" s="27"/>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row>
    <row r="482" spans="2:102" hidden="1" x14ac:dyDescent="0.15">
      <c r="B482" s="8"/>
      <c r="AC482" s="12"/>
      <c r="AD482" s="12"/>
      <c r="AE482" s="12"/>
      <c r="AF482" s="12"/>
      <c r="AG482" s="12"/>
      <c r="AH482" s="12"/>
      <c r="AI482" s="12"/>
      <c r="AJ482" s="12"/>
      <c r="AK482" s="12"/>
      <c r="AL482" s="12"/>
      <c r="AM482" s="12"/>
      <c r="AN482" s="12"/>
      <c r="AO482" s="12"/>
      <c r="AP482" s="27"/>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row>
    <row r="483" spans="2:102" hidden="1" x14ac:dyDescent="0.15">
      <c r="B483" s="8"/>
      <c r="AC483" s="12"/>
      <c r="AD483" s="12"/>
      <c r="AE483" s="12"/>
      <c r="AF483" s="12"/>
      <c r="AG483" s="12"/>
      <c r="AH483" s="12"/>
      <c r="AI483" s="12"/>
      <c r="AJ483" s="12"/>
      <c r="AK483" s="12"/>
      <c r="AL483" s="12"/>
      <c r="AM483" s="12"/>
      <c r="AN483" s="12"/>
      <c r="AO483" s="12"/>
      <c r="AP483" s="27"/>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row>
    <row r="484" spans="2:102" hidden="1" x14ac:dyDescent="0.15">
      <c r="B484" s="8"/>
      <c r="AC484" s="12"/>
      <c r="AD484" s="12"/>
      <c r="AE484" s="12"/>
      <c r="AF484" s="12"/>
      <c r="AG484" s="12"/>
      <c r="AH484" s="12"/>
      <c r="AI484" s="12"/>
      <c r="AJ484" s="12"/>
      <c r="AK484" s="12"/>
      <c r="AL484" s="12"/>
      <c r="AM484" s="12"/>
      <c r="AN484" s="12"/>
      <c r="AO484" s="12"/>
      <c r="AP484" s="27"/>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row>
    <row r="485" spans="2:102" hidden="1" x14ac:dyDescent="0.15">
      <c r="B485" s="8"/>
      <c r="AC485" s="12"/>
      <c r="AD485" s="12"/>
      <c r="AE485" s="12"/>
      <c r="AF485" s="12"/>
      <c r="AG485" s="12"/>
      <c r="AH485" s="12"/>
      <c r="AI485" s="12"/>
      <c r="AJ485" s="12"/>
      <c r="AK485" s="12"/>
      <c r="AL485" s="12"/>
      <c r="AM485" s="12"/>
      <c r="AN485" s="12"/>
      <c r="AO485" s="12"/>
      <c r="AP485" s="27"/>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row>
    <row r="486" spans="2:102" hidden="1" x14ac:dyDescent="0.15">
      <c r="B486" s="8"/>
      <c r="AC486" s="12"/>
      <c r="AD486" s="12"/>
      <c r="AE486" s="12"/>
      <c r="AF486" s="12"/>
      <c r="AG486" s="12"/>
      <c r="AH486" s="12"/>
      <c r="AI486" s="12"/>
      <c r="AJ486" s="12"/>
      <c r="AK486" s="12"/>
      <c r="AL486" s="12"/>
      <c r="AM486" s="12"/>
      <c r="AN486" s="12"/>
      <c r="AO486" s="12"/>
      <c r="AP486" s="27"/>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row>
    <row r="487" spans="2:102" hidden="1" x14ac:dyDescent="0.15">
      <c r="B487" s="8"/>
      <c r="AC487" s="12"/>
      <c r="AD487" s="12"/>
      <c r="AE487" s="12"/>
      <c r="AF487" s="12"/>
      <c r="AG487" s="12"/>
      <c r="AH487" s="12"/>
      <c r="AI487" s="12"/>
      <c r="AJ487" s="12"/>
      <c r="AK487" s="12"/>
      <c r="AL487" s="12"/>
      <c r="AM487" s="12"/>
      <c r="AN487" s="12"/>
      <c r="AO487" s="12"/>
      <c r="AP487" s="27"/>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row>
    <row r="488" spans="2:102" hidden="1" x14ac:dyDescent="0.15">
      <c r="B488" s="8"/>
      <c r="AC488" s="12"/>
      <c r="AD488" s="12"/>
      <c r="AE488" s="12"/>
      <c r="AF488" s="12"/>
      <c r="AG488" s="12"/>
      <c r="AH488" s="12"/>
      <c r="AI488" s="12"/>
      <c r="AJ488" s="12"/>
      <c r="AK488" s="12"/>
      <c r="AL488" s="12"/>
      <c r="AM488" s="12"/>
      <c r="AN488" s="12"/>
      <c r="AO488" s="12"/>
      <c r="AP488" s="27"/>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row>
    <row r="489" spans="2:102" hidden="1" x14ac:dyDescent="0.15">
      <c r="B489" s="8"/>
      <c r="AC489" s="12"/>
      <c r="AD489" s="12"/>
      <c r="AE489" s="12"/>
      <c r="AF489" s="12"/>
      <c r="AG489" s="12"/>
      <c r="AH489" s="12"/>
      <c r="AI489" s="12"/>
      <c r="AJ489" s="12"/>
      <c r="AK489" s="12"/>
      <c r="AL489" s="12"/>
      <c r="AM489" s="12"/>
      <c r="AN489" s="12"/>
      <c r="AO489" s="12"/>
      <c r="AP489" s="27"/>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row>
    <row r="490" spans="2:102" hidden="1" x14ac:dyDescent="0.15">
      <c r="B490" s="8"/>
      <c r="AC490" s="12"/>
      <c r="AD490" s="12"/>
      <c r="AE490" s="12"/>
      <c r="AF490" s="12"/>
      <c r="AG490" s="12"/>
      <c r="AH490" s="12"/>
      <c r="AI490" s="12"/>
      <c r="AJ490" s="12"/>
      <c r="AK490" s="12"/>
      <c r="AL490" s="12"/>
      <c r="AM490" s="12"/>
      <c r="AN490" s="12"/>
      <c r="AO490" s="12"/>
      <c r="AP490" s="27"/>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row>
    <row r="491" spans="2:102" hidden="1" x14ac:dyDescent="0.15">
      <c r="B491" s="8"/>
      <c r="AC491" s="12"/>
      <c r="AD491" s="12"/>
      <c r="AE491" s="12"/>
      <c r="AF491" s="12"/>
      <c r="AG491" s="12"/>
      <c r="AH491" s="12"/>
      <c r="AI491" s="12"/>
      <c r="AJ491" s="12"/>
      <c r="AK491" s="12"/>
      <c r="AL491" s="12"/>
      <c r="AM491" s="12"/>
      <c r="AN491" s="12"/>
      <c r="AO491" s="12"/>
      <c r="AP491" s="27"/>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row>
    <row r="492" spans="2:102" hidden="1" x14ac:dyDescent="0.15">
      <c r="B492" s="8"/>
      <c r="AC492" s="12"/>
      <c r="AD492" s="12"/>
      <c r="AE492" s="12"/>
      <c r="AF492" s="12"/>
      <c r="AG492" s="12"/>
      <c r="AH492" s="12"/>
      <c r="AI492" s="12"/>
      <c r="AJ492" s="12"/>
      <c r="AK492" s="12"/>
      <c r="AL492" s="12"/>
      <c r="AM492" s="12"/>
      <c r="AN492" s="12"/>
      <c r="AO492" s="12"/>
      <c r="AP492" s="27"/>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row>
    <row r="493" spans="2:102" hidden="1" x14ac:dyDescent="0.15">
      <c r="B493" s="8"/>
      <c r="AC493" s="12"/>
      <c r="AD493" s="12"/>
      <c r="AE493" s="12"/>
      <c r="AF493" s="12"/>
      <c r="AG493" s="12"/>
      <c r="AH493" s="12"/>
      <c r="AI493" s="12"/>
      <c r="AJ493" s="12"/>
      <c r="AK493" s="12"/>
      <c r="AL493" s="12"/>
      <c r="AM493" s="12"/>
      <c r="AN493" s="12"/>
      <c r="AO493" s="12"/>
      <c r="AP493" s="27"/>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row>
    <row r="494" spans="2:102" hidden="1" x14ac:dyDescent="0.15">
      <c r="B494" s="8"/>
      <c r="AC494" s="12"/>
      <c r="AD494" s="12"/>
      <c r="AE494" s="12"/>
      <c r="AF494" s="12"/>
      <c r="AG494" s="12"/>
      <c r="AH494" s="12"/>
      <c r="AI494" s="12"/>
      <c r="AJ494" s="12"/>
      <c r="AK494" s="12"/>
      <c r="AL494" s="12"/>
      <c r="AM494" s="12"/>
      <c r="AN494" s="12"/>
      <c r="AO494" s="12"/>
      <c r="AP494" s="27"/>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row>
    <row r="495" spans="2:102" hidden="1" x14ac:dyDescent="0.15">
      <c r="B495" s="8"/>
      <c r="AC495" s="12"/>
      <c r="AD495" s="12"/>
      <c r="AE495" s="12"/>
      <c r="AF495" s="12"/>
      <c r="AG495" s="12"/>
      <c r="AH495" s="12"/>
      <c r="AI495" s="12"/>
      <c r="AJ495" s="12"/>
      <c r="AK495" s="12"/>
      <c r="AL495" s="12"/>
      <c r="AM495" s="12"/>
      <c r="AN495" s="12"/>
      <c r="AO495" s="12"/>
      <c r="AP495" s="27"/>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row>
    <row r="496" spans="2:102" hidden="1" x14ac:dyDescent="0.15">
      <c r="B496" s="8"/>
      <c r="AC496" s="12"/>
      <c r="AD496" s="12"/>
      <c r="AE496" s="12"/>
      <c r="AF496" s="12"/>
      <c r="AG496" s="12"/>
      <c r="AH496" s="12"/>
      <c r="AI496" s="12"/>
      <c r="AJ496" s="12"/>
      <c r="AK496" s="12"/>
      <c r="AL496" s="12"/>
      <c r="AM496" s="12"/>
      <c r="AN496" s="12"/>
      <c r="AO496" s="12"/>
      <c r="AP496" s="27"/>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row>
    <row r="497" spans="2:102" hidden="1" x14ac:dyDescent="0.15">
      <c r="B497" s="8"/>
      <c r="AC497" s="12"/>
      <c r="AD497" s="12"/>
      <c r="AE497" s="12"/>
      <c r="AF497" s="12"/>
      <c r="AG497" s="12"/>
      <c r="AH497" s="12"/>
      <c r="AI497" s="12"/>
      <c r="AJ497" s="12"/>
      <c r="AK497" s="12"/>
      <c r="AL497" s="12"/>
      <c r="AM497" s="12"/>
      <c r="AN497" s="12"/>
      <c r="AO497" s="12"/>
      <c r="AP497" s="27"/>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row>
    <row r="498" spans="2:102" hidden="1" x14ac:dyDescent="0.15">
      <c r="B498" s="8"/>
      <c r="AC498" s="12"/>
      <c r="AD498" s="12"/>
      <c r="AE498" s="12"/>
      <c r="AF498" s="12"/>
      <c r="AG498" s="12"/>
      <c r="AH498" s="12"/>
      <c r="AI498" s="12"/>
      <c r="AJ498" s="12"/>
      <c r="AK498" s="12"/>
      <c r="AL498" s="12"/>
      <c r="AM498" s="12"/>
      <c r="AN498" s="12"/>
      <c r="AO498" s="12"/>
      <c r="AP498" s="27"/>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row>
    <row r="499" spans="2:102" hidden="1" x14ac:dyDescent="0.15">
      <c r="B499" s="8"/>
      <c r="AC499" s="12"/>
      <c r="AD499" s="12"/>
      <c r="AE499" s="12"/>
      <c r="AF499" s="12"/>
      <c r="AG499" s="12"/>
      <c r="AH499" s="12"/>
      <c r="AI499" s="12"/>
      <c r="AJ499" s="12"/>
      <c r="AK499" s="12"/>
      <c r="AL499" s="12"/>
      <c r="AM499" s="12"/>
      <c r="AN499" s="12"/>
      <c r="AO499" s="12"/>
      <c r="AP499" s="27"/>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row>
    <row r="500" spans="2:102" hidden="1" x14ac:dyDescent="0.15">
      <c r="B500" s="8"/>
      <c r="AC500" s="12"/>
      <c r="AD500" s="12"/>
      <c r="AE500" s="12"/>
      <c r="AF500" s="12"/>
      <c r="AG500" s="12"/>
      <c r="AH500" s="12"/>
      <c r="AI500" s="12"/>
      <c r="AJ500" s="12"/>
      <c r="AK500" s="12"/>
      <c r="AL500" s="12"/>
      <c r="AM500" s="12"/>
      <c r="AN500" s="12"/>
      <c r="AO500" s="12"/>
      <c r="AP500" s="27"/>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row>
    <row r="501" spans="2:102" hidden="1" x14ac:dyDescent="0.15">
      <c r="B501" s="8"/>
      <c r="AC501" s="12"/>
      <c r="AD501" s="12"/>
      <c r="AE501" s="12"/>
      <c r="AF501" s="12"/>
      <c r="AG501" s="12"/>
      <c r="AH501" s="12"/>
      <c r="AI501" s="12"/>
      <c r="AJ501" s="12"/>
      <c r="AK501" s="12"/>
      <c r="AL501" s="12"/>
      <c r="AM501" s="12"/>
      <c r="AN501" s="12"/>
      <c r="AO501" s="12"/>
      <c r="AP501" s="27"/>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row>
    <row r="502" spans="2:102" hidden="1" x14ac:dyDescent="0.15">
      <c r="B502" s="8"/>
      <c r="AC502" s="12"/>
      <c r="AD502" s="12"/>
      <c r="AE502" s="12"/>
      <c r="AF502" s="12"/>
      <c r="AG502" s="12"/>
      <c r="AH502" s="12"/>
      <c r="AI502" s="12"/>
      <c r="AJ502" s="12"/>
      <c r="AK502" s="12"/>
      <c r="AL502" s="12"/>
      <c r="AM502" s="12"/>
      <c r="AN502" s="12"/>
      <c r="AO502" s="12"/>
      <c r="AP502" s="27"/>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row>
    <row r="503" spans="2:102" hidden="1" x14ac:dyDescent="0.15">
      <c r="B503" s="8"/>
      <c r="AC503" s="12"/>
      <c r="AD503" s="12"/>
      <c r="AE503" s="12"/>
      <c r="AF503" s="12"/>
      <c r="AG503" s="12"/>
      <c r="AH503" s="12"/>
      <c r="AI503" s="12"/>
      <c r="AJ503" s="12"/>
      <c r="AK503" s="12"/>
      <c r="AL503" s="12"/>
      <c r="AM503" s="12"/>
      <c r="AN503" s="12"/>
      <c r="AO503" s="12"/>
      <c r="AP503" s="27"/>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row>
    <row r="504" spans="2:102" hidden="1" x14ac:dyDescent="0.15">
      <c r="B504" s="8"/>
      <c r="AC504" s="12"/>
      <c r="AD504" s="12"/>
      <c r="AE504" s="12"/>
      <c r="AF504" s="12"/>
      <c r="AG504" s="12"/>
      <c r="AH504" s="12"/>
      <c r="AI504" s="12"/>
      <c r="AJ504" s="12"/>
      <c r="AK504" s="12"/>
      <c r="AL504" s="12"/>
      <c r="AM504" s="12"/>
      <c r="AN504" s="12"/>
      <c r="AO504" s="12"/>
      <c r="AP504" s="27"/>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row>
    <row r="505" spans="2:102" hidden="1" x14ac:dyDescent="0.15">
      <c r="B505" s="8"/>
      <c r="AC505" s="12"/>
      <c r="AD505" s="12"/>
      <c r="AE505" s="12"/>
      <c r="AF505" s="12"/>
      <c r="AG505" s="12"/>
      <c r="AH505" s="12"/>
      <c r="AI505" s="12"/>
      <c r="AJ505" s="12"/>
      <c r="AK505" s="12"/>
      <c r="AL505" s="12"/>
      <c r="AM505" s="12"/>
      <c r="AN505" s="12"/>
      <c r="AO505" s="12"/>
      <c r="AP505" s="27"/>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row>
    <row r="506" spans="2:102" hidden="1" x14ac:dyDescent="0.15">
      <c r="B506" s="8"/>
      <c r="AC506" s="12"/>
      <c r="AD506" s="12"/>
      <c r="AE506" s="12"/>
      <c r="AF506" s="12"/>
      <c r="AG506" s="12"/>
      <c r="AH506" s="12"/>
      <c r="AI506" s="12"/>
      <c r="AJ506" s="12"/>
      <c r="AK506" s="12"/>
      <c r="AL506" s="12"/>
      <c r="AM506" s="12"/>
      <c r="AN506" s="12"/>
      <c r="AO506" s="12"/>
      <c r="AP506" s="27"/>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row>
    <row r="507" spans="2:102" hidden="1" x14ac:dyDescent="0.15">
      <c r="B507" s="8"/>
      <c r="AC507" s="12"/>
      <c r="AD507" s="12"/>
      <c r="AE507" s="12"/>
      <c r="AF507" s="12"/>
      <c r="AG507" s="12"/>
      <c r="AH507" s="12"/>
      <c r="AI507" s="12"/>
      <c r="AJ507" s="12"/>
      <c r="AK507" s="12"/>
      <c r="AL507" s="12"/>
      <c r="AM507" s="12"/>
      <c r="AN507" s="12"/>
      <c r="AO507" s="12"/>
      <c r="AP507" s="27"/>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row>
    <row r="508" spans="2:102" hidden="1" x14ac:dyDescent="0.15">
      <c r="B508" s="8"/>
      <c r="AC508" s="12"/>
      <c r="AD508" s="12"/>
      <c r="AE508" s="12"/>
      <c r="AF508" s="12"/>
      <c r="AG508" s="12"/>
      <c r="AH508" s="12"/>
      <c r="AI508" s="12"/>
      <c r="AJ508" s="12"/>
      <c r="AK508" s="12"/>
      <c r="AL508" s="12"/>
      <c r="AM508" s="12"/>
      <c r="AN508" s="12"/>
      <c r="AO508" s="12"/>
      <c r="AP508" s="27"/>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row>
    <row r="509" spans="2:102" hidden="1" x14ac:dyDescent="0.15">
      <c r="B509" s="8"/>
      <c r="AC509" s="12"/>
      <c r="AD509" s="12"/>
      <c r="AE509" s="12"/>
      <c r="AF509" s="12"/>
      <c r="AG509" s="12"/>
      <c r="AH509" s="12"/>
      <c r="AI509" s="12"/>
      <c r="AJ509" s="12"/>
      <c r="AK509" s="12"/>
      <c r="AL509" s="12"/>
      <c r="AM509" s="12"/>
      <c r="AN509" s="12"/>
      <c r="AO509" s="12"/>
      <c r="AP509" s="27"/>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row>
    <row r="510" spans="2:102" hidden="1" x14ac:dyDescent="0.15">
      <c r="B510" s="8"/>
      <c r="AC510" s="12"/>
      <c r="AD510" s="12"/>
      <c r="AE510" s="12"/>
      <c r="AF510" s="12"/>
      <c r="AG510" s="12"/>
      <c r="AH510" s="12"/>
      <c r="AI510" s="12"/>
      <c r="AJ510" s="12"/>
      <c r="AK510" s="12"/>
      <c r="AL510" s="12"/>
      <c r="AM510" s="12"/>
      <c r="AN510" s="12"/>
      <c r="AO510" s="12"/>
      <c r="AP510" s="27"/>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row>
    <row r="511" spans="2:102" hidden="1" x14ac:dyDescent="0.15">
      <c r="B511" s="8"/>
      <c r="AC511" s="12"/>
      <c r="AD511" s="12"/>
      <c r="AE511" s="12"/>
      <c r="AF511" s="12"/>
      <c r="AG511" s="12"/>
      <c r="AH511" s="12"/>
      <c r="AI511" s="12"/>
      <c r="AJ511" s="12"/>
      <c r="AK511" s="12"/>
      <c r="AL511" s="12"/>
      <c r="AM511" s="12"/>
      <c r="AN511" s="12"/>
      <c r="AO511" s="12"/>
      <c r="AP511" s="27"/>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row>
    <row r="512" spans="2:102" hidden="1" x14ac:dyDescent="0.15">
      <c r="B512" s="8"/>
      <c r="AC512" s="12"/>
      <c r="AD512" s="12"/>
      <c r="AE512" s="12"/>
      <c r="AF512" s="12"/>
      <c r="AG512" s="12"/>
      <c r="AH512" s="12"/>
      <c r="AI512" s="12"/>
      <c r="AJ512" s="12"/>
      <c r="AK512" s="12"/>
      <c r="AL512" s="12"/>
      <c r="AM512" s="12"/>
      <c r="AN512" s="12"/>
      <c r="AO512" s="12"/>
      <c r="AP512" s="27"/>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row>
    <row r="513" spans="2:102" hidden="1" x14ac:dyDescent="0.15">
      <c r="B513" s="8"/>
      <c r="AC513" s="12"/>
      <c r="AD513" s="12"/>
      <c r="AE513" s="12"/>
      <c r="AF513" s="12"/>
      <c r="AG513" s="12"/>
      <c r="AH513" s="12"/>
      <c r="AI513" s="12"/>
      <c r="AJ513" s="12"/>
      <c r="AK513" s="12"/>
      <c r="AL513" s="12"/>
      <c r="AM513" s="12"/>
      <c r="AN513" s="12"/>
      <c r="AO513" s="12"/>
      <c r="AP513" s="27"/>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row>
    <row r="514" spans="2:102" hidden="1" x14ac:dyDescent="0.15">
      <c r="B514" s="8"/>
      <c r="AC514" s="12"/>
      <c r="AD514" s="12"/>
      <c r="AE514" s="12"/>
      <c r="AF514" s="12"/>
      <c r="AG514" s="12"/>
      <c r="AH514" s="12"/>
      <c r="AI514" s="12"/>
      <c r="AJ514" s="12"/>
      <c r="AK514" s="12"/>
      <c r="AL514" s="12"/>
      <c r="AM514" s="12"/>
      <c r="AN514" s="12"/>
      <c r="AO514" s="12"/>
      <c r="AP514" s="27"/>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row>
    <row r="515" spans="2:102" hidden="1" x14ac:dyDescent="0.15">
      <c r="B515" s="8"/>
      <c r="AC515" s="12"/>
      <c r="AD515" s="12"/>
      <c r="AE515" s="12"/>
      <c r="AF515" s="12"/>
      <c r="AG515" s="12"/>
      <c r="AH515" s="12"/>
      <c r="AI515" s="12"/>
      <c r="AJ515" s="12"/>
      <c r="AK515" s="12"/>
      <c r="AL515" s="12"/>
      <c r="AM515" s="12"/>
      <c r="AN515" s="12"/>
      <c r="AO515" s="12"/>
      <c r="AP515" s="27"/>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row>
    <row r="516" spans="2:102" hidden="1" x14ac:dyDescent="0.15">
      <c r="B516" s="8"/>
      <c r="AC516" s="12"/>
      <c r="AD516" s="12"/>
      <c r="AE516" s="12"/>
      <c r="AF516" s="12"/>
      <c r="AG516" s="12"/>
      <c r="AH516" s="12"/>
      <c r="AI516" s="12"/>
      <c r="AJ516" s="12"/>
      <c r="AK516" s="12"/>
      <c r="AL516" s="12"/>
      <c r="AM516" s="12"/>
      <c r="AN516" s="12"/>
      <c r="AO516" s="12"/>
      <c r="AP516" s="27"/>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row>
    <row r="517" spans="2:102" hidden="1" x14ac:dyDescent="0.15">
      <c r="B517" s="8"/>
      <c r="AC517" s="12"/>
      <c r="AD517" s="12"/>
      <c r="AE517" s="12"/>
      <c r="AF517" s="12"/>
      <c r="AG517" s="12"/>
      <c r="AH517" s="12"/>
      <c r="AI517" s="12"/>
      <c r="AJ517" s="12"/>
      <c r="AK517" s="12"/>
      <c r="AL517" s="12"/>
      <c r="AM517" s="12"/>
      <c r="AN517" s="12"/>
      <c r="AO517" s="12"/>
      <c r="AP517" s="27"/>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row>
    <row r="518" spans="2:102" hidden="1" x14ac:dyDescent="0.15">
      <c r="B518" s="8"/>
      <c r="AC518" s="12"/>
      <c r="AD518" s="12"/>
      <c r="AE518" s="12"/>
      <c r="AF518" s="12"/>
      <c r="AG518" s="12"/>
      <c r="AH518" s="12"/>
      <c r="AI518" s="12"/>
      <c r="AJ518" s="12"/>
      <c r="AK518" s="12"/>
      <c r="AL518" s="12"/>
      <c r="AM518" s="12"/>
      <c r="AN518" s="12"/>
      <c r="AO518" s="12"/>
      <c r="AP518" s="27"/>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row>
    <row r="519" spans="2:102" hidden="1" x14ac:dyDescent="0.15">
      <c r="B519" s="8"/>
      <c r="AC519" s="12"/>
      <c r="AD519" s="12"/>
      <c r="AE519" s="12"/>
      <c r="AF519" s="12"/>
      <c r="AG519" s="12"/>
      <c r="AH519" s="12"/>
      <c r="AI519" s="12"/>
      <c r="AJ519" s="12"/>
      <c r="AK519" s="12"/>
      <c r="AL519" s="12"/>
      <c r="AM519" s="12"/>
      <c r="AN519" s="12"/>
      <c r="AO519" s="12"/>
      <c r="AP519" s="27"/>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row>
    <row r="520" spans="2:102" hidden="1" x14ac:dyDescent="0.15">
      <c r="B520" s="8"/>
      <c r="AC520" s="12"/>
      <c r="AD520" s="12"/>
      <c r="AE520" s="12"/>
      <c r="AF520" s="12"/>
      <c r="AG520" s="12"/>
      <c r="AH520" s="12"/>
      <c r="AI520" s="12"/>
      <c r="AJ520" s="12"/>
      <c r="AK520" s="12"/>
      <c r="AL520" s="12"/>
      <c r="AM520" s="12"/>
      <c r="AN520" s="12"/>
      <c r="AO520" s="12"/>
      <c r="AP520" s="27"/>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row>
    <row r="521" spans="2:102" hidden="1" x14ac:dyDescent="0.15">
      <c r="B521" s="8"/>
      <c r="AC521" s="12"/>
      <c r="AD521" s="12"/>
      <c r="AE521" s="12"/>
      <c r="AF521" s="12"/>
      <c r="AG521" s="12"/>
      <c r="AH521" s="12"/>
      <c r="AI521" s="12"/>
      <c r="AJ521" s="12"/>
      <c r="AK521" s="12"/>
      <c r="AL521" s="12"/>
      <c r="AM521" s="12"/>
      <c r="AN521" s="12"/>
      <c r="AO521" s="12"/>
      <c r="AP521" s="27"/>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row>
    <row r="522" spans="2:102" hidden="1" x14ac:dyDescent="0.15">
      <c r="B522" s="8"/>
      <c r="AC522" s="12"/>
      <c r="AD522" s="12"/>
      <c r="AE522" s="12"/>
      <c r="AF522" s="12"/>
      <c r="AG522" s="12"/>
      <c r="AH522" s="12"/>
      <c r="AI522" s="12"/>
      <c r="AJ522" s="12"/>
      <c r="AK522" s="12"/>
      <c r="AL522" s="12"/>
      <c r="AM522" s="12"/>
      <c r="AN522" s="12"/>
      <c r="AO522" s="12"/>
      <c r="AP522" s="27"/>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row>
    <row r="523" spans="2:102" hidden="1" x14ac:dyDescent="0.15">
      <c r="B523" s="8"/>
      <c r="AC523" s="12"/>
      <c r="AD523" s="12"/>
      <c r="AE523" s="12"/>
      <c r="AF523" s="12"/>
      <c r="AG523" s="12"/>
      <c r="AH523" s="12"/>
      <c r="AI523" s="12"/>
      <c r="AJ523" s="12"/>
      <c r="AK523" s="12"/>
      <c r="AL523" s="12"/>
      <c r="AM523" s="12"/>
      <c r="AN523" s="12"/>
      <c r="AO523" s="12"/>
      <c r="AP523" s="27"/>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row>
    <row r="524" spans="2:102" hidden="1" x14ac:dyDescent="0.15">
      <c r="B524" s="8"/>
      <c r="AC524" s="12"/>
      <c r="AD524" s="12"/>
      <c r="AE524" s="12"/>
      <c r="AF524" s="12"/>
      <c r="AG524" s="12"/>
      <c r="AH524" s="12"/>
      <c r="AI524" s="12"/>
      <c r="AJ524" s="12"/>
      <c r="AK524" s="12"/>
      <c r="AL524" s="12"/>
      <c r="AM524" s="12"/>
      <c r="AN524" s="12"/>
      <c r="AO524" s="12"/>
      <c r="AP524" s="27"/>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row>
    <row r="525" spans="2:102" hidden="1" x14ac:dyDescent="0.15">
      <c r="B525" s="8"/>
      <c r="AC525" s="12"/>
      <c r="AD525" s="12"/>
      <c r="AE525" s="12"/>
      <c r="AF525" s="12"/>
      <c r="AG525" s="12"/>
      <c r="AH525" s="12"/>
      <c r="AI525" s="12"/>
      <c r="AJ525" s="12"/>
      <c r="AK525" s="12"/>
      <c r="AL525" s="12"/>
      <c r="AM525" s="12"/>
      <c r="AN525" s="12"/>
      <c r="AO525" s="12"/>
      <c r="AP525" s="27"/>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row>
    <row r="526" spans="2:102" hidden="1" x14ac:dyDescent="0.15">
      <c r="B526" s="8"/>
      <c r="AC526" s="12"/>
      <c r="AD526" s="12"/>
      <c r="AE526" s="12"/>
      <c r="AF526" s="12"/>
      <c r="AG526" s="12"/>
      <c r="AH526" s="12"/>
      <c r="AI526" s="12"/>
      <c r="AJ526" s="12"/>
      <c r="AK526" s="12"/>
      <c r="AL526" s="12"/>
      <c r="AM526" s="12"/>
      <c r="AN526" s="12"/>
      <c r="AO526" s="12"/>
      <c r="AP526" s="27"/>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row>
    <row r="527" spans="2:102" hidden="1" x14ac:dyDescent="0.15">
      <c r="B527" s="8"/>
      <c r="AC527" s="12"/>
      <c r="AD527" s="12"/>
      <c r="AE527" s="12"/>
      <c r="AF527" s="12"/>
      <c r="AG527" s="12"/>
      <c r="AH527" s="12"/>
      <c r="AI527" s="12"/>
      <c r="AJ527" s="12"/>
      <c r="AK527" s="12"/>
      <c r="AL527" s="12"/>
      <c r="AM527" s="12"/>
      <c r="AN527" s="12"/>
      <c r="AO527" s="12"/>
      <c r="AP527" s="27"/>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row>
    <row r="528" spans="2:102" hidden="1" x14ac:dyDescent="0.15">
      <c r="B528" s="8"/>
      <c r="AC528" s="12"/>
      <c r="AD528" s="12"/>
      <c r="AE528" s="12"/>
      <c r="AF528" s="12"/>
      <c r="AG528" s="12"/>
      <c r="AH528" s="12"/>
      <c r="AI528" s="12"/>
      <c r="AJ528" s="12"/>
      <c r="AK528" s="12"/>
      <c r="AL528" s="12"/>
      <c r="AM528" s="12"/>
      <c r="AN528" s="12"/>
      <c r="AO528" s="12"/>
      <c r="AP528" s="27"/>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row>
    <row r="529" spans="2:102" hidden="1" x14ac:dyDescent="0.15">
      <c r="B529" s="8"/>
      <c r="AC529" s="12"/>
      <c r="AD529" s="12"/>
      <c r="AE529" s="12"/>
      <c r="AF529" s="12"/>
      <c r="AG529" s="12"/>
      <c r="AH529" s="12"/>
      <c r="AI529" s="12"/>
      <c r="AJ529" s="12"/>
      <c r="AK529" s="12"/>
      <c r="AL529" s="12"/>
      <c r="AM529" s="12"/>
      <c r="AN529" s="12"/>
      <c r="AO529" s="12"/>
      <c r="AP529" s="27"/>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row>
    <row r="530" spans="2:102" hidden="1" x14ac:dyDescent="0.15">
      <c r="B530" s="8"/>
      <c r="AC530" s="12"/>
      <c r="AD530" s="12"/>
      <c r="AE530" s="12"/>
      <c r="AF530" s="12"/>
      <c r="AG530" s="12"/>
      <c r="AH530" s="12"/>
      <c r="AI530" s="12"/>
      <c r="AJ530" s="12"/>
      <c r="AK530" s="12"/>
      <c r="AL530" s="12"/>
      <c r="AM530" s="12"/>
      <c r="AN530" s="12"/>
      <c r="AO530" s="12"/>
      <c r="AP530" s="27"/>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row>
    <row r="531" spans="2:102" hidden="1" x14ac:dyDescent="0.15">
      <c r="B531" s="8"/>
      <c r="AC531" s="12"/>
      <c r="AD531" s="12"/>
      <c r="AE531" s="12"/>
      <c r="AF531" s="12"/>
      <c r="AG531" s="12"/>
      <c r="AH531" s="12"/>
      <c r="AI531" s="12"/>
      <c r="AJ531" s="12"/>
      <c r="AK531" s="12"/>
      <c r="AL531" s="12"/>
      <c r="AM531" s="12"/>
      <c r="AN531" s="12"/>
      <c r="AO531" s="12"/>
      <c r="AP531" s="27"/>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row>
    <row r="532" spans="2:102" hidden="1" x14ac:dyDescent="0.15">
      <c r="B532" s="8"/>
      <c r="AC532" s="12"/>
      <c r="AD532" s="12"/>
      <c r="AE532" s="12"/>
      <c r="AF532" s="12"/>
      <c r="AG532" s="12"/>
      <c r="AH532" s="12"/>
      <c r="AI532" s="12"/>
      <c r="AJ532" s="12"/>
      <c r="AK532" s="12"/>
      <c r="AL532" s="12"/>
      <c r="AM532" s="12"/>
      <c r="AN532" s="12"/>
      <c r="AO532" s="12"/>
      <c r="AP532" s="27"/>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row>
    <row r="533" spans="2:102" hidden="1" x14ac:dyDescent="0.15">
      <c r="B533" s="8"/>
      <c r="AC533" s="12"/>
      <c r="AD533" s="12"/>
      <c r="AE533" s="12"/>
      <c r="AF533" s="12"/>
      <c r="AG533" s="12"/>
      <c r="AH533" s="12"/>
      <c r="AI533" s="12"/>
      <c r="AJ533" s="12"/>
      <c r="AK533" s="12"/>
      <c r="AL533" s="12"/>
      <c r="AM533" s="12"/>
      <c r="AN533" s="12"/>
      <c r="AO533" s="12"/>
      <c r="AP533" s="27"/>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row>
    <row r="534" spans="2:102" hidden="1" x14ac:dyDescent="0.15">
      <c r="B534" s="8"/>
      <c r="AC534" s="12"/>
      <c r="AD534" s="12"/>
      <c r="AE534" s="12"/>
      <c r="AF534" s="12"/>
      <c r="AG534" s="12"/>
      <c r="AH534" s="12"/>
      <c r="AI534" s="12"/>
      <c r="AJ534" s="12"/>
      <c r="AK534" s="12"/>
      <c r="AL534" s="12"/>
      <c r="AM534" s="12"/>
      <c r="AN534" s="12"/>
      <c r="AO534" s="12"/>
      <c r="AP534" s="27"/>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row>
    <row r="535" spans="2:102" hidden="1" x14ac:dyDescent="0.15">
      <c r="B535" s="8"/>
      <c r="AC535" s="12"/>
      <c r="AD535" s="12"/>
      <c r="AE535" s="12"/>
      <c r="AF535" s="12"/>
      <c r="AG535" s="12"/>
      <c r="AH535" s="12"/>
      <c r="AI535" s="12"/>
      <c r="AJ535" s="12"/>
      <c r="AK535" s="12"/>
      <c r="AL535" s="12"/>
      <c r="AM535" s="12"/>
      <c r="AN535" s="12"/>
      <c r="AO535" s="12"/>
      <c r="AP535" s="27"/>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row>
    <row r="536" spans="2:102" hidden="1" x14ac:dyDescent="0.15">
      <c r="B536" s="8"/>
      <c r="AC536" s="12"/>
      <c r="AD536" s="12"/>
      <c r="AE536" s="12"/>
      <c r="AF536" s="12"/>
      <c r="AG536" s="12"/>
      <c r="AH536" s="12"/>
      <c r="AI536" s="12"/>
      <c r="AJ536" s="12"/>
      <c r="AK536" s="12"/>
      <c r="AL536" s="12"/>
      <c r="AM536" s="12"/>
      <c r="AN536" s="12"/>
      <c r="AO536" s="12"/>
      <c r="AP536" s="27"/>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row>
    <row r="537" spans="2:102" hidden="1" x14ac:dyDescent="0.15">
      <c r="B537" s="8"/>
      <c r="AC537" s="12"/>
      <c r="AD537" s="12"/>
      <c r="AE537" s="12"/>
      <c r="AF537" s="12"/>
      <c r="AG537" s="12"/>
      <c r="AH537" s="12"/>
      <c r="AI537" s="12"/>
      <c r="AJ537" s="12"/>
      <c r="AK537" s="12"/>
      <c r="AL537" s="12"/>
      <c r="AM537" s="12"/>
      <c r="AN537" s="12"/>
      <c r="AO537" s="12"/>
      <c r="AP537" s="27"/>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row>
    <row r="538" spans="2:102" hidden="1" x14ac:dyDescent="0.15">
      <c r="B538" s="8"/>
      <c r="AC538" s="12"/>
      <c r="AD538" s="12"/>
      <c r="AE538" s="12"/>
      <c r="AF538" s="12"/>
      <c r="AG538" s="12"/>
      <c r="AH538" s="12"/>
      <c r="AI538" s="12"/>
      <c r="AJ538" s="12"/>
      <c r="AK538" s="12"/>
      <c r="AL538" s="12"/>
      <c r="AM538" s="12"/>
      <c r="AN538" s="12"/>
      <c r="AO538" s="12"/>
      <c r="AP538" s="27"/>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row>
    <row r="539" spans="2:102" hidden="1" x14ac:dyDescent="0.15">
      <c r="B539" s="8"/>
      <c r="AC539" s="12"/>
      <c r="AD539" s="12"/>
      <c r="AE539" s="12"/>
      <c r="AF539" s="12"/>
      <c r="AG539" s="12"/>
      <c r="AH539" s="12"/>
      <c r="AI539" s="12"/>
      <c r="AJ539" s="12"/>
      <c r="AK539" s="12"/>
      <c r="AL539" s="12"/>
      <c r="AM539" s="12"/>
      <c r="AN539" s="12"/>
      <c r="AO539" s="12"/>
      <c r="AP539" s="27"/>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row>
    <row r="540" spans="2:102" hidden="1" x14ac:dyDescent="0.15">
      <c r="B540" s="8"/>
      <c r="AC540" s="12"/>
      <c r="AD540" s="12"/>
      <c r="AE540" s="12"/>
      <c r="AF540" s="12"/>
      <c r="AG540" s="12"/>
      <c r="AH540" s="12"/>
      <c r="AI540" s="12"/>
      <c r="AJ540" s="12"/>
      <c r="AK540" s="12"/>
      <c r="AL540" s="12"/>
      <c r="AM540" s="12"/>
      <c r="AN540" s="12"/>
      <c r="AO540" s="12"/>
      <c r="AP540" s="27"/>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row>
    <row r="541" spans="2:102" hidden="1" x14ac:dyDescent="0.15">
      <c r="B541" s="8"/>
      <c r="AC541" s="12"/>
      <c r="AD541" s="12"/>
      <c r="AE541" s="12"/>
      <c r="AF541" s="12"/>
      <c r="AG541" s="12"/>
      <c r="AH541" s="12"/>
      <c r="AI541" s="12"/>
      <c r="AJ541" s="12"/>
      <c r="AK541" s="12"/>
      <c r="AL541" s="12"/>
      <c r="AM541" s="12"/>
      <c r="AN541" s="12"/>
      <c r="AO541" s="12"/>
      <c r="AP541" s="27"/>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row>
    <row r="542" spans="2:102" hidden="1" x14ac:dyDescent="0.15">
      <c r="B542" s="8"/>
      <c r="AC542" s="12"/>
      <c r="AD542" s="12"/>
      <c r="AE542" s="12"/>
      <c r="AF542" s="12"/>
      <c r="AG542" s="12"/>
      <c r="AH542" s="12"/>
      <c r="AI542" s="12"/>
      <c r="AJ542" s="12"/>
      <c r="AK542" s="12"/>
      <c r="AL542" s="12"/>
      <c r="AM542" s="12"/>
      <c r="AN542" s="12"/>
      <c r="AO542" s="12"/>
      <c r="AP542" s="27"/>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row>
    <row r="543" spans="2:102" hidden="1" x14ac:dyDescent="0.15">
      <c r="B543" s="8"/>
      <c r="AC543" s="12"/>
      <c r="AD543" s="12"/>
      <c r="AE543" s="12"/>
      <c r="AF543" s="12"/>
      <c r="AG543" s="12"/>
      <c r="AH543" s="12"/>
      <c r="AI543" s="12"/>
      <c r="AJ543" s="12"/>
      <c r="AK543" s="12"/>
      <c r="AL543" s="12"/>
      <c r="AM543" s="12"/>
      <c r="AN543" s="12"/>
      <c r="AO543" s="12"/>
      <c r="AP543" s="27"/>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row>
    <row r="544" spans="2:102" hidden="1" x14ac:dyDescent="0.15">
      <c r="B544" s="8"/>
      <c r="AC544" s="12"/>
      <c r="AD544" s="12"/>
      <c r="AE544" s="12"/>
      <c r="AF544" s="12"/>
      <c r="AG544" s="12"/>
      <c r="AH544" s="12"/>
      <c r="AI544" s="12"/>
      <c r="AJ544" s="12"/>
      <c r="AK544" s="12"/>
      <c r="AL544" s="12"/>
      <c r="AM544" s="12"/>
      <c r="AN544" s="12"/>
      <c r="AO544" s="12"/>
      <c r="AP544" s="27"/>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row>
    <row r="545" spans="2:102" hidden="1" x14ac:dyDescent="0.15">
      <c r="B545" s="8"/>
      <c r="AC545" s="12"/>
      <c r="AD545" s="12"/>
      <c r="AE545" s="12"/>
      <c r="AF545" s="12"/>
      <c r="AG545" s="12"/>
      <c r="AH545" s="12"/>
      <c r="AI545" s="12"/>
      <c r="AJ545" s="12"/>
      <c r="AK545" s="12"/>
      <c r="AL545" s="12"/>
      <c r="AM545" s="12"/>
      <c r="AN545" s="12"/>
      <c r="AO545" s="12"/>
      <c r="AP545" s="27"/>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row>
    <row r="546" spans="2:102" hidden="1" x14ac:dyDescent="0.15">
      <c r="B546" s="8"/>
      <c r="AC546" s="12"/>
      <c r="AD546" s="12"/>
      <c r="AE546" s="12"/>
      <c r="AF546" s="12"/>
      <c r="AG546" s="12"/>
      <c r="AH546" s="12"/>
      <c r="AI546" s="12"/>
      <c r="AJ546" s="12"/>
      <c r="AK546" s="12"/>
      <c r="AL546" s="12"/>
      <c r="AM546" s="12"/>
      <c r="AN546" s="12"/>
      <c r="AO546" s="12"/>
      <c r="AP546" s="27"/>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row>
    <row r="547" spans="2:102" hidden="1" x14ac:dyDescent="0.15">
      <c r="B547" s="8"/>
      <c r="AC547" s="12"/>
      <c r="AD547" s="12"/>
      <c r="AE547" s="12"/>
      <c r="AF547" s="12"/>
      <c r="AG547" s="12"/>
      <c r="AH547" s="12"/>
      <c r="AI547" s="12"/>
      <c r="AJ547" s="12"/>
      <c r="AK547" s="12"/>
      <c r="AL547" s="12"/>
      <c r="AM547" s="12"/>
      <c r="AN547" s="12"/>
      <c r="AO547" s="12"/>
      <c r="AP547" s="27"/>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row>
    <row r="548" spans="2:102" hidden="1" x14ac:dyDescent="0.15">
      <c r="B548" s="8"/>
      <c r="AC548" s="12"/>
      <c r="AD548" s="12"/>
      <c r="AE548" s="12"/>
      <c r="AF548" s="12"/>
      <c r="AG548" s="12"/>
      <c r="AH548" s="12"/>
      <c r="AI548" s="12"/>
      <c r="AJ548" s="12"/>
      <c r="AK548" s="12"/>
      <c r="AL548" s="12"/>
      <c r="AM548" s="12"/>
      <c r="AN548" s="12"/>
      <c r="AO548" s="12"/>
      <c r="AP548" s="27"/>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row>
    <row r="549" spans="2:102" hidden="1" x14ac:dyDescent="0.15">
      <c r="B549" s="8"/>
      <c r="AC549" s="12"/>
      <c r="AD549" s="12"/>
      <c r="AE549" s="12"/>
      <c r="AF549" s="12"/>
      <c r="AG549" s="12"/>
      <c r="AH549" s="12"/>
      <c r="AI549" s="12"/>
      <c r="AJ549" s="12"/>
      <c r="AK549" s="12"/>
      <c r="AL549" s="12"/>
      <c r="AM549" s="12"/>
      <c r="AN549" s="12"/>
      <c r="AO549" s="12"/>
      <c r="AP549" s="27"/>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row>
    <row r="550" spans="2:102" hidden="1" x14ac:dyDescent="0.15">
      <c r="B550" s="8"/>
      <c r="AC550" s="12"/>
      <c r="AD550" s="12"/>
      <c r="AE550" s="12"/>
      <c r="AF550" s="12"/>
      <c r="AG550" s="12"/>
      <c r="AH550" s="12"/>
      <c r="AI550" s="12"/>
      <c r="AJ550" s="12"/>
      <c r="AK550" s="12"/>
      <c r="AL550" s="12"/>
      <c r="AM550" s="12"/>
      <c r="AN550" s="12"/>
      <c r="AO550" s="12"/>
      <c r="AP550" s="27"/>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row>
    <row r="551" spans="2:102" hidden="1" x14ac:dyDescent="0.15">
      <c r="B551" s="8"/>
      <c r="AC551" s="12"/>
      <c r="AD551" s="12"/>
      <c r="AE551" s="12"/>
      <c r="AF551" s="12"/>
      <c r="AG551" s="12"/>
      <c r="AH551" s="12"/>
      <c r="AI551" s="12"/>
      <c r="AJ551" s="12"/>
      <c r="AK551" s="12"/>
      <c r="AL551" s="12"/>
      <c r="AM551" s="12"/>
      <c r="AN551" s="12"/>
      <c r="AO551" s="12"/>
      <c r="AP551" s="27"/>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row>
    <row r="552" spans="2:102" hidden="1" x14ac:dyDescent="0.15">
      <c r="B552" s="8"/>
      <c r="AC552" s="12"/>
      <c r="AD552" s="12"/>
      <c r="AE552" s="12"/>
      <c r="AF552" s="12"/>
      <c r="AG552" s="12"/>
      <c r="AH552" s="12"/>
      <c r="AI552" s="12"/>
      <c r="AJ552" s="12"/>
      <c r="AK552" s="12"/>
      <c r="AL552" s="12"/>
      <c r="AM552" s="12"/>
      <c r="AN552" s="12"/>
      <c r="AO552" s="12"/>
      <c r="AP552" s="27"/>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row>
    <row r="553" spans="2:102" hidden="1" x14ac:dyDescent="0.15">
      <c r="B553" s="8"/>
      <c r="AC553" s="12"/>
      <c r="AD553" s="12"/>
      <c r="AE553" s="12"/>
      <c r="AF553" s="12"/>
      <c r="AG553" s="12"/>
      <c r="AH553" s="12"/>
      <c r="AI553" s="12"/>
      <c r="AJ553" s="12"/>
      <c r="AK553" s="12"/>
      <c r="AL553" s="12"/>
      <c r="AM553" s="12"/>
      <c r="AN553" s="12"/>
      <c r="AO553" s="12"/>
      <c r="AP553" s="27"/>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row>
    <row r="554" spans="2:102" hidden="1" x14ac:dyDescent="0.15">
      <c r="B554" s="8"/>
      <c r="AC554" s="12"/>
      <c r="AD554" s="12"/>
      <c r="AE554" s="12"/>
      <c r="AF554" s="12"/>
      <c r="AG554" s="12"/>
      <c r="AH554" s="12"/>
      <c r="AI554" s="12"/>
      <c r="AJ554" s="12"/>
      <c r="AK554" s="12"/>
      <c r="AL554" s="12"/>
      <c r="AM554" s="12"/>
      <c r="AN554" s="12"/>
      <c r="AO554" s="12"/>
      <c r="AP554" s="27"/>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row>
    <row r="555" spans="2:102" hidden="1" x14ac:dyDescent="0.15">
      <c r="B555" s="8"/>
      <c r="AC555" s="12"/>
      <c r="AD555" s="12"/>
      <c r="AE555" s="12"/>
      <c r="AF555" s="12"/>
      <c r="AG555" s="12"/>
      <c r="AH555" s="12"/>
      <c r="AI555" s="12"/>
      <c r="AJ555" s="12"/>
      <c r="AK555" s="12"/>
      <c r="AL555" s="12"/>
      <c r="AM555" s="12"/>
      <c r="AN555" s="12"/>
      <c r="AO555" s="12"/>
      <c r="AP555" s="27"/>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row>
    <row r="556" spans="2:102" hidden="1" x14ac:dyDescent="0.15">
      <c r="B556" s="8"/>
      <c r="AC556" s="12"/>
      <c r="AD556" s="12"/>
      <c r="AE556" s="12"/>
      <c r="AF556" s="12"/>
      <c r="AG556" s="12"/>
      <c r="AH556" s="12"/>
      <c r="AI556" s="12"/>
      <c r="AJ556" s="12"/>
      <c r="AK556" s="12"/>
      <c r="AL556" s="12"/>
      <c r="AM556" s="12"/>
      <c r="AN556" s="12"/>
      <c r="AO556" s="12"/>
      <c r="AP556" s="27"/>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row>
    <row r="557" spans="2:102" hidden="1" x14ac:dyDescent="0.15">
      <c r="B557" s="8"/>
      <c r="AC557" s="12"/>
      <c r="AD557" s="12"/>
      <c r="AE557" s="12"/>
      <c r="AF557" s="12"/>
      <c r="AG557" s="12"/>
      <c r="AH557" s="12"/>
      <c r="AI557" s="12"/>
      <c r="AJ557" s="12"/>
      <c r="AK557" s="12"/>
      <c r="AL557" s="12"/>
      <c r="AM557" s="12"/>
      <c r="AN557" s="12"/>
      <c r="AO557" s="12"/>
      <c r="AP557" s="27"/>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row>
    <row r="558" spans="2:102" hidden="1" x14ac:dyDescent="0.15">
      <c r="B558" s="8"/>
      <c r="AC558" s="12"/>
      <c r="AD558" s="12"/>
      <c r="AE558" s="12"/>
      <c r="AF558" s="12"/>
      <c r="AG558" s="12"/>
      <c r="AH558" s="12"/>
      <c r="AI558" s="12"/>
      <c r="AJ558" s="12"/>
      <c r="AK558" s="12"/>
      <c r="AL558" s="12"/>
      <c r="AM558" s="12"/>
      <c r="AN558" s="12"/>
      <c r="AO558" s="12"/>
      <c r="AP558" s="27"/>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row>
    <row r="559" spans="2:102" hidden="1" x14ac:dyDescent="0.15">
      <c r="B559" s="8"/>
      <c r="AC559" s="12"/>
      <c r="AD559" s="12"/>
      <c r="AE559" s="12"/>
      <c r="AF559" s="12"/>
      <c r="AG559" s="12"/>
      <c r="AH559" s="12"/>
      <c r="AI559" s="12"/>
      <c r="AJ559" s="12"/>
      <c r="AK559" s="12"/>
      <c r="AL559" s="12"/>
      <c r="AM559" s="12"/>
      <c r="AN559" s="12"/>
      <c r="AO559" s="12"/>
      <c r="AP559" s="27"/>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row>
    <row r="560" spans="2:102" hidden="1" x14ac:dyDescent="0.15">
      <c r="B560" s="8"/>
      <c r="AC560" s="12"/>
      <c r="AD560" s="12"/>
      <c r="AE560" s="12"/>
      <c r="AF560" s="12"/>
      <c r="AG560" s="12"/>
      <c r="AH560" s="12"/>
      <c r="AI560" s="12"/>
      <c r="AJ560" s="12"/>
      <c r="AK560" s="12"/>
      <c r="AL560" s="12"/>
      <c r="AM560" s="12"/>
      <c r="AN560" s="12"/>
      <c r="AO560" s="12"/>
      <c r="AP560" s="27"/>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row>
    <row r="561" spans="2:102" hidden="1" x14ac:dyDescent="0.15">
      <c r="B561" s="8"/>
      <c r="AC561" s="12"/>
      <c r="AD561" s="12"/>
      <c r="AE561" s="12"/>
      <c r="AF561" s="12"/>
      <c r="AG561" s="12"/>
      <c r="AH561" s="12"/>
      <c r="AI561" s="12"/>
      <c r="AJ561" s="12"/>
      <c r="AK561" s="12"/>
      <c r="AL561" s="12"/>
      <c r="AM561" s="12"/>
      <c r="AN561" s="12"/>
      <c r="AO561" s="12"/>
      <c r="AP561" s="27"/>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row>
    <row r="562" spans="2:102" hidden="1" x14ac:dyDescent="0.15">
      <c r="B562" s="8"/>
      <c r="AC562" s="12"/>
      <c r="AD562" s="12"/>
      <c r="AE562" s="12"/>
      <c r="AF562" s="12"/>
      <c r="AG562" s="12"/>
      <c r="AH562" s="12"/>
      <c r="AI562" s="12"/>
      <c r="AJ562" s="12"/>
      <c r="AK562" s="12"/>
      <c r="AL562" s="12"/>
      <c r="AM562" s="12"/>
      <c r="AN562" s="12"/>
      <c r="AO562" s="12"/>
      <c r="AP562" s="27"/>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row>
    <row r="563" spans="2:102" hidden="1" x14ac:dyDescent="0.15">
      <c r="B563" s="8"/>
      <c r="AC563" s="12"/>
      <c r="AD563" s="12"/>
      <c r="AE563" s="12"/>
      <c r="AF563" s="12"/>
      <c r="AG563" s="12"/>
      <c r="AH563" s="12"/>
      <c r="AI563" s="12"/>
      <c r="AJ563" s="12"/>
      <c r="AK563" s="12"/>
      <c r="AL563" s="12"/>
      <c r="AM563" s="12"/>
      <c r="AN563" s="12"/>
      <c r="AO563" s="12"/>
      <c r="AP563" s="27"/>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row>
    <row r="564" spans="2:102" hidden="1" x14ac:dyDescent="0.15">
      <c r="B564" s="8"/>
      <c r="AC564" s="12"/>
      <c r="AD564" s="12"/>
      <c r="AE564" s="12"/>
      <c r="AF564" s="12"/>
      <c r="AG564" s="12"/>
      <c r="AH564" s="12"/>
      <c r="AI564" s="12"/>
      <c r="AJ564" s="12"/>
      <c r="AK564" s="12"/>
      <c r="AL564" s="12"/>
      <c r="AM564" s="12"/>
      <c r="AN564" s="12"/>
      <c r="AO564" s="12"/>
      <c r="AP564" s="27"/>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row>
    <row r="565" spans="2:102" hidden="1" x14ac:dyDescent="0.15">
      <c r="B565" s="8"/>
      <c r="AC565" s="12"/>
      <c r="AD565" s="12"/>
      <c r="AE565" s="12"/>
      <c r="AF565" s="12"/>
      <c r="AG565" s="12"/>
      <c r="AH565" s="12"/>
      <c r="AI565" s="12"/>
      <c r="AJ565" s="12"/>
      <c r="AK565" s="12"/>
      <c r="AL565" s="12"/>
      <c r="AM565" s="12"/>
      <c r="AN565" s="12"/>
      <c r="AO565" s="12"/>
      <c r="AP565" s="27"/>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row>
    <row r="566" spans="2:102" hidden="1" x14ac:dyDescent="0.15">
      <c r="B566" s="8"/>
      <c r="AC566" s="12"/>
      <c r="AD566" s="12"/>
      <c r="AE566" s="12"/>
      <c r="AF566" s="12"/>
      <c r="AG566" s="12"/>
      <c r="AH566" s="12"/>
      <c r="AI566" s="12"/>
      <c r="AJ566" s="12"/>
      <c r="AK566" s="12"/>
      <c r="AL566" s="12"/>
      <c r="AM566" s="12"/>
      <c r="AN566" s="12"/>
      <c r="AO566" s="12"/>
      <c r="AP566" s="27"/>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row>
    <row r="567" spans="2:102" hidden="1" x14ac:dyDescent="0.15">
      <c r="B567" s="8"/>
      <c r="AC567" s="12"/>
      <c r="AD567" s="12"/>
      <c r="AE567" s="12"/>
      <c r="AF567" s="12"/>
      <c r="AG567" s="12"/>
      <c r="AH567" s="12"/>
      <c r="AI567" s="12"/>
      <c r="AJ567" s="12"/>
      <c r="AK567" s="12"/>
      <c r="AL567" s="12"/>
      <c r="AM567" s="12"/>
      <c r="AN567" s="12"/>
      <c r="AO567" s="12"/>
      <c r="AP567" s="27"/>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row>
    <row r="568" spans="2:102" hidden="1" x14ac:dyDescent="0.15">
      <c r="B568" s="8"/>
      <c r="AC568" s="12"/>
      <c r="AD568" s="12"/>
      <c r="AE568" s="12"/>
      <c r="AF568" s="12"/>
      <c r="AG568" s="12"/>
      <c r="AH568" s="12"/>
      <c r="AI568" s="12"/>
      <c r="AJ568" s="12"/>
      <c r="AK568" s="12"/>
      <c r="AL568" s="12"/>
      <c r="AM568" s="12"/>
      <c r="AN568" s="12"/>
      <c r="AO568" s="12"/>
      <c r="AP568" s="27"/>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row>
    <row r="569" spans="2:102" hidden="1" x14ac:dyDescent="0.15">
      <c r="B569" s="8"/>
      <c r="AC569" s="12"/>
      <c r="AD569" s="12"/>
      <c r="AE569" s="12"/>
      <c r="AF569" s="12"/>
      <c r="AG569" s="12"/>
      <c r="AH569" s="12"/>
      <c r="AI569" s="12"/>
      <c r="AJ569" s="12"/>
      <c r="AK569" s="12"/>
      <c r="AL569" s="12"/>
      <c r="AM569" s="12"/>
      <c r="AN569" s="12"/>
      <c r="AO569" s="12"/>
      <c r="AP569" s="27"/>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row>
    <row r="570" spans="2:102" hidden="1" x14ac:dyDescent="0.15">
      <c r="B570" s="8"/>
      <c r="AC570" s="12"/>
      <c r="AD570" s="12"/>
      <c r="AE570" s="12"/>
      <c r="AF570" s="12"/>
      <c r="AG570" s="12"/>
      <c r="AH570" s="12"/>
      <c r="AI570" s="12"/>
      <c r="AJ570" s="12"/>
      <c r="AK570" s="12"/>
      <c r="AL570" s="12"/>
      <c r="AM570" s="12"/>
      <c r="AN570" s="12"/>
      <c r="AO570" s="12"/>
      <c r="AP570" s="27"/>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row>
    <row r="571" spans="2:102" hidden="1" x14ac:dyDescent="0.15">
      <c r="B571" s="8"/>
      <c r="AC571" s="12"/>
      <c r="AD571" s="12"/>
      <c r="AE571" s="12"/>
      <c r="AF571" s="12"/>
      <c r="AG571" s="12"/>
      <c r="AH571" s="12"/>
      <c r="AI571" s="12"/>
      <c r="AJ571" s="12"/>
      <c r="AK571" s="12"/>
      <c r="AL571" s="12"/>
      <c r="AM571" s="12"/>
      <c r="AN571" s="12"/>
      <c r="AO571" s="12"/>
      <c r="AP571" s="27"/>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row>
    <row r="572" spans="2:102" hidden="1" x14ac:dyDescent="0.15">
      <c r="B572" s="8"/>
      <c r="AC572" s="12"/>
      <c r="AD572" s="12"/>
      <c r="AE572" s="12"/>
      <c r="AF572" s="12"/>
      <c r="AG572" s="12"/>
      <c r="AH572" s="12"/>
      <c r="AI572" s="12"/>
      <c r="AJ572" s="12"/>
      <c r="AK572" s="12"/>
      <c r="AL572" s="12"/>
      <c r="AM572" s="12"/>
      <c r="AN572" s="12"/>
      <c r="AO572" s="12"/>
      <c r="AP572" s="27"/>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row>
    <row r="573" spans="2:102" hidden="1" x14ac:dyDescent="0.15">
      <c r="B573" s="8"/>
      <c r="AC573" s="12"/>
      <c r="AD573" s="12"/>
      <c r="AE573" s="12"/>
      <c r="AF573" s="12"/>
      <c r="AG573" s="12"/>
      <c r="AH573" s="12"/>
      <c r="AI573" s="12"/>
      <c r="AJ573" s="12"/>
      <c r="AK573" s="12"/>
      <c r="AL573" s="12"/>
      <c r="AM573" s="12"/>
      <c r="AN573" s="12"/>
      <c r="AO573" s="12"/>
      <c r="AP573" s="27"/>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row>
    <row r="574" spans="2:102" hidden="1" x14ac:dyDescent="0.15">
      <c r="B574" s="8"/>
      <c r="AC574" s="12"/>
      <c r="AD574" s="12"/>
      <c r="AE574" s="12"/>
      <c r="AF574" s="12"/>
      <c r="AG574" s="12"/>
      <c r="AH574" s="12"/>
      <c r="AI574" s="12"/>
      <c r="AJ574" s="12"/>
      <c r="AK574" s="12"/>
      <c r="AL574" s="12"/>
      <c r="AM574" s="12"/>
      <c r="AN574" s="12"/>
      <c r="AO574" s="12"/>
      <c r="AP574" s="27"/>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row>
    <row r="575" spans="2:102" hidden="1" x14ac:dyDescent="0.15">
      <c r="B575" s="8"/>
      <c r="AC575" s="12"/>
      <c r="AD575" s="12"/>
      <c r="AE575" s="12"/>
      <c r="AF575" s="12"/>
      <c r="AG575" s="12"/>
      <c r="AH575" s="12"/>
      <c r="AI575" s="12"/>
      <c r="AJ575" s="12"/>
      <c r="AK575" s="12"/>
      <c r="AL575" s="12"/>
      <c r="AM575" s="12"/>
      <c r="AN575" s="12"/>
      <c r="AO575" s="12"/>
      <c r="AP575" s="27"/>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row>
    <row r="576" spans="2:102" hidden="1" x14ac:dyDescent="0.15">
      <c r="B576" s="8"/>
      <c r="AC576" s="12"/>
      <c r="AD576" s="12"/>
      <c r="AE576" s="12"/>
      <c r="AF576" s="12"/>
      <c r="AG576" s="12"/>
      <c r="AH576" s="12"/>
      <c r="AI576" s="12"/>
      <c r="AJ576" s="12"/>
      <c r="AK576" s="12"/>
      <c r="AL576" s="12"/>
      <c r="AM576" s="12"/>
      <c r="AN576" s="12"/>
      <c r="AO576" s="12"/>
      <c r="AP576" s="27"/>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row>
    <row r="577" spans="2:102" hidden="1" x14ac:dyDescent="0.15">
      <c r="B577" s="8"/>
      <c r="AC577" s="12"/>
      <c r="AD577" s="12"/>
      <c r="AE577" s="12"/>
      <c r="AF577" s="12"/>
      <c r="AG577" s="12"/>
      <c r="AH577" s="12"/>
      <c r="AI577" s="12"/>
      <c r="AJ577" s="12"/>
      <c r="AK577" s="12"/>
      <c r="AL577" s="12"/>
      <c r="AM577" s="12"/>
      <c r="AN577" s="12"/>
      <c r="AO577" s="12"/>
      <c r="AP577" s="27"/>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row>
    <row r="578" spans="2:102" hidden="1" x14ac:dyDescent="0.15">
      <c r="B578" s="8"/>
      <c r="AC578" s="12"/>
      <c r="AD578" s="12"/>
      <c r="AE578" s="12"/>
      <c r="AF578" s="12"/>
      <c r="AG578" s="12"/>
      <c r="AH578" s="12"/>
      <c r="AI578" s="12"/>
      <c r="AJ578" s="12"/>
      <c r="AK578" s="12"/>
      <c r="AL578" s="12"/>
      <c r="AM578" s="12"/>
      <c r="AN578" s="12"/>
      <c r="AO578" s="12"/>
      <c r="AP578" s="27"/>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row>
    <row r="579" spans="2:102" hidden="1" x14ac:dyDescent="0.15">
      <c r="B579" s="8"/>
      <c r="AC579" s="12"/>
      <c r="AD579" s="12"/>
      <c r="AE579" s="12"/>
      <c r="AF579" s="12"/>
      <c r="AG579" s="12"/>
      <c r="AH579" s="12"/>
      <c r="AI579" s="12"/>
      <c r="AJ579" s="12"/>
      <c r="AK579" s="12"/>
      <c r="AL579" s="12"/>
      <c r="AM579" s="12"/>
      <c r="AN579" s="12"/>
      <c r="AO579" s="12"/>
      <c r="AP579" s="27"/>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row>
    <row r="580" spans="2:102" hidden="1" x14ac:dyDescent="0.15">
      <c r="B580" s="8"/>
      <c r="AC580" s="12"/>
      <c r="AD580" s="12"/>
      <c r="AE580" s="12"/>
      <c r="AF580" s="12"/>
      <c r="AG580" s="12"/>
      <c r="AH580" s="12"/>
      <c r="AI580" s="12"/>
      <c r="AJ580" s="12"/>
      <c r="AK580" s="12"/>
      <c r="AL580" s="12"/>
      <c r="AM580" s="12"/>
      <c r="AN580" s="12"/>
      <c r="AO580" s="12"/>
      <c r="AP580" s="27"/>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row>
    <row r="581" spans="2:102" hidden="1" x14ac:dyDescent="0.15">
      <c r="B581" s="8"/>
      <c r="AC581" s="12"/>
      <c r="AD581" s="12"/>
      <c r="AE581" s="12"/>
      <c r="AF581" s="12"/>
      <c r="AG581" s="12"/>
      <c r="AH581" s="12"/>
      <c r="AI581" s="12"/>
      <c r="AJ581" s="12"/>
      <c r="AK581" s="12"/>
      <c r="AL581" s="12"/>
      <c r="AM581" s="12"/>
      <c r="AN581" s="12"/>
      <c r="AO581" s="12"/>
      <c r="AP581" s="27"/>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row>
    <row r="582" spans="2:102" hidden="1" x14ac:dyDescent="0.15">
      <c r="B582" s="8"/>
      <c r="AC582" s="12"/>
      <c r="AD582" s="12"/>
      <c r="AE582" s="12"/>
      <c r="AF582" s="12"/>
      <c r="AG582" s="12"/>
      <c r="AH582" s="12"/>
      <c r="AI582" s="12"/>
      <c r="AJ582" s="12"/>
      <c r="AK582" s="12"/>
      <c r="AL582" s="12"/>
      <c r="AM582" s="12"/>
      <c r="AN582" s="12"/>
      <c r="AO582" s="12"/>
      <c r="AP582" s="27"/>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row>
    <row r="583" spans="2:102" hidden="1" x14ac:dyDescent="0.15">
      <c r="B583" s="8"/>
      <c r="AC583" s="12"/>
      <c r="AD583" s="12"/>
      <c r="AE583" s="12"/>
      <c r="AF583" s="12"/>
      <c r="AG583" s="12"/>
      <c r="AH583" s="12"/>
      <c r="AI583" s="12"/>
      <c r="AJ583" s="12"/>
      <c r="AK583" s="12"/>
      <c r="AL583" s="12"/>
      <c r="AM583" s="12"/>
      <c r="AN583" s="12"/>
      <c r="AO583" s="12"/>
      <c r="AP583" s="27"/>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row>
    <row r="584" spans="2:102" hidden="1" x14ac:dyDescent="0.15">
      <c r="B584" s="8"/>
      <c r="AC584" s="12"/>
      <c r="AD584" s="12"/>
      <c r="AE584" s="12"/>
      <c r="AF584" s="12"/>
      <c r="AG584" s="12"/>
      <c r="AH584" s="12"/>
      <c r="AI584" s="12"/>
      <c r="AJ584" s="12"/>
      <c r="AK584" s="12"/>
      <c r="AL584" s="12"/>
      <c r="AM584" s="12"/>
      <c r="AN584" s="12"/>
      <c r="AO584" s="12"/>
      <c r="AP584" s="27"/>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row>
    <row r="585" spans="2:102" hidden="1" x14ac:dyDescent="0.15">
      <c r="B585" s="8"/>
      <c r="AC585" s="12"/>
      <c r="AD585" s="12"/>
      <c r="AE585" s="12"/>
      <c r="AF585" s="12"/>
      <c r="AG585" s="12"/>
      <c r="AH585" s="12"/>
      <c r="AI585" s="12"/>
      <c r="AJ585" s="12"/>
      <c r="AK585" s="12"/>
      <c r="AL585" s="12"/>
      <c r="AM585" s="12"/>
      <c r="AN585" s="12"/>
      <c r="AO585" s="12"/>
      <c r="AP585" s="27"/>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row>
    <row r="586" spans="2:102" hidden="1" x14ac:dyDescent="0.15">
      <c r="B586" s="8"/>
      <c r="AC586" s="12"/>
      <c r="AD586" s="12"/>
      <c r="AE586" s="12"/>
      <c r="AF586" s="12"/>
      <c r="AG586" s="12"/>
      <c r="AH586" s="12"/>
      <c r="AI586" s="12"/>
      <c r="AJ586" s="12"/>
      <c r="AK586" s="12"/>
      <c r="AL586" s="12"/>
      <c r="AM586" s="12"/>
      <c r="AN586" s="12"/>
      <c r="AO586" s="12"/>
      <c r="AP586" s="27"/>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row>
    <row r="587" spans="2:102" hidden="1" x14ac:dyDescent="0.15">
      <c r="B587" s="8"/>
      <c r="AC587" s="12"/>
      <c r="AD587" s="12"/>
      <c r="AE587" s="12"/>
      <c r="AF587" s="12"/>
      <c r="AG587" s="12"/>
      <c r="AH587" s="12"/>
      <c r="AI587" s="12"/>
      <c r="AJ587" s="12"/>
      <c r="AK587" s="12"/>
      <c r="AL587" s="12"/>
      <c r="AM587" s="12"/>
      <c r="AN587" s="12"/>
      <c r="AO587" s="12"/>
      <c r="AP587" s="27"/>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row>
    <row r="588" spans="2:102" hidden="1" x14ac:dyDescent="0.15">
      <c r="B588" s="8"/>
      <c r="AC588" s="12"/>
      <c r="AD588" s="12"/>
      <c r="AE588" s="12"/>
      <c r="AF588" s="12"/>
      <c r="AG588" s="12"/>
      <c r="AH588" s="12"/>
      <c r="AI588" s="12"/>
      <c r="AJ588" s="12"/>
      <c r="AK588" s="12"/>
      <c r="AL588" s="12"/>
      <c r="AM588" s="12"/>
      <c r="AN588" s="12"/>
      <c r="AO588" s="12"/>
      <c r="AP588" s="27"/>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row>
    <row r="589" spans="2:102" hidden="1" x14ac:dyDescent="0.15">
      <c r="B589" s="8"/>
      <c r="AC589" s="12"/>
      <c r="AD589" s="12"/>
      <c r="AE589" s="12"/>
      <c r="AF589" s="12"/>
      <c r="AG589" s="12"/>
      <c r="AH589" s="12"/>
      <c r="AI589" s="12"/>
      <c r="AJ589" s="12"/>
      <c r="AK589" s="12"/>
      <c r="AL589" s="12"/>
      <c r="AM589" s="12"/>
      <c r="AN589" s="12"/>
      <c r="AO589" s="12"/>
      <c r="AP589" s="27"/>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row>
    <row r="590" spans="2:102" hidden="1" x14ac:dyDescent="0.15">
      <c r="B590" s="8"/>
      <c r="AC590" s="12"/>
      <c r="AD590" s="12"/>
      <c r="AE590" s="12"/>
      <c r="AF590" s="12"/>
      <c r="AG590" s="12"/>
      <c r="AH590" s="12"/>
      <c r="AI590" s="12"/>
      <c r="AJ590" s="12"/>
      <c r="AK590" s="12"/>
      <c r="AL590" s="12"/>
      <c r="AM590" s="12"/>
      <c r="AN590" s="12"/>
      <c r="AO590" s="12"/>
      <c r="AP590" s="27"/>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row>
    <row r="591" spans="2:102" hidden="1" x14ac:dyDescent="0.15">
      <c r="B591" s="8"/>
      <c r="AC591" s="12"/>
      <c r="AD591" s="12"/>
      <c r="AE591" s="12"/>
      <c r="AF591" s="12"/>
      <c r="AG591" s="12"/>
      <c r="AH591" s="12"/>
      <c r="AI591" s="12"/>
      <c r="AJ591" s="12"/>
      <c r="AK591" s="12"/>
      <c r="AL591" s="12"/>
      <c r="AM591" s="12"/>
      <c r="AN591" s="12"/>
      <c r="AO591" s="12"/>
      <c r="AP591" s="27"/>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row>
    <row r="592" spans="2:102" hidden="1" x14ac:dyDescent="0.15">
      <c r="B592" s="8"/>
      <c r="AC592" s="12"/>
      <c r="AD592" s="12"/>
      <c r="AE592" s="12"/>
      <c r="AF592" s="12"/>
      <c r="AG592" s="12"/>
      <c r="AH592" s="12"/>
      <c r="AI592" s="12"/>
      <c r="AJ592" s="12"/>
      <c r="AK592" s="12"/>
      <c r="AL592" s="12"/>
      <c r="AM592" s="12"/>
      <c r="AN592" s="12"/>
      <c r="AO592" s="12"/>
      <c r="AP592" s="27"/>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row>
    <row r="593" spans="2:102" hidden="1" x14ac:dyDescent="0.15">
      <c r="B593" s="8"/>
      <c r="AC593" s="12"/>
      <c r="AD593" s="12"/>
      <c r="AE593" s="12"/>
      <c r="AF593" s="12"/>
      <c r="AG593" s="12"/>
      <c r="AH593" s="12"/>
      <c r="AI593" s="12"/>
      <c r="AJ593" s="12"/>
      <c r="AK593" s="12"/>
      <c r="AL593" s="12"/>
      <c r="AM593" s="12"/>
      <c r="AN593" s="12"/>
      <c r="AO593" s="12"/>
      <c r="AP593" s="27"/>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row>
    <row r="594" spans="2:102" hidden="1" x14ac:dyDescent="0.15">
      <c r="B594" s="8"/>
      <c r="AC594" s="12"/>
      <c r="AD594" s="12"/>
      <c r="AE594" s="12"/>
      <c r="AF594" s="12"/>
      <c r="AG594" s="12"/>
      <c r="AH594" s="12"/>
      <c r="AI594" s="12"/>
      <c r="AJ594" s="12"/>
      <c r="AK594" s="12"/>
      <c r="AL594" s="12"/>
      <c r="AM594" s="12"/>
      <c r="AN594" s="12"/>
      <c r="AO594" s="12"/>
      <c r="AP594" s="27"/>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row>
    <row r="595" spans="2:102" hidden="1" x14ac:dyDescent="0.15">
      <c r="B595" s="8"/>
      <c r="AC595" s="12"/>
      <c r="AD595" s="12"/>
      <c r="AE595" s="12"/>
      <c r="AF595" s="12"/>
      <c r="AG595" s="12"/>
      <c r="AH595" s="12"/>
      <c r="AI595" s="12"/>
      <c r="AJ595" s="12"/>
      <c r="AK595" s="12"/>
      <c r="AL595" s="12"/>
      <c r="AM595" s="12"/>
      <c r="AN595" s="12"/>
      <c r="AO595" s="12"/>
      <c r="AP595" s="27"/>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row>
    <row r="596" spans="2:102" hidden="1" x14ac:dyDescent="0.15">
      <c r="B596" s="8"/>
      <c r="AC596" s="12"/>
      <c r="AD596" s="12"/>
      <c r="AE596" s="12"/>
      <c r="AF596" s="12"/>
      <c r="AG596" s="12"/>
      <c r="AH596" s="12"/>
      <c r="AI596" s="12"/>
      <c r="AJ596" s="12"/>
      <c r="AK596" s="12"/>
      <c r="AL596" s="12"/>
      <c r="AM596" s="12"/>
      <c r="AN596" s="12"/>
      <c r="AO596" s="12"/>
      <c r="AP596" s="27"/>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row>
    <row r="597" spans="2:102" hidden="1" x14ac:dyDescent="0.15">
      <c r="B597" s="8"/>
      <c r="AC597" s="12"/>
      <c r="AD597" s="12"/>
      <c r="AE597" s="12"/>
      <c r="AF597" s="12"/>
      <c r="AG597" s="12"/>
      <c r="AH597" s="12"/>
      <c r="AI597" s="12"/>
      <c r="AJ597" s="12"/>
      <c r="AK597" s="12"/>
      <c r="AL597" s="12"/>
      <c r="AM597" s="12"/>
      <c r="AN597" s="12"/>
      <c r="AO597" s="12"/>
      <c r="AP597" s="27"/>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row>
    <row r="598" spans="2:102" hidden="1" x14ac:dyDescent="0.15">
      <c r="B598" s="8"/>
      <c r="AC598" s="12"/>
      <c r="AD598" s="12"/>
      <c r="AE598" s="12"/>
      <c r="AF598" s="12"/>
      <c r="AG598" s="12"/>
      <c r="AH598" s="12"/>
      <c r="AI598" s="12"/>
      <c r="AJ598" s="12"/>
      <c r="AK598" s="12"/>
      <c r="AL598" s="12"/>
      <c r="AM598" s="12"/>
      <c r="AN598" s="12"/>
      <c r="AO598" s="12"/>
      <c r="AP598" s="27"/>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row>
    <row r="599" spans="2:102" hidden="1" x14ac:dyDescent="0.15">
      <c r="B599" s="8"/>
      <c r="AC599" s="12"/>
      <c r="AD599" s="12"/>
      <c r="AE599" s="12"/>
      <c r="AF599" s="12"/>
      <c r="AG599" s="12"/>
      <c r="AH599" s="12"/>
      <c r="AI599" s="12"/>
      <c r="AJ599" s="12"/>
      <c r="AK599" s="12"/>
      <c r="AL599" s="12"/>
      <c r="AM599" s="12"/>
      <c r="AN599" s="12"/>
      <c r="AO599" s="12"/>
      <c r="AP599" s="27"/>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row>
    <row r="600" spans="2:102" hidden="1" x14ac:dyDescent="0.15">
      <c r="B600" s="8"/>
      <c r="AC600" s="12"/>
      <c r="AD600" s="12"/>
      <c r="AE600" s="12"/>
      <c r="AF600" s="12"/>
      <c r="AG600" s="12"/>
      <c r="AH600" s="12"/>
      <c r="AI600" s="12"/>
      <c r="AJ600" s="12"/>
      <c r="AK600" s="12"/>
      <c r="AL600" s="12"/>
      <c r="AM600" s="12"/>
      <c r="AN600" s="12"/>
      <c r="AO600" s="12"/>
      <c r="AP600" s="27"/>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row>
    <row r="601" spans="2:102" hidden="1" x14ac:dyDescent="0.15">
      <c r="B601" s="8"/>
      <c r="AC601" s="12"/>
      <c r="AD601" s="12"/>
      <c r="AE601" s="12"/>
      <c r="AF601" s="12"/>
      <c r="AG601" s="12"/>
      <c r="AH601" s="12"/>
      <c r="AI601" s="12"/>
      <c r="AJ601" s="12"/>
      <c r="AK601" s="12"/>
      <c r="AL601" s="12"/>
      <c r="AM601" s="12"/>
      <c r="AN601" s="12"/>
      <c r="AO601" s="12"/>
      <c r="AP601" s="27"/>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row>
    <row r="602" spans="2:102" hidden="1" x14ac:dyDescent="0.15">
      <c r="B602" s="8"/>
      <c r="AC602" s="12"/>
      <c r="AD602" s="12"/>
      <c r="AE602" s="12"/>
      <c r="AF602" s="12"/>
      <c r="AG602" s="12"/>
      <c r="AH602" s="12"/>
      <c r="AI602" s="12"/>
      <c r="AJ602" s="12"/>
      <c r="AK602" s="12"/>
      <c r="AL602" s="12"/>
      <c r="AM602" s="12"/>
      <c r="AN602" s="12"/>
      <c r="AO602" s="12"/>
      <c r="AP602" s="27"/>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row>
    <row r="603" spans="2:102" hidden="1" x14ac:dyDescent="0.15">
      <c r="B603" s="8"/>
      <c r="AC603" s="12"/>
      <c r="AD603" s="12"/>
      <c r="AE603" s="12"/>
      <c r="AF603" s="12"/>
      <c r="AG603" s="12"/>
      <c r="AH603" s="12"/>
      <c r="AI603" s="12"/>
      <c r="AJ603" s="12"/>
      <c r="AK603" s="12"/>
      <c r="AL603" s="12"/>
      <c r="AM603" s="12"/>
      <c r="AN603" s="12"/>
      <c r="AO603" s="12"/>
      <c r="AP603" s="27"/>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row>
    <row r="604" spans="2:102" hidden="1" x14ac:dyDescent="0.15">
      <c r="B604" s="8"/>
      <c r="AC604" s="12"/>
      <c r="AD604" s="12"/>
      <c r="AE604" s="12"/>
      <c r="AF604" s="12"/>
      <c r="AG604" s="12"/>
      <c r="AH604" s="12"/>
      <c r="AI604" s="12"/>
      <c r="AJ604" s="12"/>
      <c r="AK604" s="12"/>
      <c r="AL604" s="12"/>
      <c r="AM604" s="12"/>
      <c r="AN604" s="12"/>
      <c r="AO604" s="12"/>
      <c r="AP604" s="27"/>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row>
    <row r="605" spans="2:102" hidden="1" x14ac:dyDescent="0.15">
      <c r="B605" s="8"/>
      <c r="AC605" s="12"/>
      <c r="AD605" s="12"/>
      <c r="AE605" s="12"/>
      <c r="AF605" s="12"/>
      <c r="AG605" s="12"/>
      <c r="AH605" s="12"/>
      <c r="AI605" s="12"/>
      <c r="AJ605" s="12"/>
      <c r="AK605" s="12"/>
      <c r="AL605" s="12"/>
      <c r="AM605" s="12"/>
      <c r="AN605" s="12"/>
      <c r="AO605" s="12"/>
      <c r="AP605" s="27"/>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row>
    <row r="606" spans="2:102" hidden="1" x14ac:dyDescent="0.15">
      <c r="B606" s="8"/>
      <c r="AC606" s="12"/>
      <c r="AD606" s="12"/>
      <c r="AE606" s="12"/>
      <c r="AF606" s="12"/>
      <c r="AG606" s="12"/>
      <c r="AH606" s="12"/>
      <c r="AI606" s="12"/>
      <c r="AJ606" s="12"/>
      <c r="AK606" s="12"/>
      <c r="AL606" s="12"/>
      <c r="AM606" s="12"/>
      <c r="AN606" s="12"/>
      <c r="AO606" s="12"/>
      <c r="AP606" s="27"/>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row>
    <row r="607" spans="2:102" hidden="1" x14ac:dyDescent="0.15">
      <c r="B607" s="8"/>
      <c r="AC607" s="12"/>
      <c r="AD607" s="12"/>
      <c r="AE607" s="12"/>
      <c r="AF607" s="12"/>
      <c r="AG607" s="12"/>
      <c r="AH607" s="12"/>
      <c r="AI607" s="12"/>
      <c r="AJ607" s="12"/>
      <c r="AK607" s="12"/>
      <c r="AL607" s="12"/>
      <c r="AM607" s="12"/>
      <c r="AN607" s="12"/>
      <c r="AO607" s="12"/>
      <c r="AP607" s="27"/>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row>
    <row r="608" spans="2:102" hidden="1" x14ac:dyDescent="0.15">
      <c r="B608" s="8"/>
      <c r="AC608" s="12"/>
      <c r="AD608" s="12"/>
      <c r="AE608" s="12"/>
      <c r="AF608" s="12"/>
      <c r="AG608" s="12"/>
      <c r="AH608" s="12"/>
      <c r="AI608" s="12"/>
      <c r="AJ608" s="12"/>
      <c r="AK608" s="12"/>
      <c r="AL608" s="12"/>
      <c r="AM608" s="12"/>
      <c r="AN608" s="12"/>
      <c r="AO608" s="12"/>
      <c r="AP608" s="27"/>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row>
    <row r="609" spans="2:102" hidden="1" x14ac:dyDescent="0.15">
      <c r="B609" s="8"/>
      <c r="AC609" s="12"/>
      <c r="AD609" s="12"/>
      <c r="AE609" s="12"/>
      <c r="AF609" s="12"/>
      <c r="AG609" s="12"/>
      <c r="AH609" s="12"/>
      <c r="AI609" s="12"/>
      <c r="AJ609" s="12"/>
      <c r="AK609" s="12"/>
      <c r="AL609" s="12"/>
      <c r="AM609" s="12"/>
      <c r="AN609" s="12"/>
      <c r="AO609" s="12"/>
      <c r="AP609" s="27"/>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row>
    <row r="610" spans="2:102" hidden="1" x14ac:dyDescent="0.15">
      <c r="B610" s="8"/>
      <c r="AC610" s="12"/>
      <c r="AD610" s="12"/>
      <c r="AE610" s="12"/>
      <c r="AF610" s="12"/>
      <c r="AG610" s="12"/>
      <c r="AH610" s="12"/>
      <c r="AI610" s="12"/>
      <c r="AJ610" s="12"/>
      <c r="AK610" s="12"/>
      <c r="AL610" s="12"/>
      <c r="AM610" s="12"/>
      <c r="AN610" s="12"/>
      <c r="AO610" s="12"/>
      <c r="AP610" s="27"/>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row>
    <row r="611" spans="2:102" hidden="1" x14ac:dyDescent="0.15">
      <c r="B611" s="8"/>
      <c r="AC611" s="12"/>
      <c r="AD611" s="12"/>
      <c r="AE611" s="12"/>
      <c r="AF611" s="12"/>
      <c r="AG611" s="12"/>
      <c r="AH611" s="12"/>
      <c r="AI611" s="12"/>
      <c r="AJ611" s="12"/>
      <c r="AK611" s="12"/>
      <c r="AL611" s="12"/>
      <c r="AM611" s="12"/>
      <c r="AN611" s="12"/>
      <c r="AO611" s="12"/>
      <c r="AP611" s="27"/>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row>
    <row r="612" spans="2:102" hidden="1" x14ac:dyDescent="0.15">
      <c r="B612" s="8"/>
      <c r="AC612" s="12"/>
      <c r="AD612" s="12"/>
      <c r="AE612" s="12"/>
      <c r="AF612" s="12"/>
      <c r="AG612" s="12"/>
      <c r="AH612" s="12"/>
      <c r="AI612" s="12"/>
      <c r="AJ612" s="12"/>
      <c r="AK612" s="12"/>
      <c r="AL612" s="12"/>
      <c r="AM612" s="12"/>
      <c r="AN612" s="12"/>
      <c r="AO612" s="12"/>
      <c r="AP612" s="27"/>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row>
    <row r="613" spans="2:102" hidden="1" x14ac:dyDescent="0.15">
      <c r="B613" s="8"/>
      <c r="AC613" s="12"/>
      <c r="AD613" s="12"/>
      <c r="AE613" s="12"/>
      <c r="AF613" s="12"/>
      <c r="AG613" s="12"/>
      <c r="AH613" s="12"/>
      <c r="AI613" s="12"/>
      <c r="AJ613" s="12"/>
      <c r="AK613" s="12"/>
      <c r="AL613" s="12"/>
      <c r="AM613" s="12"/>
      <c r="AN613" s="12"/>
      <c r="AO613" s="12"/>
      <c r="AP613" s="27"/>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row>
    <row r="614" spans="2:102" hidden="1" x14ac:dyDescent="0.15">
      <c r="B614" s="8"/>
      <c r="AC614" s="12"/>
      <c r="AD614" s="12"/>
      <c r="AE614" s="12"/>
      <c r="AF614" s="12"/>
      <c r="AG614" s="12"/>
      <c r="AH614" s="12"/>
      <c r="AI614" s="12"/>
      <c r="AJ614" s="12"/>
      <c r="AK614" s="12"/>
      <c r="AL614" s="12"/>
      <c r="AM614" s="12"/>
      <c r="AN614" s="12"/>
      <c r="AO614" s="12"/>
      <c r="AP614" s="27"/>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row>
    <row r="615" spans="2:102" hidden="1" x14ac:dyDescent="0.15">
      <c r="B615" s="8"/>
      <c r="AC615" s="12"/>
      <c r="AD615" s="12"/>
      <c r="AE615" s="12"/>
      <c r="AF615" s="12"/>
      <c r="AG615" s="12"/>
      <c r="AH615" s="12"/>
      <c r="AI615" s="12"/>
      <c r="AJ615" s="12"/>
      <c r="AK615" s="12"/>
      <c r="AL615" s="12"/>
      <c r="AM615" s="12"/>
      <c r="AN615" s="12"/>
      <c r="AO615" s="12"/>
      <c r="AP615" s="27"/>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row>
    <row r="616" spans="2:102" hidden="1" x14ac:dyDescent="0.15">
      <c r="B616" s="8"/>
      <c r="AC616" s="12"/>
      <c r="AD616" s="12"/>
      <c r="AE616" s="12"/>
      <c r="AF616" s="12"/>
      <c r="AG616" s="12"/>
      <c r="AH616" s="12"/>
      <c r="AI616" s="12"/>
      <c r="AJ616" s="12"/>
      <c r="AK616" s="12"/>
      <c r="AL616" s="12"/>
      <c r="AM616" s="12"/>
      <c r="AN616" s="12"/>
      <c r="AO616" s="12"/>
      <c r="AP616" s="27"/>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row>
    <row r="617" spans="2:102" hidden="1" x14ac:dyDescent="0.15">
      <c r="B617" s="8"/>
      <c r="AC617" s="12"/>
      <c r="AD617" s="12"/>
      <c r="AE617" s="12"/>
      <c r="AF617" s="12"/>
      <c r="AG617" s="12"/>
      <c r="AH617" s="12"/>
      <c r="AI617" s="12"/>
      <c r="AJ617" s="12"/>
      <c r="AK617" s="12"/>
      <c r="AL617" s="12"/>
      <c r="AM617" s="12"/>
      <c r="AN617" s="12"/>
      <c r="AO617" s="12"/>
      <c r="AP617" s="27"/>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row>
    <row r="618" spans="2:102" hidden="1" x14ac:dyDescent="0.15">
      <c r="B618" s="8"/>
      <c r="AC618" s="12"/>
      <c r="AD618" s="12"/>
      <c r="AE618" s="12"/>
      <c r="AF618" s="12"/>
      <c r="AG618" s="12"/>
      <c r="AH618" s="12"/>
      <c r="AI618" s="12"/>
      <c r="AJ618" s="12"/>
      <c r="AK618" s="12"/>
      <c r="AL618" s="12"/>
      <c r="AM618" s="12"/>
      <c r="AN618" s="12"/>
      <c r="AO618" s="12"/>
      <c r="AP618" s="27"/>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row>
    <row r="619" spans="2:102" hidden="1" x14ac:dyDescent="0.15">
      <c r="B619" s="8"/>
      <c r="AC619" s="12"/>
      <c r="AD619" s="12"/>
      <c r="AE619" s="12"/>
      <c r="AF619" s="12"/>
      <c r="AG619" s="12"/>
      <c r="AH619" s="12"/>
      <c r="AI619" s="12"/>
      <c r="AJ619" s="12"/>
      <c r="AK619" s="12"/>
      <c r="AL619" s="12"/>
      <c r="AM619" s="12"/>
      <c r="AN619" s="12"/>
      <c r="AO619" s="12"/>
      <c r="AP619" s="27"/>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row>
    <row r="620" spans="2:102" hidden="1" x14ac:dyDescent="0.15">
      <c r="B620" s="8"/>
      <c r="AC620" s="12"/>
      <c r="AD620" s="12"/>
      <c r="AE620" s="12"/>
      <c r="AF620" s="12"/>
      <c r="AG620" s="12"/>
      <c r="AH620" s="12"/>
      <c r="AI620" s="12"/>
      <c r="AJ620" s="12"/>
      <c r="AK620" s="12"/>
      <c r="AL620" s="12"/>
      <c r="AM620" s="12"/>
      <c r="AN620" s="12"/>
      <c r="AO620" s="12"/>
      <c r="AP620" s="27"/>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row>
    <row r="621" spans="2:102" hidden="1" x14ac:dyDescent="0.15">
      <c r="B621" s="8"/>
      <c r="AC621" s="12"/>
      <c r="AD621" s="12"/>
      <c r="AE621" s="12"/>
      <c r="AF621" s="12"/>
      <c r="AG621" s="12"/>
      <c r="AH621" s="12"/>
      <c r="AI621" s="12"/>
      <c r="AJ621" s="12"/>
      <c r="AK621" s="12"/>
      <c r="AL621" s="12"/>
      <c r="AM621" s="12"/>
      <c r="AN621" s="12"/>
      <c r="AO621" s="12"/>
      <c r="AP621" s="27"/>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row>
    <row r="622" spans="2:102" hidden="1" x14ac:dyDescent="0.15">
      <c r="B622" s="8"/>
      <c r="AC622" s="12"/>
      <c r="AD622" s="12"/>
      <c r="AE622" s="12"/>
      <c r="AF622" s="12"/>
      <c r="AG622" s="12"/>
      <c r="AH622" s="12"/>
      <c r="AI622" s="12"/>
      <c r="AJ622" s="12"/>
      <c r="AK622" s="12"/>
      <c r="AL622" s="12"/>
      <c r="AM622" s="12"/>
      <c r="AN622" s="12"/>
      <c r="AO622" s="12"/>
      <c r="AP622" s="27"/>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row>
    <row r="623" spans="2:102" hidden="1" x14ac:dyDescent="0.15">
      <c r="B623" s="8"/>
      <c r="AC623" s="12"/>
      <c r="AD623" s="12"/>
      <c r="AE623" s="12"/>
      <c r="AF623" s="12"/>
      <c r="AG623" s="12"/>
      <c r="AH623" s="12"/>
      <c r="AI623" s="12"/>
      <c r="AJ623" s="12"/>
      <c r="AK623" s="12"/>
      <c r="AL623" s="12"/>
      <c r="AM623" s="12"/>
      <c r="AN623" s="12"/>
      <c r="AO623" s="12"/>
      <c r="AP623" s="27"/>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row>
    <row r="624" spans="2:102" hidden="1" x14ac:dyDescent="0.15">
      <c r="B624" s="8"/>
      <c r="AC624" s="12"/>
      <c r="AD624" s="12"/>
      <c r="AE624" s="12"/>
      <c r="AF624" s="12"/>
      <c r="AG624" s="12"/>
      <c r="AH624" s="12"/>
      <c r="AI624" s="12"/>
      <c r="AJ624" s="12"/>
      <c r="AK624" s="12"/>
      <c r="AL624" s="12"/>
      <c r="AM624" s="12"/>
      <c r="AN624" s="12"/>
      <c r="AO624" s="12"/>
      <c r="AP624" s="27"/>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row>
    <row r="625" spans="2:102" hidden="1" x14ac:dyDescent="0.15">
      <c r="B625" s="8"/>
      <c r="AC625" s="12"/>
      <c r="AD625" s="12"/>
      <c r="AE625" s="12"/>
      <c r="AF625" s="12"/>
      <c r="AG625" s="12"/>
      <c r="AH625" s="12"/>
      <c r="AI625" s="12"/>
      <c r="AJ625" s="12"/>
      <c r="AK625" s="12"/>
      <c r="AL625" s="12"/>
      <c r="AM625" s="12"/>
      <c r="AN625" s="12"/>
      <c r="AO625" s="12"/>
      <c r="AP625" s="27"/>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row>
    <row r="626" spans="2:102" hidden="1" x14ac:dyDescent="0.15">
      <c r="B626" s="8"/>
      <c r="AC626" s="12"/>
      <c r="AD626" s="12"/>
      <c r="AE626" s="12"/>
      <c r="AF626" s="12"/>
      <c r="AG626" s="12"/>
      <c r="AH626" s="12"/>
      <c r="AI626" s="12"/>
      <c r="AJ626" s="12"/>
      <c r="AK626" s="12"/>
      <c r="AL626" s="12"/>
      <c r="AM626" s="12"/>
      <c r="AN626" s="12"/>
      <c r="AO626" s="12"/>
      <c r="AP626" s="27"/>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row>
    <row r="627" spans="2:102" hidden="1" x14ac:dyDescent="0.15">
      <c r="B627" s="8"/>
      <c r="AC627" s="12"/>
      <c r="AD627" s="12"/>
      <c r="AE627" s="12"/>
      <c r="AF627" s="12"/>
      <c r="AG627" s="12"/>
      <c r="AH627" s="12"/>
      <c r="AI627" s="12"/>
      <c r="AJ627" s="12"/>
      <c r="AK627" s="12"/>
      <c r="AL627" s="12"/>
      <c r="AM627" s="12"/>
      <c r="AN627" s="12"/>
      <c r="AO627" s="12"/>
      <c r="AP627" s="27"/>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row>
    <row r="628" spans="2:102" hidden="1" x14ac:dyDescent="0.15">
      <c r="B628" s="8"/>
      <c r="AC628" s="12"/>
      <c r="AD628" s="12"/>
      <c r="AE628" s="12"/>
      <c r="AF628" s="12"/>
      <c r="AG628" s="12"/>
      <c r="AH628" s="12"/>
      <c r="AI628" s="12"/>
      <c r="AJ628" s="12"/>
      <c r="AK628" s="12"/>
      <c r="AL628" s="12"/>
      <c r="AM628" s="12"/>
      <c r="AN628" s="12"/>
      <c r="AO628" s="12"/>
      <c r="AP628" s="27"/>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row>
    <row r="629" spans="2:102" hidden="1" x14ac:dyDescent="0.15">
      <c r="B629" s="8"/>
      <c r="AC629" s="12"/>
      <c r="AD629" s="12"/>
      <c r="AE629" s="12"/>
      <c r="AF629" s="12"/>
      <c r="AG629" s="12"/>
      <c r="AH629" s="12"/>
      <c r="AI629" s="12"/>
      <c r="AJ629" s="12"/>
      <c r="AK629" s="12"/>
      <c r="AL629" s="12"/>
      <c r="AM629" s="12"/>
      <c r="AN629" s="12"/>
      <c r="AO629" s="12"/>
      <c r="AP629" s="27"/>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row>
    <row r="630" spans="2:102" hidden="1" x14ac:dyDescent="0.15">
      <c r="B630" s="8"/>
      <c r="AC630" s="12"/>
      <c r="AD630" s="12"/>
      <c r="AE630" s="12"/>
      <c r="AF630" s="12"/>
      <c r="AG630" s="12"/>
      <c r="AH630" s="12"/>
      <c r="AI630" s="12"/>
      <c r="AJ630" s="12"/>
      <c r="AK630" s="12"/>
      <c r="AL630" s="12"/>
      <c r="AM630" s="12"/>
      <c r="AN630" s="12"/>
      <c r="AO630" s="12"/>
      <c r="AP630" s="27"/>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row>
    <row r="631" spans="2:102" hidden="1" x14ac:dyDescent="0.15">
      <c r="B631" s="8"/>
      <c r="AC631" s="12"/>
      <c r="AD631" s="12"/>
      <c r="AE631" s="12"/>
      <c r="AF631" s="12"/>
      <c r="AG631" s="12"/>
      <c r="AH631" s="12"/>
      <c r="AI631" s="12"/>
      <c r="AJ631" s="12"/>
      <c r="AK631" s="12"/>
      <c r="AL631" s="12"/>
      <c r="AM631" s="12"/>
      <c r="AN631" s="12"/>
      <c r="AO631" s="12"/>
      <c r="AP631" s="27"/>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row>
    <row r="632" spans="2:102" hidden="1" x14ac:dyDescent="0.15">
      <c r="B632" s="8"/>
      <c r="AC632" s="12"/>
      <c r="AD632" s="12"/>
      <c r="AE632" s="12"/>
      <c r="AF632" s="12"/>
      <c r="AG632" s="12"/>
      <c r="AH632" s="12"/>
      <c r="AI632" s="12"/>
      <c r="AJ632" s="12"/>
      <c r="AK632" s="12"/>
      <c r="AL632" s="12"/>
      <c r="AM632" s="12"/>
      <c r="AN632" s="12"/>
      <c r="AO632" s="12"/>
      <c r="AP632" s="27"/>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row>
    <row r="633" spans="2:102" hidden="1" x14ac:dyDescent="0.15">
      <c r="B633" s="8"/>
      <c r="AC633" s="12"/>
      <c r="AD633" s="12"/>
      <c r="AE633" s="12"/>
      <c r="AF633" s="12"/>
      <c r="AG633" s="12"/>
      <c r="AH633" s="12"/>
      <c r="AI633" s="12"/>
      <c r="AJ633" s="12"/>
      <c r="AK633" s="12"/>
      <c r="AL633" s="12"/>
      <c r="AM633" s="12"/>
      <c r="AN633" s="12"/>
      <c r="AO633" s="12"/>
      <c r="AP633" s="27"/>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row>
    <row r="634" spans="2:102" hidden="1" x14ac:dyDescent="0.15">
      <c r="B634" s="8"/>
      <c r="AC634" s="12"/>
      <c r="AD634" s="12"/>
      <c r="AE634" s="12"/>
      <c r="AF634" s="12"/>
      <c r="AG634" s="12"/>
      <c r="AH634" s="12"/>
      <c r="AI634" s="12"/>
      <c r="AJ634" s="12"/>
      <c r="AK634" s="12"/>
      <c r="AL634" s="12"/>
      <c r="AM634" s="12"/>
      <c r="AN634" s="12"/>
      <c r="AO634" s="12"/>
      <c r="AP634" s="27"/>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row>
    <row r="635" spans="2:102" hidden="1" x14ac:dyDescent="0.15">
      <c r="B635" s="8"/>
      <c r="AC635" s="12"/>
      <c r="AD635" s="12"/>
      <c r="AE635" s="12"/>
      <c r="AF635" s="12"/>
      <c r="AG635" s="12"/>
      <c r="AH635" s="12"/>
      <c r="AI635" s="12"/>
      <c r="AJ635" s="12"/>
      <c r="AK635" s="12"/>
      <c r="AL635" s="12"/>
      <c r="AM635" s="12"/>
      <c r="AN635" s="12"/>
      <c r="AO635" s="12"/>
      <c r="AP635" s="27"/>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row>
    <row r="636" spans="2:102" hidden="1" x14ac:dyDescent="0.15">
      <c r="B636" s="8"/>
      <c r="AC636" s="12"/>
      <c r="AD636" s="12"/>
      <c r="AE636" s="12"/>
      <c r="AF636" s="12"/>
      <c r="AG636" s="12"/>
      <c r="AH636" s="12"/>
      <c r="AI636" s="12"/>
      <c r="AJ636" s="12"/>
      <c r="AK636" s="12"/>
      <c r="AL636" s="12"/>
      <c r="AM636" s="12"/>
      <c r="AN636" s="12"/>
      <c r="AO636" s="12"/>
      <c r="AP636" s="27"/>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row>
    <row r="637" spans="2:102" hidden="1" x14ac:dyDescent="0.15">
      <c r="B637" s="8"/>
      <c r="AC637" s="12"/>
      <c r="AD637" s="12"/>
      <c r="AE637" s="12"/>
      <c r="AF637" s="12"/>
      <c r="AG637" s="12"/>
      <c r="AH637" s="12"/>
      <c r="AI637" s="12"/>
      <c r="AJ637" s="12"/>
      <c r="AK637" s="12"/>
      <c r="AL637" s="12"/>
      <c r="AM637" s="12"/>
      <c r="AN637" s="12"/>
      <c r="AO637" s="12"/>
      <c r="AP637" s="27"/>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row>
    <row r="638" spans="2:102" hidden="1" x14ac:dyDescent="0.15">
      <c r="B638" s="8"/>
      <c r="AC638" s="12"/>
      <c r="AD638" s="12"/>
      <c r="AE638" s="12"/>
      <c r="AF638" s="12"/>
      <c r="AG638" s="12"/>
      <c r="AH638" s="12"/>
      <c r="AI638" s="12"/>
      <c r="AJ638" s="12"/>
      <c r="AK638" s="12"/>
      <c r="AL638" s="12"/>
      <c r="AM638" s="12"/>
      <c r="AN638" s="12"/>
      <c r="AO638" s="12"/>
      <c r="AP638" s="27"/>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row>
    <row r="639" spans="2:102" hidden="1" x14ac:dyDescent="0.15">
      <c r="B639" s="8"/>
      <c r="AC639" s="12"/>
      <c r="AD639" s="12"/>
      <c r="AE639" s="12"/>
      <c r="AF639" s="12"/>
      <c r="AG639" s="12"/>
      <c r="AH639" s="12"/>
      <c r="AI639" s="12"/>
      <c r="AJ639" s="12"/>
      <c r="AK639" s="12"/>
      <c r="AL639" s="12"/>
      <c r="AM639" s="12"/>
      <c r="AN639" s="12"/>
      <c r="AO639" s="12"/>
      <c r="AP639" s="27"/>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row>
    <row r="640" spans="2:102" hidden="1" x14ac:dyDescent="0.15">
      <c r="B640" s="8"/>
      <c r="AC640" s="12"/>
      <c r="AD640" s="12"/>
      <c r="AE640" s="12"/>
      <c r="AF640" s="12"/>
      <c r="AG640" s="12"/>
      <c r="AH640" s="12"/>
      <c r="AI640" s="12"/>
      <c r="AJ640" s="12"/>
      <c r="AK640" s="12"/>
      <c r="AL640" s="12"/>
      <c r="AM640" s="12"/>
      <c r="AN640" s="12"/>
      <c r="AO640" s="12"/>
      <c r="AP640" s="27"/>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row>
    <row r="641" spans="2:102" hidden="1" x14ac:dyDescent="0.15">
      <c r="B641" s="8"/>
      <c r="AC641" s="12"/>
      <c r="AD641" s="12"/>
      <c r="AE641" s="12"/>
      <c r="AF641" s="12"/>
      <c r="AG641" s="12"/>
      <c r="AH641" s="12"/>
      <c r="AI641" s="12"/>
      <c r="AJ641" s="12"/>
      <c r="AK641" s="12"/>
      <c r="AL641" s="12"/>
      <c r="AM641" s="12"/>
      <c r="AN641" s="12"/>
      <c r="AO641" s="12"/>
      <c r="AP641" s="27"/>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row>
    <row r="642" spans="2:102" hidden="1" x14ac:dyDescent="0.15">
      <c r="B642" s="8"/>
      <c r="AC642" s="12"/>
      <c r="AD642" s="12"/>
      <c r="AE642" s="12"/>
      <c r="AF642" s="12"/>
      <c r="AG642" s="12"/>
      <c r="AH642" s="12"/>
      <c r="AI642" s="12"/>
      <c r="AJ642" s="12"/>
      <c r="AK642" s="12"/>
      <c r="AL642" s="12"/>
      <c r="AM642" s="12"/>
      <c r="AN642" s="12"/>
      <c r="AO642" s="12"/>
      <c r="AP642" s="27"/>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row>
    <row r="643" spans="2:102" hidden="1" x14ac:dyDescent="0.15">
      <c r="B643" s="8"/>
      <c r="AC643" s="12"/>
      <c r="AD643" s="12"/>
      <c r="AE643" s="12"/>
      <c r="AF643" s="12"/>
      <c r="AG643" s="12"/>
      <c r="AH643" s="12"/>
      <c r="AI643" s="12"/>
      <c r="AJ643" s="12"/>
      <c r="AK643" s="12"/>
      <c r="AL643" s="12"/>
      <c r="AM643" s="12"/>
      <c r="AN643" s="12"/>
      <c r="AO643" s="12"/>
      <c r="AP643" s="27"/>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row>
    <row r="644" spans="2:102" hidden="1" x14ac:dyDescent="0.15">
      <c r="B644" s="8"/>
      <c r="AC644" s="12"/>
      <c r="AD644" s="12"/>
      <c r="AE644" s="12"/>
      <c r="AF644" s="12"/>
      <c r="AG644" s="12"/>
      <c r="AH644" s="12"/>
      <c r="AI644" s="12"/>
      <c r="AJ644" s="12"/>
      <c r="AK644" s="12"/>
      <c r="AL644" s="12"/>
      <c r="AM644" s="12"/>
      <c r="AN644" s="12"/>
      <c r="AO644" s="12"/>
      <c r="AP644" s="27"/>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row>
    <row r="645" spans="2:102" hidden="1" x14ac:dyDescent="0.15">
      <c r="B645" s="8"/>
      <c r="AC645" s="12"/>
      <c r="AD645" s="12"/>
      <c r="AE645" s="12"/>
      <c r="AF645" s="12"/>
      <c r="AG645" s="12"/>
      <c r="AH645" s="12"/>
      <c r="AI645" s="12"/>
      <c r="AJ645" s="12"/>
      <c r="AK645" s="12"/>
      <c r="AL645" s="12"/>
      <c r="AM645" s="12"/>
      <c r="AN645" s="12"/>
      <c r="AO645" s="12"/>
      <c r="AP645" s="27"/>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row>
    <row r="646" spans="2:102" hidden="1" x14ac:dyDescent="0.15">
      <c r="B646" s="8"/>
      <c r="AC646" s="12"/>
      <c r="AD646" s="12"/>
      <c r="AE646" s="12"/>
      <c r="AF646" s="12"/>
      <c r="AG646" s="12"/>
      <c r="AH646" s="12"/>
      <c r="AI646" s="12"/>
      <c r="AJ646" s="12"/>
      <c r="AK646" s="12"/>
      <c r="AL646" s="12"/>
      <c r="AM646" s="12"/>
      <c r="AN646" s="12"/>
      <c r="AO646" s="12"/>
      <c r="AP646" s="27"/>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row>
    <row r="647" spans="2:102" hidden="1" x14ac:dyDescent="0.15">
      <c r="B647" s="8"/>
      <c r="AC647" s="12"/>
      <c r="AD647" s="12"/>
      <c r="AE647" s="12"/>
      <c r="AF647" s="12"/>
      <c r="AG647" s="12"/>
      <c r="AH647" s="12"/>
      <c r="AI647" s="12"/>
      <c r="AJ647" s="12"/>
      <c r="AK647" s="12"/>
      <c r="AL647" s="12"/>
      <c r="AM647" s="12"/>
      <c r="AN647" s="12"/>
      <c r="AO647" s="12"/>
      <c r="AP647" s="27"/>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row>
    <row r="648" spans="2:102" hidden="1" x14ac:dyDescent="0.15">
      <c r="B648" s="8"/>
      <c r="AC648" s="12"/>
      <c r="AD648" s="12"/>
      <c r="AE648" s="12"/>
      <c r="AF648" s="12"/>
      <c r="AG648" s="12"/>
      <c r="AH648" s="12"/>
      <c r="AI648" s="12"/>
      <c r="AJ648" s="12"/>
      <c r="AK648" s="12"/>
      <c r="AL648" s="12"/>
      <c r="AM648" s="12"/>
      <c r="AN648" s="12"/>
      <c r="AO648" s="12"/>
      <c r="AP648" s="27"/>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row>
    <row r="649" spans="2:102" hidden="1" x14ac:dyDescent="0.15">
      <c r="B649" s="8"/>
      <c r="AC649" s="12"/>
      <c r="AD649" s="12"/>
      <c r="AE649" s="12"/>
      <c r="AF649" s="12"/>
      <c r="AG649" s="12"/>
      <c r="AH649" s="12"/>
      <c r="AI649" s="12"/>
      <c r="AJ649" s="12"/>
      <c r="AK649" s="12"/>
      <c r="AL649" s="12"/>
      <c r="AM649" s="12"/>
      <c r="AN649" s="12"/>
      <c r="AO649" s="12"/>
      <c r="AP649" s="27"/>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row>
    <row r="650" spans="2:102" hidden="1" x14ac:dyDescent="0.15">
      <c r="B650" s="8"/>
      <c r="AC650" s="12"/>
      <c r="AD650" s="12"/>
      <c r="AE650" s="12"/>
      <c r="AF650" s="12"/>
      <c r="AG650" s="12"/>
      <c r="AH650" s="12"/>
      <c r="AI650" s="12"/>
      <c r="AJ650" s="12"/>
      <c r="AK650" s="12"/>
      <c r="AL650" s="12"/>
      <c r="AM650" s="12"/>
      <c r="AN650" s="12"/>
      <c r="AO650" s="12"/>
      <c r="AP650" s="27"/>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row>
    <row r="651" spans="2:102" hidden="1" x14ac:dyDescent="0.15">
      <c r="B651" s="8"/>
      <c r="AC651" s="12"/>
      <c r="AD651" s="12"/>
      <c r="AE651" s="12"/>
      <c r="AF651" s="12"/>
      <c r="AG651" s="12"/>
      <c r="AH651" s="12"/>
      <c r="AI651" s="12"/>
      <c r="AJ651" s="12"/>
      <c r="AK651" s="12"/>
      <c r="AL651" s="12"/>
      <c r="AM651" s="12"/>
      <c r="AN651" s="12"/>
      <c r="AO651" s="12"/>
      <c r="AP651" s="27"/>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row>
    <row r="652" spans="2:102" hidden="1" x14ac:dyDescent="0.15">
      <c r="B652" s="8"/>
      <c r="AC652" s="12"/>
      <c r="AD652" s="12"/>
      <c r="AE652" s="12"/>
      <c r="AF652" s="12"/>
      <c r="AG652" s="12"/>
      <c r="AH652" s="12"/>
      <c r="AI652" s="12"/>
      <c r="AJ652" s="12"/>
      <c r="AK652" s="12"/>
      <c r="AL652" s="12"/>
      <c r="AM652" s="12"/>
      <c r="AN652" s="12"/>
      <c r="AO652" s="12"/>
      <c r="AP652" s="27"/>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row>
    <row r="653" spans="2:102" hidden="1" x14ac:dyDescent="0.15">
      <c r="B653" s="8"/>
      <c r="AC653" s="12"/>
      <c r="AD653" s="12"/>
      <c r="AE653" s="12"/>
      <c r="AF653" s="12"/>
      <c r="AG653" s="12"/>
      <c r="AH653" s="12"/>
      <c r="AI653" s="12"/>
      <c r="AJ653" s="12"/>
      <c r="AK653" s="12"/>
      <c r="AL653" s="12"/>
      <c r="AM653" s="12"/>
      <c r="AN653" s="12"/>
      <c r="AO653" s="12"/>
      <c r="AP653" s="27"/>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row>
    <row r="654" spans="2:102" hidden="1" x14ac:dyDescent="0.15">
      <c r="B654" s="8"/>
      <c r="AC654" s="12"/>
      <c r="AD654" s="12"/>
      <c r="AE654" s="12"/>
      <c r="AF654" s="12"/>
      <c r="AG654" s="12"/>
      <c r="AH654" s="12"/>
      <c r="AI654" s="12"/>
      <c r="AJ654" s="12"/>
      <c r="AK654" s="12"/>
      <c r="AL654" s="12"/>
      <c r="AM654" s="12"/>
      <c r="AN654" s="12"/>
      <c r="AO654" s="12"/>
      <c r="AP654" s="27"/>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row>
    <row r="655" spans="2:102" hidden="1" x14ac:dyDescent="0.15">
      <c r="B655" s="8"/>
      <c r="AC655" s="12"/>
      <c r="AD655" s="12"/>
      <c r="AE655" s="12"/>
      <c r="AF655" s="12"/>
      <c r="AG655" s="12"/>
      <c r="AH655" s="12"/>
      <c r="AI655" s="12"/>
      <c r="AJ655" s="12"/>
      <c r="AK655" s="12"/>
      <c r="AL655" s="12"/>
      <c r="AM655" s="12"/>
      <c r="AN655" s="12"/>
      <c r="AO655" s="12"/>
      <c r="AP655" s="27"/>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row>
    <row r="656" spans="2:102" hidden="1" x14ac:dyDescent="0.15">
      <c r="B656" s="8"/>
      <c r="AC656" s="12"/>
      <c r="AD656" s="12"/>
      <c r="AE656" s="12"/>
      <c r="AF656" s="12"/>
      <c r="AG656" s="12"/>
      <c r="AH656" s="12"/>
      <c r="AI656" s="12"/>
      <c r="AJ656" s="12"/>
      <c r="AK656" s="12"/>
      <c r="AL656" s="12"/>
      <c r="AM656" s="12"/>
      <c r="AN656" s="12"/>
      <c r="AO656" s="12"/>
      <c r="AP656" s="27"/>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row>
    <row r="657" spans="2:102" hidden="1" x14ac:dyDescent="0.15">
      <c r="B657" s="8"/>
      <c r="AC657" s="12"/>
      <c r="AD657" s="12"/>
      <c r="AE657" s="12"/>
      <c r="AF657" s="12"/>
      <c r="AG657" s="12"/>
      <c r="AH657" s="12"/>
      <c r="AI657" s="12"/>
      <c r="AJ657" s="12"/>
      <c r="AK657" s="12"/>
      <c r="AL657" s="12"/>
      <c r="AM657" s="12"/>
      <c r="AN657" s="12"/>
      <c r="AO657" s="12"/>
      <c r="AP657" s="27"/>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row>
    <row r="658" spans="2:102" hidden="1" x14ac:dyDescent="0.15">
      <c r="B658" s="8"/>
      <c r="AC658" s="12"/>
      <c r="AD658" s="12"/>
      <c r="AE658" s="12"/>
      <c r="AF658" s="12"/>
      <c r="AG658" s="12"/>
      <c r="AH658" s="12"/>
      <c r="AI658" s="12"/>
      <c r="AJ658" s="12"/>
      <c r="AK658" s="12"/>
      <c r="AL658" s="12"/>
      <c r="AM658" s="12"/>
      <c r="AN658" s="12"/>
      <c r="AO658" s="12"/>
      <c r="AP658" s="27"/>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row>
    <row r="659" spans="2:102" hidden="1" x14ac:dyDescent="0.15">
      <c r="B659" s="8"/>
      <c r="AC659" s="12"/>
      <c r="AD659" s="12"/>
      <c r="AE659" s="12"/>
      <c r="AF659" s="12"/>
      <c r="AG659" s="12"/>
      <c r="AH659" s="12"/>
      <c r="AI659" s="12"/>
      <c r="AJ659" s="12"/>
      <c r="AK659" s="12"/>
      <c r="AL659" s="12"/>
      <c r="AM659" s="12"/>
      <c r="AN659" s="12"/>
      <c r="AO659" s="12"/>
      <c r="AP659" s="27"/>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row>
    <row r="660" spans="2:102" hidden="1" x14ac:dyDescent="0.15">
      <c r="B660" s="8"/>
    </row>
    <row r="661" spans="2:102" hidden="1" x14ac:dyDescent="0.15">
      <c r="B661" s="8"/>
    </row>
    <row r="662" spans="2:102" hidden="1" x14ac:dyDescent="0.15">
      <c r="B662" s="8"/>
    </row>
    <row r="663" spans="2:102" hidden="1" x14ac:dyDescent="0.15">
      <c r="B663" s="8"/>
    </row>
    <row r="664" spans="2:102" hidden="1" x14ac:dyDescent="0.15">
      <c r="B664" s="8"/>
    </row>
    <row r="665" spans="2:102" hidden="1" x14ac:dyDescent="0.15">
      <c r="B665" s="8"/>
    </row>
    <row r="666" spans="2:102" hidden="1" x14ac:dyDescent="0.15">
      <c r="B666" s="8"/>
    </row>
    <row r="667" spans="2:102" hidden="1" x14ac:dyDescent="0.15">
      <c r="B667" s="8"/>
    </row>
    <row r="668" spans="2:102" hidden="1" x14ac:dyDescent="0.15">
      <c r="B668" s="8"/>
    </row>
    <row r="669" spans="2:102" hidden="1" x14ac:dyDescent="0.15">
      <c r="B669" s="8"/>
    </row>
    <row r="670" spans="2:102" hidden="1" x14ac:dyDescent="0.15">
      <c r="B670" s="8"/>
    </row>
    <row r="671" spans="2:102" hidden="1" x14ac:dyDescent="0.15">
      <c r="B671" s="8"/>
    </row>
    <row r="672" spans="2:102" hidden="1" x14ac:dyDescent="0.15">
      <c r="B672" s="8"/>
    </row>
    <row r="673" spans="2:2" hidden="1" x14ac:dyDescent="0.15">
      <c r="B673" s="8"/>
    </row>
    <row r="674" spans="2:2" hidden="1" x14ac:dyDescent="0.15">
      <c r="B674" s="8"/>
    </row>
    <row r="675" spans="2:2" hidden="1" x14ac:dyDescent="0.15">
      <c r="B675" s="8"/>
    </row>
    <row r="676" spans="2:2" hidden="1" x14ac:dyDescent="0.15">
      <c r="B676" s="8"/>
    </row>
    <row r="677" spans="2:2" hidden="1" x14ac:dyDescent="0.15">
      <c r="B677" s="8"/>
    </row>
    <row r="678" spans="2:2" hidden="1" x14ac:dyDescent="0.15">
      <c r="B678" s="8"/>
    </row>
    <row r="679" spans="2:2" hidden="1" x14ac:dyDescent="0.15">
      <c r="B679" s="8"/>
    </row>
    <row r="680" spans="2:2" hidden="1" x14ac:dyDescent="0.15">
      <c r="B680" s="8"/>
    </row>
    <row r="681" spans="2:2" hidden="1" x14ac:dyDescent="0.15">
      <c r="B681" s="8"/>
    </row>
    <row r="682" spans="2:2" hidden="1" x14ac:dyDescent="0.15">
      <c r="B682" s="8"/>
    </row>
    <row r="683" spans="2:2" hidden="1" x14ac:dyDescent="0.15">
      <c r="B683" s="8"/>
    </row>
    <row r="684" spans="2:2" hidden="1" x14ac:dyDescent="0.15">
      <c r="B684" s="8"/>
    </row>
    <row r="685" spans="2:2" hidden="1" x14ac:dyDescent="0.15">
      <c r="B685" s="8"/>
    </row>
    <row r="686" spans="2:2" hidden="1" x14ac:dyDescent="0.15">
      <c r="B686" s="8"/>
    </row>
    <row r="687" spans="2:2" hidden="1" x14ac:dyDescent="0.15">
      <c r="B687" s="8"/>
    </row>
    <row r="688" spans="2:2" hidden="1" x14ac:dyDescent="0.15">
      <c r="B688" s="8"/>
    </row>
    <row r="689" spans="2:2" hidden="1" x14ac:dyDescent="0.15">
      <c r="B689" s="8"/>
    </row>
    <row r="690" spans="2:2" hidden="1" x14ac:dyDescent="0.15">
      <c r="B690" s="8"/>
    </row>
    <row r="691" spans="2:2" hidden="1" x14ac:dyDescent="0.15">
      <c r="B691" s="8"/>
    </row>
    <row r="692" spans="2:2" hidden="1" x14ac:dyDescent="0.15">
      <c r="B692" s="8"/>
    </row>
    <row r="693" spans="2:2" hidden="1" x14ac:dyDescent="0.15">
      <c r="B693" s="8"/>
    </row>
    <row r="694" spans="2:2" hidden="1" x14ac:dyDescent="0.15">
      <c r="B694" s="8"/>
    </row>
    <row r="695" spans="2:2" hidden="1" x14ac:dyDescent="0.15">
      <c r="B695" s="8"/>
    </row>
    <row r="696" spans="2:2" hidden="1" x14ac:dyDescent="0.15">
      <c r="B696" s="8"/>
    </row>
    <row r="697" spans="2:2" hidden="1" x14ac:dyDescent="0.15">
      <c r="B697" s="8"/>
    </row>
    <row r="698" spans="2:2" hidden="1" x14ac:dyDescent="0.15">
      <c r="B698" s="8"/>
    </row>
    <row r="699" spans="2:2" hidden="1" x14ac:dyDescent="0.15">
      <c r="B699" s="8"/>
    </row>
    <row r="700" spans="2:2" hidden="1" x14ac:dyDescent="0.15">
      <c r="B700" s="8"/>
    </row>
    <row r="701" spans="2:2" hidden="1" x14ac:dyDescent="0.15">
      <c r="B701" s="8"/>
    </row>
    <row r="702" spans="2:2" hidden="1" x14ac:dyDescent="0.15">
      <c r="B702" s="8"/>
    </row>
    <row r="703" spans="2:2" hidden="1" x14ac:dyDescent="0.15">
      <c r="B703" s="8"/>
    </row>
    <row r="704" spans="2:2" hidden="1" x14ac:dyDescent="0.15">
      <c r="B704" s="8"/>
    </row>
    <row r="705" spans="2:2" hidden="1" x14ac:dyDescent="0.15">
      <c r="B705" s="8"/>
    </row>
    <row r="706" spans="2:2" hidden="1" x14ac:dyDescent="0.15">
      <c r="B706" s="8"/>
    </row>
    <row r="707" spans="2:2" hidden="1" x14ac:dyDescent="0.15">
      <c r="B707" s="8"/>
    </row>
    <row r="708" spans="2:2" hidden="1" x14ac:dyDescent="0.15">
      <c r="B708" s="8"/>
    </row>
    <row r="709" spans="2:2" hidden="1" x14ac:dyDescent="0.15">
      <c r="B709" s="8"/>
    </row>
    <row r="710" spans="2:2" hidden="1" x14ac:dyDescent="0.15">
      <c r="B710" s="8"/>
    </row>
    <row r="711" spans="2:2" hidden="1" x14ac:dyDescent="0.15">
      <c r="B711" s="8"/>
    </row>
    <row r="712" spans="2:2" hidden="1" x14ac:dyDescent="0.15">
      <c r="B712" s="8"/>
    </row>
    <row r="713" spans="2:2" hidden="1" x14ac:dyDescent="0.15">
      <c r="B713" s="8"/>
    </row>
    <row r="714" spans="2:2" hidden="1" x14ac:dyDescent="0.15">
      <c r="B714" s="8"/>
    </row>
    <row r="715" spans="2:2" hidden="1" x14ac:dyDescent="0.15">
      <c r="B715" s="8"/>
    </row>
    <row r="716" spans="2:2" hidden="1" x14ac:dyDescent="0.15">
      <c r="B716" s="8"/>
    </row>
    <row r="717" spans="2:2" hidden="1" x14ac:dyDescent="0.15">
      <c r="B717" s="8"/>
    </row>
    <row r="718" spans="2:2" hidden="1" x14ac:dyDescent="0.15">
      <c r="B718" s="8"/>
    </row>
    <row r="719" spans="2:2" hidden="1" x14ac:dyDescent="0.15">
      <c r="B719" s="8"/>
    </row>
    <row r="720" spans="2:2" hidden="1" x14ac:dyDescent="0.15">
      <c r="B720" s="8"/>
    </row>
    <row r="721" spans="2:2" hidden="1" x14ac:dyDescent="0.15">
      <c r="B721" s="8"/>
    </row>
    <row r="722" spans="2:2" hidden="1" x14ac:dyDescent="0.15">
      <c r="B722" s="8"/>
    </row>
    <row r="723" spans="2:2" hidden="1" x14ac:dyDescent="0.15">
      <c r="B723" s="8"/>
    </row>
    <row r="724" spans="2:2" hidden="1" x14ac:dyDescent="0.15">
      <c r="B724" s="8"/>
    </row>
    <row r="725" spans="2:2" hidden="1" x14ac:dyDescent="0.15">
      <c r="B725" s="8"/>
    </row>
    <row r="726" spans="2:2" hidden="1" x14ac:dyDescent="0.15">
      <c r="B726" s="8"/>
    </row>
    <row r="727" spans="2:2" hidden="1" x14ac:dyDescent="0.15">
      <c r="B727" s="8"/>
    </row>
    <row r="728" spans="2:2" hidden="1" x14ac:dyDescent="0.15">
      <c r="B728" s="8"/>
    </row>
    <row r="729" spans="2:2" hidden="1" x14ac:dyDescent="0.15">
      <c r="B729" s="8"/>
    </row>
    <row r="730" spans="2:2" hidden="1" x14ac:dyDescent="0.15">
      <c r="B730" s="8"/>
    </row>
    <row r="731" spans="2:2" hidden="1" x14ac:dyDescent="0.15">
      <c r="B731" s="8"/>
    </row>
    <row r="732" spans="2:2" hidden="1" x14ac:dyDescent="0.15">
      <c r="B732" s="8"/>
    </row>
    <row r="733" spans="2:2" hidden="1" x14ac:dyDescent="0.15">
      <c r="B733" s="8"/>
    </row>
    <row r="734" spans="2:2" hidden="1" x14ac:dyDescent="0.15">
      <c r="B734" s="8"/>
    </row>
    <row r="735" spans="2:2" hidden="1" x14ac:dyDescent="0.15">
      <c r="B735" s="8"/>
    </row>
    <row r="736" spans="2:2" hidden="1" x14ac:dyDescent="0.15">
      <c r="B736" s="8"/>
    </row>
    <row r="737" spans="2:2" hidden="1" x14ac:dyDescent="0.15">
      <c r="B737" s="8"/>
    </row>
    <row r="738" spans="2:2" hidden="1" x14ac:dyDescent="0.15">
      <c r="B738" s="8"/>
    </row>
    <row r="739" spans="2:2" hidden="1" x14ac:dyDescent="0.15">
      <c r="B739" s="8"/>
    </row>
    <row r="740" spans="2:2" hidden="1" x14ac:dyDescent="0.15">
      <c r="B740" s="8"/>
    </row>
    <row r="741" spans="2:2" hidden="1" x14ac:dyDescent="0.15">
      <c r="B741" s="8"/>
    </row>
    <row r="742" spans="2:2" hidden="1" x14ac:dyDescent="0.15">
      <c r="B742" s="8"/>
    </row>
    <row r="743" spans="2:2" hidden="1" x14ac:dyDescent="0.15">
      <c r="B743" s="8"/>
    </row>
    <row r="744" spans="2:2" hidden="1" x14ac:dyDescent="0.15">
      <c r="B744" s="8"/>
    </row>
    <row r="745" spans="2:2" hidden="1" x14ac:dyDescent="0.15">
      <c r="B745" s="8"/>
    </row>
    <row r="746" spans="2:2" hidden="1" x14ac:dyDescent="0.15">
      <c r="B746" s="8"/>
    </row>
    <row r="747" spans="2:2" hidden="1" x14ac:dyDescent="0.15">
      <c r="B747" s="8"/>
    </row>
    <row r="748" spans="2:2" hidden="1" x14ac:dyDescent="0.15">
      <c r="B748" s="8"/>
    </row>
    <row r="749" spans="2:2" hidden="1" x14ac:dyDescent="0.15">
      <c r="B749" s="8"/>
    </row>
    <row r="750" spans="2:2" hidden="1" x14ac:dyDescent="0.15">
      <c r="B750" s="8"/>
    </row>
    <row r="751" spans="2:2" hidden="1" x14ac:dyDescent="0.15">
      <c r="B751" s="8"/>
    </row>
    <row r="752" spans="2:2" hidden="1" x14ac:dyDescent="0.15">
      <c r="B752" s="8"/>
    </row>
    <row r="753" spans="2:2" hidden="1" x14ac:dyDescent="0.15">
      <c r="B753" s="8"/>
    </row>
    <row r="754" spans="2:2" hidden="1" x14ac:dyDescent="0.15">
      <c r="B754" s="8"/>
    </row>
    <row r="755" spans="2:2" hidden="1" x14ac:dyDescent="0.15">
      <c r="B755" s="8"/>
    </row>
    <row r="756" spans="2:2" hidden="1" x14ac:dyDescent="0.15">
      <c r="B756" s="8"/>
    </row>
    <row r="757" spans="2:2" hidden="1" x14ac:dyDescent="0.15">
      <c r="B757" s="8"/>
    </row>
    <row r="758" spans="2:2" hidden="1" x14ac:dyDescent="0.15">
      <c r="B758" s="8"/>
    </row>
    <row r="759" spans="2:2" hidden="1" x14ac:dyDescent="0.15">
      <c r="B759" s="8"/>
    </row>
    <row r="760" spans="2:2" hidden="1" x14ac:dyDescent="0.15">
      <c r="B760" s="8"/>
    </row>
    <row r="761" spans="2:2" hidden="1" x14ac:dyDescent="0.15">
      <c r="B761" s="8"/>
    </row>
    <row r="762" spans="2:2" hidden="1" x14ac:dyDescent="0.15">
      <c r="B762" s="8"/>
    </row>
    <row r="763" spans="2:2" hidden="1" x14ac:dyDescent="0.15">
      <c r="B763" s="8"/>
    </row>
    <row r="764" spans="2:2" hidden="1" x14ac:dyDescent="0.15">
      <c r="B764" s="8"/>
    </row>
    <row r="765" spans="2:2" hidden="1" x14ac:dyDescent="0.15">
      <c r="B765" s="8"/>
    </row>
    <row r="766" spans="2:2" hidden="1" x14ac:dyDescent="0.15">
      <c r="B766" s="8"/>
    </row>
    <row r="767" spans="2:2" hidden="1" x14ac:dyDescent="0.15">
      <c r="B767" s="8"/>
    </row>
    <row r="768" spans="2:2" hidden="1" x14ac:dyDescent="0.15">
      <c r="B768" s="8"/>
    </row>
    <row r="769" spans="2:2" hidden="1" x14ac:dyDescent="0.15">
      <c r="B769" s="8"/>
    </row>
    <row r="770" spans="2:2" hidden="1" x14ac:dyDescent="0.15">
      <c r="B770" s="8"/>
    </row>
    <row r="771" spans="2:2" hidden="1" x14ac:dyDescent="0.15">
      <c r="B771" s="8"/>
    </row>
    <row r="772" spans="2:2" hidden="1" x14ac:dyDescent="0.15">
      <c r="B772" s="8"/>
    </row>
    <row r="773" spans="2:2" hidden="1" x14ac:dyDescent="0.15">
      <c r="B773" s="8"/>
    </row>
    <row r="774" spans="2:2" hidden="1" x14ac:dyDescent="0.15">
      <c r="B774" s="8"/>
    </row>
    <row r="775" spans="2:2" hidden="1" x14ac:dyDescent="0.15">
      <c r="B775" s="8"/>
    </row>
    <row r="776" spans="2:2" hidden="1" x14ac:dyDescent="0.15">
      <c r="B776" s="8"/>
    </row>
    <row r="777" spans="2:2" hidden="1" x14ac:dyDescent="0.15">
      <c r="B777" s="8"/>
    </row>
    <row r="778" spans="2:2" hidden="1" x14ac:dyDescent="0.15">
      <c r="B778" s="8"/>
    </row>
    <row r="779" spans="2:2" hidden="1" x14ac:dyDescent="0.15">
      <c r="B779" s="8"/>
    </row>
    <row r="780" spans="2:2" hidden="1" x14ac:dyDescent="0.15">
      <c r="B780" s="8"/>
    </row>
    <row r="781" spans="2:2" hidden="1" x14ac:dyDescent="0.15">
      <c r="B781" s="8"/>
    </row>
    <row r="782" spans="2:2" hidden="1" x14ac:dyDescent="0.15">
      <c r="B782" s="8"/>
    </row>
    <row r="783" spans="2:2" hidden="1" x14ac:dyDescent="0.15">
      <c r="B783" s="8"/>
    </row>
    <row r="784" spans="2:2" hidden="1" x14ac:dyDescent="0.15">
      <c r="B784" s="8"/>
    </row>
    <row r="785" spans="2:2" hidden="1" x14ac:dyDescent="0.15">
      <c r="B785" s="8"/>
    </row>
    <row r="786" spans="2:2" hidden="1" x14ac:dyDescent="0.15">
      <c r="B786" s="8"/>
    </row>
    <row r="787" spans="2:2" hidden="1" x14ac:dyDescent="0.15">
      <c r="B787" s="8"/>
    </row>
    <row r="788" spans="2:2" hidden="1" x14ac:dyDescent="0.15">
      <c r="B788" s="8"/>
    </row>
    <row r="789" spans="2:2" hidden="1" x14ac:dyDescent="0.15">
      <c r="B789" s="8"/>
    </row>
    <row r="790" spans="2:2" hidden="1" x14ac:dyDescent="0.15">
      <c r="B790" s="8"/>
    </row>
    <row r="791" spans="2:2" hidden="1" x14ac:dyDescent="0.15">
      <c r="B791" s="8"/>
    </row>
    <row r="792" spans="2:2" hidden="1" x14ac:dyDescent="0.15">
      <c r="B792" s="8"/>
    </row>
    <row r="793" spans="2:2" hidden="1" x14ac:dyDescent="0.15">
      <c r="B793" s="8"/>
    </row>
    <row r="794" spans="2:2" hidden="1" x14ac:dyDescent="0.15">
      <c r="B794" s="8"/>
    </row>
    <row r="795" spans="2:2" hidden="1" x14ac:dyDescent="0.15">
      <c r="B795" s="8"/>
    </row>
    <row r="796" spans="2:2" hidden="1" x14ac:dyDescent="0.15">
      <c r="B796" s="8"/>
    </row>
    <row r="797" spans="2:2" hidden="1" x14ac:dyDescent="0.15">
      <c r="B797" s="8"/>
    </row>
    <row r="798" spans="2:2" hidden="1" x14ac:dyDescent="0.15">
      <c r="B798" s="8"/>
    </row>
    <row r="799" spans="2:2" hidden="1" x14ac:dyDescent="0.15">
      <c r="B799" s="8"/>
    </row>
    <row r="800" spans="2:2" hidden="1" x14ac:dyDescent="0.15">
      <c r="B800" s="8"/>
    </row>
    <row r="801" spans="2:2" hidden="1" x14ac:dyDescent="0.15">
      <c r="B801" s="8"/>
    </row>
    <row r="802" spans="2:2" hidden="1" x14ac:dyDescent="0.15">
      <c r="B802" s="8"/>
    </row>
    <row r="803" spans="2:2" hidden="1" x14ac:dyDescent="0.15">
      <c r="B803" s="8"/>
    </row>
    <row r="804" spans="2:2" hidden="1" x14ac:dyDescent="0.15">
      <c r="B804" s="8"/>
    </row>
    <row r="805" spans="2:2" hidden="1" x14ac:dyDescent="0.15">
      <c r="B805" s="8"/>
    </row>
    <row r="806" spans="2:2" hidden="1" x14ac:dyDescent="0.15">
      <c r="B806" s="8"/>
    </row>
    <row r="807" spans="2:2" hidden="1" x14ac:dyDescent="0.15">
      <c r="B807" s="8"/>
    </row>
    <row r="808" spans="2:2" hidden="1" x14ac:dyDescent="0.15">
      <c r="B808" s="8"/>
    </row>
    <row r="809" spans="2:2" hidden="1" x14ac:dyDescent="0.15">
      <c r="B809" s="8"/>
    </row>
    <row r="810" spans="2:2" hidden="1" x14ac:dyDescent="0.15">
      <c r="B810" s="8"/>
    </row>
    <row r="811" spans="2:2" hidden="1" x14ac:dyDescent="0.15">
      <c r="B811" s="8"/>
    </row>
    <row r="812" spans="2:2" hidden="1" x14ac:dyDescent="0.15">
      <c r="B812" s="8"/>
    </row>
    <row r="813" spans="2:2" hidden="1" x14ac:dyDescent="0.15">
      <c r="B813" s="8"/>
    </row>
    <row r="814" spans="2:2" hidden="1" x14ac:dyDescent="0.15">
      <c r="B814" s="8"/>
    </row>
    <row r="815" spans="2:2" hidden="1" x14ac:dyDescent="0.15">
      <c r="B815" s="8"/>
    </row>
    <row r="816" spans="2:2" hidden="1" x14ac:dyDescent="0.15">
      <c r="B816" s="8"/>
    </row>
    <row r="817" spans="2:2" hidden="1" x14ac:dyDescent="0.15">
      <c r="B817" s="8"/>
    </row>
    <row r="818" spans="2:2" hidden="1" x14ac:dyDescent="0.15">
      <c r="B818" s="8"/>
    </row>
    <row r="819" spans="2:2" hidden="1" x14ac:dyDescent="0.15">
      <c r="B819" s="8"/>
    </row>
    <row r="820" spans="2:2" hidden="1" x14ac:dyDescent="0.15">
      <c r="B820" s="8"/>
    </row>
    <row r="821" spans="2:2" hidden="1" x14ac:dyDescent="0.15">
      <c r="B821" s="8"/>
    </row>
    <row r="822" spans="2:2" hidden="1" x14ac:dyDescent="0.15">
      <c r="B822" s="8"/>
    </row>
    <row r="823" spans="2:2" hidden="1" x14ac:dyDescent="0.15">
      <c r="B823" s="8"/>
    </row>
    <row r="824" spans="2:2" hidden="1" x14ac:dyDescent="0.15">
      <c r="B824" s="8"/>
    </row>
    <row r="825" spans="2:2" hidden="1" x14ac:dyDescent="0.15">
      <c r="B825" s="8"/>
    </row>
    <row r="826" spans="2:2" hidden="1" x14ac:dyDescent="0.15">
      <c r="B826" s="8"/>
    </row>
    <row r="827" spans="2:2" hidden="1" x14ac:dyDescent="0.15">
      <c r="B827" s="8"/>
    </row>
    <row r="828" spans="2:2" hidden="1" x14ac:dyDescent="0.15">
      <c r="B828" s="8"/>
    </row>
    <row r="829" spans="2:2" hidden="1" x14ac:dyDescent="0.15">
      <c r="B829" s="8"/>
    </row>
    <row r="830" spans="2:2" hidden="1" x14ac:dyDescent="0.15">
      <c r="B830" s="8"/>
    </row>
    <row r="831" spans="2:2" hidden="1" x14ac:dyDescent="0.15">
      <c r="B831" s="8"/>
    </row>
    <row r="832" spans="2:2" hidden="1" x14ac:dyDescent="0.15">
      <c r="B832" s="8"/>
    </row>
    <row r="833" spans="2:2" hidden="1" x14ac:dyDescent="0.15">
      <c r="B833" s="8"/>
    </row>
    <row r="834" spans="2:2" hidden="1" x14ac:dyDescent="0.15">
      <c r="B834" s="8"/>
    </row>
    <row r="835" spans="2:2" hidden="1" x14ac:dyDescent="0.15">
      <c r="B835" s="8"/>
    </row>
    <row r="836" spans="2:2" hidden="1" x14ac:dyDescent="0.15">
      <c r="B836" s="8"/>
    </row>
    <row r="837" spans="2:2" hidden="1" x14ac:dyDescent="0.15">
      <c r="B837" s="8"/>
    </row>
    <row r="838" spans="2:2" hidden="1" x14ac:dyDescent="0.15">
      <c r="B838" s="8"/>
    </row>
    <row r="839" spans="2:2" hidden="1" x14ac:dyDescent="0.15">
      <c r="B839" s="8"/>
    </row>
    <row r="840" spans="2:2" hidden="1" x14ac:dyDescent="0.15">
      <c r="B840" s="8"/>
    </row>
    <row r="841" spans="2:2" hidden="1" x14ac:dyDescent="0.15">
      <c r="B841" s="8"/>
    </row>
    <row r="842" spans="2:2" hidden="1" x14ac:dyDescent="0.15">
      <c r="B842" s="8"/>
    </row>
    <row r="843" spans="2:2" hidden="1" x14ac:dyDescent="0.15">
      <c r="B843" s="8"/>
    </row>
    <row r="844" spans="2:2" hidden="1" x14ac:dyDescent="0.15">
      <c r="B844" s="8"/>
    </row>
    <row r="845" spans="2:2" hidden="1" x14ac:dyDescent="0.15">
      <c r="B845" s="8"/>
    </row>
    <row r="846" spans="2:2" hidden="1" x14ac:dyDescent="0.15">
      <c r="B846" s="8"/>
    </row>
    <row r="847" spans="2:2" hidden="1" x14ac:dyDescent="0.15">
      <c r="B847" s="8"/>
    </row>
    <row r="848" spans="2:2" hidden="1" x14ac:dyDescent="0.15">
      <c r="B848" s="8"/>
    </row>
    <row r="849" spans="2:2" hidden="1" x14ac:dyDescent="0.15">
      <c r="B849" s="8"/>
    </row>
    <row r="850" spans="2:2" hidden="1" x14ac:dyDescent="0.15">
      <c r="B850" s="8"/>
    </row>
    <row r="851" spans="2:2" hidden="1" x14ac:dyDescent="0.15">
      <c r="B851" s="8"/>
    </row>
    <row r="852" spans="2:2" hidden="1" x14ac:dyDescent="0.15">
      <c r="B852" s="8"/>
    </row>
    <row r="853" spans="2:2" hidden="1" x14ac:dyDescent="0.15">
      <c r="B853" s="8"/>
    </row>
    <row r="854" spans="2:2" hidden="1" x14ac:dyDescent="0.15">
      <c r="B854" s="8"/>
    </row>
    <row r="855" spans="2:2" hidden="1" x14ac:dyDescent="0.15">
      <c r="B855" s="8"/>
    </row>
    <row r="856" spans="2:2" hidden="1" x14ac:dyDescent="0.15">
      <c r="B856" s="8"/>
    </row>
    <row r="857" spans="2:2" hidden="1" x14ac:dyDescent="0.15">
      <c r="B857" s="8"/>
    </row>
    <row r="858" spans="2:2" hidden="1" x14ac:dyDescent="0.15">
      <c r="B858" s="8"/>
    </row>
    <row r="859" spans="2:2" hidden="1" x14ac:dyDescent="0.15">
      <c r="B859" s="8"/>
    </row>
    <row r="860" spans="2:2" hidden="1" x14ac:dyDescent="0.15">
      <c r="B860" s="8"/>
    </row>
    <row r="861" spans="2:2" hidden="1" x14ac:dyDescent="0.15">
      <c r="B861" s="8"/>
    </row>
    <row r="862" spans="2:2" hidden="1" x14ac:dyDescent="0.15">
      <c r="B862" s="8"/>
    </row>
    <row r="863" spans="2:2" hidden="1" x14ac:dyDescent="0.15">
      <c r="B863" s="8"/>
    </row>
    <row r="864" spans="2:2" hidden="1" x14ac:dyDescent="0.15">
      <c r="B864" s="8"/>
    </row>
    <row r="865" spans="2:2" hidden="1" x14ac:dyDescent="0.15">
      <c r="B865" s="8"/>
    </row>
    <row r="866" spans="2:2" hidden="1" x14ac:dyDescent="0.15">
      <c r="B866" s="8"/>
    </row>
    <row r="867" spans="2:2" hidden="1" x14ac:dyDescent="0.15">
      <c r="B867" s="8"/>
    </row>
    <row r="868" spans="2:2" hidden="1" x14ac:dyDescent="0.15">
      <c r="B868" s="8"/>
    </row>
    <row r="869" spans="2:2" hidden="1" x14ac:dyDescent="0.15">
      <c r="B869" s="8"/>
    </row>
    <row r="870" spans="2:2" hidden="1" x14ac:dyDescent="0.15">
      <c r="B870" s="8"/>
    </row>
    <row r="871" spans="2:2" hidden="1" x14ac:dyDescent="0.15">
      <c r="B871" s="8"/>
    </row>
    <row r="872" spans="2:2" hidden="1" x14ac:dyDescent="0.15">
      <c r="B872" s="8"/>
    </row>
    <row r="873" spans="2:2" hidden="1" x14ac:dyDescent="0.15">
      <c r="B873" s="8"/>
    </row>
    <row r="874" spans="2:2" hidden="1" x14ac:dyDescent="0.15">
      <c r="B874" s="8"/>
    </row>
    <row r="875" spans="2:2" hidden="1" x14ac:dyDescent="0.15">
      <c r="B875" s="8"/>
    </row>
    <row r="876" spans="2:2" hidden="1" x14ac:dyDescent="0.15">
      <c r="B876" s="8"/>
    </row>
    <row r="877" spans="2:2" hidden="1" x14ac:dyDescent="0.15">
      <c r="B877" s="8"/>
    </row>
    <row r="878" spans="2:2" hidden="1" x14ac:dyDescent="0.15">
      <c r="B878" s="8"/>
    </row>
    <row r="879" spans="2:2" hidden="1" x14ac:dyDescent="0.15">
      <c r="B879" s="8"/>
    </row>
    <row r="880" spans="2:2" hidden="1" x14ac:dyDescent="0.15">
      <c r="B880" s="8"/>
    </row>
    <row r="881" spans="2:2" hidden="1" x14ac:dyDescent="0.15">
      <c r="B881" s="8"/>
    </row>
    <row r="882" spans="2:2" hidden="1" x14ac:dyDescent="0.15">
      <c r="B882" s="8"/>
    </row>
    <row r="883" spans="2:2" hidden="1" x14ac:dyDescent="0.15">
      <c r="B883" s="8"/>
    </row>
    <row r="884" spans="2:2" hidden="1" x14ac:dyDescent="0.15">
      <c r="B884" s="8"/>
    </row>
    <row r="885" spans="2:2" hidden="1" x14ac:dyDescent="0.15">
      <c r="B885" s="8"/>
    </row>
    <row r="886" spans="2:2" hidden="1" x14ac:dyDescent="0.15">
      <c r="B886" s="8"/>
    </row>
    <row r="887" spans="2:2" hidden="1" x14ac:dyDescent="0.15">
      <c r="B887" s="8"/>
    </row>
    <row r="888" spans="2:2" hidden="1" x14ac:dyDescent="0.15">
      <c r="B888" s="8"/>
    </row>
    <row r="889" spans="2:2" hidden="1" x14ac:dyDescent="0.15">
      <c r="B889" s="8"/>
    </row>
    <row r="890" spans="2:2" hidden="1" x14ac:dyDescent="0.15">
      <c r="B890" s="8"/>
    </row>
    <row r="891" spans="2:2" hidden="1" x14ac:dyDescent="0.15">
      <c r="B891" s="8"/>
    </row>
    <row r="892" spans="2:2" hidden="1" x14ac:dyDescent="0.15">
      <c r="B892" s="8"/>
    </row>
    <row r="893" spans="2:2" hidden="1" x14ac:dyDescent="0.15">
      <c r="B893" s="8"/>
    </row>
    <row r="894" spans="2:2" hidden="1" x14ac:dyDescent="0.15">
      <c r="B894" s="8"/>
    </row>
    <row r="895" spans="2:2" hidden="1" x14ac:dyDescent="0.15">
      <c r="B895" s="8"/>
    </row>
    <row r="896" spans="2:2" hidden="1" x14ac:dyDescent="0.15">
      <c r="B896" s="8"/>
    </row>
    <row r="897" spans="2:2" hidden="1" x14ac:dyDescent="0.15">
      <c r="B897" s="8"/>
    </row>
    <row r="898" spans="2:2" hidden="1" x14ac:dyDescent="0.15">
      <c r="B898" s="8"/>
    </row>
    <row r="899" spans="2:2" hidden="1" x14ac:dyDescent="0.15">
      <c r="B899" s="8"/>
    </row>
    <row r="900" spans="2:2" hidden="1" x14ac:dyDescent="0.15">
      <c r="B900" s="8"/>
    </row>
    <row r="901" spans="2:2" hidden="1" x14ac:dyDescent="0.15">
      <c r="B901" s="8"/>
    </row>
    <row r="902" spans="2:2" hidden="1" x14ac:dyDescent="0.15">
      <c r="B902" s="8"/>
    </row>
    <row r="903" spans="2:2" hidden="1" x14ac:dyDescent="0.15">
      <c r="B903" s="8"/>
    </row>
    <row r="904" spans="2:2" hidden="1" x14ac:dyDescent="0.15">
      <c r="B904" s="8"/>
    </row>
    <row r="905" spans="2:2" hidden="1" x14ac:dyDescent="0.15">
      <c r="B905" s="8"/>
    </row>
    <row r="906" spans="2:2" hidden="1" x14ac:dyDescent="0.15">
      <c r="B906" s="8"/>
    </row>
    <row r="907" spans="2:2" hidden="1" x14ac:dyDescent="0.15">
      <c r="B907" s="8"/>
    </row>
    <row r="908" spans="2:2" hidden="1" x14ac:dyDescent="0.15">
      <c r="B908" s="8"/>
    </row>
    <row r="909" spans="2:2" hidden="1" x14ac:dyDescent="0.15">
      <c r="B909" s="8"/>
    </row>
    <row r="910" spans="2:2" hidden="1" x14ac:dyDescent="0.15">
      <c r="B910" s="8"/>
    </row>
    <row r="911" spans="2:2" hidden="1" x14ac:dyDescent="0.15">
      <c r="B911" s="8"/>
    </row>
    <row r="912" spans="2:2" hidden="1" x14ac:dyDescent="0.15">
      <c r="B912" s="8"/>
    </row>
    <row r="913" spans="2:2" hidden="1" x14ac:dyDescent="0.15">
      <c r="B913" s="8"/>
    </row>
    <row r="914" spans="2:2" hidden="1" x14ac:dyDescent="0.15">
      <c r="B914" s="8"/>
    </row>
    <row r="915" spans="2:2" hidden="1" x14ac:dyDescent="0.15">
      <c r="B915" s="8"/>
    </row>
    <row r="916" spans="2:2" hidden="1" x14ac:dyDescent="0.15">
      <c r="B916" s="8"/>
    </row>
    <row r="917" spans="2:2" hidden="1" x14ac:dyDescent="0.15">
      <c r="B917" s="8"/>
    </row>
    <row r="918" spans="2:2" hidden="1" x14ac:dyDescent="0.15">
      <c r="B918" s="8"/>
    </row>
    <row r="919" spans="2:2" hidden="1" x14ac:dyDescent="0.15">
      <c r="B919" s="8"/>
    </row>
    <row r="920" spans="2:2" hidden="1" x14ac:dyDescent="0.15">
      <c r="B920" s="8"/>
    </row>
    <row r="921" spans="2:2" hidden="1" x14ac:dyDescent="0.15">
      <c r="B921" s="8"/>
    </row>
    <row r="922" spans="2:2" hidden="1" x14ac:dyDescent="0.15">
      <c r="B922" s="8"/>
    </row>
    <row r="923" spans="2:2" hidden="1" x14ac:dyDescent="0.15">
      <c r="B923" s="8"/>
    </row>
    <row r="924" spans="2:2" hidden="1" x14ac:dyDescent="0.15">
      <c r="B924" s="8"/>
    </row>
    <row r="925" spans="2:2" hidden="1" x14ac:dyDescent="0.15">
      <c r="B925" s="8"/>
    </row>
    <row r="926" spans="2:2" hidden="1" x14ac:dyDescent="0.15">
      <c r="B926" s="8"/>
    </row>
    <row r="927" spans="2:2" hidden="1" x14ac:dyDescent="0.15">
      <c r="B927" s="8"/>
    </row>
    <row r="928" spans="2:2" hidden="1" x14ac:dyDescent="0.15">
      <c r="B928" s="8"/>
    </row>
    <row r="929" spans="2:2" hidden="1" x14ac:dyDescent="0.15">
      <c r="B929" s="8"/>
    </row>
    <row r="930" spans="2:2" hidden="1" x14ac:dyDescent="0.15">
      <c r="B930" s="8"/>
    </row>
    <row r="931" spans="2:2" hidden="1" x14ac:dyDescent="0.15">
      <c r="B931" s="8"/>
    </row>
    <row r="932" spans="2:2" hidden="1" x14ac:dyDescent="0.15">
      <c r="B932" s="8"/>
    </row>
    <row r="933" spans="2:2" hidden="1" x14ac:dyDescent="0.15">
      <c r="B933" s="8"/>
    </row>
    <row r="934" spans="2:2" hidden="1" x14ac:dyDescent="0.15">
      <c r="B934" s="8"/>
    </row>
    <row r="935" spans="2:2" hidden="1" x14ac:dyDescent="0.15">
      <c r="B935" s="8"/>
    </row>
    <row r="936" spans="2:2" hidden="1" x14ac:dyDescent="0.15">
      <c r="B936" s="8"/>
    </row>
    <row r="937" spans="2:2" hidden="1" x14ac:dyDescent="0.15">
      <c r="B937" s="8"/>
    </row>
    <row r="938" spans="2:2" hidden="1" x14ac:dyDescent="0.15">
      <c r="B938" s="8"/>
    </row>
    <row r="939" spans="2:2" hidden="1" x14ac:dyDescent="0.15">
      <c r="B939" s="8"/>
    </row>
    <row r="940" spans="2:2" hidden="1" x14ac:dyDescent="0.15">
      <c r="B940" s="8"/>
    </row>
    <row r="941" spans="2:2" hidden="1" x14ac:dyDescent="0.15">
      <c r="B941" s="8"/>
    </row>
    <row r="942" spans="2:2" hidden="1" x14ac:dyDescent="0.15">
      <c r="B942" s="8"/>
    </row>
    <row r="943" spans="2:2" hidden="1" x14ac:dyDescent="0.15">
      <c r="B943" s="8"/>
    </row>
    <row r="944" spans="2:2" hidden="1" x14ac:dyDescent="0.15">
      <c r="B944" s="8"/>
    </row>
    <row r="945" spans="2:2" hidden="1" x14ac:dyDescent="0.15">
      <c r="B945" s="8"/>
    </row>
    <row r="946" spans="2:2" hidden="1" x14ac:dyDescent="0.15">
      <c r="B946" s="8"/>
    </row>
    <row r="947" spans="2:2" hidden="1" x14ac:dyDescent="0.15">
      <c r="B947" s="8"/>
    </row>
    <row r="948" spans="2:2" hidden="1" x14ac:dyDescent="0.15">
      <c r="B948" s="8"/>
    </row>
    <row r="949" spans="2:2" hidden="1" x14ac:dyDescent="0.15">
      <c r="B949" s="8"/>
    </row>
    <row r="950" spans="2:2" hidden="1" x14ac:dyDescent="0.15">
      <c r="B950" s="8"/>
    </row>
    <row r="951" spans="2:2" hidden="1" x14ac:dyDescent="0.15">
      <c r="B951" s="8"/>
    </row>
    <row r="952" spans="2:2" hidden="1" x14ac:dyDescent="0.15">
      <c r="B952" s="8"/>
    </row>
    <row r="953" spans="2:2" hidden="1" x14ac:dyDescent="0.15">
      <c r="B953" s="8"/>
    </row>
    <row r="954" spans="2:2" hidden="1" x14ac:dyDescent="0.15">
      <c r="B954" s="8"/>
    </row>
    <row r="955" spans="2:2" hidden="1" x14ac:dyDescent="0.15">
      <c r="B955" s="8"/>
    </row>
    <row r="956" spans="2:2" hidden="1" x14ac:dyDescent="0.15">
      <c r="B956" s="8"/>
    </row>
    <row r="957" spans="2:2" hidden="1" x14ac:dyDescent="0.15">
      <c r="B957" s="8"/>
    </row>
    <row r="958" spans="2:2" hidden="1" x14ac:dyDescent="0.15">
      <c r="B958" s="8"/>
    </row>
    <row r="959" spans="2:2" hidden="1" x14ac:dyDescent="0.15">
      <c r="B959" s="8"/>
    </row>
    <row r="960" spans="2:2" hidden="1" x14ac:dyDescent="0.15">
      <c r="B960" s="8"/>
    </row>
    <row r="961" spans="2:2" hidden="1" x14ac:dyDescent="0.15">
      <c r="B961" s="8"/>
    </row>
    <row r="962" spans="2:2" hidden="1" x14ac:dyDescent="0.15">
      <c r="B962" s="8"/>
    </row>
    <row r="963" spans="2:2" hidden="1" x14ac:dyDescent="0.15">
      <c r="B963" s="8"/>
    </row>
    <row r="964" spans="2:2" hidden="1" x14ac:dyDescent="0.15">
      <c r="B964" s="8"/>
    </row>
    <row r="965" spans="2:2" hidden="1" x14ac:dyDescent="0.15">
      <c r="B965" s="8"/>
    </row>
    <row r="966" spans="2:2" hidden="1" x14ac:dyDescent="0.15">
      <c r="B966" s="8"/>
    </row>
    <row r="967" spans="2:2" hidden="1" x14ac:dyDescent="0.15">
      <c r="B967" s="8"/>
    </row>
    <row r="968" spans="2:2" hidden="1" x14ac:dyDescent="0.15">
      <c r="B968" s="8"/>
    </row>
    <row r="969" spans="2:2" hidden="1" x14ac:dyDescent="0.15">
      <c r="B969" s="8"/>
    </row>
    <row r="970" spans="2:2" hidden="1" x14ac:dyDescent="0.15">
      <c r="B970" s="8"/>
    </row>
    <row r="971" spans="2:2" hidden="1" x14ac:dyDescent="0.15">
      <c r="B971" s="8"/>
    </row>
    <row r="972" spans="2:2" hidden="1" x14ac:dyDescent="0.15">
      <c r="B972" s="8"/>
    </row>
    <row r="973" spans="2:2" hidden="1" x14ac:dyDescent="0.15">
      <c r="B973" s="8"/>
    </row>
    <row r="974" spans="2:2" hidden="1" x14ac:dyDescent="0.15">
      <c r="B974" s="8"/>
    </row>
    <row r="975" spans="2:2" hidden="1" x14ac:dyDescent="0.15">
      <c r="B975" s="8"/>
    </row>
    <row r="976" spans="2:2" hidden="1" x14ac:dyDescent="0.15">
      <c r="B976" s="8"/>
    </row>
    <row r="977" spans="2:2" hidden="1" x14ac:dyDescent="0.15">
      <c r="B977" s="8"/>
    </row>
    <row r="978" spans="2:2" hidden="1" x14ac:dyDescent="0.15">
      <c r="B978" s="8"/>
    </row>
    <row r="979" spans="2:2" hidden="1" x14ac:dyDescent="0.15">
      <c r="B979" s="8"/>
    </row>
    <row r="980" spans="2:2" hidden="1" x14ac:dyDescent="0.15">
      <c r="B980" s="8"/>
    </row>
    <row r="981" spans="2:2" hidden="1" x14ac:dyDescent="0.15">
      <c r="B981" s="8"/>
    </row>
    <row r="982" spans="2:2" hidden="1" x14ac:dyDescent="0.15">
      <c r="B982" s="8"/>
    </row>
    <row r="983" spans="2:2" hidden="1" x14ac:dyDescent="0.15">
      <c r="B983" s="8"/>
    </row>
    <row r="984" spans="2:2" hidden="1" x14ac:dyDescent="0.15">
      <c r="B984" s="8"/>
    </row>
    <row r="985" spans="2:2" hidden="1" x14ac:dyDescent="0.15">
      <c r="B985" s="8"/>
    </row>
    <row r="986" spans="2:2" hidden="1" x14ac:dyDescent="0.15">
      <c r="B986" s="8"/>
    </row>
    <row r="987" spans="2:2" hidden="1" x14ac:dyDescent="0.15">
      <c r="B987" s="8"/>
    </row>
    <row r="988" spans="2:2" hidden="1" x14ac:dyDescent="0.15">
      <c r="B988" s="8"/>
    </row>
    <row r="989" spans="2:2" hidden="1" x14ac:dyDescent="0.15">
      <c r="B989" s="8"/>
    </row>
    <row r="990" spans="2:2" hidden="1" x14ac:dyDescent="0.15">
      <c r="B990" s="8"/>
    </row>
    <row r="991" spans="2:2" hidden="1" x14ac:dyDescent="0.15">
      <c r="B991" s="8"/>
    </row>
    <row r="992" spans="2:2" hidden="1" x14ac:dyDescent="0.15">
      <c r="B992" s="8"/>
    </row>
    <row r="993" spans="2:2" hidden="1" x14ac:dyDescent="0.15">
      <c r="B993" s="8"/>
    </row>
    <row r="994" spans="2:2" hidden="1" x14ac:dyDescent="0.15">
      <c r="B994" s="8"/>
    </row>
    <row r="995" spans="2:2" hidden="1" x14ac:dyDescent="0.15">
      <c r="B995" s="8"/>
    </row>
    <row r="996" spans="2:2" hidden="1" x14ac:dyDescent="0.15">
      <c r="B996" s="8"/>
    </row>
    <row r="997" spans="2:2" hidden="1" x14ac:dyDescent="0.15">
      <c r="B997" s="8"/>
    </row>
    <row r="998" spans="2:2" hidden="1" x14ac:dyDescent="0.15">
      <c r="B998" s="8"/>
    </row>
    <row r="999" spans="2:2" hidden="1" x14ac:dyDescent="0.15">
      <c r="B999" s="8"/>
    </row>
    <row r="1000" spans="2:2" hidden="1" x14ac:dyDescent="0.15">
      <c r="B1000" s="8"/>
    </row>
    <row r="1001" spans="2:2" hidden="1" x14ac:dyDescent="0.15">
      <c r="B1001" s="8"/>
    </row>
    <row r="1002" spans="2:2" hidden="1" x14ac:dyDescent="0.15">
      <c r="B1002" s="8"/>
    </row>
    <row r="1003" spans="2:2" hidden="1" x14ac:dyDescent="0.15">
      <c r="B1003" s="8"/>
    </row>
    <row r="1004" spans="2:2" hidden="1" x14ac:dyDescent="0.15">
      <c r="B1004" s="8"/>
    </row>
    <row r="1005" spans="2:2" hidden="1" x14ac:dyDescent="0.15">
      <c r="B1005" s="8"/>
    </row>
    <row r="1006" spans="2:2" hidden="1" x14ac:dyDescent="0.15">
      <c r="B1006" s="8"/>
    </row>
    <row r="1007" spans="2:2" hidden="1" x14ac:dyDescent="0.15">
      <c r="B1007" s="8"/>
    </row>
    <row r="1008" spans="2:2" hidden="1" x14ac:dyDescent="0.15">
      <c r="B1008" s="8"/>
    </row>
    <row r="1009" spans="2:2" hidden="1" x14ac:dyDescent="0.15">
      <c r="B1009" s="8"/>
    </row>
    <row r="1010" spans="2:2" hidden="1" x14ac:dyDescent="0.15">
      <c r="B1010" s="8"/>
    </row>
    <row r="1011" spans="2:2" hidden="1" x14ac:dyDescent="0.15">
      <c r="B1011" s="8"/>
    </row>
    <row r="1012" spans="2:2" hidden="1" x14ac:dyDescent="0.15">
      <c r="B1012" s="8"/>
    </row>
    <row r="1013" spans="2:2" hidden="1" x14ac:dyDescent="0.15">
      <c r="B1013" s="8"/>
    </row>
    <row r="1014" spans="2:2" hidden="1" x14ac:dyDescent="0.15">
      <c r="B1014" s="8"/>
    </row>
    <row r="1015" spans="2:2" hidden="1" x14ac:dyDescent="0.15">
      <c r="B1015" s="8"/>
    </row>
    <row r="1016" spans="2:2" hidden="1" x14ac:dyDescent="0.15">
      <c r="B1016" s="8"/>
    </row>
    <row r="1017" spans="2:2" hidden="1" x14ac:dyDescent="0.15">
      <c r="B1017" s="8"/>
    </row>
    <row r="1018" spans="2:2" hidden="1" x14ac:dyDescent="0.15">
      <c r="B1018" s="8"/>
    </row>
    <row r="1019" spans="2:2" hidden="1" x14ac:dyDescent="0.15">
      <c r="B1019" s="8"/>
    </row>
    <row r="1020" spans="2:2" hidden="1" x14ac:dyDescent="0.15">
      <c r="B1020" s="8"/>
    </row>
    <row r="1021" spans="2:2" hidden="1" x14ac:dyDescent="0.15">
      <c r="B1021" s="8"/>
    </row>
    <row r="1022" spans="2:2" hidden="1" x14ac:dyDescent="0.15">
      <c r="B1022" s="8"/>
    </row>
    <row r="1023" spans="2:2" hidden="1" x14ac:dyDescent="0.15">
      <c r="B1023" s="8"/>
    </row>
    <row r="1024" spans="2:2" hidden="1" x14ac:dyDescent="0.15">
      <c r="B1024" s="8"/>
    </row>
    <row r="1025" spans="2:2" hidden="1" x14ac:dyDescent="0.15">
      <c r="B1025" s="8"/>
    </row>
    <row r="1026" spans="2:2" hidden="1" x14ac:dyDescent="0.15">
      <c r="B1026" s="8"/>
    </row>
    <row r="1027" spans="2:2" hidden="1" x14ac:dyDescent="0.15">
      <c r="B1027" s="8"/>
    </row>
    <row r="1028" spans="2:2" hidden="1" x14ac:dyDescent="0.15">
      <c r="B1028" s="8"/>
    </row>
    <row r="1029" spans="2:2" hidden="1" x14ac:dyDescent="0.15">
      <c r="B1029" s="8"/>
    </row>
    <row r="1030" spans="2:2" hidden="1" x14ac:dyDescent="0.15">
      <c r="B1030" s="8"/>
    </row>
    <row r="1031" spans="2:2" hidden="1" x14ac:dyDescent="0.15">
      <c r="B1031" s="8"/>
    </row>
    <row r="1032" spans="2:2" hidden="1" x14ac:dyDescent="0.15">
      <c r="B1032" s="8"/>
    </row>
    <row r="1033" spans="2:2" hidden="1" x14ac:dyDescent="0.15">
      <c r="B1033" s="8"/>
    </row>
    <row r="1034" spans="2:2" hidden="1" x14ac:dyDescent="0.15">
      <c r="B1034" s="8"/>
    </row>
    <row r="1035" spans="2:2" hidden="1" x14ac:dyDescent="0.15">
      <c r="B1035" s="8"/>
    </row>
    <row r="1036" spans="2:2" hidden="1" x14ac:dyDescent="0.15">
      <c r="B1036" s="8"/>
    </row>
    <row r="1037" spans="2:2" hidden="1" x14ac:dyDescent="0.15">
      <c r="B1037" s="8"/>
    </row>
    <row r="1038" spans="2:2" hidden="1" x14ac:dyDescent="0.15">
      <c r="B1038" s="8"/>
    </row>
    <row r="1039" spans="2:2" hidden="1" x14ac:dyDescent="0.15">
      <c r="B1039" s="8"/>
    </row>
    <row r="1040" spans="2:2" hidden="1" x14ac:dyDescent="0.15">
      <c r="B1040" s="8"/>
    </row>
    <row r="1041" spans="2:2" hidden="1" x14ac:dyDescent="0.15">
      <c r="B1041" s="8"/>
    </row>
    <row r="1042" spans="2:2" hidden="1" x14ac:dyDescent="0.15">
      <c r="B1042" s="8"/>
    </row>
    <row r="1043" spans="2:2" hidden="1" x14ac:dyDescent="0.15">
      <c r="B1043" s="8"/>
    </row>
    <row r="1044" spans="2:2" hidden="1" x14ac:dyDescent="0.15">
      <c r="B1044" s="8"/>
    </row>
    <row r="1045" spans="2:2" hidden="1" x14ac:dyDescent="0.15">
      <c r="B1045" s="8"/>
    </row>
    <row r="1046" spans="2:2" hidden="1" x14ac:dyDescent="0.15">
      <c r="B1046" s="8"/>
    </row>
    <row r="1047" spans="2:2" hidden="1" x14ac:dyDescent="0.15">
      <c r="B1047" s="8"/>
    </row>
    <row r="1048" spans="2:2" hidden="1" x14ac:dyDescent="0.15">
      <c r="B1048" s="8"/>
    </row>
    <row r="1049" spans="2:2" hidden="1" x14ac:dyDescent="0.15">
      <c r="B1049" s="8"/>
    </row>
    <row r="1050" spans="2:2" hidden="1" x14ac:dyDescent="0.15">
      <c r="B1050" s="8"/>
    </row>
    <row r="1051" spans="2:2" hidden="1" x14ac:dyDescent="0.15">
      <c r="B1051" s="8"/>
    </row>
    <row r="1052" spans="2:2" hidden="1" x14ac:dyDescent="0.15">
      <c r="B1052" s="8"/>
    </row>
    <row r="1053" spans="2:2" hidden="1" x14ac:dyDescent="0.15">
      <c r="B1053" s="8"/>
    </row>
    <row r="1054" spans="2:2" hidden="1" x14ac:dyDescent="0.15">
      <c r="B1054" s="8"/>
    </row>
    <row r="1055" spans="2:2" hidden="1" x14ac:dyDescent="0.15">
      <c r="B1055" s="8"/>
    </row>
    <row r="1056" spans="2:2" hidden="1" x14ac:dyDescent="0.15">
      <c r="B1056" s="8"/>
    </row>
    <row r="1057" spans="2:2" hidden="1" x14ac:dyDescent="0.15">
      <c r="B1057" s="8"/>
    </row>
    <row r="1058" spans="2:2" hidden="1" x14ac:dyDescent="0.15">
      <c r="B1058" s="8"/>
    </row>
    <row r="1059" spans="2:2" hidden="1" x14ac:dyDescent="0.15">
      <c r="B1059" s="8"/>
    </row>
    <row r="1060" spans="2:2" hidden="1" x14ac:dyDescent="0.15">
      <c r="B1060" s="8"/>
    </row>
    <row r="1061" spans="2:2" hidden="1" x14ac:dyDescent="0.15">
      <c r="B1061" s="8"/>
    </row>
    <row r="1062" spans="2:2" hidden="1" x14ac:dyDescent="0.15">
      <c r="B1062" s="8"/>
    </row>
    <row r="1063" spans="2:2" hidden="1" x14ac:dyDescent="0.15">
      <c r="B1063" s="8"/>
    </row>
    <row r="1064" spans="2:2" hidden="1" x14ac:dyDescent="0.15">
      <c r="B1064" s="8"/>
    </row>
    <row r="1065" spans="2:2" hidden="1" x14ac:dyDescent="0.15">
      <c r="B1065" s="8"/>
    </row>
    <row r="1066" spans="2:2" hidden="1" x14ac:dyDescent="0.15">
      <c r="B1066" s="8"/>
    </row>
    <row r="1067" spans="2:2" hidden="1" x14ac:dyDescent="0.15">
      <c r="B1067" s="8"/>
    </row>
    <row r="1068" spans="2:2" hidden="1" x14ac:dyDescent="0.15">
      <c r="B1068" s="8"/>
    </row>
    <row r="1069" spans="2:2" hidden="1" x14ac:dyDescent="0.15">
      <c r="B1069" s="8"/>
    </row>
    <row r="1070" spans="2:2" hidden="1" x14ac:dyDescent="0.15">
      <c r="B1070" s="8"/>
    </row>
    <row r="1071" spans="2:2" hidden="1" x14ac:dyDescent="0.15">
      <c r="B1071" s="8"/>
    </row>
    <row r="1072" spans="2:2" hidden="1" x14ac:dyDescent="0.15">
      <c r="B1072" s="8"/>
    </row>
    <row r="1073" spans="2:2" hidden="1" x14ac:dyDescent="0.15">
      <c r="B1073" s="8"/>
    </row>
    <row r="1074" spans="2:2" hidden="1" x14ac:dyDescent="0.15">
      <c r="B1074" s="8"/>
    </row>
    <row r="1075" spans="2:2" hidden="1" x14ac:dyDescent="0.15">
      <c r="B1075" s="8"/>
    </row>
    <row r="1076" spans="2:2" hidden="1" x14ac:dyDescent="0.15">
      <c r="B1076" s="8"/>
    </row>
    <row r="1077" spans="2:2" hidden="1" x14ac:dyDescent="0.15">
      <c r="B1077" s="8"/>
    </row>
    <row r="1078" spans="2:2" hidden="1" x14ac:dyDescent="0.15">
      <c r="B1078" s="8"/>
    </row>
    <row r="1079" spans="2:2" hidden="1" x14ac:dyDescent="0.15">
      <c r="B1079" s="8"/>
    </row>
    <row r="1080" spans="2:2" hidden="1" x14ac:dyDescent="0.15">
      <c r="B1080" s="8"/>
    </row>
    <row r="1081" spans="2:2" hidden="1" x14ac:dyDescent="0.15">
      <c r="B1081" s="8"/>
    </row>
    <row r="1082" spans="2:2" hidden="1" x14ac:dyDescent="0.15">
      <c r="B1082" s="8"/>
    </row>
    <row r="1083" spans="2:2" hidden="1" x14ac:dyDescent="0.15">
      <c r="B1083" s="8"/>
    </row>
    <row r="1084" spans="2:2" hidden="1" x14ac:dyDescent="0.15">
      <c r="B1084" s="8"/>
    </row>
    <row r="1085" spans="2:2" hidden="1" x14ac:dyDescent="0.15">
      <c r="B1085" s="8"/>
    </row>
    <row r="1086" spans="2:2" hidden="1" x14ac:dyDescent="0.15">
      <c r="B1086" s="8"/>
    </row>
    <row r="1087" spans="2:2" hidden="1" x14ac:dyDescent="0.15">
      <c r="B1087" s="8"/>
    </row>
    <row r="1088" spans="2:2" hidden="1" x14ac:dyDescent="0.15">
      <c r="B1088" s="8"/>
    </row>
    <row r="1089" spans="2:2" hidden="1" x14ac:dyDescent="0.15">
      <c r="B1089" s="8"/>
    </row>
    <row r="1090" spans="2:2" hidden="1" x14ac:dyDescent="0.15">
      <c r="B1090" s="8"/>
    </row>
    <row r="1091" spans="2:2" hidden="1" x14ac:dyDescent="0.15">
      <c r="B1091" s="8"/>
    </row>
    <row r="1092" spans="2:2" hidden="1" x14ac:dyDescent="0.15">
      <c r="B1092" s="8"/>
    </row>
    <row r="1093" spans="2:2" hidden="1" x14ac:dyDescent="0.15">
      <c r="B1093" s="8"/>
    </row>
    <row r="1094" spans="2:2" hidden="1" x14ac:dyDescent="0.15">
      <c r="B1094" s="8"/>
    </row>
    <row r="1095" spans="2:2" hidden="1" x14ac:dyDescent="0.15">
      <c r="B1095" s="8"/>
    </row>
    <row r="1096" spans="2:2" hidden="1" x14ac:dyDescent="0.15">
      <c r="B1096" s="8"/>
    </row>
    <row r="1097" spans="2:2" hidden="1" x14ac:dyDescent="0.15">
      <c r="B1097" s="8"/>
    </row>
    <row r="1098" spans="2:2" hidden="1" x14ac:dyDescent="0.15">
      <c r="B1098" s="8"/>
    </row>
    <row r="1099" spans="2:2" hidden="1" x14ac:dyDescent="0.15">
      <c r="B1099" s="8"/>
    </row>
    <row r="1100" spans="2:2" hidden="1" x14ac:dyDescent="0.15">
      <c r="B1100" s="8"/>
    </row>
    <row r="1101" spans="2:2" hidden="1" x14ac:dyDescent="0.15">
      <c r="B1101" s="8"/>
    </row>
    <row r="1102" spans="2:2" hidden="1" x14ac:dyDescent="0.15">
      <c r="B1102" s="8"/>
    </row>
    <row r="1103" spans="2:2" hidden="1" x14ac:dyDescent="0.15">
      <c r="B1103" s="8"/>
    </row>
    <row r="1104" spans="2:2" hidden="1" x14ac:dyDescent="0.15">
      <c r="B1104" s="8"/>
    </row>
    <row r="1105" spans="2:2" hidden="1" x14ac:dyDescent="0.15">
      <c r="B1105" s="8"/>
    </row>
    <row r="1106" spans="2:2" hidden="1" x14ac:dyDescent="0.15">
      <c r="B1106" s="8"/>
    </row>
    <row r="1107" spans="2:2" hidden="1" x14ac:dyDescent="0.15">
      <c r="B1107" s="8"/>
    </row>
    <row r="1108" spans="2:2" hidden="1" x14ac:dyDescent="0.15">
      <c r="B1108" s="8"/>
    </row>
    <row r="1109" spans="2:2" hidden="1" x14ac:dyDescent="0.15">
      <c r="B1109" s="8"/>
    </row>
    <row r="1110" spans="2:2" hidden="1" x14ac:dyDescent="0.15">
      <c r="B1110" s="8"/>
    </row>
    <row r="1111" spans="2:2" hidden="1" x14ac:dyDescent="0.15">
      <c r="B1111" s="8"/>
    </row>
    <row r="1112" spans="2:2" hidden="1" x14ac:dyDescent="0.15">
      <c r="B1112" s="8"/>
    </row>
    <row r="1113" spans="2:2" hidden="1" x14ac:dyDescent="0.15">
      <c r="B1113" s="8"/>
    </row>
    <row r="1114" spans="2:2" hidden="1" x14ac:dyDescent="0.15">
      <c r="B1114" s="8"/>
    </row>
    <row r="1115" spans="2:2" hidden="1" x14ac:dyDescent="0.15">
      <c r="B1115" s="8"/>
    </row>
    <row r="1116" spans="2:2" hidden="1" x14ac:dyDescent="0.15">
      <c r="B1116" s="8"/>
    </row>
    <row r="1117" spans="2:2" hidden="1" x14ac:dyDescent="0.15">
      <c r="B1117" s="8"/>
    </row>
    <row r="1118" spans="2:2" hidden="1" x14ac:dyDescent="0.15">
      <c r="B1118" s="8"/>
    </row>
    <row r="1119" spans="2:2" hidden="1" x14ac:dyDescent="0.15">
      <c r="B1119" s="8"/>
    </row>
    <row r="1120" spans="2:2" hidden="1" x14ac:dyDescent="0.15">
      <c r="B1120" s="8"/>
    </row>
    <row r="1121" spans="2:2" hidden="1" x14ac:dyDescent="0.15">
      <c r="B1121" s="8"/>
    </row>
    <row r="1122" spans="2:2" hidden="1" x14ac:dyDescent="0.15">
      <c r="B1122" s="8"/>
    </row>
    <row r="1123" spans="2:2" hidden="1" x14ac:dyDescent="0.15">
      <c r="B1123" s="8"/>
    </row>
    <row r="1124" spans="2:2" hidden="1" x14ac:dyDescent="0.15">
      <c r="B1124" s="8"/>
    </row>
    <row r="1125" spans="2:2" hidden="1" x14ac:dyDescent="0.15">
      <c r="B1125" s="8"/>
    </row>
    <row r="1126" spans="2:2" hidden="1" x14ac:dyDescent="0.15">
      <c r="B1126" s="8"/>
    </row>
    <row r="1127" spans="2:2" hidden="1" x14ac:dyDescent="0.15">
      <c r="B1127" s="8"/>
    </row>
    <row r="1128" spans="2:2" hidden="1" x14ac:dyDescent="0.15">
      <c r="B1128" s="8"/>
    </row>
    <row r="1129" spans="2:2" hidden="1" x14ac:dyDescent="0.15">
      <c r="B1129" s="8"/>
    </row>
    <row r="1130" spans="2:2" hidden="1" x14ac:dyDescent="0.15">
      <c r="B1130" s="8"/>
    </row>
    <row r="1131" spans="2:2" hidden="1" x14ac:dyDescent="0.15">
      <c r="B1131" s="8"/>
    </row>
    <row r="1132" spans="2:2" hidden="1" x14ac:dyDescent="0.15">
      <c r="B1132" s="8"/>
    </row>
    <row r="1133" spans="2:2" hidden="1" x14ac:dyDescent="0.15">
      <c r="B1133" s="8"/>
    </row>
    <row r="1134" spans="2:2" hidden="1" x14ac:dyDescent="0.15">
      <c r="B1134" s="8"/>
    </row>
    <row r="1135" spans="2:2" hidden="1" x14ac:dyDescent="0.15">
      <c r="B1135" s="8"/>
    </row>
    <row r="1136" spans="2:2" hidden="1" x14ac:dyDescent="0.15">
      <c r="B1136" s="8"/>
    </row>
    <row r="1137" spans="2:2" hidden="1" x14ac:dyDescent="0.15">
      <c r="B1137" s="8"/>
    </row>
    <row r="1138" spans="2:2" hidden="1" x14ac:dyDescent="0.15">
      <c r="B1138" s="8"/>
    </row>
    <row r="1139" spans="2:2" hidden="1" x14ac:dyDescent="0.15">
      <c r="B1139" s="8"/>
    </row>
    <row r="1140" spans="2:2" hidden="1" x14ac:dyDescent="0.15">
      <c r="B1140" s="8"/>
    </row>
    <row r="1141" spans="2:2" hidden="1" x14ac:dyDescent="0.15">
      <c r="B1141" s="8"/>
    </row>
    <row r="1142" spans="2:2" hidden="1" x14ac:dyDescent="0.15">
      <c r="B1142" s="8"/>
    </row>
    <row r="1143" spans="2:2" hidden="1" x14ac:dyDescent="0.15">
      <c r="B1143" s="8"/>
    </row>
    <row r="1144" spans="2:2" hidden="1" x14ac:dyDescent="0.15">
      <c r="B1144" s="8"/>
    </row>
    <row r="1145" spans="2:2" hidden="1" x14ac:dyDescent="0.15">
      <c r="B1145" s="8"/>
    </row>
    <row r="1146" spans="2:2" hidden="1" x14ac:dyDescent="0.15">
      <c r="B1146" s="8"/>
    </row>
    <row r="1147" spans="2:2" hidden="1" x14ac:dyDescent="0.15">
      <c r="B1147" s="8"/>
    </row>
    <row r="1148" spans="2:2" hidden="1" x14ac:dyDescent="0.15">
      <c r="B1148" s="8"/>
    </row>
    <row r="1149" spans="2:2" hidden="1" x14ac:dyDescent="0.15">
      <c r="B1149" s="8"/>
    </row>
    <row r="1150" spans="2:2" hidden="1" x14ac:dyDescent="0.15">
      <c r="B1150" s="8"/>
    </row>
    <row r="1151" spans="2:2" hidden="1" x14ac:dyDescent="0.15">
      <c r="B1151" s="8"/>
    </row>
    <row r="1152" spans="2:2" hidden="1" x14ac:dyDescent="0.15">
      <c r="B1152" s="8"/>
    </row>
    <row r="1153" spans="2:2" hidden="1" x14ac:dyDescent="0.15">
      <c r="B1153" s="8"/>
    </row>
    <row r="1154" spans="2:2" hidden="1" x14ac:dyDescent="0.15">
      <c r="B1154" s="8"/>
    </row>
    <row r="1155" spans="2:2" hidden="1" x14ac:dyDescent="0.15">
      <c r="B1155" s="8"/>
    </row>
    <row r="1156" spans="2:2" hidden="1" x14ac:dyDescent="0.15">
      <c r="B1156" s="8"/>
    </row>
    <row r="1157" spans="2:2" hidden="1" x14ac:dyDescent="0.15">
      <c r="B1157" s="8"/>
    </row>
    <row r="1158" spans="2:2" hidden="1" x14ac:dyDescent="0.15">
      <c r="B1158" s="8"/>
    </row>
    <row r="1159" spans="2:2" hidden="1" x14ac:dyDescent="0.15">
      <c r="B1159" s="8"/>
    </row>
    <row r="1160" spans="2:2" hidden="1" x14ac:dyDescent="0.15">
      <c r="B1160" s="8"/>
    </row>
    <row r="1161" spans="2:2" hidden="1" x14ac:dyDescent="0.15">
      <c r="B1161" s="8"/>
    </row>
    <row r="1162" spans="2:2" hidden="1" x14ac:dyDescent="0.15">
      <c r="B1162" s="8"/>
    </row>
    <row r="1163" spans="2:2" hidden="1" x14ac:dyDescent="0.15">
      <c r="B1163" s="8"/>
    </row>
    <row r="1164" spans="2:2" hidden="1" x14ac:dyDescent="0.15">
      <c r="B1164" s="8"/>
    </row>
    <row r="1165" spans="2:2" hidden="1" x14ac:dyDescent="0.15">
      <c r="B1165" s="8"/>
    </row>
    <row r="1166" spans="2:2" hidden="1" x14ac:dyDescent="0.15">
      <c r="B1166" s="8"/>
    </row>
    <row r="1167" spans="2:2" hidden="1" x14ac:dyDescent="0.15">
      <c r="B1167" s="8"/>
    </row>
    <row r="1168" spans="2:2" hidden="1" x14ac:dyDescent="0.15">
      <c r="B1168" s="8"/>
    </row>
    <row r="1169" spans="2:2" hidden="1" x14ac:dyDescent="0.15">
      <c r="B1169" s="8"/>
    </row>
    <row r="1170" spans="2:2" hidden="1" x14ac:dyDescent="0.15">
      <c r="B1170" s="8"/>
    </row>
    <row r="1171" spans="2:2" hidden="1" x14ac:dyDescent="0.15">
      <c r="B1171" s="8"/>
    </row>
    <row r="1172" spans="2:2" hidden="1" x14ac:dyDescent="0.15">
      <c r="B1172" s="8"/>
    </row>
    <row r="1173" spans="2:2" hidden="1" x14ac:dyDescent="0.15">
      <c r="B1173" s="8"/>
    </row>
    <row r="1174" spans="2:2" hidden="1" x14ac:dyDescent="0.15">
      <c r="B1174" s="8"/>
    </row>
    <row r="1175" spans="2:2" hidden="1" x14ac:dyDescent="0.15">
      <c r="B1175" s="8"/>
    </row>
    <row r="1176" spans="2:2" hidden="1" x14ac:dyDescent="0.15">
      <c r="B1176" s="8"/>
    </row>
    <row r="1177" spans="2:2" hidden="1" x14ac:dyDescent="0.15">
      <c r="B1177" s="8"/>
    </row>
    <row r="1178" spans="2:2" hidden="1" x14ac:dyDescent="0.15">
      <c r="B1178" s="8"/>
    </row>
    <row r="1179" spans="2:2" hidden="1" x14ac:dyDescent="0.15">
      <c r="B1179" s="8"/>
    </row>
    <row r="1180" spans="2:2" hidden="1" x14ac:dyDescent="0.15">
      <c r="B1180" s="8"/>
    </row>
    <row r="1181" spans="2:2" hidden="1" x14ac:dyDescent="0.15">
      <c r="B1181" s="8"/>
    </row>
    <row r="1182" spans="2:2" hidden="1" x14ac:dyDescent="0.15">
      <c r="B1182" s="8"/>
    </row>
    <row r="1183" spans="2:2" hidden="1" x14ac:dyDescent="0.15">
      <c r="B1183" s="8"/>
    </row>
    <row r="1184" spans="2:2" hidden="1" x14ac:dyDescent="0.15">
      <c r="B1184" s="8"/>
    </row>
    <row r="1185" spans="2:2" hidden="1" x14ac:dyDescent="0.15">
      <c r="B1185" s="8"/>
    </row>
    <row r="1186" spans="2:2" hidden="1" x14ac:dyDescent="0.15">
      <c r="B1186" s="8"/>
    </row>
    <row r="1187" spans="2:2" hidden="1" x14ac:dyDescent="0.15">
      <c r="B1187" s="8"/>
    </row>
    <row r="1188" spans="2:2" hidden="1" x14ac:dyDescent="0.15">
      <c r="B1188" s="8"/>
    </row>
    <row r="1189" spans="2:2" hidden="1" x14ac:dyDescent="0.15">
      <c r="B1189" s="8"/>
    </row>
    <row r="1190" spans="2:2" hidden="1" x14ac:dyDescent="0.15">
      <c r="B1190" s="8"/>
    </row>
    <row r="1191" spans="2:2" hidden="1" x14ac:dyDescent="0.15">
      <c r="B1191" s="8"/>
    </row>
    <row r="1192" spans="2:2" hidden="1" x14ac:dyDescent="0.15">
      <c r="B1192" s="8"/>
    </row>
    <row r="1193" spans="2:2" hidden="1" x14ac:dyDescent="0.15">
      <c r="B1193" s="8"/>
    </row>
    <row r="1194" spans="2:2" hidden="1" x14ac:dyDescent="0.15">
      <c r="B1194" s="8"/>
    </row>
    <row r="1195" spans="2:2" hidden="1" x14ac:dyDescent="0.15">
      <c r="B1195" s="8"/>
    </row>
    <row r="1196" spans="2:2" hidden="1" x14ac:dyDescent="0.15">
      <c r="B1196" s="8"/>
    </row>
    <row r="1197" spans="2:2" hidden="1" x14ac:dyDescent="0.15">
      <c r="B1197" s="8"/>
    </row>
    <row r="1198" spans="2:2" hidden="1" x14ac:dyDescent="0.15">
      <c r="B1198" s="8"/>
    </row>
    <row r="1199" spans="2:2" hidden="1" x14ac:dyDescent="0.15">
      <c r="B1199" s="8"/>
    </row>
    <row r="1200" spans="2:2" hidden="1" x14ac:dyDescent="0.15">
      <c r="B1200" s="8"/>
    </row>
    <row r="1201" spans="2:2" hidden="1" x14ac:dyDescent="0.15">
      <c r="B1201" s="8"/>
    </row>
    <row r="1202" spans="2:2" hidden="1" x14ac:dyDescent="0.15">
      <c r="B1202" s="8"/>
    </row>
    <row r="1203" spans="2:2" hidden="1" x14ac:dyDescent="0.15">
      <c r="B1203" s="8"/>
    </row>
    <row r="1204" spans="2:2" hidden="1" x14ac:dyDescent="0.15">
      <c r="B1204" s="8"/>
    </row>
    <row r="1205" spans="2:2" hidden="1" x14ac:dyDescent="0.15">
      <c r="B1205" s="8"/>
    </row>
    <row r="1206" spans="2:2" hidden="1" x14ac:dyDescent="0.15">
      <c r="B1206" s="8"/>
    </row>
    <row r="1207" spans="2:2" hidden="1" x14ac:dyDescent="0.15">
      <c r="B1207" s="8"/>
    </row>
    <row r="1208" spans="2:2" hidden="1" x14ac:dyDescent="0.15">
      <c r="B1208" s="8"/>
    </row>
    <row r="1209" spans="2:2" hidden="1" x14ac:dyDescent="0.15">
      <c r="B1209" s="8"/>
    </row>
    <row r="1210" spans="2:2" hidden="1" x14ac:dyDescent="0.15">
      <c r="B1210" s="8"/>
    </row>
    <row r="1211" spans="2:2" hidden="1" x14ac:dyDescent="0.15">
      <c r="B1211" s="8"/>
    </row>
    <row r="1212" spans="2:2" hidden="1" x14ac:dyDescent="0.15">
      <c r="B1212" s="8"/>
    </row>
    <row r="1213" spans="2:2" hidden="1" x14ac:dyDescent="0.15">
      <c r="B1213" s="8"/>
    </row>
    <row r="1214" spans="2:2" hidden="1" x14ac:dyDescent="0.15">
      <c r="B1214" s="8"/>
    </row>
    <row r="1215" spans="2:2" hidden="1" x14ac:dyDescent="0.15">
      <c r="B1215" s="8"/>
    </row>
    <row r="1216" spans="2:2" hidden="1" x14ac:dyDescent="0.15">
      <c r="B1216" s="8"/>
    </row>
    <row r="1217" spans="2:2" hidden="1" x14ac:dyDescent="0.15">
      <c r="B1217" s="8"/>
    </row>
    <row r="1218" spans="2:2" hidden="1" x14ac:dyDescent="0.15">
      <c r="B1218" s="8"/>
    </row>
    <row r="1219" spans="2:2" hidden="1" x14ac:dyDescent="0.15">
      <c r="B1219" s="8"/>
    </row>
    <row r="1220" spans="2:2" hidden="1" x14ac:dyDescent="0.15">
      <c r="B1220" s="8"/>
    </row>
    <row r="1221" spans="2:2" hidden="1" x14ac:dyDescent="0.15">
      <c r="B1221" s="8"/>
    </row>
    <row r="1222" spans="2:2" hidden="1" x14ac:dyDescent="0.15">
      <c r="B1222" s="8"/>
    </row>
    <row r="1223" spans="2:2" hidden="1" x14ac:dyDescent="0.15">
      <c r="B1223" s="8"/>
    </row>
    <row r="1224" spans="2:2" hidden="1" x14ac:dyDescent="0.15">
      <c r="B1224" s="8"/>
    </row>
    <row r="1225" spans="2:2" hidden="1" x14ac:dyDescent="0.15">
      <c r="B1225" s="8"/>
    </row>
    <row r="1226" spans="2:2" hidden="1" x14ac:dyDescent="0.15">
      <c r="B1226" s="8"/>
    </row>
    <row r="1227" spans="2:2" hidden="1" x14ac:dyDescent="0.15">
      <c r="B1227" s="8"/>
    </row>
    <row r="1228" spans="2:2" hidden="1" x14ac:dyDescent="0.15">
      <c r="B1228" s="8"/>
    </row>
    <row r="1229" spans="2:2" hidden="1" x14ac:dyDescent="0.15">
      <c r="B1229" s="8"/>
    </row>
    <row r="1230" spans="2:2" hidden="1" x14ac:dyDescent="0.15">
      <c r="B1230" s="8"/>
    </row>
    <row r="1231" spans="2:2" hidden="1" x14ac:dyDescent="0.15">
      <c r="B1231" s="8"/>
    </row>
    <row r="1232" spans="2:2" hidden="1" x14ac:dyDescent="0.15">
      <c r="B1232" s="8"/>
    </row>
    <row r="1233" spans="2:2" hidden="1" x14ac:dyDescent="0.15">
      <c r="B1233" s="8"/>
    </row>
    <row r="1234" spans="2:2" hidden="1" x14ac:dyDescent="0.15">
      <c r="B1234" s="8"/>
    </row>
    <row r="1235" spans="2:2" hidden="1" x14ac:dyDescent="0.15">
      <c r="B1235" s="8"/>
    </row>
    <row r="1236" spans="2:2" hidden="1" x14ac:dyDescent="0.15">
      <c r="B1236" s="8"/>
    </row>
    <row r="1237" spans="2:2" hidden="1" x14ac:dyDescent="0.15">
      <c r="B1237" s="8"/>
    </row>
    <row r="1238" spans="2:2" hidden="1" x14ac:dyDescent="0.15">
      <c r="B1238" s="8"/>
    </row>
    <row r="1239" spans="2:2" hidden="1" x14ac:dyDescent="0.15">
      <c r="B1239" s="8"/>
    </row>
    <row r="1240" spans="2:2" hidden="1" x14ac:dyDescent="0.15">
      <c r="B1240" s="8"/>
    </row>
    <row r="1241" spans="2:2" hidden="1" x14ac:dyDescent="0.15">
      <c r="B1241" s="8"/>
    </row>
    <row r="1242" spans="2:2" hidden="1" x14ac:dyDescent="0.15">
      <c r="B1242" s="8"/>
    </row>
    <row r="1243" spans="2:2" hidden="1" x14ac:dyDescent="0.15">
      <c r="B1243" s="8"/>
    </row>
    <row r="1244" spans="2:2" hidden="1" x14ac:dyDescent="0.15">
      <c r="B1244" s="8"/>
    </row>
    <row r="1245" spans="2:2" hidden="1" x14ac:dyDescent="0.15">
      <c r="B1245" s="8"/>
    </row>
    <row r="1246" spans="2:2" hidden="1" x14ac:dyDescent="0.15">
      <c r="B1246" s="8"/>
    </row>
    <row r="1247" spans="2:2" hidden="1" x14ac:dyDescent="0.15">
      <c r="B1247" s="8"/>
    </row>
    <row r="1248" spans="2:2" hidden="1" x14ac:dyDescent="0.15">
      <c r="B1248" s="8"/>
    </row>
    <row r="1249" spans="2:2" hidden="1" x14ac:dyDescent="0.15">
      <c r="B1249" s="8"/>
    </row>
    <row r="1250" spans="2:2" hidden="1" x14ac:dyDescent="0.15">
      <c r="B1250" s="8"/>
    </row>
    <row r="1251" spans="2:2" hidden="1" x14ac:dyDescent="0.15">
      <c r="B1251" s="8"/>
    </row>
    <row r="1252" spans="2:2" hidden="1" x14ac:dyDescent="0.15">
      <c r="B1252" s="8"/>
    </row>
    <row r="1253" spans="2:2" hidden="1" x14ac:dyDescent="0.15">
      <c r="B1253" s="8"/>
    </row>
    <row r="1254" spans="2:2" hidden="1" x14ac:dyDescent="0.15">
      <c r="B1254" s="8"/>
    </row>
    <row r="1255" spans="2:2" hidden="1" x14ac:dyDescent="0.15">
      <c r="B1255" s="8"/>
    </row>
    <row r="1256" spans="2:2" hidden="1" x14ac:dyDescent="0.15">
      <c r="B1256" s="8"/>
    </row>
    <row r="1257" spans="2:2" hidden="1" x14ac:dyDescent="0.15">
      <c r="B1257" s="8"/>
    </row>
    <row r="1258" spans="2:2" hidden="1" x14ac:dyDescent="0.15">
      <c r="B1258" s="8"/>
    </row>
    <row r="1259" spans="2:2" hidden="1" x14ac:dyDescent="0.15">
      <c r="B1259" s="8"/>
    </row>
    <row r="1260" spans="2:2" hidden="1" x14ac:dyDescent="0.15">
      <c r="B1260" s="8"/>
    </row>
    <row r="1261" spans="2:2" hidden="1" x14ac:dyDescent="0.15">
      <c r="B1261" s="8"/>
    </row>
    <row r="1262" spans="2:2" hidden="1" x14ac:dyDescent="0.15">
      <c r="B1262" s="8"/>
    </row>
    <row r="1263" spans="2:2" hidden="1" x14ac:dyDescent="0.15">
      <c r="B1263" s="8"/>
    </row>
    <row r="1264" spans="2:2" hidden="1" x14ac:dyDescent="0.15">
      <c r="B1264" s="8"/>
    </row>
    <row r="1265" spans="2:2" hidden="1" x14ac:dyDescent="0.15">
      <c r="B1265" s="8"/>
    </row>
    <row r="1266" spans="2:2" hidden="1" x14ac:dyDescent="0.15">
      <c r="B1266" s="8"/>
    </row>
    <row r="1267" spans="2:2" hidden="1" x14ac:dyDescent="0.15">
      <c r="B1267" s="8"/>
    </row>
    <row r="1268" spans="2:2" hidden="1" x14ac:dyDescent="0.15">
      <c r="B1268" s="8"/>
    </row>
    <row r="1269" spans="2:2" hidden="1" x14ac:dyDescent="0.15">
      <c r="B1269" s="8"/>
    </row>
    <row r="1270" spans="2:2" hidden="1" x14ac:dyDescent="0.15">
      <c r="B1270" s="8"/>
    </row>
    <row r="1271" spans="2:2" hidden="1" x14ac:dyDescent="0.15">
      <c r="B1271" s="8"/>
    </row>
    <row r="1272" spans="2:2" hidden="1" x14ac:dyDescent="0.15">
      <c r="B1272" s="8"/>
    </row>
    <row r="1273" spans="2:2" hidden="1" x14ac:dyDescent="0.15">
      <c r="B1273" s="8"/>
    </row>
    <row r="1274" spans="2:2" hidden="1" x14ac:dyDescent="0.15">
      <c r="B1274" s="8"/>
    </row>
    <row r="1275" spans="2:2" hidden="1" x14ac:dyDescent="0.15">
      <c r="B1275" s="8"/>
    </row>
    <row r="1276" spans="2:2" hidden="1" x14ac:dyDescent="0.15">
      <c r="B1276" s="8"/>
    </row>
    <row r="1277" spans="2:2" hidden="1" x14ac:dyDescent="0.15">
      <c r="B1277" s="8"/>
    </row>
    <row r="1278" spans="2:2" hidden="1" x14ac:dyDescent="0.15">
      <c r="B1278" s="8"/>
    </row>
    <row r="1279" spans="2:2" hidden="1" x14ac:dyDescent="0.15">
      <c r="B1279" s="8"/>
    </row>
    <row r="1280" spans="2:2" hidden="1" x14ac:dyDescent="0.15">
      <c r="B1280" s="8"/>
    </row>
    <row r="1281" spans="2:2" hidden="1" x14ac:dyDescent="0.15">
      <c r="B1281" s="8"/>
    </row>
    <row r="1282" spans="2:2" hidden="1" x14ac:dyDescent="0.15">
      <c r="B1282" s="8"/>
    </row>
    <row r="1283" spans="2:2" hidden="1" x14ac:dyDescent="0.15">
      <c r="B1283" s="8"/>
    </row>
    <row r="1284" spans="2:2" hidden="1" x14ac:dyDescent="0.15">
      <c r="B1284" s="8"/>
    </row>
    <row r="1285" spans="2:2" hidden="1" x14ac:dyDescent="0.15">
      <c r="B1285" s="8"/>
    </row>
    <row r="1286" spans="2:2" hidden="1" x14ac:dyDescent="0.15">
      <c r="B1286" s="8"/>
    </row>
    <row r="1287" spans="2:2" hidden="1" x14ac:dyDescent="0.15">
      <c r="B1287" s="8"/>
    </row>
    <row r="1288" spans="2:2" hidden="1" x14ac:dyDescent="0.15">
      <c r="B1288" s="8"/>
    </row>
    <row r="1289" spans="2:2" hidden="1" x14ac:dyDescent="0.15">
      <c r="B1289" s="8"/>
    </row>
    <row r="1290" spans="2:2" hidden="1" x14ac:dyDescent="0.15">
      <c r="B1290" s="8"/>
    </row>
    <row r="1291" spans="2:2" hidden="1" x14ac:dyDescent="0.15">
      <c r="B1291" s="8"/>
    </row>
    <row r="1292" spans="2:2" hidden="1" x14ac:dyDescent="0.15">
      <c r="B1292" s="8"/>
    </row>
    <row r="1293" spans="2:2" hidden="1" x14ac:dyDescent="0.15">
      <c r="B1293" s="8"/>
    </row>
    <row r="1294" spans="2:2" hidden="1" x14ac:dyDescent="0.15">
      <c r="B1294" s="8"/>
    </row>
    <row r="1295" spans="2:2" hidden="1" x14ac:dyDescent="0.15">
      <c r="B1295" s="8"/>
    </row>
    <row r="1296" spans="2:2" hidden="1" x14ac:dyDescent="0.15">
      <c r="B1296" s="8"/>
    </row>
    <row r="1297" spans="2:2" hidden="1" x14ac:dyDescent="0.15">
      <c r="B1297" s="8"/>
    </row>
    <row r="1298" spans="2:2" hidden="1" x14ac:dyDescent="0.15">
      <c r="B1298" s="8"/>
    </row>
    <row r="1299" spans="2:2" hidden="1" x14ac:dyDescent="0.15">
      <c r="B1299" s="8"/>
    </row>
    <row r="1300" spans="2:2" hidden="1" x14ac:dyDescent="0.15">
      <c r="B1300" s="8"/>
    </row>
    <row r="1301" spans="2:2" hidden="1" x14ac:dyDescent="0.15">
      <c r="B1301" s="8"/>
    </row>
    <row r="1302" spans="2:2" hidden="1" x14ac:dyDescent="0.15">
      <c r="B1302" s="8"/>
    </row>
    <row r="1303" spans="2:2" hidden="1" x14ac:dyDescent="0.15">
      <c r="B1303" s="8"/>
    </row>
    <row r="1304" spans="2:2" hidden="1" x14ac:dyDescent="0.15">
      <c r="B1304" s="8"/>
    </row>
    <row r="1305" spans="2:2" hidden="1" x14ac:dyDescent="0.15">
      <c r="B1305" s="8"/>
    </row>
    <row r="1306" spans="2:2" hidden="1" x14ac:dyDescent="0.15">
      <c r="B1306" s="8"/>
    </row>
    <row r="1307" spans="2:2" hidden="1" x14ac:dyDescent="0.15">
      <c r="B1307" s="8"/>
    </row>
    <row r="1308" spans="2:2" hidden="1" x14ac:dyDescent="0.15">
      <c r="B1308" s="8"/>
    </row>
    <row r="1309" spans="2:2" hidden="1" x14ac:dyDescent="0.15">
      <c r="B1309" s="8"/>
    </row>
    <row r="1310" spans="2:2" hidden="1" x14ac:dyDescent="0.15">
      <c r="B1310" s="8"/>
    </row>
    <row r="1311" spans="2:2" hidden="1" x14ac:dyDescent="0.15">
      <c r="B1311" s="8"/>
    </row>
    <row r="1312" spans="2:2" hidden="1" x14ac:dyDescent="0.15">
      <c r="B1312" s="8"/>
    </row>
    <row r="1313" spans="2:2" hidden="1" x14ac:dyDescent="0.15">
      <c r="B1313" s="8"/>
    </row>
    <row r="1314" spans="2:2" hidden="1" x14ac:dyDescent="0.15">
      <c r="B1314" s="8"/>
    </row>
    <row r="1315" spans="2:2" hidden="1" x14ac:dyDescent="0.15">
      <c r="B1315" s="8"/>
    </row>
    <row r="1316" spans="2:2" hidden="1" x14ac:dyDescent="0.15">
      <c r="B1316" s="8"/>
    </row>
    <row r="1317" spans="2:2" hidden="1" x14ac:dyDescent="0.15">
      <c r="B1317" s="8"/>
    </row>
    <row r="1318" spans="2:2" hidden="1" x14ac:dyDescent="0.15">
      <c r="B1318" s="8"/>
    </row>
    <row r="1319" spans="2:2" hidden="1" x14ac:dyDescent="0.15">
      <c r="B1319" s="8"/>
    </row>
    <row r="1320" spans="2:2" hidden="1" x14ac:dyDescent="0.15">
      <c r="B1320" s="8"/>
    </row>
    <row r="1321" spans="2:2" hidden="1" x14ac:dyDescent="0.15">
      <c r="B1321" s="8"/>
    </row>
    <row r="1322" spans="2:2" hidden="1" x14ac:dyDescent="0.15">
      <c r="B1322" s="8"/>
    </row>
    <row r="1323" spans="2:2" hidden="1" x14ac:dyDescent="0.15">
      <c r="B1323" s="8"/>
    </row>
    <row r="1324" spans="2:2" hidden="1" x14ac:dyDescent="0.15">
      <c r="B1324" s="8"/>
    </row>
    <row r="1325" spans="2:2" hidden="1" x14ac:dyDescent="0.15">
      <c r="B1325" s="8"/>
    </row>
    <row r="1326" spans="2:2" hidden="1" x14ac:dyDescent="0.15">
      <c r="B1326" s="8"/>
    </row>
    <row r="1327" spans="2:2" hidden="1" x14ac:dyDescent="0.15">
      <c r="B1327" s="8"/>
    </row>
    <row r="1328" spans="2:2" hidden="1" x14ac:dyDescent="0.15">
      <c r="B1328" s="8"/>
    </row>
    <row r="1329" spans="2:2" hidden="1" x14ac:dyDescent="0.15">
      <c r="B1329" s="8"/>
    </row>
    <row r="1330" spans="2:2" hidden="1" x14ac:dyDescent="0.15">
      <c r="B1330" s="8"/>
    </row>
    <row r="1331" spans="2:2" hidden="1" x14ac:dyDescent="0.15">
      <c r="B1331" s="8"/>
    </row>
    <row r="1332" spans="2:2" hidden="1" x14ac:dyDescent="0.15">
      <c r="B1332" s="8"/>
    </row>
    <row r="1333" spans="2:2" hidden="1" x14ac:dyDescent="0.15">
      <c r="B1333" s="8"/>
    </row>
    <row r="1334" spans="2:2" hidden="1" x14ac:dyDescent="0.15">
      <c r="B1334" s="8"/>
    </row>
    <row r="1335" spans="2:2" hidden="1" x14ac:dyDescent="0.15">
      <c r="B1335" s="8"/>
    </row>
    <row r="1336" spans="2:2" hidden="1" x14ac:dyDescent="0.15">
      <c r="B1336" s="8"/>
    </row>
    <row r="1337" spans="2:2" hidden="1" x14ac:dyDescent="0.15">
      <c r="B1337" s="8"/>
    </row>
    <row r="1338" spans="2:2" hidden="1" x14ac:dyDescent="0.15">
      <c r="B1338" s="8"/>
    </row>
    <row r="1339" spans="2:2" hidden="1" x14ac:dyDescent="0.15">
      <c r="B1339" s="8"/>
    </row>
    <row r="1340" spans="2:2" hidden="1" x14ac:dyDescent="0.15">
      <c r="B1340" s="8"/>
    </row>
    <row r="1341" spans="2:2" hidden="1" x14ac:dyDescent="0.15">
      <c r="B1341" s="8"/>
    </row>
    <row r="1342" spans="2:2" hidden="1" x14ac:dyDescent="0.15">
      <c r="B1342" s="8"/>
    </row>
    <row r="1343" spans="2:2" hidden="1" x14ac:dyDescent="0.15">
      <c r="B1343" s="8"/>
    </row>
    <row r="1344" spans="2:2" hidden="1" x14ac:dyDescent="0.15">
      <c r="B1344" s="8"/>
    </row>
    <row r="1345" spans="2:2" hidden="1" x14ac:dyDescent="0.15">
      <c r="B1345" s="8"/>
    </row>
    <row r="1346" spans="2:2" hidden="1" x14ac:dyDescent="0.15">
      <c r="B1346" s="8"/>
    </row>
    <row r="1347" spans="2:2" hidden="1" x14ac:dyDescent="0.15">
      <c r="B1347" s="8"/>
    </row>
    <row r="1348" spans="2:2" hidden="1" x14ac:dyDescent="0.15">
      <c r="B1348" s="8"/>
    </row>
    <row r="1349" spans="2:2" hidden="1" x14ac:dyDescent="0.15">
      <c r="B1349" s="8"/>
    </row>
    <row r="1350" spans="2:2" hidden="1" x14ac:dyDescent="0.15">
      <c r="B1350" s="8"/>
    </row>
    <row r="1351" spans="2:2" hidden="1" x14ac:dyDescent="0.15">
      <c r="B1351" s="8"/>
    </row>
    <row r="1352" spans="2:2" hidden="1" x14ac:dyDescent="0.15">
      <c r="B1352" s="8"/>
    </row>
    <row r="1353" spans="2:2" hidden="1" x14ac:dyDescent="0.15">
      <c r="B1353" s="8"/>
    </row>
    <row r="1354" spans="2:2" hidden="1" x14ac:dyDescent="0.15">
      <c r="B1354" s="8"/>
    </row>
    <row r="1355" spans="2:2" hidden="1" x14ac:dyDescent="0.15">
      <c r="B1355" s="8"/>
    </row>
    <row r="1356" spans="2:2" hidden="1" x14ac:dyDescent="0.15">
      <c r="B1356" s="8"/>
    </row>
    <row r="1357" spans="2:2" hidden="1" x14ac:dyDescent="0.15">
      <c r="B1357" s="8"/>
    </row>
    <row r="1358" spans="2:2" hidden="1" x14ac:dyDescent="0.15">
      <c r="B1358" s="8"/>
    </row>
    <row r="1359" spans="2:2" hidden="1" x14ac:dyDescent="0.15">
      <c r="B1359" s="8"/>
    </row>
    <row r="1360" spans="2:2" hidden="1" x14ac:dyDescent="0.15">
      <c r="B1360" s="8"/>
    </row>
    <row r="1361" spans="2:2" hidden="1" x14ac:dyDescent="0.15">
      <c r="B1361" s="8"/>
    </row>
    <row r="1362" spans="2:2" hidden="1" x14ac:dyDescent="0.15">
      <c r="B1362" s="8"/>
    </row>
    <row r="1363" spans="2:2" hidden="1" x14ac:dyDescent="0.15">
      <c r="B1363" s="8"/>
    </row>
    <row r="1364" spans="2:2" hidden="1" x14ac:dyDescent="0.15">
      <c r="B1364" s="8"/>
    </row>
    <row r="1365" spans="2:2" hidden="1" x14ac:dyDescent="0.15">
      <c r="B1365" s="8"/>
    </row>
    <row r="1366" spans="2:2" hidden="1" x14ac:dyDescent="0.15">
      <c r="B1366" s="8"/>
    </row>
    <row r="1367" spans="2:2" hidden="1" x14ac:dyDescent="0.15">
      <c r="B1367" s="8"/>
    </row>
    <row r="1368" spans="2:2" hidden="1" x14ac:dyDescent="0.15">
      <c r="B1368" s="8"/>
    </row>
    <row r="1369" spans="2:2" hidden="1" x14ac:dyDescent="0.15">
      <c r="B1369" s="8"/>
    </row>
    <row r="1370" spans="2:2" hidden="1" x14ac:dyDescent="0.15">
      <c r="B1370" s="8"/>
    </row>
    <row r="1371" spans="2:2" hidden="1" x14ac:dyDescent="0.15">
      <c r="B1371" s="8"/>
    </row>
    <row r="1372" spans="2:2" hidden="1" x14ac:dyDescent="0.15">
      <c r="B1372" s="8"/>
    </row>
    <row r="1373" spans="2:2" hidden="1" x14ac:dyDescent="0.15">
      <c r="B1373" s="8"/>
    </row>
    <row r="1374" spans="2:2" hidden="1" x14ac:dyDescent="0.15">
      <c r="B1374" s="8"/>
    </row>
    <row r="1375" spans="2:2" hidden="1" x14ac:dyDescent="0.15">
      <c r="B1375" s="8"/>
    </row>
    <row r="1376" spans="2:2" hidden="1" x14ac:dyDescent="0.15">
      <c r="B1376" s="8"/>
    </row>
    <row r="1377" spans="2:2" hidden="1" x14ac:dyDescent="0.15">
      <c r="B1377" s="8"/>
    </row>
    <row r="1378" spans="2:2" hidden="1" x14ac:dyDescent="0.15">
      <c r="B1378" s="8"/>
    </row>
    <row r="1379" spans="2:2" hidden="1" x14ac:dyDescent="0.15">
      <c r="B1379" s="8"/>
    </row>
    <row r="1380" spans="2:2" hidden="1" x14ac:dyDescent="0.15">
      <c r="B1380" s="8"/>
    </row>
    <row r="1381" spans="2:2" hidden="1" x14ac:dyDescent="0.15">
      <c r="B1381" s="8"/>
    </row>
    <row r="1382" spans="2:2" hidden="1" x14ac:dyDescent="0.15">
      <c r="B1382" s="8"/>
    </row>
    <row r="1383" spans="2:2" hidden="1" x14ac:dyDescent="0.15">
      <c r="B1383" s="8"/>
    </row>
    <row r="1384" spans="2:2" hidden="1" x14ac:dyDescent="0.15">
      <c r="B1384" s="8"/>
    </row>
    <row r="1385" spans="2:2" hidden="1" x14ac:dyDescent="0.15">
      <c r="B1385" s="8"/>
    </row>
    <row r="1386" spans="2:2" hidden="1" x14ac:dyDescent="0.15">
      <c r="B1386" s="8"/>
    </row>
    <row r="1387" spans="2:2" hidden="1" x14ac:dyDescent="0.15">
      <c r="B1387" s="8"/>
    </row>
    <row r="1388" spans="2:2" hidden="1" x14ac:dyDescent="0.15">
      <c r="B1388" s="8"/>
    </row>
    <row r="1389" spans="2:2" hidden="1" x14ac:dyDescent="0.15">
      <c r="B1389" s="8"/>
    </row>
    <row r="1390" spans="2:2" hidden="1" x14ac:dyDescent="0.15">
      <c r="B1390" s="8"/>
    </row>
    <row r="1391" spans="2:2" hidden="1" x14ac:dyDescent="0.15">
      <c r="B1391" s="8"/>
    </row>
    <row r="1392" spans="2:2" hidden="1" x14ac:dyDescent="0.15">
      <c r="B1392" s="8"/>
    </row>
    <row r="1393" spans="2:2" hidden="1" x14ac:dyDescent="0.15">
      <c r="B1393" s="8"/>
    </row>
    <row r="1394" spans="2:2" hidden="1" x14ac:dyDescent="0.15">
      <c r="B1394" s="8"/>
    </row>
    <row r="1395" spans="2:2" hidden="1" x14ac:dyDescent="0.15">
      <c r="B1395" s="8"/>
    </row>
    <row r="1396" spans="2:2" hidden="1" x14ac:dyDescent="0.15">
      <c r="B1396" s="8"/>
    </row>
    <row r="1397" spans="2:2" hidden="1" x14ac:dyDescent="0.15">
      <c r="B1397" s="8"/>
    </row>
    <row r="1398" spans="2:2" hidden="1" x14ac:dyDescent="0.15">
      <c r="B1398" s="8"/>
    </row>
    <row r="1399" spans="2:2" hidden="1" x14ac:dyDescent="0.15">
      <c r="B1399" s="8"/>
    </row>
    <row r="1400" spans="2:2" hidden="1" x14ac:dyDescent="0.15">
      <c r="B1400" s="8"/>
    </row>
    <row r="1401" spans="2:2" hidden="1" x14ac:dyDescent="0.15">
      <c r="B1401" s="8"/>
    </row>
    <row r="1402" spans="2:2" hidden="1" x14ac:dyDescent="0.15">
      <c r="B1402" s="8"/>
    </row>
    <row r="1403" spans="2:2" hidden="1" x14ac:dyDescent="0.15">
      <c r="B1403" s="8"/>
    </row>
    <row r="1404" spans="2:2" hidden="1" x14ac:dyDescent="0.15">
      <c r="B1404" s="8"/>
    </row>
    <row r="1405" spans="2:2" hidden="1" x14ac:dyDescent="0.15">
      <c r="B1405" s="8"/>
    </row>
    <row r="1406" spans="2:2" hidden="1" x14ac:dyDescent="0.15">
      <c r="B1406" s="8"/>
    </row>
    <row r="1407" spans="2:2" hidden="1" x14ac:dyDescent="0.15">
      <c r="B1407" s="8"/>
    </row>
    <row r="1408" spans="2:2" hidden="1" x14ac:dyDescent="0.15">
      <c r="B1408" s="8"/>
    </row>
    <row r="1409" spans="2:2" hidden="1" x14ac:dyDescent="0.15">
      <c r="B1409" s="8"/>
    </row>
    <row r="1410" spans="2:2" hidden="1" x14ac:dyDescent="0.15">
      <c r="B1410" s="8"/>
    </row>
    <row r="1411" spans="2:2" hidden="1" x14ac:dyDescent="0.15">
      <c r="B1411" s="8"/>
    </row>
    <row r="1412" spans="2:2" hidden="1" x14ac:dyDescent="0.15">
      <c r="B1412" s="8"/>
    </row>
    <row r="1413" spans="2:2" hidden="1" x14ac:dyDescent="0.15">
      <c r="B1413" s="8"/>
    </row>
    <row r="1414" spans="2:2" hidden="1" x14ac:dyDescent="0.15">
      <c r="B1414" s="8"/>
    </row>
    <row r="1415" spans="2:2" hidden="1" x14ac:dyDescent="0.15">
      <c r="B1415" s="8"/>
    </row>
    <row r="1416" spans="2:2" hidden="1" x14ac:dyDescent="0.15">
      <c r="B1416" s="8"/>
    </row>
    <row r="1417" spans="2:2" hidden="1" x14ac:dyDescent="0.15">
      <c r="B1417" s="8"/>
    </row>
    <row r="1418" spans="2:2" hidden="1" x14ac:dyDescent="0.15">
      <c r="B1418" s="8"/>
    </row>
    <row r="1419" spans="2:2" hidden="1" x14ac:dyDescent="0.15">
      <c r="B1419" s="8"/>
    </row>
    <row r="1420" spans="2:2" hidden="1" x14ac:dyDescent="0.15">
      <c r="B1420" s="8"/>
    </row>
    <row r="1421" spans="2:2" hidden="1" x14ac:dyDescent="0.15">
      <c r="B1421" s="8"/>
    </row>
    <row r="1422" spans="2:2" hidden="1" x14ac:dyDescent="0.15">
      <c r="B1422" s="8"/>
    </row>
    <row r="1423" spans="2:2" hidden="1" x14ac:dyDescent="0.15">
      <c r="B1423" s="8"/>
    </row>
    <row r="1424" spans="2:2" hidden="1" x14ac:dyDescent="0.15">
      <c r="B1424" s="8"/>
    </row>
    <row r="1425" spans="2:2" hidden="1" x14ac:dyDescent="0.15">
      <c r="B1425" s="8"/>
    </row>
    <row r="1426" spans="2:2" hidden="1" x14ac:dyDescent="0.15">
      <c r="B1426" s="8"/>
    </row>
    <row r="1427" spans="2:2" hidden="1" x14ac:dyDescent="0.15">
      <c r="B1427" s="8"/>
    </row>
    <row r="1428" spans="2:2" hidden="1" x14ac:dyDescent="0.15">
      <c r="B1428" s="8"/>
    </row>
    <row r="1429" spans="2:2" hidden="1" x14ac:dyDescent="0.15">
      <c r="B1429" s="8"/>
    </row>
    <row r="1430" spans="2:2" hidden="1" x14ac:dyDescent="0.15">
      <c r="B1430" s="8"/>
    </row>
    <row r="1431" spans="2:2" hidden="1" x14ac:dyDescent="0.15">
      <c r="B1431" s="8"/>
    </row>
    <row r="1432" spans="2:2" hidden="1" x14ac:dyDescent="0.15">
      <c r="B1432" s="8"/>
    </row>
    <row r="1433" spans="2:2" hidden="1" x14ac:dyDescent="0.15">
      <c r="B1433" s="8"/>
    </row>
    <row r="1434" spans="2:2" hidden="1" x14ac:dyDescent="0.15">
      <c r="B1434" s="8"/>
    </row>
    <row r="1435" spans="2:2" hidden="1" x14ac:dyDescent="0.15">
      <c r="B1435" s="8"/>
    </row>
    <row r="1436" spans="2:2" hidden="1" x14ac:dyDescent="0.15">
      <c r="B1436" s="8"/>
    </row>
    <row r="1437" spans="2:2" hidden="1" x14ac:dyDescent="0.15">
      <c r="B1437" s="8"/>
    </row>
    <row r="1438" spans="2:2" hidden="1" x14ac:dyDescent="0.15">
      <c r="B1438" s="8"/>
    </row>
    <row r="1439" spans="2:2" hidden="1" x14ac:dyDescent="0.15">
      <c r="B1439" s="8"/>
    </row>
    <row r="1440" spans="2:2" hidden="1" x14ac:dyDescent="0.15">
      <c r="B1440" s="8"/>
    </row>
    <row r="1441" spans="2:2" hidden="1" x14ac:dyDescent="0.15">
      <c r="B1441" s="8"/>
    </row>
    <row r="1442" spans="2:2" hidden="1" x14ac:dyDescent="0.15">
      <c r="B1442" s="8"/>
    </row>
    <row r="1443" spans="2:2" hidden="1" x14ac:dyDescent="0.15">
      <c r="B1443" s="8"/>
    </row>
    <row r="1444" spans="2:2" hidden="1" x14ac:dyDescent="0.15">
      <c r="B1444" s="8"/>
    </row>
    <row r="1445" spans="2:2" hidden="1" x14ac:dyDescent="0.15">
      <c r="B1445" s="8"/>
    </row>
    <row r="1446" spans="2:2" hidden="1" x14ac:dyDescent="0.15">
      <c r="B1446" s="8"/>
    </row>
    <row r="1447" spans="2:2" hidden="1" x14ac:dyDescent="0.15">
      <c r="B1447" s="8"/>
    </row>
    <row r="1448" spans="2:2" hidden="1" x14ac:dyDescent="0.15">
      <c r="B1448" s="8"/>
    </row>
    <row r="1449" spans="2:2" hidden="1" x14ac:dyDescent="0.15">
      <c r="B1449" s="8"/>
    </row>
    <row r="1450" spans="2:2" hidden="1" x14ac:dyDescent="0.15">
      <c r="B1450" s="8"/>
    </row>
    <row r="1451" spans="2:2" hidden="1" x14ac:dyDescent="0.15">
      <c r="B1451" s="8"/>
    </row>
    <row r="1452" spans="2:2" hidden="1" x14ac:dyDescent="0.15">
      <c r="B1452" s="8"/>
    </row>
    <row r="1453" spans="2:2" hidden="1" x14ac:dyDescent="0.15">
      <c r="B1453" s="8"/>
    </row>
    <row r="1454" spans="2:2" hidden="1" x14ac:dyDescent="0.15">
      <c r="B1454" s="8"/>
    </row>
    <row r="1455" spans="2:2" hidden="1" x14ac:dyDescent="0.15">
      <c r="B1455" s="8"/>
    </row>
    <row r="1456" spans="2:2" hidden="1" x14ac:dyDescent="0.15">
      <c r="B1456" s="8"/>
    </row>
    <row r="1457" spans="2:2" hidden="1" x14ac:dyDescent="0.15">
      <c r="B1457" s="8"/>
    </row>
    <row r="1458" spans="2:2" hidden="1" x14ac:dyDescent="0.15">
      <c r="B1458" s="8"/>
    </row>
    <row r="1459" spans="2:2" hidden="1" x14ac:dyDescent="0.15">
      <c r="B1459" s="8"/>
    </row>
    <row r="1460" spans="2:2" hidden="1" x14ac:dyDescent="0.15">
      <c r="B1460" s="8"/>
    </row>
    <row r="1461" spans="2:2" hidden="1" x14ac:dyDescent="0.15">
      <c r="B1461" s="8"/>
    </row>
    <row r="1462" spans="2:2" hidden="1" x14ac:dyDescent="0.15">
      <c r="B1462" s="8"/>
    </row>
    <row r="1463" spans="2:2" hidden="1" x14ac:dyDescent="0.15">
      <c r="B1463" s="8"/>
    </row>
    <row r="1464" spans="2:2" hidden="1" x14ac:dyDescent="0.15">
      <c r="B1464" s="8"/>
    </row>
    <row r="1465" spans="2:2" hidden="1" x14ac:dyDescent="0.15">
      <c r="B1465" s="8"/>
    </row>
    <row r="1466" spans="2:2" hidden="1" x14ac:dyDescent="0.15">
      <c r="B1466" s="8"/>
    </row>
    <row r="1467" spans="2:2" hidden="1" x14ac:dyDescent="0.15">
      <c r="B1467" s="8"/>
    </row>
    <row r="1468" spans="2:2" hidden="1" x14ac:dyDescent="0.15">
      <c r="B1468" s="8"/>
    </row>
    <row r="1469" spans="2:2" hidden="1" x14ac:dyDescent="0.15">
      <c r="B1469" s="8"/>
    </row>
    <row r="1470" spans="2:2" hidden="1" x14ac:dyDescent="0.15">
      <c r="B1470" s="8"/>
    </row>
    <row r="1471" spans="2:2" hidden="1" x14ac:dyDescent="0.15">
      <c r="B1471" s="8"/>
    </row>
    <row r="1472" spans="2:2" hidden="1" x14ac:dyDescent="0.15">
      <c r="B1472" s="8"/>
    </row>
    <row r="1473" spans="2:2" hidden="1" x14ac:dyDescent="0.15">
      <c r="B1473" s="8"/>
    </row>
    <row r="1474" spans="2:2" hidden="1" x14ac:dyDescent="0.15">
      <c r="B1474" s="8"/>
    </row>
    <row r="1475" spans="2:2" hidden="1" x14ac:dyDescent="0.15">
      <c r="B1475" s="8"/>
    </row>
    <row r="1476" spans="2:2" hidden="1" x14ac:dyDescent="0.15">
      <c r="B1476" s="8"/>
    </row>
    <row r="1477" spans="2:2" hidden="1" x14ac:dyDescent="0.15">
      <c r="B1477" s="8"/>
    </row>
    <row r="1478" spans="2:2" hidden="1" x14ac:dyDescent="0.15">
      <c r="B1478" s="8"/>
    </row>
    <row r="1479" spans="2:2" hidden="1" x14ac:dyDescent="0.15">
      <c r="B1479" s="8"/>
    </row>
    <row r="1480" spans="2:2" hidden="1" x14ac:dyDescent="0.15">
      <c r="B1480" s="8"/>
    </row>
    <row r="1481" spans="2:2" hidden="1" x14ac:dyDescent="0.15">
      <c r="B1481" s="8"/>
    </row>
    <row r="1482" spans="2:2" hidden="1" x14ac:dyDescent="0.15">
      <c r="B1482" s="8"/>
    </row>
    <row r="1483" spans="2:2" hidden="1" x14ac:dyDescent="0.15">
      <c r="B1483" s="8"/>
    </row>
    <row r="1484" spans="2:2" hidden="1" x14ac:dyDescent="0.15">
      <c r="B1484" s="8"/>
    </row>
    <row r="1485" spans="2:2" hidden="1" x14ac:dyDescent="0.15">
      <c r="B1485" s="8"/>
    </row>
    <row r="1486" spans="2:2" hidden="1" x14ac:dyDescent="0.15">
      <c r="B1486" s="8"/>
    </row>
    <row r="1487" spans="2:2" hidden="1" x14ac:dyDescent="0.15">
      <c r="B1487" s="8"/>
    </row>
    <row r="1488" spans="2:2" hidden="1" x14ac:dyDescent="0.15">
      <c r="B1488" s="8"/>
    </row>
    <row r="1489" spans="2:2" hidden="1" x14ac:dyDescent="0.15">
      <c r="B1489" s="8"/>
    </row>
    <row r="1490" spans="2:2" hidden="1" x14ac:dyDescent="0.15">
      <c r="B1490" s="8"/>
    </row>
    <row r="1491" spans="2:2" hidden="1" x14ac:dyDescent="0.15">
      <c r="B1491" s="8"/>
    </row>
    <row r="1492" spans="2:2" hidden="1" x14ac:dyDescent="0.15">
      <c r="B1492" s="8"/>
    </row>
    <row r="1493" spans="2:2" hidden="1" x14ac:dyDescent="0.15">
      <c r="B1493" s="8"/>
    </row>
    <row r="1494" spans="2:2" hidden="1" x14ac:dyDescent="0.15">
      <c r="B1494" s="8"/>
    </row>
    <row r="1495" spans="2:2" hidden="1" x14ac:dyDescent="0.15">
      <c r="B1495" s="8"/>
    </row>
    <row r="1496" spans="2:2" hidden="1" x14ac:dyDescent="0.15">
      <c r="B1496" s="8"/>
    </row>
    <row r="1497" spans="2:2" hidden="1" x14ac:dyDescent="0.15">
      <c r="B1497" s="8"/>
    </row>
    <row r="1498" spans="2:2" hidden="1" x14ac:dyDescent="0.15">
      <c r="B1498" s="8"/>
    </row>
    <row r="1499" spans="2:2" hidden="1" x14ac:dyDescent="0.15">
      <c r="B1499" s="8"/>
    </row>
    <row r="1500" spans="2:2" hidden="1" x14ac:dyDescent="0.15">
      <c r="B1500" s="8"/>
    </row>
    <row r="1501" spans="2:2" hidden="1" x14ac:dyDescent="0.15">
      <c r="B1501" s="8"/>
    </row>
    <row r="1502" spans="2:2" hidden="1" x14ac:dyDescent="0.15">
      <c r="B1502" s="8"/>
    </row>
    <row r="1503" spans="2:2" hidden="1" x14ac:dyDescent="0.15">
      <c r="B1503" s="8"/>
    </row>
    <row r="1504" spans="2:2" hidden="1" x14ac:dyDescent="0.15">
      <c r="B1504" s="8"/>
    </row>
    <row r="1505" spans="2:2" hidden="1" x14ac:dyDescent="0.15">
      <c r="B1505" s="8"/>
    </row>
    <row r="1506" spans="2:2" hidden="1" x14ac:dyDescent="0.15">
      <c r="B1506" s="8"/>
    </row>
    <row r="1507" spans="2:2" hidden="1" x14ac:dyDescent="0.15">
      <c r="B1507" s="8"/>
    </row>
    <row r="1508" spans="2:2" hidden="1" x14ac:dyDescent="0.15">
      <c r="B1508" s="8"/>
    </row>
    <row r="1509" spans="2:2" hidden="1" x14ac:dyDescent="0.15">
      <c r="B1509" s="8"/>
    </row>
    <row r="1510" spans="2:2" hidden="1" x14ac:dyDescent="0.15">
      <c r="B1510" s="8"/>
    </row>
    <row r="1511" spans="2:2" hidden="1" x14ac:dyDescent="0.15">
      <c r="B1511" s="8"/>
    </row>
    <row r="1512" spans="2:2" hidden="1" x14ac:dyDescent="0.15">
      <c r="B1512" s="8"/>
    </row>
    <row r="1513" spans="2:2" hidden="1" x14ac:dyDescent="0.15">
      <c r="B1513" s="8"/>
    </row>
    <row r="1514" spans="2:2" hidden="1" x14ac:dyDescent="0.15">
      <c r="B1514" s="8"/>
    </row>
    <row r="1515" spans="2:2" hidden="1" x14ac:dyDescent="0.15">
      <c r="B1515" s="8"/>
    </row>
    <row r="1516" spans="2:2" hidden="1" x14ac:dyDescent="0.15">
      <c r="B1516" s="8"/>
    </row>
    <row r="1517" spans="2:2" hidden="1" x14ac:dyDescent="0.15">
      <c r="B1517" s="8"/>
    </row>
    <row r="1518" spans="2:2" hidden="1" x14ac:dyDescent="0.15">
      <c r="B1518" s="8"/>
    </row>
    <row r="1519" spans="2:2" hidden="1" x14ac:dyDescent="0.15">
      <c r="B1519" s="8"/>
    </row>
    <row r="1520" spans="2:2" hidden="1" x14ac:dyDescent="0.15">
      <c r="B1520" s="8"/>
    </row>
    <row r="1521" spans="2:2" hidden="1" x14ac:dyDescent="0.15">
      <c r="B1521" s="8"/>
    </row>
    <row r="1522" spans="2:2" hidden="1" x14ac:dyDescent="0.15">
      <c r="B1522" s="8"/>
    </row>
    <row r="1523" spans="2:2" hidden="1" x14ac:dyDescent="0.15">
      <c r="B1523" s="8"/>
    </row>
    <row r="1524" spans="2:2" hidden="1" x14ac:dyDescent="0.15">
      <c r="B1524" s="8"/>
    </row>
    <row r="1525" spans="2:2" hidden="1" x14ac:dyDescent="0.15">
      <c r="B1525" s="8"/>
    </row>
    <row r="1526" spans="2:2" hidden="1" x14ac:dyDescent="0.15">
      <c r="B1526" s="8"/>
    </row>
    <row r="1527" spans="2:2" hidden="1" x14ac:dyDescent="0.15">
      <c r="B1527" s="8"/>
    </row>
    <row r="1528" spans="2:2" hidden="1" x14ac:dyDescent="0.15">
      <c r="B1528" s="8"/>
    </row>
    <row r="1529" spans="2:2" hidden="1" x14ac:dyDescent="0.15">
      <c r="B1529" s="8"/>
    </row>
    <row r="1530" spans="2:2" hidden="1" x14ac:dyDescent="0.15">
      <c r="B1530" s="8"/>
    </row>
    <row r="1531" spans="2:2" hidden="1" x14ac:dyDescent="0.15">
      <c r="B1531" s="8"/>
    </row>
    <row r="1532" spans="2:2" hidden="1" x14ac:dyDescent="0.15">
      <c r="B1532" s="8"/>
    </row>
    <row r="1533" spans="2:2" hidden="1" x14ac:dyDescent="0.15">
      <c r="B1533" s="8"/>
    </row>
    <row r="1534" spans="2:2" hidden="1" x14ac:dyDescent="0.15">
      <c r="B1534" s="8"/>
    </row>
    <row r="1535" spans="2:2" hidden="1" x14ac:dyDescent="0.15">
      <c r="B1535" s="8"/>
    </row>
    <row r="1536" spans="2:2" hidden="1" x14ac:dyDescent="0.15">
      <c r="B1536" s="8"/>
    </row>
    <row r="1537" spans="2:2" hidden="1" x14ac:dyDescent="0.15">
      <c r="B1537" s="8"/>
    </row>
    <row r="1538" spans="2:2" hidden="1" x14ac:dyDescent="0.15">
      <c r="B1538" s="8"/>
    </row>
    <row r="1539" spans="2:2" hidden="1" x14ac:dyDescent="0.15">
      <c r="B1539" s="8"/>
    </row>
    <row r="1540" spans="2:2" hidden="1" x14ac:dyDescent="0.15">
      <c r="B1540" s="8"/>
    </row>
    <row r="1541" spans="2:2" hidden="1" x14ac:dyDescent="0.15">
      <c r="B1541" s="8"/>
    </row>
    <row r="1542" spans="2:2" hidden="1" x14ac:dyDescent="0.15">
      <c r="B1542" s="8"/>
    </row>
    <row r="1543" spans="2:2" hidden="1" x14ac:dyDescent="0.15">
      <c r="B1543" s="8"/>
    </row>
    <row r="1544" spans="2:2" hidden="1" x14ac:dyDescent="0.15">
      <c r="B1544" s="8"/>
    </row>
    <row r="1545" spans="2:2" hidden="1" x14ac:dyDescent="0.15">
      <c r="B1545" s="8"/>
    </row>
    <row r="1546" spans="2:2" hidden="1" x14ac:dyDescent="0.15">
      <c r="B1546" s="8"/>
    </row>
    <row r="1547" spans="2:2" hidden="1" x14ac:dyDescent="0.15">
      <c r="B1547" s="8"/>
    </row>
    <row r="1548" spans="2:2" hidden="1" x14ac:dyDescent="0.15">
      <c r="B1548" s="8"/>
    </row>
    <row r="1549" spans="2:2" hidden="1" x14ac:dyDescent="0.15">
      <c r="B1549" s="8"/>
    </row>
    <row r="1550" spans="2:2" hidden="1" x14ac:dyDescent="0.15">
      <c r="B1550" s="8"/>
    </row>
    <row r="1551" spans="2:2" hidden="1" x14ac:dyDescent="0.15">
      <c r="B1551" s="8"/>
    </row>
    <row r="1552" spans="2:2" hidden="1" x14ac:dyDescent="0.15">
      <c r="B1552" s="8"/>
    </row>
    <row r="1553" spans="2:2" hidden="1" x14ac:dyDescent="0.15">
      <c r="B1553" s="8"/>
    </row>
    <row r="1554" spans="2:2" hidden="1" x14ac:dyDescent="0.15">
      <c r="B1554" s="8"/>
    </row>
    <row r="1555" spans="2:2" hidden="1" x14ac:dyDescent="0.15">
      <c r="B1555" s="8"/>
    </row>
    <row r="1556" spans="2:2" hidden="1" x14ac:dyDescent="0.15">
      <c r="B1556" s="8"/>
    </row>
    <row r="1557" spans="2:2" hidden="1" x14ac:dyDescent="0.15">
      <c r="B1557" s="8"/>
    </row>
    <row r="1558" spans="2:2" hidden="1" x14ac:dyDescent="0.15">
      <c r="B1558" s="8"/>
    </row>
    <row r="1559" spans="2:2" hidden="1" x14ac:dyDescent="0.15">
      <c r="B1559" s="8"/>
    </row>
    <row r="1560" spans="2:2" hidden="1" x14ac:dyDescent="0.15">
      <c r="B1560" s="8"/>
    </row>
    <row r="1561" spans="2:2" hidden="1" x14ac:dyDescent="0.15">
      <c r="B1561" s="8"/>
    </row>
    <row r="1562" spans="2:2" hidden="1" x14ac:dyDescent="0.15">
      <c r="B1562" s="8"/>
    </row>
    <row r="1563" spans="2:2" hidden="1" x14ac:dyDescent="0.15">
      <c r="B1563" s="8"/>
    </row>
    <row r="1564" spans="2:2" hidden="1" x14ac:dyDescent="0.15">
      <c r="B1564" s="8"/>
    </row>
    <row r="1565" spans="2:2" hidden="1" x14ac:dyDescent="0.15">
      <c r="B1565" s="8"/>
    </row>
    <row r="1566" spans="2:2" hidden="1" x14ac:dyDescent="0.15">
      <c r="B1566" s="8"/>
    </row>
    <row r="1567" spans="2:2" hidden="1" x14ac:dyDescent="0.15">
      <c r="B1567" s="8"/>
    </row>
    <row r="1568" spans="2:2" hidden="1" x14ac:dyDescent="0.15">
      <c r="B1568" s="8"/>
    </row>
    <row r="1569" spans="2:2" hidden="1" x14ac:dyDescent="0.15">
      <c r="B1569" s="8"/>
    </row>
    <row r="1570" spans="2:2" hidden="1" x14ac:dyDescent="0.15">
      <c r="B1570" s="8"/>
    </row>
    <row r="1571" spans="2:2" hidden="1" x14ac:dyDescent="0.15">
      <c r="B1571" s="8"/>
    </row>
    <row r="1572" spans="2:2" hidden="1" x14ac:dyDescent="0.15">
      <c r="B1572" s="8"/>
    </row>
    <row r="1573" spans="2:2" hidden="1" x14ac:dyDescent="0.15">
      <c r="B1573" s="8"/>
    </row>
    <row r="1574" spans="2:2" hidden="1" x14ac:dyDescent="0.15">
      <c r="B1574" s="8"/>
    </row>
    <row r="1575" spans="2:2" hidden="1" x14ac:dyDescent="0.15">
      <c r="B1575" s="8"/>
    </row>
    <row r="1576" spans="2:2" hidden="1" x14ac:dyDescent="0.15">
      <c r="B1576" s="8"/>
    </row>
    <row r="1577" spans="2:2" hidden="1" x14ac:dyDescent="0.15">
      <c r="B1577" s="8"/>
    </row>
    <row r="1578" spans="2:2" hidden="1" x14ac:dyDescent="0.15">
      <c r="B1578" s="8"/>
    </row>
    <row r="1579" spans="2:2" hidden="1" x14ac:dyDescent="0.15">
      <c r="B1579" s="8"/>
    </row>
    <row r="1580" spans="2:2" hidden="1" x14ac:dyDescent="0.15">
      <c r="B1580" s="8"/>
    </row>
    <row r="1581" spans="2:2" hidden="1" x14ac:dyDescent="0.15">
      <c r="B1581" s="8"/>
    </row>
    <row r="1582" spans="2:2" hidden="1" x14ac:dyDescent="0.15">
      <c r="B1582" s="8"/>
    </row>
    <row r="1583" spans="2:2" hidden="1" x14ac:dyDescent="0.15">
      <c r="B1583" s="8"/>
    </row>
    <row r="1584" spans="2:2" hidden="1" x14ac:dyDescent="0.15">
      <c r="B1584" s="8"/>
    </row>
    <row r="1585" spans="2:2" hidden="1" x14ac:dyDescent="0.15">
      <c r="B1585" s="8"/>
    </row>
    <row r="1586" spans="2:2" hidden="1" x14ac:dyDescent="0.15">
      <c r="B1586" s="8"/>
    </row>
    <row r="1587" spans="2:2" hidden="1" x14ac:dyDescent="0.15">
      <c r="B1587" s="8"/>
    </row>
    <row r="1588" spans="2:2" hidden="1" x14ac:dyDescent="0.15">
      <c r="B1588" s="8"/>
    </row>
    <row r="1589" spans="2:2" hidden="1" x14ac:dyDescent="0.15">
      <c r="B1589" s="8"/>
    </row>
    <row r="1590" spans="2:2" hidden="1" x14ac:dyDescent="0.15">
      <c r="B1590" s="8"/>
    </row>
    <row r="1591" spans="2:2" hidden="1" x14ac:dyDescent="0.15">
      <c r="B1591" s="8"/>
    </row>
    <row r="1592" spans="2:2" hidden="1" x14ac:dyDescent="0.15">
      <c r="B1592" s="8"/>
    </row>
    <row r="1593" spans="2:2" hidden="1" x14ac:dyDescent="0.15">
      <c r="B1593" s="8"/>
    </row>
    <row r="1594" spans="2:2" hidden="1" x14ac:dyDescent="0.15">
      <c r="B1594" s="8"/>
    </row>
    <row r="1595" spans="2:2" hidden="1" x14ac:dyDescent="0.15">
      <c r="B1595" s="8"/>
    </row>
    <row r="1596" spans="2:2" hidden="1" x14ac:dyDescent="0.15">
      <c r="B1596" s="8"/>
    </row>
    <row r="1597" spans="2:2" hidden="1" x14ac:dyDescent="0.15">
      <c r="B1597" s="8"/>
    </row>
    <row r="1598" spans="2:2" hidden="1" x14ac:dyDescent="0.15">
      <c r="B1598" s="8"/>
    </row>
    <row r="1599" spans="2:2" hidden="1" x14ac:dyDescent="0.15">
      <c r="B1599" s="8"/>
    </row>
    <row r="1600" spans="2:2" hidden="1" x14ac:dyDescent="0.15">
      <c r="B1600" s="8"/>
    </row>
    <row r="1601" spans="2:2" hidden="1" x14ac:dyDescent="0.15">
      <c r="B1601" s="8"/>
    </row>
    <row r="1602" spans="2:2" hidden="1" x14ac:dyDescent="0.15">
      <c r="B1602" s="8"/>
    </row>
    <row r="1603" spans="2:2" hidden="1" x14ac:dyDescent="0.15">
      <c r="B1603" s="8"/>
    </row>
    <row r="1604" spans="2:2" hidden="1" x14ac:dyDescent="0.15">
      <c r="B1604" s="8"/>
    </row>
    <row r="1605" spans="2:2" hidden="1" x14ac:dyDescent="0.15">
      <c r="B1605" s="8"/>
    </row>
    <row r="1606" spans="2:2" hidden="1" x14ac:dyDescent="0.15">
      <c r="B1606" s="8"/>
    </row>
    <row r="1607" spans="2:2" hidden="1" x14ac:dyDescent="0.15">
      <c r="B1607" s="8"/>
    </row>
    <row r="1608" spans="2:2" hidden="1" x14ac:dyDescent="0.15">
      <c r="B1608" s="8"/>
    </row>
    <row r="1609" spans="2:2" hidden="1" x14ac:dyDescent="0.15">
      <c r="B1609" s="8"/>
    </row>
    <row r="1610" spans="2:2" hidden="1" x14ac:dyDescent="0.15">
      <c r="B1610" s="8"/>
    </row>
    <row r="1611" spans="2:2" hidden="1" x14ac:dyDescent="0.15">
      <c r="B1611" s="8"/>
    </row>
    <row r="1612" spans="2:2" hidden="1" x14ac:dyDescent="0.15">
      <c r="B1612" s="8"/>
    </row>
    <row r="1613" spans="2:2" hidden="1" x14ac:dyDescent="0.15">
      <c r="B1613" s="8"/>
    </row>
    <row r="1614" spans="2:2" hidden="1" x14ac:dyDescent="0.15">
      <c r="B1614" s="8"/>
    </row>
    <row r="1615" spans="2:2" hidden="1" x14ac:dyDescent="0.15">
      <c r="B1615" s="8"/>
    </row>
    <row r="1616" spans="2:2" hidden="1" x14ac:dyDescent="0.15">
      <c r="B1616" s="8"/>
    </row>
    <row r="1617" spans="2:2" hidden="1" x14ac:dyDescent="0.15">
      <c r="B1617" s="8"/>
    </row>
    <row r="1618" spans="2:2" hidden="1" x14ac:dyDescent="0.15">
      <c r="B1618" s="8"/>
    </row>
    <row r="1619" spans="2:2" hidden="1" x14ac:dyDescent="0.15">
      <c r="B1619" s="8"/>
    </row>
    <row r="1620" spans="2:2" hidden="1" x14ac:dyDescent="0.15">
      <c r="B1620" s="8"/>
    </row>
    <row r="1621" spans="2:2" hidden="1" x14ac:dyDescent="0.15">
      <c r="B1621" s="8"/>
    </row>
    <row r="1622" spans="2:2" hidden="1" x14ac:dyDescent="0.15">
      <c r="B1622" s="8"/>
    </row>
    <row r="1623" spans="2:2" hidden="1" x14ac:dyDescent="0.15">
      <c r="B1623" s="8"/>
    </row>
    <row r="1624" spans="2:2" hidden="1" x14ac:dyDescent="0.15">
      <c r="B1624" s="8"/>
    </row>
    <row r="1625" spans="2:2" hidden="1" x14ac:dyDescent="0.15">
      <c r="B1625" s="8"/>
    </row>
    <row r="1626" spans="2:2" hidden="1" x14ac:dyDescent="0.15">
      <c r="B1626" s="8"/>
    </row>
    <row r="1627" spans="2:2" hidden="1" x14ac:dyDescent="0.15">
      <c r="B1627" s="8"/>
    </row>
    <row r="1628" spans="2:2" hidden="1" x14ac:dyDescent="0.15">
      <c r="B1628" s="8"/>
    </row>
    <row r="1629" spans="2:2" hidden="1" x14ac:dyDescent="0.15">
      <c r="B1629" s="8"/>
    </row>
    <row r="1630" spans="2:2" hidden="1" x14ac:dyDescent="0.15">
      <c r="B1630" s="8"/>
    </row>
    <row r="1631" spans="2:2" hidden="1" x14ac:dyDescent="0.15">
      <c r="B1631" s="8"/>
    </row>
    <row r="1632" spans="2:2" hidden="1" x14ac:dyDescent="0.15">
      <c r="B1632" s="8"/>
    </row>
    <row r="1633" spans="2:2" hidden="1" x14ac:dyDescent="0.15">
      <c r="B1633" s="8"/>
    </row>
    <row r="1634" spans="2:2" hidden="1" x14ac:dyDescent="0.15">
      <c r="B1634" s="8"/>
    </row>
    <row r="1635" spans="2:2" hidden="1" x14ac:dyDescent="0.15">
      <c r="B1635" s="8"/>
    </row>
    <row r="1636" spans="2:2" hidden="1" x14ac:dyDescent="0.15">
      <c r="B1636" s="8"/>
    </row>
    <row r="1637" spans="2:2" hidden="1" x14ac:dyDescent="0.15">
      <c r="B1637" s="8"/>
    </row>
    <row r="1638" spans="2:2" hidden="1" x14ac:dyDescent="0.15">
      <c r="B1638" s="8"/>
    </row>
    <row r="1639" spans="2:2" hidden="1" x14ac:dyDescent="0.15">
      <c r="B1639" s="8"/>
    </row>
    <row r="1640" spans="2:2" hidden="1" x14ac:dyDescent="0.15">
      <c r="B1640" s="8"/>
    </row>
    <row r="1641" spans="2:2" hidden="1" x14ac:dyDescent="0.15">
      <c r="B1641" s="8"/>
    </row>
    <row r="1642" spans="2:2" hidden="1" x14ac:dyDescent="0.15">
      <c r="B1642" s="8"/>
    </row>
    <row r="1643" spans="2:2" hidden="1" x14ac:dyDescent="0.15">
      <c r="B1643" s="8"/>
    </row>
    <row r="1644" spans="2:2" hidden="1" x14ac:dyDescent="0.15">
      <c r="B1644" s="8"/>
    </row>
    <row r="1645" spans="2:2" hidden="1" x14ac:dyDescent="0.15">
      <c r="B1645" s="8"/>
    </row>
    <row r="1646" spans="2:2" hidden="1" x14ac:dyDescent="0.15">
      <c r="B1646" s="8"/>
    </row>
    <row r="1647" spans="2:2" hidden="1" x14ac:dyDescent="0.15">
      <c r="B1647" s="8"/>
    </row>
    <row r="1648" spans="2:2" hidden="1" x14ac:dyDescent="0.15">
      <c r="B1648" s="8"/>
    </row>
    <row r="1649" spans="2:2" hidden="1" x14ac:dyDescent="0.15">
      <c r="B1649" s="8"/>
    </row>
    <row r="1650" spans="2:2" hidden="1" x14ac:dyDescent="0.15">
      <c r="B1650" s="8"/>
    </row>
    <row r="1651" spans="2:2" hidden="1" x14ac:dyDescent="0.15">
      <c r="B1651" s="8"/>
    </row>
    <row r="1652" spans="2:2" hidden="1" x14ac:dyDescent="0.15">
      <c r="B1652" s="8"/>
    </row>
    <row r="1653" spans="2:2" hidden="1" x14ac:dyDescent="0.15">
      <c r="B1653" s="8"/>
    </row>
    <row r="1654" spans="2:2" hidden="1" x14ac:dyDescent="0.15">
      <c r="B1654" s="8"/>
    </row>
    <row r="1655" spans="2:2" hidden="1" x14ac:dyDescent="0.15">
      <c r="B1655" s="8"/>
    </row>
    <row r="1656" spans="2:2" hidden="1" x14ac:dyDescent="0.15">
      <c r="B1656" s="8"/>
    </row>
    <row r="1657" spans="2:2" hidden="1" x14ac:dyDescent="0.15">
      <c r="B1657" s="8"/>
    </row>
    <row r="1658" spans="2:2" hidden="1" x14ac:dyDescent="0.15">
      <c r="B1658" s="8"/>
    </row>
    <row r="1659" spans="2:2" hidden="1" x14ac:dyDescent="0.15">
      <c r="B1659" s="8"/>
    </row>
    <row r="1660" spans="2:2" hidden="1" x14ac:dyDescent="0.15">
      <c r="B1660" s="8"/>
    </row>
    <row r="1661" spans="2:2" hidden="1" x14ac:dyDescent="0.15">
      <c r="B1661" s="8"/>
    </row>
    <row r="1662" spans="2:2" hidden="1" x14ac:dyDescent="0.15">
      <c r="B1662" s="8"/>
    </row>
    <row r="1663" spans="2:2" hidden="1" x14ac:dyDescent="0.15">
      <c r="B1663" s="8"/>
    </row>
    <row r="1664" spans="2:2" hidden="1" x14ac:dyDescent="0.15">
      <c r="B1664" s="8"/>
    </row>
    <row r="1665" spans="2:2" hidden="1" x14ac:dyDescent="0.15">
      <c r="B1665" s="8"/>
    </row>
    <row r="1666" spans="2:2" hidden="1" x14ac:dyDescent="0.15">
      <c r="B1666" s="8"/>
    </row>
    <row r="1667" spans="2:2" hidden="1" x14ac:dyDescent="0.15">
      <c r="B1667" s="8"/>
    </row>
    <row r="1668" spans="2:2" hidden="1" x14ac:dyDescent="0.15">
      <c r="B1668" s="8"/>
    </row>
    <row r="1669" spans="2:2" hidden="1" x14ac:dyDescent="0.15">
      <c r="B1669" s="8"/>
    </row>
    <row r="1670" spans="2:2" hidden="1" x14ac:dyDescent="0.15">
      <c r="B1670" s="8"/>
    </row>
    <row r="1671" spans="2:2" hidden="1" x14ac:dyDescent="0.15">
      <c r="B1671" s="8"/>
    </row>
    <row r="1672" spans="2:2" hidden="1" x14ac:dyDescent="0.15">
      <c r="B1672" s="8"/>
    </row>
    <row r="1673" spans="2:2" hidden="1" x14ac:dyDescent="0.15">
      <c r="B1673" s="8"/>
    </row>
    <row r="1674" spans="2:2" hidden="1" x14ac:dyDescent="0.15">
      <c r="B1674" s="8"/>
    </row>
    <row r="1675" spans="2:2" hidden="1" x14ac:dyDescent="0.15">
      <c r="B1675" s="8"/>
    </row>
    <row r="1676" spans="2:2" hidden="1" x14ac:dyDescent="0.15">
      <c r="B1676" s="8"/>
    </row>
    <row r="1677" spans="2:2" hidden="1" x14ac:dyDescent="0.15">
      <c r="B1677" s="8"/>
    </row>
    <row r="1678" spans="2:2" hidden="1" x14ac:dyDescent="0.15">
      <c r="B1678" s="8"/>
    </row>
    <row r="1679" spans="2:2" hidden="1" x14ac:dyDescent="0.15">
      <c r="B1679" s="8"/>
    </row>
    <row r="1680" spans="2:2" hidden="1" x14ac:dyDescent="0.15">
      <c r="B1680" s="8"/>
    </row>
    <row r="1681" spans="2:2" hidden="1" x14ac:dyDescent="0.15">
      <c r="B1681" s="8"/>
    </row>
    <row r="1682" spans="2:2" hidden="1" x14ac:dyDescent="0.15">
      <c r="B1682" s="8"/>
    </row>
    <row r="1683" spans="2:2" hidden="1" x14ac:dyDescent="0.15">
      <c r="B1683" s="8"/>
    </row>
    <row r="1684" spans="2:2" hidden="1" x14ac:dyDescent="0.15">
      <c r="B1684" s="8"/>
    </row>
    <row r="1685" spans="2:2" hidden="1" x14ac:dyDescent="0.15">
      <c r="B1685" s="8"/>
    </row>
    <row r="1686" spans="2:2" hidden="1" x14ac:dyDescent="0.15">
      <c r="B1686" s="8"/>
    </row>
    <row r="1687" spans="2:2" hidden="1" x14ac:dyDescent="0.15">
      <c r="B1687" s="8"/>
    </row>
    <row r="1688" spans="2:2" hidden="1" x14ac:dyDescent="0.15">
      <c r="B1688" s="8"/>
    </row>
    <row r="1689" spans="2:2" hidden="1" x14ac:dyDescent="0.15">
      <c r="B1689" s="8"/>
    </row>
    <row r="1690" spans="2:2" hidden="1" x14ac:dyDescent="0.15">
      <c r="B1690" s="8"/>
    </row>
    <row r="1691" spans="2:2" hidden="1" x14ac:dyDescent="0.15">
      <c r="B1691" s="8"/>
    </row>
    <row r="1692" spans="2:2" hidden="1" x14ac:dyDescent="0.15">
      <c r="B1692" s="8"/>
    </row>
    <row r="1693" spans="2:2" hidden="1" x14ac:dyDescent="0.15">
      <c r="B1693" s="8"/>
    </row>
    <row r="1694" spans="2:2" hidden="1" x14ac:dyDescent="0.15">
      <c r="B1694" s="8"/>
    </row>
    <row r="1695" spans="2:2" hidden="1" x14ac:dyDescent="0.15">
      <c r="B1695" s="8"/>
    </row>
    <row r="1696" spans="2:2" hidden="1" x14ac:dyDescent="0.15">
      <c r="B1696" s="8"/>
    </row>
    <row r="1697" spans="2:2" hidden="1" x14ac:dyDescent="0.15">
      <c r="B1697" s="8"/>
    </row>
    <row r="1698" spans="2:2" hidden="1" x14ac:dyDescent="0.15">
      <c r="B1698" s="8"/>
    </row>
    <row r="1699" spans="2:2" hidden="1" x14ac:dyDescent="0.15">
      <c r="B1699" s="8"/>
    </row>
    <row r="1700" spans="2:2" hidden="1" x14ac:dyDescent="0.15">
      <c r="B1700" s="8"/>
    </row>
    <row r="1701" spans="2:2" hidden="1" x14ac:dyDescent="0.15">
      <c r="B1701" s="8"/>
    </row>
    <row r="1702" spans="2:2" hidden="1" x14ac:dyDescent="0.15">
      <c r="B1702" s="8"/>
    </row>
    <row r="1703" spans="2:2" hidden="1" x14ac:dyDescent="0.15">
      <c r="B1703" s="8"/>
    </row>
    <row r="1704" spans="2:2" hidden="1" x14ac:dyDescent="0.15">
      <c r="B1704" s="8"/>
    </row>
    <row r="1705" spans="2:2" hidden="1" x14ac:dyDescent="0.15">
      <c r="B1705" s="8"/>
    </row>
    <row r="1706" spans="2:2" hidden="1" x14ac:dyDescent="0.15">
      <c r="B1706" s="8"/>
    </row>
    <row r="1707" spans="2:2" hidden="1" x14ac:dyDescent="0.15">
      <c r="B1707" s="8"/>
    </row>
    <row r="1708" spans="2:2" hidden="1" x14ac:dyDescent="0.15">
      <c r="B1708" s="8"/>
    </row>
    <row r="1709" spans="2:2" hidden="1" x14ac:dyDescent="0.15">
      <c r="B1709" s="8"/>
    </row>
    <row r="1710" spans="2:2" hidden="1" x14ac:dyDescent="0.15">
      <c r="B1710" s="8"/>
    </row>
    <row r="1711" spans="2:2" hidden="1" x14ac:dyDescent="0.15">
      <c r="B1711" s="8"/>
    </row>
    <row r="1712" spans="2:2" hidden="1" x14ac:dyDescent="0.15">
      <c r="B1712" s="8"/>
    </row>
    <row r="1713" spans="2:2" hidden="1" x14ac:dyDescent="0.15">
      <c r="B1713" s="8"/>
    </row>
    <row r="1714" spans="2:2" hidden="1" x14ac:dyDescent="0.15">
      <c r="B1714" s="8"/>
    </row>
    <row r="1715" spans="2:2" hidden="1" x14ac:dyDescent="0.15">
      <c r="B1715" s="8"/>
    </row>
    <row r="1716" spans="2:2" hidden="1" x14ac:dyDescent="0.15">
      <c r="B1716" s="8"/>
    </row>
    <row r="1717" spans="2:2" hidden="1" x14ac:dyDescent="0.15">
      <c r="B1717" s="8"/>
    </row>
    <row r="1718" spans="2:2" hidden="1" x14ac:dyDescent="0.15">
      <c r="B1718" s="8"/>
    </row>
    <row r="1719" spans="2:2" hidden="1" x14ac:dyDescent="0.15">
      <c r="B1719" s="8"/>
    </row>
    <row r="1720" spans="2:2" hidden="1" x14ac:dyDescent="0.15">
      <c r="B1720" s="8"/>
    </row>
    <row r="1721" spans="2:2" hidden="1" x14ac:dyDescent="0.15">
      <c r="B1721" s="8"/>
    </row>
    <row r="1722" spans="2:2" hidden="1" x14ac:dyDescent="0.15">
      <c r="B1722" s="8"/>
    </row>
    <row r="1723" spans="2:2" hidden="1" x14ac:dyDescent="0.15">
      <c r="B1723" s="8"/>
    </row>
    <row r="1724" spans="2:2" hidden="1" x14ac:dyDescent="0.15">
      <c r="B1724" s="8"/>
    </row>
    <row r="1725" spans="2:2" hidden="1" x14ac:dyDescent="0.15">
      <c r="B1725" s="8"/>
    </row>
    <row r="1726" spans="2:2" hidden="1" x14ac:dyDescent="0.15">
      <c r="B1726" s="8"/>
    </row>
    <row r="1727" spans="2:2" hidden="1" x14ac:dyDescent="0.15">
      <c r="B1727" s="8"/>
    </row>
    <row r="1728" spans="2:2" hidden="1" x14ac:dyDescent="0.15">
      <c r="B1728" s="8"/>
    </row>
    <row r="1729" spans="2:2" hidden="1" x14ac:dyDescent="0.15">
      <c r="B1729" s="8"/>
    </row>
    <row r="1730" spans="2:2" hidden="1" x14ac:dyDescent="0.15">
      <c r="B1730" s="8"/>
    </row>
    <row r="1731" spans="2:2" hidden="1" x14ac:dyDescent="0.15">
      <c r="B1731" s="8"/>
    </row>
    <row r="1732" spans="2:2" hidden="1" x14ac:dyDescent="0.15">
      <c r="B1732" s="8"/>
    </row>
    <row r="1733" spans="2:2" hidden="1" x14ac:dyDescent="0.15">
      <c r="B1733" s="8"/>
    </row>
    <row r="1734" spans="2:2" hidden="1" x14ac:dyDescent="0.15">
      <c r="B1734" s="8"/>
    </row>
    <row r="1735" spans="2:2" hidden="1" x14ac:dyDescent="0.15">
      <c r="B1735" s="8"/>
    </row>
    <row r="1736" spans="2:2" hidden="1" x14ac:dyDescent="0.15">
      <c r="B1736" s="8"/>
    </row>
    <row r="1737" spans="2:2" hidden="1" x14ac:dyDescent="0.15">
      <c r="B1737" s="8"/>
    </row>
    <row r="1738" spans="2:2" hidden="1" x14ac:dyDescent="0.15">
      <c r="B1738" s="8"/>
    </row>
    <row r="1739" spans="2:2" hidden="1" x14ac:dyDescent="0.15">
      <c r="B1739" s="8"/>
    </row>
    <row r="1740" spans="2:2" hidden="1" x14ac:dyDescent="0.15">
      <c r="B1740" s="8"/>
    </row>
    <row r="1741" spans="2:2" hidden="1" x14ac:dyDescent="0.15">
      <c r="B1741" s="8"/>
    </row>
    <row r="1742" spans="2:2" hidden="1" x14ac:dyDescent="0.15">
      <c r="B1742" s="8"/>
    </row>
    <row r="1743" spans="2:2" hidden="1" x14ac:dyDescent="0.15">
      <c r="B1743" s="8"/>
    </row>
    <row r="1744" spans="2:2" hidden="1" x14ac:dyDescent="0.15">
      <c r="B1744" s="8"/>
    </row>
    <row r="1745" spans="2:2" hidden="1" x14ac:dyDescent="0.15">
      <c r="B1745" s="8"/>
    </row>
    <row r="1746" spans="2:2" hidden="1" x14ac:dyDescent="0.15">
      <c r="B1746" s="8"/>
    </row>
    <row r="1747" spans="2:2" hidden="1" x14ac:dyDescent="0.15">
      <c r="B1747" s="8"/>
    </row>
    <row r="1748" spans="2:2" hidden="1" x14ac:dyDescent="0.15">
      <c r="B1748" s="8"/>
    </row>
    <row r="1749" spans="2:2" hidden="1" x14ac:dyDescent="0.15">
      <c r="B1749" s="8"/>
    </row>
    <row r="1750" spans="2:2" hidden="1" x14ac:dyDescent="0.15">
      <c r="B1750" s="8"/>
    </row>
    <row r="1751" spans="2:2" hidden="1" x14ac:dyDescent="0.15">
      <c r="B1751" s="8"/>
    </row>
    <row r="1752" spans="2:2" hidden="1" x14ac:dyDescent="0.15">
      <c r="B1752" s="8"/>
    </row>
    <row r="1753" spans="2:2" hidden="1" x14ac:dyDescent="0.15">
      <c r="B1753" s="8"/>
    </row>
    <row r="1754" spans="2:2" hidden="1" x14ac:dyDescent="0.15">
      <c r="B1754" s="8"/>
    </row>
    <row r="1755" spans="2:2" hidden="1" x14ac:dyDescent="0.15">
      <c r="B1755" s="8"/>
    </row>
    <row r="1756" spans="2:2" hidden="1" x14ac:dyDescent="0.15">
      <c r="B1756" s="8"/>
    </row>
    <row r="1757" spans="2:2" hidden="1" x14ac:dyDescent="0.15">
      <c r="B1757" s="8"/>
    </row>
    <row r="1758" spans="2:2" hidden="1" x14ac:dyDescent="0.15">
      <c r="B1758" s="8"/>
    </row>
    <row r="1759" spans="2:2" hidden="1" x14ac:dyDescent="0.15">
      <c r="B1759" s="8"/>
    </row>
    <row r="1760" spans="2:2" hidden="1" x14ac:dyDescent="0.15">
      <c r="B1760" s="8"/>
    </row>
    <row r="1761" spans="2:2" hidden="1" x14ac:dyDescent="0.15">
      <c r="B1761" s="8"/>
    </row>
    <row r="1762" spans="2:2" hidden="1" x14ac:dyDescent="0.15">
      <c r="B1762" s="8"/>
    </row>
    <row r="1763" spans="2:2" hidden="1" x14ac:dyDescent="0.15">
      <c r="B1763" s="8"/>
    </row>
    <row r="1764" spans="2:2" hidden="1" x14ac:dyDescent="0.15">
      <c r="B1764" s="8"/>
    </row>
    <row r="1765" spans="2:2" hidden="1" x14ac:dyDescent="0.15">
      <c r="B1765" s="8"/>
    </row>
    <row r="1766" spans="2:2" hidden="1" x14ac:dyDescent="0.15">
      <c r="B1766" s="8"/>
    </row>
    <row r="1767" spans="2:2" hidden="1" x14ac:dyDescent="0.15">
      <c r="B1767" s="8"/>
    </row>
    <row r="1768" spans="2:2" hidden="1" x14ac:dyDescent="0.15">
      <c r="B1768" s="8"/>
    </row>
    <row r="1769" spans="2:2" hidden="1" x14ac:dyDescent="0.15">
      <c r="B1769" s="8"/>
    </row>
    <row r="1770" spans="2:2" hidden="1" x14ac:dyDescent="0.15">
      <c r="B1770" s="8"/>
    </row>
    <row r="1771" spans="2:2" hidden="1" x14ac:dyDescent="0.15">
      <c r="B1771" s="8"/>
    </row>
    <row r="1772" spans="2:2" hidden="1" x14ac:dyDescent="0.15">
      <c r="B1772" s="8"/>
    </row>
    <row r="1773" spans="2:2" hidden="1" x14ac:dyDescent="0.15">
      <c r="B1773" s="8"/>
    </row>
    <row r="1774" spans="2:2" hidden="1" x14ac:dyDescent="0.15">
      <c r="B1774" s="8"/>
    </row>
    <row r="1775" spans="2:2" hidden="1" x14ac:dyDescent="0.15">
      <c r="B1775" s="8"/>
    </row>
    <row r="1776" spans="2:2" hidden="1" x14ac:dyDescent="0.15">
      <c r="B1776" s="8"/>
    </row>
    <row r="1777" spans="2:2" hidden="1" x14ac:dyDescent="0.15">
      <c r="B1777" s="8"/>
    </row>
    <row r="1778" spans="2:2" hidden="1" x14ac:dyDescent="0.15">
      <c r="B1778" s="8"/>
    </row>
    <row r="1779" spans="2:2" hidden="1" x14ac:dyDescent="0.15">
      <c r="B1779" s="8"/>
    </row>
    <row r="1780" spans="2:2" hidden="1" x14ac:dyDescent="0.15">
      <c r="B1780" s="8"/>
    </row>
    <row r="1781" spans="2:2" hidden="1" x14ac:dyDescent="0.15">
      <c r="B1781" s="8"/>
    </row>
    <row r="1782" spans="2:2" hidden="1" x14ac:dyDescent="0.15">
      <c r="B1782" s="8"/>
    </row>
    <row r="1783" spans="2:2" hidden="1" x14ac:dyDescent="0.15">
      <c r="B1783" s="8"/>
    </row>
    <row r="1784" spans="2:2" hidden="1" x14ac:dyDescent="0.15">
      <c r="B1784" s="8"/>
    </row>
    <row r="1785" spans="2:2" hidden="1" x14ac:dyDescent="0.15">
      <c r="B1785" s="8"/>
    </row>
    <row r="1786" spans="2:2" hidden="1" x14ac:dyDescent="0.15">
      <c r="B1786" s="8"/>
    </row>
    <row r="1787" spans="2:2" hidden="1" x14ac:dyDescent="0.15">
      <c r="B1787" s="8"/>
    </row>
    <row r="1788" spans="2:2" hidden="1" x14ac:dyDescent="0.15">
      <c r="B1788" s="8"/>
    </row>
    <row r="1789" spans="2:2" hidden="1" x14ac:dyDescent="0.15">
      <c r="B1789" s="8"/>
    </row>
    <row r="1790" spans="2:2" hidden="1" x14ac:dyDescent="0.15">
      <c r="B1790" s="8"/>
    </row>
    <row r="1791" spans="2:2" hidden="1" x14ac:dyDescent="0.15">
      <c r="B1791" s="8"/>
    </row>
    <row r="1792" spans="2:2" hidden="1" x14ac:dyDescent="0.15">
      <c r="B1792" s="8"/>
    </row>
    <row r="1793" spans="2:2" hidden="1" x14ac:dyDescent="0.15">
      <c r="B1793" s="8"/>
    </row>
    <row r="1794" spans="2:2" hidden="1" x14ac:dyDescent="0.15">
      <c r="B1794" s="8"/>
    </row>
    <row r="1795" spans="2:2" hidden="1" x14ac:dyDescent="0.15">
      <c r="B1795" s="8"/>
    </row>
    <row r="1796" spans="2:2" hidden="1" x14ac:dyDescent="0.15">
      <c r="B1796" s="8"/>
    </row>
    <row r="1797" spans="2:2" hidden="1" x14ac:dyDescent="0.15">
      <c r="B1797" s="8"/>
    </row>
    <row r="1798" spans="2:2" hidden="1" x14ac:dyDescent="0.15">
      <c r="B1798" s="8"/>
    </row>
    <row r="1799" spans="2:2" hidden="1" x14ac:dyDescent="0.15">
      <c r="B1799" s="8"/>
    </row>
    <row r="1800" spans="2:2" hidden="1" x14ac:dyDescent="0.15">
      <c r="B1800" s="8"/>
    </row>
    <row r="1801" spans="2:2" hidden="1" x14ac:dyDescent="0.15">
      <c r="B1801" s="8"/>
    </row>
    <row r="1802" spans="2:2" hidden="1" x14ac:dyDescent="0.15">
      <c r="B1802" s="8"/>
    </row>
    <row r="1803" spans="2:2" hidden="1" x14ac:dyDescent="0.15">
      <c r="B1803" s="8"/>
    </row>
    <row r="1804" spans="2:2" hidden="1" x14ac:dyDescent="0.15">
      <c r="B1804" s="8"/>
    </row>
    <row r="1805" spans="2:2" hidden="1" x14ac:dyDescent="0.15">
      <c r="B1805" s="8"/>
    </row>
    <row r="1806" spans="2:2" hidden="1" x14ac:dyDescent="0.15">
      <c r="B1806" s="8"/>
    </row>
    <row r="1807" spans="2:2" hidden="1" x14ac:dyDescent="0.15">
      <c r="B1807" s="8"/>
    </row>
    <row r="1808" spans="2:2" hidden="1" x14ac:dyDescent="0.15">
      <c r="B1808" s="8"/>
    </row>
    <row r="1809" spans="2:2" hidden="1" x14ac:dyDescent="0.15">
      <c r="B1809" s="8"/>
    </row>
    <row r="1810" spans="2:2" hidden="1" x14ac:dyDescent="0.15">
      <c r="B1810" s="8"/>
    </row>
    <row r="1811" spans="2:2" hidden="1" x14ac:dyDescent="0.15">
      <c r="B1811" s="8"/>
    </row>
    <row r="1812" spans="2:2" hidden="1" x14ac:dyDescent="0.15">
      <c r="B1812" s="8"/>
    </row>
    <row r="1813" spans="2:2" hidden="1" x14ac:dyDescent="0.15">
      <c r="B1813" s="8"/>
    </row>
    <row r="1814" spans="2:2" hidden="1" x14ac:dyDescent="0.15">
      <c r="B1814" s="8"/>
    </row>
    <row r="1815" spans="2:2" hidden="1" x14ac:dyDescent="0.15">
      <c r="B1815" s="8"/>
    </row>
    <row r="1816" spans="2:2" hidden="1" x14ac:dyDescent="0.15">
      <c r="B1816" s="8"/>
    </row>
    <row r="1817" spans="2:2" hidden="1" x14ac:dyDescent="0.15">
      <c r="B1817" s="8"/>
    </row>
    <row r="1818" spans="2:2" hidden="1" x14ac:dyDescent="0.15">
      <c r="B1818" s="8"/>
    </row>
    <row r="1819" spans="2:2" hidden="1" x14ac:dyDescent="0.15">
      <c r="B1819" s="8"/>
    </row>
    <row r="1820" spans="2:2" hidden="1" x14ac:dyDescent="0.15">
      <c r="B1820" s="8"/>
    </row>
    <row r="1821" spans="2:2" hidden="1" x14ac:dyDescent="0.15">
      <c r="B1821" s="8"/>
    </row>
    <row r="1822" spans="2:2" hidden="1" x14ac:dyDescent="0.15">
      <c r="B1822" s="8"/>
    </row>
    <row r="1823" spans="2:2" hidden="1" x14ac:dyDescent="0.15">
      <c r="B1823" s="8"/>
    </row>
    <row r="1824" spans="2:2" hidden="1" x14ac:dyDescent="0.15">
      <c r="B1824" s="8"/>
    </row>
    <row r="1825" spans="2:2" hidden="1" x14ac:dyDescent="0.15">
      <c r="B1825" s="8"/>
    </row>
    <row r="1826" spans="2:2" hidden="1" x14ac:dyDescent="0.15">
      <c r="B1826" s="8"/>
    </row>
    <row r="1827" spans="2:2" hidden="1" x14ac:dyDescent="0.15">
      <c r="B1827" s="8"/>
    </row>
    <row r="1828" spans="2:2" hidden="1" x14ac:dyDescent="0.15">
      <c r="B1828" s="8"/>
    </row>
    <row r="1829" spans="2:2" hidden="1" x14ac:dyDescent="0.15">
      <c r="B1829" s="8"/>
    </row>
    <row r="1830" spans="2:2" hidden="1" x14ac:dyDescent="0.15">
      <c r="B1830" s="8"/>
    </row>
    <row r="1831" spans="2:2" hidden="1" x14ac:dyDescent="0.15">
      <c r="B1831" s="8"/>
    </row>
    <row r="1832" spans="2:2" hidden="1" x14ac:dyDescent="0.15">
      <c r="B1832" s="8"/>
    </row>
    <row r="1833" spans="2:2" hidden="1" x14ac:dyDescent="0.15">
      <c r="B1833" s="8"/>
    </row>
    <row r="1834" spans="2:2" hidden="1" x14ac:dyDescent="0.15">
      <c r="B1834" s="8"/>
    </row>
    <row r="1835" spans="2:2" hidden="1" x14ac:dyDescent="0.15">
      <c r="B1835" s="8"/>
    </row>
    <row r="1836" spans="2:2" hidden="1" x14ac:dyDescent="0.15">
      <c r="B1836" s="8"/>
    </row>
    <row r="1837" spans="2:2" hidden="1" x14ac:dyDescent="0.15">
      <c r="B1837" s="8"/>
    </row>
    <row r="1838" spans="2:2" hidden="1" x14ac:dyDescent="0.15">
      <c r="B1838" s="8"/>
    </row>
    <row r="1839" spans="2:2" hidden="1" x14ac:dyDescent="0.15">
      <c r="B1839" s="8"/>
    </row>
    <row r="1840" spans="2:2" hidden="1" x14ac:dyDescent="0.15">
      <c r="B1840" s="8"/>
    </row>
    <row r="1841" spans="2:2" hidden="1" x14ac:dyDescent="0.15">
      <c r="B1841" s="8"/>
    </row>
    <row r="1842" spans="2:2" hidden="1" x14ac:dyDescent="0.15">
      <c r="B1842" s="8"/>
    </row>
    <row r="1843" spans="2:2" hidden="1" x14ac:dyDescent="0.15">
      <c r="B1843" s="8"/>
    </row>
    <row r="1844" spans="2:2" hidden="1" x14ac:dyDescent="0.15">
      <c r="B1844" s="8"/>
    </row>
    <row r="1845" spans="2:2" hidden="1" x14ac:dyDescent="0.15">
      <c r="B1845" s="8"/>
    </row>
    <row r="1846" spans="2:2" hidden="1" x14ac:dyDescent="0.15">
      <c r="B1846" s="8"/>
    </row>
    <row r="1847" spans="2:2" hidden="1" x14ac:dyDescent="0.15">
      <c r="B1847" s="8"/>
    </row>
    <row r="1848" spans="2:2" hidden="1" x14ac:dyDescent="0.15">
      <c r="B1848" s="8"/>
    </row>
    <row r="1849" spans="2:2" hidden="1" x14ac:dyDescent="0.15">
      <c r="B1849" s="8"/>
    </row>
    <row r="1850" spans="2:2" hidden="1" x14ac:dyDescent="0.15">
      <c r="B1850" s="8"/>
    </row>
    <row r="1851" spans="2:2" hidden="1" x14ac:dyDescent="0.15">
      <c r="B1851" s="8"/>
    </row>
    <row r="1852" spans="2:2" hidden="1" x14ac:dyDescent="0.15">
      <c r="B1852" s="8"/>
    </row>
    <row r="1853" spans="2:2" hidden="1" x14ac:dyDescent="0.15">
      <c r="B1853" s="8"/>
    </row>
    <row r="1854" spans="2:2" hidden="1" x14ac:dyDescent="0.15">
      <c r="B1854" s="8"/>
    </row>
    <row r="1855" spans="2:2" hidden="1" x14ac:dyDescent="0.15">
      <c r="B1855" s="8"/>
    </row>
    <row r="1856" spans="2:2" hidden="1" x14ac:dyDescent="0.15">
      <c r="B1856" s="8"/>
    </row>
    <row r="1857" spans="2:2" hidden="1" x14ac:dyDescent="0.15">
      <c r="B1857" s="8"/>
    </row>
    <row r="1858" spans="2:2" hidden="1" x14ac:dyDescent="0.15">
      <c r="B1858" s="8"/>
    </row>
    <row r="1859" spans="2:2" hidden="1" x14ac:dyDescent="0.15">
      <c r="B1859" s="8"/>
    </row>
    <row r="1860" spans="2:2" hidden="1" x14ac:dyDescent="0.15">
      <c r="B1860" s="8"/>
    </row>
    <row r="1861" spans="2:2" hidden="1" x14ac:dyDescent="0.15">
      <c r="B1861" s="8"/>
    </row>
    <row r="1862" spans="2:2" hidden="1" x14ac:dyDescent="0.15">
      <c r="B1862" s="8"/>
    </row>
    <row r="1863" spans="2:2" hidden="1" x14ac:dyDescent="0.15">
      <c r="B1863" s="8"/>
    </row>
    <row r="1864" spans="2:2" hidden="1" x14ac:dyDescent="0.15">
      <c r="B1864" s="8"/>
    </row>
    <row r="1865" spans="2:2" hidden="1" x14ac:dyDescent="0.15">
      <c r="B1865" s="8"/>
    </row>
    <row r="1866" spans="2:2" hidden="1" x14ac:dyDescent="0.15">
      <c r="B1866" s="8"/>
    </row>
    <row r="1867" spans="2:2" hidden="1" x14ac:dyDescent="0.15">
      <c r="B1867" s="8"/>
    </row>
    <row r="1868" spans="2:2" hidden="1" x14ac:dyDescent="0.15">
      <c r="B1868" s="8"/>
    </row>
    <row r="1869" spans="2:2" hidden="1" x14ac:dyDescent="0.15">
      <c r="B1869" s="8"/>
    </row>
    <row r="1870" spans="2:2" hidden="1" x14ac:dyDescent="0.15">
      <c r="B1870" s="8"/>
    </row>
    <row r="1871" spans="2:2" hidden="1" x14ac:dyDescent="0.15">
      <c r="B1871" s="8"/>
    </row>
    <row r="1872" spans="2:2" hidden="1" x14ac:dyDescent="0.15">
      <c r="B1872" s="8"/>
    </row>
    <row r="1873" spans="2:2" hidden="1" x14ac:dyDescent="0.15">
      <c r="B1873" s="8"/>
    </row>
    <row r="1874" spans="2:2" hidden="1" x14ac:dyDescent="0.15">
      <c r="B1874" s="8"/>
    </row>
    <row r="1875" spans="2:2" hidden="1" x14ac:dyDescent="0.15">
      <c r="B1875" s="8"/>
    </row>
    <row r="1876" spans="2:2" hidden="1" x14ac:dyDescent="0.15">
      <c r="B1876" s="8"/>
    </row>
    <row r="1877" spans="2:2" hidden="1" x14ac:dyDescent="0.15">
      <c r="B1877" s="8"/>
    </row>
    <row r="1878" spans="2:2" hidden="1" x14ac:dyDescent="0.15">
      <c r="B1878" s="8"/>
    </row>
    <row r="1879" spans="2:2" hidden="1" x14ac:dyDescent="0.15">
      <c r="B1879" s="8"/>
    </row>
    <row r="1880" spans="2:2" hidden="1" x14ac:dyDescent="0.15">
      <c r="B1880" s="8"/>
    </row>
    <row r="1881" spans="2:2" hidden="1" x14ac:dyDescent="0.15">
      <c r="B1881" s="8"/>
    </row>
    <row r="1882" spans="2:2" hidden="1" x14ac:dyDescent="0.15">
      <c r="B1882" s="8"/>
    </row>
    <row r="1883" spans="2:2" hidden="1" x14ac:dyDescent="0.15">
      <c r="B1883" s="8"/>
    </row>
    <row r="1884" spans="2:2" hidden="1" x14ac:dyDescent="0.15">
      <c r="B1884" s="8"/>
    </row>
    <row r="1885" spans="2:2" hidden="1" x14ac:dyDescent="0.15">
      <c r="B1885" s="8"/>
    </row>
    <row r="1886" spans="2:2" hidden="1" x14ac:dyDescent="0.15">
      <c r="B1886" s="8"/>
    </row>
    <row r="1887" spans="2:2" hidden="1" x14ac:dyDescent="0.15">
      <c r="B1887" s="8"/>
    </row>
    <row r="1888" spans="2:2" hidden="1" x14ac:dyDescent="0.15">
      <c r="B1888" s="8"/>
    </row>
    <row r="1889" spans="2:2" hidden="1" x14ac:dyDescent="0.15">
      <c r="B1889" s="8"/>
    </row>
    <row r="1890" spans="2:2" hidden="1" x14ac:dyDescent="0.15">
      <c r="B1890" s="8"/>
    </row>
    <row r="1891" spans="2:2" hidden="1" x14ac:dyDescent="0.15">
      <c r="B1891" s="8"/>
    </row>
    <row r="1892" spans="2:2" hidden="1" x14ac:dyDescent="0.15">
      <c r="B1892" s="8"/>
    </row>
    <row r="1893" spans="2:2" hidden="1" x14ac:dyDescent="0.15">
      <c r="B1893" s="8"/>
    </row>
    <row r="1894" spans="2:2" hidden="1" x14ac:dyDescent="0.15">
      <c r="B1894" s="8"/>
    </row>
    <row r="1895" spans="2:2" hidden="1" x14ac:dyDescent="0.15">
      <c r="B1895" s="8"/>
    </row>
    <row r="1896" spans="2:2" hidden="1" x14ac:dyDescent="0.15">
      <c r="B1896" s="8"/>
    </row>
    <row r="1897" spans="2:2" hidden="1" x14ac:dyDescent="0.15">
      <c r="B1897" s="8"/>
    </row>
    <row r="1898" spans="2:2" hidden="1" x14ac:dyDescent="0.15">
      <c r="B1898" s="8"/>
    </row>
    <row r="1899" spans="2:2" hidden="1" x14ac:dyDescent="0.15">
      <c r="B1899" s="8"/>
    </row>
    <row r="1900" spans="2:2" hidden="1" x14ac:dyDescent="0.15">
      <c r="B1900" s="8"/>
    </row>
    <row r="1901" spans="2:2" hidden="1" x14ac:dyDescent="0.15">
      <c r="B1901" s="8"/>
    </row>
    <row r="1902" spans="2:2" hidden="1" x14ac:dyDescent="0.15">
      <c r="B1902" s="8"/>
    </row>
    <row r="1903" spans="2:2" hidden="1" x14ac:dyDescent="0.15">
      <c r="B1903" s="8"/>
    </row>
    <row r="1904" spans="2:2" hidden="1" x14ac:dyDescent="0.15">
      <c r="B1904" s="8"/>
    </row>
    <row r="1905" spans="2:2" hidden="1" x14ac:dyDescent="0.15">
      <c r="B1905" s="8"/>
    </row>
    <row r="1906" spans="2:2" hidden="1" x14ac:dyDescent="0.15">
      <c r="B1906" s="8"/>
    </row>
    <row r="1907" spans="2:2" hidden="1" x14ac:dyDescent="0.15">
      <c r="B1907" s="8"/>
    </row>
    <row r="1908" spans="2:2" hidden="1" x14ac:dyDescent="0.15">
      <c r="B1908" s="8"/>
    </row>
    <row r="1909" spans="2:2" hidden="1" x14ac:dyDescent="0.15">
      <c r="B1909" s="8"/>
    </row>
    <row r="1910" spans="2:2" hidden="1" x14ac:dyDescent="0.15">
      <c r="B1910" s="8"/>
    </row>
    <row r="1911" spans="2:2" hidden="1" x14ac:dyDescent="0.15">
      <c r="B1911" s="8"/>
    </row>
    <row r="1912" spans="2:2" hidden="1" x14ac:dyDescent="0.15">
      <c r="B1912" s="8"/>
    </row>
    <row r="1913" spans="2:2" hidden="1" x14ac:dyDescent="0.15">
      <c r="B1913" s="8"/>
    </row>
    <row r="1914" spans="2:2" hidden="1" x14ac:dyDescent="0.15">
      <c r="B1914" s="8"/>
    </row>
    <row r="1915" spans="2:2" hidden="1" x14ac:dyDescent="0.15">
      <c r="B1915" s="8"/>
    </row>
    <row r="1916" spans="2:2" hidden="1" x14ac:dyDescent="0.15">
      <c r="B1916" s="8"/>
    </row>
    <row r="1917" spans="2:2" hidden="1" x14ac:dyDescent="0.15">
      <c r="B1917" s="8"/>
    </row>
    <row r="1918" spans="2:2" hidden="1" x14ac:dyDescent="0.15">
      <c r="B1918" s="8"/>
    </row>
    <row r="1919" spans="2:2" hidden="1" x14ac:dyDescent="0.15">
      <c r="B1919" s="8"/>
    </row>
    <row r="1920" spans="2:2" hidden="1" x14ac:dyDescent="0.15">
      <c r="B1920" s="8"/>
    </row>
    <row r="1921" spans="2:2" hidden="1" x14ac:dyDescent="0.15">
      <c r="B1921" s="8"/>
    </row>
    <row r="1922" spans="2:2" hidden="1" x14ac:dyDescent="0.15">
      <c r="B1922" s="8"/>
    </row>
    <row r="1923" spans="2:2" hidden="1" x14ac:dyDescent="0.15">
      <c r="B1923" s="8"/>
    </row>
    <row r="1924" spans="2:2" hidden="1" x14ac:dyDescent="0.15">
      <c r="B1924" s="8"/>
    </row>
    <row r="1925" spans="2:2" hidden="1" x14ac:dyDescent="0.15">
      <c r="B1925" s="8"/>
    </row>
    <row r="1926" spans="2:2" hidden="1" x14ac:dyDescent="0.15">
      <c r="B1926" s="8"/>
    </row>
    <row r="1927" spans="2:2" hidden="1" x14ac:dyDescent="0.15">
      <c r="B1927" s="8"/>
    </row>
    <row r="1928" spans="2:2" hidden="1" x14ac:dyDescent="0.15">
      <c r="B1928" s="8"/>
    </row>
    <row r="1929" spans="2:2" hidden="1" x14ac:dyDescent="0.15">
      <c r="B1929" s="8"/>
    </row>
    <row r="1930" spans="2:2" hidden="1" x14ac:dyDescent="0.15">
      <c r="B1930" s="8"/>
    </row>
    <row r="1931" spans="2:2" hidden="1" x14ac:dyDescent="0.15">
      <c r="B1931" s="8"/>
    </row>
    <row r="1932" spans="2:2" hidden="1" x14ac:dyDescent="0.15">
      <c r="B1932" s="8"/>
    </row>
    <row r="1933" spans="2:2" hidden="1" x14ac:dyDescent="0.15">
      <c r="B1933" s="8"/>
    </row>
    <row r="1934" spans="2:2" hidden="1" x14ac:dyDescent="0.15">
      <c r="B1934" s="8"/>
    </row>
    <row r="1935" spans="2:2" hidden="1" x14ac:dyDescent="0.15">
      <c r="B1935" s="8"/>
    </row>
    <row r="1936" spans="2:2" hidden="1" x14ac:dyDescent="0.15">
      <c r="B1936" s="8"/>
    </row>
    <row r="1937" spans="2:2" hidden="1" x14ac:dyDescent="0.15">
      <c r="B1937" s="8"/>
    </row>
    <row r="1938" spans="2:2" hidden="1" x14ac:dyDescent="0.15">
      <c r="B1938" s="8"/>
    </row>
    <row r="1939" spans="2:2" hidden="1" x14ac:dyDescent="0.15">
      <c r="B1939" s="8"/>
    </row>
    <row r="1940" spans="2:2" hidden="1" x14ac:dyDescent="0.15">
      <c r="B1940" s="8"/>
    </row>
    <row r="1941" spans="2:2" hidden="1" x14ac:dyDescent="0.15">
      <c r="B1941" s="8"/>
    </row>
    <row r="1942" spans="2:2" hidden="1" x14ac:dyDescent="0.15">
      <c r="B1942" s="8"/>
    </row>
    <row r="1943" spans="2:2" hidden="1" x14ac:dyDescent="0.15">
      <c r="B1943" s="8"/>
    </row>
    <row r="1944" spans="2:2" hidden="1" x14ac:dyDescent="0.15">
      <c r="B1944" s="8"/>
    </row>
    <row r="1945" spans="2:2" hidden="1" x14ac:dyDescent="0.15">
      <c r="B1945" s="8"/>
    </row>
    <row r="1946" spans="2:2" hidden="1" x14ac:dyDescent="0.15">
      <c r="B1946" s="8"/>
    </row>
    <row r="1947" spans="2:2" hidden="1" x14ac:dyDescent="0.15">
      <c r="B1947" s="8"/>
    </row>
    <row r="1948" spans="2:2" hidden="1" x14ac:dyDescent="0.15">
      <c r="B1948" s="8"/>
    </row>
    <row r="1949" spans="2:2" hidden="1" x14ac:dyDescent="0.15">
      <c r="B1949" s="8"/>
    </row>
    <row r="1950" spans="2:2" hidden="1" x14ac:dyDescent="0.15">
      <c r="B1950" s="8"/>
    </row>
    <row r="1951" spans="2:2" hidden="1" x14ac:dyDescent="0.15">
      <c r="B1951" s="8"/>
    </row>
    <row r="1952" spans="2:2" hidden="1" x14ac:dyDescent="0.15">
      <c r="B1952" s="8"/>
    </row>
    <row r="1953" spans="2:2" hidden="1" x14ac:dyDescent="0.15">
      <c r="B1953" s="8"/>
    </row>
    <row r="1954" spans="2:2" hidden="1" x14ac:dyDescent="0.15">
      <c r="B1954" s="8"/>
    </row>
    <row r="1955" spans="2:2" hidden="1" x14ac:dyDescent="0.15">
      <c r="B1955" s="8"/>
    </row>
    <row r="1956" spans="2:2" hidden="1" x14ac:dyDescent="0.15">
      <c r="B1956" s="8"/>
    </row>
    <row r="1957" spans="2:2" hidden="1" x14ac:dyDescent="0.15">
      <c r="B1957" s="8"/>
    </row>
    <row r="1958" spans="2:2" hidden="1" x14ac:dyDescent="0.15">
      <c r="B1958" s="8"/>
    </row>
    <row r="1959" spans="2:2" hidden="1" x14ac:dyDescent="0.15">
      <c r="B1959" s="8"/>
    </row>
    <row r="1960" spans="2:2" hidden="1" x14ac:dyDescent="0.15">
      <c r="B1960" s="8"/>
    </row>
    <row r="1961" spans="2:2" hidden="1" x14ac:dyDescent="0.15">
      <c r="B1961" s="8"/>
    </row>
    <row r="1962" spans="2:2" hidden="1" x14ac:dyDescent="0.15">
      <c r="B1962" s="8"/>
    </row>
    <row r="1963" spans="2:2" hidden="1" x14ac:dyDescent="0.15">
      <c r="B1963" s="8"/>
    </row>
    <row r="1964" spans="2:2" hidden="1" x14ac:dyDescent="0.15">
      <c r="B1964" s="8"/>
    </row>
    <row r="1965" spans="2:2" hidden="1" x14ac:dyDescent="0.15">
      <c r="B1965" s="8"/>
    </row>
    <row r="1966" spans="2:2" hidden="1" x14ac:dyDescent="0.15">
      <c r="B1966" s="8"/>
    </row>
    <row r="1967" spans="2:2" hidden="1" x14ac:dyDescent="0.15">
      <c r="B1967" s="8"/>
    </row>
    <row r="1968" spans="2:2" hidden="1" x14ac:dyDescent="0.15">
      <c r="B1968" s="8"/>
    </row>
    <row r="1969" spans="2:2" hidden="1" x14ac:dyDescent="0.15">
      <c r="B1969" s="8"/>
    </row>
    <row r="1970" spans="2:2" hidden="1" x14ac:dyDescent="0.15">
      <c r="B1970" s="8"/>
    </row>
    <row r="1971" spans="2:2" hidden="1" x14ac:dyDescent="0.15">
      <c r="B1971" s="8"/>
    </row>
    <row r="1972" spans="2:2" hidden="1" x14ac:dyDescent="0.15">
      <c r="B1972" s="8"/>
    </row>
    <row r="1973" spans="2:2" hidden="1" x14ac:dyDescent="0.15">
      <c r="B1973" s="8"/>
    </row>
    <row r="1974" spans="2:2" hidden="1" x14ac:dyDescent="0.15">
      <c r="B1974" s="8"/>
    </row>
    <row r="1975" spans="2:2" hidden="1" x14ac:dyDescent="0.15">
      <c r="B1975" s="8"/>
    </row>
    <row r="1976" spans="2:2" hidden="1" x14ac:dyDescent="0.15">
      <c r="B1976" s="8"/>
    </row>
    <row r="1977" spans="2:2" hidden="1" x14ac:dyDescent="0.15">
      <c r="B1977" s="8"/>
    </row>
    <row r="1978" spans="2:2" hidden="1" x14ac:dyDescent="0.15">
      <c r="B1978" s="8"/>
    </row>
    <row r="1979" spans="2:2" hidden="1" x14ac:dyDescent="0.15">
      <c r="B1979" s="8"/>
    </row>
    <row r="1980" spans="2:2" hidden="1" x14ac:dyDescent="0.15">
      <c r="B1980" s="8"/>
    </row>
    <row r="1981" spans="2:2" hidden="1" x14ac:dyDescent="0.15">
      <c r="B1981" s="8"/>
    </row>
    <row r="1982" spans="2:2" hidden="1" x14ac:dyDescent="0.15">
      <c r="B1982" s="8"/>
    </row>
    <row r="1983" spans="2:2" hidden="1" x14ac:dyDescent="0.15">
      <c r="B1983" s="8"/>
    </row>
    <row r="1984" spans="2:2" hidden="1" x14ac:dyDescent="0.15">
      <c r="B1984" s="8"/>
    </row>
    <row r="1985" spans="2:2" hidden="1" x14ac:dyDescent="0.15">
      <c r="B1985" s="8"/>
    </row>
    <row r="1986" spans="2:2" hidden="1" x14ac:dyDescent="0.15">
      <c r="B1986" s="8"/>
    </row>
    <row r="1987" spans="2:2" hidden="1" x14ac:dyDescent="0.15">
      <c r="B1987" s="8"/>
    </row>
    <row r="1988" spans="2:2" hidden="1" x14ac:dyDescent="0.15">
      <c r="B1988" s="8"/>
    </row>
    <row r="1989" spans="2:2" hidden="1" x14ac:dyDescent="0.15">
      <c r="B1989" s="8"/>
    </row>
    <row r="1990" spans="2:2" hidden="1" x14ac:dyDescent="0.15">
      <c r="B1990" s="8"/>
    </row>
    <row r="1991" spans="2:2" hidden="1" x14ac:dyDescent="0.15">
      <c r="B1991" s="8"/>
    </row>
    <row r="1992" spans="2:2" hidden="1" x14ac:dyDescent="0.15">
      <c r="B1992" s="8"/>
    </row>
    <row r="1993" spans="2:2" hidden="1" x14ac:dyDescent="0.15">
      <c r="B1993" s="8"/>
    </row>
    <row r="1994" spans="2:2" hidden="1" x14ac:dyDescent="0.15">
      <c r="B1994" s="8"/>
    </row>
    <row r="1995" spans="2:2" hidden="1" x14ac:dyDescent="0.15">
      <c r="B1995" s="8"/>
    </row>
    <row r="1996" spans="2:2" hidden="1" x14ac:dyDescent="0.15">
      <c r="B1996" s="8"/>
    </row>
    <row r="1997" spans="2:2" hidden="1" x14ac:dyDescent="0.15">
      <c r="B1997" s="8"/>
    </row>
    <row r="1998" spans="2:2" hidden="1" x14ac:dyDescent="0.15">
      <c r="B1998" s="8"/>
    </row>
    <row r="1999" spans="2:2" hidden="1" x14ac:dyDescent="0.15">
      <c r="B1999" s="8"/>
    </row>
    <row r="2000" spans="2:2" hidden="1" x14ac:dyDescent="0.15">
      <c r="B2000" s="8"/>
    </row>
    <row r="2001" spans="2:2" hidden="1" x14ac:dyDescent="0.15">
      <c r="B2001" s="8"/>
    </row>
    <row r="2002" spans="2:2" hidden="1" x14ac:dyDescent="0.15">
      <c r="B2002" s="8"/>
    </row>
    <row r="2003" spans="2:2" hidden="1" x14ac:dyDescent="0.15">
      <c r="B2003" s="8"/>
    </row>
    <row r="2004" spans="2:2" hidden="1" x14ac:dyDescent="0.15">
      <c r="B2004" s="8"/>
    </row>
    <row r="2005" spans="2:2" hidden="1" x14ac:dyDescent="0.15">
      <c r="B2005" s="8"/>
    </row>
    <row r="2006" spans="2:2" hidden="1" x14ac:dyDescent="0.15">
      <c r="B2006" s="8"/>
    </row>
    <row r="2007" spans="2:2" hidden="1" x14ac:dyDescent="0.15">
      <c r="B2007" s="8"/>
    </row>
    <row r="2008" spans="2:2" hidden="1" x14ac:dyDescent="0.15">
      <c r="B2008" s="8"/>
    </row>
    <row r="2009" spans="2:2" hidden="1" x14ac:dyDescent="0.15">
      <c r="B2009" s="8"/>
    </row>
    <row r="2010" spans="2:2" hidden="1" x14ac:dyDescent="0.15">
      <c r="B2010" s="8"/>
    </row>
    <row r="2011" spans="2:2" hidden="1" x14ac:dyDescent="0.15">
      <c r="B2011" s="8"/>
    </row>
    <row r="2012" spans="2:2" hidden="1" x14ac:dyDescent="0.15">
      <c r="B2012" s="8"/>
    </row>
    <row r="2013" spans="2:2" hidden="1" x14ac:dyDescent="0.15">
      <c r="B2013" s="8"/>
    </row>
    <row r="2014" spans="2:2" hidden="1" x14ac:dyDescent="0.15">
      <c r="B2014" s="8"/>
    </row>
    <row r="2015" spans="2:2" hidden="1" x14ac:dyDescent="0.15">
      <c r="B2015" s="8"/>
    </row>
    <row r="2016" spans="2:2" hidden="1" x14ac:dyDescent="0.15">
      <c r="B2016" s="8"/>
    </row>
    <row r="2017" spans="2:2" hidden="1" x14ac:dyDescent="0.15">
      <c r="B2017" s="8"/>
    </row>
    <row r="2018" spans="2:2" hidden="1" x14ac:dyDescent="0.15">
      <c r="B2018" s="8"/>
    </row>
    <row r="2019" spans="2:2" hidden="1" x14ac:dyDescent="0.15">
      <c r="B2019" s="8"/>
    </row>
    <row r="2020" spans="2:2" hidden="1" x14ac:dyDescent="0.15">
      <c r="B2020" s="8"/>
    </row>
    <row r="2021" spans="2:2" hidden="1" x14ac:dyDescent="0.15">
      <c r="B2021" s="8"/>
    </row>
    <row r="2022" spans="2:2" hidden="1" x14ac:dyDescent="0.15">
      <c r="B2022" s="8"/>
    </row>
    <row r="2023" spans="2:2" hidden="1" x14ac:dyDescent="0.15">
      <c r="B2023" s="8"/>
    </row>
    <row r="2024" spans="2:2" hidden="1" x14ac:dyDescent="0.15">
      <c r="B2024" s="8"/>
    </row>
    <row r="2025" spans="2:2" hidden="1" x14ac:dyDescent="0.15">
      <c r="B2025" s="8"/>
    </row>
    <row r="2026" spans="2:2" hidden="1" x14ac:dyDescent="0.15">
      <c r="B2026" s="8"/>
    </row>
    <row r="2027" spans="2:2" hidden="1" x14ac:dyDescent="0.15">
      <c r="B2027" s="8"/>
    </row>
    <row r="2028" spans="2:2" hidden="1" x14ac:dyDescent="0.15">
      <c r="B2028" s="8"/>
    </row>
    <row r="2029" spans="2:2" hidden="1" x14ac:dyDescent="0.15">
      <c r="B2029" s="8"/>
    </row>
    <row r="2030" spans="2:2" hidden="1" x14ac:dyDescent="0.15">
      <c r="B2030" s="8"/>
    </row>
    <row r="2031" spans="2:2" hidden="1" x14ac:dyDescent="0.15">
      <c r="B2031" s="8"/>
    </row>
    <row r="2032" spans="2:2" hidden="1" x14ac:dyDescent="0.15">
      <c r="B2032" s="8"/>
    </row>
    <row r="2033" spans="2:2" hidden="1" x14ac:dyDescent="0.15">
      <c r="B2033" s="8"/>
    </row>
    <row r="2034" spans="2:2" hidden="1" x14ac:dyDescent="0.15">
      <c r="B2034" s="8"/>
    </row>
    <row r="2035" spans="2:2" hidden="1" x14ac:dyDescent="0.15">
      <c r="B2035" s="8"/>
    </row>
    <row r="2036" spans="2:2" hidden="1" x14ac:dyDescent="0.15">
      <c r="B2036" s="8"/>
    </row>
    <row r="2037" spans="2:2" hidden="1" x14ac:dyDescent="0.15">
      <c r="B2037" s="8"/>
    </row>
    <row r="2038" spans="2:2" hidden="1" x14ac:dyDescent="0.15">
      <c r="B2038" s="8"/>
    </row>
    <row r="2039" spans="2:2" hidden="1" x14ac:dyDescent="0.15">
      <c r="B2039" s="8"/>
    </row>
    <row r="2040" spans="2:2" hidden="1" x14ac:dyDescent="0.15">
      <c r="B2040" s="8"/>
    </row>
    <row r="2041" spans="2:2" hidden="1" x14ac:dyDescent="0.15">
      <c r="B2041" s="8"/>
    </row>
    <row r="2042" spans="2:2" hidden="1" x14ac:dyDescent="0.15">
      <c r="B2042" s="8"/>
    </row>
    <row r="2043" spans="2:2" hidden="1" x14ac:dyDescent="0.15">
      <c r="B2043" s="8"/>
    </row>
    <row r="2044" spans="2:2" hidden="1" x14ac:dyDescent="0.15">
      <c r="B2044" s="8"/>
    </row>
    <row r="2045" spans="2:2" hidden="1" x14ac:dyDescent="0.15">
      <c r="B2045" s="8"/>
    </row>
    <row r="2046" spans="2:2" hidden="1" x14ac:dyDescent="0.15">
      <c r="B2046" s="8"/>
    </row>
    <row r="2047" spans="2:2" hidden="1" x14ac:dyDescent="0.15">
      <c r="B2047" s="8"/>
    </row>
    <row r="2048" spans="2:2" hidden="1" x14ac:dyDescent="0.15">
      <c r="B2048" s="8"/>
    </row>
    <row r="2049" spans="2:2" hidden="1" x14ac:dyDescent="0.15">
      <c r="B2049" s="8"/>
    </row>
    <row r="2050" spans="2:2" hidden="1" x14ac:dyDescent="0.15">
      <c r="B2050" s="8"/>
    </row>
    <row r="2051" spans="2:2" hidden="1" x14ac:dyDescent="0.15">
      <c r="B2051" s="8"/>
    </row>
    <row r="2052" spans="2:2" hidden="1" x14ac:dyDescent="0.15">
      <c r="B2052" s="8"/>
    </row>
    <row r="2053" spans="2:2" hidden="1" x14ac:dyDescent="0.15">
      <c r="B2053" s="8"/>
    </row>
    <row r="2054" spans="2:2" hidden="1" x14ac:dyDescent="0.15">
      <c r="B2054" s="8"/>
    </row>
    <row r="2055" spans="2:2" hidden="1" x14ac:dyDescent="0.15">
      <c r="B2055" s="8"/>
    </row>
    <row r="2056" spans="2:2" hidden="1" x14ac:dyDescent="0.15">
      <c r="B2056" s="8"/>
    </row>
    <row r="2057" spans="2:2" hidden="1" x14ac:dyDescent="0.15">
      <c r="B2057" s="8"/>
    </row>
    <row r="2058" spans="2:2" hidden="1" x14ac:dyDescent="0.15">
      <c r="B2058" s="8"/>
    </row>
    <row r="2059" spans="2:2" hidden="1" x14ac:dyDescent="0.15">
      <c r="B2059" s="8"/>
    </row>
    <row r="2060" spans="2:2" hidden="1" x14ac:dyDescent="0.15">
      <c r="B2060" s="8"/>
    </row>
    <row r="2061" spans="2:2" hidden="1" x14ac:dyDescent="0.15">
      <c r="B2061" s="8"/>
    </row>
    <row r="2062" spans="2:2" hidden="1" x14ac:dyDescent="0.15">
      <c r="B2062" s="8"/>
    </row>
    <row r="2063" spans="2:2" hidden="1" x14ac:dyDescent="0.15">
      <c r="B2063" s="8"/>
    </row>
    <row r="2064" spans="2:2" hidden="1" x14ac:dyDescent="0.15">
      <c r="B2064" s="8"/>
    </row>
    <row r="2065" spans="2:2" hidden="1" x14ac:dyDescent="0.15">
      <c r="B2065" s="8"/>
    </row>
    <row r="2066" spans="2:2" hidden="1" x14ac:dyDescent="0.15">
      <c r="B2066" s="8"/>
    </row>
    <row r="2067" spans="2:2" hidden="1" x14ac:dyDescent="0.15">
      <c r="B2067" s="8"/>
    </row>
    <row r="2068" spans="2:2" hidden="1" x14ac:dyDescent="0.15">
      <c r="B2068" s="8"/>
    </row>
    <row r="2069" spans="2:2" hidden="1" x14ac:dyDescent="0.15">
      <c r="B2069" s="8"/>
    </row>
    <row r="2070" spans="2:2" hidden="1" x14ac:dyDescent="0.15">
      <c r="B2070" s="8"/>
    </row>
    <row r="2071" spans="2:2" hidden="1" x14ac:dyDescent="0.15">
      <c r="B2071" s="8"/>
    </row>
    <row r="2072" spans="2:2" hidden="1" x14ac:dyDescent="0.15">
      <c r="B2072" s="8"/>
    </row>
    <row r="2073" spans="2:2" hidden="1" x14ac:dyDescent="0.15">
      <c r="B2073" s="8"/>
    </row>
    <row r="2074" spans="2:2" hidden="1" x14ac:dyDescent="0.15">
      <c r="B2074" s="8"/>
    </row>
    <row r="2075" spans="2:2" hidden="1" x14ac:dyDescent="0.15">
      <c r="B2075" s="8"/>
    </row>
    <row r="2076" spans="2:2" hidden="1" x14ac:dyDescent="0.15">
      <c r="B2076" s="8"/>
    </row>
    <row r="2077" spans="2:2" hidden="1" x14ac:dyDescent="0.15">
      <c r="B2077" s="8"/>
    </row>
    <row r="2078" spans="2:2" hidden="1" x14ac:dyDescent="0.15">
      <c r="B2078" s="8"/>
    </row>
    <row r="2079" spans="2:2" hidden="1" x14ac:dyDescent="0.15">
      <c r="B2079" s="8"/>
    </row>
    <row r="2080" spans="2:2" hidden="1" x14ac:dyDescent="0.15">
      <c r="B2080" s="8"/>
    </row>
    <row r="2081" spans="2:2" hidden="1" x14ac:dyDescent="0.15">
      <c r="B2081" s="8"/>
    </row>
    <row r="2082" spans="2:2" hidden="1" x14ac:dyDescent="0.15">
      <c r="B2082" s="8"/>
    </row>
    <row r="2083" spans="2:2" hidden="1" x14ac:dyDescent="0.15">
      <c r="B2083" s="8"/>
    </row>
    <row r="2084" spans="2:2" hidden="1" x14ac:dyDescent="0.15">
      <c r="B2084" s="8"/>
    </row>
    <row r="2085" spans="2:2" hidden="1" x14ac:dyDescent="0.15">
      <c r="B2085" s="8"/>
    </row>
    <row r="2086" spans="2:2" hidden="1" x14ac:dyDescent="0.15">
      <c r="B2086" s="8"/>
    </row>
    <row r="2087" spans="2:2" hidden="1" x14ac:dyDescent="0.15">
      <c r="B2087" s="8"/>
    </row>
    <row r="2088" spans="2:2" hidden="1" x14ac:dyDescent="0.15">
      <c r="B2088" s="8"/>
    </row>
    <row r="2089" spans="2:2" hidden="1" x14ac:dyDescent="0.15">
      <c r="B2089" s="8"/>
    </row>
    <row r="2090" spans="2:2" hidden="1" x14ac:dyDescent="0.15">
      <c r="B2090" s="8"/>
    </row>
    <row r="2091" spans="2:2" hidden="1" x14ac:dyDescent="0.15">
      <c r="B2091" s="8"/>
    </row>
    <row r="2092" spans="2:2" hidden="1" x14ac:dyDescent="0.15">
      <c r="B2092" s="8"/>
    </row>
    <row r="2093" spans="2:2" hidden="1" x14ac:dyDescent="0.15">
      <c r="B2093" s="8"/>
    </row>
    <row r="2094" spans="2:2" hidden="1" x14ac:dyDescent="0.15">
      <c r="B2094" s="8"/>
    </row>
    <row r="2095" spans="2:2" hidden="1" x14ac:dyDescent="0.15">
      <c r="B2095" s="8"/>
    </row>
    <row r="2096" spans="2:2" hidden="1" x14ac:dyDescent="0.15">
      <c r="B2096" s="8"/>
    </row>
    <row r="2097" spans="2:2" hidden="1" x14ac:dyDescent="0.15">
      <c r="B2097" s="8"/>
    </row>
    <row r="2098" spans="2:2" hidden="1" x14ac:dyDescent="0.15">
      <c r="B2098" s="8"/>
    </row>
    <row r="2099" spans="2:2" hidden="1" x14ac:dyDescent="0.15">
      <c r="B2099" s="8"/>
    </row>
    <row r="2100" spans="2:2" hidden="1" x14ac:dyDescent="0.15">
      <c r="B2100" s="8"/>
    </row>
    <row r="2101" spans="2:2" hidden="1" x14ac:dyDescent="0.15">
      <c r="B2101" s="8"/>
    </row>
    <row r="2102" spans="2:2" hidden="1" x14ac:dyDescent="0.15">
      <c r="B2102" s="8"/>
    </row>
    <row r="2103" spans="2:2" hidden="1" x14ac:dyDescent="0.15">
      <c r="B2103" s="8"/>
    </row>
    <row r="2104" spans="2:2" hidden="1" x14ac:dyDescent="0.15">
      <c r="B2104" s="8"/>
    </row>
    <row r="2105" spans="2:2" hidden="1" x14ac:dyDescent="0.15">
      <c r="B2105" s="8"/>
    </row>
    <row r="2106" spans="2:2" hidden="1" x14ac:dyDescent="0.15">
      <c r="B2106" s="8"/>
    </row>
    <row r="2107" spans="2:2" hidden="1" x14ac:dyDescent="0.15">
      <c r="B2107" s="8"/>
    </row>
    <row r="2108" spans="2:2" hidden="1" x14ac:dyDescent="0.15">
      <c r="B2108" s="8"/>
    </row>
    <row r="2109" spans="2:2" hidden="1" x14ac:dyDescent="0.15">
      <c r="B2109" s="8"/>
    </row>
    <row r="2110" spans="2:2" hidden="1" x14ac:dyDescent="0.15">
      <c r="B2110" s="8"/>
    </row>
    <row r="2111" spans="2:2" hidden="1" x14ac:dyDescent="0.15">
      <c r="B2111" s="8"/>
    </row>
    <row r="2112" spans="2:2" hidden="1" x14ac:dyDescent="0.15">
      <c r="B2112" s="8"/>
    </row>
    <row r="2113" spans="2:2" hidden="1" x14ac:dyDescent="0.15">
      <c r="B2113" s="8"/>
    </row>
    <row r="2114" spans="2:2" hidden="1" x14ac:dyDescent="0.15">
      <c r="B2114" s="8"/>
    </row>
    <row r="2115" spans="2:2" hidden="1" x14ac:dyDescent="0.15">
      <c r="B2115" s="8"/>
    </row>
    <row r="2116" spans="2:2" hidden="1" x14ac:dyDescent="0.15">
      <c r="B2116" s="8"/>
    </row>
    <row r="2117" spans="2:2" hidden="1" x14ac:dyDescent="0.15">
      <c r="B2117" s="8"/>
    </row>
    <row r="2118" spans="2:2" hidden="1" x14ac:dyDescent="0.15">
      <c r="B2118" s="8"/>
    </row>
    <row r="2119" spans="2:2" hidden="1" x14ac:dyDescent="0.15">
      <c r="B2119" s="8"/>
    </row>
    <row r="2120" spans="2:2" hidden="1" x14ac:dyDescent="0.15">
      <c r="B2120" s="8"/>
    </row>
    <row r="2121" spans="2:2" hidden="1" x14ac:dyDescent="0.15">
      <c r="B2121" s="8"/>
    </row>
    <row r="2122" spans="2:2" hidden="1" x14ac:dyDescent="0.15">
      <c r="B2122" s="8"/>
    </row>
    <row r="2123" spans="2:2" hidden="1" x14ac:dyDescent="0.15">
      <c r="B2123" s="8"/>
    </row>
    <row r="2124" spans="2:2" hidden="1" x14ac:dyDescent="0.15">
      <c r="B2124" s="8"/>
    </row>
    <row r="2125" spans="2:2" hidden="1" x14ac:dyDescent="0.15">
      <c r="B2125" s="8"/>
    </row>
    <row r="2126" spans="2:2" hidden="1" x14ac:dyDescent="0.15">
      <c r="B2126" s="8"/>
    </row>
    <row r="2127" spans="2:2" hidden="1" x14ac:dyDescent="0.15">
      <c r="B2127" s="8"/>
    </row>
    <row r="2128" spans="2:2" hidden="1" x14ac:dyDescent="0.15">
      <c r="B2128" s="8"/>
    </row>
    <row r="2129" spans="2:2" hidden="1" x14ac:dyDescent="0.15">
      <c r="B2129" s="8"/>
    </row>
    <row r="2130" spans="2:2" hidden="1" x14ac:dyDescent="0.15">
      <c r="B2130" s="8"/>
    </row>
    <row r="2131" spans="2:2" hidden="1" x14ac:dyDescent="0.15">
      <c r="B2131" s="8"/>
    </row>
    <row r="2132" spans="2:2" hidden="1" x14ac:dyDescent="0.15">
      <c r="B2132" s="8"/>
    </row>
    <row r="2133" spans="2:2" hidden="1" x14ac:dyDescent="0.15">
      <c r="B2133" s="8"/>
    </row>
    <row r="2134" spans="2:2" hidden="1" x14ac:dyDescent="0.15">
      <c r="B2134" s="8"/>
    </row>
    <row r="2135" spans="2:2" hidden="1" x14ac:dyDescent="0.15">
      <c r="B2135" s="8"/>
    </row>
    <row r="2136" spans="2:2" hidden="1" x14ac:dyDescent="0.15">
      <c r="B2136" s="8"/>
    </row>
    <row r="2137" spans="2:2" hidden="1" x14ac:dyDescent="0.15">
      <c r="B2137" s="8"/>
    </row>
    <row r="2138" spans="2:2" hidden="1" x14ac:dyDescent="0.15">
      <c r="B2138" s="8"/>
    </row>
    <row r="2139" spans="2:2" hidden="1" x14ac:dyDescent="0.15">
      <c r="B2139" s="8"/>
    </row>
    <row r="2140" spans="2:2" hidden="1" x14ac:dyDescent="0.15">
      <c r="B2140" s="8"/>
    </row>
    <row r="2141" spans="2:2" hidden="1" x14ac:dyDescent="0.15">
      <c r="B2141" s="8"/>
    </row>
    <row r="2142" spans="2:2" hidden="1" x14ac:dyDescent="0.15">
      <c r="B2142" s="8"/>
    </row>
    <row r="2143" spans="2:2" hidden="1" x14ac:dyDescent="0.15">
      <c r="B2143" s="8"/>
    </row>
    <row r="2144" spans="2:2" hidden="1" x14ac:dyDescent="0.15">
      <c r="B2144" s="8"/>
    </row>
    <row r="2145" spans="2:2" hidden="1" x14ac:dyDescent="0.15">
      <c r="B2145" s="8"/>
    </row>
    <row r="2146" spans="2:2" hidden="1" x14ac:dyDescent="0.15">
      <c r="B2146" s="8"/>
    </row>
    <row r="2147" spans="2:2" hidden="1" x14ac:dyDescent="0.15">
      <c r="B2147" s="8"/>
    </row>
    <row r="2148" spans="2:2" hidden="1" x14ac:dyDescent="0.15">
      <c r="B2148" s="8"/>
    </row>
    <row r="2149" spans="2:2" hidden="1" x14ac:dyDescent="0.15">
      <c r="B2149" s="8"/>
    </row>
    <row r="2150" spans="2:2" hidden="1" x14ac:dyDescent="0.15">
      <c r="B2150" s="8"/>
    </row>
    <row r="2151" spans="2:2" hidden="1" x14ac:dyDescent="0.15">
      <c r="B2151" s="8"/>
    </row>
    <row r="2152" spans="2:2" hidden="1" x14ac:dyDescent="0.15">
      <c r="B2152" s="8"/>
    </row>
    <row r="2153" spans="2:2" hidden="1" x14ac:dyDescent="0.15">
      <c r="B2153" s="8"/>
    </row>
    <row r="2154" spans="2:2" hidden="1" x14ac:dyDescent="0.15">
      <c r="B2154" s="8"/>
    </row>
    <row r="2155" spans="2:2" hidden="1" x14ac:dyDescent="0.15">
      <c r="B2155" s="8"/>
    </row>
    <row r="2156" spans="2:2" hidden="1" x14ac:dyDescent="0.15">
      <c r="B2156" s="8"/>
    </row>
    <row r="2157" spans="2:2" hidden="1" x14ac:dyDescent="0.15">
      <c r="B2157" s="8"/>
    </row>
    <row r="2158" spans="2:2" hidden="1" x14ac:dyDescent="0.15">
      <c r="B2158" s="8"/>
    </row>
    <row r="2159" spans="2:2" hidden="1" x14ac:dyDescent="0.15">
      <c r="B2159" s="8"/>
    </row>
    <row r="2160" spans="2:2" hidden="1" x14ac:dyDescent="0.15">
      <c r="B2160" s="8"/>
    </row>
    <row r="2161" spans="2:2" hidden="1" x14ac:dyDescent="0.15">
      <c r="B2161" s="8"/>
    </row>
    <row r="2162" spans="2:2" hidden="1" x14ac:dyDescent="0.15">
      <c r="B2162" s="8"/>
    </row>
    <row r="2163" spans="2:2" hidden="1" x14ac:dyDescent="0.15">
      <c r="B2163" s="8"/>
    </row>
    <row r="2164" spans="2:2" hidden="1" x14ac:dyDescent="0.15">
      <c r="B2164" s="8"/>
    </row>
    <row r="2165" spans="2:2" hidden="1" x14ac:dyDescent="0.15">
      <c r="B2165" s="8"/>
    </row>
    <row r="2166" spans="2:2" hidden="1" x14ac:dyDescent="0.15">
      <c r="B2166" s="8"/>
    </row>
    <row r="2167" spans="2:2" hidden="1" x14ac:dyDescent="0.15">
      <c r="B2167" s="8"/>
    </row>
    <row r="2168" spans="2:2" hidden="1" x14ac:dyDescent="0.15">
      <c r="B2168" s="8"/>
    </row>
    <row r="2169" spans="2:2" hidden="1" x14ac:dyDescent="0.15">
      <c r="B2169" s="8"/>
    </row>
    <row r="2170" spans="2:2" hidden="1" x14ac:dyDescent="0.15">
      <c r="B2170" s="8"/>
    </row>
    <row r="2171" spans="2:2" hidden="1" x14ac:dyDescent="0.15">
      <c r="B2171" s="8"/>
    </row>
    <row r="2172" spans="2:2" hidden="1" x14ac:dyDescent="0.15">
      <c r="B2172" s="8"/>
    </row>
    <row r="2173" spans="2:2" hidden="1" x14ac:dyDescent="0.15">
      <c r="B2173" s="8"/>
    </row>
    <row r="2174" spans="2:2" hidden="1" x14ac:dyDescent="0.15">
      <c r="B2174" s="8"/>
    </row>
    <row r="2175" spans="2:2" hidden="1" x14ac:dyDescent="0.15">
      <c r="B2175" s="8"/>
    </row>
    <row r="2176" spans="2:2" hidden="1" x14ac:dyDescent="0.15">
      <c r="B2176" s="8"/>
    </row>
    <row r="2177" spans="2:2" hidden="1" x14ac:dyDescent="0.15">
      <c r="B2177" s="8"/>
    </row>
    <row r="2178" spans="2:2" hidden="1" x14ac:dyDescent="0.15">
      <c r="B2178" s="8"/>
    </row>
    <row r="2179" spans="2:2" hidden="1" x14ac:dyDescent="0.15">
      <c r="B2179" s="8"/>
    </row>
    <row r="2180" spans="2:2" hidden="1" x14ac:dyDescent="0.15">
      <c r="B2180" s="8"/>
    </row>
    <row r="2181" spans="2:2" hidden="1" x14ac:dyDescent="0.15">
      <c r="B2181" s="8"/>
    </row>
    <row r="2182" spans="2:2" hidden="1" x14ac:dyDescent="0.15">
      <c r="B2182" s="8"/>
    </row>
    <row r="2183" spans="2:2" hidden="1" x14ac:dyDescent="0.15">
      <c r="B2183" s="8"/>
    </row>
    <row r="2184" spans="2:2" hidden="1" x14ac:dyDescent="0.15">
      <c r="B2184" s="8"/>
    </row>
    <row r="2185" spans="2:2" hidden="1" x14ac:dyDescent="0.15">
      <c r="B2185" s="8"/>
    </row>
    <row r="2186" spans="2:2" hidden="1" x14ac:dyDescent="0.15">
      <c r="B2186" s="8"/>
    </row>
    <row r="2187" spans="2:2" hidden="1" x14ac:dyDescent="0.15">
      <c r="B2187" s="8"/>
    </row>
    <row r="2188" spans="2:2" hidden="1" x14ac:dyDescent="0.15">
      <c r="B2188" s="8"/>
    </row>
    <row r="2189" spans="2:2" hidden="1" x14ac:dyDescent="0.15">
      <c r="B2189" s="8"/>
    </row>
    <row r="2190" spans="2:2" hidden="1" x14ac:dyDescent="0.15">
      <c r="B2190" s="8"/>
    </row>
    <row r="2191" spans="2:2" hidden="1" x14ac:dyDescent="0.15">
      <c r="B2191" s="8"/>
    </row>
    <row r="2192" spans="2:2" hidden="1" x14ac:dyDescent="0.15">
      <c r="B2192" s="8"/>
    </row>
    <row r="2193" spans="2:2" hidden="1" x14ac:dyDescent="0.15">
      <c r="B2193" s="8"/>
    </row>
    <row r="2194" spans="2:2" hidden="1" x14ac:dyDescent="0.15">
      <c r="B2194" s="8"/>
    </row>
    <row r="2195" spans="2:2" hidden="1" x14ac:dyDescent="0.15">
      <c r="B2195" s="8"/>
    </row>
    <row r="2196" spans="2:2" hidden="1" x14ac:dyDescent="0.15">
      <c r="B2196" s="8"/>
    </row>
    <row r="2197" spans="2:2" hidden="1" x14ac:dyDescent="0.15">
      <c r="B2197" s="8"/>
    </row>
    <row r="2198" spans="2:2" hidden="1" x14ac:dyDescent="0.15">
      <c r="B2198" s="8"/>
    </row>
    <row r="2199" spans="2:2" hidden="1" x14ac:dyDescent="0.15">
      <c r="B2199" s="8"/>
    </row>
    <row r="2200" spans="2:2" hidden="1" x14ac:dyDescent="0.15">
      <c r="B2200" s="8"/>
    </row>
    <row r="2201" spans="2:2" hidden="1" x14ac:dyDescent="0.15">
      <c r="B2201" s="8"/>
    </row>
    <row r="2202" spans="2:2" hidden="1" x14ac:dyDescent="0.15">
      <c r="B2202" s="8"/>
    </row>
    <row r="2203" spans="2:2" hidden="1" x14ac:dyDescent="0.15">
      <c r="B2203" s="8"/>
    </row>
    <row r="2204" spans="2:2" hidden="1" x14ac:dyDescent="0.15">
      <c r="B2204" s="8"/>
    </row>
    <row r="2205" spans="2:2" hidden="1" x14ac:dyDescent="0.15">
      <c r="B2205" s="8"/>
    </row>
    <row r="2206" spans="2:2" hidden="1" x14ac:dyDescent="0.15">
      <c r="B2206" s="8"/>
    </row>
    <row r="2207" spans="2:2" hidden="1" x14ac:dyDescent="0.15">
      <c r="B2207" s="8"/>
    </row>
    <row r="2208" spans="2:2" hidden="1" x14ac:dyDescent="0.15">
      <c r="B2208" s="8"/>
    </row>
    <row r="2209" spans="2:2" hidden="1" x14ac:dyDescent="0.15">
      <c r="B2209" s="8"/>
    </row>
    <row r="2210" spans="2:2" hidden="1" x14ac:dyDescent="0.15">
      <c r="B2210" s="8"/>
    </row>
    <row r="2211" spans="2:2" hidden="1" x14ac:dyDescent="0.15">
      <c r="B2211" s="8"/>
    </row>
    <row r="2212" spans="2:2" hidden="1" x14ac:dyDescent="0.15">
      <c r="B2212" s="8"/>
    </row>
    <row r="2213" spans="2:2" hidden="1" x14ac:dyDescent="0.15">
      <c r="B2213" s="8"/>
    </row>
    <row r="2214" spans="2:2" hidden="1" x14ac:dyDescent="0.15">
      <c r="B2214" s="8"/>
    </row>
    <row r="2215" spans="2:2" hidden="1" x14ac:dyDescent="0.15">
      <c r="B2215" s="8"/>
    </row>
    <row r="2216" spans="2:2" hidden="1" x14ac:dyDescent="0.15">
      <c r="B2216" s="8"/>
    </row>
    <row r="2217" spans="2:2" hidden="1" x14ac:dyDescent="0.15">
      <c r="B2217" s="8"/>
    </row>
    <row r="2218" spans="2:2" hidden="1" x14ac:dyDescent="0.15">
      <c r="B2218" s="8"/>
    </row>
    <row r="2219" spans="2:2" hidden="1" x14ac:dyDescent="0.15">
      <c r="B2219" s="8"/>
    </row>
    <row r="2220" spans="2:2" hidden="1" x14ac:dyDescent="0.15">
      <c r="B2220" s="8"/>
    </row>
    <row r="2221" spans="2:2" hidden="1" x14ac:dyDescent="0.15">
      <c r="B2221" s="8"/>
    </row>
    <row r="2222" spans="2:2" hidden="1" x14ac:dyDescent="0.15">
      <c r="B2222" s="8"/>
    </row>
    <row r="2223" spans="2:2" hidden="1" x14ac:dyDescent="0.15">
      <c r="B2223" s="8"/>
    </row>
    <row r="2224" spans="2:2" hidden="1" x14ac:dyDescent="0.15">
      <c r="B2224" s="8"/>
    </row>
    <row r="2225" spans="2:2" hidden="1" x14ac:dyDescent="0.15">
      <c r="B2225" s="8"/>
    </row>
    <row r="2226" spans="2:2" hidden="1" x14ac:dyDescent="0.15">
      <c r="B2226" s="8"/>
    </row>
    <row r="2227" spans="2:2" hidden="1" x14ac:dyDescent="0.15">
      <c r="B2227" s="8"/>
    </row>
    <row r="2228" spans="2:2" hidden="1" x14ac:dyDescent="0.15">
      <c r="B2228" s="8"/>
    </row>
    <row r="2229" spans="2:2" hidden="1" x14ac:dyDescent="0.15">
      <c r="B2229" s="8"/>
    </row>
    <row r="2230" spans="2:2" hidden="1" x14ac:dyDescent="0.15">
      <c r="B2230" s="8"/>
    </row>
    <row r="2231" spans="2:2" hidden="1" x14ac:dyDescent="0.15">
      <c r="B2231" s="8"/>
    </row>
    <row r="2232" spans="2:2" hidden="1" x14ac:dyDescent="0.15">
      <c r="B2232" s="8"/>
    </row>
    <row r="2233" spans="2:2" hidden="1" x14ac:dyDescent="0.15">
      <c r="B2233" s="8"/>
    </row>
    <row r="2234" spans="2:2" hidden="1" x14ac:dyDescent="0.15">
      <c r="B2234" s="8"/>
    </row>
    <row r="2235" spans="2:2" hidden="1" x14ac:dyDescent="0.15">
      <c r="B2235" s="8"/>
    </row>
    <row r="2236" spans="2:2" hidden="1" x14ac:dyDescent="0.15">
      <c r="B2236" s="8"/>
    </row>
    <row r="2237" spans="2:2" hidden="1" x14ac:dyDescent="0.15">
      <c r="B2237" s="8"/>
    </row>
    <row r="2238" spans="2:2" hidden="1" x14ac:dyDescent="0.15">
      <c r="B2238" s="8"/>
    </row>
    <row r="2239" spans="2:2" hidden="1" x14ac:dyDescent="0.15">
      <c r="B2239" s="8"/>
    </row>
    <row r="2240" spans="2:2" hidden="1" x14ac:dyDescent="0.15">
      <c r="B2240" s="8"/>
    </row>
    <row r="2241" spans="2:2" hidden="1" x14ac:dyDescent="0.15">
      <c r="B2241" s="8"/>
    </row>
    <row r="2242" spans="2:2" hidden="1" x14ac:dyDescent="0.15">
      <c r="B2242" s="8"/>
    </row>
    <row r="2243" spans="2:2" hidden="1" x14ac:dyDescent="0.15">
      <c r="B2243" s="8"/>
    </row>
    <row r="2244" spans="2:2" hidden="1" x14ac:dyDescent="0.15">
      <c r="B2244" s="8"/>
    </row>
    <row r="2245" spans="2:2" hidden="1" x14ac:dyDescent="0.15">
      <c r="B2245" s="8"/>
    </row>
    <row r="2246" spans="2:2" hidden="1" x14ac:dyDescent="0.15">
      <c r="B2246" s="8"/>
    </row>
    <row r="2247" spans="2:2" hidden="1" x14ac:dyDescent="0.15">
      <c r="B2247" s="8"/>
    </row>
    <row r="2248" spans="2:2" hidden="1" x14ac:dyDescent="0.15">
      <c r="B2248" s="8"/>
    </row>
    <row r="2249" spans="2:2" hidden="1" x14ac:dyDescent="0.15">
      <c r="B2249" s="8"/>
    </row>
    <row r="2250" spans="2:2" hidden="1" x14ac:dyDescent="0.15">
      <c r="B2250" s="8"/>
    </row>
    <row r="2251" spans="2:2" hidden="1" x14ac:dyDescent="0.15">
      <c r="B2251" s="8"/>
    </row>
    <row r="2252" spans="2:2" hidden="1" x14ac:dyDescent="0.15">
      <c r="B2252" s="8"/>
    </row>
    <row r="2253" spans="2:2" hidden="1" x14ac:dyDescent="0.15">
      <c r="B2253" s="8"/>
    </row>
    <row r="2254" spans="2:2" hidden="1" x14ac:dyDescent="0.15">
      <c r="B2254" s="8"/>
    </row>
    <row r="2255" spans="2:2" hidden="1" x14ac:dyDescent="0.15">
      <c r="B2255" s="8"/>
    </row>
    <row r="2256" spans="2:2" hidden="1" x14ac:dyDescent="0.15">
      <c r="B2256" s="8"/>
    </row>
    <row r="2257" spans="2:2" hidden="1" x14ac:dyDescent="0.15">
      <c r="B2257" s="8"/>
    </row>
    <row r="2258" spans="2:2" hidden="1" x14ac:dyDescent="0.15">
      <c r="B2258" s="8"/>
    </row>
    <row r="2259" spans="2:2" hidden="1" x14ac:dyDescent="0.15">
      <c r="B2259" s="8"/>
    </row>
    <row r="2260" spans="2:2" hidden="1" x14ac:dyDescent="0.15">
      <c r="B2260" s="8"/>
    </row>
    <row r="2261" spans="2:2" hidden="1" x14ac:dyDescent="0.15">
      <c r="B2261" s="8"/>
    </row>
    <row r="2262" spans="2:2" hidden="1" x14ac:dyDescent="0.15">
      <c r="B2262" s="8"/>
    </row>
    <row r="2263" spans="2:2" hidden="1" x14ac:dyDescent="0.15">
      <c r="B2263" s="8"/>
    </row>
    <row r="2264" spans="2:2" hidden="1" x14ac:dyDescent="0.15">
      <c r="B2264" s="8"/>
    </row>
    <row r="2265" spans="2:2" hidden="1" x14ac:dyDescent="0.15">
      <c r="B2265" s="8"/>
    </row>
    <row r="2266" spans="2:2" hidden="1" x14ac:dyDescent="0.15">
      <c r="B2266" s="8"/>
    </row>
    <row r="2267" spans="2:2" hidden="1" x14ac:dyDescent="0.15">
      <c r="B2267" s="8"/>
    </row>
    <row r="2268" spans="2:2" hidden="1" x14ac:dyDescent="0.15">
      <c r="B2268" s="8"/>
    </row>
    <row r="2269" spans="2:2" hidden="1" x14ac:dyDescent="0.15">
      <c r="B2269" s="8"/>
    </row>
    <row r="2270" spans="2:2" hidden="1" x14ac:dyDescent="0.15">
      <c r="B2270" s="8"/>
    </row>
    <row r="2271" spans="2:2" hidden="1" x14ac:dyDescent="0.15">
      <c r="B2271" s="8"/>
    </row>
    <row r="2272" spans="2:2" hidden="1" x14ac:dyDescent="0.15">
      <c r="B2272" s="8"/>
    </row>
    <row r="2273" spans="2:2" hidden="1" x14ac:dyDescent="0.15">
      <c r="B2273" s="8"/>
    </row>
    <row r="2274" spans="2:2" hidden="1" x14ac:dyDescent="0.15">
      <c r="B2274" s="8"/>
    </row>
    <row r="2275" spans="2:2" hidden="1" x14ac:dyDescent="0.15">
      <c r="B2275" s="8"/>
    </row>
    <row r="2276" spans="2:2" hidden="1" x14ac:dyDescent="0.15">
      <c r="B2276" s="8"/>
    </row>
    <row r="2277" spans="2:2" hidden="1" x14ac:dyDescent="0.15">
      <c r="B2277" s="8"/>
    </row>
    <row r="2278" spans="2:2" hidden="1" x14ac:dyDescent="0.15">
      <c r="B2278" s="8"/>
    </row>
    <row r="2279" spans="2:2" hidden="1" x14ac:dyDescent="0.15">
      <c r="B2279" s="8"/>
    </row>
    <row r="2280" spans="2:2" hidden="1" x14ac:dyDescent="0.15">
      <c r="B2280" s="8"/>
    </row>
    <row r="2281" spans="2:2" hidden="1" x14ac:dyDescent="0.15">
      <c r="B2281" s="8"/>
    </row>
    <row r="2282" spans="2:2" hidden="1" x14ac:dyDescent="0.15">
      <c r="B2282" s="8"/>
    </row>
    <row r="2283" spans="2:2" hidden="1" x14ac:dyDescent="0.15">
      <c r="B2283" s="8"/>
    </row>
    <row r="2284" spans="2:2" hidden="1" x14ac:dyDescent="0.15">
      <c r="B2284" s="8"/>
    </row>
    <row r="2285" spans="2:2" hidden="1" x14ac:dyDescent="0.15">
      <c r="B2285" s="8"/>
    </row>
    <row r="2286" spans="2:2" hidden="1" x14ac:dyDescent="0.15">
      <c r="B2286" s="8"/>
    </row>
    <row r="2287" spans="2:2" hidden="1" x14ac:dyDescent="0.15">
      <c r="B2287" s="8"/>
    </row>
    <row r="2288" spans="2:2" hidden="1" x14ac:dyDescent="0.15">
      <c r="B2288" s="8"/>
    </row>
    <row r="2289" spans="2:2" hidden="1" x14ac:dyDescent="0.15">
      <c r="B2289" s="8"/>
    </row>
    <row r="2290" spans="2:2" hidden="1" x14ac:dyDescent="0.15">
      <c r="B2290" s="8"/>
    </row>
    <row r="2291" spans="2:2" hidden="1" x14ac:dyDescent="0.15">
      <c r="B2291" s="8"/>
    </row>
    <row r="2292" spans="2:2" hidden="1" x14ac:dyDescent="0.15">
      <c r="B2292" s="8"/>
    </row>
    <row r="2293" spans="2:2" hidden="1" x14ac:dyDescent="0.15">
      <c r="B2293" s="8"/>
    </row>
    <row r="2294" spans="2:2" hidden="1" x14ac:dyDescent="0.15">
      <c r="B2294" s="8"/>
    </row>
    <row r="2295" spans="2:2" hidden="1" x14ac:dyDescent="0.15">
      <c r="B2295" s="8"/>
    </row>
    <row r="2296" spans="2:2" hidden="1" x14ac:dyDescent="0.15">
      <c r="B2296" s="8"/>
    </row>
    <row r="2297" spans="2:2" hidden="1" x14ac:dyDescent="0.15">
      <c r="B2297" s="8"/>
    </row>
    <row r="2298" spans="2:2" hidden="1" x14ac:dyDescent="0.15">
      <c r="B2298" s="8"/>
    </row>
    <row r="2299" spans="2:2" hidden="1" x14ac:dyDescent="0.15">
      <c r="B2299" s="8"/>
    </row>
    <row r="2300" spans="2:2" hidden="1" x14ac:dyDescent="0.15">
      <c r="B2300" s="8"/>
    </row>
    <row r="2301" spans="2:2" hidden="1" x14ac:dyDescent="0.15">
      <c r="B2301" s="8"/>
    </row>
    <row r="2302" spans="2:2" hidden="1" x14ac:dyDescent="0.15">
      <c r="B2302" s="8"/>
    </row>
    <row r="2303" spans="2:2" hidden="1" x14ac:dyDescent="0.15">
      <c r="B2303" s="8"/>
    </row>
    <row r="2304" spans="2:2" hidden="1" x14ac:dyDescent="0.15">
      <c r="B2304" s="8"/>
    </row>
    <row r="2305" spans="2:2" hidden="1" x14ac:dyDescent="0.15">
      <c r="B2305" s="8"/>
    </row>
    <row r="2306" spans="2:2" hidden="1" x14ac:dyDescent="0.15">
      <c r="B2306" s="8"/>
    </row>
    <row r="2307" spans="2:2" hidden="1" x14ac:dyDescent="0.15">
      <c r="B2307" s="8"/>
    </row>
    <row r="2308" spans="2:2" hidden="1" x14ac:dyDescent="0.15">
      <c r="B2308" s="8"/>
    </row>
    <row r="2309" spans="2:2" hidden="1" x14ac:dyDescent="0.15">
      <c r="B2309" s="8"/>
    </row>
    <row r="2310" spans="2:2" hidden="1" x14ac:dyDescent="0.15">
      <c r="B2310" s="8"/>
    </row>
    <row r="2311" spans="2:2" hidden="1" x14ac:dyDescent="0.15">
      <c r="B2311" s="8"/>
    </row>
    <row r="2312" spans="2:2" hidden="1" x14ac:dyDescent="0.15">
      <c r="B2312" s="8"/>
    </row>
    <row r="2313" spans="2:2" hidden="1" x14ac:dyDescent="0.15">
      <c r="B2313" s="8"/>
    </row>
    <row r="2314" spans="2:2" hidden="1" x14ac:dyDescent="0.15">
      <c r="B2314" s="8"/>
    </row>
    <row r="2315" spans="2:2" hidden="1" x14ac:dyDescent="0.15">
      <c r="B2315" s="8"/>
    </row>
    <row r="2316" spans="2:2" hidden="1" x14ac:dyDescent="0.15">
      <c r="B2316" s="8"/>
    </row>
    <row r="2317" spans="2:2" hidden="1" x14ac:dyDescent="0.15">
      <c r="B2317" s="8"/>
    </row>
    <row r="2318" spans="2:2" hidden="1" x14ac:dyDescent="0.15">
      <c r="B2318" s="8"/>
    </row>
    <row r="2319" spans="2:2" hidden="1" x14ac:dyDescent="0.15">
      <c r="B2319" s="8"/>
    </row>
    <row r="2320" spans="2:2" hidden="1" x14ac:dyDescent="0.15">
      <c r="B2320" s="8"/>
    </row>
    <row r="2321" spans="2:2" hidden="1" x14ac:dyDescent="0.15">
      <c r="B2321" s="8"/>
    </row>
    <row r="2322" spans="2:2" hidden="1" x14ac:dyDescent="0.15">
      <c r="B2322" s="8"/>
    </row>
    <row r="2323" spans="2:2" hidden="1" x14ac:dyDescent="0.15">
      <c r="B2323" s="8"/>
    </row>
    <row r="2324" spans="2:2" hidden="1" x14ac:dyDescent="0.15">
      <c r="B2324" s="8"/>
    </row>
    <row r="2325" spans="2:2" hidden="1" x14ac:dyDescent="0.15">
      <c r="B2325" s="8"/>
    </row>
    <row r="2326" spans="2:2" hidden="1" x14ac:dyDescent="0.15">
      <c r="B2326" s="8"/>
    </row>
    <row r="2327" spans="2:2" hidden="1" x14ac:dyDescent="0.15">
      <c r="B2327" s="8"/>
    </row>
    <row r="2328" spans="2:2" hidden="1" x14ac:dyDescent="0.15">
      <c r="B2328" s="8"/>
    </row>
    <row r="2329" spans="2:2" hidden="1" x14ac:dyDescent="0.15">
      <c r="B2329" s="8"/>
    </row>
    <row r="2330" spans="2:2" hidden="1" x14ac:dyDescent="0.15">
      <c r="B2330" s="8"/>
    </row>
    <row r="2331" spans="2:2" hidden="1" x14ac:dyDescent="0.15">
      <c r="B2331" s="8"/>
    </row>
    <row r="2332" spans="2:2" hidden="1" x14ac:dyDescent="0.15">
      <c r="B2332" s="8"/>
    </row>
    <row r="2333" spans="2:2" hidden="1" x14ac:dyDescent="0.15">
      <c r="B2333" s="8"/>
    </row>
    <row r="2334" spans="2:2" hidden="1" x14ac:dyDescent="0.15">
      <c r="B2334" s="8"/>
    </row>
    <row r="2335" spans="2:2" hidden="1" x14ac:dyDescent="0.15">
      <c r="B2335" s="8"/>
    </row>
    <row r="2336" spans="2:2" hidden="1" x14ac:dyDescent="0.15">
      <c r="B2336" s="8"/>
    </row>
    <row r="2337" spans="2:2" hidden="1" x14ac:dyDescent="0.15">
      <c r="B2337" s="8"/>
    </row>
    <row r="2338" spans="2:2" hidden="1" x14ac:dyDescent="0.15">
      <c r="B2338" s="8"/>
    </row>
    <row r="2339" spans="2:2" hidden="1" x14ac:dyDescent="0.15">
      <c r="B2339" s="8"/>
    </row>
    <row r="2340" spans="2:2" hidden="1" x14ac:dyDescent="0.15">
      <c r="B2340" s="8"/>
    </row>
    <row r="2341" spans="2:2" hidden="1" x14ac:dyDescent="0.15">
      <c r="B2341" s="8"/>
    </row>
    <row r="2342" spans="2:2" hidden="1" x14ac:dyDescent="0.15">
      <c r="B2342" s="8"/>
    </row>
    <row r="2343" spans="2:2" hidden="1" x14ac:dyDescent="0.15">
      <c r="B2343" s="8"/>
    </row>
    <row r="2344" spans="2:2" hidden="1" x14ac:dyDescent="0.15">
      <c r="B2344" s="8"/>
    </row>
    <row r="2345" spans="2:2" hidden="1" x14ac:dyDescent="0.15">
      <c r="B2345" s="8"/>
    </row>
    <row r="2346" spans="2:2" hidden="1" x14ac:dyDescent="0.15">
      <c r="B2346" s="8"/>
    </row>
    <row r="2347" spans="2:2" hidden="1" x14ac:dyDescent="0.15">
      <c r="B2347" s="8"/>
    </row>
    <row r="2348" spans="2:2" hidden="1" x14ac:dyDescent="0.15">
      <c r="B2348" s="8"/>
    </row>
    <row r="2349" spans="2:2" hidden="1" x14ac:dyDescent="0.15">
      <c r="B2349" s="8"/>
    </row>
    <row r="2350" spans="2:2" hidden="1" x14ac:dyDescent="0.15">
      <c r="B2350" s="8"/>
    </row>
    <row r="2351" spans="2:2" hidden="1" x14ac:dyDescent="0.15">
      <c r="B2351" s="8"/>
    </row>
    <row r="2352" spans="2:2" hidden="1" x14ac:dyDescent="0.15">
      <c r="B2352" s="8"/>
    </row>
    <row r="2353" spans="2:2" hidden="1" x14ac:dyDescent="0.15">
      <c r="B2353" s="8"/>
    </row>
    <row r="2354" spans="2:2" hidden="1" x14ac:dyDescent="0.15">
      <c r="B2354" s="8"/>
    </row>
    <row r="2355" spans="2:2" hidden="1" x14ac:dyDescent="0.15">
      <c r="B2355" s="8"/>
    </row>
    <row r="2356" spans="2:2" hidden="1" x14ac:dyDescent="0.15">
      <c r="B2356" s="8"/>
    </row>
    <row r="2357" spans="2:2" hidden="1" x14ac:dyDescent="0.15">
      <c r="B2357" s="8"/>
    </row>
    <row r="2358" spans="2:2" hidden="1" x14ac:dyDescent="0.15">
      <c r="B2358" s="8"/>
    </row>
    <row r="2359" spans="2:2" hidden="1" x14ac:dyDescent="0.15">
      <c r="B2359" s="8"/>
    </row>
    <row r="2360" spans="2:2" hidden="1" x14ac:dyDescent="0.15">
      <c r="B2360" s="8"/>
    </row>
    <row r="2361" spans="2:2" hidden="1" x14ac:dyDescent="0.15">
      <c r="B2361" s="8"/>
    </row>
    <row r="2362" spans="2:2" hidden="1" x14ac:dyDescent="0.15">
      <c r="B2362" s="8"/>
    </row>
    <row r="2363" spans="2:2" hidden="1" x14ac:dyDescent="0.15">
      <c r="B2363" s="8"/>
    </row>
    <row r="2364" spans="2:2" hidden="1" x14ac:dyDescent="0.15">
      <c r="B2364" s="8"/>
    </row>
    <row r="2365" spans="2:2" hidden="1" x14ac:dyDescent="0.15">
      <c r="B2365" s="8"/>
    </row>
    <row r="2366" spans="2:2" hidden="1" x14ac:dyDescent="0.15">
      <c r="B2366" s="8"/>
    </row>
    <row r="2367" spans="2:2" hidden="1" x14ac:dyDescent="0.15">
      <c r="B2367" s="8"/>
    </row>
    <row r="2368" spans="2:2" hidden="1" x14ac:dyDescent="0.15">
      <c r="B2368" s="8"/>
    </row>
    <row r="2369" spans="2:2" hidden="1" x14ac:dyDescent="0.15">
      <c r="B2369" s="8"/>
    </row>
    <row r="2370" spans="2:2" hidden="1" x14ac:dyDescent="0.15">
      <c r="B2370" s="8"/>
    </row>
    <row r="2371" spans="2:2" hidden="1" x14ac:dyDescent="0.15">
      <c r="B2371" s="8"/>
    </row>
    <row r="2372" spans="2:2" hidden="1" x14ac:dyDescent="0.15">
      <c r="B2372" s="8"/>
    </row>
    <row r="2373" spans="2:2" hidden="1" x14ac:dyDescent="0.15">
      <c r="B2373" s="8"/>
    </row>
    <row r="2374" spans="2:2" hidden="1" x14ac:dyDescent="0.15">
      <c r="B2374" s="8"/>
    </row>
    <row r="2375" spans="2:2" hidden="1" x14ac:dyDescent="0.15">
      <c r="B2375" s="8"/>
    </row>
    <row r="2376" spans="2:2" hidden="1" x14ac:dyDescent="0.15">
      <c r="B2376" s="8"/>
    </row>
    <row r="2377" spans="2:2" hidden="1" x14ac:dyDescent="0.15">
      <c r="B2377" s="8"/>
    </row>
    <row r="2378" spans="2:2" hidden="1" x14ac:dyDescent="0.15">
      <c r="B2378" s="8"/>
    </row>
    <row r="2379" spans="2:2" hidden="1" x14ac:dyDescent="0.15">
      <c r="B2379" s="8"/>
    </row>
    <row r="2380" spans="2:2" hidden="1" x14ac:dyDescent="0.15">
      <c r="B2380" s="8"/>
    </row>
    <row r="2381" spans="2:2" hidden="1" x14ac:dyDescent="0.15">
      <c r="B2381" s="8"/>
    </row>
    <row r="2382" spans="2:2" hidden="1" x14ac:dyDescent="0.15">
      <c r="B2382" s="8"/>
    </row>
    <row r="2383" spans="2:2" hidden="1" x14ac:dyDescent="0.15">
      <c r="B2383" s="8"/>
    </row>
    <row r="2384" spans="2:2" hidden="1" x14ac:dyDescent="0.15">
      <c r="B2384" s="8"/>
    </row>
    <row r="2385" spans="2:2" hidden="1" x14ac:dyDescent="0.15">
      <c r="B2385" s="8"/>
    </row>
    <row r="2386" spans="2:2" hidden="1" x14ac:dyDescent="0.15">
      <c r="B2386" s="8"/>
    </row>
    <row r="2387" spans="2:2" hidden="1" x14ac:dyDescent="0.15">
      <c r="B2387" s="8"/>
    </row>
    <row r="2388" spans="2:2" hidden="1" x14ac:dyDescent="0.15">
      <c r="B2388" s="8"/>
    </row>
    <row r="2389" spans="2:2" hidden="1" x14ac:dyDescent="0.15">
      <c r="B2389" s="8"/>
    </row>
    <row r="2390" spans="2:2" hidden="1" x14ac:dyDescent="0.15">
      <c r="B2390" s="8"/>
    </row>
    <row r="2391" spans="2:2" hidden="1" x14ac:dyDescent="0.15">
      <c r="B2391" s="8"/>
    </row>
    <row r="2392" spans="2:2" hidden="1" x14ac:dyDescent="0.15">
      <c r="B2392" s="8"/>
    </row>
    <row r="2393" spans="2:2" hidden="1" x14ac:dyDescent="0.15">
      <c r="B2393" s="8"/>
    </row>
    <row r="2394" spans="2:2" hidden="1" x14ac:dyDescent="0.15">
      <c r="B2394" s="8"/>
    </row>
    <row r="2395" spans="2:2" hidden="1" x14ac:dyDescent="0.15">
      <c r="B2395" s="8"/>
    </row>
    <row r="2396" spans="2:2" hidden="1" x14ac:dyDescent="0.15">
      <c r="B2396" s="8"/>
    </row>
    <row r="2397" spans="2:2" hidden="1" x14ac:dyDescent="0.15">
      <c r="B2397" s="8"/>
    </row>
    <row r="2398" spans="2:2" hidden="1" x14ac:dyDescent="0.15">
      <c r="B2398" s="8"/>
    </row>
    <row r="2399" spans="2:2" hidden="1" x14ac:dyDescent="0.15">
      <c r="B2399" s="8"/>
    </row>
    <row r="2400" spans="2:2" hidden="1" x14ac:dyDescent="0.15">
      <c r="B2400" s="8"/>
    </row>
    <row r="2401" spans="2:2" hidden="1" x14ac:dyDescent="0.15">
      <c r="B2401" s="8"/>
    </row>
    <row r="2402" spans="2:2" hidden="1" x14ac:dyDescent="0.15">
      <c r="B2402" s="8"/>
    </row>
    <row r="2403" spans="2:2" hidden="1" x14ac:dyDescent="0.15">
      <c r="B2403" s="8"/>
    </row>
    <row r="2404" spans="2:2" hidden="1" x14ac:dyDescent="0.15">
      <c r="B2404" s="8"/>
    </row>
    <row r="2405" spans="2:2" hidden="1" x14ac:dyDescent="0.15">
      <c r="B2405" s="8"/>
    </row>
    <row r="2406" spans="2:2" hidden="1" x14ac:dyDescent="0.15">
      <c r="B2406" s="8"/>
    </row>
    <row r="2407" spans="2:2" hidden="1" x14ac:dyDescent="0.15">
      <c r="B2407" s="8"/>
    </row>
    <row r="2408" spans="2:2" hidden="1" x14ac:dyDescent="0.15">
      <c r="B2408" s="8"/>
    </row>
    <row r="2409" spans="2:2" hidden="1" x14ac:dyDescent="0.15">
      <c r="B2409" s="8"/>
    </row>
    <row r="2410" spans="2:2" hidden="1" x14ac:dyDescent="0.15">
      <c r="B2410" s="8"/>
    </row>
    <row r="2411" spans="2:2" hidden="1" x14ac:dyDescent="0.15">
      <c r="B2411" s="8"/>
    </row>
    <row r="2412" spans="2:2" hidden="1" x14ac:dyDescent="0.15">
      <c r="B2412" s="8"/>
    </row>
    <row r="2413" spans="2:2" hidden="1" x14ac:dyDescent="0.15">
      <c r="B2413" s="8"/>
    </row>
    <row r="2414" spans="2:2" hidden="1" x14ac:dyDescent="0.15">
      <c r="B2414" s="8"/>
    </row>
    <row r="2415" spans="2:2" hidden="1" x14ac:dyDescent="0.15">
      <c r="B2415" s="8"/>
    </row>
    <row r="2416" spans="2:2" hidden="1" x14ac:dyDescent="0.15">
      <c r="B2416" s="8"/>
    </row>
    <row r="2417" spans="2:2" hidden="1" x14ac:dyDescent="0.15">
      <c r="B2417" s="8"/>
    </row>
    <row r="2418" spans="2:2" hidden="1" x14ac:dyDescent="0.15">
      <c r="B2418" s="8"/>
    </row>
    <row r="2419" spans="2:2" hidden="1" x14ac:dyDescent="0.15">
      <c r="B2419" s="8"/>
    </row>
    <row r="2420" spans="2:2" hidden="1" x14ac:dyDescent="0.15">
      <c r="B2420" s="8"/>
    </row>
    <row r="2421" spans="2:2" hidden="1" x14ac:dyDescent="0.15">
      <c r="B2421" s="8"/>
    </row>
    <row r="2422" spans="2:2" hidden="1" x14ac:dyDescent="0.15">
      <c r="B2422" s="8"/>
    </row>
    <row r="2423" spans="2:2" hidden="1" x14ac:dyDescent="0.15">
      <c r="B2423" s="8"/>
    </row>
    <row r="2424" spans="2:2" hidden="1" x14ac:dyDescent="0.15">
      <c r="B2424" s="8"/>
    </row>
    <row r="2425" spans="2:2" hidden="1" x14ac:dyDescent="0.15">
      <c r="B2425" s="8"/>
    </row>
    <row r="2426" spans="2:2" hidden="1" x14ac:dyDescent="0.15">
      <c r="B2426" s="8"/>
    </row>
    <row r="2427" spans="2:2" hidden="1" x14ac:dyDescent="0.15">
      <c r="B2427" s="8"/>
    </row>
    <row r="2428" spans="2:2" hidden="1" x14ac:dyDescent="0.15">
      <c r="B2428" s="8"/>
    </row>
    <row r="2429" spans="2:2" hidden="1" x14ac:dyDescent="0.15">
      <c r="B2429" s="8"/>
    </row>
    <row r="2430" spans="2:2" hidden="1" x14ac:dyDescent="0.15">
      <c r="B2430" s="8"/>
    </row>
    <row r="2431" spans="2:2" hidden="1" x14ac:dyDescent="0.15">
      <c r="B2431" s="8"/>
    </row>
    <row r="2432" spans="2:2" hidden="1" x14ac:dyDescent="0.15">
      <c r="B2432" s="8"/>
    </row>
    <row r="2433" spans="2:2" hidden="1" x14ac:dyDescent="0.15">
      <c r="B2433" s="8"/>
    </row>
    <row r="2434" spans="2:2" hidden="1" x14ac:dyDescent="0.15">
      <c r="B2434" s="8"/>
    </row>
    <row r="2435" spans="2:2" hidden="1" x14ac:dyDescent="0.15">
      <c r="B2435" s="8"/>
    </row>
    <row r="2436" spans="2:2" hidden="1" x14ac:dyDescent="0.15">
      <c r="B2436" s="8"/>
    </row>
    <row r="2437" spans="2:2" hidden="1" x14ac:dyDescent="0.15">
      <c r="B2437" s="8"/>
    </row>
    <row r="2438" spans="2:2" hidden="1" x14ac:dyDescent="0.15">
      <c r="B2438" s="8"/>
    </row>
    <row r="2439" spans="2:2" hidden="1" x14ac:dyDescent="0.15">
      <c r="B2439" s="8"/>
    </row>
    <row r="2440" spans="2:2" hidden="1" x14ac:dyDescent="0.15">
      <c r="B2440" s="8"/>
    </row>
    <row r="2441" spans="2:2" hidden="1" x14ac:dyDescent="0.15">
      <c r="B2441" s="8"/>
    </row>
    <row r="2442" spans="2:2" hidden="1" x14ac:dyDescent="0.15">
      <c r="B2442" s="8"/>
    </row>
    <row r="2443" spans="2:2" hidden="1" x14ac:dyDescent="0.15">
      <c r="B2443" s="8"/>
    </row>
    <row r="2444" spans="2:2" hidden="1" x14ac:dyDescent="0.15">
      <c r="B2444" s="8"/>
    </row>
    <row r="2445" spans="2:2" hidden="1" x14ac:dyDescent="0.15">
      <c r="B2445" s="8"/>
    </row>
    <row r="2446" spans="2:2" hidden="1" x14ac:dyDescent="0.15">
      <c r="B2446" s="8"/>
    </row>
    <row r="2447" spans="2:2" hidden="1" x14ac:dyDescent="0.15">
      <c r="B2447" s="8"/>
    </row>
    <row r="2448" spans="2:2" hidden="1" x14ac:dyDescent="0.15">
      <c r="B2448" s="8"/>
    </row>
    <row r="2449" spans="2:2" hidden="1" x14ac:dyDescent="0.15">
      <c r="B2449" s="8"/>
    </row>
    <row r="2450" spans="2:2" hidden="1" x14ac:dyDescent="0.15">
      <c r="B2450" s="8"/>
    </row>
    <row r="2451" spans="2:2" hidden="1" x14ac:dyDescent="0.15">
      <c r="B2451" s="8"/>
    </row>
    <row r="2452" spans="2:2" hidden="1" x14ac:dyDescent="0.15">
      <c r="B2452" s="8"/>
    </row>
    <row r="2453" spans="2:2" hidden="1" x14ac:dyDescent="0.15">
      <c r="B2453" s="8"/>
    </row>
    <row r="2454" spans="2:2" hidden="1" x14ac:dyDescent="0.15">
      <c r="B2454" s="8"/>
    </row>
    <row r="2455" spans="2:2" hidden="1" x14ac:dyDescent="0.15">
      <c r="B2455" s="8"/>
    </row>
    <row r="2456" spans="2:2" hidden="1" x14ac:dyDescent="0.15">
      <c r="B2456" s="8"/>
    </row>
    <row r="2457" spans="2:2" hidden="1" x14ac:dyDescent="0.15">
      <c r="B2457" s="8"/>
    </row>
    <row r="2458" spans="2:2" hidden="1" x14ac:dyDescent="0.15">
      <c r="B2458" s="8"/>
    </row>
    <row r="2459" spans="2:2" hidden="1" x14ac:dyDescent="0.15">
      <c r="B2459" s="8"/>
    </row>
    <row r="2460" spans="2:2" hidden="1" x14ac:dyDescent="0.15">
      <c r="B2460" s="8"/>
    </row>
    <row r="2461" spans="2:2" hidden="1" x14ac:dyDescent="0.15">
      <c r="B2461" s="8"/>
    </row>
    <row r="2462" spans="2:2" hidden="1" x14ac:dyDescent="0.15">
      <c r="B2462" s="8"/>
    </row>
    <row r="2463" spans="2:2" hidden="1" x14ac:dyDescent="0.15">
      <c r="B2463" s="8"/>
    </row>
    <row r="2464" spans="2:2" hidden="1" x14ac:dyDescent="0.15">
      <c r="B2464" s="8"/>
    </row>
    <row r="2465" spans="2:2" hidden="1" x14ac:dyDescent="0.15">
      <c r="B2465" s="8"/>
    </row>
    <row r="2466" spans="2:2" hidden="1" x14ac:dyDescent="0.15">
      <c r="B2466" s="8"/>
    </row>
    <row r="2467" spans="2:2" hidden="1" x14ac:dyDescent="0.15">
      <c r="B2467" s="8"/>
    </row>
    <row r="2468" spans="2:2" hidden="1" x14ac:dyDescent="0.15">
      <c r="B2468" s="8"/>
    </row>
    <row r="2469" spans="2:2" hidden="1" x14ac:dyDescent="0.15">
      <c r="B2469" s="8"/>
    </row>
    <row r="2470" spans="2:2" hidden="1" x14ac:dyDescent="0.15">
      <c r="B2470" s="8"/>
    </row>
    <row r="2471" spans="2:2" hidden="1" x14ac:dyDescent="0.15">
      <c r="B2471" s="8"/>
    </row>
    <row r="2472" spans="2:2" hidden="1" x14ac:dyDescent="0.15">
      <c r="B2472" s="8"/>
    </row>
    <row r="2473" spans="2:2" hidden="1" x14ac:dyDescent="0.15">
      <c r="B2473" s="8"/>
    </row>
    <row r="2474" spans="2:2" hidden="1" x14ac:dyDescent="0.15">
      <c r="B2474" s="8"/>
    </row>
    <row r="2475" spans="2:2" hidden="1" x14ac:dyDescent="0.15">
      <c r="B2475" s="8"/>
    </row>
    <row r="2476" spans="2:2" hidden="1" x14ac:dyDescent="0.15">
      <c r="B2476" s="8"/>
    </row>
    <row r="2477" spans="2:2" hidden="1" x14ac:dyDescent="0.15">
      <c r="B2477" s="8"/>
    </row>
    <row r="2478" spans="2:2" hidden="1" x14ac:dyDescent="0.15">
      <c r="B2478" s="8"/>
    </row>
    <row r="2479" spans="2:2" hidden="1" x14ac:dyDescent="0.15">
      <c r="B2479" s="8"/>
    </row>
    <row r="2480" spans="2:2" hidden="1" x14ac:dyDescent="0.15">
      <c r="B2480" s="8"/>
    </row>
    <row r="2481" spans="2:2" hidden="1" x14ac:dyDescent="0.15">
      <c r="B2481" s="8"/>
    </row>
    <row r="2482" spans="2:2" hidden="1" x14ac:dyDescent="0.15">
      <c r="B2482" s="8"/>
    </row>
    <row r="2483" spans="2:2" hidden="1" x14ac:dyDescent="0.15">
      <c r="B2483" s="8"/>
    </row>
    <row r="2484" spans="2:2" hidden="1" x14ac:dyDescent="0.15">
      <c r="B2484" s="8"/>
    </row>
    <row r="2485" spans="2:2" hidden="1" x14ac:dyDescent="0.15">
      <c r="B2485" s="8"/>
    </row>
    <row r="2486" spans="2:2" hidden="1" x14ac:dyDescent="0.15">
      <c r="B2486" s="8"/>
    </row>
    <row r="2487" spans="2:2" hidden="1" x14ac:dyDescent="0.15">
      <c r="B2487" s="8"/>
    </row>
    <row r="2488" spans="2:2" hidden="1" x14ac:dyDescent="0.15">
      <c r="B2488" s="8"/>
    </row>
    <row r="2489" spans="2:2" hidden="1" x14ac:dyDescent="0.15">
      <c r="B2489" s="8"/>
    </row>
    <row r="2490" spans="2:2" hidden="1" x14ac:dyDescent="0.15">
      <c r="B2490" s="8"/>
    </row>
    <row r="2491" spans="2:2" hidden="1" x14ac:dyDescent="0.15">
      <c r="B2491" s="8"/>
    </row>
    <row r="2492" spans="2:2" hidden="1" x14ac:dyDescent="0.15">
      <c r="B2492" s="8"/>
    </row>
    <row r="2493" spans="2:2" hidden="1" x14ac:dyDescent="0.15">
      <c r="B2493" s="8"/>
    </row>
    <row r="2494" spans="2:2" hidden="1" x14ac:dyDescent="0.15">
      <c r="B2494" s="8"/>
    </row>
    <row r="2495" spans="2:2" hidden="1" x14ac:dyDescent="0.15">
      <c r="B2495" s="8"/>
    </row>
    <row r="2496" spans="2:2" hidden="1" x14ac:dyDescent="0.15">
      <c r="B2496" s="8"/>
    </row>
    <row r="2497" spans="2:2" hidden="1" x14ac:dyDescent="0.15">
      <c r="B2497" s="8"/>
    </row>
    <row r="2498" spans="2:2" hidden="1" x14ac:dyDescent="0.15">
      <c r="B2498" s="8"/>
    </row>
    <row r="2499" spans="2:2" hidden="1" x14ac:dyDescent="0.15">
      <c r="B2499" s="8"/>
    </row>
    <row r="2500" spans="2:2" hidden="1" x14ac:dyDescent="0.15">
      <c r="B2500" s="8"/>
    </row>
    <row r="2501" spans="2:2" hidden="1" x14ac:dyDescent="0.15">
      <c r="B2501" s="8"/>
    </row>
    <row r="2502" spans="2:2" hidden="1" x14ac:dyDescent="0.15">
      <c r="B2502" s="8"/>
    </row>
    <row r="2503" spans="2:2" hidden="1" x14ac:dyDescent="0.15">
      <c r="B2503" s="8"/>
    </row>
    <row r="2504" spans="2:2" hidden="1" x14ac:dyDescent="0.15">
      <c r="B2504" s="8"/>
    </row>
    <row r="2505" spans="2:2" hidden="1" x14ac:dyDescent="0.15">
      <c r="B2505" s="8"/>
    </row>
    <row r="2506" spans="2:2" hidden="1" x14ac:dyDescent="0.15">
      <c r="B2506" s="8"/>
    </row>
    <row r="2507" spans="2:2" hidden="1" x14ac:dyDescent="0.15">
      <c r="B2507" s="8"/>
    </row>
    <row r="2508" spans="2:2" hidden="1" x14ac:dyDescent="0.15">
      <c r="B2508" s="8"/>
    </row>
    <row r="2509" spans="2:2" hidden="1" x14ac:dyDescent="0.15">
      <c r="B2509" s="8"/>
    </row>
    <row r="2510" spans="2:2" hidden="1" x14ac:dyDescent="0.15">
      <c r="B2510" s="8"/>
    </row>
    <row r="2511" spans="2:2" hidden="1" x14ac:dyDescent="0.15">
      <c r="B2511" s="8"/>
    </row>
    <row r="2512" spans="2:2" hidden="1" x14ac:dyDescent="0.15">
      <c r="B2512" s="8"/>
    </row>
    <row r="2513" spans="2:2" hidden="1" x14ac:dyDescent="0.15">
      <c r="B2513" s="8"/>
    </row>
    <row r="2514" spans="2:2" hidden="1" x14ac:dyDescent="0.15">
      <c r="B2514" s="8"/>
    </row>
    <row r="2515" spans="2:2" hidden="1" x14ac:dyDescent="0.15">
      <c r="B2515" s="8"/>
    </row>
    <row r="2516" spans="2:2" hidden="1" x14ac:dyDescent="0.15">
      <c r="B2516" s="8"/>
    </row>
    <row r="2517" spans="2:2" hidden="1" x14ac:dyDescent="0.15">
      <c r="B2517" s="8"/>
    </row>
    <row r="2518" spans="2:2" hidden="1" x14ac:dyDescent="0.15">
      <c r="B2518" s="8"/>
    </row>
    <row r="2519" spans="2:2" hidden="1" x14ac:dyDescent="0.15">
      <c r="B2519" s="8"/>
    </row>
    <row r="2520" spans="2:2" hidden="1" x14ac:dyDescent="0.15">
      <c r="B2520" s="8"/>
    </row>
    <row r="2521" spans="2:2" hidden="1" x14ac:dyDescent="0.15">
      <c r="B2521" s="8"/>
    </row>
    <row r="2522" spans="2:2" hidden="1" x14ac:dyDescent="0.15">
      <c r="B2522" s="8"/>
    </row>
    <row r="2523" spans="2:2" hidden="1" x14ac:dyDescent="0.15">
      <c r="B2523" s="8"/>
    </row>
    <row r="2524" spans="2:2" hidden="1" x14ac:dyDescent="0.15">
      <c r="B2524" s="8"/>
    </row>
    <row r="2525" spans="2:2" hidden="1" x14ac:dyDescent="0.15">
      <c r="B2525" s="8"/>
    </row>
    <row r="2526" spans="2:2" hidden="1" x14ac:dyDescent="0.15">
      <c r="B2526" s="8"/>
    </row>
    <row r="2527" spans="2:2" hidden="1" x14ac:dyDescent="0.15">
      <c r="B2527" s="8"/>
    </row>
    <row r="2528" spans="2:2" hidden="1" x14ac:dyDescent="0.15">
      <c r="B2528" s="8"/>
    </row>
    <row r="2529" spans="2:2" hidden="1" x14ac:dyDescent="0.15">
      <c r="B2529" s="8"/>
    </row>
    <row r="2530" spans="2:2" hidden="1" x14ac:dyDescent="0.15">
      <c r="B2530" s="8"/>
    </row>
    <row r="2531" spans="2:2" hidden="1" x14ac:dyDescent="0.15">
      <c r="B2531" s="8"/>
    </row>
    <row r="2532" spans="2:2" hidden="1" x14ac:dyDescent="0.15">
      <c r="B2532" s="8"/>
    </row>
    <row r="2533" spans="2:2" hidden="1" x14ac:dyDescent="0.15">
      <c r="B2533" s="8"/>
    </row>
    <row r="2534" spans="2:2" hidden="1" x14ac:dyDescent="0.15">
      <c r="B2534" s="8"/>
    </row>
    <row r="2535" spans="2:2" hidden="1" x14ac:dyDescent="0.15">
      <c r="B2535" s="8"/>
    </row>
    <row r="2536" spans="2:2" hidden="1" x14ac:dyDescent="0.15">
      <c r="B2536" s="8"/>
    </row>
    <row r="2537" spans="2:2" hidden="1" x14ac:dyDescent="0.15">
      <c r="B2537" s="8"/>
    </row>
    <row r="2538" spans="2:2" hidden="1" x14ac:dyDescent="0.15">
      <c r="B2538" s="8"/>
    </row>
    <row r="2539" spans="2:2" hidden="1" x14ac:dyDescent="0.15">
      <c r="B2539" s="8"/>
    </row>
    <row r="2540" spans="2:2" hidden="1" x14ac:dyDescent="0.15">
      <c r="B2540" s="8"/>
    </row>
    <row r="2541" spans="2:2" hidden="1" x14ac:dyDescent="0.15">
      <c r="B2541" s="8"/>
    </row>
    <row r="2542" spans="2:2" hidden="1" x14ac:dyDescent="0.15">
      <c r="B2542" s="8"/>
    </row>
    <row r="2543" spans="2:2" hidden="1" x14ac:dyDescent="0.15">
      <c r="B2543" s="8"/>
    </row>
    <row r="2544" spans="2:2" hidden="1" x14ac:dyDescent="0.15">
      <c r="B2544" s="8"/>
    </row>
    <row r="2545" spans="2:2" hidden="1" x14ac:dyDescent="0.15">
      <c r="B2545" s="8"/>
    </row>
    <row r="2546" spans="2:2" hidden="1" x14ac:dyDescent="0.15">
      <c r="B2546" s="8"/>
    </row>
    <row r="2547" spans="2:2" hidden="1" x14ac:dyDescent="0.15">
      <c r="B2547" s="8"/>
    </row>
    <row r="2548" spans="2:2" hidden="1" x14ac:dyDescent="0.15">
      <c r="B2548" s="8"/>
    </row>
    <row r="2549" spans="2:2" hidden="1" x14ac:dyDescent="0.15">
      <c r="B2549" s="8"/>
    </row>
    <row r="2550" spans="2:2" hidden="1" x14ac:dyDescent="0.15">
      <c r="B2550" s="8"/>
    </row>
    <row r="2551" spans="2:2" hidden="1" x14ac:dyDescent="0.15">
      <c r="B2551" s="8"/>
    </row>
    <row r="2552" spans="2:2" hidden="1" x14ac:dyDescent="0.15">
      <c r="B2552" s="8"/>
    </row>
    <row r="2553" spans="2:2" hidden="1" x14ac:dyDescent="0.15">
      <c r="B2553" s="8"/>
    </row>
    <row r="2554" spans="2:2" hidden="1" x14ac:dyDescent="0.15">
      <c r="B2554" s="8"/>
    </row>
    <row r="2555" spans="2:2" hidden="1" x14ac:dyDescent="0.15">
      <c r="B2555" s="8"/>
    </row>
    <row r="2556" spans="2:2" hidden="1" x14ac:dyDescent="0.15">
      <c r="B2556" s="8"/>
    </row>
    <row r="2557" spans="2:2" hidden="1" x14ac:dyDescent="0.15">
      <c r="B2557" s="8"/>
    </row>
    <row r="2558" spans="2:2" hidden="1" x14ac:dyDescent="0.15">
      <c r="B2558" s="8"/>
    </row>
    <row r="2559" spans="2:2" hidden="1" x14ac:dyDescent="0.15">
      <c r="B2559" s="8"/>
    </row>
    <row r="2560" spans="2:2" hidden="1" x14ac:dyDescent="0.15">
      <c r="B2560" s="8"/>
    </row>
    <row r="2561" spans="2:2" hidden="1" x14ac:dyDescent="0.15">
      <c r="B2561" s="8"/>
    </row>
    <row r="2562" spans="2:2" hidden="1" x14ac:dyDescent="0.15">
      <c r="B2562" s="8"/>
    </row>
    <row r="2563" spans="2:2" hidden="1" x14ac:dyDescent="0.15">
      <c r="B2563" s="8"/>
    </row>
    <row r="2564" spans="2:2" hidden="1" x14ac:dyDescent="0.15">
      <c r="B2564" s="8"/>
    </row>
    <row r="2565" spans="2:2" hidden="1" x14ac:dyDescent="0.15">
      <c r="B2565" s="8"/>
    </row>
    <row r="2566" spans="2:2" hidden="1" x14ac:dyDescent="0.15">
      <c r="B2566" s="8"/>
    </row>
    <row r="2567" spans="2:2" hidden="1" x14ac:dyDescent="0.15">
      <c r="B2567" s="8"/>
    </row>
    <row r="2568" spans="2:2" hidden="1" x14ac:dyDescent="0.15">
      <c r="B2568" s="8"/>
    </row>
    <row r="2569" spans="2:2" hidden="1" x14ac:dyDescent="0.15">
      <c r="B2569" s="8"/>
    </row>
    <row r="2570" spans="2:2" hidden="1" x14ac:dyDescent="0.15">
      <c r="B2570" s="8"/>
    </row>
    <row r="2571" spans="2:2" hidden="1" x14ac:dyDescent="0.15">
      <c r="B2571" s="8"/>
    </row>
    <row r="2572" spans="2:2" hidden="1" x14ac:dyDescent="0.15">
      <c r="B2572" s="8"/>
    </row>
    <row r="2573" spans="2:2" hidden="1" x14ac:dyDescent="0.15">
      <c r="B2573" s="8"/>
    </row>
    <row r="2574" spans="2:2" hidden="1" x14ac:dyDescent="0.15">
      <c r="B2574" s="8"/>
    </row>
    <row r="2575" spans="2:2" hidden="1" x14ac:dyDescent="0.15">
      <c r="B2575" s="8"/>
    </row>
    <row r="2576" spans="2:2" hidden="1" x14ac:dyDescent="0.15">
      <c r="B2576" s="8"/>
    </row>
    <row r="2577" spans="2:2" hidden="1" x14ac:dyDescent="0.15">
      <c r="B2577" s="8"/>
    </row>
    <row r="2578" spans="2:2" hidden="1" x14ac:dyDescent="0.15">
      <c r="B2578" s="8"/>
    </row>
    <row r="2579" spans="2:2" hidden="1" x14ac:dyDescent="0.15">
      <c r="B2579" s="8"/>
    </row>
    <row r="2580" spans="2:2" hidden="1" x14ac:dyDescent="0.15">
      <c r="B2580" s="8"/>
    </row>
    <row r="2581" spans="2:2" hidden="1" x14ac:dyDescent="0.15">
      <c r="B2581" s="8"/>
    </row>
    <row r="2582" spans="2:2" hidden="1" x14ac:dyDescent="0.15">
      <c r="B2582" s="8"/>
    </row>
    <row r="2583" spans="2:2" hidden="1" x14ac:dyDescent="0.15">
      <c r="B2583" s="8"/>
    </row>
    <row r="2584" spans="2:2" hidden="1" x14ac:dyDescent="0.15">
      <c r="B2584" s="8"/>
    </row>
    <row r="2585" spans="2:2" hidden="1" x14ac:dyDescent="0.15">
      <c r="B2585" s="8"/>
    </row>
    <row r="2586" spans="2:2" hidden="1" x14ac:dyDescent="0.15">
      <c r="B2586" s="8"/>
    </row>
    <row r="2587" spans="2:2" hidden="1" x14ac:dyDescent="0.15">
      <c r="B2587" s="8"/>
    </row>
    <row r="2588" spans="2:2" hidden="1" x14ac:dyDescent="0.15">
      <c r="B2588" s="8"/>
    </row>
    <row r="2589" spans="2:2" hidden="1" x14ac:dyDescent="0.15">
      <c r="B2589" s="8"/>
    </row>
    <row r="2590" spans="2:2" hidden="1" x14ac:dyDescent="0.15">
      <c r="B2590" s="8"/>
    </row>
    <row r="2591" spans="2:2" hidden="1" x14ac:dyDescent="0.15">
      <c r="B2591" s="8"/>
    </row>
    <row r="2592" spans="2:2" hidden="1" x14ac:dyDescent="0.15">
      <c r="B2592" s="8"/>
    </row>
    <row r="2593" spans="2:2" hidden="1" x14ac:dyDescent="0.15">
      <c r="B2593" s="8"/>
    </row>
    <row r="2594" spans="2:2" hidden="1" x14ac:dyDescent="0.15">
      <c r="B2594" s="8"/>
    </row>
    <row r="2595" spans="2:2" hidden="1" x14ac:dyDescent="0.15">
      <c r="B2595" s="8"/>
    </row>
    <row r="2596" spans="2:2" hidden="1" x14ac:dyDescent="0.15">
      <c r="B2596" s="8"/>
    </row>
    <row r="2597" spans="2:2" hidden="1" x14ac:dyDescent="0.15">
      <c r="B2597" s="8"/>
    </row>
    <row r="2598" spans="2:2" hidden="1" x14ac:dyDescent="0.15">
      <c r="B2598" s="8"/>
    </row>
    <row r="2599" spans="2:2" hidden="1" x14ac:dyDescent="0.15">
      <c r="B2599" s="8"/>
    </row>
    <row r="2600" spans="2:2" hidden="1" x14ac:dyDescent="0.15">
      <c r="B2600" s="8"/>
    </row>
    <row r="2601" spans="2:2" hidden="1" x14ac:dyDescent="0.15">
      <c r="B2601" s="8"/>
    </row>
    <row r="2602" spans="2:2" hidden="1" x14ac:dyDescent="0.15">
      <c r="B2602" s="8"/>
    </row>
    <row r="2603" spans="2:2" hidden="1" x14ac:dyDescent="0.15">
      <c r="B2603" s="8"/>
    </row>
    <row r="2604" spans="2:2" hidden="1" x14ac:dyDescent="0.15">
      <c r="B2604" s="8"/>
    </row>
    <row r="2605" spans="2:2" hidden="1" x14ac:dyDescent="0.15">
      <c r="B2605" s="8"/>
    </row>
    <row r="2606" spans="2:2" hidden="1" x14ac:dyDescent="0.15">
      <c r="B2606" s="8"/>
    </row>
    <row r="2607" spans="2:2" hidden="1" x14ac:dyDescent="0.15">
      <c r="B2607" s="8"/>
    </row>
    <row r="2608" spans="2:2" hidden="1" x14ac:dyDescent="0.15">
      <c r="B2608" s="8"/>
    </row>
    <row r="2609" spans="2:2" hidden="1" x14ac:dyDescent="0.15">
      <c r="B2609" s="8"/>
    </row>
    <row r="2610" spans="2:2" hidden="1" x14ac:dyDescent="0.15">
      <c r="B2610" s="8"/>
    </row>
    <row r="2611" spans="2:2" hidden="1" x14ac:dyDescent="0.15">
      <c r="B2611" s="8"/>
    </row>
    <row r="2612" spans="2:2" hidden="1" x14ac:dyDescent="0.15">
      <c r="B2612" s="8"/>
    </row>
    <row r="2613" spans="2:2" hidden="1" x14ac:dyDescent="0.15">
      <c r="B2613" s="8"/>
    </row>
    <row r="2614" spans="2:2" hidden="1" x14ac:dyDescent="0.15">
      <c r="B2614" s="8"/>
    </row>
    <row r="2615" spans="2:2" hidden="1" x14ac:dyDescent="0.15">
      <c r="B2615" s="8"/>
    </row>
    <row r="2616" spans="2:2" hidden="1" x14ac:dyDescent="0.15">
      <c r="B2616" s="8"/>
    </row>
    <row r="2617" spans="2:2" hidden="1" x14ac:dyDescent="0.15">
      <c r="B2617" s="8"/>
    </row>
    <row r="2618" spans="2:2" hidden="1" x14ac:dyDescent="0.15">
      <c r="B2618" s="8"/>
    </row>
    <row r="2619" spans="2:2" hidden="1" x14ac:dyDescent="0.15">
      <c r="B2619" s="8"/>
    </row>
    <row r="2620" spans="2:2" hidden="1" x14ac:dyDescent="0.15">
      <c r="B2620" s="8"/>
    </row>
    <row r="2621" spans="2:2" hidden="1" x14ac:dyDescent="0.15">
      <c r="B2621" s="8"/>
    </row>
    <row r="2622" spans="2:2" hidden="1" x14ac:dyDescent="0.15">
      <c r="B2622" s="8"/>
    </row>
    <row r="2623" spans="2:2" hidden="1" x14ac:dyDescent="0.15">
      <c r="B2623" s="8"/>
    </row>
    <row r="2624" spans="2:2" hidden="1" x14ac:dyDescent="0.15">
      <c r="B2624" s="8"/>
    </row>
    <row r="2625" spans="2:2" hidden="1" x14ac:dyDescent="0.15">
      <c r="B2625" s="8"/>
    </row>
    <row r="2626" spans="2:2" hidden="1" x14ac:dyDescent="0.15">
      <c r="B2626" s="8"/>
    </row>
    <row r="2627" spans="2:2" hidden="1" x14ac:dyDescent="0.15">
      <c r="B2627" s="8"/>
    </row>
    <row r="2628" spans="2:2" hidden="1" x14ac:dyDescent="0.15">
      <c r="B2628" s="8"/>
    </row>
    <row r="2629" spans="2:2" hidden="1" x14ac:dyDescent="0.15">
      <c r="B2629" s="8"/>
    </row>
    <row r="2630" spans="2:2" hidden="1" x14ac:dyDescent="0.15">
      <c r="B2630" s="8"/>
    </row>
    <row r="2631" spans="2:2" hidden="1" x14ac:dyDescent="0.15">
      <c r="B2631" s="8"/>
    </row>
    <row r="2632" spans="2:2" hidden="1" x14ac:dyDescent="0.15">
      <c r="B2632" s="8"/>
    </row>
    <row r="2633" spans="2:2" hidden="1" x14ac:dyDescent="0.15">
      <c r="B2633" s="8"/>
    </row>
    <row r="2634" spans="2:2" hidden="1" x14ac:dyDescent="0.15">
      <c r="B2634" s="8"/>
    </row>
    <row r="2635" spans="2:2" hidden="1" x14ac:dyDescent="0.15">
      <c r="B2635" s="8"/>
    </row>
    <row r="2636" spans="2:2" hidden="1" x14ac:dyDescent="0.15">
      <c r="B2636" s="8"/>
    </row>
    <row r="2637" spans="2:2" hidden="1" x14ac:dyDescent="0.15">
      <c r="B2637" s="8"/>
    </row>
    <row r="2638" spans="2:2" hidden="1" x14ac:dyDescent="0.15">
      <c r="B2638" s="8"/>
    </row>
    <row r="2639" spans="2:2" hidden="1" x14ac:dyDescent="0.15">
      <c r="B2639" s="8"/>
    </row>
    <row r="2640" spans="2:2" hidden="1" x14ac:dyDescent="0.15">
      <c r="B2640" s="8"/>
    </row>
    <row r="2641" spans="2:2" hidden="1" x14ac:dyDescent="0.15">
      <c r="B2641" s="8"/>
    </row>
    <row r="2642" spans="2:2" hidden="1" x14ac:dyDescent="0.15">
      <c r="B2642" s="8"/>
    </row>
    <row r="2643" spans="2:2" hidden="1" x14ac:dyDescent="0.15">
      <c r="B2643" s="8"/>
    </row>
    <row r="2644" spans="2:2" hidden="1" x14ac:dyDescent="0.15">
      <c r="B2644" s="8"/>
    </row>
    <row r="2645" spans="2:2" hidden="1" x14ac:dyDescent="0.15">
      <c r="B2645" s="8"/>
    </row>
    <row r="2646" spans="2:2" hidden="1" x14ac:dyDescent="0.15">
      <c r="B2646" s="8"/>
    </row>
    <row r="2647" spans="2:2" hidden="1" x14ac:dyDescent="0.15">
      <c r="B2647" s="8"/>
    </row>
    <row r="2648" spans="2:2" hidden="1" x14ac:dyDescent="0.15">
      <c r="B2648" s="8"/>
    </row>
    <row r="2649" spans="2:2" hidden="1" x14ac:dyDescent="0.15">
      <c r="B2649" s="8"/>
    </row>
    <row r="2650" spans="2:2" hidden="1" x14ac:dyDescent="0.15">
      <c r="B2650" s="8"/>
    </row>
    <row r="2651" spans="2:2" hidden="1" x14ac:dyDescent="0.15">
      <c r="B2651" s="8"/>
    </row>
    <row r="2652" spans="2:2" hidden="1" x14ac:dyDescent="0.15">
      <c r="B2652" s="8"/>
    </row>
    <row r="2653" spans="2:2" hidden="1" x14ac:dyDescent="0.15">
      <c r="B2653" s="8"/>
    </row>
    <row r="2654" spans="2:2" hidden="1" x14ac:dyDescent="0.15">
      <c r="B2654" s="8"/>
    </row>
    <row r="2655" spans="2:2" hidden="1" x14ac:dyDescent="0.15">
      <c r="B2655" s="8"/>
    </row>
    <row r="2656" spans="2:2" hidden="1" x14ac:dyDescent="0.15">
      <c r="B2656" s="8"/>
    </row>
    <row r="2657" spans="2:2" hidden="1" x14ac:dyDescent="0.15">
      <c r="B2657" s="8"/>
    </row>
    <row r="2658" spans="2:2" hidden="1" x14ac:dyDescent="0.15">
      <c r="B2658" s="8"/>
    </row>
    <row r="2659" spans="2:2" hidden="1" x14ac:dyDescent="0.15">
      <c r="B2659" s="8"/>
    </row>
    <row r="2660" spans="2:2" hidden="1" x14ac:dyDescent="0.15">
      <c r="B2660" s="8"/>
    </row>
    <row r="2661" spans="2:2" hidden="1" x14ac:dyDescent="0.15">
      <c r="B2661" s="8"/>
    </row>
    <row r="2662" spans="2:2" hidden="1" x14ac:dyDescent="0.15">
      <c r="B2662" s="8"/>
    </row>
    <row r="2663" spans="2:2" hidden="1" x14ac:dyDescent="0.15">
      <c r="B2663" s="8"/>
    </row>
    <row r="2664" spans="2:2" hidden="1" x14ac:dyDescent="0.15">
      <c r="B2664" s="8"/>
    </row>
    <row r="2665" spans="2:2" hidden="1" x14ac:dyDescent="0.15">
      <c r="B2665" s="8"/>
    </row>
    <row r="2666" spans="2:2" hidden="1" x14ac:dyDescent="0.15">
      <c r="B2666" s="8"/>
    </row>
    <row r="2667" spans="2:2" hidden="1" x14ac:dyDescent="0.15">
      <c r="B2667" s="8"/>
    </row>
    <row r="2668" spans="2:2" hidden="1" x14ac:dyDescent="0.15">
      <c r="B2668" s="8"/>
    </row>
    <row r="2669" spans="2:2" hidden="1" x14ac:dyDescent="0.15">
      <c r="B2669" s="8"/>
    </row>
    <row r="2670" spans="2:2" hidden="1" x14ac:dyDescent="0.15">
      <c r="B2670" s="8"/>
    </row>
    <row r="2671" spans="2:2" hidden="1" x14ac:dyDescent="0.15">
      <c r="B2671" s="8"/>
    </row>
    <row r="2672" spans="2:2" hidden="1" x14ac:dyDescent="0.15">
      <c r="B2672" s="8"/>
    </row>
    <row r="2673" spans="2:2" hidden="1" x14ac:dyDescent="0.15">
      <c r="B2673" s="8"/>
    </row>
    <row r="2674" spans="2:2" hidden="1" x14ac:dyDescent="0.15">
      <c r="B2674" s="8"/>
    </row>
    <row r="2675" spans="2:2" hidden="1" x14ac:dyDescent="0.15">
      <c r="B2675" s="8"/>
    </row>
    <row r="2676" spans="2:2" hidden="1" x14ac:dyDescent="0.15">
      <c r="B2676" s="8"/>
    </row>
    <row r="2677" spans="2:2" hidden="1" x14ac:dyDescent="0.15">
      <c r="B2677" s="8"/>
    </row>
    <row r="2678" spans="2:2" hidden="1" x14ac:dyDescent="0.15">
      <c r="B2678" s="8"/>
    </row>
    <row r="2679" spans="2:2" hidden="1" x14ac:dyDescent="0.15">
      <c r="B2679" s="8"/>
    </row>
    <row r="2680" spans="2:2" hidden="1" x14ac:dyDescent="0.15">
      <c r="B2680" s="8"/>
    </row>
    <row r="2681" spans="2:2" hidden="1" x14ac:dyDescent="0.15">
      <c r="B2681" s="8"/>
    </row>
    <row r="2682" spans="2:2" hidden="1" x14ac:dyDescent="0.15">
      <c r="B2682" s="8"/>
    </row>
    <row r="2683" spans="2:2" hidden="1" x14ac:dyDescent="0.15">
      <c r="B2683" s="8"/>
    </row>
    <row r="2684" spans="2:2" hidden="1" x14ac:dyDescent="0.15">
      <c r="B2684" s="8"/>
    </row>
    <row r="2685" spans="2:2" hidden="1" x14ac:dyDescent="0.15">
      <c r="B2685" s="8"/>
    </row>
    <row r="2686" spans="2:2" hidden="1" x14ac:dyDescent="0.15">
      <c r="B2686" s="8"/>
    </row>
    <row r="2687" spans="2:2" hidden="1" x14ac:dyDescent="0.15">
      <c r="B2687" s="8"/>
    </row>
    <row r="2688" spans="2:2" hidden="1" x14ac:dyDescent="0.15">
      <c r="B2688" s="8"/>
    </row>
    <row r="2689" spans="2:2" hidden="1" x14ac:dyDescent="0.15">
      <c r="B2689" s="8"/>
    </row>
    <row r="2690" spans="2:2" hidden="1" x14ac:dyDescent="0.15">
      <c r="B2690" s="8"/>
    </row>
    <row r="2691" spans="2:2" hidden="1" x14ac:dyDescent="0.15">
      <c r="B2691" s="8"/>
    </row>
    <row r="2692" spans="2:2" hidden="1" x14ac:dyDescent="0.15">
      <c r="B2692" s="8"/>
    </row>
    <row r="2693" spans="2:2" hidden="1" x14ac:dyDescent="0.15">
      <c r="B2693" s="8"/>
    </row>
    <row r="2694" spans="2:2" hidden="1" x14ac:dyDescent="0.15">
      <c r="B2694" s="8"/>
    </row>
    <row r="2695" spans="2:2" hidden="1" x14ac:dyDescent="0.15">
      <c r="B2695" s="8"/>
    </row>
    <row r="2696" spans="2:2" hidden="1" x14ac:dyDescent="0.15">
      <c r="B2696" s="8"/>
    </row>
    <row r="2697" spans="2:2" hidden="1" x14ac:dyDescent="0.15">
      <c r="B2697" s="8"/>
    </row>
    <row r="2698" spans="2:2" hidden="1" x14ac:dyDescent="0.15">
      <c r="B2698" s="8"/>
    </row>
    <row r="2699" spans="2:2" hidden="1" x14ac:dyDescent="0.15">
      <c r="B2699" s="8"/>
    </row>
    <row r="2700" spans="2:2" hidden="1" x14ac:dyDescent="0.15">
      <c r="B2700" s="8"/>
    </row>
    <row r="2701" spans="2:2" hidden="1" x14ac:dyDescent="0.15">
      <c r="B2701" s="8"/>
    </row>
    <row r="2702" spans="2:2" hidden="1" x14ac:dyDescent="0.15">
      <c r="B2702" s="8"/>
    </row>
    <row r="2703" spans="2:2" hidden="1" x14ac:dyDescent="0.15">
      <c r="B2703" s="8"/>
    </row>
    <row r="2704" spans="2:2" hidden="1" x14ac:dyDescent="0.15">
      <c r="B2704" s="8"/>
    </row>
    <row r="2705" spans="2:2" hidden="1" x14ac:dyDescent="0.15">
      <c r="B2705" s="8"/>
    </row>
    <row r="2706" spans="2:2" hidden="1" x14ac:dyDescent="0.15">
      <c r="B2706" s="8"/>
    </row>
    <row r="2707" spans="2:2" hidden="1" x14ac:dyDescent="0.15">
      <c r="B2707" s="8"/>
    </row>
    <row r="2708" spans="2:2" hidden="1" x14ac:dyDescent="0.15">
      <c r="B2708" s="8"/>
    </row>
    <row r="2709" spans="2:2" hidden="1" x14ac:dyDescent="0.15">
      <c r="B2709" s="8"/>
    </row>
    <row r="2710" spans="2:2" hidden="1" x14ac:dyDescent="0.15">
      <c r="B2710" s="8"/>
    </row>
    <row r="2711" spans="2:2" hidden="1" x14ac:dyDescent="0.15">
      <c r="B2711" s="8"/>
    </row>
    <row r="2712" spans="2:2" hidden="1" x14ac:dyDescent="0.15">
      <c r="B2712" s="8"/>
    </row>
    <row r="2713" spans="2:2" hidden="1" x14ac:dyDescent="0.15">
      <c r="B2713" s="8"/>
    </row>
    <row r="2714" spans="2:2" hidden="1" x14ac:dyDescent="0.15">
      <c r="B2714" s="8"/>
    </row>
    <row r="2715" spans="2:2" hidden="1" x14ac:dyDescent="0.15">
      <c r="B2715" s="8"/>
    </row>
    <row r="2716" spans="2:2" hidden="1" x14ac:dyDescent="0.15">
      <c r="B2716" s="8"/>
    </row>
    <row r="2717" spans="2:2" hidden="1" x14ac:dyDescent="0.15">
      <c r="B2717" s="8"/>
    </row>
    <row r="2718" spans="2:2" hidden="1" x14ac:dyDescent="0.15">
      <c r="B2718" s="8"/>
    </row>
    <row r="2719" spans="2:2" hidden="1" x14ac:dyDescent="0.15">
      <c r="B2719" s="8"/>
    </row>
    <row r="2720" spans="2:2" hidden="1" x14ac:dyDescent="0.15">
      <c r="B2720" s="8"/>
    </row>
    <row r="2721" spans="2:2" hidden="1" x14ac:dyDescent="0.15">
      <c r="B2721" s="8"/>
    </row>
    <row r="2722" spans="2:2" hidden="1" x14ac:dyDescent="0.15">
      <c r="B2722" s="8"/>
    </row>
    <row r="2723" spans="2:2" hidden="1" x14ac:dyDescent="0.15">
      <c r="B2723" s="8"/>
    </row>
    <row r="2724" spans="2:2" hidden="1" x14ac:dyDescent="0.15">
      <c r="B2724" s="8"/>
    </row>
    <row r="2725" spans="2:2" hidden="1" x14ac:dyDescent="0.15">
      <c r="B2725" s="8"/>
    </row>
    <row r="2726" spans="2:2" hidden="1" x14ac:dyDescent="0.15">
      <c r="B2726" s="8"/>
    </row>
    <row r="2727" spans="2:2" hidden="1" x14ac:dyDescent="0.15">
      <c r="B2727" s="8"/>
    </row>
    <row r="2728" spans="2:2" hidden="1" x14ac:dyDescent="0.15">
      <c r="B2728" s="8"/>
    </row>
    <row r="2729" spans="2:2" hidden="1" x14ac:dyDescent="0.15">
      <c r="B2729" s="8"/>
    </row>
    <row r="2730" spans="2:2" hidden="1" x14ac:dyDescent="0.15">
      <c r="B2730" s="8"/>
    </row>
    <row r="2731" spans="2:2" hidden="1" x14ac:dyDescent="0.15">
      <c r="B2731" s="8"/>
    </row>
    <row r="2732" spans="2:2" hidden="1" x14ac:dyDescent="0.15">
      <c r="B2732" s="8"/>
    </row>
    <row r="2733" spans="2:2" hidden="1" x14ac:dyDescent="0.15">
      <c r="B2733" s="8"/>
    </row>
    <row r="2734" spans="2:2" hidden="1" x14ac:dyDescent="0.15">
      <c r="B2734" s="8"/>
    </row>
    <row r="2735" spans="2:2" hidden="1" x14ac:dyDescent="0.15">
      <c r="B2735" s="8"/>
    </row>
    <row r="2736" spans="2:2" hidden="1" x14ac:dyDescent="0.15">
      <c r="B2736" s="8"/>
    </row>
    <row r="2737" spans="2:2" hidden="1" x14ac:dyDescent="0.15">
      <c r="B2737" s="8"/>
    </row>
    <row r="2738" spans="2:2" hidden="1" x14ac:dyDescent="0.15">
      <c r="B2738" s="8"/>
    </row>
    <row r="2739" spans="2:2" hidden="1" x14ac:dyDescent="0.15">
      <c r="B2739" s="8"/>
    </row>
    <row r="2740" spans="2:2" hidden="1" x14ac:dyDescent="0.15">
      <c r="B2740" s="8"/>
    </row>
    <row r="2741" spans="2:2" hidden="1" x14ac:dyDescent="0.15">
      <c r="B2741" s="8"/>
    </row>
    <row r="2742" spans="2:2" hidden="1" x14ac:dyDescent="0.15">
      <c r="B2742" s="8"/>
    </row>
    <row r="2743" spans="2:2" hidden="1" x14ac:dyDescent="0.15">
      <c r="B2743" s="8"/>
    </row>
    <row r="2744" spans="2:2" hidden="1" x14ac:dyDescent="0.15">
      <c r="B2744" s="8"/>
    </row>
    <row r="2745" spans="2:2" hidden="1" x14ac:dyDescent="0.15">
      <c r="B2745" s="8"/>
    </row>
    <row r="2746" spans="2:2" hidden="1" x14ac:dyDescent="0.15">
      <c r="B2746" s="8"/>
    </row>
    <row r="2747" spans="2:2" hidden="1" x14ac:dyDescent="0.15">
      <c r="B2747" s="8"/>
    </row>
    <row r="2748" spans="2:2" hidden="1" x14ac:dyDescent="0.15">
      <c r="B2748" s="8"/>
    </row>
    <row r="2749" spans="2:2" hidden="1" x14ac:dyDescent="0.15">
      <c r="B2749" s="8"/>
    </row>
    <row r="2750" spans="2:2" hidden="1" x14ac:dyDescent="0.15">
      <c r="B2750" s="8"/>
    </row>
    <row r="2751" spans="2:2" hidden="1" x14ac:dyDescent="0.15">
      <c r="B2751" s="8"/>
    </row>
    <row r="2752" spans="2:2" hidden="1" x14ac:dyDescent="0.15">
      <c r="B2752" s="8"/>
    </row>
    <row r="2753" spans="2:2" hidden="1" x14ac:dyDescent="0.15">
      <c r="B2753" s="8"/>
    </row>
    <row r="2754" spans="2:2" hidden="1" x14ac:dyDescent="0.15">
      <c r="B2754" s="8"/>
    </row>
    <row r="2755" spans="2:2" hidden="1" x14ac:dyDescent="0.15">
      <c r="B2755" s="8"/>
    </row>
    <row r="2756" spans="2:2" hidden="1" x14ac:dyDescent="0.15">
      <c r="B2756" s="8"/>
    </row>
    <row r="2757" spans="2:2" hidden="1" x14ac:dyDescent="0.15">
      <c r="B2757" s="8"/>
    </row>
    <row r="2758" spans="2:2" hidden="1" x14ac:dyDescent="0.15">
      <c r="B2758" s="8"/>
    </row>
    <row r="2759" spans="2:2" hidden="1" x14ac:dyDescent="0.15">
      <c r="B2759" s="8"/>
    </row>
    <row r="2760" spans="2:2" hidden="1" x14ac:dyDescent="0.15">
      <c r="B2760" s="8"/>
    </row>
    <row r="2761" spans="2:2" hidden="1" x14ac:dyDescent="0.15">
      <c r="B2761" s="8"/>
    </row>
    <row r="2762" spans="2:2" hidden="1" x14ac:dyDescent="0.15">
      <c r="B2762" s="8"/>
    </row>
    <row r="2763" spans="2:2" hidden="1" x14ac:dyDescent="0.15">
      <c r="B2763" s="8"/>
    </row>
    <row r="2764" spans="2:2" hidden="1" x14ac:dyDescent="0.15">
      <c r="B2764" s="8"/>
    </row>
    <row r="2765" spans="2:2" hidden="1" x14ac:dyDescent="0.15">
      <c r="B2765" s="8"/>
    </row>
    <row r="2766" spans="2:2" hidden="1" x14ac:dyDescent="0.15">
      <c r="B2766" s="8"/>
    </row>
    <row r="2767" spans="2:2" hidden="1" x14ac:dyDescent="0.15">
      <c r="B2767" s="8"/>
    </row>
    <row r="2768" spans="2:2" hidden="1" x14ac:dyDescent="0.15">
      <c r="B2768" s="8"/>
    </row>
    <row r="2769" spans="2:2" hidden="1" x14ac:dyDescent="0.15">
      <c r="B2769" s="8"/>
    </row>
    <row r="2770" spans="2:2" hidden="1" x14ac:dyDescent="0.15">
      <c r="B2770" s="8"/>
    </row>
    <row r="2771" spans="2:2" hidden="1" x14ac:dyDescent="0.15">
      <c r="B2771" s="8"/>
    </row>
    <row r="2772" spans="2:2" hidden="1" x14ac:dyDescent="0.15">
      <c r="B2772" s="8"/>
    </row>
    <row r="2773" spans="2:2" hidden="1" x14ac:dyDescent="0.15">
      <c r="B2773" s="8"/>
    </row>
    <row r="2774" spans="2:2" hidden="1" x14ac:dyDescent="0.15">
      <c r="B2774" s="8"/>
    </row>
    <row r="2775" spans="2:2" hidden="1" x14ac:dyDescent="0.15">
      <c r="B2775" s="8"/>
    </row>
    <row r="2776" spans="2:2" hidden="1" x14ac:dyDescent="0.15">
      <c r="B2776" s="8"/>
    </row>
    <row r="2777" spans="2:2" hidden="1" x14ac:dyDescent="0.15">
      <c r="B2777" s="8"/>
    </row>
    <row r="2778" spans="2:2" hidden="1" x14ac:dyDescent="0.15">
      <c r="B2778" s="8"/>
    </row>
    <row r="2779" spans="2:2" hidden="1" x14ac:dyDescent="0.15">
      <c r="B2779" s="8"/>
    </row>
    <row r="2780" spans="2:2" hidden="1" x14ac:dyDescent="0.15">
      <c r="B2780" s="8"/>
    </row>
    <row r="2781" spans="2:2" hidden="1" x14ac:dyDescent="0.15">
      <c r="B2781" s="8"/>
    </row>
    <row r="2782" spans="2:2" hidden="1" x14ac:dyDescent="0.15">
      <c r="B2782" s="8"/>
    </row>
    <row r="2783" spans="2:2" hidden="1" x14ac:dyDescent="0.15">
      <c r="B2783" s="8"/>
    </row>
    <row r="2784" spans="2:2" hidden="1" x14ac:dyDescent="0.15">
      <c r="B2784" s="8"/>
    </row>
    <row r="2785" spans="2:2" hidden="1" x14ac:dyDescent="0.15">
      <c r="B2785" s="8"/>
    </row>
    <row r="2786" spans="2:2" hidden="1" x14ac:dyDescent="0.15">
      <c r="B2786" s="8"/>
    </row>
    <row r="2787" spans="2:2" hidden="1" x14ac:dyDescent="0.15">
      <c r="B2787" s="8"/>
    </row>
    <row r="2788" spans="2:2" hidden="1" x14ac:dyDescent="0.15">
      <c r="B2788" s="8"/>
    </row>
    <row r="2789" spans="2:2" hidden="1" x14ac:dyDescent="0.15">
      <c r="B2789" s="8"/>
    </row>
    <row r="2790" spans="2:2" hidden="1" x14ac:dyDescent="0.15">
      <c r="B2790" s="8"/>
    </row>
    <row r="2791" spans="2:2" hidden="1" x14ac:dyDescent="0.15">
      <c r="B2791" s="8"/>
    </row>
    <row r="2792" spans="2:2" hidden="1" x14ac:dyDescent="0.15">
      <c r="B2792" s="8"/>
    </row>
    <row r="2793" spans="2:2" hidden="1" x14ac:dyDescent="0.15">
      <c r="B2793" s="8"/>
    </row>
    <row r="2794" spans="2:2" hidden="1" x14ac:dyDescent="0.15">
      <c r="B2794" s="8"/>
    </row>
    <row r="2795" spans="2:2" hidden="1" x14ac:dyDescent="0.15">
      <c r="B2795" s="8"/>
    </row>
    <row r="2796" spans="2:2" hidden="1" x14ac:dyDescent="0.15">
      <c r="B2796" s="8"/>
    </row>
    <row r="2797" spans="2:2" hidden="1" x14ac:dyDescent="0.15">
      <c r="B2797" s="8"/>
    </row>
    <row r="2798" spans="2:2" hidden="1" x14ac:dyDescent="0.15">
      <c r="B2798" s="8"/>
    </row>
    <row r="2799" spans="2:2" hidden="1" x14ac:dyDescent="0.15">
      <c r="B2799" s="8"/>
    </row>
    <row r="2800" spans="2:2" hidden="1" x14ac:dyDescent="0.15">
      <c r="B2800" s="8"/>
    </row>
    <row r="2801" spans="2:2" hidden="1" x14ac:dyDescent="0.15">
      <c r="B2801" s="8"/>
    </row>
    <row r="2802" spans="2:2" hidden="1" x14ac:dyDescent="0.15">
      <c r="B2802" s="8"/>
    </row>
    <row r="2803" spans="2:2" hidden="1" x14ac:dyDescent="0.15">
      <c r="B2803" s="8"/>
    </row>
    <row r="2804" spans="2:2" hidden="1" x14ac:dyDescent="0.15">
      <c r="B2804" s="8"/>
    </row>
    <row r="2805" spans="2:2" hidden="1" x14ac:dyDescent="0.15">
      <c r="B2805" s="8"/>
    </row>
    <row r="2806" spans="2:2" hidden="1" x14ac:dyDescent="0.15">
      <c r="B2806" s="8"/>
    </row>
    <row r="2807" spans="2:2" hidden="1" x14ac:dyDescent="0.15">
      <c r="B2807" s="8"/>
    </row>
    <row r="2808" spans="2:2" hidden="1" x14ac:dyDescent="0.15">
      <c r="B2808" s="8"/>
    </row>
    <row r="2809" spans="2:2" hidden="1" x14ac:dyDescent="0.15">
      <c r="B2809" s="8"/>
    </row>
    <row r="2810" spans="2:2" hidden="1" x14ac:dyDescent="0.15">
      <c r="B2810" s="8"/>
    </row>
    <row r="2811" spans="2:2" hidden="1" x14ac:dyDescent="0.15">
      <c r="B2811" s="8"/>
    </row>
    <row r="2812" spans="2:2" hidden="1" x14ac:dyDescent="0.15">
      <c r="B2812" s="8"/>
    </row>
    <row r="2813" spans="2:2" hidden="1" x14ac:dyDescent="0.15">
      <c r="B2813" s="8"/>
    </row>
    <row r="2814" spans="2:2" hidden="1" x14ac:dyDescent="0.15">
      <c r="B2814" s="8"/>
    </row>
    <row r="2815" spans="2:2" hidden="1" x14ac:dyDescent="0.15">
      <c r="B2815" s="8"/>
    </row>
    <row r="2816" spans="2:2" hidden="1" x14ac:dyDescent="0.15">
      <c r="B2816" s="8"/>
    </row>
    <row r="2817" spans="2:2" hidden="1" x14ac:dyDescent="0.15">
      <c r="B2817" s="8"/>
    </row>
    <row r="2818" spans="2:2" hidden="1" x14ac:dyDescent="0.15">
      <c r="B2818" s="8"/>
    </row>
    <row r="2819" spans="2:2" hidden="1" x14ac:dyDescent="0.15">
      <c r="B2819" s="8"/>
    </row>
    <row r="2820" spans="2:2" hidden="1" x14ac:dyDescent="0.15">
      <c r="B2820" s="8"/>
    </row>
    <row r="2821" spans="2:2" hidden="1" x14ac:dyDescent="0.15">
      <c r="B2821" s="8"/>
    </row>
    <row r="2822" spans="2:2" hidden="1" x14ac:dyDescent="0.15">
      <c r="B2822" s="8"/>
    </row>
    <row r="2823" spans="2:2" hidden="1" x14ac:dyDescent="0.15">
      <c r="B2823" s="8"/>
    </row>
    <row r="2824" spans="2:2" hidden="1" x14ac:dyDescent="0.15">
      <c r="B2824" s="8"/>
    </row>
    <row r="2825" spans="2:2" hidden="1" x14ac:dyDescent="0.15">
      <c r="B2825" s="8"/>
    </row>
    <row r="2826" spans="2:2" hidden="1" x14ac:dyDescent="0.15">
      <c r="B2826" s="8"/>
    </row>
    <row r="2827" spans="2:2" hidden="1" x14ac:dyDescent="0.15">
      <c r="B2827" s="8"/>
    </row>
    <row r="2828" spans="2:2" hidden="1" x14ac:dyDescent="0.15">
      <c r="B2828" s="8"/>
    </row>
    <row r="2829" spans="2:2" hidden="1" x14ac:dyDescent="0.15">
      <c r="B2829" s="8"/>
    </row>
    <row r="2830" spans="2:2" hidden="1" x14ac:dyDescent="0.15">
      <c r="B2830" s="8"/>
    </row>
    <row r="2831" spans="2:2" hidden="1" x14ac:dyDescent="0.15">
      <c r="B2831" s="8"/>
    </row>
    <row r="2832" spans="2:2" hidden="1" x14ac:dyDescent="0.15">
      <c r="B2832" s="8"/>
    </row>
    <row r="2833" spans="2:2" hidden="1" x14ac:dyDescent="0.15">
      <c r="B2833" s="8"/>
    </row>
    <row r="2834" spans="2:2" hidden="1" x14ac:dyDescent="0.15">
      <c r="B2834" s="8"/>
    </row>
    <row r="2835" spans="2:2" hidden="1" x14ac:dyDescent="0.15">
      <c r="B2835" s="8"/>
    </row>
    <row r="2836" spans="2:2" hidden="1" x14ac:dyDescent="0.15">
      <c r="B2836" s="8"/>
    </row>
    <row r="2837" spans="2:2" hidden="1" x14ac:dyDescent="0.15">
      <c r="B2837" s="8"/>
    </row>
    <row r="2838" spans="2:2" hidden="1" x14ac:dyDescent="0.15">
      <c r="B2838" s="8"/>
    </row>
    <row r="2839" spans="2:2" hidden="1" x14ac:dyDescent="0.15">
      <c r="B2839" s="8"/>
    </row>
    <row r="2840" spans="2:2" hidden="1" x14ac:dyDescent="0.15">
      <c r="B2840" s="8"/>
    </row>
    <row r="2841" spans="2:2" hidden="1" x14ac:dyDescent="0.15">
      <c r="B2841" s="8"/>
    </row>
    <row r="2842" spans="2:2" hidden="1" x14ac:dyDescent="0.15">
      <c r="B2842" s="8"/>
    </row>
    <row r="2843" spans="2:2" hidden="1" x14ac:dyDescent="0.15">
      <c r="B2843" s="8"/>
    </row>
    <row r="2844" spans="2:2" hidden="1" x14ac:dyDescent="0.15">
      <c r="B2844" s="8"/>
    </row>
    <row r="2845" spans="2:2" hidden="1" x14ac:dyDescent="0.15">
      <c r="B2845" s="8"/>
    </row>
    <row r="2846" spans="2:2" hidden="1" x14ac:dyDescent="0.15">
      <c r="B2846" s="8"/>
    </row>
    <row r="2847" spans="2:2" hidden="1" x14ac:dyDescent="0.15">
      <c r="B2847" s="8"/>
    </row>
    <row r="2848" spans="2:2" hidden="1" x14ac:dyDescent="0.15">
      <c r="B2848" s="8"/>
    </row>
    <row r="2849" spans="2:2" hidden="1" x14ac:dyDescent="0.15">
      <c r="B2849" s="8"/>
    </row>
    <row r="2850" spans="2:2" hidden="1" x14ac:dyDescent="0.15">
      <c r="B2850" s="8"/>
    </row>
    <row r="2851" spans="2:2" hidden="1" x14ac:dyDescent="0.15">
      <c r="B2851" s="8"/>
    </row>
    <row r="2852" spans="2:2" hidden="1" x14ac:dyDescent="0.15">
      <c r="B2852" s="8"/>
    </row>
    <row r="2853" spans="2:2" hidden="1" x14ac:dyDescent="0.15">
      <c r="B2853" s="8"/>
    </row>
    <row r="2854" spans="2:2" hidden="1" x14ac:dyDescent="0.15">
      <c r="B2854" s="8"/>
    </row>
    <row r="2855" spans="2:2" hidden="1" x14ac:dyDescent="0.15">
      <c r="B2855" s="8"/>
    </row>
    <row r="2856" spans="2:2" hidden="1" x14ac:dyDescent="0.15">
      <c r="B2856" s="8"/>
    </row>
    <row r="2857" spans="2:2" hidden="1" x14ac:dyDescent="0.15">
      <c r="B2857" s="8"/>
    </row>
    <row r="2858" spans="2:2" hidden="1" x14ac:dyDescent="0.15">
      <c r="B2858" s="8"/>
    </row>
    <row r="2859" spans="2:2" hidden="1" x14ac:dyDescent="0.15">
      <c r="B2859" s="8"/>
    </row>
    <row r="2860" spans="2:2" hidden="1" x14ac:dyDescent="0.15">
      <c r="B2860" s="8"/>
    </row>
    <row r="2861" spans="2:2" hidden="1" x14ac:dyDescent="0.15">
      <c r="B2861" s="8"/>
    </row>
    <row r="2862" spans="2:2" hidden="1" x14ac:dyDescent="0.15">
      <c r="B2862" s="8"/>
    </row>
    <row r="2863" spans="2:2" hidden="1" x14ac:dyDescent="0.15">
      <c r="B2863" s="8"/>
    </row>
    <row r="2864" spans="2:2" hidden="1" x14ac:dyDescent="0.15">
      <c r="B2864" s="8"/>
    </row>
    <row r="2865" spans="2:2" hidden="1" x14ac:dyDescent="0.15">
      <c r="B2865" s="8"/>
    </row>
    <row r="2866" spans="2:2" hidden="1" x14ac:dyDescent="0.15">
      <c r="B2866" s="8"/>
    </row>
    <row r="2867" spans="2:2" hidden="1" x14ac:dyDescent="0.15">
      <c r="B2867" s="8"/>
    </row>
    <row r="2868" spans="2:2" hidden="1" x14ac:dyDescent="0.15">
      <c r="B2868" s="8"/>
    </row>
    <row r="2869" spans="2:2" hidden="1" x14ac:dyDescent="0.15">
      <c r="B2869" s="8"/>
    </row>
    <row r="2870" spans="2:2" hidden="1" x14ac:dyDescent="0.15">
      <c r="B2870" s="8"/>
    </row>
    <row r="2871" spans="2:2" hidden="1" x14ac:dyDescent="0.15">
      <c r="B2871" s="8"/>
    </row>
    <row r="2872" spans="2:2" hidden="1" x14ac:dyDescent="0.15">
      <c r="B2872" s="8"/>
    </row>
    <row r="2873" spans="2:2" hidden="1" x14ac:dyDescent="0.15">
      <c r="B2873" s="8"/>
    </row>
    <row r="2874" spans="2:2" hidden="1" x14ac:dyDescent="0.15">
      <c r="B2874" s="8"/>
    </row>
    <row r="2875" spans="2:2" hidden="1" x14ac:dyDescent="0.15">
      <c r="B2875" s="8"/>
    </row>
    <row r="2876" spans="2:2" hidden="1" x14ac:dyDescent="0.15">
      <c r="B2876" s="8"/>
    </row>
    <row r="2877" spans="2:2" hidden="1" x14ac:dyDescent="0.15">
      <c r="B2877" s="8"/>
    </row>
    <row r="2878" spans="2:2" hidden="1" x14ac:dyDescent="0.15">
      <c r="B2878" s="8"/>
    </row>
    <row r="2879" spans="2:2" hidden="1" x14ac:dyDescent="0.15">
      <c r="B2879" s="8"/>
    </row>
    <row r="2880" spans="2:2" hidden="1" x14ac:dyDescent="0.15">
      <c r="B2880" s="8"/>
    </row>
    <row r="2881" spans="2:2" hidden="1" x14ac:dyDescent="0.15">
      <c r="B2881" s="8"/>
    </row>
    <row r="2882" spans="2:2" hidden="1" x14ac:dyDescent="0.15">
      <c r="B2882" s="8"/>
    </row>
    <row r="2883" spans="2:2" hidden="1" x14ac:dyDescent="0.15">
      <c r="B2883" s="8"/>
    </row>
    <row r="2884" spans="2:2" hidden="1" x14ac:dyDescent="0.15">
      <c r="B2884" s="8"/>
    </row>
    <row r="2885" spans="2:2" hidden="1" x14ac:dyDescent="0.15">
      <c r="B2885" s="8"/>
    </row>
    <row r="2886" spans="2:2" hidden="1" x14ac:dyDescent="0.15">
      <c r="B2886" s="8"/>
    </row>
    <row r="2887" spans="2:2" hidden="1" x14ac:dyDescent="0.15">
      <c r="B2887" s="8"/>
    </row>
    <row r="2888" spans="2:2" hidden="1" x14ac:dyDescent="0.15">
      <c r="B2888" s="8"/>
    </row>
    <row r="2889" spans="2:2" hidden="1" x14ac:dyDescent="0.15">
      <c r="B2889" s="8"/>
    </row>
    <row r="2890" spans="2:2" hidden="1" x14ac:dyDescent="0.15">
      <c r="B2890" s="8"/>
    </row>
    <row r="2891" spans="2:2" hidden="1" x14ac:dyDescent="0.15">
      <c r="B2891" s="8"/>
    </row>
    <row r="2892" spans="2:2" hidden="1" x14ac:dyDescent="0.15">
      <c r="B2892" s="8"/>
    </row>
    <row r="2893" spans="2:2" hidden="1" x14ac:dyDescent="0.15">
      <c r="B2893" s="8"/>
    </row>
    <row r="2894" spans="2:2" hidden="1" x14ac:dyDescent="0.15">
      <c r="B2894" s="8"/>
    </row>
    <row r="2895" spans="2:2" hidden="1" x14ac:dyDescent="0.15">
      <c r="B2895" s="8"/>
    </row>
    <row r="2896" spans="2:2" hidden="1" x14ac:dyDescent="0.15">
      <c r="B2896" s="8"/>
    </row>
    <row r="2897" spans="2:2" hidden="1" x14ac:dyDescent="0.15">
      <c r="B2897" s="8"/>
    </row>
    <row r="2898" spans="2:2" hidden="1" x14ac:dyDescent="0.15">
      <c r="B2898" s="8"/>
    </row>
    <row r="2899" spans="2:2" hidden="1" x14ac:dyDescent="0.15">
      <c r="B2899" s="8"/>
    </row>
    <row r="2900" spans="2:2" hidden="1" x14ac:dyDescent="0.15">
      <c r="B2900" s="8"/>
    </row>
    <row r="2901" spans="2:2" hidden="1" x14ac:dyDescent="0.15">
      <c r="B2901" s="8"/>
    </row>
    <row r="2902" spans="2:2" hidden="1" x14ac:dyDescent="0.15">
      <c r="B2902" s="8"/>
    </row>
    <row r="2903" spans="2:2" hidden="1" x14ac:dyDescent="0.15">
      <c r="B2903" s="8"/>
    </row>
    <row r="2904" spans="2:2" hidden="1" x14ac:dyDescent="0.15">
      <c r="B2904" s="8"/>
    </row>
    <row r="2905" spans="2:2" hidden="1" x14ac:dyDescent="0.15">
      <c r="B2905" s="8"/>
    </row>
    <row r="2906" spans="2:2" hidden="1" x14ac:dyDescent="0.15">
      <c r="B2906" s="8"/>
    </row>
    <row r="2907" spans="2:2" hidden="1" x14ac:dyDescent="0.15">
      <c r="B2907" s="8"/>
    </row>
    <row r="2908" spans="2:2" hidden="1" x14ac:dyDescent="0.15">
      <c r="B2908" s="8"/>
    </row>
    <row r="2909" spans="2:2" hidden="1" x14ac:dyDescent="0.15">
      <c r="B2909" s="8"/>
    </row>
    <row r="2910" spans="2:2" hidden="1" x14ac:dyDescent="0.15">
      <c r="B2910" s="8"/>
    </row>
    <row r="2911" spans="2:2" hidden="1" x14ac:dyDescent="0.15">
      <c r="B2911" s="8"/>
    </row>
    <row r="2912" spans="2:2" hidden="1" x14ac:dyDescent="0.15">
      <c r="B2912" s="8"/>
    </row>
    <row r="2913" spans="2:2" hidden="1" x14ac:dyDescent="0.15">
      <c r="B2913" s="8"/>
    </row>
    <row r="2914" spans="2:2" hidden="1" x14ac:dyDescent="0.15">
      <c r="B2914" s="8"/>
    </row>
    <row r="2915" spans="2:2" hidden="1" x14ac:dyDescent="0.15">
      <c r="B2915" s="8"/>
    </row>
    <row r="2916" spans="2:2" hidden="1" x14ac:dyDescent="0.15">
      <c r="B2916" s="8"/>
    </row>
    <row r="2917" spans="2:2" hidden="1" x14ac:dyDescent="0.15">
      <c r="B2917" s="8"/>
    </row>
    <row r="2918" spans="2:2" hidden="1" x14ac:dyDescent="0.15">
      <c r="B2918" s="8"/>
    </row>
    <row r="2919" spans="2:2" hidden="1" x14ac:dyDescent="0.15">
      <c r="B2919" s="8"/>
    </row>
    <row r="2920" spans="2:2" hidden="1" x14ac:dyDescent="0.15">
      <c r="B2920" s="8"/>
    </row>
    <row r="2921" spans="2:2" hidden="1" x14ac:dyDescent="0.15">
      <c r="B2921" s="8"/>
    </row>
    <row r="2922" spans="2:2" hidden="1" x14ac:dyDescent="0.15">
      <c r="B2922" s="8"/>
    </row>
    <row r="2923" spans="2:2" hidden="1" x14ac:dyDescent="0.15">
      <c r="B2923" s="8"/>
    </row>
    <row r="2924" spans="2:2" hidden="1" x14ac:dyDescent="0.15">
      <c r="B2924" s="8"/>
    </row>
    <row r="2925" spans="2:2" hidden="1" x14ac:dyDescent="0.15">
      <c r="B2925" s="8"/>
    </row>
    <row r="2926" spans="2:2" hidden="1" x14ac:dyDescent="0.15">
      <c r="B2926" s="8"/>
    </row>
    <row r="2927" spans="2:2" hidden="1" x14ac:dyDescent="0.15">
      <c r="B2927" s="8"/>
    </row>
    <row r="2928" spans="2:2" hidden="1" x14ac:dyDescent="0.15">
      <c r="B2928" s="8"/>
    </row>
    <row r="2929" spans="2:2" hidden="1" x14ac:dyDescent="0.15">
      <c r="B2929" s="8"/>
    </row>
    <row r="2930" spans="2:2" hidden="1" x14ac:dyDescent="0.15">
      <c r="B2930" s="8"/>
    </row>
    <row r="2931" spans="2:2" hidden="1" x14ac:dyDescent="0.15">
      <c r="B2931" s="8"/>
    </row>
    <row r="2932" spans="2:2" hidden="1" x14ac:dyDescent="0.15">
      <c r="B2932" s="8"/>
    </row>
    <row r="2933" spans="2:2" hidden="1" x14ac:dyDescent="0.15">
      <c r="B2933" s="8"/>
    </row>
    <row r="2934" spans="2:2" hidden="1" x14ac:dyDescent="0.15">
      <c r="B2934" s="8"/>
    </row>
    <row r="2935" spans="2:2" hidden="1" x14ac:dyDescent="0.15">
      <c r="B2935" s="8"/>
    </row>
    <row r="2936" spans="2:2" hidden="1" x14ac:dyDescent="0.15">
      <c r="B2936" s="8"/>
    </row>
    <row r="2937" spans="2:2" hidden="1" x14ac:dyDescent="0.15">
      <c r="B2937" s="8"/>
    </row>
    <row r="2938" spans="2:2" hidden="1" x14ac:dyDescent="0.15">
      <c r="B2938" s="8"/>
    </row>
    <row r="2939" spans="2:2" hidden="1" x14ac:dyDescent="0.15">
      <c r="B2939" s="8"/>
    </row>
    <row r="2940" spans="2:2" hidden="1" x14ac:dyDescent="0.15">
      <c r="B2940" s="8"/>
    </row>
    <row r="2941" spans="2:2" hidden="1" x14ac:dyDescent="0.15">
      <c r="B2941" s="8"/>
    </row>
    <row r="2942" spans="2:2" hidden="1" x14ac:dyDescent="0.15">
      <c r="B2942" s="8"/>
    </row>
    <row r="2943" spans="2:2" hidden="1" x14ac:dyDescent="0.15">
      <c r="B2943" s="8"/>
    </row>
    <row r="2944" spans="2:2" hidden="1" x14ac:dyDescent="0.15">
      <c r="B2944" s="8"/>
    </row>
    <row r="2945" spans="2:2" hidden="1" x14ac:dyDescent="0.15">
      <c r="B2945" s="8"/>
    </row>
    <row r="2946" spans="2:2" hidden="1" x14ac:dyDescent="0.15">
      <c r="B2946" s="8"/>
    </row>
    <row r="2947" spans="2:2" hidden="1" x14ac:dyDescent="0.15">
      <c r="B2947" s="8"/>
    </row>
    <row r="2948" spans="2:2" hidden="1" x14ac:dyDescent="0.15">
      <c r="B2948" s="8"/>
    </row>
    <row r="2949" spans="2:2" hidden="1" x14ac:dyDescent="0.15">
      <c r="B2949" s="8"/>
    </row>
    <row r="2950" spans="2:2" hidden="1" x14ac:dyDescent="0.15">
      <c r="B2950" s="8"/>
    </row>
    <row r="2951" spans="2:2" hidden="1" x14ac:dyDescent="0.15">
      <c r="B2951" s="8"/>
    </row>
    <row r="2952" spans="2:2" hidden="1" x14ac:dyDescent="0.15">
      <c r="B2952" s="8"/>
    </row>
    <row r="2953" spans="2:2" hidden="1" x14ac:dyDescent="0.15">
      <c r="B2953" s="8"/>
    </row>
    <row r="2954" spans="2:2" hidden="1" x14ac:dyDescent="0.15">
      <c r="B2954" s="8"/>
    </row>
    <row r="2955" spans="2:2" hidden="1" x14ac:dyDescent="0.15">
      <c r="B2955" s="8"/>
    </row>
    <row r="2956" spans="2:2" hidden="1" x14ac:dyDescent="0.15">
      <c r="B2956" s="8"/>
    </row>
    <row r="2957" spans="2:2" hidden="1" x14ac:dyDescent="0.15">
      <c r="B2957" s="8"/>
    </row>
    <row r="2958" spans="2:2" hidden="1" x14ac:dyDescent="0.15">
      <c r="B2958" s="8"/>
    </row>
    <row r="2959" spans="2:2" hidden="1" x14ac:dyDescent="0.15">
      <c r="B2959" s="8"/>
    </row>
    <row r="2960" spans="2:2" hidden="1" x14ac:dyDescent="0.15">
      <c r="B2960" s="8"/>
    </row>
    <row r="2961" spans="2:2" hidden="1" x14ac:dyDescent="0.15">
      <c r="B2961" s="8"/>
    </row>
    <row r="2962" spans="2:2" hidden="1" x14ac:dyDescent="0.15">
      <c r="B2962" s="8"/>
    </row>
    <row r="2963" spans="2:2" hidden="1" x14ac:dyDescent="0.15">
      <c r="B2963" s="8"/>
    </row>
    <row r="2964" spans="2:2" hidden="1" x14ac:dyDescent="0.15">
      <c r="B2964" s="8"/>
    </row>
    <row r="2965" spans="2:2" hidden="1" x14ac:dyDescent="0.15">
      <c r="B2965" s="8"/>
    </row>
    <row r="2966" spans="2:2" hidden="1" x14ac:dyDescent="0.15">
      <c r="B2966" s="8"/>
    </row>
    <row r="2967" spans="2:2" hidden="1" x14ac:dyDescent="0.15">
      <c r="B2967" s="8"/>
    </row>
    <row r="2968" spans="2:2" hidden="1" x14ac:dyDescent="0.15">
      <c r="B2968" s="8"/>
    </row>
    <row r="2969" spans="2:2" hidden="1" x14ac:dyDescent="0.15">
      <c r="B2969" s="8"/>
    </row>
    <row r="2970" spans="2:2" hidden="1" x14ac:dyDescent="0.15">
      <c r="B2970" s="8"/>
    </row>
    <row r="2971" spans="2:2" hidden="1" x14ac:dyDescent="0.15">
      <c r="B2971" s="8"/>
    </row>
    <row r="2972" spans="2:2" hidden="1" x14ac:dyDescent="0.15">
      <c r="B2972" s="8"/>
    </row>
    <row r="2973" spans="2:2" hidden="1" x14ac:dyDescent="0.15">
      <c r="B2973" s="8"/>
    </row>
    <row r="2974" spans="2:2" hidden="1" x14ac:dyDescent="0.15">
      <c r="B2974" s="8"/>
    </row>
    <row r="2975" spans="2:2" hidden="1" x14ac:dyDescent="0.15">
      <c r="B2975" s="8"/>
    </row>
    <row r="2976" spans="2:2" hidden="1" x14ac:dyDescent="0.15">
      <c r="B2976" s="8"/>
    </row>
    <row r="2977" spans="2:2" hidden="1" x14ac:dyDescent="0.15">
      <c r="B2977" s="8"/>
    </row>
    <row r="2978" spans="2:2" hidden="1" x14ac:dyDescent="0.15">
      <c r="B2978" s="8"/>
    </row>
    <row r="2979" spans="2:2" hidden="1" x14ac:dyDescent="0.15">
      <c r="B2979" s="8"/>
    </row>
    <row r="2980" spans="2:2" hidden="1" x14ac:dyDescent="0.15">
      <c r="B2980" s="8"/>
    </row>
    <row r="2981" spans="2:2" hidden="1" x14ac:dyDescent="0.15">
      <c r="B2981" s="8"/>
    </row>
    <row r="2982" spans="2:2" hidden="1" x14ac:dyDescent="0.15">
      <c r="B2982" s="8"/>
    </row>
    <row r="2983" spans="2:2" hidden="1" x14ac:dyDescent="0.15">
      <c r="B2983" s="8"/>
    </row>
    <row r="2984" spans="2:2" hidden="1" x14ac:dyDescent="0.15">
      <c r="B2984" s="8"/>
    </row>
    <row r="2985" spans="2:2" hidden="1" x14ac:dyDescent="0.15">
      <c r="B2985" s="8"/>
    </row>
    <row r="2986" spans="2:2" hidden="1" x14ac:dyDescent="0.15">
      <c r="B2986" s="8"/>
    </row>
    <row r="2987" spans="2:2" hidden="1" x14ac:dyDescent="0.15">
      <c r="B2987" s="8"/>
    </row>
    <row r="2988" spans="2:2" hidden="1" x14ac:dyDescent="0.15">
      <c r="B2988" s="8"/>
    </row>
    <row r="2989" spans="2:2" hidden="1" x14ac:dyDescent="0.15">
      <c r="B2989" s="8"/>
    </row>
    <row r="2990" spans="2:2" hidden="1" x14ac:dyDescent="0.15">
      <c r="B2990" s="8"/>
    </row>
    <row r="2991" spans="2:2" hidden="1" x14ac:dyDescent="0.15">
      <c r="B2991" s="8"/>
    </row>
    <row r="2992" spans="2:2" hidden="1" x14ac:dyDescent="0.15">
      <c r="B2992" s="8"/>
    </row>
    <row r="2993" spans="2:2" hidden="1" x14ac:dyDescent="0.15">
      <c r="B2993" s="8"/>
    </row>
    <row r="2994" spans="2:2" hidden="1" x14ac:dyDescent="0.15">
      <c r="B2994" s="8"/>
    </row>
    <row r="2995" spans="2:2" hidden="1" x14ac:dyDescent="0.15">
      <c r="B2995" s="8"/>
    </row>
    <row r="2996" spans="2:2" hidden="1" x14ac:dyDescent="0.15">
      <c r="B2996" s="8"/>
    </row>
    <row r="2997" spans="2:2" hidden="1" x14ac:dyDescent="0.15">
      <c r="B2997" s="8"/>
    </row>
    <row r="2998" spans="2:2" hidden="1" x14ac:dyDescent="0.15">
      <c r="B2998" s="8"/>
    </row>
    <row r="2999" spans="2:2" hidden="1" x14ac:dyDescent="0.15">
      <c r="B2999" s="8"/>
    </row>
    <row r="3000" spans="2:2" hidden="1" x14ac:dyDescent="0.15">
      <c r="B3000" s="8"/>
    </row>
    <row r="3001" spans="2:2" hidden="1" x14ac:dyDescent="0.15">
      <c r="B3001" s="8"/>
    </row>
    <row r="3002" spans="2:2" hidden="1" x14ac:dyDescent="0.15">
      <c r="B3002" s="8"/>
    </row>
    <row r="3003" spans="2:2" hidden="1" x14ac:dyDescent="0.15">
      <c r="B3003" s="8"/>
    </row>
    <row r="3004" spans="2:2" hidden="1" x14ac:dyDescent="0.15">
      <c r="B3004" s="8"/>
    </row>
    <row r="3005" spans="2:2" hidden="1" x14ac:dyDescent="0.15">
      <c r="B3005" s="8"/>
    </row>
    <row r="3006" spans="2:2" hidden="1" x14ac:dyDescent="0.15">
      <c r="B3006" s="8"/>
    </row>
    <row r="3007" spans="2:2" hidden="1" x14ac:dyDescent="0.15">
      <c r="B3007" s="8"/>
    </row>
    <row r="3008" spans="2:2" hidden="1" x14ac:dyDescent="0.15">
      <c r="B3008" s="8"/>
    </row>
    <row r="3009" spans="2:2" hidden="1" x14ac:dyDescent="0.15">
      <c r="B3009" s="8"/>
    </row>
    <row r="3010" spans="2:2" hidden="1" x14ac:dyDescent="0.15">
      <c r="B3010" s="8"/>
    </row>
    <row r="3011" spans="2:2" hidden="1" x14ac:dyDescent="0.15">
      <c r="B3011" s="8"/>
    </row>
    <row r="3012" spans="2:2" hidden="1" x14ac:dyDescent="0.15">
      <c r="B3012" s="8"/>
    </row>
    <row r="3013" spans="2:2" hidden="1" x14ac:dyDescent="0.15">
      <c r="B3013" s="8"/>
    </row>
    <row r="3014" spans="2:2" hidden="1" x14ac:dyDescent="0.15">
      <c r="B3014" s="8"/>
    </row>
    <row r="3015" spans="2:2" hidden="1" x14ac:dyDescent="0.15">
      <c r="B3015" s="8"/>
    </row>
    <row r="3016" spans="2:2" hidden="1" x14ac:dyDescent="0.15">
      <c r="B3016" s="8"/>
    </row>
    <row r="3017" spans="2:2" hidden="1" x14ac:dyDescent="0.15">
      <c r="B3017" s="8"/>
    </row>
    <row r="3018" spans="2:2" hidden="1" x14ac:dyDescent="0.15">
      <c r="B3018" s="8"/>
    </row>
    <row r="3019" spans="2:2" hidden="1" x14ac:dyDescent="0.15">
      <c r="B3019" s="8"/>
    </row>
    <row r="3020" spans="2:2" hidden="1" x14ac:dyDescent="0.15">
      <c r="B3020" s="8"/>
    </row>
    <row r="3021" spans="2:2" hidden="1" x14ac:dyDescent="0.15">
      <c r="B3021" s="8"/>
    </row>
    <row r="3022" spans="2:2" hidden="1" x14ac:dyDescent="0.15">
      <c r="B3022" s="8"/>
    </row>
    <row r="3023" spans="2:2" hidden="1" x14ac:dyDescent="0.15">
      <c r="B3023" s="8"/>
    </row>
    <row r="3024" spans="2:2" hidden="1" x14ac:dyDescent="0.15">
      <c r="B3024" s="8"/>
    </row>
    <row r="3025" spans="2:2" hidden="1" x14ac:dyDescent="0.15">
      <c r="B3025" s="8"/>
    </row>
    <row r="3026" spans="2:2" hidden="1" x14ac:dyDescent="0.15">
      <c r="B3026" s="8"/>
    </row>
    <row r="3027" spans="2:2" hidden="1" x14ac:dyDescent="0.15">
      <c r="B3027" s="8"/>
    </row>
    <row r="3028" spans="2:2" hidden="1" x14ac:dyDescent="0.15">
      <c r="B3028" s="8"/>
    </row>
    <row r="3029" spans="2:2" hidden="1" x14ac:dyDescent="0.15">
      <c r="B3029" s="8"/>
    </row>
    <row r="3030" spans="2:2" hidden="1" x14ac:dyDescent="0.15">
      <c r="B3030" s="8"/>
    </row>
    <row r="3031" spans="2:2" hidden="1" x14ac:dyDescent="0.15">
      <c r="B3031" s="8"/>
    </row>
    <row r="3032" spans="2:2" hidden="1" x14ac:dyDescent="0.15">
      <c r="B3032" s="8"/>
    </row>
    <row r="3033" spans="2:2" hidden="1" x14ac:dyDescent="0.15">
      <c r="B3033" s="8"/>
    </row>
    <row r="3034" spans="2:2" hidden="1" x14ac:dyDescent="0.15">
      <c r="B3034" s="8"/>
    </row>
    <row r="3035" spans="2:2" hidden="1" x14ac:dyDescent="0.15">
      <c r="B3035" s="8"/>
    </row>
    <row r="3036" spans="2:2" hidden="1" x14ac:dyDescent="0.15">
      <c r="B3036" s="8"/>
    </row>
    <row r="3037" spans="2:2" hidden="1" x14ac:dyDescent="0.15">
      <c r="B3037" s="8"/>
    </row>
    <row r="3038" spans="2:2" hidden="1" x14ac:dyDescent="0.15">
      <c r="B3038" s="8"/>
    </row>
    <row r="3039" spans="2:2" hidden="1" x14ac:dyDescent="0.15">
      <c r="B3039" s="8"/>
    </row>
    <row r="3040" spans="2:2" hidden="1" x14ac:dyDescent="0.15">
      <c r="B3040" s="8"/>
    </row>
    <row r="3041" spans="2:2" hidden="1" x14ac:dyDescent="0.15">
      <c r="B3041" s="8"/>
    </row>
    <row r="3042" spans="2:2" hidden="1" x14ac:dyDescent="0.15">
      <c r="B3042" s="8"/>
    </row>
    <row r="3043" spans="2:2" hidden="1" x14ac:dyDescent="0.15">
      <c r="B3043" s="8"/>
    </row>
    <row r="3044" spans="2:2" hidden="1" x14ac:dyDescent="0.15">
      <c r="B3044" s="8"/>
    </row>
    <row r="3045" spans="2:2" hidden="1" x14ac:dyDescent="0.15">
      <c r="B3045" s="8"/>
    </row>
    <row r="3046" spans="2:2" hidden="1" x14ac:dyDescent="0.15">
      <c r="B3046" s="8"/>
    </row>
    <row r="3047" spans="2:2" hidden="1" x14ac:dyDescent="0.15">
      <c r="B3047" s="8"/>
    </row>
    <row r="3048" spans="2:2" hidden="1" x14ac:dyDescent="0.15">
      <c r="B3048" s="8"/>
    </row>
    <row r="3049" spans="2:2" hidden="1" x14ac:dyDescent="0.15">
      <c r="B3049" s="8"/>
    </row>
    <row r="3050" spans="2:2" hidden="1" x14ac:dyDescent="0.15">
      <c r="B3050" s="8"/>
    </row>
    <row r="3051" spans="2:2" hidden="1" x14ac:dyDescent="0.15">
      <c r="B3051" s="8"/>
    </row>
    <row r="3052" spans="2:2" hidden="1" x14ac:dyDescent="0.15">
      <c r="B3052" s="8"/>
    </row>
    <row r="3053" spans="2:2" hidden="1" x14ac:dyDescent="0.15">
      <c r="B3053" s="8"/>
    </row>
    <row r="3054" spans="2:2" hidden="1" x14ac:dyDescent="0.15">
      <c r="B3054" s="8"/>
    </row>
    <row r="3055" spans="2:2" hidden="1" x14ac:dyDescent="0.15">
      <c r="B3055" s="8"/>
    </row>
    <row r="3056" spans="2:2" hidden="1" x14ac:dyDescent="0.15">
      <c r="B3056" s="8"/>
    </row>
    <row r="3057" spans="2:2" hidden="1" x14ac:dyDescent="0.15">
      <c r="B3057" s="8"/>
    </row>
    <row r="3058" spans="2:2" hidden="1" x14ac:dyDescent="0.15">
      <c r="B3058" s="8"/>
    </row>
    <row r="3059" spans="2:2" hidden="1" x14ac:dyDescent="0.15">
      <c r="B3059" s="8"/>
    </row>
    <row r="3060" spans="2:2" hidden="1" x14ac:dyDescent="0.15">
      <c r="B3060" s="8"/>
    </row>
    <row r="3061" spans="2:2" hidden="1" x14ac:dyDescent="0.15">
      <c r="B3061" s="8"/>
    </row>
    <row r="3062" spans="2:2" hidden="1" x14ac:dyDescent="0.15">
      <c r="B3062" s="8"/>
    </row>
    <row r="3063" spans="2:2" hidden="1" x14ac:dyDescent="0.15">
      <c r="B3063" s="8"/>
    </row>
    <row r="3064" spans="2:2" hidden="1" x14ac:dyDescent="0.15">
      <c r="B3064" s="8"/>
    </row>
    <row r="3065" spans="2:2" hidden="1" x14ac:dyDescent="0.15">
      <c r="B3065" s="8"/>
    </row>
    <row r="3066" spans="2:2" hidden="1" x14ac:dyDescent="0.15">
      <c r="B3066" s="8"/>
    </row>
    <row r="3067" spans="2:2" hidden="1" x14ac:dyDescent="0.15">
      <c r="B3067" s="8"/>
    </row>
    <row r="3068" spans="2:2" hidden="1" x14ac:dyDescent="0.15">
      <c r="B3068" s="8"/>
    </row>
    <row r="3069" spans="2:2" hidden="1" x14ac:dyDescent="0.15">
      <c r="B3069" s="8"/>
    </row>
    <row r="3070" spans="2:2" hidden="1" x14ac:dyDescent="0.15">
      <c r="B3070" s="8"/>
    </row>
    <row r="3071" spans="2:2" hidden="1" x14ac:dyDescent="0.15">
      <c r="B3071" s="8"/>
    </row>
    <row r="3072" spans="2:2" hidden="1" x14ac:dyDescent="0.15">
      <c r="B3072" s="8"/>
    </row>
    <row r="3073" spans="2:2" hidden="1" x14ac:dyDescent="0.15">
      <c r="B3073" s="8"/>
    </row>
    <row r="3074" spans="2:2" hidden="1" x14ac:dyDescent="0.15">
      <c r="B3074" s="8"/>
    </row>
    <row r="3075" spans="2:2" hidden="1" x14ac:dyDescent="0.15">
      <c r="B3075" s="8"/>
    </row>
    <row r="3076" spans="2:2" hidden="1" x14ac:dyDescent="0.15">
      <c r="B3076" s="8"/>
    </row>
    <row r="3077" spans="2:2" hidden="1" x14ac:dyDescent="0.15">
      <c r="B3077" s="8"/>
    </row>
    <row r="3078" spans="2:2" hidden="1" x14ac:dyDescent="0.15">
      <c r="B3078" s="8"/>
    </row>
    <row r="3079" spans="2:2" hidden="1" x14ac:dyDescent="0.15">
      <c r="B3079" s="8"/>
    </row>
    <row r="3080" spans="2:2" hidden="1" x14ac:dyDescent="0.15">
      <c r="B3080" s="8"/>
    </row>
    <row r="3081" spans="2:2" hidden="1" x14ac:dyDescent="0.15">
      <c r="B3081" s="8"/>
    </row>
    <row r="3082" spans="2:2" hidden="1" x14ac:dyDescent="0.15">
      <c r="B3082" s="8"/>
    </row>
    <row r="3083" spans="2:2" hidden="1" x14ac:dyDescent="0.15">
      <c r="B3083" s="8"/>
    </row>
    <row r="3084" spans="2:2" hidden="1" x14ac:dyDescent="0.15">
      <c r="B3084" s="8"/>
    </row>
    <row r="3085" spans="2:2" hidden="1" x14ac:dyDescent="0.15">
      <c r="B3085" s="8"/>
    </row>
    <row r="3086" spans="2:2" hidden="1" x14ac:dyDescent="0.15">
      <c r="B3086" s="8"/>
    </row>
    <row r="3087" spans="2:2" hidden="1" x14ac:dyDescent="0.15">
      <c r="B3087" s="8"/>
    </row>
    <row r="3088" spans="2:2" hidden="1" x14ac:dyDescent="0.15">
      <c r="B3088" s="8"/>
    </row>
    <row r="3089" spans="2:2" hidden="1" x14ac:dyDescent="0.15">
      <c r="B3089" s="8"/>
    </row>
    <row r="3090" spans="2:2" hidden="1" x14ac:dyDescent="0.15">
      <c r="B3090" s="8"/>
    </row>
    <row r="3091" spans="2:2" hidden="1" x14ac:dyDescent="0.15">
      <c r="B3091" s="8"/>
    </row>
    <row r="3092" spans="2:2" hidden="1" x14ac:dyDescent="0.15">
      <c r="B3092" s="8"/>
    </row>
    <row r="3093" spans="2:2" hidden="1" x14ac:dyDescent="0.15">
      <c r="B3093" s="8"/>
    </row>
    <row r="3094" spans="2:2" hidden="1" x14ac:dyDescent="0.15">
      <c r="B3094" s="8"/>
    </row>
    <row r="3095" spans="2:2" hidden="1" x14ac:dyDescent="0.15">
      <c r="B3095" s="8"/>
    </row>
    <row r="3096" spans="2:2" hidden="1" x14ac:dyDescent="0.15">
      <c r="B3096" s="8"/>
    </row>
    <row r="3097" spans="2:2" hidden="1" x14ac:dyDescent="0.15">
      <c r="B3097" s="8"/>
    </row>
    <row r="3098" spans="2:2" hidden="1" x14ac:dyDescent="0.15">
      <c r="B3098" s="8"/>
    </row>
    <row r="3099" spans="2:2" hidden="1" x14ac:dyDescent="0.15">
      <c r="B3099" s="8"/>
    </row>
    <row r="3100" spans="2:2" hidden="1" x14ac:dyDescent="0.15">
      <c r="B3100" s="8"/>
    </row>
    <row r="3101" spans="2:2" hidden="1" x14ac:dyDescent="0.15">
      <c r="B3101" s="8"/>
    </row>
    <row r="3102" spans="2:2" hidden="1" x14ac:dyDescent="0.15">
      <c r="B3102" s="8"/>
    </row>
    <row r="3103" spans="2:2" hidden="1" x14ac:dyDescent="0.15">
      <c r="B3103" s="8"/>
    </row>
    <row r="3104" spans="2:2" hidden="1" x14ac:dyDescent="0.15">
      <c r="B3104" s="8"/>
    </row>
    <row r="3105" spans="2:2" hidden="1" x14ac:dyDescent="0.15">
      <c r="B3105" s="8"/>
    </row>
    <row r="3106" spans="2:2" hidden="1" x14ac:dyDescent="0.15">
      <c r="B3106" s="8"/>
    </row>
    <row r="3107" spans="2:2" hidden="1" x14ac:dyDescent="0.15">
      <c r="B3107" s="8"/>
    </row>
    <row r="3108" spans="2:2" hidden="1" x14ac:dyDescent="0.15">
      <c r="B3108" s="8"/>
    </row>
    <row r="3109" spans="2:2" hidden="1" x14ac:dyDescent="0.15">
      <c r="B3109" s="8"/>
    </row>
    <row r="3110" spans="2:2" hidden="1" x14ac:dyDescent="0.15">
      <c r="B3110" s="8"/>
    </row>
    <row r="3111" spans="2:2" hidden="1" x14ac:dyDescent="0.15">
      <c r="B3111" s="8"/>
    </row>
    <row r="3112" spans="2:2" hidden="1" x14ac:dyDescent="0.15">
      <c r="B3112" s="8"/>
    </row>
    <row r="3113" spans="2:2" hidden="1" x14ac:dyDescent="0.15">
      <c r="B3113" s="8"/>
    </row>
    <row r="3114" spans="2:2" hidden="1" x14ac:dyDescent="0.15">
      <c r="B3114" s="8"/>
    </row>
    <row r="3115" spans="2:2" hidden="1" x14ac:dyDescent="0.15">
      <c r="B3115" s="8"/>
    </row>
    <row r="3116" spans="2:2" hidden="1" x14ac:dyDescent="0.15">
      <c r="B3116" s="8"/>
    </row>
    <row r="3117" spans="2:2" hidden="1" x14ac:dyDescent="0.15">
      <c r="B3117" s="8"/>
    </row>
    <row r="3118" spans="2:2" hidden="1" x14ac:dyDescent="0.15">
      <c r="B3118" s="8"/>
    </row>
    <row r="3119" spans="2:2" hidden="1" x14ac:dyDescent="0.15">
      <c r="B3119" s="8"/>
    </row>
    <row r="3120" spans="2:2" hidden="1" x14ac:dyDescent="0.15">
      <c r="B3120" s="8"/>
    </row>
    <row r="3121" spans="2:2" hidden="1" x14ac:dyDescent="0.15">
      <c r="B3121" s="8"/>
    </row>
    <row r="3122" spans="2:2" hidden="1" x14ac:dyDescent="0.15">
      <c r="B3122" s="8"/>
    </row>
    <row r="3123" spans="2:2" hidden="1" x14ac:dyDescent="0.15">
      <c r="B3123" s="8"/>
    </row>
    <row r="3124" spans="2:2" hidden="1" x14ac:dyDescent="0.15">
      <c r="B3124" s="8"/>
    </row>
    <row r="3125" spans="2:2" hidden="1" x14ac:dyDescent="0.15">
      <c r="B3125" s="8"/>
    </row>
    <row r="3126" spans="2:2" hidden="1" x14ac:dyDescent="0.15">
      <c r="B3126" s="8"/>
    </row>
    <row r="3127" spans="2:2" hidden="1" x14ac:dyDescent="0.15">
      <c r="B3127" s="8"/>
    </row>
    <row r="3128" spans="2:2" hidden="1" x14ac:dyDescent="0.15">
      <c r="B3128" s="8"/>
    </row>
    <row r="3129" spans="2:2" hidden="1" x14ac:dyDescent="0.15">
      <c r="B3129" s="8"/>
    </row>
    <row r="3130" spans="2:2" hidden="1" x14ac:dyDescent="0.15">
      <c r="B3130" s="8"/>
    </row>
    <row r="3131" spans="2:2" hidden="1" x14ac:dyDescent="0.15">
      <c r="B3131" s="8"/>
    </row>
    <row r="3132" spans="2:2" hidden="1" x14ac:dyDescent="0.15">
      <c r="B3132" s="8"/>
    </row>
    <row r="3133" spans="2:2" hidden="1" x14ac:dyDescent="0.15">
      <c r="B3133" s="8"/>
    </row>
    <row r="3134" spans="2:2" hidden="1" x14ac:dyDescent="0.15">
      <c r="B3134" s="8"/>
    </row>
    <row r="3135" spans="2:2" hidden="1" x14ac:dyDescent="0.15">
      <c r="B3135" s="8"/>
    </row>
    <row r="3136" spans="2:2" hidden="1" x14ac:dyDescent="0.15">
      <c r="B3136" s="8"/>
    </row>
    <row r="3137" spans="2:2" hidden="1" x14ac:dyDescent="0.15">
      <c r="B3137" s="8"/>
    </row>
    <row r="3138" spans="2:2" hidden="1" x14ac:dyDescent="0.15">
      <c r="B3138" s="8"/>
    </row>
    <row r="3139" spans="2:2" hidden="1" x14ac:dyDescent="0.15">
      <c r="B3139" s="8"/>
    </row>
    <row r="3140" spans="2:2" hidden="1" x14ac:dyDescent="0.15">
      <c r="B3140" s="8"/>
    </row>
    <row r="3141" spans="2:2" hidden="1" x14ac:dyDescent="0.15">
      <c r="B3141" s="8"/>
    </row>
    <row r="3142" spans="2:2" hidden="1" x14ac:dyDescent="0.15">
      <c r="B3142" s="8"/>
    </row>
    <row r="3143" spans="2:2" hidden="1" x14ac:dyDescent="0.15">
      <c r="B3143" s="8"/>
    </row>
    <row r="3144" spans="2:2" hidden="1" x14ac:dyDescent="0.15">
      <c r="B3144" s="8"/>
    </row>
    <row r="3145" spans="2:2" hidden="1" x14ac:dyDescent="0.15">
      <c r="B3145" s="8"/>
    </row>
    <row r="3146" spans="2:2" hidden="1" x14ac:dyDescent="0.15">
      <c r="B3146" s="8"/>
    </row>
    <row r="3147" spans="2:2" hidden="1" x14ac:dyDescent="0.15">
      <c r="B3147" s="8"/>
    </row>
    <row r="3148" spans="2:2" hidden="1" x14ac:dyDescent="0.15">
      <c r="B3148" s="8"/>
    </row>
    <row r="3149" spans="2:2" hidden="1" x14ac:dyDescent="0.15">
      <c r="B3149" s="8"/>
    </row>
    <row r="3150" spans="2:2" hidden="1" x14ac:dyDescent="0.15">
      <c r="B3150" s="8"/>
    </row>
    <row r="3151" spans="2:2" hidden="1" x14ac:dyDescent="0.15">
      <c r="B3151" s="8"/>
    </row>
    <row r="3152" spans="2:2" hidden="1" x14ac:dyDescent="0.15">
      <c r="B3152" s="8"/>
    </row>
    <row r="3153" spans="2:2" hidden="1" x14ac:dyDescent="0.15">
      <c r="B3153" s="8"/>
    </row>
    <row r="3154" spans="2:2" hidden="1" x14ac:dyDescent="0.15">
      <c r="B3154" s="8"/>
    </row>
    <row r="3155" spans="2:2" hidden="1" x14ac:dyDescent="0.15">
      <c r="B3155" s="8"/>
    </row>
    <row r="3156" spans="2:2" hidden="1" x14ac:dyDescent="0.15">
      <c r="B3156" s="8"/>
    </row>
    <row r="3157" spans="2:2" hidden="1" x14ac:dyDescent="0.15">
      <c r="B3157" s="8"/>
    </row>
    <row r="3158" spans="2:2" hidden="1" x14ac:dyDescent="0.15">
      <c r="B3158" s="8"/>
    </row>
    <row r="3159" spans="2:2" hidden="1" x14ac:dyDescent="0.15">
      <c r="B3159" s="8"/>
    </row>
    <row r="3160" spans="2:2" hidden="1" x14ac:dyDescent="0.15">
      <c r="B3160" s="8"/>
    </row>
    <row r="3161" spans="2:2" hidden="1" x14ac:dyDescent="0.15">
      <c r="B3161" s="8"/>
    </row>
    <row r="3162" spans="2:2" hidden="1" x14ac:dyDescent="0.15">
      <c r="B3162" s="8"/>
    </row>
    <row r="3163" spans="2:2" hidden="1" x14ac:dyDescent="0.15">
      <c r="B3163" s="8"/>
    </row>
    <row r="3164" spans="2:2" hidden="1" x14ac:dyDescent="0.15">
      <c r="B3164" s="8"/>
    </row>
    <row r="3165" spans="2:2" hidden="1" x14ac:dyDescent="0.15">
      <c r="B3165" s="8"/>
    </row>
    <row r="3166" spans="2:2" hidden="1" x14ac:dyDescent="0.15">
      <c r="B3166" s="8"/>
    </row>
    <row r="3167" spans="2:2" hidden="1" x14ac:dyDescent="0.15">
      <c r="B3167" s="8"/>
    </row>
    <row r="3168" spans="2:2" hidden="1" x14ac:dyDescent="0.15">
      <c r="B3168" s="8"/>
    </row>
    <row r="3169" spans="2:2" hidden="1" x14ac:dyDescent="0.15">
      <c r="B3169" s="8"/>
    </row>
    <row r="3170" spans="2:2" hidden="1" x14ac:dyDescent="0.15">
      <c r="B3170" s="8"/>
    </row>
    <row r="3171" spans="2:2" hidden="1" x14ac:dyDescent="0.15">
      <c r="B3171" s="8"/>
    </row>
    <row r="3172" spans="2:2" hidden="1" x14ac:dyDescent="0.15">
      <c r="B3172" s="8"/>
    </row>
    <row r="3173" spans="2:2" hidden="1" x14ac:dyDescent="0.15">
      <c r="B3173" s="8"/>
    </row>
    <row r="3174" spans="2:2" hidden="1" x14ac:dyDescent="0.15">
      <c r="B3174" s="8"/>
    </row>
    <row r="3175" spans="2:2" hidden="1" x14ac:dyDescent="0.15">
      <c r="B3175" s="8"/>
    </row>
    <row r="3176" spans="2:2" hidden="1" x14ac:dyDescent="0.15">
      <c r="B3176" s="8"/>
    </row>
    <row r="3177" spans="2:2" hidden="1" x14ac:dyDescent="0.15">
      <c r="B3177" s="8"/>
    </row>
    <row r="3178" spans="2:2" hidden="1" x14ac:dyDescent="0.15">
      <c r="B3178" s="8"/>
    </row>
    <row r="3179" spans="2:2" hidden="1" x14ac:dyDescent="0.15">
      <c r="B3179" s="8"/>
    </row>
    <row r="3180" spans="2:2" hidden="1" x14ac:dyDescent="0.15">
      <c r="B3180" s="8"/>
    </row>
    <row r="3181" spans="2:2" hidden="1" x14ac:dyDescent="0.15">
      <c r="B3181" s="8"/>
    </row>
    <row r="3182" spans="2:2" hidden="1" x14ac:dyDescent="0.15">
      <c r="B3182" s="8"/>
    </row>
    <row r="3183" spans="2:2" hidden="1" x14ac:dyDescent="0.15">
      <c r="B3183" s="8"/>
    </row>
    <row r="3184" spans="2:2" hidden="1" x14ac:dyDescent="0.15">
      <c r="B3184" s="8"/>
    </row>
    <row r="3185" spans="2:2" hidden="1" x14ac:dyDescent="0.15">
      <c r="B3185" s="8"/>
    </row>
    <row r="3186" spans="2:2" hidden="1" x14ac:dyDescent="0.15">
      <c r="B3186" s="8"/>
    </row>
    <row r="3187" spans="2:2" hidden="1" x14ac:dyDescent="0.15">
      <c r="B3187" s="8"/>
    </row>
    <row r="3188" spans="2:2" hidden="1" x14ac:dyDescent="0.15">
      <c r="B3188" s="8"/>
    </row>
    <row r="3189" spans="2:2" hidden="1" x14ac:dyDescent="0.15">
      <c r="B3189" s="8"/>
    </row>
    <row r="3190" spans="2:2" hidden="1" x14ac:dyDescent="0.15">
      <c r="B3190" s="8"/>
    </row>
    <row r="3191" spans="2:2" hidden="1" x14ac:dyDescent="0.15">
      <c r="B3191" s="8"/>
    </row>
    <row r="3192" spans="2:2" hidden="1" x14ac:dyDescent="0.15">
      <c r="B3192" s="8"/>
    </row>
    <row r="3193" spans="2:2" hidden="1" x14ac:dyDescent="0.15">
      <c r="B3193" s="8"/>
    </row>
    <row r="3194" spans="2:2" hidden="1" x14ac:dyDescent="0.15">
      <c r="B3194" s="8"/>
    </row>
    <row r="3195" spans="2:2" hidden="1" x14ac:dyDescent="0.15">
      <c r="B3195" s="8"/>
    </row>
    <row r="3196" spans="2:2" hidden="1" x14ac:dyDescent="0.15">
      <c r="B3196" s="8"/>
    </row>
    <row r="3197" spans="2:2" hidden="1" x14ac:dyDescent="0.15">
      <c r="B3197" s="8"/>
    </row>
    <row r="3198" spans="2:2" hidden="1" x14ac:dyDescent="0.15">
      <c r="B3198" s="8"/>
    </row>
    <row r="3199" spans="2:2" hidden="1" x14ac:dyDescent="0.15">
      <c r="B3199" s="8"/>
    </row>
    <row r="3200" spans="2:2" hidden="1" x14ac:dyDescent="0.15">
      <c r="B3200" s="8"/>
    </row>
    <row r="3201" spans="2:2" hidden="1" x14ac:dyDescent="0.15">
      <c r="B3201" s="8"/>
    </row>
    <row r="3202" spans="2:2" hidden="1" x14ac:dyDescent="0.15">
      <c r="B3202" s="8"/>
    </row>
    <row r="3203" spans="2:2" hidden="1" x14ac:dyDescent="0.15">
      <c r="B3203" s="8"/>
    </row>
    <row r="3204" spans="2:2" hidden="1" x14ac:dyDescent="0.15">
      <c r="B3204" s="8"/>
    </row>
    <row r="3205" spans="2:2" hidden="1" x14ac:dyDescent="0.15">
      <c r="B3205" s="8"/>
    </row>
    <row r="3206" spans="2:2" hidden="1" x14ac:dyDescent="0.15">
      <c r="B3206" s="8"/>
    </row>
    <row r="3207" spans="2:2" hidden="1" x14ac:dyDescent="0.15">
      <c r="B3207" s="8"/>
    </row>
    <row r="3208" spans="2:2" hidden="1" x14ac:dyDescent="0.15">
      <c r="B3208" s="8"/>
    </row>
    <row r="3209" spans="2:2" hidden="1" x14ac:dyDescent="0.15">
      <c r="B3209" s="8"/>
    </row>
    <row r="3210" spans="2:2" hidden="1" x14ac:dyDescent="0.15">
      <c r="B3210" s="8"/>
    </row>
    <row r="3211" spans="2:2" hidden="1" x14ac:dyDescent="0.15">
      <c r="B3211" s="8"/>
    </row>
    <row r="3212" spans="2:2" hidden="1" x14ac:dyDescent="0.15">
      <c r="B3212" s="8"/>
    </row>
    <row r="3213" spans="2:2" hidden="1" x14ac:dyDescent="0.15">
      <c r="B3213" s="8"/>
    </row>
    <row r="3214" spans="2:2" hidden="1" x14ac:dyDescent="0.15">
      <c r="B3214" s="8"/>
    </row>
    <row r="3215" spans="2:2" hidden="1" x14ac:dyDescent="0.15">
      <c r="B3215" s="8"/>
    </row>
    <row r="3216" spans="2:2" hidden="1" x14ac:dyDescent="0.15">
      <c r="B3216" s="8"/>
    </row>
    <row r="3217" spans="2:2" hidden="1" x14ac:dyDescent="0.15">
      <c r="B3217" s="8"/>
    </row>
    <row r="3218" spans="2:2" hidden="1" x14ac:dyDescent="0.15">
      <c r="B3218" s="8"/>
    </row>
    <row r="3219" spans="2:2" hidden="1" x14ac:dyDescent="0.15">
      <c r="B3219" s="8"/>
    </row>
    <row r="3220" spans="2:2" hidden="1" x14ac:dyDescent="0.15">
      <c r="B3220" s="8"/>
    </row>
    <row r="3221" spans="2:2" hidden="1" x14ac:dyDescent="0.15">
      <c r="B3221" s="8"/>
    </row>
    <row r="3222" spans="2:2" hidden="1" x14ac:dyDescent="0.15">
      <c r="B3222" s="8"/>
    </row>
    <row r="3223" spans="2:2" hidden="1" x14ac:dyDescent="0.15">
      <c r="B3223" s="8"/>
    </row>
    <row r="3224" spans="2:2" hidden="1" x14ac:dyDescent="0.15">
      <c r="B3224" s="8"/>
    </row>
    <row r="3225" spans="2:2" hidden="1" x14ac:dyDescent="0.15">
      <c r="B3225" s="8"/>
    </row>
    <row r="3226" spans="2:2" hidden="1" x14ac:dyDescent="0.15">
      <c r="B3226" s="8"/>
    </row>
    <row r="3227" spans="2:2" hidden="1" x14ac:dyDescent="0.15">
      <c r="B3227" s="8"/>
    </row>
    <row r="3228" spans="2:2" hidden="1" x14ac:dyDescent="0.15">
      <c r="B3228" s="8"/>
    </row>
    <row r="3229" spans="2:2" hidden="1" x14ac:dyDescent="0.15">
      <c r="B3229" s="8"/>
    </row>
    <row r="3230" spans="2:2" hidden="1" x14ac:dyDescent="0.15">
      <c r="B3230" s="8"/>
    </row>
    <row r="3231" spans="2:2" hidden="1" x14ac:dyDescent="0.15">
      <c r="B3231" s="8"/>
    </row>
    <row r="3232" spans="2:2" hidden="1" x14ac:dyDescent="0.15">
      <c r="B3232" s="8"/>
    </row>
    <row r="3233" spans="2:2" hidden="1" x14ac:dyDescent="0.15">
      <c r="B3233" s="8"/>
    </row>
    <row r="3234" spans="2:2" hidden="1" x14ac:dyDescent="0.15">
      <c r="B3234" s="8"/>
    </row>
    <row r="3235" spans="2:2" hidden="1" x14ac:dyDescent="0.15">
      <c r="B3235" s="8"/>
    </row>
    <row r="3236" spans="2:2" hidden="1" x14ac:dyDescent="0.15">
      <c r="B3236" s="8"/>
    </row>
    <row r="3237" spans="2:2" hidden="1" x14ac:dyDescent="0.15">
      <c r="B3237" s="8"/>
    </row>
    <row r="3238" spans="2:2" hidden="1" x14ac:dyDescent="0.15">
      <c r="B3238" s="8"/>
    </row>
    <row r="3239" spans="2:2" hidden="1" x14ac:dyDescent="0.15">
      <c r="B3239" s="8"/>
    </row>
    <row r="3240" spans="2:2" hidden="1" x14ac:dyDescent="0.15">
      <c r="B3240" s="8"/>
    </row>
    <row r="3241" spans="2:2" hidden="1" x14ac:dyDescent="0.15">
      <c r="B3241" s="8"/>
    </row>
    <row r="3242" spans="2:2" hidden="1" x14ac:dyDescent="0.15">
      <c r="B3242" s="8"/>
    </row>
    <row r="3243" spans="2:2" hidden="1" x14ac:dyDescent="0.15">
      <c r="B3243" s="8"/>
    </row>
    <row r="3244" spans="2:2" hidden="1" x14ac:dyDescent="0.15">
      <c r="B3244" s="8"/>
    </row>
    <row r="3245" spans="2:2" hidden="1" x14ac:dyDescent="0.15">
      <c r="B3245" s="8"/>
    </row>
    <row r="3246" spans="2:2" hidden="1" x14ac:dyDescent="0.15">
      <c r="B3246" s="8"/>
    </row>
    <row r="3247" spans="2:2" hidden="1" x14ac:dyDescent="0.15">
      <c r="B3247" s="8"/>
    </row>
    <row r="3248" spans="2:2" hidden="1" x14ac:dyDescent="0.15">
      <c r="B3248" s="8"/>
    </row>
    <row r="3249" spans="2:2" hidden="1" x14ac:dyDescent="0.15">
      <c r="B3249" s="8"/>
    </row>
    <row r="3250" spans="2:2" hidden="1" x14ac:dyDescent="0.15">
      <c r="B3250" s="8"/>
    </row>
    <row r="3251" spans="2:2" hidden="1" x14ac:dyDescent="0.15">
      <c r="B3251" s="8"/>
    </row>
    <row r="3252" spans="2:2" hidden="1" x14ac:dyDescent="0.15">
      <c r="B3252" s="8"/>
    </row>
    <row r="3253" spans="2:2" hidden="1" x14ac:dyDescent="0.15">
      <c r="B3253" s="8"/>
    </row>
    <row r="3254" spans="2:2" hidden="1" x14ac:dyDescent="0.15">
      <c r="B3254" s="8"/>
    </row>
    <row r="3255" spans="2:2" hidden="1" x14ac:dyDescent="0.15">
      <c r="B3255" s="8"/>
    </row>
    <row r="3256" spans="2:2" hidden="1" x14ac:dyDescent="0.15">
      <c r="B3256" s="8"/>
    </row>
    <row r="3257" spans="2:2" hidden="1" x14ac:dyDescent="0.15">
      <c r="B3257" s="8"/>
    </row>
    <row r="3258" spans="2:2" hidden="1" x14ac:dyDescent="0.15">
      <c r="B3258" s="8"/>
    </row>
    <row r="3259" spans="2:2" hidden="1" x14ac:dyDescent="0.15">
      <c r="B3259" s="8"/>
    </row>
    <row r="3260" spans="2:2" hidden="1" x14ac:dyDescent="0.15">
      <c r="B3260" s="8"/>
    </row>
    <row r="3261" spans="2:2" hidden="1" x14ac:dyDescent="0.15">
      <c r="B3261" s="8"/>
    </row>
    <row r="3262" spans="2:2" hidden="1" x14ac:dyDescent="0.15">
      <c r="B3262" s="8"/>
    </row>
    <row r="3263" spans="2:2" hidden="1" x14ac:dyDescent="0.15">
      <c r="B3263" s="8"/>
    </row>
    <row r="3264" spans="2:2" hidden="1" x14ac:dyDescent="0.15">
      <c r="B3264" s="8"/>
    </row>
    <row r="3265" spans="2:2" hidden="1" x14ac:dyDescent="0.15">
      <c r="B3265" s="8"/>
    </row>
    <row r="3266" spans="2:2" hidden="1" x14ac:dyDescent="0.15">
      <c r="B3266" s="8"/>
    </row>
    <row r="3267" spans="2:2" hidden="1" x14ac:dyDescent="0.15">
      <c r="B3267" s="8"/>
    </row>
    <row r="3268" spans="2:2" hidden="1" x14ac:dyDescent="0.15">
      <c r="B3268" s="8"/>
    </row>
    <row r="3269" spans="2:2" hidden="1" x14ac:dyDescent="0.15">
      <c r="B3269" s="8"/>
    </row>
    <row r="3270" spans="2:2" hidden="1" x14ac:dyDescent="0.15">
      <c r="B3270" s="8"/>
    </row>
    <row r="3271" spans="2:2" hidden="1" x14ac:dyDescent="0.15">
      <c r="B3271" s="8"/>
    </row>
    <row r="3272" spans="2:2" hidden="1" x14ac:dyDescent="0.15">
      <c r="B3272" s="8"/>
    </row>
    <row r="3273" spans="2:2" hidden="1" x14ac:dyDescent="0.15">
      <c r="B3273" s="8"/>
    </row>
    <row r="3274" spans="2:2" hidden="1" x14ac:dyDescent="0.15">
      <c r="B3274" s="8"/>
    </row>
    <row r="3275" spans="2:2" hidden="1" x14ac:dyDescent="0.15">
      <c r="B3275" s="8"/>
    </row>
    <row r="3276" spans="2:2" hidden="1" x14ac:dyDescent="0.15">
      <c r="B3276" s="8"/>
    </row>
    <row r="3277" spans="2:2" hidden="1" x14ac:dyDescent="0.15">
      <c r="B3277" s="8"/>
    </row>
    <row r="3278" spans="2:2" hidden="1" x14ac:dyDescent="0.15">
      <c r="B3278" s="8"/>
    </row>
    <row r="3279" spans="2:2" hidden="1" x14ac:dyDescent="0.15">
      <c r="B3279" s="8"/>
    </row>
    <row r="3280" spans="2:2" hidden="1" x14ac:dyDescent="0.15">
      <c r="B3280" s="8"/>
    </row>
    <row r="3281" spans="2:2" hidden="1" x14ac:dyDescent="0.15">
      <c r="B3281" s="8"/>
    </row>
    <row r="3282" spans="2:2" hidden="1" x14ac:dyDescent="0.15">
      <c r="B3282" s="8"/>
    </row>
    <row r="3283" spans="2:2" hidden="1" x14ac:dyDescent="0.15">
      <c r="B3283" s="8"/>
    </row>
    <row r="3284" spans="2:2" hidden="1" x14ac:dyDescent="0.15">
      <c r="B3284" s="8"/>
    </row>
    <row r="3285" spans="2:2" hidden="1" x14ac:dyDescent="0.15">
      <c r="B3285" s="8"/>
    </row>
    <row r="3286" spans="2:2" hidden="1" x14ac:dyDescent="0.15">
      <c r="B3286" s="8"/>
    </row>
    <row r="3287" spans="2:2" hidden="1" x14ac:dyDescent="0.15">
      <c r="B3287" s="8"/>
    </row>
    <row r="3288" spans="2:2" hidden="1" x14ac:dyDescent="0.15">
      <c r="B3288" s="8"/>
    </row>
    <row r="3289" spans="2:2" hidden="1" x14ac:dyDescent="0.15">
      <c r="B3289" s="8"/>
    </row>
    <row r="3290" spans="2:2" hidden="1" x14ac:dyDescent="0.15">
      <c r="B3290" s="8"/>
    </row>
    <row r="3291" spans="2:2" hidden="1" x14ac:dyDescent="0.15">
      <c r="B3291" s="8"/>
    </row>
    <row r="3292" spans="2:2" hidden="1" x14ac:dyDescent="0.15">
      <c r="B3292" s="8"/>
    </row>
    <row r="3293" spans="2:2" hidden="1" x14ac:dyDescent="0.15">
      <c r="B3293" s="8"/>
    </row>
    <row r="3294" spans="2:2" hidden="1" x14ac:dyDescent="0.15">
      <c r="B3294" s="8"/>
    </row>
    <row r="3295" spans="2:2" hidden="1" x14ac:dyDescent="0.15">
      <c r="B3295" s="8"/>
    </row>
    <row r="3296" spans="2:2" hidden="1" x14ac:dyDescent="0.15">
      <c r="B3296" s="8"/>
    </row>
    <row r="3297" spans="2:2" hidden="1" x14ac:dyDescent="0.15">
      <c r="B3297" s="8"/>
    </row>
    <row r="3298" spans="2:2" hidden="1" x14ac:dyDescent="0.15">
      <c r="B3298" s="8"/>
    </row>
    <row r="3299" spans="2:2" hidden="1" x14ac:dyDescent="0.15">
      <c r="B3299" s="8"/>
    </row>
    <row r="3300" spans="2:2" hidden="1" x14ac:dyDescent="0.15">
      <c r="B3300" s="8"/>
    </row>
    <row r="3301" spans="2:2" hidden="1" x14ac:dyDescent="0.15">
      <c r="B3301" s="8"/>
    </row>
    <row r="3302" spans="2:2" hidden="1" x14ac:dyDescent="0.15">
      <c r="B3302" s="8"/>
    </row>
    <row r="3303" spans="2:2" hidden="1" x14ac:dyDescent="0.15">
      <c r="B3303" s="8"/>
    </row>
    <row r="3304" spans="2:2" hidden="1" x14ac:dyDescent="0.15">
      <c r="B3304" s="8"/>
    </row>
    <row r="3305" spans="2:2" hidden="1" x14ac:dyDescent="0.15">
      <c r="B3305" s="8"/>
    </row>
    <row r="3306" spans="2:2" hidden="1" x14ac:dyDescent="0.15">
      <c r="B3306" s="8"/>
    </row>
    <row r="3307" spans="2:2" hidden="1" x14ac:dyDescent="0.15">
      <c r="B3307" s="8"/>
    </row>
    <row r="3308" spans="2:2" hidden="1" x14ac:dyDescent="0.15">
      <c r="B3308" s="8"/>
    </row>
    <row r="3309" spans="2:2" hidden="1" x14ac:dyDescent="0.15">
      <c r="B3309" s="8"/>
    </row>
    <row r="3310" spans="2:2" hidden="1" x14ac:dyDescent="0.15">
      <c r="B3310" s="8"/>
    </row>
    <row r="3311" spans="2:2" hidden="1" x14ac:dyDescent="0.15">
      <c r="B3311" s="8"/>
    </row>
    <row r="3312" spans="2:2" hidden="1" x14ac:dyDescent="0.15">
      <c r="B3312" s="8"/>
    </row>
    <row r="3313" spans="2:2" hidden="1" x14ac:dyDescent="0.15">
      <c r="B3313" s="8"/>
    </row>
    <row r="3314" spans="2:2" hidden="1" x14ac:dyDescent="0.15">
      <c r="B3314" s="8"/>
    </row>
    <row r="3315" spans="2:2" hidden="1" x14ac:dyDescent="0.15">
      <c r="B3315" s="8"/>
    </row>
    <row r="3316" spans="2:2" hidden="1" x14ac:dyDescent="0.15">
      <c r="B3316" s="8"/>
    </row>
    <row r="3317" spans="2:2" hidden="1" x14ac:dyDescent="0.15">
      <c r="B3317" s="8"/>
    </row>
    <row r="3318" spans="2:2" hidden="1" x14ac:dyDescent="0.15">
      <c r="B3318" s="8"/>
    </row>
    <row r="3319" spans="2:2" hidden="1" x14ac:dyDescent="0.15">
      <c r="B3319" s="8"/>
    </row>
    <row r="3320" spans="2:2" hidden="1" x14ac:dyDescent="0.15">
      <c r="B3320" s="8"/>
    </row>
    <row r="3321" spans="2:2" hidden="1" x14ac:dyDescent="0.15">
      <c r="B3321" s="8"/>
    </row>
    <row r="3322" spans="2:2" hidden="1" x14ac:dyDescent="0.15">
      <c r="B3322" s="8"/>
    </row>
    <row r="3323" spans="2:2" hidden="1" x14ac:dyDescent="0.15">
      <c r="B3323" s="8"/>
    </row>
    <row r="3324" spans="2:2" hidden="1" x14ac:dyDescent="0.15">
      <c r="B3324" s="8"/>
    </row>
    <row r="3325" spans="2:2" hidden="1" x14ac:dyDescent="0.15">
      <c r="B3325" s="8"/>
    </row>
    <row r="3326" spans="2:2" hidden="1" x14ac:dyDescent="0.15">
      <c r="B3326" s="8"/>
    </row>
    <row r="3327" spans="2:2" hidden="1" x14ac:dyDescent="0.15">
      <c r="B3327" s="8"/>
    </row>
    <row r="3328" spans="2:2" hidden="1" x14ac:dyDescent="0.15">
      <c r="B3328" s="8"/>
    </row>
    <row r="3329" spans="2:2" hidden="1" x14ac:dyDescent="0.15">
      <c r="B3329" s="8"/>
    </row>
    <row r="3330" spans="2:2" hidden="1" x14ac:dyDescent="0.15">
      <c r="B3330" s="8"/>
    </row>
    <row r="3331" spans="2:2" hidden="1" x14ac:dyDescent="0.15">
      <c r="B3331" s="8"/>
    </row>
    <row r="3332" spans="2:2" hidden="1" x14ac:dyDescent="0.15">
      <c r="B3332" s="8"/>
    </row>
    <row r="3333" spans="2:2" hidden="1" x14ac:dyDescent="0.15">
      <c r="B3333" s="8"/>
    </row>
    <row r="3334" spans="2:2" hidden="1" x14ac:dyDescent="0.15">
      <c r="B3334" s="8"/>
    </row>
    <row r="3335" spans="2:2" hidden="1" x14ac:dyDescent="0.15">
      <c r="B3335" s="8"/>
    </row>
    <row r="3336" spans="2:2" hidden="1" x14ac:dyDescent="0.15">
      <c r="B3336" s="8"/>
    </row>
    <row r="3337" spans="2:2" hidden="1" x14ac:dyDescent="0.15">
      <c r="B3337" s="8"/>
    </row>
    <row r="3338" spans="2:2" hidden="1" x14ac:dyDescent="0.15">
      <c r="B3338" s="8"/>
    </row>
    <row r="3339" spans="2:2" hidden="1" x14ac:dyDescent="0.15">
      <c r="B3339" s="8"/>
    </row>
    <row r="3340" spans="2:2" hidden="1" x14ac:dyDescent="0.15">
      <c r="B3340" s="8"/>
    </row>
    <row r="3341" spans="2:2" hidden="1" x14ac:dyDescent="0.15">
      <c r="B3341" s="8"/>
    </row>
    <row r="3342" spans="2:2" hidden="1" x14ac:dyDescent="0.15">
      <c r="B3342" s="8"/>
    </row>
    <row r="3343" spans="2:2" hidden="1" x14ac:dyDescent="0.15">
      <c r="B3343" s="8"/>
    </row>
    <row r="3344" spans="2:2" hidden="1" x14ac:dyDescent="0.15">
      <c r="B3344" s="8"/>
    </row>
    <row r="3345" spans="2:2" hidden="1" x14ac:dyDescent="0.15">
      <c r="B3345" s="8"/>
    </row>
    <row r="3346" spans="2:2" hidden="1" x14ac:dyDescent="0.15">
      <c r="B3346" s="8"/>
    </row>
    <row r="3347" spans="2:2" hidden="1" x14ac:dyDescent="0.15">
      <c r="B3347" s="8"/>
    </row>
    <row r="3348" spans="2:2" hidden="1" x14ac:dyDescent="0.15">
      <c r="B3348" s="8"/>
    </row>
    <row r="3349" spans="2:2" hidden="1" x14ac:dyDescent="0.15">
      <c r="B3349" s="8"/>
    </row>
    <row r="3350" spans="2:2" hidden="1" x14ac:dyDescent="0.15">
      <c r="B3350" s="8"/>
    </row>
    <row r="3351" spans="2:2" hidden="1" x14ac:dyDescent="0.15">
      <c r="B3351" s="8"/>
    </row>
    <row r="3352" spans="2:2" hidden="1" x14ac:dyDescent="0.15">
      <c r="B3352" s="8"/>
    </row>
    <row r="3353" spans="2:2" hidden="1" x14ac:dyDescent="0.15">
      <c r="B3353" s="8"/>
    </row>
    <row r="3354" spans="2:2" hidden="1" x14ac:dyDescent="0.15">
      <c r="B3354" s="8"/>
    </row>
    <row r="3355" spans="2:2" hidden="1" x14ac:dyDescent="0.15">
      <c r="B3355" s="8"/>
    </row>
    <row r="3356" spans="2:2" hidden="1" x14ac:dyDescent="0.15">
      <c r="B3356" s="8"/>
    </row>
    <row r="3357" spans="2:2" hidden="1" x14ac:dyDescent="0.15">
      <c r="B3357" s="8"/>
    </row>
    <row r="3358" spans="2:2" hidden="1" x14ac:dyDescent="0.15">
      <c r="B3358" s="8"/>
    </row>
    <row r="3359" spans="2:2" hidden="1" x14ac:dyDescent="0.15">
      <c r="B3359" s="8"/>
    </row>
    <row r="3360" spans="2:2" hidden="1" x14ac:dyDescent="0.15">
      <c r="B3360" s="8"/>
    </row>
    <row r="3361" spans="2:2" hidden="1" x14ac:dyDescent="0.15">
      <c r="B3361" s="8"/>
    </row>
    <row r="3362" spans="2:2" hidden="1" x14ac:dyDescent="0.15">
      <c r="B3362" s="8"/>
    </row>
    <row r="3363" spans="2:2" hidden="1" x14ac:dyDescent="0.15">
      <c r="B3363" s="8"/>
    </row>
    <row r="3364" spans="2:2" hidden="1" x14ac:dyDescent="0.15">
      <c r="B3364" s="8"/>
    </row>
    <row r="3365" spans="2:2" hidden="1" x14ac:dyDescent="0.15">
      <c r="B3365" s="8"/>
    </row>
    <row r="3366" spans="2:2" hidden="1" x14ac:dyDescent="0.15">
      <c r="B3366" s="8"/>
    </row>
    <row r="3367" spans="2:2" hidden="1" x14ac:dyDescent="0.15">
      <c r="B3367" s="8"/>
    </row>
    <row r="3368" spans="2:2" hidden="1" x14ac:dyDescent="0.15">
      <c r="B3368" s="8"/>
    </row>
    <row r="3369" spans="2:2" hidden="1" x14ac:dyDescent="0.15">
      <c r="B3369" s="8"/>
    </row>
    <row r="3370" spans="2:2" hidden="1" x14ac:dyDescent="0.15">
      <c r="B3370" s="8"/>
    </row>
    <row r="3371" spans="2:2" hidden="1" x14ac:dyDescent="0.15">
      <c r="B3371" s="8"/>
    </row>
    <row r="3372" spans="2:2" hidden="1" x14ac:dyDescent="0.15">
      <c r="B3372" s="8"/>
    </row>
    <row r="3373" spans="2:2" hidden="1" x14ac:dyDescent="0.15">
      <c r="B3373" s="8"/>
    </row>
    <row r="3374" spans="2:2" hidden="1" x14ac:dyDescent="0.15">
      <c r="B3374" s="8"/>
    </row>
    <row r="3375" spans="2:2" hidden="1" x14ac:dyDescent="0.15">
      <c r="B3375" s="8"/>
    </row>
    <row r="3376" spans="2:2" hidden="1" x14ac:dyDescent="0.15">
      <c r="B3376" s="8"/>
    </row>
    <row r="3377" spans="2:2" hidden="1" x14ac:dyDescent="0.15">
      <c r="B3377" s="8"/>
    </row>
    <row r="3378" spans="2:2" hidden="1" x14ac:dyDescent="0.15">
      <c r="B3378" s="8"/>
    </row>
    <row r="3379" spans="2:2" hidden="1" x14ac:dyDescent="0.15">
      <c r="B3379" s="8"/>
    </row>
    <row r="3380" spans="2:2" hidden="1" x14ac:dyDescent="0.15">
      <c r="B3380" s="8"/>
    </row>
    <row r="3381" spans="2:2" hidden="1" x14ac:dyDescent="0.15">
      <c r="B3381" s="8"/>
    </row>
    <row r="3382" spans="2:2" hidden="1" x14ac:dyDescent="0.15">
      <c r="B3382" s="8"/>
    </row>
    <row r="3383" spans="2:2" hidden="1" x14ac:dyDescent="0.15">
      <c r="B3383" s="8"/>
    </row>
    <row r="3384" spans="2:2" hidden="1" x14ac:dyDescent="0.15">
      <c r="B3384" s="8"/>
    </row>
    <row r="3385" spans="2:2" hidden="1" x14ac:dyDescent="0.15">
      <c r="B3385" s="8"/>
    </row>
    <row r="3386" spans="2:2" hidden="1" x14ac:dyDescent="0.15">
      <c r="B3386" s="8"/>
    </row>
    <row r="3387" spans="2:2" hidden="1" x14ac:dyDescent="0.15">
      <c r="B3387" s="8"/>
    </row>
    <row r="3388" spans="2:2" hidden="1" x14ac:dyDescent="0.15">
      <c r="B3388" s="8"/>
    </row>
    <row r="3389" spans="2:2" hidden="1" x14ac:dyDescent="0.15">
      <c r="B3389" s="8"/>
    </row>
    <row r="3390" spans="2:2" hidden="1" x14ac:dyDescent="0.15">
      <c r="B3390" s="8"/>
    </row>
    <row r="3391" spans="2:2" hidden="1" x14ac:dyDescent="0.15">
      <c r="B3391" s="8"/>
    </row>
    <row r="3392" spans="2:2" hidden="1" x14ac:dyDescent="0.15">
      <c r="B3392" s="8"/>
    </row>
    <row r="3393" spans="2:2" hidden="1" x14ac:dyDescent="0.15">
      <c r="B3393" s="8"/>
    </row>
    <row r="3394" spans="2:2" hidden="1" x14ac:dyDescent="0.15">
      <c r="B3394" s="8"/>
    </row>
    <row r="3395" spans="2:2" hidden="1" x14ac:dyDescent="0.15">
      <c r="B3395" s="8"/>
    </row>
    <row r="3396" spans="2:2" hidden="1" x14ac:dyDescent="0.15">
      <c r="B3396" s="8"/>
    </row>
    <row r="3397" spans="2:2" hidden="1" x14ac:dyDescent="0.15">
      <c r="B3397" s="8"/>
    </row>
    <row r="3398" spans="2:2" hidden="1" x14ac:dyDescent="0.15">
      <c r="B3398" s="8"/>
    </row>
    <row r="3399" spans="2:2" hidden="1" x14ac:dyDescent="0.15">
      <c r="B3399" s="8"/>
    </row>
    <row r="3400" spans="2:2" hidden="1" x14ac:dyDescent="0.15">
      <c r="B3400" s="8"/>
    </row>
    <row r="3401" spans="2:2" hidden="1" x14ac:dyDescent="0.15">
      <c r="B3401" s="8"/>
    </row>
    <row r="3402" spans="2:2" hidden="1" x14ac:dyDescent="0.15">
      <c r="B3402" s="8"/>
    </row>
    <row r="3403" spans="2:2" hidden="1" x14ac:dyDescent="0.15">
      <c r="B3403" s="8"/>
    </row>
    <row r="3404" spans="2:2" hidden="1" x14ac:dyDescent="0.15">
      <c r="B3404" s="8"/>
    </row>
    <row r="3405" spans="2:2" hidden="1" x14ac:dyDescent="0.15">
      <c r="B3405" s="8"/>
    </row>
    <row r="3406" spans="2:2" hidden="1" x14ac:dyDescent="0.15">
      <c r="B3406" s="8"/>
    </row>
    <row r="3407" spans="2:2" hidden="1" x14ac:dyDescent="0.15">
      <c r="B3407" s="8"/>
    </row>
    <row r="3408" spans="2:2" hidden="1" x14ac:dyDescent="0.15">
      <c r="B3408" s="8"/>
    </row>
    <row r="3409" spans="2:2" hidden="1" x14ac:dyDescent="0.15">
      <c r="B3409" s="8"/>
    </row>
    <row r="3410" spans="2:2" hidden="1" x14ac:dyDescent="0.15">
      <c r="B3410" s="8"/>
    </row>
    <row r="3411" spans="2:2" hidden="1" x14ac:dyDescent="0.15">
      <c r="B3411" s="8"/>
    </row>
    <row r="3412" spans="2:2" hidden="1" x14ac:dyDescent="0.15">
      <c r="B3412" s="8"/>
    </row>
    <row r="3413" spans="2:2" hidden="1" x14ac:dyDescent="0.15">
      <c r="B3413" s="8"/>
    </row>
    <row r="3414" spans="2:2" hidden="1" x14ac:dyDescent="0.15">
      <c r="B3414" s="8"/>
    </row>
    <row r="3415" spans="2:2" hidden="1" x14ac:dyDescent="0.15">
      <c r="B3415" s="8"/>
    </row>
    <row r="3416" spans="2:2" hidden="1" x14ac:dyDescent="0.15">
      <c r="B3416" s="8"/>
    </row>
    <row r="3417" spans="2:2" hidden="1" x14ac:dyDescent="0.15">
      <c r="B3417" s="8"/>
    </row>
    <row r="3418" spans="2:2" hidden="1" x14ac:dyDescent="0.15">
      <c r="B3418" s="8"/>
    </row>
    <row r="3419" spans="2:2" hidden="1" x14ac:dyDescent="0.15">
      <c r="B3419" s="8"/>
    </row>
    <row r="3420" spans="2:2" hidden="1" x14ac:dyDescent="0.15">
      <c r="B3420" s="8"/>
    </row>
    <row r="3421" spans="2:2" hidden="1" x14ac:dyDescent="0.15">
      <c r="B3421" s="8"/>
    </row>
    <row r="3422" spans="2:2" hidden="1" x14ac:dyDescent="0.15">
      <c r="B3422" s="8"/>
    </row>
    <row r="3423" spans="2:2" hidden="1" x14ac:dyDescent="0.15">
      <c r="B3423" s="8"/>
    </row>
    <row r="3424" spans="2:2" hidden="1" x14ac:dyDescent="0.15">
      <c r="B3424" s="8"/>
    </row>
    <row r="3425" spans="2:2" hidden="1" x14ac:dyDescent="0.15">
      <c r="B3425" s="8"/>
    </row>
    <row r="3426" spans="2:2" hidden="1" x14ac:dyDescent="0.15">
      <c r="B3426" s="8"/>
    </row>
    <row r="3427" spans="2:2" hidden="1" x14ac:dyDescent="0.15">
      <c r="B3427" s="8"/>
    </row>
    <row r="3428" spans="2:2" hidden="1" x14ac:dyDescent="0.15">
      <c r="B3428" s="8"/>
    </row>
    <row r="3429" spans="2:2" hidden="1" x14ac:dyDescent="0.15">
      <c r="B3429" s="8"/>
    </row>
    <row r="3430" spans="2:2" hidden="1" x14ac:dyDescent="0.15">
      <c r="B3430" s="8"/>
    </row>
    <row r="3431" spans="2:2" hidden="1" x14ac:dyDescent="0.15">
      <c r="B3431" s="8"/>
    </row>
    <row r="3432" spans="2:2" hidden="1" x14ac:dyDescent="0.15">
      <c r="B3432" s="8"/>
    </row>
    <row r="3433" spans="2:2" hidden="1" x14ac:dyDescent="0.15">
      <c r="B3433" s="8"/>
    </row>
    <row r="3434" spans="2:2" hidden="1" x14ac:dyDescent="0.15">
      <c r="B3434" s="8"/>
    </row>
    <row r="3435" spans="2:2" hidden="1" x14ac:dyDescent="0.15">
      <c r="B3435" s="8"/>
    </row>
    <row r="3436" spans="2:2" hidden="1" x14ac:dyDescent="0.15">
      <c r="B3436" s="8"/>
    </row>
    <row r="3437" spans="2:2" hidden="1" x14ac:dyDescent="0.15">
      <c r="B3437" s="8"/>
    </row>
    <row r="3438" spans="2:2" hidden="1" x14ac:dyDescent="0.15">
      <c r="B3438" s="8"/>
    </row>
    <row r="3439" spans="2:2" hidden="1" x14ac:dyDescent="0.15">
      <c r="B3439" s="8"/>
    </row>
    <row r="3440" spans="2:2" hidden="1" x14ac:dyDescent="0.15">
      <c r="B3440" s="8"/>
    </row>
    <row r="3441" spans="2:2" hidden="1" x14ac:dyDescent="0.15">
      <c r="B3441" s="8"/>
    </row>
    <row r="3442" spans="2:2" hidden="1" x14ac:dyDescent="0.15">
      <c r="B3442" s="8"/>
    </row>
    <row r="3443" spans="2:2" hidden="1" x14ac:dyDescent="0.15">
      <c r="B3443" s="8"/>
    </row>
    <row r="3444" spans="2:2" hidden="1" x14ac:dyDescent="0.15">
      <c r="B3444" s="8"/>
    </row>
    <row r="3445" spans="2:2" hidden="1" x14ac:dyDescent="0.15">
      <c r="B3445" s="8"/>
    </row>
    <row r="3446" spans="2:2" hidden="1" x14ac:dyDescent="0.15">
      <c r="B3446" s="8"/>
    </row>
    <row r="3447" spans="2:2" hidden="1" x14ac:dyDescent="0.15">
      <c r="B3447" s="8"/>
    </row>
    <row r="3448" spans="2:2" hidden="1" x14ac:dyDescent="0.15">
      <c r="B3448" s="8"/>
    </row>
    <row r="3449" spans="2:2" hidden="1" x14ac:dyDescent="0.15">
      <c r="B3449" s="8"/>
    </row>
    <row r="3450" spans="2:2" hidden="1" x14ac:dyDescent="0.15">
      <c r="B3450" s="8"/>
    </row>
    <row r="3451" spans="2:2" hidden="1" x14ac:dyDescent="0.15">
      <c r="B3451" s="8"/>
    </row>
    <row r="3452" spans="2:2" hidden="1" x14ac:dyDescent="0.15">
      <c r="B3452" s="8"/>
    </row>
    <row r="3453" spans="2:2" hidden="1" x14ac:dyDescent="0.15">
      <c r="B3453" s="8"/>
    </row>
    <row r="3454" spans="2:2" hidden="1" x14ac:dyDescent="0.15">
      <c r="B3454" s="8"/>
    </row>
    <row r="3455" spans="2:2" hidden="1" x14ac:dyDescent="0.15">
      <c r="B3455" s="8"/>
    </row>
    <row r="3456" spans="2:2" hidden="1" x14ac:dyDescent="0.15">
      <c r="B3456" s="8"/>
    </row>
    <row r="3457" spans="2:2" hidden="1" x14ac:dyDescent="0.15">
      <c r="B3457" s="8"/>
    </row>
    <row r="3458" spans="2:2" hidden="1" x14ac:dyDescent="0.15">
      <c r="B3458" s="8"/>
    </row>
    <row r="3459" spans="2:2" hidden="1" x14ac:dyDescent="0.15">
      <c r="B3459" s="8"/>
    </row>
    <row r="3460" spans="2:2" hidden="1" x14ac:dyDescent="0.15">
      <c r="B3460" s="8"/>
    </row>
    <row r="3461" spans="2:2" hidden="1" x14ac:dyDescent="0.15">
      <c r="B3461" s="8"/>
    </row>
    <row r="3462" spans="2:2" hidden="1" x14ac:dyDescent="0.15">
      <c r="B3462" s="8"/>
    </row>
    <row r="3463" spans="2:2" hidden="1" x14ac:dyDescent="0.15">
      <c r="B3463" s="8"/>
    </row>
    <row r="3464" spans="2:2" hidden="1" x14ac:dyDescent="0.15">
      <c r="B3464" s="8"/>
    </row>
    <row r="3465" spans="2:2" hidden="1" x14ac:dyDescent="0.15">
      <c r="B3465" s="8"/>
    </row>
    <row r="3466" spans="2:2" hidden="1" x14ac:dyDescent="0.15">
      <c r="B3466" s="8"/>
    </row>
    <row r="3467" spans="2:2" hidden="1" x14ac:dyDescent="0.15">
      <c r="B3467" s="8"/>
    </row>
    <row r="3468" spans="2:2" hidden="1" x14ac:dyDescent="0.15">
      <c r="B3468" s="8"/>
    </row>
    <row r="3469" spans="2:2" hidden="1" x14ac:dyDescent="0.15">
      <c r="B3469" s="8"/>
    </row>
    <row r="3470" spans="2:2" hidden="1" x14ac:dyDescent="0.15">
      <c r="B3470" s="8"/>
    </row>
    <row r="3471" spans="2:2" hidden="1" x14ac:dyDescent="0.15">
      <c r="B3471" s="8"/>
    </row>
    <row r="3472" spans="2:2" hidden="1" x14ac:dyDescent="0.15">
      <c r="B3472" s="8"/>
    </row>
    <row r="3473" spans="2:2" hidden="1" x14ac:dyDescent="0.15">
      <c r="B3473" s="8"/>
    </row>
    <row r="3474" spans="2:2" hidden="1" x14ac:dyDescent="0.15">
      <c r="B3474" s="8"/>
    </row>
    <row r="3475" spans="2:2" hidden="1" x14ac:dyDescent="0.15">
      <c r="B3475" s="8"/>
    </row>
    <row r="3476" spans="2:2" hidden="1" x14ac:dyDescent="0.15">
      <c r="B3476" s="8"/>
    </row>
    <row r="3477" spans="2:2" hidden="1" x14ac:dyDescent="0.15">
      <c r="B3477" s="8"/>
    </row>
    <row r="3478" spans="2:2" hidden="1" x14ac:dyDescent="0.15">
      <c r="B3478" s="8"/>
    </row>
    <row r="3479" spans="2:2" hidden="1" x14ac:dyDescent="0.15">
      <c r="B3479" s="8"/>
    </row>
    <row r="3480" spans="2:2" hidden="1" x14ac:dyDescent="0.15">
      <c r="B3480" s="8"/>
    </row>
    <row r="3481" spans="2:2" hidden="1" x14ac:dyDescent="0.15">
      <c r="B3481" s="8"/>
    </row>
    <row r="3482" spans="2:2" hidden="1" x14ac:dyDescent="0.15">
      <c r="B3482" s="8"/>
    </row>
    <row r="3483" spans="2:2" hidden="1" x14ac:dyDescent="0.15">
      <c r="B3483" s="8"/>
    </row>
    <row r="3484" spans="2:2" hidden="1" x14ac:dyDescent="0.15">
      <c r="B3484" s="8"/>
    </row>
    <row r="3485" spans="2:2" hidden="1" x14ac:dyDescent="0.15">
      <c r="B3485" s="8"/>
    </row>
    <row r="3486" spans="2:2" hidden="1" x14ac:dyDescent="0.15">
      <c r="B3486" s="8"/>
    </row>
    <row r="3487" spans="2:2" hidden="1" x14ac:dyDescent="0.15">
      <c r="B3487" s="8"/>
    </row>
    <row r="3488" spans="2:2" hidden="1" x14ac:dyDescent="0.15">
      <c r="B3488" s="8"/>
    </row>
    <row r="3489" spans="2:2" hidden="1" x14ac:dyDescent="0.15">
      <c r="B3489" s="8"/>
    </row>
    <row r="3490" spans="2:2" hidden="1" x14ac:dyDescent="0.15">
      <c r="B3490" s="8"/>
    </row>
    <row r="3491" spans="2:2" hidden="1" x14ac:dyDescent="0.15">
      <c r="B3491" s="8"/>
    </row>
    <row r="3492" spans="2:2" hidden="1" x14ac:dyDescent="0.15">
      <c r="B3492" s="8"/>
    </row>
    <row r="3493" spans="2:2" hidden="1" x14ac:dyDescent="0.15">
      <c r="B3493" s="8"/>
    </row>
    <row r="3494" spans="2:2" hidden="1" x14ac:dyDescent="0.15">
      <c r="B3494" s="8"/>
    </row>
    <row r="3495" spans="2:2" hidden="1" x14ac:dyDescent="0.15">
      <c r="B3495" s="8"/>
    </row>
    <row r="3496" spans="2:2" hidden="1" x14ac:dyDescent="0.15">
      <c r="B3496" s="8"/>
    </row>
    <row r="3497" spans="2:2" hidden="1" x14ac:dyDescent="0.15">
      <c r="B3497" s="8"/>
    </row>
    <row r="3498" spans="2:2" hidden="1" x14ac:dyDescent="0.15">
      <c r="B3498" s="8"/>
    </row>
    <row r="3499" spans="2:2" hidden="1" x14ac:dyDescent="0.15">
      <c r="B3499" s="8"/>
    </row>
    <row r="3500" spans="2:2" hidden="1" x14ac:dyDescent="0.15">
      <c r="B3500" s="8"/>
    </row>
    <row r="3501" spans="2:2" hidden="1" x14ac:dyDescent="0.15">
      <c r="B3501" s="8"/>
    </row>
    <row r="3502" spans="2:2" hidden="1" x14ac:dyDescent="0.15">
      <c r="B3502" s="8"/>
    </row>
    <row r="3503" spans="2:2" hidden="1" x14ac:dyDescent="0.15">
      <c r="B3503" s="8"/>
    </row>
    <row r="3504" spans="2:2" hidden="1" x14ac:dyDescent="0.15">
      <c r="B3504" s="8"/>
    </row>
    <row r="3505" spans="2:2" hidden="1" x14ac:dyDescent="0.15">
      <c r="B3505" s="8"/>
    </row>
    <row r="3506" spans="2:2" hidden="1" x14ac:dyDescent="0.15">
      <c r="B3506" s="8"/>
    </row>
    <row r="3507" spans="2:2" hidden="1" x14ac:dyDescent="0.15">
      <c r="B3507" s="8"/>
    </row>
    <row r="3508" spans="2:2" hidden="1" x14ac:dyDescent="0.15">
      <c r="B3508" s="8"/>
    </row>
    <row r="3509" spans="2:2" hidden="1" x14ac:dyDescent="0.15">
      <c r="B3509" s="8"/>
    </row>
    <row r="3510" spans="2:2" hidden="1" x14ac:dyDescent="0.15">
      <c r="B3510" s="8"/>
    </row>
    <row r="3511" spans="2:2" hidden="1" x14ac:dyDescent="0.15">
      <c r="B3511" s="8"/>
    </row>
    <row r="3512" spans="2:2" hidden="1" x14ac:dyDescent="0.15">
      <c r="B3512" s="8"/>
    </row>
    <row r="3513" spans="2:2" hidden="1" x14ac:dyDescent="0.15">
      <c r="B3513" s="8"/>
    </row>
    <row r="3514" spans="2:2" hidden="1" x14ac:dyDescent="0.15">
      <c r="B3514" s="8"/>
    </row>
    <row r="3515" spans="2:2" hidden="1" x14ac:dyDescent="0.15">
      <c r="B3515" s="8"/>
    </row>
    <row r="3516" spans="2:2" hidden="1" x14ac:dyDescent="0.15">
      <c r="B3516" s="8"/>
    </row>
    <row r="3517" spans="2:2" hidden="1" x14ac:dyDescent="0.15">
      <c r="B3517" s="8"/>
    </row>
    <row r="3518" spans="2:2" hidden="1" x14ac:dyDescent="0.15">
      <c r="B3518" s="8"/>
    </row>
    <row r="3519" spans="2:2" hidden="1" x14ac:dyDescent="0.15">
      <c r="B3519" s="8"/>
    </row>
    <row r="3520" spans="2:2" hidden="1" x14ac:dyDescent="0.15">
      <c r="B3520" s="8"/>
    </row>
    <row r="3521" spans="2:2" hidden="1" x14ac:dyDescent="0.15">
      <c r="B3521" s="8"/>
    </row>
    <row r="3522" spans="2:2" hidden="1" x14ac:dyDescent="0.15">
      <c r="B3522" s="8"/>
    </row>
    <row r="3523" spans="2:2" hidden="1" x14ac:dyDescent="0.15">
      <c r="B3523" s="8"/>
    </row>
    <row r="3524" spans="2:2" hidden="1" x14ac:dyDescent="0.15">
      <c r="B3524" s="8"/>
    </row>
    <row r="3525" spans="2:2" hidden="1" x14ac:dyDescent="0.15">
      <c r="B3525" s="8"/>
    </row>
    <row r="3526" spans="2:2" hidden="1" x14ac:dyDescent="0.15">
      <c r="B3526" s="8"/>
    </row>
    <row r="3527" spans="2:2" hidden="1" x14ac:dyDescent="0.15">
      <c r="B3527" s="8"/>
    </row>
    <row r="3528" spans="2:2" hidden="1" x14ac:dyDescent="0.15">
      <c r="B3528" s="8"/>
    </row>
    <row r="3529" spans="2:2" hidden="1" x14ac:dyDescent="0.15">
      <c r="B3529" s="8"/>
    </row>
    <row r="3530" spans="2:2" hidden="1" x14ac:dyDescent="0.15">
      <c r="B3530" s="8"/>
    </row>
    <row r="3531" spans="2:2" hidden="1" x14ac:dyDescent="0.15">
      <c r="B3531" s="8"/>
    </row>
    <row r="3532" spans="2:2" hidden="1" x14ac:dyDescent="0.15">
      <c r="B3532" s="8"/>
    </row>
    <row r="3533" spans="2:2" hidden="1" x14ac:dyDescent="0.15">
      <c r="B3533" s="8"/>
    </row>
    <row r="3534" spans="2:2" hidden="1" x14ac:dyDescent="0.15">
      <c r="B3534" s="8"/>
    </row>
    <row r="3535" spans="2:2" hidden="1" x14ac:dyDescent="0.15">
      <c r="B3535" s="8"/>
    </row>
    <row r="3536" spans="2:2" hidden="1" x14ac:dyDescent="0.15">
      <c r="B3536" s="8"/>
    </row>
    <row r="3537" spans="2:2" hidden="1" x14ac:dyDescent="0.15">
      <c r="B3537" s="8"/>
    </row>
    <row r="3538" spans="2:2" hidden="1" x14ac:dyDescent="0.15">
      <c r="B3538" s="8"/>
    </row>
    <row r="3539" spans="2:2" hidden="1" x14ac:dyDescent="0.15">
      <c r="B3539" s="8"/>
    </row>
    <row r="3540" spans="2:2" hidden="1" x14ac:dyDescent="0.15">
      <c r="B3540" s="8"/>
    </row>
    <row r="3541" spans="2:2" hidden="1" x14ac:dyDescent="0.15">
      <c r="B3541" s="8"/>
    </row>
    <row r="3542" spans="2:2" hidden="1" x14ac:dyDescent="0.15">
      <c r="B3542" s="8"/>
    </row>
    <row r="3543" spans="2:2" hidden="1" x14ac:dyDescent="0.15">
      <c r="B3543" s="8"/>
    </row>
    <row r="3544" spans="2:2" hidden="1" x14ac:dyDescent="0.15">
      <c r="B3544" s="8"/>
    </row>
    <row r="3545" spans="2:2" hidden="1" x14ac:dyDescent="0.15">
      <c r="B3545" s="8"/>
    </row>
    <row r="3546" spans="2:2" hidden="1" x14ac:dyDescent="0.15">
      <c r="B3546" s="8"/>
    </row>
    <row r="3547" spans="2:2" hidden="1" x14ac:dyDescent="0.15">
      <c r="B3547" s="8"/>
    </row>
    <row r="3548" spans="2:2" hidden="1" x14ac:dyDescent="0.15">
      <c r="B3548" s="8"/>
    </row>
    <row r="3549" spans="2:2" hidden="1" x14ac:dyDescent="0.15">
      <c r="B3549" s="8"/>
    </row>
    <row r="3550" spans="2:2" hidden="1" x14ac:dyDescent="0.15">
      <c r="B3550" s="8"/>
    </row>
    <row r="3551" spans="2:2" hidden="1" x14ac:dyDescent="0.15">
      <c r="B3551" s="8"/>
    </row>
    <row r="3552" spans="2:2" hidden="1" x14ac:dyDescent="0.15">
      <c r="B3552" s="8"/>
    </row>
    <row r="3553" spans="2:2" hidden="1" x14ac:dyDescent="0.15">
      <c r="B3553" s="8"/>
    </row>
    <row r="3554" spans="2:2" hidden="1" x14ac:dyDescent="0.15">
      <c r="B3554" s="8"/>
    </row>
    <row r="3555" spans="2:2" hidden="1" x14ac:dyDescent="0.15">
      <c r="B3555" s="8"/>
    </row>
    <row r="3556" spans="2:2" hidden="1" x14ac:dyDescent="0.15">
      <c r="B3556" s="8"/>
    </row>
    <row r="3557" spans="2:2" hidden="1" x14ac:dyDescent="0.15">
      <c r="B3557" s="8"/>
    </row>
    <row r="3558" spans="2:2" hidden="1" x14ac:dyDescent="0.15">
      <c r="B3558" s="8"/>
    </row>
    <row r="3559" spans="2:2" hidden="1" x14ac:dyDescent="0.15">
      <c r="B3559" s="8"/>
    </row>
    <row r="3560" spans="2:2" hidden="1" x14ac:dyDescent="0.15">
      <c r="B3560" s="8"/>
    </row>
    <row r="3561" spans="2:2" hidden="1" x14ac:dyDescent="0.15">
      <c r="B3561" s="8"/>
    </row>
    <row r="3562" spans="2:2" hidden="1" x14ac:dyDescent="0.15">
      <c r="B3562" s="8"/>
    </row>
    <row r="3563" spans="2:2" hidden="1" x14ac:dyDescent="0.15">
      <c r="B3563" s="8"/>
    </row>
    <row r="3564" spans="2:2" hidden="1" x14ac:dyDescent="0.15">
      <c r="B3564" s="8"/>
    </row>
    <row r="3565" spans="2:2" hidden="1" x14ac:dyDescent="0.15">
      <c r="B3565" s="8"/>
    </row>
    <row r="3566" spans="2:2" hidden="1" x14ac:dyDescent="0.15">
      <c r="B3566" s="8"/>
    </row>
    <row r="3567" spans="2:2" hidden="1" x14ac:dyDescent="0.15">
      <c r="B3567" s="8"/>
    </row>
    <row r="3568" spans="2:2" hidden="1" x14ac:dyDescent="0.15">
      <c r="B3568" s="8"/>
    </row>
    <row r="3569" spans="2:2" hidden="1" x14ac:dyDescent="0.15">
      <c r="B3569" s="8"/>
    </row>
    <row r="3570" spans="2:2" hidden="1" x14ac:dyDescent="0.15">
      <c r="B3570" s="8"/>
    </row>
    <row r="3571" spans="2:2" hidden="1" x14ac:dyDescent="0.15">
      <c r="B3571" s="8"/>
    </row>
    <row r="3572" spans="2:2" hidden="1" x14ac:dyDescent="0.15">
      <c r="B3572" s="8"/>
    </row>
    <row r="3573" spans="2:2" hidden="1" x14ac:dyDescent="0.15">
      <c r="B3573" s="8"/>
    </row>
    <row r="3574" spans="2:2" hidden="1" x14ac:dyDescent="0.15">
      <c r="B3574" s="8"/>
    </row>
    <row r="3575" spans="2:2" hidden="1" x14ac:dyDescent="0.15">
      <c r="B3575" s="8"/>
    </row>
    <row r="3576" spans="2:2" hidden="1" x14ac:dyDescent="0.15">
      <c r="B3576" s="8"/>
    </row>
    <row r="3577" spans="2:2" hidden="1" x14ac:dyDescent="0.15">
      <c r="B3577" s="8"/>
    </row>
    <row r="3578" spans="2:2" hidden="1" x14ac:dyDescent="0.15">
      <c r="B3578" s="8"/>
    </row>
    <row r="3579" spans="2:2" hidden="1" x14ac:dyDescent="0.15">
      <c r="B3579" s="8"/>
    </row>
    <row r="3580" spans="2:2" hidden="1" x14ac:dyDescent="0.15">
      <c r="B3580" s="8"/>
    </row>
    <row r="3581" spans="2:2" hidden="1" x14ac:dyDescent="0.15">
      <c r="B3581" s="8"/>
    </row>
    <row r="3582" spans="2:2" hidden="1" x14ac:dyDescent="0.15">
      <c r="B3582" s="8"/>
    </row>
    <row r="3583" spans="2:2" hidden="1" x14ac:dyDescent="0.15">
      <c r="B3583" s="8"/>
    </row>
    <row r="3584" spans="2:2" hidden="1" x14ac:dyDescent="0.15">
      <c r="B3584" s="8"/>
    </row>
    <row r="3585" spans="2:2" hidden="1" x14ac:dyDescent="0.15">
      <c r="B3585" s="8"/>
    </row>
    <row r="3586" spans="2:2" hidden="1" x14ac:dyDescent="0.15">
      <c r="B3586" s="8"/>
    </row>
    <row r="3587" spans="2:2" hidden="1" x14ac:dyDescent="0.15">
      <c r="B3587" s="8"/>
    </row>
    <row r="3588" spans="2:2" hidden="1" x14ac:dyDescent="0.15">
      <c r="B3588" s="8"/>
    </row>
    <row r="3589" spans="2:2" hidden="1" x14ac:dyDescent="0.15">
      <c r="B3589" s="8"/>
    </row>
    <row r="3590" spans="2:2" hidden="1" x14ac:dyDescent="0.15">
      <c r="B3590" s="8"/>
    </row>
    <row r="3591" spans="2:2" hidden="1" x14ac:dyDescent="0.15">
      <c r="B3591" s="8"/>
    </row>
    <row r="3592" spans="2:2" hidden="1" x14ac:dyDescent="0.15">
      <c r="B3592" s="8"/>
    </row>
    <row r="3593" spans="2:2" hidden="1" x14ac:dyDescent="0.15">
      <c r="B3593" s="8"/>
    </row>
    <row r="3594" spans="2:2" hidden="1" x14ac:dyDescent="0.15">
      <c r="B3594" s="8"/>
    </row>
    <row r="3595" spans="2:2" hidden="1" x14ac:dyDescent="0.15">
      <c r="B3595" s="8"/>
    </row>
    <row r="3596" spans="2:2" hidden="1" x14ac:dyDescent="0.15">
      <c r="B3596" s="8"/>
    </row>
    <row r="3597" spans="2:2" hidden="1" x14ac:dyDescent="0.15">
      <c r="B3597" s="8"/>
    </row>
    <row r="3598" spans="2:2" hidden="1" x14ac:dyDescent="0.15">
      <c r="B3598" s="8"/>
    </row>
    <row r="3599" spans="2:2" hidden="1" x14ac:dyDescent="0.15">
      <c r="B3599" s="8"/>
    </row>
    <row r="3600" spans="2:2" hidden="1" x14ac:dyDescent="0.15">
      <c r="B3600" s="8"/>
    </row>
    <row r="3601" spans="2:2" hidden="1" x14ac:dyDescent="0.15">
      <c r="B3601" s="8"/>
    </row>
    <row r="3602" spans="2:2" hidden="1" x14ac:dyDescent="0.15">
      <c r="B3602" s="8"/>
    </row>
    <row r="3603" spans="2:2" hidden="1" x14ac:dyDescent="0.15">
      <c r="B3603" s="8"/>
    </row>
    <row r="3604" spans="2:2" hidden="1" x14ac:dyDescent="0.15">
      <c r="B3604" s="8"/>
    </row>
    <row r="3605" spans="2:2" hidden="1" x14ac:dyDescent="0.15">
      <c r="B3605" s="8"/>
    </row>
    <row r="3606" spans="2:2" hidden="1" x14ac:dyDescent="0.15">
      <c r="B3606" s="8"/>
    </row>
    <row r="3607" spans="2:2" hidden="1" x14ac:dyDescent="0.15">
      <c r="B3607" s="8"/>
    </row>
    <row r="3608" spans="2:2" hidden="1" x14ac:dyDescent="0.15">
      <c r="B3608" s="8"/>
    </row>
    <row r="3609" spans="2:2" hidden="1" x14ac:dyDescent="0.15">
      <c r="B3609" s="8"/>
    </row>
    <row r="3610" spans="2:2" hidden="1" x14ac:dyDescent="0.15">
      <c r="B3610" s="8"/>
    </row>
    <row r="3611" spans="2:2" hidden="1" x14ac:dyDescent="0.15">
      <c r="B3611" s="8"/>
    </row>
    <row r="3612" spans="2:2" hidden="1" x14ac:dyDescent="0.15">
      <c r="B3612" s="8"/>
    </row>
    <row r="3613" spans="2:2" hidden="1" x14ac:dyDescent="0.15">
      <c r="B3613" s="8"/>
    </row>
    <row r="3614" spans="2:2" hidden="1" x14ac:dyDescent="0.15">
      <c r="B3614" s="8"/>
    </row>
    <row r="3615" spans="2:2" hidden="1" x14ac:dyDescent="0.15">
      <c r="B3615" s="8"/>
    </row>
    <row r="3616" spans="2:2" hidden="1" x14ac:dyDescent="0.15">
      <c r="B3616" s="8"/>
    </row>
    <row r="3617" spans="2:2" hidden="1" x14ac:dyDescent="0.15">
      <c r="B3617" s="8"/>
    </row>
    <row r="3618" spans="2:2" hidden="1" x14ac:dyDescent="0.15">
      <c r="B3618" s="8"/>
    </row>
    <row r="3619" spans="2:2" hidden="1" x14ac:dyDescent="0.15">
      <c r="B3619" s="8"/>
    </row>
    <row r="3620" spans="2:2" hidden="1" x14ac:dyDescent="0.15">
      <c r="B3620" s="8"/>
    </row>
    <row r="3621" spans="2:2" hidden="1" x14ac:dyDescent="0.15">
      <c r="B3621" s="8"/>
    </row>
    <row r="3622" spans="2:2" hidden="1" x14ac:dyDescent="0.15">
      <c r="B3622" s="8"/>
    </row>
    <row r="3623" spans="2:2" hidden="1" x14ac:dyDescent="0.15">
      <c r="B3623" s="8"/>
    </row>
    <row r="3624" spans="2:2" hidden="1" x14ac:dyDescent="0.15">
      <c r="B3624" s="8"/>
    </row>
    <row r="3625" spans="2:2" hidden="1" x14ac:dyDescent="0.15">
      <c r="B3625" s="8"/>
    </row>
    <row r="3626" spans="2:2" hidden="1" x14ac:dyDescent="0.15">
      <c r="B3626" s="8"/>
    </row>
    <row r="3627" spans="2:2" hidden="1" x14ac:dyDescent="0.15">
      <c r="B3627" s="8"/>
    </row>
    <row r="3628" spans="2:2" hidden="1" x14ac:dyDescent="0.15">
      <c r="B3628" s="8"/>
    </row>
    <row r="3629" spans="2:2" hidden="1" x14ac:dyDescent="0.15">
      <c r="B3629" s="8"/>
    </row>
    <row r="3630" spans="2:2" hidden="1" x14ac:dyDescent="0.15">
      <c r="B3630" s="8"/>
    </row>
    <row r="3631" spans="2:2" hidden="1" x14ac:dyDescent="0.15">
      <c r="B3631" s="8"/>
    </row>
    <row r="3632" spans="2:2" hidden="1" x14ac:dyDescent="0.15">
      <c r="B3632" s="8"/>
    </row>
    <row r="3633" spans="2:2" hidden="1" x14ac:dyDescent="0.15">
      <c r="B3633" s="8"/>
    </row>
    <row r="3634" spans="2:2" hidden="1" x14ac:dyDescent="0.15">
      <c r="B3634" s="8"/>
    </row>
    <row r="3635" spans="2:2" hidden="1" x14ac:dyDescent="0.15">
      <c r="B3635" s="8"/>
    </row>
    <row r="3636" spans="2:2" hidden="1" x14ac:dyDescent="0.15">
      <c r="B3636" s="8"/>
    </row>
    <row r="3637" spans="2:2" hidden="1" x14ac:dyDescent="0.15">
      <c r="B3637" s="8"/>
    </row>
    <row r="3638" spans="2:2" hidden="1" x14ac:dyDescent="0.15">
      <c r="B3638" s="8"/>
    </row>
    <row r="3639" spans="2:2" hidden="1" x14ac:dyDescent="0.15">
      <c r="B3639" s="8"/>
    </row>
    <row r="3640" spans="2:2" hidden="1" x14ac:dyDescent="0.15">
      <c r="B3640" s="8"/>
    </row>
    <row r="3641" spans="2:2" hidden="1" x14ac:dyDescent="0.15">
      <c r="B3641" s="8"/>
    </row>
    <row r="3642" spans="2:2" hidden="1" x14ac:dyDescent="0.15">
      <c r="B3642" s="8"/>
    </row>
    <row r="3643" spans="2:2" hidden="1" x14ac:dyDescent="0.15">
      <c r="B3643" s="8"/>
    </row>
    <row r="3644" spans="2:2" hidden="1" x14ac:dyDescent="0.15">
      <c r="B3644" s="8"/>
    </row>
    <row r="3645" spans="2:2" hidden="1" x14ac:dyDescent="0.15">
      <c r="B3645" s="8"/>
    </row>
    <row r="3646" spans="2:2" hidden="1" x14ac:dyDescent="0.15">
      <c r="B3646" s="8"/>
    </row>
    <row r="3647" spans="2:2" hidden="1" x14ac:dyDescent="0.15">
      <c r="B3647" s="8"/>
    </row>
    <row r="3648" spans="2:2" hidden="1" x14ac:dyDescent="0.15">
      <c r="B3648" s="8"/>
    </row>
    <row r="3649" spans="2:2" hidden="1" x14ac:dyDescent="0.15">
      <c r="B3649" s="8"/>
    </row>
    <row r="3650" spans="2:2" hidden="1" x14ac:dyDescent="0.15">
      <c r="B3650" s="8"/>
    </row>
    <row r="3651" spans="2:2" hidden="1" x14ac:dyDescent="0.15">
      <c r="B3651" s="8"/>
    </row>
    <row r="3652" spans="2:2" hidden="1" x14ac:dyDescent="0.15">
      <c r="B3652" s="8"/>
    </row>
    <row r="3653" spans="2:2" hidden="1" x14ac:dyDescent="0.15">
      <c r="B3653" s="8"/>
    </row>
    <row r="3654" spans="2:2" hidden="1" x14ac:dyDescent="0.15">
      <c r="B3654" s="8"/>
    </row>
    <row r="3655" spans="2:2" hidden="1" x14ac:dyDescent="0.15">
      <c r="B3655" s="8"/>
    </row>
    <row r="3656" spans="2:2" hidden="1" x14ac:dyDescent="0.15">
      <c r="B3656" s="8"/>
    </row>
    <row r="3657" spans="2:2" hidden="1" x14ac:dyDescent="0.15">
      <c r="B3657" s="8"/>
    </row>
    <row r="3658" spans="2:2" hidden="1" x14ac:dyDescent="0.15">
      <c r="B3658" s="8"/>
    </row>
    <row r="3659" spans="2:2" hidden="1" x14ac:dyDescent="0.15">
      <c r="B3659" s="8"/>
    </row>
    <row r="3660" spans="2:2" hidden="1" x14ac:dyDescent="0.15">
      <c r="B3660" s="8"/>
    </row>
    <row r="3661" spans="2:2" hidden="1" x14ac:dyDescent="0.15">
      <c r="B3661" s="8"/>
    </row>
    <row r="3662" spans="2:2" hidden="1" x14ac:dyDescent="0.15">
      <c r="B3662" s="8"/>
    </row>
    <row r="3663" spans="2:2" hidden="1" x14ac:dyDescent="0.15">
      <c r="B3663" s="8"/>
    </row>
    <row r="3664" spans="2:2" hidden="1" x14ac:dyDescent="0.15">
      <c r="B3664" s="8"/>
    </row>
    <row r="3665" spans="2:2" hidden="1" x14ac:dyDescent="0.15">
      <c r="B3665" s="8"/>
    </row>
    <row r="3666" spans="2:2" hidden="1" x14ac:dyDescent="0.15">
      <c r="B3666" s="8"/>
    </row>
    <row r="3667" spans="2:2" hidden="1" x14ac:dyDescent="0.15">
      <c r="B3667" s="8"/>
    </row>
    <row r="3668" spans="2:2" hidden="1" x14ac:dyDescent="0.15">
      <c r="B3668" s="8"/>
    </row>
    <row r="3669" spans="2:2" hidden="1" x14ac:dyDescent="0.15">
      <c r="B3669" s="8"/>
    </row>
    <row r="3670" spans="2:2" hidden="1" x14ac:dyDescent="0.15">
      <c r="B3670" s="8"/>
    </row>
    <row r="3671" spans="2:2" hidden="1" x14ac:dyDescent="0.15">
      <c r="B3671" s="8"/>
    </row>
    <row r="3672" spans="2:2" hidden="1" x14ac:dyDescent="0.15">
      <c r="B3672" s="8"/>
    </row>
    <row r="3673" spans="2:2" hidden="1" x14ac:dyDescent="0.15">
      <c r="B3673" s="8"/>
    </row>
    <row r="3674" spans="2:2" hidden="1" x14ac:dyDescent="0.15">
      <c r="B3674" s="8"/>
    </row>
    <row r="3675" spans="2:2" hidden="1" x14ac:dyDescent="0.15">
      <c r="B3675" s="8"/>
    </row>
    <row r="3676" spans="2:2" hidden="1" x14ac:dyDescent="0.15">
      <c r="B3676" s="8"/>
    </row>
    <row r="3677" spans="2:2" hidden="1" x14ac:dyDescent="0.15">
      <c r="B3677" s="8"/>
    </row>
    <row r="3678" spans="2:2" hidden="1" x14ac:dyDescent="0.15">
      <c r="B3678" s="8"/>
    </row>
    <row r="3679" spans="2:2" hidden="1" x14ac:dyDescent="0.15">
      <c r="B3679" s="8"/>
    </row>
    <row r="3680" spans="2:2" hidden="1" x14ac:dyDescent="0.15">
      <c r="B3680" s="8"/>
    </row>
    <row r="3681" spans="2:2" hidden="1" x14ac:dyDescent="0.15">
      <c r="B3681" s="8"/>
    </row>
    <row r="3682" spans="2:2" hidden="1" x14ac:dyDescent="0.15">
      <c r="B3682" s="8"/>
    </row>
    <row r="3683" spans="2:2" hidden="1" x14ac:dyDescent="0.15">
      <c r="B3683" s="8"/>
    </row>
    <row r="3684" spans="2:2" hidden="1" x14ac:dyDescent="0.15">
      <c r="B3684" s="8"/>
    </row>
    <row r="3685" spans="2:2" hidden="1" x14ac:dyDescent="0.15">
      <c r="B3685" s="8"/>
    </row>
    <row r="3686" spans="2:2" hidden="1" x14ac:dyDescent="0.15">
      <c r="B3686" s="8"/>
    </row>
    <row r="3687" spans="2:2" hidden="1" x14ac:dyDescent="0.15">
      <c r="B3687" s="8"/>
    </row>
    <row r="3688" spans="2:2" hidden="1" x14ac:dyDescent="0.15">
      <c r="B3688" s="8"/>
    </row>
    <row r="3689" spans="2:2" hidden="1" x14ac:dyDescent="0.15">
      <c r="B3689" s="8"/>
    </row>
    <row r="3690" spans="2:2" hidden="1" x14ac:dyDescent="0.15">
      <c r="B3690" s="8"/>
    </row>
    <row r="3691" spans="2:2" hidden="1" x14ac:dyDescent="0.15">
      <c r="B3691" s="8"/>
    </row>
    <row r="3692" spans="2:2" hidden="1" x14ac:dyDescent="0.15">
      <c r="B3692" s="8"/>
    </row>
    <row r="3693" spans="2:2" hidden="1" x14ac:dyDescent="0.15">
      <c r="B3693" s="8"/>
    </row>
    <row r="3694" spans="2:2" hidden="1" x14ac:dyDescent="0.15">
      <c r="B3694" s="8"/>
    </row>
    <row r="3695" spans="2:2" hidden="1" x14ac:dyDescent="0.15">
      <c r="B3695" s="8"/>
    </row>
    <row r="3696" spans="2:2" hidden="1" x14ac:dyDescent="0.15">
      <c r="B3696" s="8"/>
    </row>
    <row r="3697" spans="2:2" hidden="1" x14ac:dyDescent="0.15">
      <c r="B3697" s="8"/>
    </row>
    <row r="3698" spans="2:2" hidden="1" x14ac:dyDescent="0.15">
      <c r="B3698" s="8"/>
    </row>
    <row r="3699" spans="2:2" hidden="1" x14ac:dyDescent="0.15">
      <c r="B3699" s="8"/>
    </row>
    <row r="3700" spans="2:2" hidden="1" x14ac:dyDescent="0.15">
      <c r="B3700" s="8"/>
    </row>
    <row r="3701" spans="2:2" hidden="1" x14ac:dyDescent="0.15">
      <c r="B3701" s="8"/>
    </row>
    <row r="3702" spans="2:2" hidden="1" x14ac:dyDescent="0.15">
      <c r="B3702" s="8"/>
    </row>
    <row r="3703" spans="2:2" hidden="1" x14ac:dyDescent="0.15">
      <c r="B3703" s="8"/>
    </row>
    <row r="3704" spans="2:2" hidden="1" x14ac:dyDescent="0.15">
      <c r="B3704" s="8"/>
    </row>
    <row r="3705" spans="2:2" hidden="1" x14ac:dyDescent="0.15">
      <c r="B3705" s="8"/>
    </row>
    <row r="3706" spans="2:2" hidden="1" x14ac:dyDescent="0.15">
      <c r="B3706" s="8"/>
    </row>
    <row r="3707" spans="2:2" hidden="1" x14ac:dyDescent="0.15">
      <c r="B3707" s="8"/>
    </row>
    <row r="3708" spans="2:2" hidden="1" x14ac:dyDescent="0.15">
      <c r="B3708" s="8"/>
    </row>
    <row r="3709" spans="2:2" hidden="1" x14ac:dyDescent="0.15">
      <c r="B3709" s="8"/>
    </row>
    <row r="3710" spans="2:2" hidden="1" x14ac:dyDescent="0.15">
      <c r="B3710" s="8"/>
    </row>
    <row r="3711" spans="2:2" hidden="1" x14ac:dyDescent="0.15">
      <c r="B3711" s="8"/>
    </row>
    <row r="3712" spans="2:2" hidden="1" x14ac:dyDescent="0.15">
      <c r="B3712" s="8"/>
    </row>
    <row r="3713" spans="2:2" hidden="1" x14ac:dyDescent="0.15">
      <c r="B3713" s="8"/>
    </row>
    <row r="3714" spans="2:2" hidden="1" x14ac:dyDescent="0.15">
      <c r="B3714" s="8"/>
    </row>
    <row r="3715" spans="2:2" hidden="1" x14ac:dyDescent="0.15">
      <c r="B3715" s="8"/>
    </row>
    <row r="3716" spans="2:2" hidden="1" x14ac:dyDescent="0.15">
      <c r="B3716" s="8"/>
    </row>
    <row r="3717" spans="2:2" hidden="1" x14ac:dyDescent="0.15">
      <c r="B3717" s="8"/>
    </row>
    <row r="3718" spans="2:2" hidden="1" x14ac:dyDescent="0.15">
      <c r="B3718" s="8"/>
    </row>
    <row r="3719" spans="2:2" hidden="1" x14ac:dyDescent="0.15">
      <c r="B3719" s="8"/>
    </row>
    <row r="3720" spans="2:2" hidden="1" x14ac:dyDescent="0.15">
      <c r="B3720" s="8"/>
    </row>
    <row r="3721" spans="2:2" hidden="1" x14ac:dyDescent="0.15">
      <c r="B3721" s="8"/>
    </row>
    <row r="3722" spans="2:2" hidden="1" x14ac:dyDescent="0.15">
      <c r="B3722" s="8"/>
    </row>
    <row r="3723" spans="2:2" hidden="1" x14ac:dyDescent="0.15">
      <c r="B3723" s="8"/>
    </row>
    <row r="3724" spans="2:2" hidden="1" x14ac:dyDescent="0.15">
      <c r="B3724" s="8"/>
    </row>
    <row r="3725" spans="2:2" hidden="1" x14ac:dyDescent="0.15">
      <c r="B3725" s="8"/>
    </row>
    <row r="3726" spans="2:2" hidden="1" x14ac:dyDescent="0.15">
      <c r="B3726" s="8"/>
    </row>
    <row r="3727" spans="2:2" hidden="1" x14ac:dyDescent="0.15">
      <c r="B3727" s="8"/>
    </row>
    <row r="3728" spans="2:2" hidden="1" x14ac:dyDescent="0.15">
      <c r="B3728" s="8"/>
    </row>
    <row r="3729" spans="2:2" hidden="1" x14ac:dyDescent="0.15">
      <c r="B3729" s="8"/>
    </row>
    <row r="3730" spans="2:2" hidden="1" x14ac:dyDescent="0.15">
      <c r="B3730" s="8"/>
    </row>
    <row r="3731" spans="2:2" hidden="1" x14ac:dyDescent="0.15">
      <c r="B3731" s="8"/>
    </row>
    <row r="3732" spans="2:2" hidden="1" x14ac:dyDescent="0.15">
      <c r="B3732" s="8"/>
    </row>
    <row r="3733" spans="2:2" hidden="1" x14ac:dyDescent="0.15">
      <c r="B3733" s="8"/>
    </row>
    <row r="3734" spans="2:2" hidden="1" x14ac:dyDescent="0.15">
      <c r="B3734" s="8"/>
    </row>
    <row r="3735" spans="2:2" hidden="1" x14ac:dyDescent="0.15">
      <c r="B3735" s="8"/>
    </row>
    <row r="3736" spans="2:2" hidden="1" x14ac:dyDescent="0.15">
      <c r="B3736" s="8"/>
    </row>
    <row r="3737" spans="2:2" hidden="1" x14ac:dyDescent="0.15">
      <c r="B3737" s="8"/>
    </row>
    <row r="3738" spans="2:2" hidden="1" x14ac:dyDescent="0.15">
      <c r="B3738" s="8"/>
    </row>
    <row r="3739" spans="2:2" hidden="1" x14ac:dyDescent="0.15">
      <c r="B3739" s="8"/>
    </row>
    <row r="3740" spans="2:2" hidden="1" x14ac:dyDescent="0.15">
      <c r="B3740" s="8"/>
    </row>
    <row r="3741" spans="2:2" hidden="1" x14ac:dyDescent="0.15">
      <c r="B3741" s="8"/>
    </row>
    <row r="3742" spans="2:2" hidden="1" x14ac:dyDescent="0.15">
      <c r="B3742" s="8"/>
    </row>
    <row r="3743" spans="2:2" hidden="1" x14ac:dyDescent="0.15">
      <c r="B3743" s="8"/>
    </row>
    <row r="3744" spans="2:2" hidden="1" x14ac:dyDescent="0.15">
      <c r="B3744" s="8"/>
    </row>
    <row r="3745" spans="2:2" hidden="1" x14ac:dyDescent="0.15">
      <c r="B3745" s="8"/>
    </row>
    <row r="3746" spans="2:2" hidden="1" x14ac:dyDescent="0.15">
      <c r="B3746" s="8"/>
    </row>
    <row r="3747" spans="2:2" hidden="1" x14ac:dyDescent="0.15">
      <c r="B3747" s="8"/>
    </row>
    <row r="3748" spans="2:2" hidden="1" x14ac:dyDescent="0.15">
      <c r="B3748" s="8"/>
    </row>
    <row r="3749" spans="2:2" hidden="1" x14ac:dyDescent="0.15">
      <c r="B3749" s="8"/>
    </row>
    <row r="3750" spans="2:2" hidden="1" x14ac:dyDescent="0.15">
      <c r="B3750" s="8"/>
    </row>
    <row r="3751" spans="2:2" hidden="1" x14ac:dyDescent="0.15">
      <c r="B3751" s="8"/>
    </row>
    <row r="3752" spans="2:2" hidden="1" x14ac:dyDescent="0.15">
      <c r="B3752" s="8"/>
    </row>
    <row r="3753" spans="2:2" hidden="1" x14ac:dyDescent="0.15">
      <c r="B3753" s="8"/>
    </row>
    <row r="3754" spans="2:2" hidden="1" x14ac:dyDescent="0.15">
      <c r="B3754" s="8"/>
    </row>
    <row r="3755" spans="2:2" hidden="1" x14ac:dyDescent="0.15">
      <c r="B3755" s="8"/>
    </row>
    <row r="3756" spans="2:2" hidden="1" x14ac:dyDescent="0.15">
      <c r="B3756" s="8"/>
    </row>
    <row r="3757" spans="2:2" hidden="1" x14ac:dyDescent="0.15">
      <c r="B3757" s="8"/>
    </row>
    <row r="3758" spans="2:2" hidden="1" x14ac:dyDescent="0.15">
      <c r="B3758" s="8"/>
    </row>
    <row r="3759" spans="2:2" hidden="1" x14ac:dyDescent="0.15">
      <c r="B3759" s="8"/>
    </row>
    <row r="3760" spans="2:2" hidden="1" x14ac:dyDescent="0.15">
      <c r="B3760" s="8"/>
    </row>
    <row r="3761" spans="2:2" hidden="1" x14ac:dyDescent="0.15">
      <c r="B3761" s="8"/>
    </row>
    <row r="3762" spans="2:2" hidden="1" x14ac:dyDescent="0.15">
      <c r="B3762" s="8"/>
    </row>
    <row r="3763" spans="2:2" hidden="1" x14ac:dyDescent="0.15">
      <c r="B3763" s="8"/>
    </row>
    <row r="3764" spans="2:2" hidden="1" x14ac:dyDescent="0.15">
      <c r="B3764" s="8"/>
    </row>
    <row r="3765" spans="2:2" hidden="1" x14ac:dyDescent="0.15">
      <c r="B3765" s="8"/>
    </row>
    <row r="3766" spans="2:2" hidden="1" x14ac:dyDescent="0.15">
      <c r="B3766" s="8"/>
    </row>
    <row r="3767" spans="2:2" hidden="1" x14ac:dyDescent="0.15">
      <c r="B3767" s="8"/>
    </row>
    <row r="3768" spans="2:2" hidden="1" x14ac:dyDescent="0.15">
      <c r="B3768" s="8"/>
    </row>
    <row r="3769" spans="2:2" hidden="1" x14ac:dyDescent="0.15">
      <c r="B3769" s="8"/>
    </row>
    <row r="3770" spans="2:2" hidden="1" x14ac:dyDescent="0.15">
      <c r="B3770" s="8"/>
    </row>
    <row r="3771" spans="2:2" hidden="1" x14ac:dyDescent="0.15">
      <c r="B3771" s="8"/>
    </row>
    <row r="3772" spans="2:2" hidden="1" x14ac:dyDescent="0.15">
      <c r="B3772" s="8"/>
    </row>
    <row r="3773" spans="2:2" hidden="1" x14ac:dyDescent="0.15">
      <c r="B3773" s="8"/>
    </row>
    <row r="3774" spans="2:2" hidden="1" x14ac:dyDescent="0.15">
      <c r="B3774" s="8"/>
    </row>
    <row r="3775" spans="2:2" hidden="1" x14ac:dyDescent="0.15">
      <c r="B3775" s="8"/>
    </row>
    <row r="3776" spans="2:2" hidden="1" x14ac:dyDescent="0.15">
      <c r="B3776" s="8"/>
    </row>
    <row r="3777" spans="2:2" hidden="1" x14ac:dyDescent="0.15">
      <c r="B3777" s="8"/>
    </row>
    <row r="3778" spans="2:2" hidden="1" x14ac:dyDescent="0.15">
      <c r="B3778" s="8"/>
    </row>
    <row r="3779" spans="2:2" hidden="1" x14ac:dyDescent="0.15">
      <c r="B3779" s="8"/>
    </row>
    <row r="3780" spans="2:2" hidden="1" x14ac:dyDescent="0.15">
      <c r="B3780" s="8"/>
    </row>
    <row r="3781" spans="2:2" hidden="1" x14ac:dyDescent="0.15">
      <c r="B3781" s="8"/>
    </row>
    <row r="3782" spans="2:2" hidden="1" x14ac:dyDescent="0.15">
      <c r="B3782" s="8"/>
    </row>
    <row r="3783" spans="2:2" hidden="1" x14ac:dyDescent="0.15">
      <c r="B3783" s="8"/>
    </row>
    <row r="3784" spans="2:2" hidden="1" x14ac:dyDescent="0.15">
      <c r="B3784" s="8"/>
    </row>
    <row r="3785" spans="2:2" hidden="1" x14ac:dyDescent="0.15">
      <c r="B3785" s="8"/>
    </row>
    <row r="3786" spans="2:2" hidden="1" x14ac:dyDescent="0.15">
      <c r="B3786" s="8"/>
    </row>
    <row r="3787" spans="2:2" hidden="1" x14ac:dyDescent="0.15">
      <c r="B3787" s="8"/>
    </row>
    <row r="3788" spans="2:2" hidden="1" x14ac:dyDescent="0.15">
      <c r="B3788" s="8"/>
    </row>
    <row r="3789" spans="2:2" hidden="1" x14ac:dyDescent="0.15">
      <c r="B3789" s="8"/>
    </row>
    <row r="3790" spans="2:2" hidden="1" x14ac:dyDescent="0.15">
      <c r="B3790" s="8"/>
    </row>
    <row r="3791" spans="2:2" hidden="1" x14ac:dyDescent="0.15">
      <c r="B3791" s="8"/>
    </row>
    <row r="3792" spans="2:2" hidden="1" x14ac:dyDescent="0.15">
      <c r="B3792" s="8"/>
    </row>
    <row r="3793" spans="2:2" hidden="1" x14ac:dyDescent="0.15">
      <c r="B3793" s="8"/>
    </row>
    <row r="3794" spans="2:2" hidden="1" x14ac:dyDescent="0.15">
      <c r="B3794" s="8"/>
    </row>
    <row r="3795" spans="2:2" hidden="1" x14ac:dyDescent="0.15">
      <c r="B3795" s="8"/>
    </row>
    <row r="3796" spans="2:2" hidden="1" x14ac:dyDescent="0.15">
      <c r="B3796" s="8"/>
    </row>
    <row r="3797" spans="2:2" hidden="1" x14ac:dyDescent="0.15">
      <c r="B3797" s="8"/>
    </row>
    <row r="3798" spans="2:2" hidden="1" x14ac:dyDescent="0.15">
      <c r="B3798" s="8"/>
    </row>
    <row r="3799" spans="2:2" hidden="1" x14ac:dyDescent="0.15">
      <c r="B3799" s="8"/>
    </row>
    <row r="3800" spans="2:2" hidden="1" x14ac:dyDescent="0.15">
      <c r="B3800" s="8"/>
    </row>
    <row r="3801" spans="2:2" hidden="1" x14ac:dyDescent="0.15">
      <c r="B3801" s="8"/>
    </row>
    <row r="3802" spans="2:2" hidden="1" x14ac:dyDescent="0.15">
      <c r="B3802" s="8"/>
    </row>
    <row r="3803" spans="2:2" hidden="1" x14ac:dyDescent="0.15">
      <c r="B3803" s="8"/>
    </row>
    <row r="3804" spans="2:2" hidden="1" x14ac:dyDescent="0.15">
      <c r="B3804" s="8"/>
    </row>
    <row r="3805" spans="2:2" hidden="1" x14ac:dyDescent="0.15">
      <c r="B3805" s="8"/>
    </row>
    <row r="3806" spans="2:2" hidden="1" x14ac:dyDescent="0.15">
      <c r="B3806" s="8"/>
    </row>
    <row r="3807" spans="2:2" hidden="1" x14ac:dyDescent="0.15">
      <c r="B3807" s="8"/>
    </row>
    <row r="3808" spans="2:2" hidden="1" x14ac:dyDescent="0.15">
      <c r="B3808" s="8"/>
    </row>
    <row r="3809" spans="2:2" hidden="1" x14ac:dyDescent="0.15">
      <c r="B3809" s="8"/>
    </row>
    <row r="3810" spans="2:2" hidden="1" x14ac:dyDescent="0.15">
      <c r="B3810" s="8"/>
    </row>
    <row r="3811" spans="2:2" hidden="1" x14ac:dyDescent="0.15">
      <c r="B3811" s="8"/>
    </row>
    <row r="3812" spans="2:2" hidden="1" x14ac:dyDescent="0.15">
      <c r="B3812" s="8"/>
    </row>
    <row r="3813" spans="2:2" hidden="1" x14ac:dyDescent="0.15">
      <c r="B3813" s="8"/>
    </row>
    <row r="3814" spans="2:2" hidden="1" x14ac:dyDescent="0.15">
      <c r="B3814" s="8"/>
    </row>
    <row r="3815" spans="2:2" hidden="1" x14ac:dyDescent="0.15">
      <c r="B3815" s="8"/>
    </row>
    <row r="3816" spans="2:2" hidden="1" x14ac:dyDescent="0.15">
      <c r="B3816" s="8"/>
    </row>
    <row r="3817" spans="2:2" hidden="1" x14ac:dyDescent="0.15">
      <c r="B3817" s="8"/>
    </row>
    <row r="3818" spans="2:2" hidden="1" x14ac:dyDescent="0.15">
      <c r="B3818" s="8"/>
    </row>
    <row r="3819" spans="2:2" hidden="1" x14ac:dyDescent="0.15">
      <c r="B3819" s="8"/>
    </row>
    <row r="3820" spans="2:2" hidden="1" x14ac:dyDescent="0.15">
      <c r="B3820" s="8"/>
    </row>
    <row r="3821" spans="2:2" hidden="1" x14ac:dyDescent="0.15">
      <c r="B3821" s="8"/>
    </row>
    <row r="3822" spans="2:2" hidden="1" x14ac:dyDescent="0.15">
      <c r="B3822" s="8"/>
    </row>
    <row r="3823" spans="2:2" hidden="1" x14ac:dyDescent="0.15">
      <c r="B3823" s="8"/>
    </row>
    <row r="3824" spans="2:2" hidden="1" x14ac:dyDescent="0.15">
      <c r="B3824" s="8"/>
    </row>
    <row r="3825" spans="2:2" hidden="1" x14ac:dyDescent="0.15">
      <c r="B3825" s="8"/>
    </row>
    <row r="3826" spans="2:2" hidden="1" x14ac:dyDescent="0.15">
      <c r="B3826" s="8"/>
    </row>
    <row r="3827" spans="2:2" hidden="1" x14ac:dyDescent="0.15">
      <c r="B3827" s="8"/>
    </row>
    <row r="3828" spans="2:2" hidden="1" x14ac:dyDescent="0.15">
      <c r="B3828" s="8"/>
    </row>
    <row r="3829" spans="2:2" hidden="1" x14ac:dyDescent="0.15">
      <c r="B3829" s="8"/>
    </row>
    <row r="3830" spans="2:2" hidden="1" x14ac:dyDescent="0.15">
      <c r="B3830" s="8"/>
    </row>
    <row r="3831" spans="2:2" hidden="1" x14ac:dyDescent="0.15">
      <c r="B3831" s="8"/>
    </row>
    <row r="3832" spans="2:2" hidden="1" x14ac:dyDescent="0.15">
      <c r="B3832" s="8"/>
    </row>
    <row r="3833" spans="2:2" hidden="1" x14ac:dyDescent="0.15">
      <c r="B3833" s="8"/>
    </row>
    <row r="3834" spans="2:2" hidden="1" x14ac:dyDescent="0.15">
      <c r="B3834" s="8"/>
    </row>
    <row r="3835" spans="2:2" hidden="1" x14ac:dyDescent="0.15">
      <c r="B3835" s="8"/>
    </row>
    <row r="3836" spans="2:2" hidden="1" x14ac:dyDescent="0.15">
      <c r="B3836" s="8"/>
    </row>
    <row r="3837" spans="2:2" hidden="1" x14ac:dyDescent="0.15">
      <c r="B3837" s="8"/>
    </row>
    <row r="3838" spans="2:2" hidden="1" x14ac:dyDescent="0.15">
      <c r="B3838" s="8"/>
    </row>
    <row r="3839" spans="2:2" hidden="1" x14ac:dyDescent="0.15">
      <c r="B3839" s="8"/>
    </row>
    <row r="3840" spans="2:2" hidden="1" x14ac:dyDescent="0.15">
      <c r="B3840" s="8"/>
    </row>
    <row r="3841" spans="2:2" hidden="1" x14ac:dyDescent="0.15">
      <c r="B3841" s="8"/>
    </row>
    <row r="3842" spans="2:2" hidden="1" x14ac:dyDescent="0.15">
      <c r="B3842" s="8"/>
    </row>
    <row r="3843" spans="2:2" hidden="1" x14ac:dyDescent="0.15">
      <c r="B3843" s="8"/>
    </row>
    <row r="3844" spans="2:2" hidden="1" x14ac:dyDescent="0.15">
      <c r="B3844" s="8"/>
    </row>
    <row r="3845" spans="2:2" hidden="1" x14ac:dyDescent="0.15">
      <c r="B3845" s="8"/>
    </row>
    <row r="3846" spans="2:2" hidden="1" x14ac:dyDescent="0.15">
      <c r="B3846" s="8"/>
    </row>
    <row r="3847" spans="2:2" hidden="1" x14ac:dyDescent="0.15">
      <c r="B3847" s="8"/>
    </row>
    <row r="3848" spans="2:2" hidden="1" x14ac:dyDescent="0.15">
      <c r="B3848" s="8"/>
    </row>
    <row r="3849" spans="2:2" hidden="1" x14ac:dyDescent="0.15">
      <c r="B3849" s="8"/>
    </row>
    <row r="3850" spans="2:2" hidden="1" x14ac:dyDescent="0.15">
      <c r="B3850" s="8"/>
    </row>
    <row r="3851" spans="2:2" hidden="1" x14ac:dyDescent="0.15">
      <c r="B3851" s="8"/>
    </row>
    <row r="3852" spans="2:2" hidden="1" x14ac:dyDescent="0.15">
      <c r="B3852" s="8"/>
    </row>
    <row r="3853" spans="2:2" hidden="1" x14ac:dyDescent="0.15">
      <c r="B3853" s="8"/>
    </row>
    <row r="3854" spans="2:2" hidden="1" x14ac:dyDescent="0.15">
      <c r="B3854" s="8"/>
    </row>
    <row r="3855" spans="2:2" hidden="1" x14ac:dyDescent="0.15">
      <c r="B3855" s="8"/>
    </row>
    <row r="3856" spans="2:2" hidden="1" x14ac:dyDescent="0.15">
      <c r="B3856" s="8"/>
    </row>
    <row r="3857" spans="2:2" hidden="1" x14ac:dyDescent="0.15">
      <c r="B3857" s="8"/>
    </row>
    <row r="3858" spans="2:2" hidden="1" x14ac:dyDescent="0.15">
      <c r="B3858" s="8"/>
    </row>
    <row r="3859" spans="2:2" hidden="1" x14ac:dyDescent="0.15">
      <c r="B3859" s="8"/>
    </row>
    <row r="3860" spans="2:2" hidden="1" x14ac:dyDescent="0.15">
      <c r="B3860" s="8"/>
    </row>
    <row r="3861" spans="2:2" hidden="1" x14ac:dyDescent="0.15">
      <c r="B3861" s="8"/>
    </row>
    <row r="3862" spans="2:2" hidden="1" x14ac:dyDescent="0.15">
      <c r="B3862" s="8"/>
    </row>
    <row r="3863" spans="2:2" hidden="1" x14ac:dyDescent="0.15">
      <c r="B3863" s="8"/>
    </row>
    <row r="3864" spans="2:2" hidden="1" x14ac:dyDescent="0.15">
      <c r="B3864" s="8"/>
    </row>
    <row r="3865" spans="2:2" hidden="1" x14ac:dyDescent="0.15">
      <c r="B3865" s="8"/>
    </row>
    <row r="3866" spans="2:2" hidden="1" x14ac:dyDescent="0.15">
      <c r="B3866" s="8"/>
    </row>
    <row r="3867" spans="2:2" hidden="1" x14ac:dyDescent="0.15">
      <c r="B3867" s="8"/>
    </row>
    <row r="3868" spans="2:2" hidden="1" x14ac:dyDescent="0.15">
      <c r="B3868" s="8"/>
    </row>
    <row r="3869" spans="2:2" hidden="1" x14ac:dyDescent="0.15">
      <c r="B3869" s="8"/>
    </row>
    <row r="3870" spans="2:2" hidden="1" x14ac:dyDescent="0.15">
      <c r="B3870" s="8"/>
    </row>
    <row r="3871" spans="2:2" hidden="1" x14ac:dyDescent="0.15">
      <c r="B3871" s="8"/>
    </row>
    <row r="3872" spans="2:2" hidden="1" x14ac:dyDescent="0.15">
      <c r="B3872" s="8"/>
    </row>
    <row r="3873" spans="2:2" hidden="1" x14ac:dyDescent="0.15">
      <c r="B3873" s="8"/>
    </row>
    <row r="3874" spans="2:2" hidden="1" x14ac:dyDescent="0.15">
      <c r="B3874" s="8"/>
    </row>
    <row r="3875" spans="2:2" hidden="1" x14ac:dyDescent="0.15">
      <c r="B3875" s="8"/>
    </row>
    <row r="3876" spans="2:2" hidden="1" x14ac:dyDescent="0.15">
      <c r="B3876" s="8"/>
    </row>
    <row r="3877" spans="2:2" hidden="1" x14ac:dyDescent="0.15">
      <c r="B3877" s="8"/>
    </row>
    <row r="3878" spans="2:2" hidden="1" x14ac:dyDescent="0.15">
      <c r="B3878" s="8"/>
    </row>
    <row r="3879" spans="2:2" hidden="1" x14ac:dyDescent="0.15">
      <c r="B3879" s="8"/>
    </row>
    <row r="3880" spans="2:2" hidden="1" x14ac:dyDescent="0.15">
      <c r="B3880" s="8"/>
    </row>
    <row r="3881" spans="2:2" hidden="1" x14ac:dyDescent="0.15">
      <c r="B3881" s="8"/>
    </row>
    <row r="3882" spans="2:2" hidden="1" x14ac:dyDescent="0.15">
      <c r="B3882" s="8"/>
    </row>
    <row r="3883" spans="2:2" hidden="1" x14ac:dyDescent="0.15">
      <c r="B3883" s="8"/>
    </row>
    <row r="3884" spans="2:2" hidden="1" x14ac:dyDescent="0.15">
      <c r="B3884" s="8"/>
    </row>
    <row r="3885" spans="2:2" hidden="1" x14ac:dyDescent="0.15">
      <c r="B3885" s="8"/>
    </row>
    <row r="3886" spans="2:2" hidden="1" x14ac:dyDescent="0.15">
      <c r="B3886" s="8"/>
    </row>
    <row r="3887" spans="2:2" hidden="1" x14ac:dyDescent="0.15">
      <c r="B3887" s="8"/>
    </row>
    <row r="3888" spans="2:2" hidden="1" x14ac:dyDescent="0.15">
      <c r="B3888" s="8"/>
    </row>
    <row r="3889" spans="2:2" hidden="1" x14ac:dyDescent="0.15">
      <c r="B3889" s="8"/>
    </row>
    <row r="3890" spans="2:2" hidden="1" x14ac:dyDescent="0.15">
      <c r="B3890" s="8"/>
    </row>
    <row r="3891" spans="2:2" hidden="1" x14ac:dyDescent="0.15">
      <c r="B3891" s="8"/>
    </row>
    <row r="3892" spans="2:2" hidden="1" x14ac:dyDescent="0.15">
      <c r="B3892" s="8"/>
    </row>
    <row r="3893" spans="2:2" hidden="1" x14ac:dyDescent="0.15">
      <c r="B3893" s="8"/>
    </row>
    <row r="3894" spans="2:2" hidden="1" x14ac:dyDescent="0.15">
      <c r="B3894" s="8"/>
    </row>
    <row r="3895" spans="2:2" hidden="1" x14ac:dyDescent="0.15">
      <c r="B3895" s="8"/>
    </row>
    <row r="3896" spans="2:2" hidden="1" x14ac:dyDescent="0.15">
      <c r="B3896" s="8"/>
    </row>
    <row r="3897" spans="2:2" hidden="1" x14ac:dyDescent="0.15">
      <c r="B3897" s="8"/>
    </row>
    <row r="3898" spans="2:2" hidden="1" x14ac:dyDescent="0.15">
      <c r="B3898" s="8"/>
    </row>
    <row r="3899" spans="2:2" hidden="1" x14ac:dyDescent="0.15">
      <c r="B3899" s="8"/>
    </row>
    <row r="3900" spans="2:2" hidden="1" x14ac:dyDescent="0.15">
      <c r="B3900" s="8"/>
    </row>
    <row r="3901" spans="2:2" hidden="1" x14ac:dyDescent="0.15">
      <c r="B3901" s="8"/>
    </row>
    <row r="3902" spans="2:2" hidden="1" x14ac:dyDescent="0.15">
      <c r="B3902" s="8"/>
    </row>
    <row r="3903" spans="2:2" hidden="1" x14ac:dyDescent="0.15">
      <c r="B3903" s="8"/>
    </row>
    <row r="3904" spans="2:2" hidden="1" x14ac:dyDescent="0.15">
      <c r="B3904" s="8"/>
    </row>
    <row r="3905" spans="2:2" hidden="1" x14ac:dyDescent="0.15">
      <c r="B3905" s="8"/>
    </row>
    <row r="3906" spans="2:2" hidden="1" x14ac:dyDescent="0.15">
      <c r="B3906" s="8"/>
    </row>
    <row r="3907" spans="2:2" hidden="1" x14ac:dyDescent="0.15">
      <c r="B3907" s="8"/>
    </row>
    <row r="3908" spans="2:2" hidden="1" x14ac:dyDescent="0.15">
      <c r="B3908" s="8"/>
    </row>
    <row r="3909" spans="2:2" hidden="1" x14ac:dyDescent="0.15">
      <c r="B3909" s="8"/>
    </row>
    <row r="3910" spans="2:2" hidden="1" x14ac:dyDescent="0.15">
      <c r="B3910" s="8"/>
    </row>
    <row r="3911" spans="2:2" hidden="1" x14ac:dyDescent="0.15">
      <c r="B3911" s="8"/>
    </row>
    <row r="3912" spans="2:2" hidden="1" x14ac:dyDescent="0.15">
      <c r="B3912" s="8"/>
    </row>
    <row r="3913" spans="2:2" hidden="1" x14ac:dyDescent="0.15">
      <c r="B3913" s="8"/>
    </row>
    <row r="3914" spans="2:2" hidden="1" x14ac:dyDescent="0.15">
      <c r="B3914" s="8"/>
    </row>
    <row r="3915" spans="2:2" hidden="1" x14ac:dyDescent="0.15">
      <c r="B3915" s="8"/>
    </row>
    <row r="3916" spans="2:2" hidden="1" x14ac:dyDescent="0.15">
      <c r="B3916" s="8"/>
    </row>
    <row r="3917" spans="2:2" hidden="1" x14ac:dyDescent="0.15">
      <c r="B3917" s="8"/>
    </row>
    <row r="3918" spans="2:2" hidden="1" x14ac:dyDescent="0.15">
      <c r="B3918" s="8"/>
    </row>
    <row r="3919" spans="2:2" hidden="1" x14ac:dyDescent="0.15">
      <c r="B3919" s="8"/>
    </row>
    <row r="3920" spans="2:2" hidden="1" x14ac:dyDescent="0.15">
      <c r="B3920" s="8"/>
    </row>
    <row r="3921" spans="2:2" hidden="1" x14ac:dyDescent="0.15">
      <c r="B3921" s="8"/>
    </row>
    <row r="3922" spans="2:2" hidden="1" x14ac:dyDescent="0.15">
      <c r="B3922" s="8"/>
    </row>
    <row r="3923" spans="2:2" hidden="1" x14ac:dyDescent="0.15">
      <c r="B3923" s="8"/>
    </row>
    <row r="3924" spans="2:2" hidden="1" x14ac:dyDescent="0.15">
      <c r="B3924" s="8"/>
    </row>
    <row r="3925" spans="2:2" hidden="1" x14ac:dyDescent="0.15">
      <c r="B3925" s="8"/>
    </row>
    <row r="3926" spans="2:2" hidden="1" x14ac:dyDescent="0.15">
      <c r="B3926" s="8"/>
    </row>
    <row r="3927" spans="2:2" hidden="1" x14ac:dyDescent="0.15">
      <c r="B3927" s="8"/>
    </row>
    <row r="3928" spans="2:2" hidden="1" x14ac:dyDescent="0.15">
      <c r="B3928" s="8"/>
    </row>
    <row r="3929" spans="2:2" hidden="1" x14ac:dyDescent="0.15">
      <c r="B3929" s="8"/>
    </row>
    <row r="3930" spans="2:2" hidden="1" x14ac:dyDescent="0.15">
      <c r="B3930" s="8"/>
    </row>
    <row r="3931" spans="2:2" hidden="1" x14ac:dyDescent="0.15">
      <c r="B3931" s="8"/>
    </row>
    <row r="3932" spans="2:2" hidden="1" x14ac:dyDescent="0.15">
      <c r="B3932" s="8"/>
    </row>
    <row r="3933" spans="2:2" hidden="1" x14ac:dyDescent="0.15">
      <c r="B3933" s="8"/>
    </row>
    <row r="3934" spans="2:2" hidden="1" x14ac:dyDescent="0.15">
      <c r="B3934" s="8"/>
    </row>
    <row r="3935" spans="2:2" hidden="1" x14ac:dyDescent="0.15">
      <c r="B3935" s="8"/>
    </row>
    <row r="3936" spans="2:2" hidden="1" x14ac:dyDescent="0.15">
      <c r="B3936" s="8"/>
    </row>
    <row r="3937" spans="2:2" hidden="1" x14ac:dyDescent="0.15">
      <c r="B3937" s="8"/>
    </row>
    <row r="3938" spans="2:2" hidden="1" x14ac:dyDescent="0.15">
      <c r="B3938" s="8"/>
    </row>
    <row r="3939" spans="2:2" hidden="1" x14ac:dyDescent="0.15">
      <c r="B3939" s="8"/>
    </row>
    <row r="3940" spans="2:2" hidden="1" x14ac:dyDescent="0.15">
      <c r="B3940" s="8"/>
    </row>
    <row r="3941" spans="2:2" hidden="1" x14ac:dyDescent="0.15">
      <c r="B3941" s="8"/>
    </row>
    <row r="3942" spans="2:2" hidden="1" x14ac:dyDescent="0.15">
      <c r="B3942" s="8"/>
    </row>
    <row r="3943" spans="2:2" hidden="1" x14ac:dyDescent="0.15">
      <c r="B3943" s="8"/>
    </row>
    <row r="3944" spans="2:2" hidden="1" x14ac:dyDescent="0.15">
      <c r="B3944" s="8"/>
    </row>
    <row r="3945" spans="2:2" hidden="1" x14ac:dyDescent="0.15">
      <c r="B3945" s="8"/>
    </row>
    <row r="3946" spans="2:2" hidden="1" x14ac:dyDescent="0.15">
      <c r="B3946" s="8"/>
    </row>
    <row r="3947" spans="2:2" hidden="1" x14ac:dyDescent="0.15">
      <c r="B3947" s="8"/>
    </row>
    <row r="3948" spans="2:2" hidden="1" x14ac:dyDescent="0.15">
      <c r="B3948" s="8"/>
    </row>
    <row r="3949" spans="2:2" hidden="1" x14ac:dyDescent="0.15">
      <c r="B3949" s="8"/>
    </row>
    <row r="3950" spans="2:2" hidden="1" x14ac:dyDescent="0.15">
      <c r="B3950" s="8"/>
    </row>
    <row r="3951" spans="2:2" hidden="1" x14ac:dyDescent="0.15">
      <c r="B3951" s="8"/>
    </row>
    <row r="3952" spans="2:2" hidden="1" x14ac:dyDescent="0.15">
      <c r="B3952" s="8"/>
    </row>
    <row r="3953" spans="2:2" hidden="1" x14ac:dyDescent="0.15">
      <c r="B3953" s="8"/>
    </row>
    <row r="3954" spans="2:2" hidden="1" x14ac:dyDescent="0.15">
      <c r="B3954" s="8"/>
    </row>
    <row r="3955" spans="2:2" hidden="1" x14ac:dyDescent="0.15">
      <c r="B3955" s="8"/>
    </row>
    <row r="3956" spans="2:2" hidden="1" x14ac:dyDescent="0.15">
      <c r="B3956" s="8"/>
    </row>
    <row r="3957" spans="2:2" hidden="1" x14ac:dyDescent="0.15">
      <c r="B3957" s="8"/>
    </row>
    <row r="3958" spans="2:2" hidden="1" x14ac:dyDescent="0.15">
      <c r="B3958" s="8"/>
    </row>
    <row r="3959" spans="2:2" hidden="1" x14ac:dyDescent="0.15">
      <c r="B3959" s="8"/>
    </row>
    <row r="3960" spans="2:2" hidden="1" x14ac:dyDescent="0.15">
      <c r="B3960" s="8"/>
    </row>
    <row r="3961" spans="2:2" hidden="1" x14ac:dyDescent="0.15">
      <c r="B3961" s="8"/>
    </row>
    <row r="3962" spans="2:2" hidden="1" x14ac:dyDescent="0.15">
      <c r="B3962" s="8"/>
    </row>
    <row r="3963" spans="2:2" hidden="1" x14ac:dyDescent="0.15">
      <c r="B3963" s="8"/>
    </row>
    <row r="3964" spans="2:2" hidden="1" x14ac:dyDescent="0.15">
      <c r="B3964" s="8"/>
    </row>
    <row r="3965" spans="2:2" hidden="1" x14ac:dyDescent="0.15">
      <c r="B3965" s="8"/>
    </row>
    <row r="3966" spans="2:2" hidden="1" x14ac:dyDescent="0.15">
      <c r="B3966" s="8"/>
    </row>
    <row r="3967" spans="2:2" hidden="1" x14ac:dyDescent="0.15">
      <c r="B3967" s="8"/>
    </row>
    <row r="3968" spans="2:2" hidden="1" x14ac:dyDescent="0.15">
      <c r="B3968" s="8"/>
    </row>
    <row r="3969" spans="2:2" hidden="1" x14ac:dyDescent="0.15">
      <c r="B3969" s="8"/>
    </row>
    <row r="3970" spans="2:2" hidden="1" x14ac:dyDescent="0.15">
      <c r="B3970" s="8"/>
    </row>
    <row r="3971" spans="2:2" hidden="1" x14ac:dyDescent="0.15">
      <c r="B3971" s="8"/>
    </row>
    <row r="3972" spans="2:2" hidden="1" x14ac:dyDescent="0.15">
      <c r="B3972" s="8"/>
    </row>
    <row r="3973" spans="2:2" hidden="1" x14ac:dyDescent="0.15">
      <c r="B3973" s="8"/>
    </row>
    <row r="3974" spans="2:2" hidden="1" x14ac:dyDescent="0.15">
      <c r="B3974" s="8"/>
    </row>
    <row r="3975" spans="2:2" hidden="1" x14ac:dyDescent="0.15">
      <c r="B3975" s="8"/>
    </row>
    <row r="3976" spans="2:2" hidden="1" x14ac:dyDescent="0.15">
      <c r="B3976" s="8"/>
    </row>
    <row r="3977" spans="2:2" hidden="1" x14ac:dyDescent="0.15">
      <c r="B3977" s="8"/>
    </row>
    <row r="3978" spans="2:2" hidden="1" x14ac:dyDescent="0.15">
      <c r="B3978" s="8"/>
    </row>
    <row r="3979" spans="2:2" hidden="1" x14ac:dyDescent="0.15">
      <c r="B3979" s="8"/>
    </row>
    <row r="3980" spans="2:2" hidden="1" x14ac:dyDescent="0.15">
      <c r="B3980" s="8"/>
    </row>
    <row r="3981" spans="2:2" hidden="1" x14ac:dyDescent="0.15">
      <c r="B3981" s="8"/>
    </row>
    <row r="3982" spans="2:2" hidden="1" x14ac:dyDescent="0.15">
      <c r="B3982" s="8"/>
    </row>
    <row r="3983" spans="2:2" hidden="1" x14ac:dyDescent="0.15">
      <c r="B3983" s="8"/>
    </row>
    <row r="3984" spans="2:2" hidden="1" x14ac:dyDescent="0.15">
      <c r="B3984" s="8"/>
    </row>
    <row r="3985" spans="2:2" hidden="1" x14ac:dyDescent="0.15">
      <c r="B3985" s="8"/>
    </row>
    <row r="3986" spans="2:2" hidden="1" x14ac:dyDescent="0.15">
      <c r="B3986" s="8"/>
    </row>
    <row r="3987" spans="2:2" hidden="1" x14ac:dyDescent="0.15">
      <c r="B3987" s="8"/>
    </row>
    <row r="3988" spans="2:2" hidden="1" x14ac:dyDescent="0.15">
      <c r="B3988" s="8"/>
    </row>
    <row r="3989" spans="2:2" hidden="1" x14ac:dyDescent="0.15">
      <c r="B3989" s="8"/>
    </row>
    <row r="3990" spans="2:2" hidden="1" x14ac:dyDescent="0.15">
      <c r="B3990" s="8"/>
    </row>
    <row r="3991" spans="2:2" hidden="1" x14ac:dyDescent="0.15">
      <c r="B3991" s="8"/>
    </row>
    <row r="3992" spans="2:2" hidden="1" x14ac:dyDescent="0.15">
      <c r="B3992" s="8"/>
    </row>
    <row r="3993" spans="2:2" hidden="1" x14ac:dyDescent="0.15">
      <c r="B3993" s="8"/>
    </row>
    <row r="3994" spans="2:2" hidden="1" x14ac:dyDescent="0.15">
      <c r="B3994" s="8"/>
    </row>
    <row r="3995" spans="2:2" hidden="1" x14ac:dyDescent="0.15">
      <c r="B3995" s="8"/>
    </row>
    <row r="3996" spans="2:2" hidden="1" x14ac:dyDescent="0.15">
      <c r="B3996" s="8"/>
    </row>
    <row r="3997" spans="2:2" hidden="1" x14ac:dyDescent="0.15">
      <c r="B3997" s="8"/>
    </row>
    <row r="3998" spans="2:2" hidden="1" x14ac:dyDescent="0.15">
      <c r="B3998" s="8"/>
    </row>
    <row r="3999" spans="2:2" hidden="1" x14ac:dyDescent="0.15">
      <c r="B3999" s="8"/>
    </row>
    <row r="4000" spans="2:2" hidden="1" x14ac:dyDescent="0.15">
      <c r="B4000" s="8"/>
    </row>
    <row r="4001" spans="2:2" hidden="1" x14ac:dyDescent="0.15">
      <c r="B4001" s="8"/>
    </row>
    <row r="4002" spans="2:2" hidden="1" x14ac:dyDescent="0.15">
      <c r="B4002" s="8"/>
    </row>
    <row r="4003" spans="2:2" hidden="1" x14ac:dyDescent="0.15">
      <c r="B4003" s="8"/>
    </row>
    <row r="4004" spans="2:2" hidden="1" x14ac:dyDescent="0.15">
      <c r="B4004" s="8"/>
    </row>
    <row r="4005" spans="2:2" hidden="1" x14ac:dyDescent="0.15">
      <c r="B4005" s="8"/>
    </row>
    <row r="4006" spans="2:2" hidden="1" x14ac:dyDescent="0.15">
      <c r="B4006" s="8"/>
    </row>
    <row r="4007" spans="2:2" hidden="1" x14ac:dyDescent="0.15">
      <c r="B4007" s="8"/>
    </row>
    <row r="4008" spans="2:2" hidden="1" x14ac:dyDescent="0.15">
      <c r="B4008" s="8"/>
    </row>
    <row r="4009" spans="2:2" hidden="1" x14ac:dyDescent="0.15">
      <c r="B4009" s="8"/>
    </row>
    <row r="4010" spans="2:2" hidden="1" x14ac:dyDescent="0.15">
      <c r="B4010" s="8"/>
    </row>
    <row r="4011" spans="2:2" hidden="1" x14ac:dyDescent="0.15">
      <c r="B4011" s="8"/>
    </row>
    <row r="4012" spans="2:2" hidden="1" x14ac:dyDescent="0.15">
      <c r="B4012" s="8"/>
    </row>
    <row r="4013" spans="2:2" hidden="1" x14ac:dyDescent="0.15">
      <c r="B4013" s="8"/>
    </row>
    <row r="4014" spans="2:2" hidden="1" x14ac:dyDescent="0.15">
      <c r="B4014" s="8"/>
    </row>
    <row r="4015" spans="2:2" hidden="1" x14ac:dyDescent="0.15">
      <c r="B4015" s="8"/>
    </row>
    <row r="4016" spans="2:2" hidden="1" x14ac:dyDescent="0.15">
      <c r="B4016" s="8"/>
    </row>
    <row r="4017" spans="2:2" hidden="1" x14ac:dyDescent="0.15">
      <c r="B4017" s="8"/>
    </row>
    <row r="4018" spans="2:2" hidden="1" x14ac:dyDescent="0.15">
      <c r="B4018" s="8"/>
    </row>
    <row r="4019" spans="2:2" hidden="1" x14ac:dyDescent="0.15">
      <c r="B4019" s="8"/>
    </row>
    <row r="4020" spans="2:2" hidden="1" x14ac:dyDescent="0.15">
      <c r="B4020" s="8"/>
    </row>
    <row r="4021" spans="2:2" hidden="1" x14ac:dyDescent="0.15">
      <c r="B4021" s="8"/>
    </row>
    <row r="4022" spans="2:2" hidden="1" x14ac:dyDescent="0.15">
      <c r="B4022" s="8"/>
    </row>
    <row r="4023" spans="2:2" hidden="1" x14ac:dyDescent="0.15">
      <c r="B4023" s="8"/>
    </row>
    <row r="4024" spans="2:2" hidden="1" x14ac:dyDescent="0.15">
      <c r="B4024" s="8"/>
    </row>
    <row r="4025" spans="2:2" hidden="1" x14ac:dyDescent="0.15">
      <c r="B4025" s="8"/>
    </row>
    <row r="4026" spans="2:2" hidden="1" x14ac:dyDescent="0.15">
      <c r="B4026" s="8"/>
    </row>
    <row r="4027" spans="2:2" hidden="1" x14ac:dyDescent="0.15">
      <c r="B4027" s="8"/>
    </row>
    <row r="4028" spans="2:2" hidden="1" x14ac:dyDescent="0.15">
      <c r="B4028" s="8"/>
    </row>
    <row r="4029" spans="2:2" hidden="1" x14ac:dyDescent="0.15">
      <c r="B4029" s="8"/>
    </row>
    <row r="4030" spans="2:2" hidden="1" x14ac:dyDescent="0.15">
      <c r="B4030" s="8"/>
    </row>
    <row r="4031" spans="2:2" hidden="1" x14ac:dyDescent="0.15">
      <c r="B4031" s="8"/>
    </row>
    <row r="4032" spans="2:2" hidden="1" x14ac:dyDescent="0.15">
      <c r="B4032" s="8"/>
    </row>
    <row r="4033" spans="2:2" hidden="1" x14ac:dyDescent="0.15">
      <c r="B4033" s="8"/>
    </row>
    <row r="4034" spans="2:2" hidden="1" x14ac:dyDescent="0.15">
      <c r="B4034" s="8"/>
    </row>
    <row r="4035" spans="2:2" hidden="1" x14ac:dyDescent="0.15">
      <c r="B4035" s="8"/>
    </row>
    <row r="4036" spans="2:2" hidden="1" x14ac:dyDescent="0.15">
      <c r="B4036" s="8"/>
    </row>
    <row r="4037" spans="2:2" hidden="1" x14ac:dyDescent="0.15">
      <c r="B4037" s="8"/>
    </row>
    <row r="4038" spans="2:2" hidden="1" x14ac:dyDescent="0.15">
      <c r="B4038" s="8"/>
    </row>
    <row r="4039" spans="2:2" hidden="1" x14ac:dyDescent="0.15">
      <c r="B4039" s="8"/>
    </row>
    <row r="4040" spans="2:2" hidden="1" x14ac:dyDescent="0.15">
      <c r="B4040" s="8"/>
    </row>
    <row r="4041" spans="2:2" hidden="1" x14ac:dyDescent="0.15">
      <c r="B4041" s="8"/>
    </row>
    <row r="4042" spans="2:2" hidden="1" x14ac:dyDescent="0.15">
      <c r="B4042" s="8"/>
    </row>
    <row r="4043" spans="2:2" hidden="1" x14ac:dyDescent="0.15">
      <c r="B4043" s="8"/>
    </row>
    <row r="4044" spans="2:2" hidden="1" x14ac:dyDescent="0.15">
      <c r="B4044" s="8"/>
    </row>
    <row r="4045" spans="2:2" hidden="1" x14ac:dyDescent="0.15">
      <c r="B4045" s="8"/>
    </row>
    <row r="4046" spans="2:2" hidden="1" x14ac:dyDescent="0.15">
      <c r="B4046" s="8"/>
    </row>
    <row r="4047" spans="2:2" hidden="1" x14ac:dyDescent="0.15">
      <c r="B4047" s="8"/>
    </row>
    <row r="4048" spans="2:2" hidden="1" x14ac:dyDescent="0.15">
      <c r="B4048" s="8"/>
    </row>
    <row r="4049" spans="2:2" hidden="1" x14ac:dyDescent="0.15">
      <c r="B4049" s="8"/>
    </row>
    <row r="4050" spans="2:2" hidden="1" x14ac:dyDescent="0.15">
      <c r="B4050" s="8"/>
    </row>
    <row r="4051" spans="2:2" hidden="1" x14ac:dyDescent="0.15">
      <c r="B4051" s="8"/>
    </row>
    <row r="4052" spans="2:2" hidden="1" x14ac:dyDescent="0.15">
      <c r="B4052" s="8"/>
    </row>
    <row r="4053" spans="2:2" hidden="1" x14ac:dyDescent="0.15">
      <c r="B4053" s="8"/>
    </row>
    <row r="4054" spans="2:2" hidden="1" x14ac:dyDescent="0.15">
      <c r="B4054" s="8"/>
    </row>
    <row r="4055" spans="2:2" hidden="1" x14ac:dyDescent="0.15">
      <c r="B4055" s="8"/>
    </row>
    <row r="4056" spans="2:2" hidden="1" x14ac:dyDescent="0.15">
      <c r="B4056" s="8"/>
    </row>
    <row r="4057" spans="2:2" hidden="1" x14ac:dyDescent="0.15">
      <c r="B4057" s="8"/>
    </row>
    <row r="4058" spans="2:2" hidden="1" x14ac:dyDescent="0.15">
      <c r="B4058" s="8"/>
    </row>
    <row r="4059" spans="2:2" hidden="1" x14ac:dyDescent="0.15">
      <c r="B4059" s="8"/>
    </row>
    <row r="4060" spans="2:2" hidden="1" x14ac:dyDescent="0.15">
      <c r="B4060" s="8"/>
    </row>
    <row r="4061" spans="2:2" hidden="1" x14ac:dyDescent="0.15">
      <c r="B4061" s="8"/>
    </row>
    <row r="4062" spans="2:2" hidden="1" x14ac:dyDescent="0.15">
      <c r="B4062" s="8"/>
    </row>
    <row r="4063" spans="2:2" hidden="1" x14ac:dyDescent="0.15">
      <c r="B4063" s="8"/>
    </row>
    <row r="4064" spans="2:2" hidden="1" x14ac:dyDescent="0.15">
      <c r="B4064" s="8"/>
    </row>
    <row r="4065" spans="2:2" hidden="1" x14ac:dyDescent="0.15">
      <c r="B4065" s="8"/>
    </row>
    <row r="4066" spans="2:2" hidden="1" x14ac:dyDescent="0.15">
      <c r="B4066" s="8"/>
    </row>
    <row r="4067" spans="2:2" hidden="1" x14ac:dyDescent="0.15">
      <c r="B4067" s="8"/>
    </row>
    <row r="4068" spans="2:2" hidden="1" x14ac:dyDescent="0.15">
      <c r="B4068" s="8"/>
    </row>
    <row r="4069" spans="2:2" hidden="1" x14ac:dyDescent="0.15">
      <c r="B4069" s="8"/>
    </row>
    <row r="4070" spans="2:2" hidden="1" x14ac:dyDescent="0.15">
      <c r="B4070" s="8"/>
    </row>
    <row r="4071" spans="2:2" hidden="1" x14ac:dyDescent="0.15">
      <c r="B4071" s="8"/>
    </row>
    <row r="4072" spans="2:2" hidden="1" x14ac:dyDescent="0.15">
      <c r="B4072" s="8"/>
    </row>
    <row r="4073" spans="2:2" hidden="1" x14ac:dyDescent="0.15">
      <c r="B4073" s="8"/>
    </row>
    <row r="4074" spans="2:2" hidden="1" x14ac:dyDescent="0.15">
      <c r="B4074" s="8"/>
    </row>
    <row r="4075" spans="2:2" hidden="1" x14ac:dyDescent="0.15">
      <c r="B4075" s="8"/>
    </row>
    <row r="4076" spans="2:2" hidden="1" x14ac:dyDescent="0.15">
      <c r="B4076" s="8"/>
    </row>
    <row r="4077" spans="2:2" hidden="1" x14ac:dyDescent="0.15">
      <c r="B4077" s="8"/>
    </row>
    <row r="4078" spans="2:2" hidden="1" x14ac:dyDescent="0.15">
      <c r="B4078" s="8"/>
    </row>
    <row r="4079" spans="2:2" hidden="1" x14ac:dyDescent="0.15">
      <c r="B4079" s="8"/>
    </row>
    <row r="4080" spans="2:2" hidden="1" x14ac:dyDescent="0.15">
      <c r="B4080" s="8"/>
    </row>
    <row r="4081" spans="2:2" hidden="1" x14ac:dyDescent="0.15">
      <c r="B4081" s="8"/>
    </row>
    <row r="4082" spans="2:2" hidden="1" x14ac:dyDescent="0.15">
      <c r="B4082" s="8"/>
    </row>
    <row r="4083" spans="2:2" hidden="1" x14ac:dyDescent="0.15">
      <c r="B4083" s="8"/>
    </row>
    <row r="4084" spans="2:2" hidden="1" x14ac:dyDescent="0.15">
      <c r="B4084" s="8"/>
    </row>
    <row r="4085" spans="2:2" hidden="1" x14ac:dyDescent="0.15">
      <c r="B4085" s="8"/>
    </row>
    <row r="4086" spans="2:2" hidden="1" x14ac:dyDescent="0.15">
      <c r="B4086" s="8"/>
    </row>
    <row r="4087" spans="2:2" hidden="1" x14ac:dyDescent="0.15">
      <c r="B4087" s="8"/>
    </row>
    <row r="4088" spans="2:2" hidden="1" x14ac:dyDescent="0.15">
      <c r="B4088" s="8"/>
    </row>
    <row r="4089" spans="2:2" hidden="1" x14ac:dyDescent="0.15">
      <c r="B4089" s="8"/>
    </row>
    <row r="4090" spans="2:2" hidden="1" x14ac:dyDescent="0.15">
      <c r="B4090" s="8"/>
    </row>
    <row r="4091" spans="2:2" hidden="1" x14ac:dyDescent="0.15">
      <c r="B4091" s="8"/>
    </row>
    <row r="4092" spans="2:2" hidden="1" x14ac:dyDescent="0.15">
      <c r="B4092" s="8"/>
    </row>
    <row r="4093" spans="2:2" hidden="1" x14ac:dyDescent="0.15">
      <c r="B4093" s="8"/>
    </row>
    <row r="4094" spans="2:2" hidden="1" x14ac:dyDescent="0.15">
      <c r="B4094" s="8"/>
    </row>
    <row r="4095" spans="2:2" hidden="1" x14ac:dyDescent="0.15">
      <c r="B4095" s="8"/>
    </row>
    <row r="4096" spans="2:2" hidden="1" x14ac:dyDescent="0.15">
      <c r="B4096" s="8"/>
    </row>
    <row r="4097" spans="2:2" hidden="1" x14ac:dyDescent="0.15">
      <c r="B4097" s="8"/>
    </row>
    <row r="4098" spans="2:2" hidden="1" x14ac:dyDescent="0.15">
      <c r="B4098" s="8"/>
    </row>
    <row r="4099" spans="2:2" hidden="1" x14ac:dyDescent="0.15">
      <c r="B4099" s="8"/>
    </row>
    <row r="4100" spans="2:2" hidden="1" x14ac:dyDescent="0.15">
      <c r="B4100" s="8"/>
    </row>
    <row r="4101" spans="2:2" hidden="1" x14ac:dyDescent="0.15">
      <c r="B4101" s="8"/>
    </row>
    <row r="4102" spans="2:2" hidden="1" x14ac:dyDescent="0.15">
      <c r="B4102" s="8"/>
    </row>
    <row r="4103" spans="2:2" hidden="1" x14ac:dyDescent="0.15">
      <c r="B4103" s="8"/>
    </row>
    <row r="4104" spans="2:2" hidden="1" x14ac:dyDescent="0.15">
      <c r="B4104" s="8"/>
    </row>
    <row r="4105" spans="2:2" hidden="1" x14ac:dyDescent="0.15">
      <c r="B4105" s="8"/>
    </row>
    <row r="4106" spans="2:2" hidden="1" x14ac:dyDescent="0.15">
      <c r="B4106" s="8"/>
    </row>
    <row r="4107" spans="2:2" hidden="1" x14ac:dyDescent="0.15">
      <c r="B4107" s="8"/>
    </row>
    <row r="4108" spans="2:2" hidden="1" x14ac:dyDescent="0.15">
      <c r="B4108" s="8"/>
    </row>
    <row r="4109" spans="2:2" hidden="1" x14ac:dyDescent="0.15">
      <c r="B4109" s="8"/>
    </row>
    <row r="4110" spans="2:2" hidden="1" x14ac:dyDescent="0.15">
      <c r="B4110" s="8"/>
    </row>
    <row r="4111" spans="2:2" hidden="1" x14ac:dyDescent="0.15">
      <c r="B4111" s="8"/>
    </row>
    <row r="4112" spans="2:2" hidden="1" x14ac:dyDescent="0.15">
      <c r="B4112" s="8"/>
    </row>
    <row r="4113" spans="2:2" hidden="1" x14ac:dyDescent="0.15">
      <c r="B4113" s="8"/>
    </row>
    <row r="4114" spans="2:2" hidden="1" x14ac:dyDescent="0.15">
      <c r="B4114" s="8"/>
    </row>
    <row r="4115" spans="2:2" hidden="1" x14ac:dyDescent="0.15">
      <c r="B4115" s="8"/>
    </row>
    <row r="4116" spans="2:2" hidden="1" x14ac:dyDescent="0.15">
      <c r="B4116" s="8"/>
    </row>
    <row r="4117" spans="2:2" hidden="1" x14ac:dyDescent="0.15">
      <c r="B4117" s="8"/>
    </row>
    <row r="4118" spans="2:2" hidden="1" x14ac:dyDescent="0.15">
      <c r="B4118" s="8"/>
    </row>
    <row r="4119" spans="2:2" hidden="1" x14ac:dyDescent="0.15">
      <c r="B4119" s="8"/>
    </row>
    <row r="4120" spans="2:2" hidden="1" x14ac:dyDescent="0.15">
      <c r="B4120" s="8"/>
    </row>
    <row r="4121" spans="2:2" hidden="1" x14ac:dyDescent="0.15">
      <c r="B4121" s="8"/>
    </row>
    <row r="4122" spans="2:2" hidden="1" x14ac:dyDescent="0.15">
      <c r="B4122" s="8"/>
    </row>
    <row r="4123" spans="2:2" hidden="1" x14ac:dyDescent="0.15">
      <c r="B4123" s="8"/>
    </row>
    <row r="4124" spans="2:2" hidden="1" x14ac:dyDescent="0.15">
      <c r="B4124" s="8"/>
    </row>
    <row r="4125" spans="2:2" hidden="1" x14ac:dyDescent="0.15">
      <c r="B4125" s="8"/>
    </row>
    <row r="4126" spans="2:2" hidden="1" x14ac:dyDescent="0.15">
      <c r="B4126" s="8"/>
    </row>
    <row r="4127" spans="2:2" hidden="1" x14ac:dyDescent="0.15">
      <c r="B4127" s="8"/>
    </row>
    <row r="4128" spans="2:2" hidden="1" x14ac:dyDescent="0.15">
      <c r="B4128" s="8"/>
    </row>
    <row r="4129" spans="2:2" hidden="1" x14ac:dyDescent="0.15">
      <c r="B4129" s="8"/>
    </row>
    <row r="4130" spans="2:2" hidden="1" x14ac:dyDescent="0.15">
      <c r="B4130" s="8"/>
    </row>
    <row r="4131" spans="2:2" hidden="1" x14ac:dyDescent="0.15">
      <c r="B4131" s="8"/>
    </row>
    <row r="4132" spans="2:2" hidden="1" x14ac:dyDescent="0.15">
      <c r="B4132" s="8"/>
    </row>
    <row r="4133" spans="2:2" hidden="1" x14ac:dyDescent="0.15">
      <c r="B4133" s="8"/>
    </row>
    <row r="4134" spans="2:2" hidden="1" x14ac:dyDescent="0.15">
      <c r="B4134" s="8"/>
    </row>
    <row r="4135" spans="2:2" hidden="1" x14ac:dyDescent="0.15">
      <c r="B4135" s="8"/>
    </row>
    <row r="4136" spans="2:2" hidden="1" x14ac:dyDescent="0.15">
      <c r="B4136" s="8"/>
    </row>
    <row r="4137" spans="2:2" hidden="1" x14ac:dyDescent="0.15">
      <c r="B4137" s="8"/>
    </row>
    <row r="4138" spans="2:2" hidden="1" x14ac:dyDescent="0.15">
      <c r="B4138" s="8"/>
    </row>
    <row r="4139" spans="2:2" hidden="1" x14ac:dyDescent="0.15">
      <c r="B4139" s="8"/>
    </row>
    <row r="4140" spans="2:2" hidden="1" x14ac:dyDescent="0.15">
      <c r="B4140" s="8"/>
    </row>
    <row r="4141" spans="2:2" hidden="1" x14ac:dyDescent="0.15">
      <c r="B4141" s="8"/>
    </row>
    <row r="4142" spans="2:2" hidden="1" x14ac:dyDescent="0.15">
      <c r="B4142" s="8"/>
    </row>
    <row r="4143" spans="2:2" hidden="1" x14ac:dyDescent="0.15">
      <c r="B4143" s="8"/>
    </row>
    <row r="4144" spans="2:2" hidden="1" x14ac:dyDescent="0.15">
      <c r="B4144" s="8"/>
    </row>
    <row r="4145" spans="2:2" hidden="1" x14ac:dyDescent="0.15">
      <c r="B4145" s="8"/>
    </row>
    <row r="4146" spans="2:2" hidden="1" x14ac:dyDescent="0.15">
      <c r="B4146" s="8"/>
    </row>
    <row r="4147" spans="2:2" hidden="1" x14ac:dyDescent="0.15">
      <c r="B4147" s="8"/>
    </row>
    <row r="4148" spans="2:2" hidden="1" x14ac:dyDescent="0.15">
      <c r="B4148" s="8"/>
    </row>
    <row r="4149" spans="2:2" hidden="1" x14ac:dyDescent="0.15">
      <c r="B4149" s="8"/>
    </row>
    <row r="4150" spans="2:2" hidden="1" x14ac:dyDescent="0.15">
      <c r="B4150" s="8"/>
    </row>
    <row r="4151" spans="2:2" hidden="1" x14ac:dyDescent="0.15">
      <c r="B4151" s="8"/>
    </row>
    <row r="4152" spans="2:2" hidden="1" x14ac:dyDescent="0.15">
      <c r="B4152" s="8"/>
    </row>
    <row r="4153" spans="2:2" hidden="1" x14ac:dyDescent="0.15">
      <c r="B4153" s="8"/>
    </row>
    <row r="4154" spans="2:2" hidden="1" x14ac:dyDescent="0.15">
      <c r="B4154" s="8"/>
    </row>
    <row r="4155" spans="2:2" hidden="1" x14ac:dyDescent="0.15">
      <c r="B4155" s="8"/>
    </row>
    <row r="4156" spans="2:2" hidden="1" x14ac:dyDescent="0.15">
      <c r="B4156" s="8"/>
    </row>
    <row r="4157" spans="2:2" hidden="1" x14ac:dyDescent="0.15">
      <c r="B4157" s="8"/>
    </row>
    <row r="4158" spans="2:2" hidden="1" x14ac:dyDescent="0.15">
      <c r="B4158" s="8"/>
    </row>
    <row r="4159" spans="2:2" hidden="1" x14ac:dyDescent="0.15">
      <c r="B4159" s="8"/>
    </row>
    <row r="4160" spans="2:2" hidden="1" x14ac:dyDescent="0.15">
      <c r="B4160" s="8"/>
    </row>
    <row r="4161" spans="2:2" hidden="1" x14ac:dyDescent="0.15">
      <c r="B4161" s="8"/>
    </row>
    <row r="4162" spans="2:2" hidden="1" x14ac:dyDescent="0.15">
      <c r="B4162" s="8"/>
    </row>
    <row r="4163" spans="2:2" hidden="1" x14ac:dyDescent="0.15">
      <c r="B4163" s="8"/>
    </row>
    <row r="4164" spans="2:2" hidden="1" x14ac:dyDescent="0.15">
      <c r="B4164" s="8"/>
    </row>
    <row r="4165" spans="2:2" hidden="1" x14ac:dyDescent="0.15">
      <c r="B4165" s="8"/>
    </row>
    <row r="4166" spans="2:2" hidden="1" x14ac:dyDescent="0.15">
      <c r="B4166" s="8"/>
    </row>
    <row r="4167" spans="2:2" hidden="1" x14ac:dyDescent="0.15">
      <c r="B4167" s="8"/>
    </row>
    <row r="4168" spans="2:2" hidden="1" x14ac:dyDescent="0.15">
      <c r="B4168" s="8"/>
    </row>
    <row r="4169" spans="2:2" hidden="1" x14ac:dyDescent="0.15">
      <c r="B4169" s="8"/>
    </row>
    <row r="4170" spans="2:2" hidden="1" x14ac:dyDescent="0.15">
      <c r="B4170" s="8"/>
    </row>
    <row r="4171" spans="2:2" hidden="1" x14ac:dyDescent="0.15">
      <c r="B4171" s="8"/>
    </row>
    <row r="4172" spans="2:2" hidden="1" x14ac:dyDescent="0.15">
      <c r="B4172" s="8"/>
    </row>
    <row r="4173" spans="2:2" hidden="1" x14ac:dyDescent="0.15">
      <c r="B4173" s="8"/>
    </row>
    <row r="4174" spans="2:2" hidden="1" x14ac:dyDescent="0.15">
      <c r="B4174" s="8"/>
    </row>
    <row r="4175" spans="2:2" hidden="1" x14ac:dyDescent="0.15">
      <c r="B4175" s="8"/>
    </row>
    <row r="4176" spans="2:2" hidden="1" x14ac:dyDescent="0.15">
      <c r="B4176" s="8"/>
    </row>
    <row r="4177" spans="2:2" hidden="1" x14ac:dyDescent="0.15">
      <c r="B4177" s="8"/>
    </row>
    <row r="4178" spans="2:2" hidden="1" x14ac:dyDescent="0.15">
      <c r="B4178" s="8"/>
    </row>
    <row r="4179" spans="2:2" hidden="1" x14ac:dyDescent="0.15">
      <c r="B4179" s="8"/>
    </row>
    <row r="4180" spans="2:2" hidden="1" x14ac:dyDescent="0.15">
      <c r="B4180" s="8"/>
    </row>
    <row r="4181" spans="2:2" hidden="1" x14ac:dyDescent="0.15">
      <c r="B4181" s="8"/>
    </row>
    <row r="4182" spans="2:2" hidden="1" x14ac:dyDescent="0.15">
      <c r="B4182" s="8"/>
    </row>
    <row r="4183" spans="2:2" hidden="1" x14ac:dyDescent="0.15">
      <c r="B4183" s="8"/>
    </row>
    <row r="4184" spans="2:2" hidden="1" x14ac:dyDescent="0.15">
      <c r="B4184" s="8"/>
    </row>
    <row r="4185" spans="2:2" hidden="1" x14ac:dyDescent="0.15">
      <c r="B4185" s="8"/>
    </row>
    <row r="4186" spans="2:2" hidden="1" x14ac:dyDescent="0.15">
      <c r="B4186" s="8"/>
    </row>
    <row r="4187" spans="2:2" hidden="1" x14ac:dyDescent="0.15">
      <c r="B4187" s="8"/>
    </row>
    <row r="4188" spans="2:2" hidden="1" x14ac:dyDescent="0.15">
      <c r="B4188" s="8"/>
    </row>
    <row r="4189" spans="2:2" hidden="1" x14ac:dyDescent="0.15">
      <c r="B4189" s="8"/>
    </row>
    <row r="4190" spans="2:2" hidden="1" x14ac:dyDescent="0.15">
      <c r="B4190" s="8"/>
    </row>
    <row r="4191" spans="2:2" hidden="1" x14ac:dyDescent="0.15">
      <c r="B4191" s="8"/>
    </row>
    <row r="4192" spans="2:2" hidden="1" x14ac:dyDescent="0.15">
      <c r="B4192" s="8"/>
    </row>
    <row r="4193" spans="2:2" hidden="1" x14ac:dyDescent="0.15">
      <c r="B4193" s="8"/>
    </row>
    <row r="4194" spans="2:2" hidden="1" x14ac:dyDescent="0.15">
      <c r="B4194" s="8"/>
    </row>
    <row r="4195" spans="2:2" hidden="1" x14ac:dyDescent="0.15">
      <c r="B4195" s="8"/>
    </row>
    <row r="4196" spans="2:2" hidden="1" x14ac:dyDescent="0.15">
      <c r="B4196" s="8"/>
    </row>
    <row r="4197" spans="2:2" hidden="1" x14ac:dyDescent="0.15">
      <c r="B4197" s="8"/>
    </row>
    <row r="4198" spans="2:2" hidden="1" x14ac:dyDescent="0.15">
      <c r="B4198" s="8"/>
    </row>
    <row r="4199" spans="2:2" hidden="1" x14ac:dyDescent="0.15">
      <c r="B4199" s="8"/>
    </row>
    <row r="4200" spans="2:2" hidden="1" x14ac:dyDescent="0.15">
      <c r="B4200" s="8"/>
    </row>
    <row r="4201" spans="2:2" hidden="1" x14ac:dyDescent="0.15">
      <c r="B4201" s="8"/>
    </row>
    <row r="4202" spans="2:2" hidden="1" x14ac:dyDescent="0.15">
      <c r="B4202" s="8"/>
    </row>
    <row r="4203" spans="2:2" hidden="1" x14ac:dyDescent="0.15">
      <c r="B4203" s="8"/>
    </row>
    <row r="4204" spans="2:2" hidden="1" x14ac:dyDescent="0.15">
      <c r="B4204" s="8"/>
    </row>
    <row r="4205" spans="2:2" hidden="1" x14ac:dyDescent="0.15">
      <c r="B4205" s="8"/>
    </row>
    <row r="4206" spans="2:2" hidden="1" x14ac:dyDescent="0.15">
      <c r="B4206" s="8"/>
    </row>
    <row r="4207" spans="2:2" hidden="1" x14ac:dyDescent="0.15">
      <c r="B4207" s="8"/>
    </row>
    <row r="4208" spans="2:2" hidden="1" x14ac:dyDescent="0.15">
      <c r="B4208" s="8"/>
    </row>
    <row r="4209" spans="2:2" hidden="1" x14ac:dyDescent="0.15">
      <c r="B4209" s="8"/>
    </row>
    <row r="4210" spans="2:2" hidden="1" x14ac:dyDescent="0.15">
      <c r="B4210" s="8"/>
    </row>
    <row r="4211" spans="2:2" hidden="1" x14ac:dyDescent="0.15">
      <c r="B4211" s="8"/>
    </row>
    <row r="4212" spans="2:2" hidden="1" x14ac:dyDescent="0.15">
      <c r="B4212" s="8"/>
    </row>
    <row r="4213" spans="2:2" hidden="1" x14ac:dyDescent="0.15">
      <c r="B4213" s="8"/>
    </row>
    <row r="4214" spans="2:2" hidden="1" x14ac:dyDescent="0.15">
      <c r="B4214" s="8"/>
    </row>
    <row r="4215" spans="2:2" hidden="1" x14ac:dyDescent="0.15">
      <c r="B4215" s="8"/>
    </row>
    <row r="4216" spans="2:2" hidden="1" x14ac:dyDescent="0.15">
      <c r="B4216" s="8"/>
    </row>
    <row r="4217" spans="2:2" hidden="1" x14ac:dyDescent="0.15">
      <c r="B4217" s="8"/>
    </row>
    <row r="4218" spans="2:2" hidden="1" x14ac:dyDescent="0.15">
      <c r="B4218" s="8"/>
    </row>
    <row r="4219" spans="2:2" hidden="1" x14ac:dyDescent="0.15">
      <c r="B4219" s="8"/>
    </row>
    <row r="4220" spans="2:2" hidden="1" x14ac:dyDescent="0.15">
      <c r="B4220" s="8"/>
    </row>
    <row r="4221" spans="2:2" hidden="1" x14ac:dyDescent="0.15">
      <c r="B4221" s="8"/>
    </row>
    <row r="4222" spans="2:2" hidden="1" x14ac:dyDescent="0.15">
      <c r="B4222" s="8"/>
    </row>
    <row r="4223" spans="2:2" hidden="1" x14ac:dyDescent="0.15">
      <c r="B4223" s="8"/>
    </row>
    <row r="4224" spans="2:2" hidden="1" x14ac:dyDescent="0.15">
      <c r="B4224" s="8"/>
    </row>
    <row r="4225" spans="2:2" hidden="1" x14ac:dyDescent="0.15">
      <c r="B4225" s="8"/>
    </row>
    <row r="4226" spans="2:2" hidden="1" x14ac:dyDescent="0.15">
      <c r="B4226" s="8"/>
    </row>
    <row r="4227" spans="2:2" hidden="1" x14ac:dyDescent="0.15">
      <c r="B4227" s="8"/>
    </row>
    <row r="4228" spans="2:2" hidden="1" x14ac:dyDescent="0.15">
      <c r="B4228" s="8"/>
    </row>
    <row r="4229" spans="2:2" hidden="1" x14ac:dyDescent="0.15">
      <c r="B4229" s="8"/>
    </row>
    <row r="4230" spans="2:2" hidden="1" x14ac:dyDescent="0.15">
      <c r="B4230" s="8"/>
    </row>
    <row r="4231" spans="2:2" hidden="1" x14ac:dyDescent="0.15">
      <c r="B4231" s="8"/>
    </row>
    <row r="4232" spans="2:2" hidden="1" x14ac:dyDescent="0.15">
      <c r="B4232" s="8"/>
    </row>
    <row r="4233" spans="2:2" hidden="1" x14ac:dyDescent="0.15">
      <c r="B4233" s="8"/>
    </row>
    <row r="4234" spans="2:2" hidden="1" x14ac:dyDescent="0.15">
      <c r="B4234" s="8"/>
    </row>
    <row r="4235" spans="2:2" hidden="1" x14ac:dyDescent="0.15">
      <c r="B4235" s="8"/>
    </row>
    <row r="4236" spans="2:2" hidden="1" x14ac:dyDescent="0.15">
      <c r="B4236" s="8"/>
    </row>
    <row r="4237" spans="2:2" hidden="1" x14ac:dyDescent="0.15">
      <c r="B4237" s="8"/>
    </row>
    <row r="4238" spans="2:2" hidden="1" x14ac:dyDescent="0.15">
      <c r="B4238" s="8"/>
    </row>
    <row r="4239" spans="2:2" hidden="1" x14ac:dyDescent="0.15">
      <c r="B4239" s="8"/>
    </row>
    <row r="4240" spans="2:2" hidden="1" x14ac:dyDescent="0.15">
      <c r="B4240" s="8"/>
    </row>
    <row r="4241" spans="2:2" hidden="1" x14ac:dyDescent="0.15">
      <c r="B4241" s="8"/>
    </row>
    <row r="4242" spans="2:2" hidden="1" x14ac:dyDescent="0.15">
      <c r="B4242" s="8"/>
    </row>
    <row r="4243" spans="2:2" hidden="1" x14ac:dyDescent="0.15">
      <c r="B4243" s="8"/>
    </row>
    <row r="4244" spans="2:2" hidden="1" x14ac:dyDescent="0.15">
      <c r="B4244" s="8"/>
    </row>
    <row r="4245" spans="2:2" hidden="1" x14ac:dyDescent="0.15">
      <c r="B4245" s="8"/>
    </row>
    <row r="4246" spans="2:2" hidden="1" x14ac:dyDescent="0.15">
      <c r="B4246" s="8"/>
    </row>
    <row r="4247" spans="2:2" hidden="1" x14ac:dyDescent="0.15">
      <c r="B4247" s="8"/>
    </row>
    <row r="4248" spans="2:2" hidden="1" x14ac:dyDescent="0.15">
      <c r="B4248" s="8"/>
    </row>
    <row r="4249" spans="2:2" hidden="1" x14ac:dyDescent="0.15">
      <c r="B4249" s="8"/>
    </row>
    <row r="4250" spans="2:2" hidden="1" x14ac:dyDescent="0.15">
      <c r="B4250" s="8"/>
    </row>
    <row r="4251" spans="2:2" hidden="1" x14ac:dyDescent="0.15">
      <c r="B4251" s="8"/>
    </row>
    <row r="4252" spans="2:2" hidden="1" x14ac:dyDescent="0.15">
      <c r="B4252" s="8"/>
    </row>
    <row r="4253" spans="2:2" hidden="1" x14ac:dyDescent="0.15">
      <c r="B4253" s="8"/>
    </row>
    <row r="4254" spans="2:2" hidden="1" x14ac:dyDescent="0.15">
      <c r="B4254" s="8"/>
    </row>
    <row r="4255" spans="2:2" hidden="1" x14ac:dyDescent="0.15">
      <c r="B4255" s="8"/>
    </row>
    <row r="4256" spans="2:2" hidden="1" x14ac:dyDescent="0.15">
      <c r="B4256" s="8"/>
    </row>
    <row r="4257" spans="2:2" hidden="1" x14ac:dyDescent="0.15">
      <c r="B4257" s="8"/>
    </row>
    <row r="4258" spans="2:2" hidden="1" x14ac:dyDescent="0.15">
      <c r="B4258" s="8"/>
    </row>
    <row r="4259" spans="2:2" hidden="1" x14ac:dyDescent="0.15">
      <c r="B4259" s="8"/>
    </row>
    <row r="4260" spans="2:2" hidden="1" x14ac:dyDescent="0.15">
      <c r="B4260" s="8"/>
    </row>
    <row r="4261" spans="2:2" hidden="1" x14ac:dyDescent="0.15">
      <c r="B4261" s="8"/>
    </row>
    <row r="4262" spans="2:2" hidden="1" x14ac:dyDescent="0.15">
      <c r="B4262" s="8"/>
    </row>
    <row r="4263" spans="2:2" hidden="1" x14ac:dyDescent="0.15">
      <c r="B4263" s="8"/>
    </row>
    <row r="4264" spans="2:2" hidden="1" x14ac:dyDescent="0.15">
      <c r="B4264" s="8"/>
    </row>
    <row r="4265" spans="2:2" hidden="1" x14ac:dyDescent="0.15">
      <c r="B4265" s="8"/>
    </row>
    <row r="4266" spans="2:2" hidden="1" x14ac:dyDescent="0.15">
      <c r="B4266" s="8"/>
    </row>
    <row r="4267" spans="2:2" hidden="1" x14ac:dyDescent="0.15">
      <c r="B4267" s="8"/>
    </row>
    <row r="4268" spans="2:2" hidden="1" x14ac:dyDescent="0.15">
      <c r="B4268" s="8"/>
    </row>
    <row r="4269" spans="2:2" hidden="1" x14ac:dyDescent="0.15">
      <c r="B4269" s="8"/>
    </row>
    <row r="4270" spans="2:2" hidden="1" x14ac:dyDescent="0.15">
      <c r="B4270" s="8"/>
    </row>
    <row r="4271" spans="2:2" hidden="1" x14ac:dyDescent="0.15">
      <c r="B4271" s="8"/>
    </row>
    <row r="4272" spans="2:2" hidden="1" x14ac:dyDescent="0.15">
      <c r="B4272" s="8"/>
    </row>
    <row r="4273" spans="2:2" hidden="1" x14ac:dyDescent="0.15">
      <c r="B4273" s="8"/>
    </row>
    <row r="4274" spans="2:2" hidden="1" x14ac:dyDescent="0.15">
      <c r="B4274" s="8"/>
    </row>
    <row r="4275" spans="2:2" hidden="1" x14ac:dyDescent="0.15">
      <c r="B4275" s="8"/>
    </row>
    <row r="4276" spans="2:2" hidden="1" x14ac:dyDescent="0.15">
      <c r="B4276" s="8"/>
    </row>
    <row r="4277" spans="2:2" hidden="1" x14ac:dyDescent="0.15">
      <c r="B4277" s="8"/>
    </row>
    <row r="4278" spans="2:2" hidden="1" x14ac:dyDescent="0.15">
      <c r="B4278" s="8"/>
    </row>
    <row r="4279" spans="2:2" hidden="1" x14ac:dyDescent="0.15">
      <c r="B4279" s="8"/>
    </row>
    <row r="4280" spans="2:2" hidden="1" x14ac:dyDescent="0.15">
      <c r="B4280" s="8"/>
    </row>
    <row r="4281" spans="2:2" hidden="1" x14ac:dyDescent="0.15">
      <c r="B4281" s="8"/>
    </row>
    <row r="4282" spans="2:2" hidden="1" x14ac:dyDescent="0.15">
      <c r="B4282" s="8"/>
    </row>
    <row r="4283" spans="2:2" hidden="1" x14ac:dyDescent="0.15">
      <c r="B4283" s="8"/>
    </row>
    <row r="4284" spans="2:2" hidden="1" x14ac:dyDescent="0.15">
      <c r="B4284" s="8"/>
    </row>
    <row r="4285" spans="2:2" hidden="1" x14ac:dyDescent="0.15">
      <c r="B4285" s="8"/>
    </row>
    <row r="4286" spans="2:2" hidden="1" x14ac:dyDescent="0.15">
      <c r="B4286" s="8"/>
    </row>
    <row r="4287" spans="2:2" hidden="1" x14ac:dyDescent="0.15">
      <c r="B4287" s="8"/>
    </row>
    <row r="4288" spans="2:2" hidden="1" x14ac:dyDescent="0.15">
      <c r="B4288" s="8"/>
    </row>
    <row r="4289" spans="2:2" hidden="1" x14ac:dyDescent="0.15">
      <c r="B4289" s="8"/>
    </row>
    <row r="4290" spans="2:2" hidden="1" x14ac:dyDescent="0.15">
      <c r="B4290" s="8"/>
    </row>
    <row r="4291" spans="2:2" hidden="1" x14ac:dyDescent="0.15">
      <c r="B4291" s="8"/>
    </row>
    <row r="4292" spans="2:2" hidden="1" x14ac:dyDescent="0.15">
      <c r="B4292" s="8"/>
    </row>
    <row r="4293" spans="2:2" hidden="1" x14ac:dyDescent="0.15">
      <c r="B4293" s="8"/>
    </row>
    <row r="4294" spans="2:2" hidden="1" x14ac:dyDescent="0.15">
      <c r="B4294" s="8"/>
    </row>
    <row r="4295" spans="2:2" hidden="1" x14ac:dyDescent="0.15">
      <c r="B4295" s="8"/>
    </row>
    <row r="4296" spans="2:2" hidden="1" x14ac:dyDescent="0.15">
      <c r="B4296" s="8"/>
    </row>
    <row r="4297" spans="2:2" hidden="1" x14ac:dyDescent="0.15">
      <c r="B4297" s="8"/>
    </row>
    <row r="4298" spans="2:2" hidden="1" x14ac:dyDescent="0.15">
      <c r="B4298" s="8"/>
    </row>
    <row r="4299" spans="2:2" hidden="1" x14ac:dyDescent="0.15">
      <c r="B4299" s="8"/>
    </row>
    <row r="4300" spans="2:2" hidden="1" x14ac:dyDescent="0.15">
      <c r="B4300" s="8"/>
    </row>
    <row r="4301" spans="2:2" hidden="1" x14ac:dyDescent="0.15">
      <c r="B4301" s="8"/>
    </row>
    <row r="4302" spans="2:2" hidden="1" x14ac:dyDescent="0.15">
      <c r="B4302" s="8"/>
    </row>
    <row r="4303" spans="2:2" hidden="1" x14ac:dyDescent="0.15">
      <c r="B4303" s="8"/>
    </row>
    <row r="4304" spans="2:2" hidden="1" x14ac:dyDescent="0.15">
      <c r="B4304" s="8"/>
    </row>
    <row r="4305" spans="2:2" hidden="1" x14ac:dyDescent="0.15">
      <c r="B4305" s="8"/>
    </row>
    <row r="4306" spans="2:2" hidden="1" x14ac:dyDescent="0.15">
      <c r="B4306" s="8"/>
    </row>
    <row r="4307" spans="2:2" hidden="1" x14ac:dyDescent="0.15">
      <c r="B4307" s="8"/>
    </row>
    <row r="4308" spans="2:2" hidden="1" x14ac:dyDescent="0.15">
      <c r="B4308" s="8"/>
    </row>
    <row r="4309" spans="2:2" hidden="1" x14ac:dyDescent="0.15">
      <c r="B4309" s="8"/>
    </row>
    <row r="4310" spans="2:2" hidden="1" x14ac:dyDescent="0.15">
      <c r="B4310" s="8"/>
    </row>
    <row r="4311" spans="2:2" hidden="1" x14ac:dyDescent="0.15">
      <c r="B4311" s="8"/>
    </row>
    <row r="4312" spans="2:2" hidden="1" x14ac:dyDescent="0.15">
      <c r="B4312" s="8"/>
    </row>
    <row r="4313" spans="2:2" hidden="1" x14ac:dyDescent="0.15">
      <c r="B4313" s="8"/>
    </row>
    <row r="4314" spans="2:2" hidden="1" x14ac:dyDescent="0.15">
      <c r="B4314" s="8"/>
    </row>
    <row r="4315" spans="2:2" hidden="1" x14ac:dyDescent="0.15">
      <c r="B4315" s="8"/>
    </row>
    <row r="4316" spans="2:2" hidden="1" x14ac:dyDescent="0.15">
      <c r="B4316" s="8"/>
    </row>
    <row r="4317" spans="2:2" hidden="1" x14ac:dyDescent="0.15">
      <c r="B4317" s="8"/>
    </row>
    <row r="4318" spans="2:2" hidden="1" x14ac:dyDescent="0.15">
      <c r="B4318" s="8"/>
    </row>
    <row r="4319" spans="2:2" hidden="1" x14ac:dyDescent="0.15">
      <c r="B4319" s="8"/>
    </row>
    <row r="4320" spans="2:2" hidden="1" x14ac:dyDescent="0.15">
      <c r="B4320" s="8"/>
    </row>
    <row r="4321" spans="2:2" hidden="1" x14ac:dyDescent="0.15">
      <c r="B4321" s="8"/>
    </row>
    <row r="4322" spans="2:2" hidden="1" x14ac:dyDescent="0.15">
      <c r="B4322" s="8"/>
    </row>
    <row r="4323" spans="2:2" hidden="1" x14ac:dyDescent="0.15">
      <c r="B4323" s="8"/>
    </row>
    <row r="4324" spans="2:2" hidden="1" x14ac:dyDescent="0.15">
      <c r="B4324" s="8"/>
    </row>
    <row r="4325" spans="2:2" hidden="1" x14ac:dyDescent="0.15">
      <c r="B4325" s="8"/>
    </row>
    <row r="4326" spans="2:2" hidden="1" x14ac:dyDescent="0.15">
      <c r="B4326" s="8"/>
    </row>
    <row r="4327" spans="2:2" hidden="1" x14ac:dyDescent="0.15">
      <c r="B4327" s="8"/>
    </row>
    <row r="4328" spans="2:2" hidden="1" x14ac:dyDescent="0.15">
      <c r="B4328" s="8"/>
    </row>
    <row r="4329" spans="2:2" hidden="1" x14ac:dyDescent="0.15">
      <c r="B4329" s="8"/>
    </row>
    <row r="4330" spans="2:2" hidden="1" x14ac:dyDescent="0.15">
      <c r="B4330" s="8"/>
    </row>
    <row r="4331" spans="2:2" hidden="1" x14ac:dyDescent="0.15">
      <c r="B4331" s="8"/>
    </row>
    <row r="4332" spans="2:2" hidden="1" x14ac:dyDescent="0.15">
      <c r="B4332" s="8"/>
    </row>
    <row r="4333" spans="2:2" hidden="1" x14ac:dyDescent="0.15">
      <c r="B4333" s="8"/>
    </row>
    <row r="4334" spans="2:2" hidden="1" x14ac:dyDescent="0.15">
      <c r="B4334" s="8"/>
    </row>
    <row r="4335" spans="2:2" hidden="1" x14ac:dyDescent="0.15">
      <c r="B4335" s="8"/>
    </row>
    <row r="4336" spans="2:2" hidden="1" x14ac:dyDescent="0.15">
      <c r="B4336" s="8"/>
    </row>
    <row r="4337" spans="2:2" hidden="1" x14ac:dyDescent="0.15">
      <c r="B4337" s="8"/>
    </row>
    <row r="4338" spans="2:2" hidden="1" x14ac:dyDescent="0.15">
      <c r="B4338" s="8"/>
    </row>
    <row r="4339" spans="2:2" hidden="1" x14ac:dyDescent="0.15">
      <c r="B4339" s="8"/>
    </row>
    <row r="4340" spans="2:2" hidden="1" x14ac:dyDescent="0.15">
      <c r="B4340" s="8"/>
    </row>
    <row r="4341" spans="2:2" hidden="1" x14ac:dyDescent="0.15">
      <c r="B4341" s="8"/>
    </row>
    <row r="4342" spans="2:2" hidden="1" x14ac:dyDescent="0.15">
      <c r="B4342" s="8"/>
    </row>
    <row r="4343" spans="2:2" hidden="1" x14ac:dyDescent="0.15">
      <c r="B4343" s="8"/>
    </row>
    <row r="4344" spans="2:2" hidden="1" x14ac:dyDescent="0.15">
      <c r="B4344" s="8"/>
    </row>
    <row r="4345" spans="2:2" hidden="1" x14ac:dyDescent="0.15">
      <c r="B4345" s="8"/>
    </row>
    <row r="4346" spans="2:2" hidden="1" x14ac:dyDescent="0.15">
      <c r="B4346" s="8"/>
    </row>
    <row r="4347" spans="2:2" hidden="1" x14ac:dyDescent="0.15">
      <c r="B4347" s="8"/>
    </row>
    <row r="4348" spans="2:2" hidden="1" x14ac:dyDescent="0.15">
      <c r="B4348" s="8"/>
    </row>
    <row r="4349" spans="2:2" hidden="1" x14ac:dyDescent="0.15">
      <c r="B4349" s="8"/>
    </row>
    <row r="4350" spans="2:2" hidden="1" x14ac:dyDescent="0.15">
      <c r="B4350" s="8"/>
    </row>
    <row r="4351" spans="2:2" hidden="1" x14ac:dyDescent="0.15">
      <c r="B4351" s="8"/>
    </row>
    <row r="4352" spans="2:2" hidden="1" x14ac:dyDescent="0.15">
      <c r="B4352" s="8"/>
    </row>
    <row r="4353" spans="2:2" hidden="1" x14ac:dyDescent="0.15">
      <c r="B4353" s="8"/>
    </row>
    <row r="4354" spans="2:2" hidden="1" x14ac:dyDescent="0.15">
      <c r="B4354" s="8"/>
    </row>
    <row r="4355" spans="2:2" hidden="1" x14ac:dyDescent="0.15">
      <c r="B4355" s="8"/>
    </row>
    <row r="4356" spans="2:2" hidden="1" x14ac:dyDescent="0.15">
      <c r="B4356" s="8"/>
    </row>
    <row r="4357" spans="2:2" hidden="1" x14ac:dyDescent="0.15">
      <c r="B4357" s="8"/>
    </row>
    <row r="4358" spans="2:2" hidden="1" x14ac:dyDescent="0.15">
      <c r="B4358" s="8"/>
    </row>
    <row r="4359" spans="2:2" hidden="1" x14ac:dyDescent="0.15">
      <c r="B4359" s="8"/>
    </row>
    <row r="4360" spans="2:2" hidden="1" x14ac:dyDescent="0.15">
      <c r="B4360" s="8"/>
    </row>
    <row r="4361" spans="2:2" hidden="1" x14ac:dyDescent="0.15">
      <c r="B4361" s="8"/>
    </row>
    <row r="4362" spans="2:2" hidden="1" x14ac:dyDescent="0.15">
      <c r="B4362" s="8"/>
    </row>
    <row r="4363" spans="2:2" hidden="1" x14ac:dyDescent="0.15">
      <c r="B4363" s="8"/>
    </row>
    <row r="4364" spans="2:2" hidden="1" x14ac:dyDescent="0.15">
      <c r="B4364" s="8"/>
    </row>
    <row r="4365" spans="2:2" hidden="1" x14ac:dyDescent="0.15">
      <c r="B4365" s="8"/>
    </row>
    <row r="4366" spans="2:2" hidden="1" x14ac:dyDescent="0.15">
      <c r="B4366" s="8"/>
    </row>
    <row r="4367" spans="2:2" hidden="1" x14ac:dyDescent="0.15">
      <c r="B4367" s="8"/>
    </row>
    <row r="4368" spans="2:2" hidden="1" x14ac:dyDescent="0.15">
      <c r="B4368" s="8"/>
    </row>
    <row r="4369" spans="2:2" hidden="1" x14ac:dyDescent="0.15">
      <c r="B4369" s="8"/>
    </row>
    <row r="4370" spans="2:2" hidden="1" x14ac:dyDescent="0.15">
      <c r="B4370" s="8"/>
    </row>
    <row r="4371" spans="2:2" hidden="1" x14ac:dyDescent="0.15">
      <c r="B4371" s="8"/>
    </row>
    <row r="4372" spans="2:2" hidden="1" x14ac:dyDescent="0.15">
      <c r="B4372" s="8"/>
    </row>
    <row r="4373" spans="2:2" hidden="1" x14ac:dyDescent="0.15">
      <c r="B4373" s="8"/>
    </row>
    <row r="4374" spans="2:2" hidden="1" x14ac:dyDescent="0.15">
      <c r="B4374" s="8"/>
    </row>
    <row r="4375" spans="2:2" hidden="1" x14ac:dyDescent="0.15">
      <c r="B4375" s="8"/>
    </row>
    <row r="4376" spans="2:2" hidden="1" x14ac:dyDescent="0.15">
      <c r="B4376" s="8"/>
    </row>
    <row r="4377" spans="2:2" hidden="1" x14ac:dyDescent="0.15">
      <c r="B4377" s="8"/>
    </row>
    <row r="4378" spans="2:2" hidden="1" x14ac:dyDescent="0.15">
      <c r="B4378" s="8"/>
    </row>
    <row r="4379" spans="2:2" hidden="1" x14ac:dyDescent="0.15">
      <c r="B4379" s="8"/>
    </row>
    <row r="4380" spans="2:2" hidden="1" x14ac:dyDescent="0.15">
      <c r="B4380" s="8"/>
    </row>
    <row r="4381" spans="2:2" hidden="1" x14ac:dyDescent="0.15">
      <c r="B4381" s="8"/>
    </row>
    <row r="4382" spans="2:2" hidden="1" x14ac:dyDescent="0.15">
      <c r="B4382" s="8"/>
    </row>
    <row r="4383" spans="2:2" hidden="1" x14ac:dyDescent="0.15">
      <c r="B4383" s="8"/>
    </row>
    <row r="4384" spans="2:2" hidden="1" x14ac:dyDescent="0.15">
      <c r="B4384" s="8"/>
    </row>
    <row r="4385" spans="2:2" hidden="1" x14ac:dyDescent="0.15">
      <c r="B4385" s="8"/>
    </row>
    <row r="4386" spans="2:2" hidden="1" x14ac:dyDescent="0.15">
      <c r="B4386" s="8"/>
    </row>
    <row r="4387" spans="2:2" hidden="1" x14ac:dyDescent="0.15">
      <c r="B4387" s="8"/>
    </row>
    <row r="4388" spans="2:2" hidden="1" x14ac:dyDescent="0.15">
      <c r="B4388" s="8"/>
    </row>
    <row r="4389" spans="2:2" hidden="1" x14ac:dyDescent="0.15">
      <c r="B4389" s="8"/>
    </row>
    <row r="4390" spans="2:2" hidden="1" x14ac:dyDescent="0.15">
      <c r="B4390" s="8"/>
    </row>
    <row r="4391" spans="2:2" hidden="1" x14ac:dyDescent="0.15">
      <c r="B4391" s="8"/>
    </row>
    <row r="4392" spans="2:2" hidden="1" x14ac:dyDescent="0.15">
      <c r="B4392" s="8"/>
    </row>
    <row r="4393" spans="2:2" hidden="1" x14ac:dyDescent="0.15">
      <c r="B4393" s="8"/>
    </row>
    <row r="4394" spans="2:2" hidden="1" x14ac:dyDescent="0.15">
      <c r="B4394" s="8"/>
    </row>
    <row r="4395" spans="2:2" hidden="1" x14ac:dyDescent="0.15">
      <c r="B4395" s="8"/>
    </row>
    <row r="4396" spans="2:2" hidden="1" x14ac:dyDescent="0.15">
      <c r="B4396" s="8"/>
    </row>
    <row r="4397" spans="2:2" hidden="1" x14ac:dyDescent="0.15">
      <c r="B4397" s="8"/>
    </row>
    <row r="4398" spans="2:2" hidden="1" x14ac:dyDescent="0.15">
      <c r="B4398" s="8"/>
    </row>
    <row r="4399" spans="2:2" hidden="1" x14ac:dyDescent="0.15">
      <c r="B4399" s="8"/>
    </row>
    <row r="4400" spans="2:2" hidden="1" x14ac:dyDescent="0.15">
      <c r="B4400" s="8"/>
    </row>
    <row r="4401" spans="2:2" hidden="1" x14ac:dyDescent="0.15">
      <c r="B4401" s="8"/>
    </row>
    <row r="4402" spans="2:2" hidden="1" x14ac:dyDescent="0.15">
      <c r="B4402" s="8"/>
    </row>
    <row r="4403" spans="2:2" hidden="1" x14ac:dyDescent="0.15">
      <c r="B4403" s="8"/>
    </row>
    <row r="4404" spans="2:2" hidden="1" x14ac:dyDescent="0.15">
      <c r="B4404" s="8"/>
    </row>
    <row r="4405" spans="2:2" hidden="1" x14ac:dyDescent="0.15">
      <c r="B4405" s="8"/>
    </row>
    <row r="4406" spans="2:2" hidden="1" x14ac:dyDescent="0.15">
      <c r="B4406" s="8"/>
    </row>
    <row r="4407" spans="2:2" hidden="1" x14ac:dyDescent="0.15">
      <c r="B4407" s="8"/>
    </row>
    <row r="4408" spans="2:2" hidden="1" x14ac:dyDescent="0.15">
      <c r="B4408" s="8"/>
    </row>
    <row r="4409" spans="2:2" hidden="1" x14ac:dyDescent="0.15">
      <c r="B4409" s="8"/>
    </row>
    <row r="4410" spans="2:2" hidden="1" x14ac:dyDescent="0.15">
      <c r="B4410" s="8"/>
    </row>
    <row r="4411" spans="2:2" hidden="1" x14ac:dyDescent="0.15">
      <c r="B4411" s="8"/>
    </row>
    <row r="4412" spans="2:2" hidden="1" x14ac:dyDescent="0.15">
      <c r="B4412" s="8"/>
    </row>
    <row r="4413" spans="2:2" hidden="1" x14ac:dyDescent="0.15">
      <c r="B4413" s="8"/>
    </row>
    <row r="4414" spans="2:2" hidden="1" x14ac:dyDescent="0.15">
      <c r="B4414" s="8"/>
    </row>
    <row r="4415" spans="2:2" hidden="1" x14ac:dyDescent="0.15">
      <c r="B4415" s="8"/>
    </row>
    <row r="4416" spans="2:2" hidden="1" x14ac:dyDescent="0.15">
      <c r="B4416" s="8"/>
    </row>
    <row r="4417" spans="2:2" hidden="1" x14ac:dyDescent="0.15">
      <c r="B4417" s="8"/>
    </row>
    <row r="4418" spans="2:2" hidden="1" x14ac:dyDescent="0.15">
      <c r="B4418" s="8"/>
    </row>
    <row r="4419" spans="2:2" hidden="1" x14ac:dyDescent="0.15">
      <c r="B4419" s="8"/>
    </row>
    <row r="4420" spans="2:2" hidden="1" x14ac:dyDescent="0.15">
      <c r="B4420" s="8"/>
    </row>
    <row r="4421" spans="2:2" hidden="1" x14ac:dyDescent="0.15">
      <c r="B4421" s="8"/>
    </row>
    <row r="4422" spans="2:2" hidden="1" x14ac:dyDescent="0.15">
      <c r="B4422" s="8"/>
    </row>
    <row r="4423" spans="2:2" hidden="1" x14ac:dyDescent="0.15">
      <c r="B4423" s="8"/>
    </row>
    <row r="4424" spans="2:2" hidden="1" x14ac:dyDescent="0.15">
      <c r="B4424" s="8"/>
    </row>
    <row r="4425" spans="2:2" hidden="1" x14ac:dyDescent="0.15">
      <c r="B4425" s="8"/>
    </row>
    <row r="4426" spans="2:2" hidden="1" x14ac:dyDescent="0.15">
      <c r="B4426" s="8"/>
    </row>
    <row r="4427" spans="2:2" hidden="1" x14ac:dyDescent="0.15">
      <c r="B4427" s="8"/>
    </row>
    <row r="4428" spans="2:2" hidden="1" x14ac:dyDescent="0.15">
      <c r="B4428" s="8"/>
    </row>
    <row r="4429" spans="2:2" hidden="1" x14ac:dyDescent="0.15">
      <c r="B4429" s="8"/>
    </row>
    <row r="4430" spans="2:2" hidden="1" x14ac:dyDescent="0.15">
      <c r="B4430" s="8"/>
    </row>
    <row r="4431" spans="2:2" hidden="1" x14ac:dyDescent="0.15">
      <c r="B4431" s="8"/>
    </row>
    <row r="4432" spans="2:2" hidden="1" x14ac:dyDescent="0.15">
      <c r="B4432" s="8"/>
    </row>
    <row r="4433" spans="2:2" hidden="1" x14ac:dyDescent="0.15">
      <c r="B4433" s="8"/>
    </row>
    <row r="4434" spans="2:2" hidden="1" x14ac:dyDescent="0.15">
      <c r="B4434" s="8"/>
    </row>
    <row r="4435" spans="2:2" hidden="1" x14ac:dyDescent="0.15">
      <c r="B4435" s="8"/>
    </row>
    <row r="4436" spans="2:2" hidden="1" x14ac:dyDescent="0.15">
      <c r="B4436" s="8"/>
    </row>
    <row r="4437" spans="2:2" hidden="1" x14ac:dyDescent="0.15">
      <c r="B4437" s="8"/>
    </row>
    <row r="4438" spans="2:2" hidden="1" x14ac:dyDescent="0.15">
      <c r="B4438" s="8"/>
    </row>
    <row r="4439" spans="2:2" hidden="1" x14ac:dyDescent="0.15">
      <c r="B4439" s="8"/>
    </row>
    <row r="4440" spans="2:2" hidden="1" x14ac:dyDescent="0.15">
      <c r="B4440" s="8"/>
    </row>
    <row r="4441" spans="2:2" hidden="1" x14ac:dyDescent="0.15">
      <c r="B4441" s="8"/>
    </row>
    <row r="4442" spans="2:2" hidden="1" x14ac:dyDescent="0.15">
      <c r="B4442" s="8"/>
    </row>
    <row r="4443" spans="2:2" hidden="1" x14ac:dyDescent="0.15">
      <c r="B4443" s="8"/>
    </row>
    <row r="4444" spans="2:2" hidden="1" x14ac:dyDescent="0.15">
      <c r="B4444" s="8"/>
    </row>
    <row r="4445" spans="2:2" hidden="1" x14ac:dyDescent="0.15">
      <c r="B4445" s="8"/>
    </row>
    <row r="4446" spans="2:2" hidden="1" x14ac:dyDescent="0.15">
      <c r="B4446" s="8"/>
    </row>
    <row r="4447" spans="2:2" hidden="1" x14ac:dyDescent="0.15">
      <c r="B4447" s="8"/>
    </row>
    <row r="4448" spans="2:2" hidden="1" x14ac:dyDescent="0.15">
      <c r="B4448" s="8"/>
    </row>
    <row r="4449" spans="2:2" hidden="1" x14ac:dyDescent="0.15">
      <c r="B4449" s="8"/>
    </row>
    <row r="4450" spans="2:2" hidden="1" x14ac:dyDescent="0.15">
      <c r="B4450" s="8"/>
    </row>
    <row r="4451" spans="2:2" hidden="1" x14ac:dyDescent="0.15">
      <c r="B4451" s="8"/>
    </row>
    <row r="4452" spans="2:2" hidden="1" x14ac:dyDescent="0.15">
      <c r="B4452" s="8"/>
    </row>
    <row r="4453" spans="2:2" hidden="1" x14ac:dyDescent="0.15">
      <c r="B4453" s="8"/>
    </row>
    <row r="4454" spans="2:2" hidden="1" x14ac:dyDescent="0.15">
      <c r="B4454" s="8"/>
    </row>
    <row r="4455" spans="2:2" hidden="1" x14ac:dyDescent="0.15">
      <c r="B4455" s="8"/>
    </row>
    <row r="4456" spans="2:2" hidden="1" x14ac:dyDescent="0.15">
      <c r="B4456" s="8"/>
    </row>
    <row r="4457" spans="2:2" hidden="1" x14ac:dyDescent="0.15">
      <c r="B4457" s="8"/>
    </row>
    <row r="4458" spans="2:2" hidden="1" x14ac:dyDescent="0.15">
      <c r="B4458" s="8"/>
    </row>
    <row r="4459" spans="2:2" hidden="1" x14ac:dyDescent="0.15">
      <c r="B4459" s="8"/>
    </row>
    <row r="4460" spans="2:2" hidden="1" x14ac:dyDescent="0.15">
      <c r="B4460" s="8"/>
    </row>
    <row r="4461" spans="2:2" hidden="1" x14ac:dyDescent="0.15">
      <c r="B4461" s="8"/>
    </row>
    <row r="4462" spans="2:2" hidden="1" x14ac:dyDescent="0.15">
      <c r="B4462" s="8"/>
    </row>
    <row r="4463" spans="2:2" hidden="1" x14ac:dyDescent="0.15">
      <c r="B4463" s="8"/>
    </row>
    <row r="4464" spans="2:2" hidden="1" x14ac:dyDescent="0.15">
      <c r="B4464" s="8"/>
    </row>
    <row r="4465" spans="2:2" hidden="1" x14ac:dyDescent="0.15">
      <c r="B4465" s="8"/>
    </row>
    <row r="4466" spans="2:2" hidden="1" x14ac:dyDescent="0.15">
      <c r="B4466" s="8"/>
    </row>
    <row r="4467" spans="2:2" hidden="1" x14ac:dyDescent="0.15">
      <c r="B4467" s="8"/>
    </row>
    <row r="4468" spans="2:2" hidden="1" x14ac:dyDescent="0.15">
      <c r="B4468" s="8"/>
    </row>
    <row r="4469" spans="2:2" hidden="1" x14ac:dyDescent="0.15">
      <c r="B4469" s="8"/>
    </row>
    <row r="4470" spans="2:2" hidden="1" x14ac:dyDescent="0.15">
      <c r="B4470" s="8"/>
    </row>
    <row r="4471" spans="2:2" hidden="1" x14ac:dyDescent="0.15">
      <c r="B4471" s="8"/>
    </row>
    <row r="4472" spans="2:2" hidden="1" x14ac:dyDescent="0.15">
      <c r="B4472" s="8"/>
    </row>
    <row r="4473" spans="2:2" hidden="1" x14ac:dyDescent="0.15">
      <c r="B4473" s="8"/>
    </row>
    <row r="4474" spans="2:2" hidden="1" x14ac:dyDescent="0.15">
      <c r="B4474" s="8"/>
    </row>
    <row r="4475" spans="2:2" hidden="1" x14ac:dyDescent="0.15">
      <c r="B4475" s="8"/>
    </row>
    <row r="4476" spans="2:2" hidden="1" x14ac:dyDescent="0.15">
      <c r="B4476" s="8"/>
    </row>
    <row r="4477" spans="2:2" hidden="1" x14ac:dyDescent="0.15">
      <c r="B4477" s="8"/>
    </row>
    <row r="4478" spans="2:2" hidden="1" x14ac:dyDescent="0.15">
      <c r="B4478" s="8"/>
    </row>
    <row r="4479" spans="2:2" hidden="1" x14ac:dyDescent="0.15">
      <c r="B4479" s="8"/>
    </row>
    <row r="4480" spans="2:2" hidden="1" x14ac:dyDescent="0.15">
      <c r="B4480" s="8"/>
    </row>
    <row r="4481" spans="2:2" hidden="1" x14ac:dyDescent="0.15">
      <c r="B4481" s="8"/>
    </row>
    <row r="4482" spans="2:2" hidden="1" x14ac:dyDescent="0.15">
      <c r="B4482" s="8"/>
    </row>
    <row r="4483" spans="2:2" hidden="1" x14ac:dyDescent="0.15">
      <c r="B4483" s="8"/>
    </row>
    <row r="4484" spans="2:2" hidden="1" x14ac:dyDescent="0.15">
      <c r="B4484" s="8"/>
    </row>
    <row r="4485" spans="2:2" hidden="1" x14ac:dyDescent="0.15">
      <c r="B4485" s="8"/>
    </row>
    <row r="4486" spans="2:2" hidden="1" x14ac:dyDescent="0.15">
      <c r="B4486" s="8"/>
    </row>
    <row r="4487" spans="2:2" hidden="1" x14ac:dyDescent="0.15">
      <c r="B4487" s="8"/>
    </row>
    <row r="4488" spans="2:2" hidden="1" x14ac:dyDescent="0.15">
      <c r="B4488" s="8"/>
    </row>
    <row r="4489" spans="2:2" hidden="1" x14ac:dyDescent="0.15">
      <c r="B4489" s="8"/>
    </row>
    <row r="4490" spans="2:2" hidden="1" x14ac:dyDescent="0.15">
      <c r="B4490" s="8"/>
    </row>
    <row r="4491" spans="2:2" hidden="1" x14ac:dyDescent="0.15">
      <c r="B4491" s="8"/>
    </row>
    <row r="4492" spans="2:2" hidden="1" x14ac:dyDescent="0.15">
      <c r="B4492" s="8"/>
    </row>
    <row r="4493" spans="2:2" hidden="1" x14ac:dyDescent="0.15">
      <c r="B4493" s="8"/>
    </row>
    <row r="4494" spans="2:2" hidden="1" x14ac:dyDescent="0.15">
      <c r="B4494" s="8"/>
    </row>
    <row r="4495" spans="2:2" hidden="1" x14ac:dyDescent="0.15">
      <c r="B4495" s="8"/>
    </row>
    <row r="4496" spans="2:2" hidden="1" x14ac:dyDescent="0.15">
      <c r="B4496" s="8"/>
    </row>
    <row r="4497" spans="2:2" hidden="1" x14ac:dyDescent="0.15">
      <c r="B4497" s="8"/>
    </row>
    <row r="4498" spans="2:2" hidden="1" x14ac:dyDescent="0.15">
      <c r="B4498" s="8"/>
    </row>
    <row r="4499" spans="2:2" hidden="1" x14ac:dyDescent="0.15">
      <c r="B4499" s="8"/>
    </row>
    <row r="4500" spans="2:2" hidden="1" x14ac:dyDescent="0.15">
      <c r="B4500" s="8"/>
    </row>
    <row r="4501" spans="2:2" hidden="1" x14ac:dyDescent="0.15">
      <c r="B4501" s="8"/>
    </row>
    <row r="4502" spans="2:2" hidden="1" x14ac:dyDescent="0.15">
      <c r="B4502" s="8"/>
    </row>
    <row r="4503" spans="2:2" hidden="1" x14ac:dyDescent="0.15">
      <c r="B4503" s="8"/>
    </row>
    <row r="4504" spans="2:2" hidden="1" x14ac:dyDescent="0.15">
      <c r="B4504" s="8"/>
    </row>
    <row r="4505" spans="2:2" hidden="1" x14ac:dyDescent="0.15">
      <c r="B4505" s="8"/>
    </row>
    <row r="4506" spans="2:2" hidden="1" x14ac:dyDescent="0.15">
      <c r="B4506" s="8"/>
    </row>
    <row r="4507" spans="2:2" hidden="1" x14ac:dyDescent="0.15">
      <c r="B4507" s="8"/>
    </row>
    <row r="4508" spans="2:2" hidden="1" x14ac:dyDescent="0.15">
      <c r="B4508" s="8"/>
    </row>
    <row r="4509" spans="2:2" hidden="1" x14ac:dyDescent="0.15">
      <c r="B4509" s="8"/>
    </row>
    <row r="4510" spans="2:2" hidden="1" x14ac:dyDescent="0.15">
      <c r="B4510" s="8"/>
    </row>
    <row r="4511" spans="2:2" hidden="1" x14ac:dyDescent="0.15">
      <c r="B4511" s="8"/>
    </row>
    <row r="4512" spans="2:2" hidden="1" x14ac:dyDescent="0.15">
      <c r="B4512" s="8"/>
    </row>
    <row r="4513" spans="2:2" hidden="1" x14ac:dyDescent="0.15">
      <c r="B4513" s="8"/>
    </row>
    <row r="4514" spans="2:2" hidden="1" x14ac:dyDescent="0.15">
      <c r="B4514" s="8"/>
    </row>
    <row r="4515" spans="2:2" hidden="1" x14ac:dyDescent="0.15">
      <c r="B4515" s="8"/>
    </row>
    <row r="4516" spans="2:2" hidden="1" x14ac:dyDescent="0.15">
      <c r="B4516" s="8"/>
    </row>
    <row r="4517" spans="2:2" hidden="1" x14ac:dyDescent="0.15">
      <c r="B4517" s="8"/>
    </row>
    <row r="4518" spans="2:2" hidden="1" x14ac:dyDescent="0.15">
      <c r="B4518" s="8"/>
    </row>
    <row r="4519" spans="2:2" hidden="1" x14ac:dyDescent="0.15">
      <c r="B4519" s="8"/>
    </row>
    <row r="4520" spans="2:2" hidden="1" x14ac:dyDescent="0.15">
      <c r="B4520" s="8"/>
    </row>
    <row r="4521" spans="2:2" hidden="1" x14ac:dyDescent="0.15">
      <c r="B4521" s="8"/>
    </row>
    <row r="4522" spans="2:2" hidden="1" x14ac:dyDescent="0.15">
      <c r="B4522" s="8"/>
    </row>
    <row r="4523" spans="2:2" hidden="1" x14ac:dyDescent="0.15">
      <c r="B4523" s="8"/>
    </row>
    <row r="4524" spans="2:2" hidden="1" x14ac:dyDescent="0.15">
      <c r="B4524" s="8"/>
    </row>
    <row r="4525" spans="2:2" hidden="1" x14ac:dyDescent="0.15">
      <c r="B4525" s="8"/>
    </row>
    <row r="4526" spans="2:2" hidden="1" x14ac:dyDescent="0.15">
      <c r="B4526" s="8"/>
    </row>
    <row r="4527" spans="2:2" hidden="1" x14ac:dyDescent="0.15">
      <c r="B4527" s="8"/>
    </row>
    <row r="4528" spans="2:2" hidden="1" x14ac:dyDescent="0.15">
      <c r="B4528" s="8"/>
    </row>
    <row r="4529" spans="2:2" hidden="1" x14ac:dyDescent="0.15">
      <c r="B4529" s="8"/>
    </row>
    <row r="4530" spans="2:2" hidden="1" x14ac:dyDescent="0.15">
      <c r="B4530" s="8"/>
    </row>
    <row r="4531" spans="2:2" hidden="1" x14ac:dyDescent="0.15">
      <c r="B4531" s="8"/>
    </row>
    <row r="4532" spans="2:2" hidden="1" x14ac:dyDescent="0.15">
      <c r="B4532" s="8"/>
    </row>
    <row r="4533" spans="2:2" hidden="1" x14ac:dyDescent="0.15">
      <c r="B4533" s="8"/>
    </row>
    <row r="4534" spans="2:2" hidden="1" x14ac:dyDescent="0.15">
      <c r="B4534" s="8"/>
    </row>
    <row r="4535" spans="2:2" hidden="1" x14ac:dyDescent="0.15">
      <c r="B4535" s="8"/>
    </row>
    <row r="4536" spans="2:2" hidden="1" x14ac:dyDescent="0.15">
      <c r="B4536" s="8"/>
    </row>
    <row r="4537" spans="2:2" hidden="1" x14ac:dyDescent="0.15">
      <c r="B4537" s="8"/>
    </row>
    <row r="4538" spans="2:2" hidden="1" x14ac:dyDescent="0.15">
      <c r="B4538" s="8"/>
    </row>
    <row r="4539" spans="2:2" hidden="1" x14ac:dyDescent="0.15">
      <c r="B4539" s="8"/>
    </row>
    <row r="4540" spans="2:2" hidden="1" x14ac:dyDescent="0.15">
      <c r="B4540" s="8"/>
    </row>
    <row r="4541" spans="2:2" hidden="1" x14ac:dyDescent="0.15">
      <c r="B4541" s="8"/>
    </row>
    <row r="4542" spans="2:2" hidden="1" x14ac:dyDescent="0.15">
      <c r="B4542" s="8"/>
    </row>
    <row r="4543" spans="2:2" hidden="1" x14ac:dyDescent="0.15">
      <c r="B4543" s="8"/>
    </row>
    <row r="4544" spans="2:2" hidden="1" x14ac:dyDescent="0.15">
      <c r="B4544" s="8"/>
    </row>
    <row r="4545" spans="2:2" hidden="1" x14ac:dyDescent="0.15">
      <c r="B4545" s="8"/>
    </row>
    <row r="4546" spans="2:2" hidden="1" x14ac:dyDescent="0.15">
      <c r="B4546" s="8"/>
    </row>
    <row r="4547" spans="2:2" hidden="1" x14ac:dyDescent="0.15">
      <c r="B4547" s="8"/>
    </row>
    <row r="4548" spans="2:2" hidden="1" x14ac:dyDescent="0.15">
      <c r="B4548" s="8"/>
    </row>
    <row r="4549" spans="2:2" hidden="1" x14ac:dyDescent="0.15">
      <c r="B4549" s="8"/>
    </row>
    <row r="4550" spans="2:2" hidden="1" x14ac:dyDescent="0.15">
      <c r="B4550" s="8"/>
    </row>
    <row r="4551" spans="2:2" hidden="1" x14ac:dyDescent="0.15">
      <c r="B4551" s="8"/>
    </row>
    <row r="4552" spans="2:2" hidden="1" x14ac:dyDescent="0.15">
      <c r="B4552" s="8"/>
    </row>
    <row r="4553" spans="2:2" hidden="1" x14ac:dyDescent="0.15">
      <c r="B4553" s="8"/>
    </row>
    <row r="4554" spans="2:2" hidden="1" x14ac:dyDescent="0.15">
      <c r="B4554" s="8"/>
    </row>
    <row r="4555" spans="2:2" hidden="1" x14ac:dyDescent="0.15">
      <c r="B4555" s="8"/>
    </row>
    <row r="4556" spans="2:2" hidden="1" x14ac:dyDescent="0.15">
      <c r="B4556" s="8"/>
    </row>
    <row r="4557" spans="2:2" hidden="1" x14ac:dyDescent="0.15">
      <c r="B4557" s="8"/>
    </row>
    <row r="4558" spans="2:2" hidden="1" x14ac:dyDescent="0.15">
      <c r="B4558" s="8"/>
    </row>
    <row r="4559" spans="2:2" hidden="1" x14ac:dyDescent="0.15">
      <c r="B4559" s="8"/>
    </row>
    <row r="4560" spans="2:2" hidden="1" x14ac:dyDescent="0.15">
      <c r="B4560" s="8"/>
    </row>
    <row r="4561" spans="2:2" hidden="1" x14ac:dyDescent="0.15">
      <c r="B4561" s="8"/>
    </row>
    <row r="4562" spans="2:2" hidden="1" x14ac:dyDescent="0.15">
      <c r="B4562" s="8"/>
    </row>
    <row r="4563" spans="2:2" hidden="1" x14ac:dyDescent="0.15">
      <c r="B4563" s="8"/>
    </row>
    <row r="4564" spans="2:2" hidden="1" x14ac:dyDescent="0.15">
      <c r="B4564" s="8"/>
    </row>
    <row r="4565" spans="2:2" hidden="1" x14ac:dyDescent="0.15">
      <c r="B4565" s="8"/>
    </row>
    <row r="4566" spans="2:2" hidden="1" x14ac:dyDescent="0.15">
      <c r="B4566" s="8"/>
    </row>
    <row r="4567" spans="2:2" hidden="1" x14ac:dyDescent="0.15">
      <c r="B4567" s="8"/>
    </row>
    <row r="4568" spans="2:2" hidden="1" x14ac:dyDescent="0.15">
      <c r="B4568" s="8"/>
    </row>
    <row r="4569" spans="2:2" hidden="1" x14ac:dyDescent="0.15">
      <c r="B4569" s="8"/>
    </row>
    <row r="4570" spans="2:2" hidden="1" x14ac:dyDescent="0.15">
      <c r="B4570" s="8"/>
    </row>
    <row r="4571" spans="2:2" hidden="1" x14ac:dyDescent="0.15">
      <c r="B4571" s="8"/>
    </row>
    <row r="4572" spans="2:2" hidden="1" x14ac:dyDescent="0.15">
      <c r="B4572" s="8"/>
    </row>
    <row r="4573" spans="2:2" hidden="1" x14ac:dyDescent="0.15">
      <c r="B4573" s="8"/>
    </row>
    <row r="4574" spans="2:2" hidden="1" x14ac:dyDescent="0.15">
      <c r="B4574" s="8"/>
    </row>
    <row r="4575" spans="2:2" hidden="1" x14ac:dyDescent="0.15">
      <c r="B4575" s="8"/>
    </row>
    <row r="4576" spans="2:2" hidden="1" x14ac:dyDescent="0.15">
      <c r="B4576" s="8"/>
    </row>
    <row r="4577" spans="2:2" hidden="1" x14ac:dyDescent="0.15">
      <c r="B4577" s="8"/>
    </row>
    <row r="4578" spans="2:2" hidden="1" x14ac:dyDescent="0.15">
      <c r="B4578" s="8"/>
    </row>
    <row r="4579" spans="2:2" hidden="1" x14ac:dyDescent="0.15">
      <c r="B4579" s="8"/>
    </row>
    <row r="4580" spans="2:2" hidden="1" x14ac:dyDescent="0.15">
      <c r="B4580" s="8"/>
    </row>
    <row r="4581" spans="2:2" hidden="1" x14ac:dyDescent="0.15">
      <c r="B4581" s="8"/>
    </row>
    <row r="4582" spans="2:2" hidden="1" x14ac:dyDescent="0.15">
      <c r="B4582" s="8"/>
    </row>
    <row r="4583" spans="2:2" hidden="1" x14ac:dyDescent="0.15">
      <c r="B4583" s="8"/>
    </row>
    <row r="4584" spans="2:2" hidden="1" x14ac:dyDescent="0.15">
      <c r="B4584" s="8"/>
    </row>
    <row r="4585" spans="2:2" hidden="1" x14ac:dyDescent="0.15">
      <c r="B4585" s="8"/>
    </row>
    <row r="4586" spans="2:2" hidden="1" x14ac:dyDescent="0.15">
      <c r="B4586" s="8"/>
    </row>
    <row r="4587" spans="2:2" hidden="1" x14ac:dyDescent="0.15">
      <c r="B4587" s="8"/>
    </row>
    <row r="4588" spans="2:2" hidden="1" x14ac:dyDescent="0.15">
      <c r="B4588" s="8"/>
    </row>
    <row r="4589" spans="2:2" hidden="1" x14ac:dyDescent="0.15">
      <c r="B4589" s="8"/>
    </row>
    <row r="4590" spans="2:2" hidden="1" x14ac:dyDescent="0.15">
      <c r="B4590" s="8"/>
    </row>
    <row r="4591" spans="2:2" hidden="1" x14ac:dyDescent="0.15">
      <c r="B4591" s="8"/>
    </row>
    <row r="4592" spans="2:2" hidden="1" x14ac:dyDescent="0.15">
      <c r="B4592" s="8"/>
    </row>
    <row r="4593" spans="2:2" hidden="1" x14ac:dyDescent="0.15">
      <c r="B4593" s="8"/>
    </row>
    <row r="4594" spans="2:2" hidden="1" x14ac:dyDescent="0.15">
      <c r="B4594" s="8"/>
    </row>
    <row r="4595" spans="2:2" hidden="1" x14ac:dyDescent="0.15">
      <c r="B4595" s="8"/>
    </row>
    <row r="4596" spans="2:2" hidden="1" x14ac:dyDescent="0.15">
      <c r="B4596" s="8"/>
    </row>
    <row r="4597" spans="2:2" hidden="1" x14ac:dyDescent="0.15">
      <c r="B4597" s="8"/>
    </row>
    <row r="4598" spans="2:2" hidden="1" x14ac:dyDescent="0.15">
      <c r="B4598" s="8"/>
    </row>
    <row r="4599" spans="2:2" hidden="1" x14ac:dyDescent="0.15">
      <c r="B4599" s="8"/>
    </row>
    <row r="4600" spans="2:2" hidden="1" x14ac:dyDescent="0.15">
      <c r="B4600" s="8"/>
    </row>
    <row r="4601" spans="2:2" hidden="1" x14ac:dyDescent="0.15">
      <c r="B4601" s="8"/>
    </row>
    <row r="4602" spans="2:2" hidden="1" x14ac:dyDescent="0.15">
      <c r="B4602" s="8"/>
    </row>
    <row r="4603" spans="2:2" hidden="1" x14ac:dyDescent="0.15">
      <c r="B4603" s="8"/>
    </row>
    <row r="4604" spans="2:2" hidden="1" x14ac:dyDescent="0.15">
      <c r="B4604" s="8"/>
    </row>
    <row r="4605" spans="2:2" hidden="1" x14ac:dyDescent="0.15">
      <c r="B4605" s="8"/>
    </row>
    <row r="4606" spans="2:2" hidden="1" x14ac:dyDescent="0.15">
      <c r="B4606" s="8"/>
    </row>
    <row r="4607" spans="2:2" hidden="1" x14ac:dyDescent="0.15">
      <c r="B4607" s="8"/>
    </row>
    <row r="4608" spans="2:2" hidden="1" x14ac:dyDescent="0.15">
      <c r="B4608" s="8"/>
    </row>
    <row r="4609" spans="2:2" hidden="1" x14ac:dyDescent="0.15">
      <c r="B4609" s="8"/>
    </row>
    <row r="4610" spans="2:2" hidden="1" x14ac:dyDescent="0.15">
      <c r="B4610" s="8"/>
    </row>
    <row r="4611" spans="2:2" hidden="1" x14ac:dyDescent="0.15">
      <c r="B4611" s="8"/>
    </row>
    <row r="4612" spans="2:2" hidden="1" x14ac:dyDescent="0.15">
      <c r="B4612" s="8"/>
    </row>
    <row r="4613" spans="2:2" hidden="1" x14ac:dyDescent="0.15">
      <c r="B4613" s="8"/>
    </row>
    <row r="4614" spans="2:2" hidden="1" x14ac:dyDescent="0.15">
      <c r="B4614" s="8"/>
    </row>
    <row r="4615" spans="2:2" hidden="1" x14ac:dyDescent="0.15">
      <c r="B4615" s="8"/>
    </row>
    <row r="4616" spans="2:2" hidden="1" x14ac:dyDescent="0.15">
      <c r="B4616" s="8"/>
    </row>
    <row r="4617" spans="2:2" hidden="1" x14ac:dyDescent="0.15">
      <c r="B4617" s="8"/>
    </row>
    <row r="4618" spans="2:2" hidden="1" x14ac:dyDescent="0.15">
      <c r="B4618" s="8"/>
    </row>
    <row r="4619" spans="2:2" hidden="1" x14ac:dyDescent="0.15">
      <c r="B4619" s="8"/>
    </row>
    <row r="4620" spans="2:2" hidden="1" x14ac:dyDescent="0.15">
      <c r="B4620" s="8"/>
    </row>
    <row r="4621" spans="2:2" hidden="1" x14ac:dyDescent="0.15">
      <c r="B4621" s="8"/>
    </row>
    <row r="4622" spans="2:2" hidden="1" x14ac:dyDescent="0.15">
      <c r="B4622" s="8"/>
    </row>
    <row r="4623" spans="2:2" hidden="1" x14ac:dyDescent="0.15">
      <c r="B4623" s="8"/>
    </row>
    <row r="4624" spans="2:2" hidden="1" x14ac:dyDescent="0.15">
      <c r="B4624" s="8"/>
    </row>
    <row r="4625" spans="2:2" hidden="1" x14ac:dyDescent="0.15">
      <c r="B4625" s="8"/>
    </row>
    <row r="4626" spans="2:2" hidden="1" x14ac:dyDescent="0.15">
      <c r="B4626" s="8"/>
    </row>
    <row r="4627" spans="2:2" hidden="1" x14ac:dyDescent="0.15">
      <c r="B4627" s="8"/>
    </row>
    <row r="4628" spans="2:2" hidden="1" x14ac:dyDescent="0.15">
      <c r="B4628" s="8"/>
    </row>
    <row r="4629" spans="2:2" hidden="1" x14ac:dyDescent="0.15">
      <c r="B4629" s="8"/>
    </row>
    <row r="4630" spans="2:2" hidden="1" x14ac:dyDescent="0.15">
      <c r="B4630" s="8"/>
    </row>
    <row r="4631" spans="2:2" hidden="1" x14ac:dyDescent="0.15">
      <c r="B4631" s="8"/>
    </row>
    <row r="4632" spans="2:2" hidden="1" x14ac:dyDescent="0.15">
      <c r="B4632" s="8"/>
    </row>
    <row r="4633" spans="2:2" hidden="1" x14ac:dyDescent="0.15">
      <c r="B4633" s="8"/>
    </row>
    <row r="4634" spans="2:2" hidden="1" x14ac:dyDescent="0.15">
      <c r="B4634" s="8"/>
    </row>
    <row r="4635" spans="2:2" hidden="1" x14ac:dyDescent="0.15">
      <c r="B4635" s="8"/>
    </row>
    <row r="4636" spans="2:2" hidden="1" x14ac:dyDescent="0.15">
      <c r="B4636" s="8"/>
    </row>
    <row r="4637" spans="2:2" hidden="1" x14ac:dyDescent="0.15">
      <c r="B4637" s="8"/>
    </row>
    <row r="4638" spans="2:2" hidden="1" x14ac:dyDescent="0.15">
      <c r="B4638" s="8"/>
    </row>
    <row r="4639" spans="2:2" hidden="1" x14ac:dyDescent="0.15">
      <c r="B4639" s="8"/>
    </row>
    <row r="4640" spans="2:2" hidden="1" x14ac:dyDescent="0.15">
      <c r="B4640" s="8"/>
    </row>
    <row r="4641" spans="2:2" hidden="1" x14ac:dyDescent="0.15">
      <c r="B4641" s="8"/>
    </row>
    <row r="4642" spans="2:2" hidden="1" x14ac:dyDescent="0.15">
      <c r="B4642" s="8"/>
    </row>
    <row r="4643" spans="2:2" hidden="1" x14ac:dyDescent="0.15">
      <c r="B4643" s="8"/>
    </row>
    <row r="4644" spans="2:2" hidden="1" x14ac:dyDescent="0.15">
      <c r="B4644" s="8"/>
    </row>
    <row r="4645" spans="2:2" hidden="1" x14ac:dyDescent="0.15">
      <c r="B4645" s="8"/>
    </row>
    <row r="4646" spans="2:2" hidden="1" x14ac:dyDescent="0.15">
      <c r="B4646" s="8"/>
    </row>
    <row r="4647" spans="2:2" hidden="1" x14ac:dyDescent="0.15">
      <c r="B4647" s="8"/>
    </row>
    <row r="4648" spans="2:2" hidden="1" x14ac:dyDescent="0.15">
      <c r="B4648" s="8"/>
    </row>
    <row r="4649" spans="2:2" hidden="1" x14ac:dyDescent="0.15">
      <c r="B4649" s="8"/>
    </row>
    <row r="4650" spans="2:2" hidden="1" x14ac:dyDescent="0.15">
      <c r="B4650" s="8"/>
    </row>
    <row r="4651" spans="2:2" hidden="1" x14ac:dyDescent="0.15">
      <c r="B4651" s="8"/>
    </row>
    <row r="4652" spans="2:2" hidden="1" x14ac:dyDescent="0.15">
      <c r="B4652" s="8"/>
    </row>
    <row r="4653" spans="2:2" hidden="1" x14ac:dyDescent="0.15">
      <c r="B4653" s="8"/>
    </row>
    <row r="4654" spans="2:2" hidden="1" x14ac:dyDescent="0.15">
      <c r="B4654" s="8"/>
    </row>
    <row r="4655" spans="2:2" hidden="1" x14ac:dyDescent="0.15">
      <c r="B4655" s="8"/>
    </row>
    <row r="4656" spans="2:2" hidden="1" x14ac:dyDescent="0.15">
      <c r="B4656" s="8"/>
    </row>
    <row r="4657" spans="2:2" hidden="1" x14ac:dyDescent="0.15">
      <c r="B4657" s="8"/>
    </row>
    <row r="4658" spans="2:2" hidden="1" x14ac:dyDescent="0.15">
      <c r="B4658" s="8"/>
    </row>
    <row r="4659" spans="2:2" hidden="1" x14ac:dyDescent="0.15">
      <c r="B4659" s="8"/>
    </row>
    <row r="4660" spans="2:2" hidden="1" x14ac:dyDescent="0.15">
      <c r="B4660" s="8"/>
    </row>
    <row r="4661" spans="2:2" hidden="1" x14ac:dyDescent="0.15">
      <c r="B4661" s="8"/>
    </row>
    <row r="4662" spans="2:2" hidden="1" x14ac:dyDescent="0.15">
      <c r="B4662" s="8"/>
    </row>
    <row r="4663" spans="2:2" hidden="1" x14ac:dyDescent="0.15">
      <c r="B4663" s="8"/>
    </row>
    <row r="4664" spans="2:2" hidden="1" x14ac:dyDescent="0.15">
      <c r="B4664" s="8"/>
    </row>
    <row r="4665" spans="2:2" hidden="1" x14ac:dyDescent="0.15">
      <c r="B4665" s="8"/>
    </row>
    <row r="4666" spans="2:2" hidden="1" x14ac:dyDescent="0.15">
      <c r="B4666" s="8"/>
    </row>
    <row r="4667" spans="2:2" hidden="1" x14ac:dyDescent="0.15">
      <c r="B4667" s="8"/>
    </row>
    <row r="4668" spans="2:2" hidden="1" x14ac:dyDescent="0.15">
      <c r="B4668" s="8"/>
    </row>
    <row r="4669" spans="2:2" hidden="1" x14ac:dyDescent="0.15">
      <c r="B4669" s="8"/>
    </row>
    <row r="4670" spans="2:2" hidden="1" x14ac:dyDescent="0.15">
      <c r="B4670" s="8"/>
    </row>
    <row r="4671" spans="2:2" hidden="1" x14ac:dyDescent="0.15">
      <c r="B4671" s="8"/>
    </row>
    <row r="4672" spans="2:2" hidden="1" x14ac:dyDescent="0.15">
      <c r="B4672" s="8"/>
    </row>
    <row r="4673" spans="2:2" hidden="1" x14ac:dyDescent="0.15">
      <c r="B4673" s="8"/>
    </row>
    <row r="4674" spans="2:2" hidden="1" x14ac:dyDescent="0.15">
      <c r="B4674" s="8"/>
    </row>
    <row r="4675" spans="2:2" hidden="1" x14ac:dyDescent="0.15">
      <c r="B4675" s="8"/>
    </row>
    <row r="4676" spans="2:2" hidden="1" x14ac:dyDescent="0.15">
      <c r="B4676" s="8"/>
    </row>
    <row r="4677" spans="2:2" hidden="1" x14ac:dyDescent="0.15">
      <c r="B4677" s="8"/>
    </row>
    <row r="4678" spans="2:2" hidden="1" x14ac:dyDescent="0.15">
      <c r="B4678" s="8"/>
    </row>
    <row r="4679" spans="2:2" hidden="1" x14ac:dyDescent="0.15">
      <c r="B4679" s="8"/>
    </row>
    <row r="4680" spans="2:2" hidden="1" x14ac:dyDescent="0.15">
      <c r="B4680" s="8"/>
    </row>
    <row r="4681" spans="2:2" hidden="1" x14ac:dyDescent="0.15">
      <c r="B4681" s="8"/>
    </row>
    <row r="4682" spans="2:2" hidden="1" x14ac:dyDescent="0.15">
      <c r="B4682" s="8"/>
    </row>
    <row r="4683" spans="2:2" hidden="1" x14ac:dyDescent="0.15">
      <c r="B4683" s="8"/>
    </row>
    <row r="4684" spans="2:2" hidden="1" x14ac:dyDescent="0.15">
      <c r="B4684" s="8"/>
    </row>
    <row r="4685" spans="2:2" hidden="1" x14ac:dyDescent="0.15">
      <c r="B4685" s="8"/>
    </row>
    <row r="4686" spans="2:2" hidden="1" x14ac:dyDescent="0.15">
      <c r="B4686" s="8"/>
    </row>
    <row r="4687" spans="2:2" hidden="1" x14ac:dyDescent="0.15">
      <c r="B4687" s="8"/>
    </row>
    <row r="4688" spans="2:2" hidden="1" x14ac:dyDescent="0.15">
      <c r="B4688" s="8"/>
    </row>
    <row r="4689" spans="2:2" hidden="1" x14ac:dyDescent="0.15">
      <c r="B4689" s="8"/>
    </row>
    <row r="4690" spans="2:2" hidden="1" x14ac:dyDescent="0.15">
      <c r="B4690" s="8"/>
    </row>
    <row r="4691" spans="2:2" hidden="1" x14ac:dyDescent="0.15">
      <c r="B4691" s="8"/>
    </row>
    <row r="4692" spans="2:2" hidden="1" x14ac:dyDescent="0.15">
      <c r="B4692" s="8"/>
    </row>
    <row r="4693" spans="2:2" hidden="1" x14ac:dyDescent="0.15">
      <c r="B4693" s="8"/>
    </row>
    <row r="4694" spans="2:2" hidden="1" x14ac:dyDescent="0.15">
      <c r="B4694" s="8"/>
    </row>
    <row r="4695" spans="2:2" hidden="1" x14ac:dyDescent="0.15">
      <c r="B4695" s="8"/>
    </row>
    <row r="4696" spans="2:2" hidden="1" x14ac:dyDescent="0.15">
      <c r="B4696" s="8"/>
    </row>
    <row r="4697" spans="2:2" hidden="1" x14ac:dyDescent="0.15">
      <c r="B4697" s="8"/>
    </row>
    <row r="4698" spans="2:2" hidden="1" x14ac:dyDescent="0.15">
      <c r="B4698" s="8"/>
    </row>
    <row r="4699" spans="2:2" hidden="1" x14ac:dyDescent="0.15">
      <c r="B4699" s="8"/>
    </row>
    <row r="4700" spans="2:2" hidden="1" x14ac:dyDescent="0.15">
      <c r="B4700" s="8"/>
    </row>
    <row r="4701" spans="2:2" hidden="1" x14ac:dyDescent="0.15">
      <c r="B4701" s="8"/>
    </row>
    <row r="4702" spans="2:2" hidden="1" x14ac:dyDescent="0.15">
      <c r="B4702" s="8"/>
    </row>
    <row r="4703" spans="2:2" hidden="1" x14ac:dyDescent="0.15">
      <c r="B4703" s="8"/>
    </row>
    <row r="4704" spans="2:2" hidden="1" x14ac:dyDescent="0.15">
      <c r="B4704" s="8"/>
    </row>
    <row r="4705" spans="2:2" hidden="1" x14ac:dyDescent="0.15">
      <c r="B4705" s="8"/>
    </row>
    <row r="4706" spans="2:2" hidden="1" x14ac:dyDescent="0.15">
      <c r="B4706" s="8"/>
    </row>
    <row r="4707" spans="2:2" hidden="1" x14ac:dyDescent="0.15">
      <c r="B4707" s="8"/>
    </row>
    <row r="4708" spans="2:2" hidden="1" x14ac:dyDescent="0.15">
      <c r="B4708" s="8"/>
    </row>
    <row r="4709" spans="2:2" hidden="1" x14ac:dyDescent="0.15">
      <c r="B4709" s="8"/>
    </row>
    <row r="4710" spans="2:2" hidden="1" x14ac:dyDescent="0.15">
      <c r="B4710" s="8"/>
    </row>
    <row r="4711" spans="2:2" hidden="1" x14ac:dyDescent="0.15">
      <c r="B4711" s="8"/>
    </row>
    <row r="4712" spans="2:2" hidden="1" x14ac:dyDescent="0.15">
      <c r="B4712" s="8"/>
    </row>
    <row r="4713" spans="2:2" hidden="1" x14ac:dyDescent="0.15">
      <c r="B4713" s="8"/>
    </row>
    <row r="4714" spans="2:2" hidden="1" x14ac:dyDescent="0.15">
      <c r="B4714" s="8"/>
    </row>
    <row r="4715" spans="2:2" hidden="1" x14ac:dyDescent="0.15">
      <c r="B4715" s="8"/>
    </row>
    <row r="4716" spans="2:2" hidden="1" x14ac:dyDescent="0.15">
      <c r="B4716" s="8"/>
    </row>
    <row r="4717" spans="2:2" hidden="1" x14ac:dyDescent="0.15">
      <c r="B4717" s="8"/>
    </row>
    <row r="4718" spans="2:2" hidden="1" x14ac:dyDescent="0.15">
      <c r="B4718" s="8"/>
    </row>
    <row r="4719" spans="2:2" hidden="1" x14ac:dyDescent="0.15">
      <c r="B4719" s="8"/>
    </row>
    <row r="4720" spans="2:2" hidden="1" x14ac:dyDescent="0.15">
      <c r="B4720" s="8"/>
    </row>
    <row r="4721" spans="2:2" hidden="1" x14ac:dyDescent="0.15">
      <c r="B4721" s="8"/>
    </row>
    <row r="4722" spans="2:2" hidden="1" x14ac:dyDescent="0.15">
      <c r="B4722" s="8"/>
    </row>
    <row r="4723" spans="2:2" hidden="1" x14ac:dyDescent="0.15">
      <c r="B4723" s="8"/>
    </row>
    <row r="4724" spans="2:2" hidden="1" x14ac:dyDescent="0.15">
      <c r="B4724" s="8"/>
    </row>
    <row r="4725" spans="2:2" hidden="1" x14ac:dyDescent="0.15">
      <c r="B4725" s="8"/>
    </row>
    <row r="4726" spans="2:2" hidden="1" x14ac:dyDescent="0.15">
      <c r="B4726" s="8"/>
    </row>
    <row r="4727" spans="2:2" hidden="1" x14ac:dyDescent="0.15">
      <c r="B4727" s="8"/>
    </row>
    <row r="4728" spans="2:2" hidden="1" x14ac:dyDescent="0.15">
      <c r="B4728" s="8"/>
    </row>
    <row r="4729" spans="2:2" hidden="1" x14ac:dyDescent="0.15">
      <c r="B4729" s="8"/>
    </row>
    <row r="4730" spans="2:2" hidden="1" x14ac:dyDescent="0.15">
      <c r="B4730" s="8"/>
    </row>
    <row r="4731" spans="2:2" hidden="1" x14ac:dyDescent="0.15">
      <c r="B4731" s="8"/>
    </row>
    <row r="4732" spans="2:2" hidden="1" x14ac:dyDescent="0.15">
      <c r="B4732" s="8"/>
    </row>
    <row r="4733" spans="2:2" hidden="1" x14ac:dyDescent="0.15">
      <c r="B4733" s="8"/>
    </row>
    <row r="4734" spans="2:2" hidden="1" x14ac:dyDescent="0.15">
      <c r="B4734" s="8"/>
    </row>
    <row r="4735" spans="2:2" hidden="1" x14ac:dyDescent="0.15">
      <c r="B4735" s="8"/>
    </row>
    <row r="4736" spans="2:2" hidden="1" x14ac:dyDescent="0.15">
      <c r="B4736" s="8"/>
    </row>
    <row r="4737" spans="2:2" hidden="1" x14ac:dyDescent="0.15">
      <c r="B4737" s="8"/>
    </row>
    <row r="4738" spans="2:2" hidden="1" x14ac:dyDescent="0.15">
      <c r="B4738" s="8"/>
    </row>
    <row r="4739" spans="2:2" hidden="1" x14ac:dyDescent="0.15">
      <c r="B4739" s="8"/>
    </row>
    <row r="4740" spans="2:2" hidden="1" x14ac:dyDescent="0.15">
      <c r="B4740" s="8"/>
    </row>
    <row r="4741" spans="2:2" hidden="1" x14ac:dyDescent="0.15">
      <c r="B4741" s="8"/>
    </row>
    <row r="4742" spans="2:2" hidden="1" x14ac:dyDescent="0.15">
      <c r="B4742" s="8"/>
    </row>
    <row r="4743" spans="2:2" hidden="1" x14ac:dyDescent="0.15">
      <c r="B4743" s="8"/>
    </row>
    <row r="4744" spans="2:2" hidden="1" x14ac:dyDescent="0.15">
      <c r="B4744" s="8"/>
    </row>
    <row r="4745" spans="2:2" hidden="1" x14ac:dyDescent="0.15">
      <c r="B4745" s="8"/>
    </row>
    <row r="4746" spans="2:2" hidden="1" x14ac:dyDescent="0.15">
      <c r="B4746" s="8"/>
    </row>
    <row r="4747" spans="2:2" hidden="1" x14ac:dyDescent="0.15">
      <c r="B4747" s="8"/>
    </row>
    <row r="4748" spans="2:2" hidden="1" x14ac:dyDescent="0.15">
      <c r="B4748" s="8"/>
    </row>
    <row r="4749" spans="2:2" hidden="1" x14ac:dyDescent="0.15">
      <c r="B4749" s="8"/>
    </row>
    <row r="4750" spans="2:2" hidden="1" x14ac:dyDescent="0.15">
      <c r="B4750" s="8"/>
    </row>
    <row r="4751" spans="2:2" hidden="1" x14ac:dyDescent="0.15">
      <c r="B4751" s="8"/>
    </row>
    <row r="4752" spans="2:2" hidden="1" x14ac:dyDescent="0.15">
      <c r="B4752" s="8"/>
    </row>
    <row r="4753" spans="2:2" hidden="1" x14ac:dyDescent="0.15">
      <c r="B4753" s="8"/>
    </row>
    <row r="4754" spans="2:2" hidden="1" x14ac:dyDescent="0.15">
      <c r="B4754" s="8"/>
    </row>
    <row r="4755" spans="2:2" hidden="1" x14ac:dyDescent="0.15">
      <c r="B4755" s="8"/>
    </row>
    <row r="4756" spans="2:2" hidden="1" x14ac:dyDescent="0.15">
      <c r="B4756" s="8"/>
    </row>
    <row r="4757" spans="2:2" hidden="1" x14ac:dyDescent="0.15">
      <c r="B4757" s="8"/>
    </row>
    <row r="4758" spans="2:2" hidden="1" x14ac:dyDescent="0.15">
      <c r="B4758" s="8"/>
    </row>
    <row r="4759" spans="2:2" hidden="1" x14ac:dyDescent="0.15">
      <c r="B4759" s="8"/>
    </row>
    <row r="4760" spans="2:2" hidden="1" x14ac:dyDescent="0.15">
      <c r="B4760" s="8"/>
    </row>
    <row r="4761" spans="2:2" hidden="1" x14ac:dyDescent="0.15">
      <c r="B4761" s="8"/>
    </row>
    <row r="4762" spans="2:2" hidden="1" x14ac:dyDescent="0.15">
      <c r="B4762" s="8"/>
    </row>
    <row r="4763" spans="2:2" hidden="1" x14ac:dyDescent="0.15">
      <c r="B4763" s="8"/>
    </row>
    <row r="4764" spans="2:2" hidden="1" x14ac:dyDescent="0.15">
      <c r="B4764" s="8"/>
    </row>
    <row r="4765" spans="2:2" hidden="1" x14ac:dyDescent="0.15">
      <c r="B4765" s="8"/>
    </row>
    <row r="4766" spans="2:2" hidden="1" x14ac:dyDescent="0.15">
      <c r="B4766" s="8"/>
    </row>
    <row r="4767" spans="2:2" hidden="1" x14ac:dyDescent="0.15">
      <c r="B4767" s="8"/>
    </row>
    <row r="4768" spans="2:2" hidden="1" x14ac:dyDescent="0.15">
      <c r="B4768" s="8"/>
    </row>
    <row r="4769" spans="2:2" hidden="1" x14ac:dyDescent="0.15">
      <c r="B4769" s="8"/>
    </row>
    <row r="4770" spans="2:2" hidden="1" x14ac:dyDescent="0.15">
      <c r="B4770" s="8"/>
    </row>
    <row r="4771" spans="2:2" hidden="1" x14ac:dyDescent="0.15">
      <c r="B4771" s="8"/>
    </row>
    <row r="4772" spans="2:2" hidden="1" x14ac:dyDescent="0.15">
      <c r="B4772" s="8"/>
    </row>
    <row r="4773" spans="2:2" hidden="1" x14ac:dyDescent="0.15">
      <c r="B4773" s="8"/>
    </row>
    <row r="4774" spans="2:2" hidden="1" x14ac:dyDescent="0.15">
      <c r="B4774" s="8"/>
    </row>
    <row r="4775" spans="2:2" hidden="1" x14ac:dyDescent="0.15">
      <c r="B4775" s="8"/>
    </row>
    <row r="4776" spans="2:2" hidden="1" x14ac:dyDescent="0.15">
      <c r="B4776" s="8"/>
    </row>
    <row r="4777" spans="2:2" hidden="1" x14ac:dyDescent="0.15">
      <c r="B4777" s="8"/>
    </row>
    <row r="4778" spans="2:2" hidden="1" x14ac:dyDescent="0.15">
      <c r="B4778" s="8"/>
    </row>
    <row r="4779" spans="2:2" hidden="1" x14ac:dyDescent="0.15">
      <c r="B4779" s="8"/>
    </row>
    <row r="4780" spans="2:2" hidden="1" x14ac:dyDescent="0.15">
      <c r="B4780" s="8"/>
    </row>
    <row r="4781" spans="2:2" hidden="1" x14ac:dyDescent="0.15">
      <c r="B4781" s="8"/>
    </row>
    <row r="4782" spans="2:2" hidden="1" x14ac:dyDescent="0.15">
      <c r="B4782" s="8"/>
    </row>
    <row r="4783" spans="2:2" hidden="1" x14ac:dyDescent="0.15">
      <c r="B4783" s="8"/>
    </row>
    <row r="4784" spans="2:2" hidden="1" x14ac:dyDescent="0.15">
      <c r="B4784" s="8"/>
    </row>
    <row r="4785" spans="2:2" hidden="1" x14ac:dyDescent="0.15">
      <c r="B4785" s="8"/>
    </row>
    <row r="4786" spans="2:2" hidden="1" x14ac:dyDescent="0.15">
      <c r="B4786" s="8"/>
    </row>
    <row r="4787" spans="2:2" hidden="1" x14ac:dyDescent="0.15">
      <c r="B4787" s="8"/>
    </row>
    <row r="4788" spans="2:2" hidden="1" x14ac:dyDescent="0.15">
      <c r="B4788" s="8"/>
    </row>
    <row r="4789" spans="2:2" hidden="1" x14ac:dyDescent="0.15">
      <c r="B4789" s="8"/>
    </row>
    <row r="4790" spans="2:2" hidden="1" x14ac:dyDescent="0.15">
      <c r="B4790" s="8"/>
    </row>
    <row r="4791" spans="2:2" hidden="1" x14ac:dyDescent="0.15">
      <c r="B4791" s="8"/>
    </row>
    <row r="4792" spans="2:2" hidden="1" x14ac:dyDescent="0.15">
      <c r="B4792" s="8"/>
    </row>
    <row r="4793" spans="2:2" hidden="1" x14ac:dyDescent="0.15">
      <c r="B4793" s="8"/>
    </row>
    <row r="4794" spans="2:2" hidden="1" x14ac:dyDescent="0.15">
      <c r="B4794" s="8"/>
    </row>
    <row r="4795" spans="2:2" hidden="1" x14ac:dyDescent="0.15">
      <c r="B4795" s="8"/>
    </row>
    <row r="4796" spans="2:2" hidden="1" x14ac:dyDescent="0.15">
      <c r="B4796" s="8"/>
    </row>
    <row r="4797" spans="2:2" hidden="1" x14ac:dyDescent="0.15">
      <c r="B4797" s="8"/>
    </row>
    <row r="4798" spans="2:2" hidden="1" x14ac:dyDescent="0.15">
      <c r="B4798" s="8"/>
    </row>
    <row r="4799" spans="2:2" hidden="1" x14ac:dyDescent="0.15">
      <c r="B4799" s="8"/>
    </row>
    <row r="4800" spans="2:2" hidden="1" x14ac:dyDescent="0.15">
      <c r="B4800" s="8"/>
    </row>
    <row r="4801" spans="2:2" hidden="1" x14ac:dyDescent="0.15">
      <c r="B4801" s="8"/>
    </row>
    <row r="4802" spans="2:2" hidden="1" x14ac:dyDescent="0.15">
      <c r="B4802" s="8"/>
    </row>
    <row r="4803" spans="2:2" hidden="1" x14ac:dyDescent="0.15">
      <c r="B4803" s="8"/>
    </row>
    <row r="4804" spans="2:2" hidden="1" x14ac:dyDescent="0.15">
      <c r="B4804" s="8"/>
    </row>
    <row r="4805" spans="2:2" hidden="1" x14ac:dyDescent="0.15">
      <c r="B4805" s="8"/>
    </row>
    <row r="4806" spans="2:2" hidden="1" x14ac:dyDescent="0.15">
      <c r="B4806" s="8"/>
    </row>
    <row r="4807" spans="2:2" hidden="1" x14ac:dyDescent="0.15">
      <c r="B4807" s="8"/>
    </row>
    <row r="4808" spans="2:2" hidden="1" x14ac:dyDescent="0.15">
      <c r="B4808" s="8"/>
    </row>
    <row r="4809" spans="2:2" hidden="1" x14ac:dyDescent="0.15">
      <c r="B4809" s="8"/>
    </row>
    <row r="4810" spans="2:2" hidden="1" x14ac:dyDescent="0.15">
      <c r="B4810" s="8"/>
    </row>
    <row r="4811" spans="2:2" hidden="1" x14ac:dyDescent="0.15">
      <c r="B4811" s="8"/>
    </row>
    <row r="4812" spans="2:2" hidden="1" x14ac:dyDescent="0.15">
      <c r="B4812" s="8"/>
    </row>
    <row r="4813" spans="2:2" hidden="1" x14ac:dyDescent="0.15">
      <c r="B4813" s="8"/>
    </row>
    <row r="4814" spans="2:2" hidden="1" x14ac:dyDescent="0.15">
      <c r="B4814" s="8"/>
    </row>
    <row r="4815" spans="2:2" hidden="1" x14ac:dyDescent="0.15">
      <c r="B4815" s="8"/>
    </row>
    <row r="4816" spans="2:2" hidden="1" x14ac:dyDescent="0.15">
      <c r="B4816" s="8"/>
    </row>
    <row r="4817" spans="2:2" hidden="1" x14ac:dyDescent="0.15">
      <c r="B4817" s="8"/>
    </row>
    <row r="4818" spans="2:2" hidden="1" x14ac:dyDescent="0.15">
      <c r="B4818" s="8"/>
    </row>
    <row r="4819" spans="2:2" hidden="1" x14ac:dyDescent="0.15">
      <c r="B4819" s="8"/>
    </row>
    <row r="4820" spans="2:2" hidden="1" x14ac:dyDescent="0.15">
      <c r="B4820" s="8"/>
    </row>
    <row r="4821" spans="2:2" hidden="1" x14ac:dyDescent="0.15">
      <c r="B4821" s="8"/>
    </row>
    <row r="4822" spans="2:2" hidden="1" x14ac:dyDescent="0.15">
      <c r="B4822" s="8"/>
    </row>
    <row r="4823" spans="2:2" hidden="1" x14ac:dyDescent="0.15">
      <c r="B4823" s="8"/>
    </row>
    <row r="4824" spans="2:2" hidden="1" x14ac:dyDescent="0.15">
      <c r="B4824" s="8"/>
    </row>
    <row r="4825" spans="2:2" hidden="1" x14ac:dyDescent="0.15">
      <c r="B4825" s="8"/>
    </row>
    <row r="4826" spans="2:2" hidden="1" x14ac:dyDescent="0.15">
      <c r="B4826" s="8"/>
    </row>
    <row r="4827" spans="2:2" hidden="1" x14ac:dyDescent="0.15">
      <c r="B4827" s="8"/>
    </row>
    <row r="4828" spans="2:2" hidden="1" x14ac:dyDescent="0.15">
      <c r="B4828" s="8"/>
    </row>
    <row r="4829" spans="2:2" hidden="1" x14ac:dyDescent="0.15">
      <c r="B4829" s="8"/>
    </row>
    <row r="4830" spans="2:2" hidden="1" x14ac:dyDescent="0.15">
      <c r="B4830" s="8"/>
    </row>
    <row r="4831" spans="2:2" hidden="1" x14ac:dyDescent="0.15">
      <c r="B4831" s="8"/>
    </row>
    <row r="4832" spans="2:2" hidden="1" x14ac:dyDescent="0.15">
      <c r="B4832" s="8"/>
    </row>
    <row r="4833" spans="2:2" hidden="1" x14ac:dyDescent="0.15">
      <c r="B4833" s="8"/>
    </row>
    <row r="4834" spans="2:2" hidden="1" x14ac:dyDescent="0.15">
      <c r="B4834" s="8"/>
    </row>
    <row r="4835" spans="2:2" hidden="1" x14ac:dyDescent="0.15">
      <c r="B4835" s="8"/>
    </row>
    <row r="4836" spans="2:2" hidden="1" x14ac:dyDescent="0.15">
      <c r="B4836" s="8"/>
    </row>
    <row r="4837" spans="2:2" hidden="1" x14ac:dyDescent="0.15">
      <c r="B4837" s="8"/>
    </row>
    <row r="4838" spans="2:2" hidden="1" x14ac:dyDescent="0.15">
      <c r="B4838" s="8"/>
    </row>
    <row r="4839" spans="2:2" hidden="1" x14ac:dyDescent="0.15">
      <c r="B4839" s="8"/>
    </row>
    <row r="4840" spans="2:2" hidden="1" x14ac:dyDescent="0.15">
      <c r="B4840" s="8"/>
    </row>
    <row r="4841" spans="2:2" hidden="1" x14ac:dyDescent="0.15">
      <c r="B4841" s="8"/>
    </row>
    <row r="4842" spans="2:2" hidden="1" x14ac:dyDescent="0.15">
      <c r="B4842" s="8"/>
    </row>
    <row r="4843" spans="2:2" hidden="1" x14ac:dyDescent="0.15">
      <c r="B4843" s="8"/>
    </row>
    <row r="4844" spans="2:2" hidden="1" x14ac:dyDescent="0.15">
      <c r="B4844" s="8"/>
    </row>
    <row r="4845" spans="2:2" hidden="1" x14ac:dyDescent="0.15">
      <c r="B4845" s="8"/>
    </row>
    <row r="4846" spans="2:2" hidden="1" x14ac:dyDescent="0.15">
      <c r="B4846" s="8"/>
    </row>
    <row r="4847" spans="2:2" hidden="1" x14ac:dyDescent="0.15">
      <c r="B4847" s="8"/>
    </row>
    <row r="4848" spans="2:2" hidden="1" x14ac:dyDescent="0.15">
      <c r="B4848" s="8"/>
    </row>
    <row r="4849" spans="2:2" hidden="1" x14ac:dyDescent="0.15">
      <c r="B4849" s="8"/>
    </row>
    <row r="4850" spans="2:2" hidden="1" x14ac:dyDescent="0.15">
      <c r="B4850" s="8"/>
    </row>
    <row r="4851" spans="2:2" hidden="1" x14ac:dyDescent="0.15">
      <c r="B4851" s="8"/>
    </row>
    <row r="4852" spans="2:2" hidden="1" x14ac:dyDescent="0.15">
      <c r="B4852" s="8"/>
    </row>
    <row r="4853" spans="2:2" hidden="1" x14ac:dyDescent="0.15">
      <c r="B4853" s="8"/>
    </row>
    <row r="4854" spans="2:2" hidden="1" x14ac:dyDescent="0.15">
      <c r="B4854" s="8"/>
    </row>
    <row r="4855" spans="2:2" hidden="1" x14ac:dyDescent="0.15">
      <c r="B4855" s="8"/>
    </row>
    <row r="4856" spans="2:2" hidden="1" x14ac:dyDescent="0.15">
      <c r="B4856" s="8"/>
    </row>
    <row r="4857" spans="2:2" hidden="1" x14ac:dyDescent="0.15">
      <c r="B4857" s="8"/>
    </row>
    <row r="4858" spans="2:2" hidden="1" x14ac:dyDescent="0.15">
      <c r="B4858" s="8"/>
    </row>
    <row r="4859" spans="2:2" hidden="1" x14ac:dyDescent="0.15">
      <c r="B4859" s="8"/>
    </row>
    <row r="4860" spans="2:2" hidden="1" x14ac:dyDescent="0.15">
      <c r="B4860" s="8"/>
    </row>
    <row r="4861" spans="2:2" hidden="1" x14ac:dyDescent="0.15">
      <c r="B4861" s="8"/>
    </row>
    <row r="4862" spans="2:2" hidden="1" x14ac:dyDescent="0.15">
      <c r="B4862" s="8"/>
    </row>
    <row r="4863" spans="2:2" hidden="1" x14ac:dyDescent="0.15">
      <c r="B4863" s="8"/>
    </row>
    <row r="4864" spans="2:2" hidden="1" x14ac:dyDescent="0.15">
      <c r="B4864" s="8"/>
    </row>
    <row r="4865" spans="2:2" hidden="1" x14ac:dyDescent="0.15">
      <c r="B4865" s="8"/>
    </row>
    <row r="4866" spans="2:2" hidden="1" x14ac:dyDescent="0.15">
      <c r="B4866" s="8"/>
    </row>
    <row r="4867" spans="2:2" hidden="1" x14ac:dyDescent="0.15">
      <c r="B4867" s="8"/>
    </row>
    <row r="4868" spans="2:2" hidden="1" x14ac:dyDescent="0.15">
      <c r="B4868" s="8"/>
    </row>
    <row r="4869" spans="2:2" hidden="1" x14ac:dyDescent="0.15">
      <c r="B4869" s="8"/>
    </row>
    <row r="4870" spans="2:2" hidden="1" x14ac:dyDescent="0.15">
      <c r="B4870" s="8"/>
    </row>
    <row r="4871" spans="2:2" hidden="1" x14ac:dyDescent="0.15">
      <c r="B4871" s="8"/>
    </row>
    <row r="4872" spans="2:2" hidden="1" x14ac:dyDescent="0.15">
      <c r="B4872" s="8"/>
    </row>
    <row r="4873" spans="2:2" hidden="1" x14ac:dyDescent="0.15">
      <c r="B4873" s="8"/>
    </row>
    <row r="4874" spans="2:2" hidden="1" x14ac:dyDescent="0.15">
      <c r="B4874" s="8"/>
    </row>
    <row r="4875" spans="2:2" hidden="1" x14ac:dyDescent="0.15">
      <c r="B4875" s="8"/>
    </row>
    <row r="4876" spans="2:2" hidden="1" x14ac:dyDescent="0.15">
      <c r="B4876" s="8"/>
    </row>
    <row r="4877" spans="2:2" hidden="1" x14ac:dyDescent="0.15">
      <c r="B4877" s="8"/>
    </row>
    <row r="4878" spans="2:2" hidden="1" x14ac:dyDescent="0.15">
      <c r="B4878" s="8"/>
    </row>
    <row r="4879" spans="2:2" hidden="1" x14ac:dyDescent="0.15">
      <c r="B4879" s="8"/>
    </row>
    <row r="4880" spans="2:2" hidden="1" x14ac:dyDescent="0.15">
      <c r="B4880" s="8"/>
    </row>
    <row r="4881" spans="2:2" hidden="1" x14ac:dyDescent="0.15">
      <c r="B4881" s="8"/>
    </row>
    <row r="4882" spans="2:2" hidden="1" x14ac:dyDescent="0.15">
      <c r="B4882" s="8"/>
    </row>
    <row r="4883" spans="2:2" hidden="1" x14ac:dyDescent="0.15">
      <c r="B4883" s="8"/>
    </row>
    <row r="4884" spans="2:2" hidden="1" x14ac:dyDescent="0.15">
      <c r="B4884" s="8"/>
    </row>
    <row r="4885" spans="2:2" hidden="1" x14ac:dyDescent="0.15">
      <c r="B4885" s="8"/>
    </row>
    <row r="4886" spans="2:2" hidden="1" x14ac:dyDescent="0.15">
      <c r="B4886" s="8"/>
    </row>
    <row r="4887" spans="2:2" hidden="1" x14ac:dyDescent="0.15">
      <c r="B4887" s="8"/>
    </row>
    <row r="4888" spans="2:2" hidden="1" x14ac:dyDescent="0.15">
      <c r="B4888" s="8"/>
    </row>
    <row r="4889" spans="2:2" hidden="1" x14ac:dyDescent="0.15">
      <c r="B4889" s="8"/>
    </row>
    <row r="4890" spans="2:2" hidden="1" x14ac:dyDescent="0.15">
      <c r="B4890" s="8"/>
    </row>
    <row r="4891" spans="2:2" hidden="1" x14ac:dyDescent="0.15">
      <c r="B4891" s="8"/>
    </row>
    <row r="4892" spans="2:2" hidden="1" x14ac:dyDescent="0.15">
      <c r="B4892" s="8"/>
    </row>
    <row r="4893" spans="2:2" hidden="1" x14ac:dyDescent="0.15">
      <c r="B4893" s="8"/>
    </row>
    <row r="4894" spans="2:2" hidden="1" x14ac:dyDescent="0.15">
      <c r="B4894" s="8"/>
    </row>
    <row r="4895" spans="2:2" hidden="1" x14ac:dyDescent="0.15">
      <c r="B4895" s="8"/>
    </row>
    <row r="4896" spans="2:2" hidden="1" x14ac:dyDescent="0.15">
      <c r="B4896" s="8"/>
    </row>
    <row r="4897" spans="2:2" hidden="1" x14ac:dyDescent="0.15">
      <c r="B4897" s="8"/>
    </row>
    <row r="4898" spans="2:2" hidden="1" x14ac:dyDescent="0.15">
      <c r="B4898" s="8"/>
    </row>
    <row r="4899" spans="2:2" hidden="1" x14ac:dyDescent="0.15">
      <c r="B4899" s="8"/>
    </row>
    <row r="4900" spans="2:2" hidden="1" x14ac:dyDescent="0.15">
      <c r="B4900" s="8"/>
    </row>
    <row r="4901" spans="2:2" hidden="1" x14ac:dyDescent="0.15">
      <c r="B4901" s="8"/>
    </row>
    <row r="4902" spans="2:2" hidden="1" x14ac:dyDescent="0.15">
      <c r="B4902" s="8"/>
    </row>
    <row r="4903" spans="2:2" hidden="1" x14ac:dyDescent="0.15">
      <c r="B4903" s="8"/>
    </row>
    <row r="4904" spans="2:2" hidden="1" x14ac:dyDescent="0.15">
      <c r="B4904" s="8"/>
    </row>
    <row r="4905" spans="2:2" hidden="1" x14ac:dyDescent="0.15">
      <c r="B4905" s="8"/>
    </row>
    <row r="4906" spans="2:2" hidden="1" x14ac:dyDescent="0.15">
      <c r="B4906" s="8"/>
    </row>
    <row r="4907" spans="2:2" hidden="1" x14ac:dyDescent="0.15">
      <c r="B4907" s="8"/>
    </row>
    <row r="4908" spans="2:2" hidden="1" x14ac:dyDescent="0.15">
      <c r="B4908" s="8"/>
    </row>
    <row r="4909" spans="2:2" hidden="1" x14ac:dyDescent="0.15">
      <c r="B4909" s="8"/>
    </row>
    <row r="4910" spans="2:2" hidden="1" x14ac:dyDescent="0.15">
      <c r="B4910" s="8"/>
    </row>
    <row r="4911" spans="2:2" hidden="1" x14ac:dyDescent="0.15">
      <c r="B4911" s="8"/>
    </row>
    <row r="4912" spans="2:2" hidden="1" x14ac:dyDescent="0.15">
      <c r="B4912" s="8"/>
    </row>
    <row r="4913" spans="2:2" hidden="1" x14ac:dyDescent="0.15">
      <c r="B4913" s="8"/>
    </row>
    <row r="4914" spans="2:2" hidden="1" x14ac:dyDescent="0.15">
      <c r="B4914" s="8"/>
    </row>
    <row r="4915" spans="2:2" hidden="1" x14ac:dyDescent="0.15">
      <c r="B4915" s="8"/>
    </row>
    <row r="4916" spans="2:2" hidden="1" x14ac:dyDescent="0.15">
      <c r="B4916" s="8"/>
    </row>
    <row r="4917" spans="2:2" hidden="1" x14ac:dyDescent="0.15">
      <c r="B4917" s="8"/>
    </row>
    <row r="4918" spans="2:2" hidden="1" x14ac:dyDescent="0.15">
      <c r="B4918" s="8"/>
    </row>
    <row r="4919" spans="2:2" hidden="1" x14ac:dyDescent="0.15">
      <c r="B4919" s="8"/>
    </row>
    <row r="4920" spans="2:2" hidden="1" x14ac:dyDescent="0.15">
      <c r="B4920" s="8"/>
    </row>
    <row r="4921" spans="2:2" hidden="1" x14ac:dyDescent="0.15">
      <c r="B4921" s="8"/>
    </row>
    <row r="4922" spans="2:2" hidden="1" x14ac:dyDescent="0.15">
      <c r="B4922" s="8"/>
    </row>
    <row r="4923" spans="2:2" hidden="1" x14ac:dyDescent="0.15">
      <c r="B4923" s="8"/>
    </row>
    <row r="4924" spans="2:2" hidden="1" x14ac:dyDescent="0.15">
      <c r="B4924" s="8"/>
    </row>
    <row r="4925" spans="2:2" hidden="1" x14ac:dyDescent="0.15">
      <c r="B4925" s="8"/>
    </row>
    <row r="4926" spans="2:2" hidden="1" x14ac:dyDescent="0.15">
      <c r="B4926" s="8"/>
    </row>
    <row r="4927" spans="2:2" hidden="1" x14ac:dyDescent="0.15">
      <c r="B4927" s="8"/>
    </row>
    <row r="4928" spans="2:2" hidden="1" x14ac:dyDescent="0.15">
      <c r="B4928" s="8"/>
    </row>
    <row r="4929" spans="2:2" hidden="1" x14ac:dyDescent="0.15">
      <c r="B4929" s="8"/>
    </row>
    <row r="4930" spans="2:2" hidden="1" x14ac:dyDescent="0.15">
      <c r="B4930" s="8"/>
    </row>
    <row r="4931" spans="2:2" hidden="1" x14ac:dyDescent="0.15">
      <c r="B4931" s="8"/>
    </row>
    <row r="4932" spans="2:2" hidden="1" x14ac:dyDescent="0.15">
      <c r="B4932" s="8"/>
    </row>
    <row r="4933" spans="2:2" hidden="1" x14ac:dyDescent="0.15">
      <c r="B4933" s="8"/>
    </row>
    <row r="4934" spans="2:2" hidden="1" x14ac:dyDescent="0.15">
      <c r="B4934" s="8"/>
    </row>
    <row r="4935" spans="2:2" hidden="1" x14ac:dyDescent="0.15">
      <c r="B4935" s="8"/>
    </row>
    <row r="4936" spans="2:2" hidden="1" x14ac:dyDescent="0.15">
      <c r="B4936" s="8"/>
    </row>
    <row r="4937" spans="2:2" hidden="1" x14ac:dyDescent="0.15">
      <c r="B4937" s="8"/>
    </row>
    <row r="4938" spans="2:2" hidden="1" x14ac:dyDescent="0.15">
      <c r="B4938" s="8"/>
    </row>
    <row r="4939" spans="2:2" hidden="1" x14ac:dyDescent="0.15">
      <c r="B4939" s="8"/>
    </row>
    <row r="4940" spans="2:2" hidden="1" x14ac:dyDescent="0.15">
      <c r="B4940" s="8"/>
    </row>
    <row r="4941" spans="2:2" hidden="1" x14ac:dyDescent="0.15">
      <c r="B4941" s="8"/>
    </row>
    <row r="4942" spans="2:2" hidden="1" x14ac:dyDescent="0.15">
      <c r="B4942" s="8"/>
    </row>
    <row r="4943" spans="2:2" hidden="1" x14ac:dyDescent="0.15">
      <c r="B4943" s="8"/>
    </row>
    <row r="4944" spans="2:2" hidden="1" x14ac:dyDescent="0.15">
      <c r="B4944" s="8"/>
    </row>
    <row r="4945" spans="2:2" hidden="1" x14ac:dyDescent="0.15">
      <c r="B4945" s="8"/>
    </row>
    <row r="4946" spans="2:2" hidden="1" x14ac:dyDescent="0.15">
      <c r="B4946" s="8"/>
    </row>
    <row r="4947" spans="2:2" hidden="1" x14ac:dyDescent="0.15">
      <c r="B4947" s="8"/>
    </row>
    <row r="4948" spans="2:2" hidden="1" x14ac:dyDescent="0.15">
      <c r="B4948" s="8"/>
    </row>
    <row r="4949" spans="2:2" hidden="1" x14ac:dyDescent="0.15">
      <c r="B4949" s="8"/>
    </row>
    <row r="4950" spans="2:2" hidden="1" x14ac:dyDescent="0.15">
      <c r="B4950" s="8"/>
    </row>
    <row r="4951" spans="2:2" hidden="1" x14ac:dyDescent="0.15">
      <c r="B4951" s="8"/>
    </row>
    <row r="4952" spans="2:2" hidden="1" x14ac:dyDescent="0.15">
      <c r="B4952" s="8"/>
    </row>
    <row r="4953" spans="2:2" hidden="1" x14ac:dyDescent="0.15">
      <c r="B4953" s="8"/>
    </row>
    <row r="4954" spans="2:2" hidden="1" x14ac:dyDescent="0.15">
      <c r="B4954" s="8"/>
    </row>
    <row r="4955" spans="2:2" hidden="1" x14ac:dyDescent="0.15">
      <c r="B4955" s="8"/>
    </row>
    <row r="4956" spans="2:2" hidden="1" x14ac:dyDescent="0.15">
      <c r="B4956" s="8"/>
    </row>
    <row r="4957" spans="2:2" hidden="1" x14ac:dyDescent="0.15">
      <c r="B4957" s="8"/>
    </row>
    <row r="4958" spans="2:2" hidden="1" x14ac:dyDescent="0.15">
      <c r="B4958" s="8"/>
    </row>
    <row r="4959" spans="2:2" hidden="1" x14ac:dyDescent="0.15">
      <c r="B4959" s="8"/>
    </row>
    <row r="4960" spans="2:2" hidden="1" x14ac:dyDescent="0.15">
      <c r="B4960" s="8"/>
    </row>
    <row r="4961" spans="2:2" hidden="1" x14ac:dyDescent="0.15">
      <c r="B4961" s="8"/>
    </row>
    <row r="4962" spans="2:2" hidden="1" x14ac:dyDescent="0.15">
      <c r="B4962" s="8"/>
    </row>
    <row r="4963" spans="2:2" hidden="1" x14ac:dyDescent="0.15">
      <c r="B4963" s="8"/>
    </row>
    <row r="4964" spans="2:2" hidden="1" x14ac:dyDescent="0.15">
      <c r="B4964" s="8"/>
    </row>
    <row r="4965" spans="2:2" hidden="1" x14ac:dyDescent="0.15">
      <c r="B4965" s="8"/>
    </row>
    <row r="4966" spans="2:2" hidden="1" x14ac:dyDescent="0.15">
      <c r="B4966" s="8"/>
    </row>
    <row r="4967" spans="2:2" hidden="1" x14ac:dyDescent="0.15">
      <c r="B4967" s="8"/>
    </row>
    <row r="4968" spans="2:2" hidden="1" x14ac:dyDescent="0.15">
      <c r="B4968" s="8"/>
    </row>
    <row r="4969" spans="2:2" hidden="1" x14ac:dyDescent="0.15">
      <c r="B4969" s="8"/>
    </row>
    <row r="4970" spans="2:2" hidden="1" x14ac:dyDescent="0.15">
      <c r="B4970" s="8"/>
    </row>
    <row r="4971" spans="2:2" hidden="1" x14ac:dyDescent="0.15">
      <c r="B4971" s="8"/>
    </row>
    <row r="4972" spans="2:2" hidden="1" x14ac:dyDescent="0.15">
      <c r="B4972" s="8"/>
    </row>
    <row r="4973" spans="2:2" hidden="1" x14ac:dyDescent="0.15">
      <c r="B4973" s="8"/>
    </row>
    <row r="4974" spans="2:2" hidden="1" x14ac:dyDescent="0.15">
      <c r="B4974" s="8"/>
    </row>
    <row r="4975" spans="2:2" hidden="1" x14ac:dyDescent="0.15">
      <c r="B4975" s="8"/>
    </row>
    <row r="4976" spans="2:2" hidden="1" x14ac:dyDescent="0.15">
      <c r="B4976" s="8"/>
    </row>
    <row r="4977" spans="2:2" hidden="1" x14ac:dyDescent="0.15">
      <c r="B4977" s="8"/>
    </row>
    <row r="4978" spans="2:2" hidden="1" x14ac:dyDescent="0.15">
      <c r="B4978" s="8"/>
    </row>
    <row r="4979" spans="2:2" hidden="1" x14ac:dyDescent="0.15">
      <c r="B4979" s="8"/>
    </row>
    <row r="4980" spans="2:2" hidden="1" x14ac:dyDescent="0.15">
      <c r="B4980" s="8"/>
    </row>
    <row r="4981" spans="2:2" hidden="1" x14ac:dyDescent="0.15">
      <c r="B4981" s="8"/>
    </row>
    <row r="4982" spans="2:2" hidden="1" x14ac:dyDescent="0.15">
      <c r="B4982" s="8"/>
    </row>
    <row r="4983" spans="2:2" hidden="1" x14ac:dyDescent="0.15">
      <c r="B4983" s="8"/>
    </row>
    <row r="4984" spans="2:2" hidden="1" x14ac:dyDescent="0.15">
      <c r="B4984" s="8"/>
    </row>
    <row r="4985" spans="2:2" hidden="1" x14ac:dyDescent="0.15">
      <c r="B4985" s="8"/>
    </row>
    <row r="4986" spans="2:2" hidden="1" x14ac:dyDescent="0.15">
      <c r="B4986" s="8"/>
    </row>
    <row r="4987" spans="2:2" hidden="1" x14ac:dyDescent="0.15">
      <c r="B4987" s="8"/>
    </row>
    <row r="4988" spans="2:2" hidden="1" x14ac:dyDescent="0.15">
      <c r="B4988" s="8"/>
    </row>
    <row r="4989" spans="2:2" hidden="1" x14ac:dyDescent="0.15">
      <c r="B4989" s="8"/>
    </row>
    <row r="4990" spans="2:2" hidden="1" x14ac:dyDescent="0.15">
      <c r="B4990" s="8"/>
    </row>
    <row r="4991" spans="2:2" hidden="1" x14ac:dyDescent="0.15">
      <c r="B4991" s="8"/>
    </row>
    <row r="4992" spans="2:2" hidden="1" x14ac:dyDescent="0.15">
      <c r="B4992" s="8"/>
    </row>
    <row r="4993" spans="2:2" hidden="1" x14ac:dyDescent="0.15">
      <c r="B4993" s="8"/>
    </row>
    <row r="4994" spans="2:2" hidden="1" x14ac:dyDescent="0.15">
      <c r="B4994" s="8"/>
    </row>
    <row r="4995" spans="2:2" hidden="1" x14ac:dyDescent="0.15">
      <c r="B4995" s="8"/>
    </row>
    <row r="4996" spans="2:2" hidden="1" x14ac:dyDescent="0.15">
      <c r="B4996" s="8"/>
    </row>
    <row r="4997" spans="2:2" hidden="1" x14ac:dyDescent="0.15">
      <c r="B4997" s="8"/>
    </row>
    <row r="4998" spans="2:2" hidden="1" x14ac:dyDescent="0.15">
      <c r="B4998" s="8"/>
    </row>
    <row r="4999" spans="2:2" hidden="1" x14ac:dyDescent="0.15">
      <c r="B4999" s="8"/>
    </row>
    <row r="5000" spans="2:2" hidden="1" x14ac:dyDescent="0.15">
      <c r="B5000" s="8"/>
    </row>
    <row r="5001" spans="2:2" hidden="1" x14ac:dyDescent="0.15">
      <c r="B5001" s="8"/>
    </row>
    <row r="5002" spans="2:2" hidden="1" x14ac:dyDescent="0.15">
      <c r="B5002" s="8"/>
    </row>
    <row r="5003" spans="2:2" hidden="1" x14ac:dyDescent="0.15">
      <c r="B5003" s="8"/>
    </row>
    <row r="5004" spans="2:2" hidden="1" x14ac:dyDescent="0.15">
      <c r="B5004" s="8"/>
    </row>
    <row r="5005" spans="2:2" hidden="1" x14ac:dyDescent="0.15">
      <c r="B5005" s="8"/>
    </row>
    <row r="5006" spans="2:2" hidden="1" x14ac:dyDescent="0.15">
      <c r="B5006" s="8"/>
    </row>
    <row r="5007" spans="2:2" hidden="1" x14ac:dyDescent="0.15">
      <c r="B5007" s="8"/>
    </row>
    <row r="5008" spans="2:2" hidden="1" x14ac:dyDescent="0.15">
      <c r="B5008" s="8"/>
    </row>
    <row r="5009" spans="2:2" hidden="1" x14ac:dyDescent="0.15">
      <c r="B5009" s="8"/>
    </row>
    <row r="5010" spans="2:2" hidden="1" x14ac:dyDescent="0.15">
      <c r="B5010" s="8"/>
    </row>
    <row r="5011" spans="2:2" hidden="1" x14ac:dyDescent="0.15">
      <c r="B5011" s="8"/>
    </row>
    <row r="5012" spans="2:2" hidden="1" x14ac:dyDescent="0.15">
      <c r="B5012" s="8"/>
    </row>
    <row r="5013" spans="2:2" hidden="1" x14ac:dyDescent="0.15">
      <c r="B5013" s="8"/>
    </row>
    <row r="5014" spans="2:2" hidden="1" x14ac:dyDescent="0.15">
      <c r="B5014" s="8"/>
    </row>
    <row r="5015" spans="2:2" hidden="1" x14ac:dyDescent="0.15">
      <c r="B5015" s="8"/>
    </row>
    <row r="5016" spans="2:2" hidden="1" x14ac:dyDescent="0.15">
      <c r="B5016" s="8"/>
    </row>
    <row r="5017" spans="2:2" hidden="1" x14ac:dyDescent="0.15">
      <c r="B5017" s="8"/>
    </row>
    <row r="5018" spans="2:2" hidden="1" x14ac:dyDescent="0.15">
      <c r="B5018" s="8"/>
    </row>
    <row r="5019" spans="2:2" hidden="1" x14ac:dyDescent="0.15">
      <c r="B5019" s="8"/>
    </row>
    <row r="5020" spans="2:2" hidden="1" x14ac:dyDescent="0.15">
      <c r="B5020" s="8"/>
    </row>
    <row r="5021" spans="2:2" hidden="1" x14ac:dyDescent="0.15">
      <c r="B5021" s="8"/>
    </row>
    <row r="5022" spans="2:2" hidden="1" x14ac:dyDescent="0.15">
      <c r="B5022" s="8"/>
    </row>
    <row r="5023" spans="2:2" hidden="1" x14ac:dyDescent="0.15">
      <c r="B5023" s="8"/>
    </row>
    <row r="5024" spans="2:2" hidden="1" x14ac:dyDescent="0.15">
      <c r="B5024" s="8"/>
    </row>
    <row r="5025" spans="2:2" hidden="1" x14ac:dyDescent="0.15">
      <c r="B5025" s="8"/>
    </row>
    <row r="5026" spans="2:2" hidden="1" x14ac:dyDescent="0.15">
      <c r="B5026" s="8"/>
    </row>
    <row r="5027" spans="2:2" hidden="1" x14ac:dyDescent="0.15">
      <c r="B5027" s="8"/>
    </row>
    <row r="5028" spans="2:2" hidden="1" x14ac:dyDescent="0.15">
      <c r="B5028" s="8"/>
    </row>
    <row r="5029" spans="2:2" hidden="1" x14ac:dyDescent="0.15">
      <c r="B5029" s="8"/>
    </row>
    <row r="5030" spans="2:2" hidden="1" x14ac:dyDescent="0.15">
      <c r="B5030" s="8"/>
    </row>
    <row r="5031" spans="2:2" hidden="1" x14ac:dyDescent="0.15">
      <c r="B5031" s="8"/>
    </row>
    <row r="5032" spans="2:2" hidden="1" x14ac:dyDescent="0.15">
      <c r="B5032" s="8"/>
    </row>
    <row r="5033" spans="2:2" hidden="1" x14ac:dyDescent="0.15">
      <c r="B5033" s="8"/>
    </row>
    <row r="5034" spans="2:2" hidden="1" x14ac:dyDescent="0.15">
      <c r="B5034" s="8"/>
    </row>
    <row r="5035" spans="2:2" hidden="1" x14ac:dyDescent="0.15">
      <c r="B5035" s="8"/>
    </row>
    <row r="5036" spans="2:2" hidden="1" x14ac:dyDescent="0.15">
      <c r="B5036" s="8"/>
    </row>
    <row r="5037" spans="2:2" hidden="1" x14ac:dyDescent="0.15">
      <c r="B5037" s="8"/>
    </row>
    <row r="5038" spans="2:2" hidden="1" x14ac:dyDescent="0.15">
      <c r="B5038" s="8"/>
    </row>
    <row r="5039" spans="2:2" hidden="1" x14ac:dyDescent="0.15">
      <c r="B5039" s="8"/>
    </row>
    <row r="5040" spans="2:2" hidden="1" x14ac:dyDescent="0.15">
      <c r="B5040" s="8"/>
    </row>
    <row r="5041" spans="2:2" hidden="1" x14ac:dyDescent="0.15">
      <c r="B5041" s="8"/>
    </row>
    <row r="5042" spans="2:2" hidden="1" x14ac:dyDescent="0.15">
      <c r="B5042" s="8"/>
    </row>
    <row r="5043" spans="2:2" hidden="1" x14ac:dyDescent="0.15">
      <c r="B5043" s="8"/>
    </row>
    <row r="5044" spans="2:2" hidden="1" x14ac:dyDescent="0.15">
      <c r="B5044" s="8"/>
    </row>
    <row r="5045" spans="2:2" hidden="1" x14ac:dyDescent="0.15">
      <c r="B5045" s="8"/>
    </row>
    <row r="5046" spans="2:2" hidden="1" x14ac:dyDescent="0.15">
      <c r="B5046" s="8"/>
    </row>
    <row r="5047" spans="2:2" hidden="1" x14ac:dyDescent="0.15">
      <c r="B5047" s="8"/>
    </row>
    <row r="5048" spans="2:2" hidden="1" x14ac:dyDescent="0.15">
      <c r="B5048" s="8"/>
    </row>
    <row r="5049" spans="2:2" hidden="1" x14ac:dyDescent="0.15">
      <c r="B5049" s="8"/>
    </row>
    <row r="5050" spans="2:2" hidden="1" x14ac:dyDescent="0.15">
      <c r="B5050" s="8"/>
    </row>
    <row r="5051" spans="2:2" hidden="1" x14ac:dyDescent="0.15">
      <c r="B5051" s="8"/>
    </row>
    <row r="5052" spans="2:2" hidden="1" x14ac:dyDescent="0.15">
      <c r="B5052" s="8"/>
    </row>
    <row r="5053" spans="2:2" hidden="1" x14ac:dyDescent="0.15">
      <c r="B5053" s="8"/>
    </row>
    <row r="5054" spans="2:2" hidden="1" x14ac:dyDescent="0.15">
      <c r="B5054" s="8"/>
    </row>
    <row r="5055" spans="2:2" hidden="1" x14ac:dyDescent="0.15">
      <c r="B5055" s="8"/>
    </row>
    <row r="5056" spans="2:2" hidden="1" x14ac:dyDescent="0.15">
      <c r="B5056" s="8"/>
    </row>
    <row r="5057" spans="2:2" hidden="1" x14ac:dyDescent="0.15">
      <c r="B5057" s="8"/>
    </row>
    <row r="5058" spans="2:2" hidden="1" x14ac:dyDescent="0.15">
      <c r="B5058" s="8"/>
    </row>
    <row r="5059" spans="2:2" hidden="1" x14ac:dyDescent="0.15">
      <c r="B5059" s="8"/>
    </row>
    <row r="5060" spans="2:2" hidden="1" x14ac:dyDescent="0.15">
      <c r="B5060" s="8"/>
    </row>
    <row r="5061" spans="2:2" hidden="1" x14ac:dyDescent="0.15">
      <c r="B5061" s="8"/>
    </row>
    <row r="5062" spans="2:2" hidden="1" x14ac:dyDescent="0.15">
      <c r="B5062" s="8"/>
    </row>
    <row r="5063" spans="2:2" hidden="1" x14ac:dyDescent="0.15">
      <c r="B5063" s="8"/>
    </row>
    <row r="5064" spans="2:2" hidden="1" x14ac:dyDescent="0.15">
      <c r="B5064" s="8"/>
    </row>
    <row r="5065" spans="2:2" hidden="1" x14ac:dyDescent="0.15">
      <c r="B5065" s="8"/>
    </row>
    <row r="5066" spans="2:2" hidden="1" x14ac:dyDescent="0.15">
      <c r="B5066" s="8"/>
    </row>
    <row r="5067" spans="2:2" hidden="1" x14ac:dyDescent="0.15">
      <c r="B5067" s="8"/>
    </row>
    <row r="5068" spans="2:2" hidden="1" x14ac:dyDescent="0.15">
      <c r="B5068" s="8"/>
    </row>
    <row r="5069" spans="2:2" hidden="1" x14ac:dyDescent="0.15">
      <c r="B5069" s="8"/>
    </row>
    <row r="5070" spans="2:2" hidden="1" x14ac:dyDescent="0.15">
      <c r="B5070" s="8"/>
    </row>
    <row r="5071" spans="2:2" hidden="1" x14ac:dyDescent="0.15">
      <c r="B5071" s="8"/>
    </row>
    <row r="5072" spans="2:2" hidden="1" x14ac:dyDescent="0.15">
      <c r="B5072" s="8"/>
    </row>
    <row r="5073" spans="2:2" hidden="1" x14ac:dyDescent="0.15">
      <c r="B5073" s="8"/>
    </row>
    <row r="5074" spans="2:2" hidden="1" x14ac:dyDescent="0.15">
      <c r="B5074" s="8"/>
    </row>
    <row r="5075" spans="2:2" hidden="1" x14ac:dyDescent="0.15">
      <c r="B5075" s="8"/>
    </row>
    <row r="5076" spans="2:2" hidden="1" x14ac:dyDescent="0.15">
      <c r="B5076" s="8"/>
    </row>
    <row r="5077" spans="2:2" hidden="1" x14ac:dyDescent="0.15">
      <c r="B5077" s="8"/>
    </row>
    <row r="5078" spans="2:2" hidden="1" x14ac:dyDescent="0.15">
      <c r="B5078" s="8"/>
    </row>
    <row r="5079" spans="2:2" hidden="1" x14ac:dyDescent="0.15">
      <c r="B5079" s="8"/>
    </row>
    <row r="5080" spans="2:2" hidden="1" x14ac:dyDescent="0.15">
      <c r="B5080" s="8"/>
    </row>
    <row r="5081" spans="2:2" hidden="1" x14ac:dyDescent="0.15">
      <c r="B5081" s="8"/>
    </row>
    <row r="5082" spans="2:2" hidden="1" x14ac:dyDescent="0.15">
      <c r="B5082" s="8"/>
    </row>
    <row r="5083" spans="2:2" hidden="1" x14ac:dyDescent="0.15">
      <c r="B5083" s="8"/>
    </row>
    <row r="5084" spans="2:2" hidden="1" x14ac:dyDescent="0.15">
      <c r="B5084" s="8"/>
    </row>
    <row r="5085" spans="2:2" hidden="1" x14ac:dyDescent="0.15">
      <c r="B5085" s="8"/>
    </row>
    <row r="5086" spans="2:2" hidden="1" x14ac:dyDescent="0.15">
      <c r="B5086" s="8"/>
    </row>
    <row r="5087" spans="2:2" hidden="1" x14ac:dyDescent="0.15">
      <c r="B5087" s="8"/>
    </row>
    <row r="5088" spans="2:2" hidden="1" x14ac:dyDescent="0.15">
      <c r="B5088" s="8"/>
    </row>
    <row r="5089" spans="2:2" hidden="1" x14ac:dyDescent="0.15">
      <c r="B5089" s="8"/>
    </row>
    <row r="5090" spans="2:2" hidden="1" x14ac:dyDescent="0.15">
      <c r="B5090" s="8"/>
    </row>
    <row r="5091" spans="2:2" hidden="1" x14ac:dyDescent="0.15">
      <c r="B5091" s="8"/>
    </row>
    <row r="5092" spans="2:2" hidden="1" x14ac:dyDescent="0.15">
      <c r="B5092" s="8"/>
    </row>
    <row r="5093" spans="2:2" hidden="1" x14ac:dyDescent="0.15">
      <c r="B5093" s="8"/>
    </row>
    <row r="5094" spans="2:2" hidden="1" x14ac:dyDescent="0.15">
      <c r="B5094" s="8"/>
    </row>
    <row r="5095" spans="2:2" hidden="1" x14ac:dyDescent="0.15">
      <c r="B5095" s="8"/>
    </row>
    <row r="5096" spans="2:2" hidden="1" x14ac:dyDescent="0.15">
      <c r="B5096" s="8"/>
    </row>
    <row r="5097" spans="2:2" hidden="1" x14ac:dyDescent="0.15">
      <c r="B5097" s="8"/>
    </row>
    <row r="5098" spans="2:2" hidden="1" x14ac:dyDescent="0.15">
      <c r="B5098" s="8"/>
    </row>
    <row r="5099" spans="2:2" hidden="1" x14ac:dyDescent="0.15">
      <c r="B5099" s="8"/>
    </row>
    <row r="5100" spans="2:2" hidden="1" x14ac:dyDescent="0.15">
      <c r="B5100" s="8"/>
    </row>
    <row r="5101" spans="2:2" hidden="1" x14ac:dyDescent="0.15">
      <c r="B5101" s="8"/>
    </row>
    <row r="5102" spans="2:2" hidden="1" x14ac:dyDescent="0.15">
      <c r="B5102" s="8"/>
    </row>
    <row r="5103" spans="2:2" hidden="1" x14ac:dyDescent="0.15">
      <c r="B5103" s="8"/>
    </row>
    <row r="5104" spans="2:2" hidden="1" x14ac:dyDescent="0.15">
      <c r="B5104" s="8"/>
    </row>
    <row r="5105" spans="2:2" hidden="1" x14ac:dyDescent="0.15">
      <c r="B5105" s="8"/>
    </row>
    <row r="5106" spans="2:2" hidden="1" x14ac:dyDescent="0.15">
      <c r="B5106" s="8"/>
    </row>
    <row r="5107" spans="2:2" hidden="1" x14ac:dyDescent="0.15">
      <c r="B5107" s="8"/>
    </row>
    <row r="5108" spans="2:2" hidden="1" x14ac:dyDescent="0.15">
      <c r="B5108" s="8"/>
    </row>
    <row r="5109" spans="2:2" hidden="1" x14ac:dyDescent="0.15">
      <c r="B5109" s="8"/>
    </row>
    <row r="5110" spans="2:2" hidden="1" x14ac:dyDescent="0.15">
      <c r="B5110" s="8"/>
    </row>
    <row r="5111" spans="2:2" hidden="1" x14ac:dyDescent="0.15">
      <c r="B5111" s="8"/>
    </row>
    <row r="5112" spans="2:2" hidden="1" x14ac:dyDescent="0.15">
      <c r="B5112" s="8"/>
    </row>
    <row r="5113" spans="2:2" hidden="1" x14ac:dyDescent="0.15">
      <c r="B5113" s="8"/>
    </row>
    <row r="5114" spans="2:2" hidden="1" x14ac:dyDescent="0.15">
      <c r="B5114" s="8"/>
    </row>
    <row r="5115" spans="2:2" hidden="1" x14ac:dyDescent="0.15">
      <c r="B5115" s="8"/>
    </row>
    <row r="5116" spans="2:2" hidden="1" x14ac:dyDescent="0.15">
      <c r="B5116" s="8"/>
    </row>
    <row r="5117" spans="2:2" hidden="1" x14ac:dyDescent="0.15">
      <c r="B5117" s="8"/>
    </row>
    <row r="5118" spans="2:2" hidden="1" x14ac:dyDescent="0.15">
      <c r="B5118" s="8"/>
    </row>
    <row r="5119" spans="2:2" hidden="1" x14ac:dyDescent="0.15">
      <c r="B5119" s="8"/>
    </row>
    <row r="5120" spans="2:2" hidden="1" x14ac:dyDescent="0.15">
      <c r="B5120" s="8"/>
    </row>
    <row r="5121" spans="2:2" hidden="1" x14ac:dyDescent="0.15">
      <c r="B5121" s="8"/>
    </row>
    <row r="5122" spans="2:2" hidden="1" x14ac:dyDescent="0.15">
      <c r="B5122" s="8"/>
    </row>
    <row r="5123" spans="2:2" hidden="1" x14ac:dyDescent="0.15">
      <c r="B5123" s="8"/>
    </row>
    <row r="5124" spans="2:2" hidden="1" x14ac:dyDescent="0.15">
      <c r="B5124" s="8"/>
    </row>
    <row r="5125" spans="2:2" hidden="1" x14ac:dyDescent="0.15">
      <c r="B5125" s="8"/>
    </row>
    <row r="5126" spans="2:2" hidden="1" x14ac:dyDescent="0.15">
      <c r="B5126" s="8"/>
    </row>
    <row r="5127" spans="2:2" hidden="1" x14ac:dyDescent="0.15">
      <c r="B5127" s="8"/>
    </row>
    <row r="5128" spans="2:2" hidden="1" x14ac:dyDescent="0.15">
      <c r="B5128" s="8"/>
    </row>
    <row r="5129" spans="2:2" hidden="1" x14ac:dyDescent="0.15">
      <c r="B5129" s="8"/>
    </row>
    <row r="5130" spans="2:2" hidden="1" x14ac:dyDescent="0.15">
      <c r="B5130" s="8"/>
    </row>
    <row r="5131" spans="2:2" hidden="1" x14ac:dyDescent="0.15">
      <c r="B5131" s="8"/>
    </row>
    <row r="5132" spans="2:2" hidden="1" x14ac:dyDescent="0.15">
      <c r="B5132" s="8"/>
    </row>
    <row r="5133" spans="2:2" hidden="1" x14ac:dyDescent="0.15">
      <c r="B5133" s="8"/>
    </row>
    <row r="5134" spans="2:2" hidden="1" x14ac:dyDescent="0.15">
      <c r="B5134" s="8"/>
    </row>
    <row r="5135" spans="2:2" hidden="1" x14ac:dyDescent="0.15">
      <c r="B5135" s="8"/>
    </row>
    <row r="5136" spans="2:2" hidden="1" x14ac:dyDescent="0.15">
      <c r="B5136" s="8"/>
    </row>
    <row r="5137" spans="2:2" hidden="1" x14ac:dyDescent="0.15">
      <c r="B5137" s="8"/>
    </row>
    <row r="5138" spans="2:2" hidden="1" x14ac:dyDescent="0.15">
      <c r="B5138" s="8"/>
    </row>
    <row r="5139" spans="2:2" hidden="1" x14ac:dyDescent="0.15">
      <c r="B5139" s="8"/>
    </row>
    <row r="5140" spans="2:2" hidden="1" x14ac:dyDescent="0.15">
      <c r="B5140" s="8"/>
    </row>
    <row r="5141" spans="2:2" hidden="1" x14ac:dyDescent="0.15">
      <c r="B5141" s="8"/>
    </row>
    <row r="5142" spans="2:2" hidden="1" x14ac:dyDescent="0.15">
      <c r="B5142" s="8"/>
    </row>
    <row r="5143" spans="2:2" hidden="1" x14ac:dyDescent="0.15">
      <c r="B5143" s="8"/>
    </row>
    <row r="5144" spans="2:2" hidden="1" x14ac:dyDescent="0.15">
      <c r="B5144" s="8"/>
    </row>
    <row r="5145" spans="2:2" hidden="1" x14ac:dyDescent="0.15">
      <c r="B5145" s="8"/>
    </row>
    <row r="5146" spans="2:2" hidden="1" x14ac:dyDescent="0.15">
      <c r="B5146" s="8"/>
    </row>
    <row r="5147" spans="2:2" hidden="1" x14ac:dyDescent="0.15">
      <c r="B5147" s="8"/>
    </row>
    <row r="5148" spans="2:2" hidden="1" x14ac:dyDescent="0.15">
      <c r="B5148" s="8"/>
    </row>
    <row r="5149" spans="2:2" hidden="1" x14ac:dyDescent="0.15">
      <c r="B5149" s="8"/>
    </row>
    <row r="5150" spans="2:2" hidden="1" x14ac:dyDescent="0.15">
      <c r="B5150" s="8"/>
    </row>
    <row r="5151" spans="2:2" hidden="1" x14ac:dyDescent="0.15">
      <c r="B5151" s="8"/>
    </row>
    <row r="5152" spans="2:2" hidden="1" x14ac:dyDescent="0.15">
      <c r="B5152" s="8"/>
    </row>
    <row r="5153" spans="2:2" hidden="1" x14ac:dyDescent="0.15">
      <c r="B5153" s="8"/>
    </row>
    <row r="5154" spans="2:2" hidden="1" x14ac:dyDescent="0.15">
      <c r="B5154" s="8"/>
    </row>
    <row r="5155" spans="2:2" hidden="1" x14ac:dyDescent="0.15">
      <c r="B5155" s="8"/>
    </row>
    <row r="5156" spans="2:2" hidden="1" x14ac:dyDescent="0.15">
      <c r="B5156" s="8"/>
    </row>
    <row r="5157" spans="2:2" hidden="1" x14ac:dyDescent="0.15">
      <c r="B5157" s="8"/>
    </row>
    <row r="5158" spans="2:2" hidden="1" x14ac:dyDescent="0.15">
      <c r="B5158" s="8"/>
    </row>
    <row r="5159" spans="2:2" hidden="1" x14ac:dyDescent="0.15">
      <c r="B5159" s="8"/>
    </row>
    <row r="5160" spans="2:2" hidden="1" x14ac:dyDescent="0.15">
      <c r="B5160" s="8"/>
    </row>
    <row r="5161" spans="2:2" hidden="1" x14ac:dyDescent="0.15">
      <c r="B5161" s="8"/>
    </row>
    <row r="5162" spans="2:2" hidden="1" x14ac:dyDescent="0.15">
      <c r="B5162" s="8"/>
    </row>
    <row r="5163" spans="2:2" hidden="1" x14ac:dyDescent="0.15">
      <c r="B5163" s="8"/>
    </row>
    <row r="5164" spans="2:2" hidden="1" x14ac:dyDescent="0.15">
      <c r="B5164" s="8"/>
    </row>
    <row r="5165" spans="2:2" hidden="1" x14ac:dyDescent="0.15">
      <c r="B5165" s="8"/>
    </row>
    <row r="5166" spans="2:2" hidden="1" x14ac:dyDescent="0.15">
      <c r="B5166" s="8"/>
    </row>
    <row r="5167" spans="2:2" hidden="1" x14ac:dyDescent="0.15">
      <c r="B5167" s="8"/>
    </row>
    <row r="5168" spans="2:2" hidden="1" x14ac:dyDescent="0.15">
      <c r="B5168" s="8"/>
    </row>
    <row r="5169" spans="2:2" hidden="1" x14ac:dyDescent="0.15">
      <c r="B5169" s="8"/>
    </row>
    <row r="5170" spans="2:2" hidden="1" x14ac:dyDescent="0.15">
      <c r="B5170" s="8"/>
    </row>
    <row r="5171" spans="2:2" hidden="1" x14ac:dyDescent="0.15">
      <c r="B5171" s="8"/>
    </row>
    <row r="5172" spans="2:2" hidden="1" x14ac:dyDescent="0.15">
      <c r="B5172" s="8"/>
    </row>
    <row r="5173" spans="2:2" hidden="1" x14ac:dyDescent="0.15">
      <c r="B5173" s="8"/>
    </row>
    <row r="5174" spans="2:2" hidden="1" x14ac:dyDescent="0.15">
      <c r="B5174" s="8"/>
    </row>
    <row r="5175" spans="2:2" hidden="1" x14ac:dyDescent="0.15">
      <c r="B5175" s="8"/>
    </row>
    <row r="5176" spans="2:2" hidden="1" x14ac:dyDescent="0.15">
      <c r="B5176" s="8"/>
    </row>
    <row r="5177" spans="2:2" hidden="1" x14ac:dyDescent="0.15">
      <c r="B5177" s="8"/>
    </row>
    <row r="5178" spans="2:2" hidden="1" x14ac:dyDescent="0.15">
      <c r="B5178" s="8"/>
    </row>
    <row r="5179" spans="2:2" hidden="1" x14ac:dyDescent="0.15">
      <c r="B5179" s="8"/>
    </row>
    <row r="5180" spans="2:2" hidden="1" x14ac:dyDescent="0.15">
      <c r="B5180" s="8"/>
    </row>
    <row r="5181" spans="2:2" hidden="1" x14ac:dyDescent="0.15">
      <c r="B5181" s="8"/>
    </row>
    <row r="5182" spans="2:2" hidden="1" x14ac:dyDescent="0.15">
      <c r="B5182" s="8"/>
    </row>
    <row r="5183" spans="2:2" hidden="1" x14ac:dyDescent="0.15">
      <c r="B5183" s="8"/>
    </row>
    <row r="5184" spans="2:2" hidden="1" x14ac:dyDescent="0.15">
      <c r="B5184" s="8"/>
    </row>
    <row r="5185" spans="2:2" hidden="1" x14ac:dyDescent="0.15">
      <c r="B5185" s="8"/>
    </row>
    <row r="5186" spans="2:2" hidden="1" x14ac:dyDescent="0.15">
      <c r="B5186" s="8"/>
    </row>
    <row r="5187" spans="2:2" hidden="1" x14ac:dyDescent="0.15">
      <c r="B5187" s="8"/>
    </row>
    <row r="5188" spans="2:2" hidden="1" x14ac:dyDescent="0.15">
      <c r="B5188" s="8"/>
    </row>
    <row r="5189" spans="2:2" hidden="1" x14ac:dyDescent="0.15">
      <c r="B5189" s="8"/>
    </row>
    <row r="5190" spans="2:2" hidden="1" x14ac:dyDescent="0.15">
      <c r="B5190" s="8"/>
    </row>
    <row r="5191" spans="2:2" hidden="1" x14ac:dyDescent="0.15">
      <c r="B5191" s="8"/>
    </row>
    <row r="5192" spans="2:2" hidden="1" x14ac:dyDescent="0.15">
      <c r="B5192" s="8"/>
    </row>
    <row r="5193" spans="2:2" hidden="1" x14ac:dyDescent="0.15">
      <c r="B5193" s="8"/>
    </row>
    <row r="5194" spans="2:2" hidden="1" x14ac:dyDescent="0.15">
      <c r="B5194" s="8"/>
    </row>
    <row r="5195" spans="2:2" hidden="1" x14ac:dyDescent="0.15">
      <c r="B5195" s="8"/>
    </row>
    <row r="5196" spans="2:2" hidden="1" x14ac:dyDescent="0.15">
      <c r="B5196" s="8"/>
    </row>
    <row r="5197" spans="2:2" hidden="1" x14ac:dyDescent="0.15">
      <c r="B5197" s="8"/>
    </row>
    <row r="5198" spans="2:2" hidden="1" x14ac:dyDescent="0.15">
      <c r="B5198" s="8"/>
    </row>
    <row r="5199" spans="2:2" hidden="1" x14ac:dyDescent="0.15">
      <c r="B5199" s="8"/>
    </row>
    <row r="5200" spans="2:2" hidden="1" x14ac:dyDescent="0.15">
      <c r="B5200" s="8"/>
    </row>
    <row r="5201" spans="2:2" hidden="1" x14ac:dyDescent="0.15">
      <c r="B5201" s="8"/>
    </row>
    <row r="5202" spans="2:2" hidden="1" x14ac:dyDescent="0.15">
      <c r="B5202" s="8"/>
    </row>
    <row r="5203" spans="2:2" hidden="1" x14ac:dyDescent="0.15">
      <c r="B5203" s="8"/>
    </row>
    <row r="5204" spans="2:2" hidden="1" x14ac:dyDescent="0.15">
      <c r="B5204" s="8"/>
    </row>
    <row r="5205" spans="2:2" hidden="1" x14ac:dyDescent="0.15">
      <c r="B5205" s="8"/>
    </row>
    <row r="5206" spans="2:2" hidden="1" x14ac:dyDescent="0.15">
      <c r="B5206" s="8"/>
    </row>
    <row r="5207" spans="2:2" hidden="1" x14ac:dyDescent="0.15">
      <c r="B5207" s="8"/>
    </row>
    <row r="5208" spans="2:2" hidden="1" x14ac:dyDescent="0.15">
      <c r="B5208" s="8"/>
    </row>
    <row r="5209" spans="2:2" hidden="1" x14ac:dyDescent="0.15">
      <c r="B5209" s="8"/>
    </row>
    <row r="5210" spans="2:2" hidden="1" x14ac:dyDescent="0.15">
      <c r="B5210" s="8"/>
    </row>
    <row r="5211" spans="2:2" hidden="1" x14ac:dyDescent="0.15">
      <c r="B5211" s="8"/>
    </row>
    <row r="5212" spans="2:2" hidden="1" x14ac:dyDescent="0.15">
      <c r="B5212" s="8"/>
    </row>
    <row r="5213" spans="2:2" hidden="1" x14ac:dyDescent="0.15">
      <c r="B5213" s="8"/>
    </row>
    <row r="5214" spans="2:2" hidden="1" x14ac:dyDescent="0.15">
      <c r="B5214" s="8"/>
    </row>
    <row r="5215" spans="2:2" hidden="1" x14ac:dyDescent="0.15">
      <c r="B5215" s="8"/>
    </row>
    <row r="5216" spans="2:2" hidden="1" x14ac:dyDescent="0.15">
      <c r="B5216" s="8"/>
    </row>
    <row r="5217" spans="2:2" hidden="1" x14ac:dyDescent="0.15">
      <c r="B5217" s="8"/>
    </row>
    <row r="5218" spans="2:2" hidden="1" x14ac:dyDescent="0.15">
      <c r="B5218" s="8"/>
    </row>
    <row r="5219" spans="2:2" hidden="1" x14ac:dyDescent="0.15">
      <c r="B5219" s="8"/>
    </row>
    <row r="5220" spans="2:2" hidden="1" x14ac:dyDescent="0.15">
      <c r="B5220" s="8"/>
    </row>
    <row r="5221" spans="2:2" hidden="1" x14ac:dyDescent="0.15">
      <c r="B5221" s="8"/>
    </row>
    <row r="5222" spans="2:2" hidden="1" x14ac:dyDescent="0.15">
      <c r="B5222" s="8"/>
    </row>
    <row r="5223" spans="2:2" hidden="1" x14ac:dyDescent="0.15">
      <c r="B5223" s="8"/>
    </row>
    <row r="5224" spans="2:2" hidden="1" x14ac:dyDescent="0.15">
      <c r="B5224" s="8"/>
    </row>
    <row r="5225" spans="2:2" hidden="1" x14ac:dyDescent="0.15">
      <c r="B5225" s="8"/>
    </row>
    <row r="5226" spans="2:2" hidden="1" x14ac:dyDescent="0.15">
      <c r="B5226" s="8"/>
    </row>
    <row r="5227" spans="2:2" hidden="1" x14ac:dyDescent="0.15">
      <c r="B5227" s="8"/>
    </row>
    <row r="5228" spans="2:2" hidden="1" x14ac:dyDescent="0.15">
      <c r="B5228" s="8"/>
    </row>
    <row r="5229" spans="2:2" hidden="1" x14ac:dyDescent="0.15">
      <c r="B5229" s="8"/>
    </row>
    <row r="5230" spans="2:2" hidden="1" x14ac:dyDescent="0.15">
      <c r="B5230" s="8"/>
    </row>
    <row r="5231" spans="2:2" hidden="1" x14ac:dyDescent="0.15">
      <c r="B5231" s="8"/>
    </row>
    <row r="5232" spans="2:2" hidden="1" x14ac:dyDescent="0.15">
      <c r="B5232" s="8"/>
    </row>
    <row r="5233" spans="2:2" hidden="1" x14ac:dyDescent="0.15">
      <c r="B5233" s="8"/>
    </row>
    <row r="5234" spans="2:2" hidden="1" x14ac:dyDescent="0.15">
      <c r="B5234" s="8"/>
    </row>
    <row r="5235" spans="2:2" hidden="1" x14ac:dyDescent="0.15">
      <c r="B5235" s="8"/>
    </row>
    <row r="5236" spans="2:2" hidden="1" x14ac:dyDescent="0.15">
      <c r="B5236" s="8"/>
    </row>
    <row r="5237" spans="2:2" hidden="1" x14ac:dyDescent="0.15">
      <c r="B5237" s="8"/>
    </row>
    <row r="5238" spans="2:2" hidden="1" x14ac:dyDescent="0.15">
      <c r="B5238" s="8"/>
    </row>
    <row r="5239" spans="2:2" hidden="1" x14ac:dyDescent="0.15">
      <c r="B5239" s="8"/>
    </row>
    <row r="5240" spans="2:2" hidden="1" x14ac:dyDescent="0.15">
      <c r="B5240" s="8"/>
    </row>
    <row r="5241" spans="2:2" hidden="1" x14ac:dyDescent="0.15">
      <c r="B5241" s="8"/>
    </row>
    <row r="5242" spans="2:2" hidden="1" x14ac:dyDescent="0.15">
      <c r="B5242" s="8"/>
    </row>
    <row r="5243" spans="2:2" hidden="1" x14ac:dyDescent="0.15">
      <c r="B5243" s="8"/>
    </row>
    <row r="5244" spans="2:2" hidden="1" x14ac:dyDescent="0.15">
      <c r="B5244" s="8"/>
    </row>
    <row r="5245" spans="2:2" hidden="1" x14ac:dyDescent="0.15">
      <c r="B5245" s="8"/>
    </row>
    <row r="5246" spans="2:2" hidden="1" x14ac:dyDescent="0.15">
      <c r="B5246" s="8"/>
    </row>
    <row r="5247" spans="2:2" hidden="1" x14ac:dyDescent="0.15">
      <c r="B5247" s="8"/>
    </row>
    <row r="5248" spans="2:2" hidden="1" x14ac:dyDescent="0.15">
      <c r="B5248" s="8"/>
    </row>
    <row r="5249" spans="2:2" hidden="1" x14ac:dyDescent="0.15">
      <c r="B5249" s="8"/>
    </row>
    <row r="5250" spans="2:2" hidden="1" x14ac:dyDescent="0.15">
      <c r="B5250" s="8"/>
    </row>
    <row r="5251" spans="2:2" hidden="1" x14ac:dyDescent="0.15">
      <c r="B5251" s="8"/>
    </row>
    <row r="5252" spans="2:2" hidden="1" x14ac:dyDescent="0.15">
      <c r="B5252" s="8"/>
    </row>
    <row r="5253" spans="2:2" hidden="1" x14ac:dyDescent="0.15">
      <c r="B5253" s="8"/>
    </row>
    <row r="5254" spans="2:2" hidden="1" x14ac:dyDescent="0.15">
      <c r="B5254" s="8"/>
    </row>
    <row r="5255" spans="2:2" hidden="1" x14ac:dyDescent="0.15">
      <c r="B5255" s="8"/>
    </row>
    <row r="5256" spans="2:2" hidden="1" x14ac:dyDescent="0.15">
      <c r="B5256" s="8"/>
    </row>
    <row r="5257" spans="2:2" hidden="1" x14ac:dyDescent="0.15">
      <c r="B5257" s="8"/>
    </row>
    <row r="5258" spans="2:2" hidden="1" x14ac:dyDescent="0.15">
      <c r="B5258" s="8"/>
    </row>
    <row r="5259" spans="2:2" hidden="1" x14ac:dyDescent="0.15">
      <c r="B5259" s="8"/>
    </row>
    <row r="5260" spans="2:2" hidden="1" x14ac:dyDescent="0.15">
      <c r="B5260" s="8"/>
    </row>
    <row r="5261" spans="2:2" hidden="1" x14ac:dyDescent="0.15">
      <c r="B5261" s="8"/>
    </row>
    <row r="5262" spans="2:2" hidden="1" x14ac:dyDescent="0.15">
      <c r="B5262" s="8"/>
    </row>
    <row r="5263" spans="2:2" hidden="1" x14ac:dyDescent="0.15">
      <c r="B5263" s="8"/>
    </row>
    <row r="5264" spans="2:2" hidden="1" x14ac:dyDescent="0.15">
      <c r="B5264" s="8"/>
    </row>
    <row r="5265" spans="2:2" hidden="1" x14ac:dyDescent="0.15">
      <c r="B5265" s="8"/>
    </row>
    <row r="5266" spans="2:2" hidden="1" x14ac:dyDescent="0.15">
      <c r="B5266" s="8"/>
    </row>
    <row r="5267" spans="2:2" hidden="1" x14ac:dyDescent="0.15">
      <c r="B5267" s="8"/>
    </row>
    <row r="5268" spans="2:2" hidden="1" x14ac:dyDescent="0.15">
      <c r="B5268" s="8"/>
    </row>
    <row r="5269" spans="2:2" hidden="1" x14ac:dyDescent="0.15">
      <c r="B5269" s="8"/>
    </row>
    <row r="5270" spans="2:2" hidden="1" x14ac:dyDescent="0.15">
      <c r="B5270" s="8"/>
    </row>
    <row r="5271" spans="2:2" hidden="1" x14ac:dyDescent="0.15">
      <c r="B5271" s="8"/>
    </row>
    <row r="5272" spans="2:2" hidden="1" x14ac:dyDescent="0.15">
      <c r="B5272" s="8"/>
    </row>
    <row r="5273" spans="2:2" hidden="1" x14ac:dyDescent="0.15">
      <c r="B5273" s="8"/>
    </row>
    <row r="5274" spans="2:2" hidden="1" x14ac:dyDescent="0.15">
      <c r="B5274" s="8"/>
    </row>
    <row r="5275" spans="2:2" hidden="1" x14ac:dyDescent="0.15">
      <c r="B5275" s="8"/>
    </row>
    <row r="5276" spans="2:2" hidden="1" x14ac:dyDescent="0.15">
      <c r="B5276" s="8"/>
    </row>
    <row r="5277" spans="2:2" hidden="1" x14ac:dyDescent="0.15">
      <c r="B5277" s="8"/>
    </row>
    <row r="5278" spans="2:2" hidden="1" x14ac:dyDescent="0.15">
      <c r="B5278" s="8"/>
    </row>
    <row r="5279" spans="2:2" hidden="1" x14ac:dyDescent="0.15">
      <c r="B5279" s="8"/>
    </row>
    <row r="5280" spans="2:2" hidden="1" x14ac:dyDescent="0.15">
      <c r="B5280" s="8"/>
    </row>
    <row r="5281" spans="2:2" hidden="1" x14ac:dyDescent="0.15">
      <c r="B5281" s="8"/>
    </row>
    <row r="5282" spans="2:2" hidden="1" x14ac:dyDescent="0.15">
      <c r="B5282" s="8"/>
    </row>
    <row r="5283" spans="2:2" hidden="1" x14ac:dyDescent="0.15">
      <c r="B5283" s="8"/>
    </row>
    <row r="5284" spans="2:2" hidden="1" x14ac:dyDescent="0.15">
      <c r="B5284" s="8"/>
    </row>
    <row r="5285" spans="2:2" hidden="1" x14ac:dyDescent="0.15">
      <c r="B5285" s="8"/>
    </row>
    <row r="5286" spans="2:2" hidden="1" x14ac:dyDescent="0.15">
      <c r="B5286" s="8"/>
    </row>
    <row r="5287" spans="2:2" hidden="1" x14ac:dyDescent="0.15">
      <c r="B5287" s="8"/>
    </row>
    <row r="5288" spans="2:2" hidden="1" x14ac:dyDescent="0.15">
      <c r="B5288" s="8"/>
    </row>
    <row r="5289" spans="2:2" hidden="1" x14ac:dyDescent="0.15">
      <c r="B5289" s="8"/>
    </row>
    <row r="5290" spans="2:2" hidden="1" x14ac:dyDescent="0.15">
      <c r="B5290" s="8"/>
    </row>
    <row r="5291" spans="2:2" hidden="1" x14ac:dyDescent="0.15">
      <c r="B5291" s="8"/>
    </row>
    <row r="5292" spans="2:2" hidden="1" x14ac:dyDescent="0.15">
      <c r="B5292" s="8"/>
    </row>
    <row r="5293" spans="2:2" hidden="1" x14ac:dyDescent="0.15">
      <c r="B5293" s="8"/>
    </row>
    <row r="5294" spans="2:2" hidden="1" x14ac:dyDescent="0.15">
      <c r="B5294" s="8"/>
    </row>
    <row r="5295" spans="2:2" hidden="1" x14ac:dyDescent="0.15">
      <c r="B5295" s="8"/>
    </row>
    <row r="5296" spans="2:2" hidden="1" x14ac:dyDescent="0.15">
      <c r="B5296" s="8"/>
    </row>
    <row r="5297" spans="2:2" hidden="1" x14ac:dyDescent="0.15">
      <c r="B5297" s="8"/>
    </row>
    <row r="5298" spans="2:2" hidden="1" x14ac:dyDescent="0.15">
      <c r="B5298" s="8"/>
    </row>
    <row r="5299" spans="2:2" hidden="1" x14ac:dyDescent="0.15">
      <c r="B5299" s="8"/>
    </row>
    <row r="5300" spans="2:2" hidden="1" x14ac:dyDescent="0.15">
      <c r="B5300" s="8"/>
    </row>
    <row r="5301" spans="2:2" hidden="1" x14ac:dyDescent="0.15">
      <c r="B5301" s="8"/>
    </row>
    <row r="5302" spans="2:2" hidden="1" x14ac:dyDescent="0.15">
      <c r="B5302" s="8"/>
    </row>
    <row r="5303" spans="2:2" hidden="1" x14ac:dyDescent="0.15">
      <c r="B5303" s="8"/>
    </row>
    <row r="5304" spans="2:2" hidden="1" x14ac:dyDescent="0.15">
      <c r="B5304" s="8"/>
    </row>
    <row r="5305" spans="2:2" hidden="1" x14ac:dyDescent="0.15">
      <c r="B5305" s="8"/>
    </row>
    <row r="5306" spans="2:2" hidden="1" x14ac:dyDescent="0.15">
      <c r="B5306" s="8"/>
    </row>
    <row r="5307" spans="2:2" hidden="1" x14ac:dyDescent="0.15">
      <c r="B5307" s="8"/>
    </row>
    <row r="5308" spans="2:2" hidden="1" x14ac:dyDescent="0.15">
      <c r="B5308" s="8"/>
    </row>
    <row r="5309" spans="2:2" hidden="1" x14ac:dyDescent="0.15">
      <c r="B5309" s="8"/>
    </row>
    <row r="5310" spans="2:2" hidden="1" x14ac:dyDescent="0.15">
      <c r="B5310" s="8"/>
    </row>
    <row r="5311" spans="2:2" hidden="1" x14ac:dyDescent="0.15">
      <c r="B5311" s="8"/>
    </row>
    <row r="5312" spans="2:2" hidden="1" x14ac:dyDescent="0.15">
      <c r="B5312" s="8"/>
    </row>
    <row r="5313" spans="2:2" hidden="1" x14ac:dyDescent="0.15">
      <c r="B5313" s="8"/>
    </row>
    <row r="5314" spans="2:2" hidden="1" x14ac:dyDescent="0.15">
      <c r="B5314" s="8"/>
    </row>
    <row r="5315" spans="2:2" hidden="1" x14ac:dyDescent="0.15">
      <c r="B5315" s="8"/>
    </row>
    <row r="5316" spans="2:2" hidden="1" x14ac:dyDescent="0.15">
      <c r="B5316" s="8"/>
    </row>
    <row r="5317" spans="2:2" hidden="1" x14ac:dyDescent="0.15">
      <c r="B5317" s="8"/>
    </row>
    <row r="5318" spans="2:2" hidden="1" x14ac:dyDescent="0.15">
      <c r="B5318" s="8"/>
    </row>
    <row r="5319" spans="2:2" hidden="1" x14ac:dyDescent="0.15">
      <c r="B5319" s="8"/>
    </row>
    <row r="5320" spans="2:2" hidden="1" x14ac:dyDescent="0.15">
      <c r="B5320" s="8"/>
    </row>
    <row r="5321" spans="2:2" hidden="1" x14ac:dyDescent="0.15">
      <c r="B5321" s="8"/>
    </row>
    <row r="5322" spans="2:2" hidden="1" x14ac:dyDescent="0.15">
      <c r="B5322" s="8"/>
    </row>
    <row r="5323" spans="2:2" hidden="1" x14ac:dyDescent="0.15">
      <c r="B5323" s="8"/>
    </row>
    <row r="5324" spans="2:2" hidden="1" x14ac:dyDescent="0.15">
      <c r="B5324" s="8"/>
    </row>
    <row r="5325" spans="2:2" hidden="1" x14ac:dyDescent="0.15">
      <c r="B5325" s="8"/>
    </row>
    <row r="5326" spans="2:2" hidden="1" x14ac:dyDescent="0.15">
      <c r="B5326" s="8"/>
    </row>
    <row r="5327" spans="2:2" hidden="1" x14ac:dyDescent="0.15">
      <c r="B5327" s="8"/>
    </row>
    <row r="5328" spans="2:2" hidden="1" x14ac:dyDescent="0.15">
      <c r="B5328" s="8"/>
    </row>
    <row r="5329" spans="2:2" hidden="1" x14ac:dyDescent="0.15">
      <c r="B5329" s="8"/>
    </row>
    <row r="5330" spans="2:2" hidden="1" x14ac:dyDescent="0.15">
      <c r="B5330" s="8"/>
    </row>
    <row r="5331" spans="2:2" hidden="1" x14ac:dyDescent="0.15">
      <c r="B5331" s="8"/>
    </row>
    <row r="5332" spans="2:2" hidden="1" x14ac:dyDescent="0.15">
      <c r="B5332" s="8"/>
    </row>
    <row r="5333" spans="2:2" hidden="1" x14ac:dyDescent="0.15">
      <c r="B5333" s="8"/>
    </row>
    <row r="5334" spans="2:2" hidden="1" x14ac:dyDescent="0.15">
      <c r="B5334" s="8"/>
    </row>
    <row r="5335" spans="2:2" hidden="1" x14ac:dyDescent="0.15">
      <c r="B5335" s="8"/>
    </row>
    <row r="5336" spans="2:2" hidden="1" x14ac:dyDescent="0.15">
      <c r="B5336" s="8"/>
    </row>
    <row r="5337" spans="2:2" hidden="1" x14ac:dyDescent="0.15">
      <c r="B5337" s="8"/>
    </row>
    <row r="5338" spans="2:2" hidden="1" x14ac:dyDescent="0.15">
      <c r="B5338" s="8"/>
    </row>
    <row r="5339" spans="2:2" hidden="1" x14ac:dyDescent="0.15">
      <c r="B5339" s="8"/>
    </row>
    <row r="5340" spans="2:2" hidden="1" x14ac:dyDescent="0.15">
      <c r="B5340" s="8"/>
    </row>
    <row r="5341" spans="2:2" hidden="1" x14ac:dyDescent="0.15">
      <c r="B5341" s="8"/>
    </row>
    <row r="5342" spans="2:2" hidden="1" x14ac:dyDescent="0.15">
      <c r="B5342" s="8"/>
    </row>
    <row r="5343" spans="2:2" hidden="1" x14ac:dyDescent="0.15">
      <c r="B5343" s="8"/>
    </row>
    <row r="5344" spans="2:2" hidden="1" x14ac:dyDescent="0.15">
      <c r="B5344" s="8"/>
    </row>
    <row r="5345" spans="2:2" hidden="1" x14ac:dyDescent="0.15">
      <c r="B5345" s="8"/>
    </row>
    <row r="5346" spans="2:2" hidden="1" x14ac:dyDescent="0.15">
      <c r="B5346" s="8"/>
    </row>
    <row r="5347" spans="2:2" hidden="1" x14ac:dyDescent="0.15">
      <c r="B5347" s="8"/>
    </row>
    <row r="5348" spans="2:2" hidden="1" x14ac:dyDescent="0.15">
      <c r="B5348" s="8"/>
    </row>
    <row r="5349" spans="2:2" hidden="1" x14ac:dyDescent="0.15">
      <c r="B5349" s="8"/>
    </row>
    <row r="5350" spans="2:2" hidden="1" x14ac:dyDescent="0.15">
      <c r="B5350" s="8"/>
    </row>
    <row r="5351" spans="2:2" hidden="1" x14ac:dyDescent="0.15">
      <c r="B5351" s="8"/>
    </row>
    <row r="5352" spans="2:2" hidden="1" x14ac:dyDescent="0.15">
      <c r="B5352" s="8"/>
    </row>
    <row r="5353" spans="2:2" hidden="1" x14ac:dyDescent="0.15">
      <c r="B5353" s="8"/>
    </row>
    <row r="5354" spans="2:2" hidden="1" x14ac:dyDescent="0.15">
      <c r="B5354" s="8"/>
    </row>
    <row r="5355" spans="2:2" hidden="1" x14ac:dyDescent="0.15">
      <c r="B5355" s="8"/>
    </row>
    <row r="5356" spans="2:2" hidden="1" x14ac:dyDescent="0.15">
      <c r="B5356" s="8"/>
    </row>
    <row r="5357" spans="2:2" hidden="1" x14ac:dyDescent="0.15">
      <c r="B5357" s="8"/>
    </row>
    <row r="5358" spans="2:2" hidden="1" x14ac:dyDescent="0.15">
      <c r="B5358" s="8"/>
    </row>
    <row r="5359" spans="2:2" hidden="1" x14ac:dyDescent="0.15">
      <c r="B5359" s="8"/>
    </row>
    <row r="5360" spans="2:2" hidden="1" x14ac:dyDescent="0.15">
      <c r="B5360" s="8"/>
    </row>
    <row r="5361" spans="2:2" hidden="1" x14ac:dyDescent="0.15">
      <c r="B5361" s="8"/>
    </row>
    <row r="5362" spans="2:2" hidden="1" x14ac:dyDescent="0.15">
      <c r="B5362" s="8"/>
    </row>
    <row r="5363" spans="2:2" hidden="1" x14ac:dyDescent="0.15">
      <c r="B5363" s="8"/>
    </row>
    <row r="5364" spans="2:2" hidden="1" x14ac:dyDescent="0.15">
      <c r="B5364" s="8"/>
    </row>
    <row r="5365" spans="2:2" hidden="1" x14ac:dyDescent="0.15">
      <c r="B5365" s="8"/>
    </row>
    <row r="5366" spans="2:2" hidden="1" x14ac:dyDescent="0.15">
      <c r="B5366" s="8"/>
    </row>
    <row r="5367" spans="2:2" hidden="1" x14ac:dyDescent="0.15">
      <c r="B5367" s="8"/>
    </row>
    <row r="5368" spans="2:2" hidden="1" x14ac:dyDescent="0.15">
      <c r="B5368" s="8"/>
    </row>
    <row r="5369" spans="2:2" hidden="1" x14ac:dyDescent="0.15">
      <c r="B5369" s="8"/>
    </row>
    <row r="5370" spans="2:2" hidden="1" x14ac:dyDescent="0.15">
      <c r="B5370" s="8"/>
    </row>
    <row r="5371" spans="2:2" hidden="1" x14ac:dyDescent="0.15">
      <c r="B5371" s="8"/>
    </row>
    <row r="5372" spans="2:2" hidden="1" x14ac:dyDescent="0.15">
      <c r="B5372" s="8"/>
    </row>
    <row r="5373" spans="2:2" hidden="1" x14ac:dyDescent="0.15">
      <c r="B5373" s="8"/>
    </row>
    <row r="5374" spans="2:2" hidden="1" x14ac:dyDescent="0.15">
      <c r="B5374" s="8"/>
    </row>
    <row r="5375" spans="2:2" hidden="1" x14ac:dyDescent="0.15">
      <c r="B5375" s="8"/>
    </row>
    <row r="5376" spans="2:2" hidden="1" x14ac:dyDescent="0.15">
      <c r="B5376" s="8"/>
    </row>
    <row r="5377" spans="2:2" hidden="1" x14ac:dyDescent="0.15">
      <c r="B5377" s="8"/>
    </row>
    <row r="5378" spans="2:2" hidden="1" x14ac:dyDescent="0.15">
      <c r="B5378" s="8"/>
    </row>
    <row r="5379" spans="2:2" hidden="1" x14ac:dyDescent="0.15">
      <c r="B5379" s="8"/>
    </row>
    <row r="5380" spans="2:2" hidden="1" x14ac:dyDescent="0.15">
      <c r="B5380" s="8"/>
    </row>
    <row r="5381" spans="2:2" hidden="1" x14ac:dyDescent="0.15">
      <c r="B5381" s="8"/>
    </row>
    <row r="5382" spans="2:2" hidden="1" x14ac:dyDescent="0.15">
      <c r="B5382" s="8"/>
    </row>
    <row r="5383" spans="2:2" hidden="1" x14ac:dyDescent="0.15">
      <c r="B5383" s="8"/>
    </row>
    <row r="5384" spans="2:2" hidden="1" x14ac:dyDescent="0.15">
      <c r="B5384" s="8"/>
    </row>
    <row r="5385" spans="2:2" hidden="1" x14ac:dyDescent="0.15">
      <c r="B5385" s="8"/>
    </row>
    <row r="5386" spans="2:2" hidden="1" x14ac:dyDescent="0.15">
      <c r="B5386" s="8"/>
    </row>
    <row r="5387" spans="2:2" hidden="1" x14ac:dyDescent="0.15">
      <c r="B5387" s="8"/>
    </row>
    <row r="5388" spans="2:2" hidden="1" x14ac:dyDescent="0.15">
      <c r="B5388" s="8"/>
    </row>
    <row r="5389" spans="2:2" hidden="1" x14ac:dyDescent="0.15">
      <c r="B5389" s="8"/>
    </row>
    <row r="5390" spans="2:2" hidden="1" x14ac:dyDescent="0.15">
      <c r="B5390" s="8"/>
    </row>
    <row r="5391" spans="2:2" hidden="1" x14ac:dyDescent="0.15">
      <c r="B5391" s="8"/>
    </row>
    <row r="5392" spans="2:2" hidden="1" x14ac:dyDescent="0.15">
      <c r="B5392" s="8"/>
    </row>
    <row r="5393" spans="2:2" hidden="1" x14ac:dyDescent="0.15">
      <c r="B5393" s="8"/>
    </row>
    <row r="5394" spans="2:2" hidden="1" x14ac:dyDescent="0.15">
      <c r="B5394" s="8"/>
    </row>
    <row r="5395" spans="2:2" hidden="1" x14ac:dyDescent="0.15">
      <c r="B5395" s="8"/>
    </row>
    <row r="5396" spans="2:2" hidden="1" x14ac:dyDescent="0.15">
      <c r="B5396" s="8"/>
    </row>
    <row r="5397" spans="2:2" hidden="1" x14ac:dyDescent="0.15">
      <c r="B5397" s="8"/>
    </row>
    <row r="5398" spans="2:2" hidden="1" x14ac:dyDescent="0.15">
      <c r="B5398" s="8"/>
    </row>
    <row r="5399" spans="2:2" hidden="1" x14ac:dyDescent="0.15">
      <c r="B5399" s="8"/>
    </row>
    <row r="5400" spans="2:2" hidden="1" x14ac:dyDescent="0.15">
      <c r="B5400" s="8"/>
    </row>
    <row r="5401" spans="2:2" hidden="1" x14ac:dyDescent="0.15">
      <c r="B5401" s="8"/>
    </row>
    <row r="5402" spans="2:2" hidden="1" x14ac:dyDescent="0.15">
      <c r="B5402" s="8"/>
    </row>
    <row r="5403" spans="2:2" hidden="1" x14ac:dyDescent="0.15">
      <c r="B5403" s="8"/>
    </row>
    <row r="5404" spans="2:2" hidden="1" x14ac:dyDescent="0.15">
      <c r="B5404" s="8"/>
    </row>
    <row r="5405" spans="2:2" hidden="1" x14ac:dyDescent="0.15">
      <c r="B5405" s="8"/>
    </row>
    <row r="5406" spans="2:2" hidden="1" x14ac:dyDescent="0.15">
      <c r="B5406" s="8"/>
    </row>
    <row r="5407" spans="2:2" hidden="1" x14ac:dyDescent="0.15">
      <c r="B5407" s="8"/>
    </row>
    <row r="5408" spans="2:2" hidden="1" x14ac:dyDescent="0.15">
      <c r="B5408" s="8"/>
    </row>
    <row r="5409" spans="2:2" hidden="1" x14ac:dyDescent="0.15">
      <c r="B5409" s="8"/>
    </row>
    <row r="5410" spans="2:2" hidden="1" x14ac:dyDescent="0.15">
      <c r="B5410" s="8"/>
    </row>
    <row r="5411" spans="2:2" hidden="1" x14ac:dyDescent="0.15">
      <c r="B5411" s="8"/>
    </row>
    <row r="5412" spans="2:2" hidden="1" x14ac:dyDescent="0.15">
      <c r="B5412" s="8"/>
    </row>
    <row r="5413" spans="2:2" hidden="1" x14ac:dyDescent="0.15">
      <c r="B5413" s="8"/>
    </row>
    <row r="5414" spans="2:2" hidden="1" x14ac:dyDescent="0.15">
      <c r="B5414" s="8"/>
    </row>
    <row r="5415" spans="2:2" hidden="1" x14ac:dyDescent="0.15">
      <c r="B5415" s="8"/>
    </row>
    <row r="5416" spans="2:2" hidden="1" x14ac:dyDescent="0.15">
      <c r="B5416" s="8"/>
    </row>
    <row r="5417" spans="2:2" hidden="1" x14ac:dyDescent="0.15">
      <c r="B5417" s="8"/>
    </row>
    <row r="5418" spans="2:2" hidden="1" x14ac:dyDescent="0.15">
      <c r="B5418" s="8"/>
    </row>
    <row r="5419" spans="2:2" hidden="1" x14ac:dyDescent="0.15">
      <c r="B5419" s="8"/>
    </row>
    <row r="5420" spans="2:2" hidden="1" x14ac:dyDescent="0.15">
      <c r="B5420" s="8"/>
    </row>
    <row r="5421" spans="2:2" hidden="1" x14ac:dyDescent="0.15">
      <c r="B5421" s="8"/>
    </row>
    <row r="5422" spans="2:2" hidden="1" x14ac:dyDescent="0.15">
      <c r="B5422" s="8"/>
    </row>
    <row r="5423" spans="2:2" hidden="1" x14ac:dyDescent="0.15">
      <c r="B5423" s="8"/>
    </row>
    <row r="5424" spans="2:2" hidden="1" x14ac:dyDescent="0.15">
      <c r="B5424" s="8"/>
    </row>
    <row r="5425" spans="2:2" hidden="1" x14ac:dyDescent="0.15">
      <c r="B5425" s="8"/>
    </row>
    <row r="5426" spans="2:2" hidden="1" x14ac:dyDescent="0.15">
      <c r="B5426" s="8"/>
    </row>
    <row r="5427" spans="2:2" hidden="1" x14ac:dyDescent="0.15">
      <c r="B5427" s="8"/>
    </row>
    <row r="5428" spans="2:2" hidden="1" x14ac:dyDescent="0.15">
      <c r="B5428" s="8"/>
    </row>
    <row r="5429" spans="2:2" hidden="1" x14ac:dyDescent="0.15">
      <c r="B5429" s="8"/>
    </row>
    <row r="5430" spans="2:2" hidden="1" x14ac:dyDescent="0.15">
      <c r="B5430" s="8"/>
    </row>
    <row r="5431" spans="2:2" hidden="1" x14ac:dyDescent="0.15">
      <c r="B5431" s="8"/>
    </row>
    <row r="5432" spans="2:2" hidden="1" x14ac:dyDescent="0.15">
      <c r="B5432" s="8"/>
    </row>
    <row r="5433" spans="2:2" hidden="1" x14ac:dyDescent="0.15">
      <c r="B5433" s="8"/>
    </row>
    <row r="5434" spans="2:2" hidden="1" x14ac:dyDescent="0.15">
      <c r="B5434" s="8"/>
    </row>
    <row r="5435" spans="2:2" hidden="1" x14ac:dyDescent="0.15">
      <c r="B5435" s="8"/>
    </row>
    <row r="5436" spans="2:2" hidden="1" x14ac:dyDescent="0.15">
      <c r="B5436" s="8"/>
    </row>
    <row r="5437" spans="2:2" hidden="1" x14ac:dyDescent="0.15">
      <c r="B5437" s="8"/>
    </row>
    <row r="5438" spans="2:2" hidden="1" x14ac:dyDescent="0.15">
      <c r="B5438" s="8"/>
    </row>
    <row r="5439" spans="2:2" hidden="1" x14ac:dyDescent="0.15">
      <c r="B5439" s="8"/>
    </row>
    <row r="5440" spans="2:2" hidden="1" x14ac:dyDescent="0.15">
      <c r="B5440" s="8"/>
    </row>
    <row r="5441" spans="2:2" hidden="1" x14ac:dyDescent="0.15">
      <c r="B5441" s="8"/>
    </row>
    <row r="5442" spans="2:2" hidden="1" x14ac:dyDescent="0.15">
      <c r="B5442" s="8"/>
    </row>
    <row r="5443" spans="2:2" hidden="1" x14ac:dyDescent="0.15">
      <c r="B5443" s="8"/>
    </row>
    <row r="5444" spans="2:2" hidden="1" x14ac:dyDescent="0.15">
      <c r="B5444" s="8"/>
    </row>
    <row r="5445" spans="2:2" hidden="1" x14ac:dyDescent="0.15">
      <c r="B5445" s="8"/>
    </row>
    <row r="5446" spans="2:2" hidden="1" x14ac:dyDescent="0.15">
      <c r="B5446" s="8"/>
    </row>
    <row r="5447" spans="2:2" hidden="1" x14ac:dyDescent="0.15">
      <c r="B5447" s="8"/>
    </row>
    <row r="5448" spans="2:2" hidden="1" x14ac:dyDescent="0.15">
      <c r="B5448" s="8"/>
    </row>
    <row r="5449" spans="2:2" hidden="1" x14ac:dyDescent="0.15">
      <c r="B5449" s="8"/>
    </row>
    <row r="5450" spans="2:2" hidden="1" x14ac:dyDescent="0.15">
      <c r="B5450" s="8"/>
    </row>
    <row r="5451" spans="2:2" hidden="1" x14ac:dyDescent="0.15">
      <c r="B5451" s="8"/>
    </row>
    <row r="5452" spans="2:2" hidden="1" x14ac:dyDescent="0.15">
      <c r="B5452" s="8"/>
    </row>
    <row r="5453" spans="2:2" hidden="1" x14ac:dyDescent="0.15">
      <c r="B5453" s="8"/>
    </row>
    <row r="5454" spans="2:2" hidden="1" x14ac:dyDescent="0.15">
      <c r="B5454" s="8"/>
    </row>
    <row r="5455" spans="2:2" hidden="1" x14ac:dyDescent="0.15">
      <c r="B5455" s="8"/>
    </row>
    <row r="5456" spans="2:2" hidden="1" x14ac:dyDescent="0.15">
      <c r="B5456" s="8"/>
    </row>
    <row r="5457" spans="2:2" hidden="1" x14ac:dyDescent="0.15">
      <c r="B5457" s="8"/>
    </row>
    <row r="5458" spans="2:2" hidden="1" x14ac:dyDescent="0.15">
      <c r="B5458" s="8"/>
    </row>
    <row r="5459" spans="2:2" hidden="1" x14ac:dyDescent="0.15">
      <c r="B5459" s="8"/>
    </row>
    <row r="5460" spans="2:2" hidden="1" x14ac:dyDescent="0.15">
      <c r="B5460" s="8"/>
    </row>
    <row r="5461" spans="2:2" hidden="1" x14ac:dyDescent="0.15">
      <c r="B5461" s="8"/>
    </row>
    <row r="5462" spans="2:2" hidden="1" x14ac:dyDescent="0.15">
      <c r="B5462" s="8"/>
    </row>
    <row r="5463" spans="2:2" hidden="1" x14ac:dyDescent="0.15">
      <c r="B5463" s="8"/>
    </row>
    <row r="5464" spans="2:2" hidden="1" x14ac:dyDescent="0.15">
      <c r="B5464" s="8"/>
    </row>
    <row r="5465" spans="2:2" hidden="1" x14ac:dyDescent="0.15">
      <c r="B5465" s="8"/>
    </row>
    <row r="5466" spans="2:2" hidden="1" x14ac:dyDescent="0.15">
      <c r="B5466" s="8"/>
    </row>
    <row r="5467" spans="2:2" hidden="1" x14ac:dyDescent="0.15">
      <c r="B5467" s="8"/>
    </row>
    <row r="5468" spans="2:2" hidden="1" x14ac:dyDescent="0.15">
      <c r="B5468" s="8"/>
    </row>
    <row r="5469" spans="2:2" hidden="1" x14ac:dyDescent="0.15">
      <c r="B5469" s="8"/>
    </row>
    <row r="5470" spans="2:2" hidden="1" x14ac:dyDescent="0.15">
      <c r="B5470" s="8"/>
    </row>
    <row r="5471" spans="2:2" hidden="1" x14ac:dyDescent="0.15">
      <c r="B5471" s="8"/>
    </row>
    <row r="5472" spans="2:2" hidden="1" x14ac:dyDescent="0.15">
      <c r="B5472" s="8"/>
    </row>
    <row r="5473" spans="2:2" hidden="1" x14ac:dyDescent="0.15">
      <c r="B5473" s="8"/>
    </row>
    <row r="5474" spans="2:2" hidden="1" x14ac:dyDescent="0.15">
      <c r="B5474" s="8"/>
    </row>
    <row r="5475" spans="2:2" hidden="1" x14ac:dyDescent="0.15">
      <c r="B5475" s="8"/>
    </row>
    <row r="5476" spans="2:2" hidden="1" x14ac:dyDescent="0.15">
      <c r="B5476" s="8"/>
    </row>
    <row r="5477" spans="2:2" hidden="1" x14ac:dyDescent="0.15">
      <c r="B5477" s="8"/>
    </row>
    <row r="5478" spans="2:2" hidden="1" x14ac:dyDescent="0.15">
      <c r="B5478" s="8"/>
    </row>
    <row r="5479" spans="2:2" hidden="1" x14ac:dyDescent="0.15">
      <c r="B5479" s="8"/>
    </row>
    <row r="5480" spans="2:2" hidden="1" x14ac:dyDescent="0.15">
      <c r="B5480" s="8"/>
    </row>
    <row r="5481" spans="2:2" hidden="1" x14ac:dyDescent="0.15">
      <c r="B5481" s="8"/>
    </row>
    <row r="5482" spans="2:2" hidden="1" x14ac:dyDescent="0.15">
      <c r="B5482" s="8"/>
    </row>
    <row r="5483" spans="2:2" hidden="1" x14ac:dyDescent="0.15">
      <c r="B5483" s="8"/>
    </row>
    <row r="5484" spans="2:2" hidden="1" x14ac:dyDescent="0.15">
      <c r="B5484" s="8"/>
    </row>
    <row r="5485" spans="2:2" hidden="1" x14ac:dyDescent="0.15">
      <c r="B5485" s="8"/>
    </row>
    <row r="5486" spans="2:2" hidden="1" x14ac:dyDescent="0.15">
      <c r="B5486" s="8"/>
    </row>
    <row r="5487" spans="2:2" hidden="1" x14ac:dyDescent="0.15">
      <c r="B5487" s="8"/>
    </row>
    <row r="5488" spans="2:2" hidden="1" x14ac:dyDescent="0.15">
      <c r="B5488" s="8"/>
    </row>
    <row r="5489" spans="2:2" hidden="1" x14ac:dyDescent="0.15">
      <c r="B5489" s="8"/>
    </row>
    <row r="5490" spans="2:2" hidden="1" x14ac:dyDescent="0.15">
      <c r="B5490" s="8"/>
    </row>
    <row r="5491" spans="2:2" hidden="1" x14ac:dyDescent="0.15">
      <c r="B5491" s="8"/>
    </row>
    <row r="5492" spans="2:2" hidden="1" x14ac:dyDescent="0.15">
      <c r="B5492" s="8"/>
    </row>
    <row r="5493" spans="2:2" hidden="1" x14ac:dyDescent="0.15">
      <c r="B5493" s="8"/>
    </row>
    <row r="5494" spans="2:2" hidden="1" x14ac:dyDescent="0.15">
      <c r="B5494" s="8"/>
    </row>
    <row r="5495" spans="2:2" hidden="1" x14ac:dyDescent="0.15">
      <c r="B5495" s="8"/>
    </row>
    <row r="5496" spans="2:2" hidden="1" x14ac:dyDescent="0.15">
      <c r="B5496" s="8"/>
    </row>
    <row r="5497" spans="2:2" hidden="1" x14ac:dyDescent="0.15">
      <c r="B5497" s="8"/>
    </row>
    <row r="5498" spans="2:2" hidden="1" x14ac:dyDescent="0.15">
      <c r="B5498" s="8"/>
    </row>
    <row r="5499" spans="2:2" hidden="1" x14ac:dyDescent="0.15">
      <c r="B5499" s="8"/>
    </row>
    <row r="5500" spans="2:2" hidden="1" x14ac:dyDescent="0.15">
      <c r="B5500" s="8"/>
    </row>
    <row r="5501" spans="2:2" hidden="1" x14ac:dyDescent="0.15">
      <c r="B5501" s="8"/>
    </row>
    <row r="5502" spans="2:2" hidden="1" x14ac:dyDescent="0.15">
      <c r="B5502" s="8"/>
    </row>
    <row r="5503" spans="2:2" hidden="1" x14ac:dyDescent="0.15">
      <c r="B5503" s="8"/>
    </row>
    <row r="5504" spans="2:2" hidden="1" x14ac:dyDescent="0.15">
      <c r="B5504" s="8"/>
    </row>
    <row r="5505" spans="2:2" hidden="1" x14ac:dyDescent="0.15">
      <c r="B5505" s="8"/>
    </row>
    <row r="5506" spans="2:2" hidden="1" x14ac:dyDescent="0.15">
      <c r="B5506" s="8"/>
    </row>
    <row r="5507" spans="2:2" hidden="1" x14ac:dyDescent="0.15">
      <c r="B5507" s="8"/>
    </row>
    <row r="5508" spans="2:2" hidden="1" x14ac:dyDescent="0.15">
      <c r="B5508" s="8"/>
    </row>
    <row r="5509" spans="2:2" hidden="1" x14ac:dyDescent="0.15">
      <c r="B5509" s="8"/>
    </row>
    <row r="5510" spans="2:2" hidden="1" x14ac:dyDescent="0.15">
      <c r="B5510" s="8"/>
    </row>
    <row r="5511" spans="2:2" hidden="1" x14ac:dyDescent="0.15">
      <c r="B5511" s="8"/>
    </row>
    <row r="5512" spans="2:2" hidden="1" x14ac:dyDescent="0.15">
      <c r="B5512" s="8"/>
    </row>
    <row r="5513" spans="2:2" hidden="1" x14ac:dyDescent="0.15">
      <c r="B5513" s="8"/>
    </row>
    <row r="5514" spans="2:2" hidden="1" x14ac:dyDescent="0.15">
      <c r="B5514" s="8"/>
    </row>
    <row r="5515" spans="2:2" hidden="1" x14ac:dyDescent="0.15">
      <c r="B5515" s="8"/>
    </row>
    <row r="5516" spans="2:2" hidden="1" x14ac:dyDescent="0.15">
      <c r="B5516" s="8"/>
    </row>
    <row r="5517" spans="2:2" hidden="1" x14ac:dyDescent="0.15">
      <c r="B5517" s="8"/>
    </row>
    <row r="5518" spans="2:2" hidden="1" x14ac:dyDescent="0.15">
      <c r="B5518" s="8"/>
    </row>
    <row r="5519" spans="2:2" hidden="1" x14ac:dyDescent="0.15">
      <c r="B5519" s="8"/>
    </row>
    <row r="5520" spans="2:2" hidden="1" x14ac:dyDescent="0.15">
      <c r="B5520" s="8"/>
    </row>
    <row r="5521" spans="2:2" hidden="1" x14ac:dyDescent="0.15">
      <c r="B5521" s="8"/>
    </row>
    <row r="5522" spans="2:2" hidden="1" x14ac:dyDescent="0.15">
      <c r="B5522" s="8"/>
    </row>
    <row r="5523" spans="2:2" hidden="1" x14ac:dyDescent="0.15">
      <c r="B5523" s="8"/>
    </row>
    <row r="5524" spans="2:2" hidden="1" x14ac:dyDescent="0.15">
      <c r="B5524" s="8"/>
    </row>
    <row r="5525" spans="2:2" hidden="1" x14ac:dyDescent="0.15">
      <c r="B5525" s="8"/>
    </row>
    <row r="5526" spans="2:2" hidden="1" x14ac:dyDescent="0.15">
      <c r="B5526" s="8"/>
    </row>
    <row r="5527" spans="2:2" hidden="1" x14ac:dyDescent="0.15">
      <c r="B5527" s="8"/>
    </row>
    <row r="5528" spans="2:2" hidden="1" x14ac:dyDescent="0.15">
      <c r="B5528" s="8"/>
    </row>
    <row r="5529" spans="2:2" hidden="1" x14ac:dyDescent="0.15">
      <c r="B5529" s="8"/>
    </row>
    <row r="5530" spans="2:2" hidden="1" x14ac:dyDescent="0.15">
      <c r="B5530" s="8"/>
    </row>
    <row r="5531" spans="2:2" hidden="1" x14ac:dyDescent="0.15">
      <c r="B5531" s="8"/>
    </row>
    <row r="5532" spans="2:2" hidden="1" x14ac:dyDescent="0.15">
      <c r="B5532" s="8"/>
    </row>
    <row r="5533" spans="2:2" hidden="1" x14ac:dyDescent="0.15">
      <c r="B5533" s="8"/>
    </row>
    <row r="5534" spans="2:2" hidden="1" x14ac:dyDescent="0.15">
      <c r="B5534" s="8"/>
    </row>
    <row r="5535" spans="2:2" hidden="1" x14ac:dyDescent="0.15">
      <c r="B5535" s="8"/>
    </row>
    <row r="5536" spans="2:2" hidden="1" x14ac:dyDescent="0.15">
      <c r="B5536" s="8"/>
    </row>
    <row r="5537" spans="2:2" hidden="1" x14ac:dyDescent="0.15">
      <c r="B5537" s="8"/>
    </row>
    <row r="5538" spans="2:2" hidden="1" x14ac:dyDescent="0.15">
      <c r="B5538" s="8"/>
    </row>
    <row r="5539" spans="2:2" hidden="1" x14ac:dyDescent="0.15">
      <c r="B5539" s="8"/>
    </row>
    <row r="5540" spans="2:2" hidden="1" x14ac:dyDescent="0.15">
      <c r="B5540" s="8"/>
    </row>
    <row r="5541" spans="2:2" hidden="1" x14ac:dyDescent="0.15">
      <c r="B5541" s="8"/>
    </row>
    <row r="5542" spans="2:2" hidden="1" x14ac:dyDescent="0.15">
      <c r="B5542" s="8"/>
    </row>
    <row r="5543" spans="2:2" hidden="1" x14ac:dyDescent="0.15">
      <c r="B5543" s="8"/>
    </row>
    <row r="5544" spans="2:2" hidden="1" x14ac:dyDescent="0.15">
      <c r="B5544" s="8"/>
    </row>
    <row r="5545" spans="2:2" hidden="1" x14ac:dyDescent="0.15">
      <c r="B5545" s="8"/>
    </row>
    <row r="5546" spans="2:2" hidden="1" x14ac:dyDescent="0.15">
      <c r="B5546" s="8"/>
    </row>
    <row r="5547" spans="2:2" hidden="1" x14ac:dyDescent="0.15">
      <c r="B5547" s="8"/>
    </row>
    <row r="5548" spans="2:2" hidden="1" x14ac:dyDescent="0.15">
      <c r="B5548" s="8"/>
    </row>
    <row r="5549" spans="2:2" hidden="1" x14ac:dyDescent="0.15">
      <c r="B5549" s="8"/>
    </row>
    <row r="5550" spans="2:2" hidden="1" x14ac:dyDescent="0.15">
      <c r="B5550" s="8"/>
    </row>
    <row r="5551" spans="2:2" hidden="1" x14ac:dyDescent="0.15">
      <c r="B5551" s="8"/>
    </row>
    <row r="5552" spans="2:2" hidden="1" x14ac:dyDescent="0.15">
      <c r="B5552" s="8"/>
    </row>
    <row r="5553" spans="2:2" hidden="1" x14ac:dyDescent="0.15">
      <c r="B5553" s="8"/>
    </row>
    <row r="5554" spans="2:2" hidden="1" x14ac:dyDescent="0.15">
      <c r="B5554" s="8"/>
    </row>
    <row r="5555" spans="2:2" hidden="1" x14ac:dyDescent="0.15">
      <c r="B5555" s="8"/>
    </row>
    <row r="5556" spans="2:2" hidden="1" x14ac:dyDescent="0.15">
      <c r="B5556" s="8"/>
    </row>
    <row r="5557" spans="2:2" hidden="1" x14ac:dyDescent="0.15">
      <c r="B5557" s="8"/>
    </row>
    <row r="5558" spans="2:2" hidden="1" x14ac:dyDescent="0.15">
      <c r="B5558" s="8"/>
    </row>
    <row r="5559" spans="2:2" hidden="1" x14ac:dyDescent="0.15">
      <c r="B5559" s="8"/>
    </row>
    <row r="5560" spans="2:2" hidden="1" x14ac:dyDescent="0.15">
      <c r="B5560" s="8"/>
    </row>
    <row r="5561" spans="2:2" hidden="1" x14ac:dyDescent="0.15">
      <c r="B5561" s="8"/>
    </row>
    <row r="5562" spans="2:2" hidden="1" x14ac:dyDescent="0.15">
      <c r="B5562" s="8"/>
    </row>
    <row r="5563" spans="2:2" hidden="1" x14ac:dyDescent="0.15">
      <c r="B5563" s="8"/>
    </row>
    <row r="5564" spans="2:2" hidden="1" x14ac:dyDescent="0.15">
      <c r="B5564" s="8"/>
    </row>
    <row r="5565" spans="2:2" hidden="1" x14ac:dyDescent="0.15">
      <c r="B5565" s="8"/>
    </row>
    <row r="5566" spans="2:2" hidden="1" x14ac:dyDescent="0.15">
      <c r="B5566" s="8"/>
    </row>
    <row r="5567" spans="2:2" hidden="1" x14ac:dyDescent="0.15">
      <c r="B5567" s="8"/>
    </row>
    <row r="5568" spans="2:2" hidden="1" x14ac:dyDescent="0.15">
      <c r="B5568" s="8"/>
    </row>
    <row r="5569" spans="2:2" hidden="1" x14ac:dyDescent="0.15">
      <c r="B5569" s="8"/>
    </row>
    <row r="5570" spans="2:2" hidden="1" x14ac:dyDescent="0.15">
      <c r="B5570" s="8"/>
    </row>
    <row r="5571" spans="2:2" hidden="1" x14ac:dyDescent="0.15">
      <c r="B5571" s="8"/>
    </row>
    <row r="5572" spans="2:2" hidden="1" x14ac:dyDescent="0.15">
      <c r="B5572" s="8"/>
    </row>
    <row r="5573" spans="2:2" hidden="1" x14ac:dyDescent="0.15">
      <c r="B5573" s="8"/>
    </row>
    <row r="5574" spans="2:2" hidden="1" x14ac:dyDescent="0.15">
      <c r="B5574" s="8"/>
    </row>
    <row r="5575" spans="2:2" hidden="1" x14ac:dyDescent="0.15">
      <c r="B5575" s="8"/>
    </row>
    <row r="5576" spans="2:2" hidden="1" x14ac:dyDescent="0.15">
      <c r="B5576" s="8"/>
    </row>
    <row r="5577" spans="2:2" hidden="1" x14ac:dyDescent="0.15">
      <c r="B5577" s="8"/>
    </row>
    <row r="5578" spans="2:2" hidden="1" x14ac:dyDescent="0.15">
      <c r="B5578" s="8"/>
    </row>
    <row r="5579" spans="2:2" hidden="1" x14ac:dyDescent="0.15">
      <c r="B5579" s="8"/>
    </row>
    <row r="5580" spans="2:2" hidden="1" x14ac:dyDescent="0.15">
      <c r="B5580" s="8"/>
    </row>
    <row r="5581" spans="2:2" hidden="1" x14ac:dyDescent="0.15">
      <c r="B5581" s="8"/>
    </row>
    <row r="5582" spans="2:2" hidden="1" x14ac:dyDescent="0.15">
      <c r="B5582" s="8"/>
    </row>
    <row r="5583" spans="2:2" hidden="1" x14ac:dyDescent="0.15">
      <c r="B5583" s="8"/>
    </row>
    <row r="5584" spans="2:2" hidden="1" x14ac:dyDescent="0.15">
      <c r="B5584" s="8"/>
    </row>
    <row r="5585" spans="2:2" hidden="1" x14ac:dyDescent="0.15">
      <c r="B5585" s="8"/>
    </row>
    <row r="5586" spans="2:2" hidden="1" x14ac:dyDescent="0.15">
      <c r="B5586" s="8"/>
    </row>
    <row r="5587" spans="2:2" hidden="1" x14ac:dyDescent="0.15">
      <c r="B5587" s="8"/>
    </row>
    <row r="5588" spans="2:2" hidden="1" x14ac:dyDescent="0.15">
      <c r="B5588" s="8"/>
    </row>
    <row r="5589" spans="2:2" hidden="1" x14ac:dyDescent="0.15">
      <c r="B5589" s="8"/>
    </row>
    <row r="5590" spans="2:2" hidden="1" x14ac:dyDescent="0.15">
      <c r="B5590" s="8"/>
    </row>
    <row r="5591" spans="2:2" hidden="1" x14ac:dyDescent="0.15">
      <c r="B5591" s="8"/>
    </row>
    <row r="5592" spans="2:2" hidden="1" x14ac:dyDescent="0.15">
      <c r="B5592" s="8"/>
    </row>
    <row r="5593" spans="2:2" hidden="1" x14ac:dyDescent="0.15">
      <c r="B5593" s="8"/>
    </row>
    <row r="5594" spans="2:2" hidden="1" x14ac:dyDescent="0.15">
      <c r="B5594" s="8"/>
    </row>
    <row r="5595" spans="2:2" hidden="1" x14ac:dyDescent="0.15">
      <c r="B5595" s="8"/>
    </row>
    <row r="5596" spans="2:2" hidden="1" x14ac:dyDescent="0.15">
      <c r="B5596" s="8"/>
    </row>
    <row r="5597" spans="2:2" hidden="1" x14ac:dyDescent="0.15">
      <c r="B5597" s="8"/>
    </row>
    <row r="5598" spans="2:2" hidden="1" x14ac:dyDescent="0.15">
      <c r="B5598" s="8"/>
    </row>
    <row r="5599" spans="2:2" hidden="1" x14ac:dyDescent="0.15">
      <c r="B5599" s="8"/>
    </row>
    <row r="5600" spans="2:2" hidden="1" x14ac:dyDescent="0.15">
      <c r="B5600" s="8"/>
    </row>
    <row r="5601" spans="2:2" hidden="1" x14ac:dyDescent="0.15">
      <c r="B5601" s="8"/>
    </row>
    <row r="5602" spans="2:2" hidden="1" x14ac:dyDescent="0.15">
      <c r="B5602" s="8"/>
    </row>
    <row r="5603" spans="2:2" hidden="1" x14ac:dyDescent="0.15">
      <c r="B5603" s="8"/>
    </row>
    <row r="5604" spans="2:2" hidden="1" x14ac:dyDescent="0.15">
      <c r="B5604" s="8"/>
    </row>
    <row r="5605" spans="2:2" hidden="1" x14ac:dyDescent="0.15">
      <c r="B5605" s="8"/>
    </row>
    <row r="5606" spans="2:2" hidden="1" x14ac:dyDescent="0.15">
      <c r="B5606" s="8"/>
    </row>
    <row r="5607" spans="2:2" hidden="1" x14ac:dyDescent="0.15">
      <c r="B5607" s="8"/>
    </row>
    <row r="5608" spans="2:2" hidden="1" x14ac:dyDescent="0.15">
      <c r="B5608" s="8"/>
    </row>
    <row r="5609" spans="2:2" hidden="1" x14ac:dyDescent="0.15">
      <c r="B5609" s="8"/>
    </row>
    <row r="5610" spans="2:2" hidden="1" x14ac:dyDescent="0.15">
      <c r="B5610" s="8"/>
    </row>
    <row r="5611" spans="2:2" hidden="1" x14ac:dyDescent="0.15">
      <c r="B5611" s="8"/>
    </row>
    <row r="5612" spans="2:2" hidden="1" x14ac:dyDescent="0.15">
      <c r="B5612" s="8"/>
    </row>
    <row r="5613" spans="2:2" hidden="1" x14ac:dyDescent="0.15">
      <c r="B5613" s="8"/>
    </row>
    <row r="5614" spans="2:2" hidden="1" x14ac:dyDescent="0.15">
      <c r="B5614" s="8"/>
    </row>
    <row r="5615" spans="2:2" hidden="1" x14ac:dyDescent="0.15">
      <c r="B5615" s="8"/>
    </row>
    <row r="5616" spans="2:2" hidden="1" x14ac:dyDescent="0.15">
      <c r="B5616" s="8"/>
    </row>
    <row r="5617" spans="2:2" hidden="1" x14ac:dyDescent="0.15">
      <c r="B5617" s="8"/>
    </row>
    <row r="5618" spans="2:2" hidden="1" x14ac:dyDescent="0.15">
      <c r="B5618" s="8"/>
    </row>
    <row r="5619" spans="2:2" hidden="1" x14ac:dyDescent="0.15">
      <c r="B5619" s="8"/>
    </row>
    <row r="5620" spans="2:2" hidden="1" x14ac:dyDescent="0.15">
      <c r="B5620" s="8"/>
    </row>
    <row r="5621" spans="2:2" hidden="1" x14ac:dyDescent="0.15">
      <c r="B5621" s="8"/>
    </row>
    <row r="5622" spans="2:2" hidden="1" x14ac:dyDescent="0.15">
      <c r="B5622" s="8"/>
    </row>
    <row r="5623" spans="2:2" hidden="1" x14ac:dyDescent="0.15">
      <c r="B5623" s="8"/>
    </row>
    <row r="5624" spans="2:2" hidden="1" x14ac:dyDescent="0.15">
      <c r="B5624" s="8"/>
    </row>
    <row r="5625" spans="2:2" hidden="1" x14ac:dyDescent="0.15">
      <c r="B5625" s="8"/>
    </row>
    <row r="5626" spans="2:2" hidden="1" x14ac:dyDescent="0.15">
      <c r="B5626" s="8"/>
    </row>
    <row r="5627" spans="2:2" hidden="1" x14ac:dyDescent="0.15">
      <c r="B5627" s="8"/>
    </row>
    <row r="5628" spans="2:2" hidden="1" x14ac:dyDescent="0.15">
      <c r="B5628" s="8"/>
    </row>
    <row r="5629" spans="2:2" hidden="1" x14ac:dyDescent="0.15">
      <c r="B5629" s="8"/>
    </row>
    <row r="5630" spans="2:2" hidden="1" x14ac:dyDescent="0.15">
      <c r="B5630" s="8"/>
    </row>
    <row r="5631" spans="2:2" hidden="1" x14ac:dyDescent="0.15">
      <c r="B5631" s="8"/>
    </row>
    <row r="5632" spans="2:2" hidden="1" x14ac:dyDescent="0.15">
      <c r="B5632" s="8"/>
    </row>
    <row r="5633" spans="2:2" hidden="1" x14ac:dyDescent="0.15">
      <c r="B5633" s="8"/>
    </row>
    <row r="5634" spans="2:2" hidden="1" x14ac:dyDescent="0.15">
      <c r="B5634" s="8"/>
    </row>
    <row r="5635" spans="2:2" hidden="1" x14ac:dyDescent="0.15">
      <c r="B5635" s="8"/>
    </row>
    <row r="5636" spans="2:2" hidden="1" x14ac:dyDescent="0.15">
      <c r="B5636" s="8"/>
    </row>
    <row r="5637" spans="2:2" hidden="1" x14ac:dyDescent="0.15">
      <c r="B5637" s="8"/>
    </row>
    <row r="5638" spans="2:2" hidden="1" x14ac:dyDescent="0.15">
      <c r="B5638" s="8"/>
    </row>
    <row r="5639" spans="2:2" hidden="1" x14ac:dyDescent="0.15">
      <c r="B5639" s="8"/>
    </row>
    <row r="5640" spans="2:2" hidden="1" x14ac:dyDescent="0.15">
      <c r="B5640" s="8"/>
    </row>
    <row r="5641" spans="2:2" hidden="1" x14ac:dyDescent="0.15">
      <c r="B5641" s="8"/>
    </row>
    <row r="5642" spans="2:2" hidden="1" x14ac:dyDescent="0.15">
      <c r="B5642" s="8"/>
    </row>
    <row r="5643" spans="2:2" hidden="1" x14ac:dyDescent="0.15">
      <c r="B5643" s="8"/>
    </row>
    <row r="5644" spans="2:2" hidden="1" x14ac:dyDescent="0.15">
      <c r="B5644" s="8"/>
    </row>
    <row r="5645" spans="2:2" hidden="1" x14ac:dyDescent="0.15">
      <c r="B5645" s="8"/>
    </row>
    <row r="5646" spans="2:2" hidden="1" x14ac:dyDescent="0.15">
      <c r="B5646" s="8"/>
    </row>
    <row r="5647" spans="2:2" hidden="1" x14ac:dyDescent="0.15">
      <c r="B5647" s="8"/>
    </row>
    <row r="5648" spans="2:2" hidden="1" x14ac:dyDescent="0.15">
      <c r="B5648" s="8"/>
    </row>
    <row r="5649" spans="2:2" hidden="1" x14ac:dyDescent="0.15">
      <c r="B5649" s="8"/>
    </row>
    <row r="5650" spans="2:2" hidden="1" x14ac:dyDescent="0.15">
      <c r="B5650" s="8"/>
    </row>
    <row r="5651" spans="2:2" hidden="1" x14ac:dyDescent="0.15">
      <c r="B5651" s="8"/>
    </row>
    <row r="5652" spans="2:2" hidden="1" x14ac:dyDescent="0.15">
      <c r="B5652" s="8"/>
    </row>
    <row r="5653" spans="2:2" hidden="1" x14ac:dyDescent="0.15">
      <c r="B5653" s="8"/>
    </row>
    <row r="5654" spans="2:2" hidden="1" x14ac:dyDescent="0.15">
      <c r="B5654" s="8"/>
    </row>
    <row r="5655" spans="2:2" hidden="1" x14ac:dyDescent="0.15">
      <c r="B5655" s="8"/>
    </row>
    <row r="5656" spans="2:2" hidden="1" x14ac:dyDescent="0.15">
      <c r="B5656" s="8"/>
    </row>
    <row r="5657" spans="2:2" hidden="1" x14ac:dyDescent="0.15">
      <c r="B5657" s="8"/>
    </row>
    <row r="5658" spans="2:2" hidden="1" x14ac:dyDescent="0.15">
      <c r="B5658" s="8"/>
    </row>
    <row r="5659" spans="2:2" hidden="1" x14ac:dyDescent="0.15">
      <c r="B5659" s="8"/>
    </row>
    <row r="5660" spans="2:2" hidden="1" x14ac:dyDescent="0.15">
      <c r="B5660" s="8"/>
    </row>
    <row r="5661" spans="2:2" hidden="1" x14ac:dyDescent="0.15">
      <c r="B5661" s="8"/>
    </row>
    <row r="5662" spans="2:2" hidden="1" x14ac:dyDescent="0.15">
      <c r="B5662" s="8"/>
    </row>
    <row r="5663" spans="2:2" hidden="1" x14ac:dyDescent="0.15">
      <c r="B5663" s="8"/>
    </row>
    <row r="5664" spans="2:2" hidden="1" x14ac:dyDescent="0.15">
      <c r="B5664" s="8"/>
    </row>
    <row r="5665" spans="2:2" hidden="1" x14ac:dyDescent="0.15">
      <c r="B5665" s="8"/>
    </row>
    <row r="5666" spans="2:2" hidden="1" x14ac:dyDescent="0.15">
      <c r="B5666" s="8"/>
    </row>
    <row r="5667" spans="2:2" hidden="1" x14ac:dyDescent="0.15">
      <c r="B5667" s="8"/>
    </row>
    <row r="5668" spans="2:2" hidden="1" x14ac:dyDescent="0.15">
      <c r="B5668" s="8"/>
    </row>
    <row r="5669" spans="2:2" hidden="1" x14ac:dyDescent="0.15">
      <c r="B5669" s="8"/>
    </row>
    <row r="5670" spans="2:2" hidden="1" x14ac:dyDescent="0.15">
      <c r="B5670" s="8"/>
    </row>
    <row r="5671" spans="2:2" hidden="1" x14ac:dyDescent="0.15">
      <c r="B5671" s="8"/>
    </row>
    <row r="5672" spans="2:2" hidden="1" x14ac:dyDescent="0.15">
      <c r="B5672" s="8"/>
    </row>
    <row r="5673" spans="2:2" hidden="1" x14ac:dyDescent="0.15">
      <c r="B5673" s="8"/>
    </row>
    <row r="5674" spans="2:2" hidden="1" x14ac:dyDescent="0.15">
      <c r="B5674" s="8"/>
    </row>
    <row r="5675" spans="2:2" hidden="1" x14ac:dyDescent="0.15">
      <c r="B5675" s="8"/>
    </row>
    <row r="5676" spans="2:2" hidden="1" x14ac:dyDescent="0.15">
      <c r="B5676" s="8"/>
    </row>
    <row r="5677" spans="2:2" hidden="1" x14ac:dyDescent="0.15">
      <c r="B5677" s="8"/>
    </row>
    <row r="5678" spans="2:2" hidden="1" x14ac:dyDescent="0.15">
      <c r="B5678" s="8"/>
    </row>
    <row r="5679" spans="2:2" hidden="1" x14ac:dyDescent="0.15">
      <c r="B5679" s="8"/>
    </row>
    <row r="5680" spans="2:2" hidden="1" x14ac:dyDescent="0.15">
      <c r="B5680" s="8"/>
    </row>
    <row r="5681" spans="2:2" hidden="1" x14ac:dyDescent="0.15">
      <c r="B5681" s="8"/>
    </row>
    <row r="5682" spans="2:2" hidden="1" x14ac:dyDescent="0.15">
      <c r="B5682" s="8"/>
    </row>
    <row r="5683" spans="2:2" hidden="1" x14ac:dyDescent="0.15">
      <c r="B5683" s="8"/>
    </row>
    <row r="5684" spans="2:2" hidden="1" x14ac:dyDescent="0.15">
      <c r="B5684" s="8"/>
    </row>
    <row r="5685" spans="2:2" hidden="1" x14ac:dyDescent="0.15">
      <c r="B5685" s="8"/>
    </row>
    <row r="5686" spans="2:2" hidden="1" x14ac:dyDescent="0.15">
      <c r="B5686" s="8"/>
    </row>
    <row r="5687" spans="2:2" hidden="1" x14ac:dyDescent="0.15">
      <c r="B5687" s="8"/>
    </row>
    <row r="5688" spans="2:2" hidden="1" x14ac:dyDescent="0.15">
      <c r="B5688" s="8"/>
    </row>
    <row r="5689" spans="2:2" hidden="1" x14ac:dyDescent="0.15">
      <c r="B5689" s="8"/>
    </row>
    <row r="5690" spans="2:2" hidden="1" x14ac:dyDescent="0.15">
      <c r="B5690" s="8"/>
    </row>
    <row r="5691" spans="2:2" hidden="1" x14ac:dyDescent="0.15">
      <c r="B5691" s="8"/>
    </row>
    <row r="5692" spans="2:2" hidden="1" x14ac:dyDescent="0.15">
      <c r="B5692" s="8"/>
    </row>
    <row r="5693" spans="2:2" hidden="1" x14ac:dyDescent="0.15">
      <c r="B5693" s="8"/>
    </row>
    <row r="5694" spans="2:2" hidden="1" x14ac:dyDescent="0.15">
      <c r="B5694" s="8"/>
    </row>
    <row r="5695" spans="2:2" hidden="1" x14ac:dyDescent="0.15">
      <c r="B5695" s="8"/>
    </row>
    <row r="5696" spans="2:2" hidden="1" x14ac:dyDescent="0.15">
      <c r="B5696" s="8"/>
    </row>
    <row r="5697" spans="2:2" hidden="1" x14ac:dyDescent="0.15">
      <c r="B5697" s="8"/>
    </row>
    <row r="5698" spans="2:2" hidden="1" x14ac:dyDescent="0.15">
      <c r="B5698" s="8"/>
    </row>
    <row r="5699" spans="2:2" hidden="1" x14ac:dyDescent="0.15">
      <c r="B5699" s="8"/>
    </row>
    <row r="5700" spans="2:2" hidden="1" x14ac:dyDescent="0.15">
      <c r="B5700" s="8"/>
    </row>
    <row r="5701" spans="2:2" hidden="1" x14ac:dyDescent="0.15">
      <c r="B5701" s="8"/>
    </row>
    <row r="5702" spans="2:2" hidden="1" x14ac:dyDescent="0.15">
      <c r="B5702" s="8"/>
    </row>
    <row r="5703" spans="2:2" hidden="1" x14ac:dyDescent="0.15">
      <c r="B5703" s="8"/>
    </row>
    <row r="5704" spans="2:2" hidden="1" x14ac:dyDescent="0.15">
      <c r="B5704" s="8"/>
    </row>
    <row r="5705" spans="2:2" hidden="1" x14ac:dyDescent="0.15">
      <c r="B5705" s="8"/>
    </row>
    <row r="5706" spans="2:2" hidden="1" x14ac:dyDescent="0.15">
      <c r="B5706" s="8"/>
    </row>
    <row r="5707" spans="2:2" hidden="1" x14ac:dyDescent="0.15">
      <c r="B5707" s="8"/>
    </row>
    <row r="5708" spans="2:2" hidden="1" x14ac:dyDescent="0.15">
      <c r="B5708" s="8"/>
    </row>
    <row r="5709" spans="2:2" hidden="1" x14ac:dyDescent="0.15">
      <c r="B5709" s="8"/>
    </row>
    <row r="5710" spans="2:2" hidden="1" x14ac:dyDescent="0.15">
      <c r="B5710" s="8"/>
    </row>
    <row r="5711" spans="2:2" hidden="1" x14ac:dyDescent="0.15">
      <c r="B5711" s="8"/>
    </row>
    <row r="5712" spans="2:2" hidden="1" x14ac:dyDescent="0.15">
      <c r="B5712" s="8"/>
    </row>
    <row r="5713" spans="2:2" hidden="1" x14ac:dyDescent="0.15">
      <c r="B5713" s="8"/>
    </row>
    <row r="5714" spans="2:2" hidden="1" x14ac:dyDescent="0.15">
      <c r="B5714" s="8"/>
    </row>
    <row r="5715" spans="2:2" hidden="1" x14ac:dyDescent="0.15">
      <c r="B5715" s="8"/>
    </row>
    <row r="5716" spans="2:2" hidden="1" x14ac:dyDescent="0.15">
      <c r="B5716" s="8"/>
    </row>
    <row r="5717" spans="2:2" hidden="1" x14ac:dyDescent="0.15">
      <c r="B5717" s="8"/>
    </row>
    <row r="5718" spans="2:2" hidden="1" x14ac:dyDescent="0.15">
      <c r="B5718" s="8"/>
    </row>
    <row r="5719" spans="2:2" hidden="1" x14ac:dyDescent="0.15">
      <c r="B5719" s="8"/>
    </row>
    <row r="5720" spans="2:2" hidden="1" x14ac:dyDescent="0.15">
      <c r="B5720" s="8"/>
    </row>
    <row r="5721" spans="2:2" hidden="1" x14ac:dyDescent="0.15">
      <c r="B5721" s="8"/>
    </row>
    <row r="5722" spans="2:2" hidden="1" x14ac:dyDescent="0.15">
      <c r="B5722" s="8"/>
    </row>
    <row r="5723" spans="2:2" hidden="1" x14ac:dyDescent="0.15">
      <c r="B5723" s="8"/>
    </row>
    <row r="5724" spans="2:2" hidden="1" x14ac:dyDescent="0.15">
      <c r="B5724" s="8"/>
    </row>
    <row r="5725" spans="2:2" hidden="1" x14ac:dyDescent="0.15">
      <c r="B5725" s="8"/>
    </row>
    <row r="5726" spans="2:2" hidden="1" x14ac:dyDescent="0.15">
      <c r="B5726" s="8"/>
    </row>
    <row r="5727" spans="2:2" hidden="1" x14ac:dyDescent="0.15">
      <c r="B5727" s="8"/>
    </row>
    <row r="5728" spans="2:2" hidden="1" x14ac:dyDescent="0.15">
      <c r="B5728" s="8"/>
    </row>
    <row r="5729" spans="2:2" hidden="1" x14ac:dyDescent="0.15">
      <c r="B5729" s="8"/>
    </row>
    <row r="5730" spans="2:2" hidden="1" x14ac:dyDescent="0.15">
      <c r="B5730" s="8"/>
    </row>
    <row r="5731" spans="2:2" hidden="1" x14ac:dyDescent="0.15">
      <c r="B5731" s="8"/>
    </row>
    <row r="5732" spans="2:2" hidden="1" x14ac:dyDescent="0.15">
      <c r="B5732" s="8"/>
    </row>
    <row r="5733" spans="2:2" hidden="1" x14ac:dyDescent="0.15">
      <c r="B5733" s="8"/>
    </row>
    <row r="5734" spans="2:2" hidden="1" x14ac:dyDescent="0.15">
      <c r="B5734" s="8"/>
    </row>
    <row r="5735" spans="2:2" hidden="1" x14ac:dyDescent="0.15">
      <c r="B5735" s="8"/>
    </row>
    <row r="5736" spans="2:2" hidden="1" x14ac:dyDescent="0.15">
      <c r="B5736" s="8"/>
    </row>
    <row r="5737" spans="2:2" hidden="1" x14ac:dyDescent="0.15">
      <c r="B5737" s="8"/>
    </row>
    <row r="5738" spans="2:2" hidden="1" x14ac:dyDescent="0.15">
      <c r="B5738" s="8"/>
    </row>
    <row r="5739" spans="2:2" hidden="1" x14ac:dyDescent="0.15">
      <c r="B5739" s="8"/>
    </row>
    <row r="5740" spans="2:2" hidden="1" x14ac:dyDescent="0.15">
      <c r="B5740" s="8"/>
    </row>
    <row r="5741" spans="2:2" hidden="1" x14ac:dyDescent="0.15">
      <c r="B5741" s="8"/>
    </row>
    <row r="5742" spans="2:2" hidden="1" x14ac:dyDescent="0.15">
      <c r="B5742" s="8"/>
    </row>
    <row r="5743" spans="2:2" hidden="1" x14ac:dyDescent="0.15">
      <c r="B5743" s="8"/>
    </row>
    <row r="5744" spans="2:2" hidden="1" x14ac:dyDescent="0.15">
      <c r="B5744" s="8"/>
    </row>
    <row r="5745" spans="2:2" hidden="1" x14ac:dyDescent="0.15">
      <c r="B5745" s="8"/>
    </row>
    <row r="5746" spans="2:2" hidden="1" x14ac:dyDescent="0.15">
      <c r="B5746" s="8"/>
    </row>
    <row r="5747" spans="2:2" hidden="1" x14ac:dyDescent="0.15">
      <c r="B5747" s="8"/>
    </row>
    <row r="5748" spans="2:2" hidden="1" x14ac:dyDescent="0.15">
      <c r="B5748" s="8"/>
    </row>
    <row r="5749" spans="2:2" hidden="1" x14ac:dyDescent="0.15">
      <c r="B5749" s="8"/>
    </row>
    <row r="5750" spans="2:2" hidden="1" x14ac:dyDescent="0.15">
      <c r="B5750" s="8"/>
    </row>
    <row r="5751" spans="2:2" hidden="1" x14ac:dyDescent="0.15">
      <c r="B5751" s="8"/>
    </row>
    <row r="5752" spans="2:2" hidden="1" x14ac:dyDescent="0.15">
      <c r="B5752" s="8"/>
    </row>
    <row r="5753" spans="2:2" hidden="1" x14ac:dyDescent="0.15">
      <c r="B5753" s="8"/>
    </row>
    <row r="5754" spans="2:2" hidden="1" x14ac:dyDescent="0.15">
      <c r="B5754" s="8"/>
    </row>
    <row r="5755" spans="2:2" hidden="1" x14ac:dyDescent="0.15">
      <c r="B5755" s="8"/>
    </row>
    <row r="5756" spans="2:2" hidden="1" x14ac:dyDescent="0.15">
      <c r="B5756" s="8"/>
    </row>
    <row r="5757" spans="2:2" hidden="1" x14ac:dyDescent="0.15">
      <c r="B5757" s="8"/>
    </row>
    <row r="5758" spans="2:2" hidden="1" x14ac:dyDescent="0.15">
      <c r="B5758" s="8"/>
    </row>
    <row r="5759" spans="2:2" hidden="1" x14ac:dyDescent="0.15">
      <c r="B5759" s="8"/>
    </row>
    <row r="5760" spans="2:2" hidden="1" x14ac:dyDescent="0.15">
      <c r="B5760" s="8"/>
    </row>
    <row r="5761" spans="2:2" hidden="1" x14ac:dyDescent="0.15">
      <c r="B5761" s="8"/>
    </row>
    <row r="5762" spans="2:2" hidden="1" x14ac:dyDescent="0.15">
      <c r="B5762" s="8"/>
    </row>
    <row r="5763" spans="2:2" hidden="1" x14ac:dyDescent="0.15">
      <c r="B5763" s="8"/>
    </row>
    <row r="5764" spans="2:2" hidden="1" x14ac:dyDescent="0.15">
      <c r="B5764" s="8"/>
    </row>
    <row r="5765" spans="2:2" hidden="1" x14ac:dyDescent="0.15">
      <c r="B5765" s="8"/>
    </row>
    <row r="5766" spans="2:2" hidden="1" x14ac:dyDescent="0.15">
      <c r="B5766" s="8"/>
    </row>
    <row r="5767" spans="2:2" hidden="1" x14ac:dyDescent="0.15">
      <c r="B5767" s="8"/>
    </row>
    <row r="5768" spans="2:2" hidden="1" x14ac:dyDescent="0.15">
      <c r="B5768" s="8"/>
    </row>
    <row r="5769" spans="2:2" hidden="1" x14ac:dyDescent="0.15">
      <c r="B5769" s="8"/>
    </row>
    <row r="5770" spans="2:2" hidden="1" x14ac:dyDescent="0.15">
      <c r="B5770" s="8"/>
    </row>
    <row r="5771" spans="2:2" hidden="1" x14ac:dyDescent="0.15">
      <c r="B5771" s="8"/>
    </row>
    <row r="5772" spans="2:2" hidden="1" x14ac:dyDescent="0.15">
      <c r="B5772" s="8"/>
    </row>
    <row r="5773" spans="2:2" hidden="1" x14ac:dyDescent="0.15">
      <c r="B5773" s="8"/>
    </row>
    <row r="5774" spans="2:2" hidden="1" x14ac:dyDescent="0.15">
      <c r="B5774" s="8"/>
    </row>
    <row r="5775" spans="2:2" hidden="1" x14ac:dyDescent="0.15">
      <c r="B5775" s="8"/>
    </row>
    <row r="5776" spans="2:2" hidden="1" x14ac:dyDescent="0.15">
      <c r="B5776" s="8"/>
    </row>
    <row r="5777" spans="2:2" hidden="1" x14ac:dyDescent="0.15">
      <c r="B5777" s="8"/>
    </row>
    <row r="5778" spans="2:2" hidden="1" x14ac:dyDescent="0.15">
      <c r="B5778" s="8"/>
    </row>
    <row r="5779" spans="2:2" hidden="1" x14ac:dyDescent="0.15">
      <c r="B5779" s="8"/>
    </row>
    <row r="5780" spans="2:2" hidden="1" x14ac:dyDescent="0.15">
      <c r="B5780" s="8"/>
    </row>
    <row r="5781" spans="2:2" hidden="1" x14ac:dyDescent="0.15">
      <c r="B5781" s="8"/>
    </row>
    <row r="5782" spans="2:2" hidden="1" x14ac:dyDescent="0.15">
      <c r="B5782" s="8"/>
    </row>
    <row r="5783" spans="2:2" hidden="1" x14ac:dyDescent="0.15">
      <c r="B5783" s="8"/>
    </row>
    <row r="5784" spans="2:2" hidden="1" x14ac:dyDescent="0.15">
      <c r="B5784" s="8"/>
    </row>
    <row r="5785" spans="2:2" hidden="1" x14ac:dyDescent="0.15">
      <c r="B5785" s="8"/>
    </row>
    <row r="5786" spans="2:2" hidden="1" x14ac:dyDescent="0.15">
      <c r="B5786" s="8"/>
    </row>
    <row r="5787" spans="2:2" hidden="1" x14ac:dyDescent="0.15">
      <c r="B5787" s="8"/>
    </row>
    <row r="5788" spans="2:2" hidden="1" x14ac:dyDescent="0.15">
      <c r="B5788" s="8"/>
    </row>
    <row r="5789" spans="2:2" hidden="1" x14ac:dyDescent="0.15">
      <c r="B5789" s="8"/>
    </row>
    <row r="5790" spans="2:2" hidden="1" x14ac:dyDescent="0.15">
      <c r="B5790" s="8"/>
    </row>
    <row r="5791" spans="2:2" hidden="1" x14ac:dyDescent="0.15">
      <c r="B5791" s="8"/>
    </row>
    <row r="5792" spans="2:2" hidden="1" x14ac:dyDescent="0.15">
      <c r="B5792" s="8"/>
    </row>
    <row r="5793" spans="2:2" hidden="1" x14ac:dyDescent="0.15">
      <c r="B5793" s="8"/>
    </row>
    <row r="5794" spans="2:2" hidden="1" x14ac:dyDescent="0.15">
      <c r="B5794" s="8"/>
    </row>
    <row r="5795" spans="2:2" hidden="1" x14ac:dyDescent="0.15">
      <c r="B5795" s="8"/>
    </row>
    <row r="5796" spans="2:2" hidden="1" x14ac:dyDescent="0.15">
      <c r="B5796" s="8"/>
    </row>
    <row r="5797" spans="2:2" hidden="1" x14ac:dyDescent="0.15">
      <c r="B5797" s="8"/>
    </row>
    <row r="5798" spans="2:2" hidden="1" x14ac:dyDescent="0.15">
      <c r="B5798" s="8"/>
    </row>
    <row r="5799" spans="2:2" hidden="1" x14ac:dyDescent="0.15">
      <c r="B5799" s="8"/>
    </row>
    <row r="5800" spans="2:2" hidden="1" x14ac:dyDescent="0.15">
      <c r="B5800" s="8"/>
    </row>
    <row r="5801" spans="2:2" hidden="1" x14ac:dyDescent="0.15">
      <c r="B5801" s="8"/>
    </row>
    <row r="5802" spans="2:2" hidden="1" x14ac:dyDescent="0.15">
      <c r="B5802" s="8"/>
    </row>
    <row r="5803" spans="2:2" hidden="1" x14ac:dyDescent="0.15">
      <c r="B5803" s="8"/>
    </row>
    <row r="5804" spans="2:2" hidden="1" x14ac:dyDescent="0.15">
      <c r="B5804" s="8"/>
    </row>
    <row r="5805" spans="2:2" hidden="1" x14ac:dyDescent="0.15">
      <c r="B5805" s="8"/>
    </row>
    <row r="5806" spans="2:2" hidden="1" x14ac:dyDescent="0.15">
      <c r="B5806" s="8"/>
    </row>
    <row r="5807" spans="2:2" hidden="1" x14ac:dyDescent="0.15">
      <c r="B5807" s="8"/>
    </row>
    <row r="5808" spans="2:2" hidden="1" x14ac:dyDescent="0.15">
      <c r="B5808" s="8"/>
    </row>
    <row r="5809" spans="2:2" hidden="1" x14ac:dyDescent="0.15">
      <c r="B5809" s="8"/>
    </row>
    <row r="5810" spans="2:2" hidden="1" x14ac:dyDescent="0.15">
      <c r="B5810" s="8"/>
    </row>
    <row r="5811" spans="2:2" hidden="1" x14ac:dyDescent="0.15">
      <c r="B5811" s="8"/>
    </row>
    <row r="5812" spans="2:2" hidden="1" x14ac:dyDescent="0.15">
      <c r="B5812" s="8"/>
    </row>
    <row r="5813" spans="2:2" hidden="1" x14ac:dyDescent="0.15">
      <c r="B5813" s="8"/>
    </row>
    <row r="5814" spans="2:2" hidden="1" x14ac:dyDescent="0.15">
      <c r="B5814" s="8"/>
    </row>
    <row r="5815" spans="2:2" hidden="1" x14ac:dyDescent="0.15">
      <c r="B5815" s="8"/>
    </row>
    <row r="5816" spans="2:2" hidden="1" x14ac:dyDescent="0.15">
      <c r="B5816" s="8"/>
    </row>
    <row r="5817" spans="2:2" hidden="1" x14ac:dyDescent="0.15">
      <c r="B5817" s="8"/>
    </row>
    <row r="5818" spans="2:2" hidden="1" x14ac:dyDescent="0.15">
      <c r="B5818" s="8"/>
    </row>
    <row r="5819" spans="2:2" hidden="1" x14ac:dyDescent="0.15">
      <c r="B5819" s="8"/>
    </row>
    <row r="5820" spans="2:2" hidden="1" x14ac:dyDescent="0.15">
      <c r="B5820" s="8"/>
    </row>
    <row r="5821" spans="2:2" hidden="1" x14ac:dyDescent="0.15">
      <c r="B5821" s="8"/>
    </row>
    <row r="5822" spans="2:2" hidden="1" x14ac:dyDescent="0.15">
      <c r="B5822" s="8"/>
    </row>
    <row r="5823" spans="2:2" hidden="1" x14ac:dyDescent="0.15">
      <c r="B5823" s="8"/>
    </row>
    <row r="5824" spans="2:2" hidden="1" x14ac:dyDescent="0.15">
      <c r="B5824" s="8"/>
    </row>
    <row r="5825" spans="2:2" hidden="1" x14ac:dyDescent="0.15">
      <c r="B5825" s="8"/>
    </row>
    <row r="5826" spans="2:2" hidden="1" x14ac:dyDescent="0.15">
      <c r="B5826" s="8"/>
    </row>
    <row r="5827" spans="2:2" hidden="1" x14ac:dyDescent="0.15">
      <c r="B5827" s="8"/>
    </row>
    <row r="5828" spans="2:2" hidden="1" x14ac:dyDescent="0.15">
      <c r="B5828" s="8"/>
    </row>
    <row r="5829" spans="2:2" hidden="1" x14ac:dyDescent="0.15">
      <c r="B5829" s="8"/>
    </row>
    <row r="5830" spans="2:2" hidden="1" x14ac:dyDescent="0.15">
      <c r="B5830" s="8"/>
    </row>
    <row r="5831" spans="2:2" hidden="1" x14ac:dyDescent="0.15">
      <c r="B5831" s="8"/>
    </row>
    <row r="5832" spans="2:2" hidden="1" x14ac:dyDescent="0.15">
      <c r="B5832" s="8"/>
    </row>
    <row r="5833" spans="2:2" hidden="1" x14ac:dyDescent="0.15">
      <c r="B5833" s="8"/>
    </row>
    <row r="5834" spans="2:2" hidden="1" x14ac:dyDescent="0.15">
      <c r="B5834" s="8"/>
    </row>
    <row r="5835" spans="2:2" hidden="1" x14ac:dyDescent="0.15">
      <c r="B5835" s="8"/>
    </row>
    <row r="5836" spans="2:2" hidden="1" x14ac:dyDescent="0.15">
      <c r="B5836" s="8"/>
    </row>
    <row r="5837" spans="2:2" hidden="1" x14ac:dyDescent="0.15">
      <c r="B5837" s="8"/>
    </row>
    <row r="5838" spans="2:2" hidden="1" x14ac:dyDescent="0.15">
      <c r="B5838" s="8"/>
    </row>
    <row r="5839" spans="2:2" hidden="1" x14ac:dyDescent="0.15">
      <c r="B5839" s="8"/>
    </row>
    <row r="5840" spans="2:2" hidden="1" x14ac:dyDescent="0.15">
      <c r="B5840" s="8"/>
    </row>
    <row r="5841" spans="2:2" hidden="1" x14ac:dyDescent="0.15">
      <c r="B5841" s="8"/>
    </row>
    <row r="5842" spans="2:2" hidden="1" x14ac:dyDescent="0.15">
      <c r="B5842" s="8"/>
    </row>
    <row r="5843" spans="2:2" hidden="1" x14ac:dyDescent="0.15">
      <c r="B5843" s="8"/>
    </row>
    <row r="5844" spans="2:2" hidden="1" x14ac:dyDescent="0.15">
      <c r="B5844" s="8"/>
    </row>
    <row r="5845" spans="2:2" hidden="1" x14ac:dyDescent="0.15">
      <c r="B5845" s="8"/>
    </row>
    <row r="5846" spans="2:2" hidden="1" x14ac:dyDescent="0.15">
      <c r="B5846" s="8"/>
    </row>
    <row r="5847" spans="2:2" hidden="1" x14ac:dyDescent="0.15">
      <c r="B5847" s="8"/>
    </row>
    <row r="5848" spans="2:2" hidden="1" x14ac:dyDescent="0.15">
      <c r="B5848" s="8"/>
    </row>
    <row r="5849" spans="2:2" hidden="1" x14ac:dyDescent="0.15">
      <c r="B5849" s="8"/>
    </row>
    <row r="5850" spans="2:2" hidden="1" x14ac:dyDescent="0.15">
      <c r="B5850" s="8"/>
    </row>
    <row r="5851" spans="2:2" hidden="1" x14ac:dyDescent="0.15">
      <c r="B5851" s="8"/>
    </row>
    <row r="5852" spans="2:2" hidden="1" x14ac:dyDescent="0.15">
      <c r="B5852" s="8"/>
    </row>
    <row r="5853" spans="2:2" hidden="1" x14ac:dyDescent="0.15">
      <c r="B5853" s="8"/>
    </row>
    <row r="5854" spans="2:2" hidden="1" x14ac:dyDescent="0.15">
      <c r="B5854" s="8"/>
    </row>
    <row r="5855" spans="2:2" hidden="1" x14ac:dyDescent="0.15">
      <c r="B5855" s="8"/>
    </row>
    <row r="5856" spans="2:2" hidden="1" x14ac:dyDescent="0.15">
      <c r="B5856" s="8"/>
    </row>
    <row r="5857" spans="2:2" hidden="1" x14ac:dyDescent="0.15">
      <c r="B5857" s="8"/>
    </row>
    <row r="5858" spans="2:2" hidden="1" x14ac:dyDescent="0.15">
      <c r="B5858" s="8"/>
    </row>
    <row r="5859" spans="2:2" hidden="1" x14ac:dyDescent="0.15">
      <c r="B5859" s="8"/>
    </row>
    <row r="5860" spans="2:2" hidden="1" x14ac:dyDescent="0.15">
      <c r="B5860" s="8"/>
    </row>
    <row r="5861" spans="2:2" hidden="1" x14ac:dyDescent="0.15">
      <c r="B5861" s="8"/>
    </row>
    <row r="5862" spans="2:2" hidden="1" x14ac:dyDescent="0.15">
      <c r="B5862" s="8"/>
    </row>
    <row r="5863" spans="2:2" hidden="1" x14ac:dyDescent="0.15">
      <c r="B5863" s="8"/>
    </row>
    <row r="5864" spans="2:2" hidden="1" x14ac:dyDescent="0.15">
      <c r="B5864" s="8"/>
    </row>
    <row r="5865" spans="2:2" hidden="1" x14ac:dyDescent="0.15">
      <c r="B5865" s="8"/>
    </row>
    <row r="5866" spans="2:2" hidden="1" x14ac:dyDescent="0.15">
      <c r="B5866" s="8"/>
    </row>
    <row r="5867" spans="2:2" hidden="1" x14ac:dyDescent="0.15">
      <c r="B5867" s="8"/>
    </row>
    <row r="5868" spans="2:2" hidden="1" x14ac:dyDescent="0.15">
      <c r="B5868" s="8"/>
    </row>
    <row r="5869" spans="2:2" hidden="1" x14ac:dyDescent="0.15">
      <c r="B5869" s="8"/>
    </row>
    <row r="5870" spans="2:2" hidden="1" x14ac:dyDescent="0.15">
      <c r="B5870" s="8"/>
    </row>
    <row r="5871" spans="2:2" hidden="1" x14ac:dyDescent="0.15">
      <c r="B5871" s="8"/>
    </row>
    <row r="5872" spans="2:2" hidden="1" x14ac:dyDescent="0.15">
      <c r="B5872" s="8"/>
    </row>
    <row r="5873" spans="2:2" hidden="1" x14ac:dyDescent="0.15">
      <c r="B5873" s="8"/>
    </row>
    <row r="5874" spans="2:2" hidden="1" x14ac:dyDescent="0.15">
      <c r="B5874" s="8"/>
    </row>
    <row r="5875" spans="2:2" hidden="1" x14ac:dyDescent="0.15">
      <c r="B5875" s="8"/>
    </row>
    <row r="5876" spans="2:2" hidden="1" x14ac:dyDescent="0.15">
      <c r="B5876" s="8"/>
    </row>
    <row r="5877" spans="2:2" hidden="1" x14ac:dyDescent="0.15">
      <c r="B5877" s="8"/>
    </row>
    <row r="5878" spans="2:2" hidden="1" x14ac:dyDescent="0.15">
      <c r="B5878" s="8"/>
    </row>
    <row r="5879" spans="2:2" hidden="1" x14ac:dyDescent="0.15">
      <c r="B5879" s="8"/>
    </row>
    <row r="5880" spans="2:2" hidden="1" x14ac:dyDescent="0.15">
      <c r="B5880" s="8"/>
    </row>
    <row r="5881" spans="2:2" hidden="1" x14ac:dyDescent="0.15">
      <c r="B5881" s="8"/>
    </row>
    <row r="5882" spans="2:2" hidden="1" x14ac:dyDescent="0.15">
      <c r="B5882" s="8"/>
    </row>
    <row r="5883" spans="2:2" hidden="1" x14ac:dyDescent="0.15">
      <c r="B5883" s="8"/>
    </row>
    <row r="5884" spans="2:2" hidden="1" x14ac:dyDescent="0.15">
      <c r="B5884" s="8"/>
    </row>
    <row r="5885" spans="2:2" hidden="1" x14ac:dyDescent="0.15">
      <c r="B5885" s="8"/>
    </row>
    <row r="5886" spans="2:2" hidden="1" x14ac:dyDescent="0.15">
      <c r="B5886" s="8"/>
    </row>
    <row r="5887" spans="2:2" hidden="1" x14ac:dyDescent="0.15">
      <c r="B5887" s="8"/>
    </row>
    <row r="5888" spans="2:2" hidden="1" x14ac:dyDescent="0.15">
      <c r="B5888" s="8"/>
    </row>
    <row r="5889" spans="2:2" hidden="1" x14ac:dyDescent="0.15">
      <c r="B5889" s="8"/>
    </row>
    <row r="5890" spans="2:2" hidden="1" x14ac:dyDescent="0.15">
      <c r="B5890" s="8"/>
    </row>
    <row r="5891" spans="2:2" hidden="1" x14ac:dyDescent="0.15">
      <c r="B5891" s="8"/>
    </row>
    <row r="5892" spans="2:2" hidden="1" x14ac:dyDescent="0.15">
      <c r="B5892" s="8"/>
    </row>
    <row r="5893" spans="2:2" hidden="1" x14ac:dyDescent="0.15">
      <c r="B5893" s="8"/>
    </row>
    <row r="5894" spans="2:2" hidden="1" x14ac:dyDescent="0.15">
      <c r="B5894" s="8"/>
    </row>
    <row r="5895" spans="2:2" hidden="1" x14ac:dyDescent="0.15">
      <c r="B5895" s="8"/>
    </row>
    <row r="5896" spans="2:2" hidden="1" x14ac:dyDescent="0.15">
      <c r="B5896" s="8"/>
    </row>
    <row r="5897" spans="2:2" hidden="1" x14ac:dyDescent="0.15">
      <c r="B5897" s="8"/>
    </row>
    <row r="5898" spans="2:2" hidden="1" x14ac:dyDescent="0.15">
      <c r="B5898" s="8"/>
    </row>
    <row r="5899" spans="2:2" hidden="1" x14ac:dyDescent="0.15">
      <c r="B5899" s="8"/>
    </row>
    <row r="5900" spans="2:2" hidden="1" x14ac:dyDescent="0.15">
      <c r="B5900" s="8"/>
    </row>
    <row r="5901" spans="2:2" hidden="1" x14ac:dyDescent="0.15">
      <c r="B5901" s="8"/>
    </row>
    <row r="5902" spans="2:2" hidden="1" x14ac:dyDescent="0.15">
      <c r="B5902" s="8"/>
    </row>
    <row r="5903" spans="2:2" hidden="1" x14ac:dyDescent="0.15">
      <c r="B5903" s="8"/>
    </row>
    <row r="5904" spans="2:2" hidden="1" x14ac:dyDescent="0.15">
      <c r="B5904" s="8"/>
    </row>
    <row r="5905" spans="2:2" hidden="1" x14ac:dyDescent="0.15">
      <c r="B5905" s="8"/>
    </row>
    <row r="5906" spans="2:2" hidden="1" x14ac:dyDescent="0.15">
      <c r="B5906" s="8"/>
    </row>
    <row r="5907" spans="2:2" hidden="1" x14ac:dyDescent="0.15">
      <c r="B5907" s="8"/>
    </row>
    <row r="5908" spans="2:2" hidden="1" x14ac:dyDescent="0.15">
      <c r="B5908" s="8"/>
    </row>
    <row r="5909" spans="2:2" hidden="1" x14ac:dyDescent="0.15">
      <c r="B5909" s="8"/>
    </row>
    <row r="5910" spans="2:2" hidden="1" x14ac:dyDescent="0.15">
      <c r="B5910" s="8"/>
    </row>
    <row r="5911" spans="2:2" hidden="1" x14ac:dyDescent="0.15">
      <c r="B5911" s="8"/>
    </row>
    <row r="5912" spans="2:2" hidden="1" x14ac:dyDescent="0.15">
      <c r="B5912" s="8"/>
    </row>
    <row r="5913" spans="2:2" hidden="1" x14ac:dyDescent="0.15">
      <c r="B5913" s="8"/>
    </row>
    <row r="5914" spans="2:2" hidden="1" x14ac:dyDescent="0.15">
      <c r="B5914" s="8"/>
    </row>
    <row r="5915" spans="2:2" hidden="1" x14ac:dyDescent="0.15">
      <c r="B5915" s="8"/>
    </row>
    <row r="5916" spans="2:2" hidden="1" x14ac:dyDescent="0.15">
      <c r="B5916" s="8"/>
    </row>
    <row r="5917" spans="2:2" hidden="1" x14ac:dyDescent="0.15">
      <c r="B5917" s="8"/>
    </row>
    <row r="5918" spans="2:2" hidden="1" x14ac:dyDescent="0.15">
      <c r="B5918" s="8"/>
    </row>
    <row r="5919" spans="2:2" hidden="1" x14ac:dyDescent="0.15">
      <c r="B5919" s="8"/>
    </row>
    <row r="5920" spans="2:2" hidden="1" x14ac:dyDescent="0.15">
      <c r="B5920" s="8"/>
    </row>
    <row r="5921" spans="2:2" hidden="1" x14ac:dyDescent="0.15">
      <c r="B5921" s="8"/>
    </row>
    <row r="5922" spans="2:2" hidden="1" x14ac:dyDescent="0.15">
      <c r="B5922" s="8"/>
    </row>
    <row r="5923" spans="2:2" hidden="1" x14ac:dyDescent="0.15">
      <c r="B5923" s="8"/>
    </row>
    <row r="5924" spans="2:2" hidden="1" x14ac:dyDescent="0.15">
      <c r="B5924" s="8"/>
    </row>
    <row r="5925" spans="2:2" hidden="1" x14ac:dyDescent="0.15">
      <c r="B5925" s="8"/>
    </row>
    <row r="5926" spans="2:2" hidden="1" x14ac:dyDescent="0.15">
      <c r="B5926" s="8"/>
    </row>
    <row r="5927" spans="2:2" hidden="1" x14ac:dyDescent="0.15">
      <c r="B5927" s="8"/>
    </row>
    <row r="5928" spans="2:2" hidden="1" x14ac:dyDescent="0.15">
      <c r="B5928" s="8"/>
    </row>
    <row r="5929" spans="2:2" hidden="1" x14ac:dyDescent="0.15">
      <c r="B5929" s="8"/>
    </row>
    <row r="5930" spans="2:2" hidden="1" x14ac:dyDescent="0.15">
      <c r="B5930" s="8"/>
    </row>
    <row r="5931" spans="2:2" hidden="1" x14ac:dyDescent="0.15">
      <c r="B5931" s="8"/>
    </row>
    <row r="5932" spans="2:2" hidden="1" x14ac:dyDescent="0.15">
      <c r="B5932" s="8"/>
    </row>
    <row r="5933" spans="2:2" hidden="1" x14ac:dyDescent="0.15">
      <c r="B5933" s="8"/>
    </row>
    <row r="5934" spans="2:2" hidden="1" x14ac:dyDescent="0.15">
      <c r="B5934" s="8"/>
    </row>
    <row r="5935" spans="2:2" hidden="1" x14ac:dyDescent="0.15">
      <c r="B5935" s="8"/>
    </row>
    <row r="5936" spans="2:2" hidden="1" x14ac:dyDescent="0.15">
      <c r="B5936" s="8"/>
    </row>
    <row r="5937" spans="2:2" hidden="1" x14ac:dyDescent="0.15">
      <c r="B5937" s="8"/>
    </row>
    <row r="5938" spans="2:2" hidden="1" x14ac:dyDescent="0.15">
      <c r="B5938" s="8"/>
    </row>
    <row r="5939" spans="2:2" hidden="1" x14ac:dyDescent="0.15">
      <c r="B5939" s="8"/>
    </row>
    <row r="5940" spans="2:2" hidden="1" x14ac:dyDescent="0.15">
      <c r="B5940" s="8"/>
    </row>
    <row r="5941" spans="2:2" hidden="1" x14ac:dyDescent="0.15">
      <c r="B5941" s="8"/>
    </row>
    <row r="5942" spans="2:2" hidden="1" x14ac:dyDescent="0.15">
      <c r="B5942" s="8"/>
    </row>
    <row r="5943" spans="2:2" hidden="1" x14ac:dyDescent="0.15">
      <c r="B5943" s="8"/>
    </row>
    <row r="5944" spans="2:2" hidden="1" x14ac:dyDescent="0.15">
      <c r="B5944" s="8"/>
    </row>
    <row r="5945" spans="2:2" hidden="1" x14ac:dyDescent="0.15">
      <c r="B5945" s="8"/>
    </row>
    <row r="5946" spans="2:2" hidden="1" x14ac:dyDescent="0.15">
      <c r="B5946" s="8"/>
    </row>
    <row r="5947" spans="2:2" hidden="1" x14ac:dyDescent="0.15">
      <c r="B5947" s="8"/>
    </row>
    <row r="5948" spans="2:2" hidden="1" x14ac:dyDescent="0.15">
      <c r="B5948" s="8"/>
    </row>
    <row r="5949" spans="2:2" hidden="1" x14ac:dyDescent="0.15">
      <c r="B5949" s="8"/>
    </row>
    <row r="5950" spans="2:2" hidden="1" x14ac:dyDescent="0.15">
      <c r="B5950" s="8"/>
    </row>
    <row r="5951" spans="2:2" hidden="1" x14ac:dyDescent="0.15">
      <c r="B5951" s="8"/>
    </row>
    <row r="5952" spans="2:2" hidden="1" x14ac:dyDescent="0.15">
      <c r="B5952" s="8"/>
    </row>
    <row r="5953" spans="2:2" hidden="1" x14ac:dyDescent="0.15">
      <c r="B5953" s="8"/>
    </row>
    <row r="5954" spans="2:2" hidden="1" x14ac:dyDescent="0.15">
      <c r="B5954" s="8"/>
    </row>
    <row r="5955" spans="2:2" hidden="1" x14ac:dyDescent="0.15">
      <c r="B5955" s="8"/>
    </row>
    <row r="5956" spans="2:2" hidden="1" x14ac:dyDescent="0.15">
      <c r="B5956" s="8"/>
    </row>
    <row r="5957" spans="2:2" hidden="1" x14ac:dyDescent="0.15">
      <c r="B5957" s="8"/>
    </row>
    <row r="5958" spans="2:2" hidden="1" x14ac:dyDescent="0.15">
      <c r="B5958" s="8"/>
    </row>
    <row r="5959" spans="2:2" hidden="1" x14ac:dyDescent="0.15">
      <c r="B5959" s="8"/>
    </row>
    <row r="5960" spans="2:2" hidden="1" x14ac:dyDescent="0.15">
      <c r="B5960" s="8"/>
    </row>
    <row r="5961" spans="2:2" hidden="1" x14ac:dyDescent="0.15">
      <c r="B5961" s="8"/>
    </row>
    <row r="5962" spans="2:2" hidden="1" x14ac:dyDescent="0.15">
      <c r="B5962" s="8"/>
    </row>
    <row r="5963" spans="2:2" hidden="1" x14ac:dyDescent="0.15">
      <c r="B5963" s="8"/>
    </row>
    <row r="5964" spans="2:2" hidden="1" x14ac:dyDescent="0.15">
      <c r="B5964" s="8"/>
    </row>
    <row r="5965" spans="2:2" hidden="1" x14ac:dyDescent="0.15">
      <c r="B5965" s="8"/>
    </row>
    <row r="5966" spans="2:2" hidden="1" x14ac:dyDescent="0.15">
      <c r="B5966" s="8"/>
    </row>
    <row r="5967" spans="2:2" hidden="1" x14ac:dyDescent="0.15">
      <c r="B5967" s="8"/>
    </row>
    <row r="5968" spans="2:2" hidden="1" x14ac:dyDescent="0.15">
      <c r="B5968" s="8"/>
    </row>
    <row r="5969" spans="2:2" hidden="1" x14ac:dyDescent="0.15">
      <c r="B5969" s="8"/>
    </row>
    <row r="5970" spans="2:2" hidden="1" x14ac:dyDescent="0.15">
      <c r="B5970" s="8"/>
    </row>
    <row r="5971" spans="2:2" hidden="1" x14ac:dyDescent="0.15">
      <c r="B5971" s="8"/>
    </row>
    <row r="5972" spans="2:2" hidden="1" x14ac:dyDescent="0.15">
      <c r="B5972" s="8"/>
    </row>
    <row r="5973" spans="2:2" hidden="1" x14ac:dyDescent="0.15">
      <c r="B5973" s="8"/>
    </row>
    <row r="5974" spans="2:2" hidden="1" x14ac:dyDescent="0.15">
      <c r="B5974" s="8"/>
    </row>
    <row r="5975" spans="2:2" hidden="1" x14ac:dyDescent="0.15">
      <c r="B5975" s="8"/>
    </row>
    <row r="5976" spans="2:2" hidden="1" x14ac:dyDescent="0.15">
      <c r="B5976" s="8"/>
    </row>
    <row r="5977" spans="2:2" hidden="1" x14ac:dyDescent="0.15">
      <c r="B5977" s="8"/>
    </row>
    <row r="5978" spans="2:2" hidden="1" x14ac:dyDescent="0.15">
      <c r="B5978" s="8"/>
    </row>
    <row r="5979" spans="2:2" hidden="1" x14ac:dyDescent="0.15">
      <c r="B5979" s="8"/>
    </row>
    <row r="5980" spans="2:2" hidden="1" x14ac:dyDescent="0.15">
      <c r="B5980" s="8"/>
    </row>
    <row r="5981" spans="2:2" hidden="1" x14ac:dyDescent="0.15">
      <c r="B5981" s="8"/>
    </row>
    <row r="5982" spans="2:2" hidden="1" x14ac:dyDescent="0.15">
      <c r="B5982" s="8"/>
    </row>
    <row r="5983" spans="2:2" hidden="1" x14ac:dyDescent="0.15">
      <c r="B5983" s="8"/>
    </row>
    <row r="5984" spans="2:2" hidden="1" x14ac:dyDescent="0.15">
      <c r="B5984" s="8"/>
    </row>
    <row r="5985" spans="2:2" hidden="1" x14ac:dyDescent="0.15">
      <c r="B5985" s="8"/>
    </row>
    <row r="5986" spans="2:2" hidden="1" x14ac:dyDescent="0.15">
      <c r="B5986" s="8"/>
    </row>
    <row r="5987" spans="2:2" hidden="1" x14ac:dyDescent="0.15">
      <c r="B5987" s="8"/>
    </row>
    <row r="5988" spans="2:2" hidden="1" x14ac:dyDescent="0.15">
      <c r="B5988" s="8"/>
    </row>
    <row r="5989" spans="2:2" hidden="1" x14ac:dyDescent="0.15">
      <c r="B5989" s="8"/>
    </row>
    <row r="5990" spans="2:2" hidden="1" x14ac:dyDescent="0.15">
      <c r="B5990" s="8"/>
    </row>
    <row r="5991" spans="2:2" hidden="1" x14ac:dyDescent="0.15">
      <c r="B5991" s="8"/>
    </row>
    <row r="5992" spans="2:2" hidden="1" x14ac:dyDescent="0.15">
      <c r="B5992" s="8"/>
    </row>
    <row r="5993" spans="2:2" hidden="1" x14ac:dyDescent="0.15">
      <c r="B5993" s="8"/>
    </row>
    <row r="5994" spans="2:2" hidden="1" x14ac:dyDescent="0.15">
      <c r="B5994" s="8"/>
    </row>
    <row r="5995" spans="2:2" hidden="1" x14ac:dyDescent="0.15">
      <c r="B5995" s="8"/>
    </row>
    <row r="5996" spans="2:2" hidden="1" x14ac:dyDescent="0.15">
      <c r="B5996" s="8"/>
    </row>
    <row r="5997" spans="2:2" hidden="1" x14ac:dyDescent="0.15">
      <c r="B5997" s="8"/>
    </row>
    <row r="5998" spans="2:2" hidden="1" x14ac:dyDescent="0.15">
      <c r="B5998" s="8"/>
    </row>
    <row r="5999" spans="2:2" hidden="1" x14ac:dyDescent="0.15">
      <c r="B5999" s="8"/>
    </row>
    <row r="6000" spans="2:2" hidden="1" x14ac:dyDescent="0.15">
      <c r="B6000" s="8"/>
    </row>
    <row r="6001" spans="2:2" hidden="1" x14ac:dyDescent="0.15">
      <c r="B6001" s="8"/>
    </row>
    <row r="6002" spans="2:2" hidden="1" x14ac:dyDescent="0.15">
      <c r="B6002" s="8"/>
    </row>
    <row r="6003" spans="2:2" hidden="1" x14ac:dyDescent="0.15">
      <c r="B6003" s="8"/>
    </row>
    <row r="6004" spans="2:2" hidden="1" x14ac:dyDescent="0.15">
      <c r="B6004" s="8"/>
    </row>
    <row r="6005" spans="2:2" hidden="1" x14ac:dyDescent="0.15">
      <c r="B6005" s="8"/>
    </row>
    <row r="6006" spans="2:2" hidden="1" x14ac:dyDescent="0.15">
      <c r="B6006" s="8"/>
    </row>
    <row r="6007" spans="2:2" hidden="1" x14ac:dyDescent="0.15">
      <c r="B6007" s="8"/>
    </row>
    <row r="6008" spans="2:2" hidden="1" x14ac:dyDescent="0.15">
      <c r="B6008" s="8"/>
    </row>
    <row r="6009" spans="2:2" hidden="1" x14ac:dyDescent="0.15">
      <c r="B6009" s="8"/>
    </row>
    <row r="6010" spans="2:2" hidden="1" x14ac:dyDescent="0.15">
      <c r="B6010" s="8"/>
    </row>
    <row r="6011" spans="2:2" hidden="1" x14ac:dyDescent="0.15">
      <c r="B6011" s="8"/>
    </row>
    <row r="6012" spans="2:2" hidden="1" x14ac:dyDescent="0.15">
      <c r="B6012" s="8"/>
    </row>
    <row r="6013" spans="2:2" hidden="1" x14ac:dyDescent="0.15">
      <c r="B6013" s="8"/>
    </row>
    <row r="6014" spans="2:2" hidden="1" x14ac:dyDescent="0.15">
      <c r="B6014" s="8"/>
    </row>
    <row r="6015" spans="2:2" hidden="1" x14ac:dyDescent="0.15">
      <c r="B6015" s="8"/>
    </row>
    <row r="6016" spans="2:2" hidden="1" x14ac:dyDescent="0.15">
      <c r="B6016" s="8"/>
    </row>
    <row r="6017" spans="2:2" hidden="1" x14ac:dyDescent="0.15">
      <c r="B6017" s="8"/>
    </row>
    <row r="6018" spans="2:2" hidden="1" x14ac:dyDescent="0.15">
      <c r="B6018" s="8"/>
    </row>
    <row r="6019" spans="2:2" hidden="1" x14ac:dyDescent="0.15">
      <c r="B6019" s="8"/>
    </row>
    <row r="6020" spans="2:2" hidden="1" x14ac:dyDescent="0.15">
      <c r="B6020" s="8"/>
    </row>
    <row r="6021" spans="2:2" hidden="1" x14ac:dyDescent="0.15">
      <c r="B6021" s="8"/>
    </row>
    <row r="6022" spans="2:2" hidden="1" x14ac:dyDescent="0.15">
      <c r="B6022" s="8"/>
    </row>
    <row r="6023" spans="2:2" hidden="1" x14ac:dyDescent="0.15">
      <c r="B6023" s="8"/>
    </row>
    <row r="6024" spans="2:2" hidden="1" x14ac:dyDescent="0.15">
      <c r="B6024" s="8"/>
    </row>
    <row r="6025" spans="2:2" hidden="1" x14ac:dyDescent="0.15">
      <c r="B6025" s="8"/>
    </row>
    <row r="6026" spans="2:2" hidden="1" x14ac:dyDescent="0.15">
      <c r="B6026" s="8"/>
    </row>
    <row r="6027" spans="2:2" hidden="1" x14ac:dyDescent="0.15">
      <c r="B6027" s="8"/>
    </row>
    <row r="6028" spans="2:2" hidden="1" x14ac:dyDescent="0.15">
      <c r="B6028" s="8"/>
    </row>
    <row r="6029" spans="2:2" hidden="1" x14ac:dyDescent="0.15">
      <c r="B6029" s="8"/>
    </row>
    <row r="6030" spans="2:2" hidden="1" x14ac:dyDescent="0.15">
      <c r="B6030" s="8"/>
    </row>
    <row r="6031" spans="2:2" hidden="1" x14ac:dyDescent="0.15">
      <c r="B6031" s="8"/>
    </row>
    <row r="6032" spans="2:2" hidden="1" x14ac:dyDescent="0.15">
      <c r="B6032" s="8"/>
    </row>
    <row r="6033" spans="2:2" hidden="1" x14ac:dyDescent="0.15">
      <c r="B6033" s="8"/>
    </row>
    <row r="6034" spans="2:2" hidden="1" x14ac:dyDescent="0.15">
      <c r="B6034" s="8"/>
    </row>
    <row r="6035" spans="2:2" hidden="1" x14ac:dyDescent="0.15">
      <c r="B6035" s="8"/>
    </row>
    <row r="6036" spans="2:2" hidden="1" x14ac:dyDescent="0.15">
      <c r="B6036" s="8"/>
    </row>
    <row r="6037" spans="2:2" hidden="1" x14ac:dyDescent="0.15">
      <c r="B6037" s="8"/>
    </row>
    <row r="6038" spans="2:2" hidden="1" x14ac:dyDescent="0.15">
      <c r="B6038" s="8"/>
    </row>
    <row r="6039" spans="2:2" hidden="1" x14ac:dyDescent="0.15">
      <c r="B6039" s="8"/>
    </row>
    <row r="6040" spans="2:2" hidden="1" x14ac:dyDescent="0.15">
      <c r="B6040" s="8"/>
    </row>
    <row r="6041" spans="2:2" hidden="1" x14ac:dyDescent="0.15">
      <c r="B6041" s="8"/>
    </row>
    <row r="6042" spans="2:2" hidden="1" x14ac:dyDescent="0.15">
      <c r="B6042" s="8"/>
    </row>
    <row r="6043" spans="2:2" hidden="1" x14ac:dyDescent="0.15">
      <c r="B6043" s="8"/>
    </row>
    <row r="6044" spans="2:2" hidden="1" x14ac:dyDescent="0.15">
      <c r="B6044" s="8"/>
    </row>
    <row r="6045" spans="2:2" hidden="1" x14ac:dyDescent="0.15">
      <c r="B6045" s="8"/>
    </row>
    <row r="6046" spans="2:2" hidden="1" x14ac:dyDescent="0.15">
      <c r="B6046" s="8"/>
    </row>
    <row r="6047" spans="2:2" hidden="1" x14ac:dyDescent="0.15">
      <c r="B6047" s="8"/>
    </row>
    <row r="6048" spans="2:2" hidden="1" x14ac:dyDescent="0.15">
      <c r="B6048" s="8"/>
    </row>
    <row r="6049" spans="2:2" hidden="1" x14ac:dyDescent="0.15">
      <c r="B6049" s="8"/>
    </row>
    <row r="6050" spans="2:2" hidden="1" x14ac:dyDescent="0.15">
      <c r="B6050" s="8"/>
    </row>
    <row r="6051" spans="2:2" hidden="1" x14ac:dyDescent="0.15">
      <c r="B6051" s="8"/>
    </row>
    <row r="6052" spans="2:2" hidden="1" x14ac:dyDescent="0.15">
      <c r="B6052" s="8"/>
    </row>
    <row r="6053" spans="2:2" hidden="1" x14ac:dyDescent="0.15">
      <c r="B6053" s="8"/>
    </row>
    <row r="6054" spans="2:2" hidden="1" x14ac:dyDescent="0.15">
      <c r="B6054" s="8"/>
    </row>
    <row r="6055" spans="2:2" hidden="1" x14ac:dyDescent="0.15">
      <c r="B6055" s="8"/>
    </row>
    <row r="6056" spans="2:2" hidden="1" x14ac:dyDescent="0.15">
      <c r="B6056" s="8"/>
    </row>
    <row r="6057" spans="2:2" hidden="1" x14ac:dyDescent="0.15">
      <c r="B6057" s="8"/>
    </row>
    <row r="6058" spans="2:2" hidden="1" x14ac:dyDescent="0.15">
      <c r="B6058" s="8"/>
    </row>
    <row r="6059" spans="2:2" hidden="1" x14ac:dyDescent="0.15">
      <c r="B6059" s="8"/>
    </row>
    <row r="6060" spans="2:2" hidden="1" x14ac:dyDescent="0.15">
      <c r="B6060" s="8"/>
    </row>
    <row r="6061" spans="2:2" hidden="1" x14ac:dyDescent="0.15">
      <c r="B6061" s="8"/>
    </row>
    <row r="6062" spans="2:2" hidden="1" x14ac:dyDescent="0.15">
      <c r="B6062" s="8"/>
    </row>
    <row r="6063" spans="2:2" hidden="1" x14ac:dyDescent="0.15">
      <c r="B6063" s="8"/>
    </row>
    <row r="6064" spans="2:2" hidden="1" x14ac:dyDescent="0.15">
      <c r="B6064" s="8"/>
    </row>
    <row r="6065" spans="2:2" hidden="1" x14ac:dyDescent="0.15">
      <c r="B6065" s="8"/>
    </row>
    <row r="6066" spans="2:2" hidden="1" x14ac:dyDescent="0.15">
      <c r="B6066" s="8"/>
    </row>
    <row r="6067" spans="2:2" hidden="1" x14ac:dyDescent="0.15">
      <c r="B6067" s="8"/>
    </row>
    <row r="6068" spans="2:2" hidden="1" x14ac:dyDescent="0.15">
      <c r="B6068" s="8"/>
    </row>
    <row r="6069" spans="2:2" hidden="1" x14ac:dyDescent="0.15">
      <c r="B6069" s="8"/>
    </row>
    <row r="6070" spans="2:2" hidden="1" x14ac:dyDescent="0.15">
      <c r="B6070" s="8"/>
    </row>
    <row r="6071" spans="2:2" hidden="1" x14ac:dyDescent="0.15">
      <c r="B6071" s="8"/>
    </row>
    <row r="6072" spans="2:2" hidden="1" x14ac:dyDescent="0.15">
      <c r="B6072" s="8"/>
    </row>
    <row r="6073" spans="2:2" hidden="1" x14ac:dyDescent="0.15">
      <c r="B6073" s="8"/>
    </row>
    <row r="6074" spans="2:2" hidden="1" x14ac:dyDescent="0.15">
      <c r="B6074" s="8"/>
    </row>
    <row r="6075" spans="2:2" hidden="1" x14ac:dyDescent="0.15">
      <c r="B6075" s="8"/>
    </row>
    <row r="6076" spans="2:2" hidden="1" x14ac:dyDescent="0.15">
      <c r="B6076" s="8"/>
    </row>
    <row r="6077" spans="2:2" hidden="1" x14ac:dyDescent="0.15">
      <c r="B6077" s="8"/>
    </row>
    <row r="6078" spans="2:2" hidden="1" x14ac:dyDescent="0.15">
      <c r="B6078" s="8"/>
    </row>
    <row r="6079" spans="2:2" hidden="1" x14ac:dyDescent="0.15">
      <c r="B6079" s="8"/>
    </row>
    <row r="6080" spans="2:2" hidden="1" x14ac:dyDescent="0.15">
      <c r="B6080" s="8"/>
    </row>
    <row r="6081" spans="2:2" hidden="1" x14ac:dyDescent="0.15">
      <c r="B6081" s="8"/>
    </row>
    <row r="6082" spans="2:2" hidden="1" x14ac:dyDescent="0.15">
      <c r="B6082" s="8"/>
    </row>
    <row r="6083" spans="2:2" hidden="1" x14ac:dyDescent="0.15">
      <c r="B6083" s="8"/>
    </row>
    <row r="6084" spans="2:2" hidden="1" x14ac:dyDescent="0.15">
      <c r="B6084" s="8"/>
    </row>
    <row r="6085" spans="2:2" hidden="1" x14ac:dyDescent="0.15">
      <c r="B6085" s="8"/>
    </row>
    <row r="6086" spans="2:2" hidden="1" x14ac:dyDescent="0.15">
      <c r="B6086" s="8"/>
    </row>
    <row r="6087" spans="2:2" hidden="1" x14ac:dyDescent="0.15">
      <c r="B6087" s="8"/>
    </row>
    <row r="6088" spans="2:2" hidden="1" x14ac:dyDescent="0.15">
      <c r="B6088" s="8"/>
    </row>
    <row r="6089" spans="2:2" hidden="1" x14ac:dyDescent="0.15">
      <c r="B6089" s="8"/>
    </row>
    <row r="6090" spans="2:2" hidden="1" x14ac:dyDescent="0.15">
      <c r="B6090" s="8"/>
    </row>
    <row r="6091" spans="2:2" hidden="1" x14ac:dyDescent="0.15">
      <c r="B6091" s="8"/>
    </row>
    <row r="6092" spans="2:2" hidden="1" x14ac:dyDescent="0.15">
      <c r="B6092" s="8"/>
    </row>
    <row r="6093" spans="2:2" hidden="1" x14ac:dyDescent="0.15">
      <c r="B6093" s="8"/>
    </row>
    <row r="6094" spans="2:2" hidden="1" x14ac:dyDescent="0.15">
      <c r="B6094" s="8"/>
    </row>
    <row r="6095" spans="2:2" hidden="1" x14ac:dyDescent="0.15">
      <c r="B6095" s="8"/>
    </row>
    <row r="6096" spans="2:2" hidden="1" x14ac:dyDescent="0.15">
      <c r="B6096" s="8"/>
    </row>
    <row r="6097" spans="2:2" hidden="1" x14ac:dyDescent="0.15">
      <c r="B6097" s="8"/>
    </row>
    <row r="6098" spans="2:2" hidden="1" x14ac:dyDescent="0.15">
      <c r="B6098" s="8"/>
    </row>
    <row r="6099" spans="2:2" hidden="1" x14ac:dyDescent="0.15">
      <c r="B6099" s="8"/>
    </row>
    <row r="6100" spans="2:2" hidden="1" x14ac:dyDescent="0.15">
      <c r="B6100" s="8"/>
    </row>
    <row r="6101" spans="2:2" hidden="1" x14ac:dyDescent="0.15">
      <c r="B6101" s="8"/>
    </row>
    <row r="6102" spans="2:2" hidden="1" x14ac:dyDescent="0.15">
      <c r="B6102" s="8"/>
    </row>
    <row r="6103" spans="2:2" hidden="1" x14ac:dyDescent="0.15">
      <c r="B6103" s="8"/>
    </row>
    <row r="6104" spans="2:2" hidden="1" x14ac:dyDescent="0.15">
      <c r="B6104" s="8"/>
    </row>
    <row r="6105" spans="2:2" hidden="1" x14ac:dyDescent="0.15">
      <c r="B6105" s="8"/>
    </row>
    <row r="6106" spans="2:2" hidden="1" x14ac:dyDescent="0.15">
      <c r="B6106" s="8"/>
    </row>
    <row r="6107" spans="2:2" hidden="1" x14ac:dyDescent="0.15">
      <c r="B6107" s="8"/>
    </row>
    <row r="6108" spans="2:2" hidden="1" x14ac:dyDescent="0.15">
      <c r="B6108" s="8"/>
    </row>
    <row r="6109" spans="2:2" hidden="1" x14ac:dyDescent="0.15">
      <c r="B6109" s="8"/>
    </row>
    <row r="6110" spans="2:2" hidden="1" x14ac:dyDescent="0.15">
      <c r="B6110" s="8"/>
    </row>
    <row r="6111" spans="2:2" hidden="1" x14ac:dyDescent="0.15">
      <c r="B6111" s="8"/>
    </row>
    <row r="6112" spans="2:2" hidden="1" x14ac:dyDescent="0.15">
      <c r="B6112" s="8"/>
    </row>
    <row r="6113" spans="2:2" hidden="1" x14ac:dyDescent="0.15">
      <c r="B6113" s="8"/>
    </row>
    <row r="6114" spans="2:2" hidden="1" x14ac:dyDescent="0.15">
      <c r="B6114" s="8"/>
    </row>
    <row r="6115" spans="2:2" hidden="1" x14ac:dyDescent="0.15">
      <c r="B6115" s="8"/>
    </row>
    <row r="6116" spans="2:2" hidden="1" x14ac:dyDescent="0.15">
      <c r="B6116" s="8"/>
    </row>
    <row r="6117" spans="2:2" hidden="1" x14ac:dyDescent="0.15">
      <c r="B6117" s="8"/>
    </row>
    <row r="6118" spans="2:2" hidden="1" x14ac:dyDescent="0.15">
      <c r="B6118" s="8"/>
    </row>
    <row r="6119" spans="2:2" hidden="1" x14ac:dyDescent="0.15">
      <c r="B6119" s="8"/>
    </row>
    <row r="6120" spans="2:2" hidden="1" x14ac:dyDescent="0.15">
      <c r="B6120" s="8"/>
    </row>
    <row r="6121" spans="2:2" hidden="1" x14ac:dyDescent="0.15">
      <c r="B6121" s="8"/>
    </row>
    <row r="6122" spans="2:2" hidden="1" x14ac:dyDescent="0.15">
      <c r="B6122" s="8"/>
    </row>
    <row r="6123" spans="2:2" hidden="1" x14ac:dyDescent="0.15">
      <c r="B6123" s="8"/>
    </row>
    <row r="6124" spans="2:2" hidden="1" x14ac:dyDescent="0.15">
      <c r="B6124" s="8"/>
    </row>
    <row r="6125" spans="2:2" hidden="1" x14ac:dyDescent="0.15">
      <c r="B6125" s="8"/>
    </row>
    <row r="6126" spans="2:2" hidden="1" x14ac:dyDescent="0.15">
      <c r="B6126" s="8"/>
    </row>
    <row r="6127" spans="2:2" hidden="1" x14ac:dyDescent="0.15">
      <c r="B6127" s="8"/>
    </row>
    <row r="6128" spans="2:2" hidden="1" x14ac:dyDescent="0.15">
      <c r="B6128" s="8"/>
    </row>
    <row r="6129" spans="2:2" hidden="1" x14ac:dyDescent="0.15">
      <c r="B6129" s="8"/>
    </row>
    <row r="6130" spans="2:2" hidden="1" x14ac:dyDescent="0.15">
      <c r="B6130" s="8"/>
    </row>
    <row r="6131" spans="2:2" hidden="1" x14ac:dyDescent="0.15">
      <c r="B6131" s="8"/>
    </row>
    <row r="6132" spans="2:2" hidden="1" x14ac:dyDescent="0.15">
      <c r="B6132" s="8"/>
    </row>
    <row r="6133" spans="2:2" hidden="1" x14ac:dyDescent="0.15">
      <c r="B6133" s="8"/>
    </row>
    <row r="6134" spans="2:2" hidden="1" x14ac:dyDescent="0.15">
      <c r="B6134" s="8"/>
    </row>
    <row r="6135" spans="2:2" hidden="1" x14ac:dyDescent="0.15">
      <c r="B6135" s="8"/>
    </row>
    <row r="6136" spans="2:2" hidden="1" x14ac:dyDescent="0.15">
      <c r="B6136" s="8"/>
    </row>
    <row r="6137" spans="2:2" hidden="1" x14ac:dyDescent="0.15">
      <c r="B6137" s="8"/>
    </row>
    <row r="6138" spans="2:2" hidden="1" x14ac:dyDescent="0.15">
      <c r="B6138" s="8"/>
    </row>
    <row r="6139" spans="2:2" hidden="1" x14ac:dyDescent="0.15">
      <c r="B6139" s="8"/>
    </row>
    <row r="6140" spans="2:2" hidden="1" x14ac:dyDescent="0.15">
      <c r="B6140" s="8"/>
    </row>
    <row r="6141" spans="2:2" hidden="1" x14ac:dyDescent="0.15">
      <c r="B6141" s="8"/>
    </row>
    <row r="6142" spans="2:2" hidden="1" x14ac:dyDescent="0.15">
      <c r="B6142" s="8"/>
    </row>
    <row r="6143" spans="2:2" hidden="1" x14ac:dyDescent="0.15">
      <c r="B6143" s="8"/>
    </row>
    <row r="6144" spans="2:2" hidden="1" x14ac:dyDescent="0.15">
      <c r="B6144" s="8"/>
    </row>
    <row r="6145" spans="2:2" hidden="1" x14ac:dyDescent="0.15">
      <c r="B6145" s="8"/>
    </row>
    <row r="6146" spans="2:2" hidden="1" x14ac:dyDescent="0.15">
      <c r="B6146" s="8"/>
    </row>
    <row r="6147" spans="2:2" hidden="1" x14ac:dyDescent="0.15">
      <c r="B6147" s="8"/>
    </row>
    <row r="6148" spans="2:2" hidden="1" x14ac:dyDescent="0.15">
      <c r="B6148" s="8"/>
    </row>
    <row r="6149" spans="2:2" hidden="1" x14ac:dyDescent="0.15">
      <c r="B6149" s="8"/>
    </row>
    <row r="6150" spans="2:2" hidden="1" x14ac:dyDescent="0.15">
      <c r="B6150" s="8"/>
    </row>
    <row r="6151" spans="2:2" hidden="1" x14ac:dyDescent="0.15">
      <c r="B6151" s="8"/>
    </row>
    <row r="6152" spans="2:2" hidden="1" x14ac:dyDescent="0.15">
      <c r="B6152" s="8"/>
    </row>
    <row r="6153" spans="2:2" hidden="1" x14ac:dyDescent="0.15">
      <c r="B6153" s="8"/>
    </row>
    <row r="6154" spans="2:2" hidden="1" x14ac:dyDescent="0.15">
      <c r="B6154" s="8"/>
    </row>
    <row r="6155" spans="2:2" hidden="1" x14ac:dyDescent="0.15">
      <c r="B6155" s="8"/>
    </row>
    <row r="6156" spans="2:2" hidden="1" x14ac:dyDescent="0.15">
      <c r="B6156" s="8"/>
    </row>
    <row r="6157" spans="2:2" hidden="1" x14ac:dyDescent="0.15">
      <c r="B6157" s="8"/>
    </row>
    <row r="6158" spans="2:2" hidden="1" x14ac:dyDescent="0.15">
      <c r="B6158" s="8"/>
    </row>
    <row r="6159" spans="2:2" hidden="1" x14ac:dyDescent="0.15">
      <c r="B6159" s="8"/>
    </row>
    <row r="6160" spans="2:2" hidden="1" x14ac:dyDescent="0.15">
      <c r="B6160" s="8"/>
    </row>
    <row r="6161" spans="2:2" hidden="1" x14ac:dyDescent="0.15">
      <c r="B6161" s="8"/>
    </row>
    <row r="6162" spans="2:2" hidden="1" x14ac:dyDescent="0.15">
      <c r="B6162" s="8"/>
    </row>
    <row r="6163" spans="2:2" hidden="1" x14ac:dyDescent="0.15">
      <c r="B6163" s="8"/>
    </row>
    <row r="6164" spans="2:2" hidden="1" x14ac:dyDescent="0.15">
      <c r="B6164" s="8"/>
    </row>
    <row r="6165" spans="2:2" hidden="1" x14ac:dyDescent="0.15">
      <c r="B6165" s="8"/>
    </row>
    <row r="6166" spans="2:2" hidden="1" x14ac:dyDescent="0.15">
      <c r="B6166" s="8"/>
    </row>
    <row r="6167" spans="2:2" hidden="1" x14ac:dyDescent="0.15">
      <c r="B6167" s="8"/>
    </row>
    <row r="6168" spans="2:2" hidden="1" x14ac:dyDescent="0.15">
      <c r="B6168" s="8"/>
    </row>
    <row r="6169" spans="2:2" hidden="1" x14ac:dyDescent="0.15">
      <c r="B6169" s="8"/>
    </row>
    <row r="6170" spans="2:2" hidden="1" x14ac:dyDescent="0.15">
      <c r="B6170" s="8"/>
    </row>
    <row r="6171" spans="2:2" hidden="1" x14ac:dyDescent="0.15">
      <c r="B6171" s="8"/>
    </row>
    <row r="6172" spans="2:2" hidden="1" x14ac:dyDescent="0.15">
      <c r="B6172" s="8"/>
    </row>
    <row r="6173" spans="2:2" hidden="1" x14ac:dyDescent="0.15">
      <c r="B6173" s="8"/>
    </row>
    <row r="6174" spans="2:2" hidden="1" x14ac:dyDescent="0.15">
      <c r="B6174" s="8"/>
    </row>
    <row r="6175" spans="2:2" hidden="1" x14ac:dyDescent="0.15">
      <c r="B6175" s="8"/>
    </row>
    <row r="6176" spans="2:2" hidden="1" x14ac:dyDescent="0.15">
      <c r="B6176" s="8"/>
    </row>
    <row r="6177" spans="2:2" hidden="1" x14ac:dyDescent="0.15">
      <c r="B6177" s="8"/>
    </row>
    <row r="6178" spans="2:2" hidden="1" x14ac:dyDescent="0.15">
      <c r="B6178" s="8"/>
    </row>
    <row r="6179" spans="2:2" hidden="1" x14ac:dyDescent="0.15">
      <c r="B6179" s="8"/>
    </row>
    <row r="6180" spans="2:2" hidden="1" x14ac:dyDescent="0.15">
      <c r="B6180" s="8"/>
    </row>
    <row r="6181" spans="2:2" hidden="1" x14ac:dyDescent="0.15">
      <c r="B6181" s="8"/>
    </row>
    <row r="6182" spans="2:2" hidden="1" x14ac:dyDescent="0.15">
      <c r="B6182" s="8"/>
    </row>
    <row r="6183" spans="2:2" hidden="1" x14ac:dyDescent="0.15">
      <c r="B6183" s="8"/>
    </row>
    <row r="6184" spans="2:2" hidden="1" x14ac:dyDescent="0.15">
      <c r="B6184" s="8"/>
    </row>
    <row r="6185" spans="2:2" hidden="1" x14ac:dyDescent="0.15">
      <c r="B6185" s="8"/>
    </row>
    <row r="6186" spans="2:2" hidden="1" x14ac:dyDescent="0.15">
      <c r="B6186" s="8"/>
    </row>
    <row r="6187" spans="2:2" hidden="1" x14ac:dyDescent="0.15">
      <c r="B6187" s="8"/>
    </row>
    <row r="6188" spans="2:2" hidden="1" x14ac:dyDescent="0.15">
      <c r="B6188" s="8"/>
    </row>
    <row r="6189" spans="2:2" hidden="1" x14ac:dyDescent="0.15">
      <c r="B6189" s="8"/>
    </row>
    <row r="6190" spans="2:2" hidden="1" x14ac:dyDescent="0.15">
      <c r="B6190" s="8"/>
    </row>
    <row r="6191" spans="2:2" hidden="1" x14ac:dyDescent="0.15">
      <c r="B6191" s="8"/>
    </row>
    <row r="6192" spans="2:2" hidden="1" x14ac:dyDescent="0.15">
      <c r="B6192" s="8"/>
    </row>
    <row r="6193" spans="2:2" hidden="1" x14ac:dyDescent="0.15">
      <c r="B6193" s="8"/>
    </row>
    <row r="6194" spans="2:2" hidden="1" x14ac:dyDescent="0.15">
      <c r="B6194" s="8"/>
    </row>
    <row r="6195" spans="2:2" hidden="1" x14ac:dyDescent="0.15">
      <c r="B6195" s="8"/>
    </row>
    <row r="6196" spans="2:2" hidden="1" x14ac:dyDescent="0.15">
      <c r="B6196" s="8"/>
    </row>
    <row r="6197" spans="2:2" hidden="1" x14ac:dyDescent="0.15">
      <c r="B6197" s="8"/>
    </row>
    <row r="6198" spans="2:2" hidden="1" x14ac:dyDescent="0.15">
      <c r="B6198" s="8"/>
    </row>
    <row r="6199" spans="2:2" hidden="1" x14ac:dyDescent="0.15">
      <c r="B6199" s="8"/>
    </row>
    <row r="6200" spans="2:2" hidden="1" x14ac:dyDescent="0.15">
      <c r="B6200" s="8"/>
    </row>
    <row r="6201" spans="2:2" hidden="1" x14ac:dyDescent="0.15">
      <c r="B6201" s="8"/>
    </row>
    <row r="6202" spans="2:2" hidden="1" x14ac:dyDescent="0.15">
      <c r="B6202" s="8"/>
    </row>
    <row r="6203" spans="2:2" hidden="1" x14ac:dyDescent="0.15">
      <c r="B6203" s="8"/>
    </row>
    <row r="6204" spans="2:2" hidden="1" x14ac:dyDescent="0.15">
      <c r="B6204" s="8"/>
    </row>
    <row r="6205" spans="2:2" hidden="1" x14ac:dyDescent="0.15">
      <c r="B6205" s="8"/>
    </row>
    <row r="6206" spans="2:2" hidden="1" x14ac:dyDescent="0.15">
      <c r="B6206" s="8"/>
    </row>
    <row r="6207" spans="2:2" hidden="1" x14ac:dyDescent="0.15">
      <c r="B6207" s="8"/>
    </row>
    <row r="6208" spans="2:2" hidden="1" x14ac:dyDescent="0.15">
      <c r="B6208" s="8"/>
    </row>
    <row r="6209" spans="2:2" hidden="1" x14ac:dyDescent="0.15">
      <c r="B6209" s="8"/>
    </row>
    <row r="6210" spans="2:2" hidden="1" x14ac:dyDescent="0.15">
      <c r="B6210" s="8"/>
    </row>
    <row r="6211" spans="2:2" hidden="1" x14ac:dyDescent="0.15">
      <c r="B6211" s="8"/>
    </row>
    <row r="6212" spans="2:2" hidden="1" x14ac:dyDescent="0.15">
      <c r="B6212" s="8"/>
    </row>
    <row r="6213" spans="2:2" hidden="1" x14ac:dyDescent="0.15">
      <c r="B6213" s="8"/>
    </row>
    <row r="6214" spans="2:2" hidden="1" x14ac:dyDescent="0.15">
      <c r="B6214" s="8"/>
    </row>
    <row r="6215" spans="2:2" hidden="1" x14ac:dyDescent="0.15">
      <c r="B6215" s="8"/>
    </row>
    <row r="6216" spans="2:2" hidden="1" x14ac:dyDescent="0.15">
      <c r="B6216" s="8"/>
    </row>
    <row r="6217" spans="2:2" hidden="1" x14ac:dyDescent="0.15">
      <c r="B6217" s="8"/>
    </row>
    <row r="6218" spans="2:2" hidden="1" x14ac:dyDescent="0.15">
      <c r="B6218" s="8"/>
    </row>
    <row r="6219" spans="2:2" hidden="1" x14ac:dyDescent="0.15">
      <c r="B6219" s="8"/>
    </row>
    <row r="6220" spans="2:2" hidden="1" x14ac:dyDescent="0.15">
      <c r="B6220" s="8"/>
    </row>
    <row r="6221" spans="2:2" hidden="1" x14ac:dyDescent="0.15">
      <c r="B6221" s="8"/>
    </row>
    <row r="6222" spans="2:2" hidden="1" x14ac:dyDescent="0.15">
      <c r="B6222" s="8"/>
    </row>
    <row r="6223" spans="2:2" hidden="1" x14ac:dyDescent="0.15">
      <c r="B6223" s="8"/>
    </row>
    <row r="6224" spans="2:2" hidden="1" x14ac:dyDescent="0.15">
      <c r="B6224" s="8"/>
    </row>
    <row r="6225" spans="2:2" hidden="1" x14ac:dyDescent="0.15">
      <c r="B6225" s="8"/>
    </row>
    <row r="6226" spans="2:2" hidden="1" x14ac:dyDescent="0.15">
      <c r="B6226" s="8"/>
    </row>
    <row r="6227" spans="2:2" hidden="1" x14ac:dyDescent="0.15">
      <c r="B6227" s="8"/>
    </row>
    <row r="6228" spans="2:2" hidden="1" x14ac:dyDescent="0.15">
      <c r="B6228" s="8"/>
    </row>
    <row r="6229" spans="2:2" hidden="1" x14ac:dyDescent="0.15">
      <c r="B6229" s="8"/>
    </row>
    <row r="6230" spans="2:2" hidden="1" x14ac:dyDescent="0.15">
      <c r="B6230" s="8"/>
    </row>
    <row r="6231" spans="2:2" hidden="1" x14ac:dyDescent="0.15">
      <c r="B6231" s="8"/>
    </row>
    <row r="6232" spans="2:2" hidden="1" x14ac:dyDescent="0.15">
      <c r="B6232" s="8"/>
    </row>
    <row r="6233" spans="2:2" hidden="1" x14ac:dyDescent="0.15">
      <c r="B6233" s="8"/>
    </row>
    <row r="6234" spans="2:2" hidden="1" x14ac:dyDescent="0.15">
      <c r="B6234" s="8"/>
    </row>
    <row r="6235" spans="2:2" hidden="1" x14ac:dyDescent="0.15">
      <c r="B6235" s="8"/>
    </row>
    <row r="6236" spans="2:2" hidden="1" x14ac:dyDescent="0.15">
      <c r="B6236" s="8"/>
    </row>
    <row r="6237" spans="2:2" hidden="1" x14ac:dyDescent="0.15">
      <c r="B6237" s="8"/>
    </row>
    <row r="6238" spans="2:2" hidden="1" x14ac:dyDescent="0.15">
      <c r="B6238" s="8"/>
    </row>
    <row r="6239" spans="2:2" hidden="1" x14ac:dyDescent="0.15">
      <c r="B6239" s="8"/>
    </row>
    <row r="6240" spans="2:2" hidden="1" x14ac:dyDescent="0.15">
      <c r="B6240" s="8"/>
    </row>
    <row r="6241" spans="2:2" hidden="1" x14ac:dyDescent="0.15">
      <c r="B6241" s="8"/>
    </row>
    <row r="6242" spans="2:2" hidden="1" x14ac:dyDescent="0.15">
      <c r="B6242" s="8"/>
    </row>
    <row r="6243" spans="2:2" hidden="1" x14ac:dyDescent="0.15">
      <c r="B6243" s="8"/>
    </row>
    <row r="6244" spans="2:2" hidden="1" x14ac:dyDescent="0.15">
      <c r="B6244" s="8"/>
    </row>
    <row r="6245" spans="2:2" hidden="1" x14ac:dyDescent="0.15">
      <c r="B6245" s="8"/>
    </row>
    <row r="6246" spans="2:2" hidden="1" x14ac:dyDescent="0.15">
      <c r="B6246" s="8"/>
    </row>
    <row r="6247" spans="2:2" hidden="1" x14ac:dyDescent="0.15">
      <c r="B6247" s="8"/>
    </row>
    <row r="6248" spans="2:2" hidden="1" x14ac:dyDescent="0.15">
      <c r="B6248" s="8"/>
    </row>
    <row r="6249" spans="2:2" hidden="1" x14ac:dyDescent="0.15">
      <c r="B6249" s="8"/>
    </row>
    <row r="6250" spans="2:2" hidden="1" x14ac:dyDescent="0.15">
      <c r="B6250" s="8"/>
    </row>
    <row r="6251" spans="2:2" hidden="1" x14ac:dyDescent="0.15">
      <c r="B6251" s="8"/>
    </row>
    <row r="6252" spans="2:2" hidden="1" x14ac:dyDescent="0.15">
      <c r="B6252" s="8"/>
    </row>
    <row r="6253" spans="2:2" hidden="1" x14ac:dyDescent="0.15">
      <c r="B6253" s="8"/>
    </row>
    <row r="6254" spans="2:2" hidden="1" x14ac:dyDescent="0.15">
      <c r="B6254" s="8"/>
    </row>
    <row r="6255" spans="2:2" hidden="1" x14ac:dyDescent="0.15">
      <c r="B6255" s="8"/>
    </row>
    <row r="6256" spans="2:2" hidden="1" x14ac:dyDescent="0.15">
      <c r="B6256" s="8"/>
    </row>
    <row r="6257" spans="2:2" hidden="1" x14ac:dyDescent="0.15">
      <c r="B6257" s="8"/>
    </row>
    <row r="6258" spans="2:2" hidden="1" x14ac:dyDescent="0.15">
      <c r="B6258" s="8"/>
    </row>
    <row r="6259" spans="2:2" hidden="1" x14ac:dyDescent="0.15">
      <c r="B6259" s="8"/>
    </row>
    <row r="6260" spans="2:2" hidden="1" x14ac:dyDescent="0.15">
      <c r="B6260" s="8"/>
    </row>
    <row r="6261" spans="2:2" hidden="1" x14ac:dyDescent="0.15">
      <c r="B6261" s="8"/>
    </row>
    <row r="6262" spans="2:2" hidden="1" x14ac:dyDescent="0.15">
      <c r="B6262" s="8"/>
    </row>
    <row r="6263" spans="2:2" hidden="1" x14ac:dyDescent="0.15">
      <c r="B6263" s="8"/>
    </row>
    <row r="6264" spans="2:2" hidden="1" x14ac:dyDescent="0.15">
      <c r="B6264" s="8"/>
    </row>
    <row r="6265" spans="2:2" hidden="1" x14ac:dyDescent="0.15">
      <c r="B6265" s="8"/>
    </row>
    <row r="6266" spans="2:2" hidden="1" x14ac:dyDescent="0.15">
      <c r="B6266" s="8"/>
    </row>
    <row r="6267" spans="2:2" hidden="1" x14ac:dyDescent="0.15">
      <c r="B6267" s="8"/>
    </row>
    <row r="6268" spans="2:2" hidden="1" x14ac:dyDescent="0.15">
      <c r="B6268" s="8"/>
    </row>
    <row r="6269" spans="2:2" hidden="1" x14ac:dyDescent="0.15">
      <c r="B6269" s="8"/>
    </row>
    <row r="6270" spans="2:2" hidden="1" x14ac:dyDescent="0.15">
      <c r="B6270" s="8"/>
    </row>
    <row r="6271" spans="2:2" hidden="1" x14ac:dyDescent="0.15">
      <c r="B6271" s="8"/>
    </row>
    <row r="6272" spans="2:2" hidden="1" x14ac:dyDescent="0.15">
      <c r="B6272" s="8"/>
    </row>
    <row r="6273" spans="2:2" hidden="1" x14ac:dyDescent="0.15">
      <c r="B6273" s="8"/>
    </row>
    <row r="6274" spans="2:2" hidden="1" x14ac:dyDescent="0.15">
      <c r="B6274" s="8"/>
    </row>
    <row r="6275" spans="2:2" hidden="1" x14ac:dyDescent="0.15">
      <c r="B6275" s="8"/>
    </row>
    <row r="6276" spans="2:2" hidden="1" x14ac:dyDescent="0.15">
      <c r="B6276" s="8"/>
    </row>
    <row r="6277" spans="2:2" hidden="1" x14ac:dyDescent="0.15">
      <c r="B6277" s="8"/>
    </row>
    <row r="6278" spans="2:2" hidden="1" x14ac:dyDescent="0.15">
      <c r="B6278" s="8"/>
    </row>
    <row r="6279" spans="2:2" hidden="1" x14ac:dyDescent="0.15">
      <c r="B6279" s="8"/>
    </row>
    <row r="6280" spans="2:2" hidden="1" x14ac:dyDescent="0.15">
      <c r="B6280" s="8"/>
    </row>
    <row r="6281" spans="2:2" hidden="1" x14ac:dyDescent="0.15">
      <c r="B6281" s="8"/>
    </row>
    <row r="6282" spans="2:2" hidden="1" x14ac:dyDescent="0.15">
      <c r="B6282" s="8"/>
    </row>
    <row r="6283" spans="2:2" hidden="1" x14ac:dyDescent="0.15">
      <c r="B6283" s="8"/>
    </row>
    <row r="6284" spans="2:2" hidden="1" x14ac:dyDescent="0.15">
      <c r="B6284" s="8"/>
    </row>
    <row r="6285" spans="2:2" hidden="1" x14ac:dyDescent="0.15">
      <c r="B6285" s="8"/>
    </row>
    <row r="6286" spans="2:2" hidden="1" x14ac:dyDescent="0.15">
      <c r="B6286" s="8"/>
    </row>
    <row r="6287" spans="2:2" hidden="1" x14ac:dyDescent="0.15">
      <c r="B6287" s="8"/>
    </row>
    <row r="6288" spans="2:2" hidden="1" x14ac:dyDescent="0.15">
      <c r="B6288" s="8"/>
    </row>
    <row r="6289" spans="2:2" hidden="1" x14ac:dyDescent="0.15">
      <c r="B6289" s="8"/>
    </row>
    <row r="6290" spans="2:2" hidden="1" x14ac:dyDescent="0.15">
      <c r="B6290" s="8"/>
    </row>
    <row r="6291" spans="2:2" hidden="1" x14ac:dyDescent="0.15">
      <c r="B6291" s="8"/>
    </row>
    <row r="6292" spans="2:2" hidden="1" x14ac:dyDescent="0.15">
      <c r="B6292" s="8"/>
    </row>
    <row r="6293" spans="2:2" hidden="1" x14ac:dyDescent="0.15">
      <c r="B6293" s="8"/>
    </row>
    <row r="6294" spans="2:2" hidden="1" x14ac:dyDescent="0.15">
      <c r="B6294" s="8"/>
    </row>
    <row r="6295" spans="2:2" hidden="1" x14ac:dyDescent="0.15">
      <c r="B6295" s="8"/>
    </row>
    <row r="6296" spans="2:2" hidden="1" x14ac:dyDescent="0.15">
      <c r="B6296" s="8"/>
    </row>
    <row r="6297" spans="2:2" hidden="1" x14ac:dyDescent="0.15">
      <c r="B6297" s="8"/>
    </row>
    <row r="6298" spans="2:2" hidden="1" x14ac:dyDescent="0.15">
      <c r="B6298" s="8"/>
    </row>
    <row r="6299" spans="2:2" hidden="1" x14ac:dyDescent="0.15">
      <c r="B6299" s="8"/>
    </row>
    <row r="6300" spans="2:2" hidden="1" x14ac:dyDescent="0.15">
      <c r="B6300" s="8"/>
    </row>
    <row r="6301" spans="2:2" hidden="1" x14ac:dyDescent="0.15">
      <c r="B6301" s="8"/>
    </row>
    <row r="6302" spans="2:2" hidden="1" x14ac:dyDescent="0.15">
      <c r="B6302" s="8"/>
    </row>
    <row r="6303" spans="2:2" hidden="1" x14ac:dyDescent="0.15">
      <c r="B6303" s="8"/>
    </row>
    <row r="6304" spans="2:2" hidden="1" x14ac:dyDescent="0.15">
      <c r="B6304" s="8"/>
    </row>
    <row r="6305" spans="2:2" hidden="1" x14ac:dyDescent="0.15">
      <c r="B6305" s="8"/>
    </row>
    <row r="6306" spans="2:2" hidden="1" x14ac:dyDescent="0.15">
      <c r="B6306" s="8"/>
    </row>
    <row r="6307" spans="2:2" hidden="1" x14ac:dyDescent="0.15">
      <c r="B6307" s="8"/>
    </row>
    <row r="6308" spans="2:2" hidden="1" x14ac:dyDescent="0.15">
      <c r="B6308" s="8"/>
    </row>
    <row r="6309" spans="2:2" hidden="1" x14ac:dyDescent="0.15">
      <c r="B6309" s="8"/>
    </row>
    <row r="6310" spans="2:2" hidden="1" x14ac:dyDescent="0.15">
      <c r="B6310" s="8"/>
    </row>
    <row r="6311" spans="2:2" hidden="1" x14ac:dyDescent="0.15">
      <c r="B6311" s="8"/>
    </row>
    <row r="6312" spans="2:2" hidden="1" x14ac:dyDescent="0.15">
      <c r="B6312" s="8"/>
    </row>
    <row r="6313" spans="2:2" hidden="1" x14ac:dyDescent="0.15">
      <c r="B6313" s="8"/>
    </row>
    <row r="6314" spans="2:2" hidden="1" x14ac:dyDescent="0.15">
      <c r="B6314" s="8"/>
    </row>
    <row r="6315" spans="2:2" hidden="1" x14ac:dyDescent="0.15">
      <c r="B6315" s="8"/>
    </row>
    <row r="6316" spans="2:2" hidden="1" x14ac:dyDescent="0.15">
      <c r="B6316" s="8"/>
    </row>
    <row r="6317" spans="2:2" hidden="1" x14ac:dyDescent="0.15">
      <c r="B6317" s="8"/>
    </row>
    <row r="6318" spans="2:2" hidden="1" x14ac:dyDescent="0.15">
      <c r="B6318" s="8"/>
    </row>
    <row r="6319" spans="2:2" hidden="1" x14ac:dyDescent="0.15">
      <c r="B6319" s="8"/>
    </row>
    <row r="6320" spans="2:2" hidden="1" x14ac:dyDescent="0.15">
      <c r="B6320" s="8"/>
    </row>
    <row r="6321" spans="2:2" hidden="1" x14ac:dyDescent="0.15">
      <c r="B6321" s="8"/>
    </row>
    <row r="6322" spans="2:2" hidden="1" x14ac:dyDescent="0.15">
      <c r="B6322" s="8"/>
    </row>
    <row r="6323" spans="2:2" hidden="1" x14ac:dyDescent="0.15">
      <c r="B6323" s="8"/>
    </row>
    <row r="6324" spans="2:2" hidden="1" x14ac:dyDescent="0.15">
      <c r="B6324" s="8"/>
    </row>
    <row r="6325" spans="2:2" hidden="1" x14ac:dyDescent="0.15">
      <c r="B6325" s="8"/>
    </row>
    <row r="6326" spans="2:2" hidden="1" x14ac:dyDescent="0.15">
      <c r="B6326" s="8"/>
    </row>
    <row r="6327" spans="2:2" hidden="1" x14ac:dyDescent="0.15">
      <c r="B6327" s="8"/>
    </row>
    <row r="6328" spans="2:2" hidden="1" x14ac:dyDescent="0.15">
      <c r="B6328" s="8"/>
    </row>
    <row r="6329" spans="2:2" hidden="1" x14ac:dyDescent="0.15">
      <c r="B6329" s="8"/>
    </row>
    <row r="6330" spans="2:2" hidden="1" x14ac:dyDescent="0.15">
      <c r="B6330" s="8"/>
    </row>
    <row r="6331" spans="2:2" hidden="1" x14ac:dyDescent="0.15">
      <c r="B6331" s="8"/>
    </row>
    <row r="6332" spans="2:2" hidden="1" x14ac:dyDescent="0.15">
      <c r="B6332" s="8"/>
    </row>
    <row r="6333" spans="2:2" hidden="1" x14ac:dyDescent="0.15">
      <c r="B6333" s="8"/>
    </row>
    <row r="6334" spans="2:2" hidden="1" x14ac:dyDescent="0.15">
      <c r="B6334" s="8"/>
    </row>
    <row r="6335" spans="2:2" hidden="1" x14ac:dyDescent="0.15">
      <c r="B6335" s="8"/>
    </row>
    <row r="6336" spans="2:2" hidden="1" x14ac:dyDescent="0.15">
      <c r="B6336" s="8"/>
    </row>
    <row r="6337" spans="2:2" hidden="1" x14ac:dyDescent="0.15">
      <c r="B6337" s="8"/>
    </row>
    <row r="6338" spans="2:2" hidden="1" x14ac:dyDescent="0.15">
      <c r="B6338" s="8"/>
    </row>
    <row r="6339" spans="2:2" hidden="1" x14ac:dyDescent="0.15">
      <c r="B6339" s="8"/>
    </row>
    <row r="6340" spans="2:2" hidden="1" x14ac:dyDescent="0.15">
      <c r="B6340" s="8"/>
    </row>
    <row r="6341" spans="2:2" hidden="1" x14ac:dyDescent="0.15">
      <c r="B6341" s="8"/>
    </row>
    <row r="6342" spans="2:2" hidden="1" x14ac:dyDescent="0.15">
      <c r="B6342" s="8"/>
    </row>
    <row r="6343" spans="2:2" hidden="1" x14ac:dyDescent="0.15">
      <c r="B6343" s="8"/>
    </row>
    <row r="6344" spans="2:2" hidden="1" x14ac:dyDescent="0.15">
      <c r="B6344" s="8"/>
    </row>
    <row r="6345" spans="2:2" hidden="1" x14ac:dyDescent="0.15">
      <c r="B6345" s="8"/>
    </row>
    <row r="6346" spans="2:2" hidden="1" x14ac:dyDescent="0.15">
      <c r="B6346" s="8"/>
    </row>
    <row r="6347" spans="2:2" hidden="1" x14ac:dyDescent="0.15">
      <c r="B6347" s="8"/>
    </row>
    <row r="6348" spans="2:2" hidden="1" x14ac:dyDescent="0.15">
      <c r="B6348" s="8"/>
    </row>
    <row r="6349" spans="2:2" hidden="1" x14ac:dyDescent="0.15">
      <c r="B6349" s="8"/>
    </row>
    <row r="6350" spans="2:2" hidden="1" x14ac:dyDescent="0.15">
      <c r="B6350" s="8"/>
    </row>
    <row r="6351" spans="2:2" hidden="1" x14ac:dyDescent="0.15">
      <c r="B6351" s="8"/>
    </row>
    <row r="6352" spans="2:2" hidden="1" x14ac:dyDescent="0.15">
      <c r="B6352" s="8"/>
    </row>
    <row r="6353" spans="2:2" hidden="1" x14ac:dyDescent="0.15">
      <c r="B6353" s="8"/>
    </row>
    <row r="6354" spans="2:2" hidden="1" x14ac:dyDescent="0.15">
      <c r="B6354" s="8"/>
    </row>
    <row r="6355" spans="2:2" hidden="1" x14ac:dyDescent="0.15">
      <c r="B6355" s="8"/>
    </row>
    <row r="6356" spans="2:2" hidden="1" x14ac:dyDescent="0.15">
      <c r="B6356" s="8"/>
    </row>
    <row r="6357" spans="2:2" hidden="1" x14ac:dyDescent="0.15">
      <c r="B6357" s="8"/>
    </row>
    <row r="6358" spans="2:2" hidden="1" x14ac:dyDescent="0.15">
      <c r="B6358" s="8"/>
    </row>
    <row r="6359" spans="2:2" hidden="1" x14ac:dyDescent="0.15">
      <c r="B6359" s="8"/>
    </row>
    <row r="6360" spans="2:2" hidden="1" x14ac:dyDescent="0.15">
      <c r="B6360" s="8"/>
    </row>
    <row r="6361" spans="2:2" hidden="1" x14ac:dyDescent="0.15">
      <c r="B6361" s="8"/>
    </row>
    <row r="6362" spans="2:2" hidden="1" x14ac:dyDescent="0.15">
      <c r="B6362" s="8"/>
    </row>
    <row r="6363" spans="2:2" hidden="1" x14ac:dyDescent="0.15">
      <c r="B6363" s="8"/>
    </row>
    <row r="6364" spans="2:2" hidden="1" x14ac:dyDescent="0.15">
      <c r="B6364" s="8"/>
    </row>
    <row r="6365" spans="2:2" hidden="1" x14ac:dyDescent="0.15">
      <c r="B6365" s="8"/>
    </row>
    <row r="6366" spans="2:2" hidden="1" x14ac:dyDescent="0.15">
      <c r="B6366" s="8"/>
    </row>
    <row r="6367" spans="2:2" hidden="1" x14ac:dyDescent="0.15">
      <c r="B6367" s="8"/>
    </row>
    <row r="6368" spans="2:2" hidden="1" x14ac:dyDescent="0.15">
      <c r="B6368" s="8"/>
    </row>
    <row r="6369" spans="2:2" hidden="1" x14ac:dyDescent="0.15">
      <c r="B6369" s="8"/>
    </row>
    <row r="6370" spans="2:2" hidden="1" x14ac:dyDescent="0.15">
      <c r="B6370" s="8"/>
    </row>
    <row r="6371" spans="2:2" hidden="1" x14ac:dyDescent="0.15">
      <c r="B6371" s="8"/>
    </row>
    <row r="6372" spans="2:2" hidden="1" x14ac:dyDescent="0.15">
      <c r="B6372" s="8"/>
    </row>
    <row r="6373" spans="2:2" hidden="1" x14ac:dyDescent="0.15">
      <c r="B6373" s="8"/>
    </row>
    <row r="6374" spans="2:2" hidden="1" x14ac:dyDescent="0.15">
      <c r="B6374" s="8"/>
    </row>
    <row r="6375" spans="2:2" hidden="1" x14ac:dyDescent="0.15">
      <c r="B6375" s="8"/>
    </row>
    <row r="6376" spans="2:2" hidden="1" x14ac:dyDescent="0.15">
      <c r="B6376" s="8"/>
    </row>
    <row r="6377" spans="2:2" hidden="1" x14ac:dyDescent="0.15">
      <c r="B6377" s="8"/>
    </row>
    <row r="6378" spans="2:2" hidden="1" x14ac:dyDescent="0.15">
      <c r="B6378" s="8"/>
    </row>
    <row r="6379" spans="2:2" hidden="1" x14ac:dyDescent="0.15">
      <c r="B6379" s="8"/>
    </row>
    <row r="6380" spans="2:2" hidden="1" x14ac:dyDescent="0.15">
      <c r="B6380" s="8"/>
    </row>
    <row r="6381" spans="2:2" hidden="1" x14ac:dyDescent="0.15">
      <c r="B6381" s="8"/>
    </row>
    <row r="6382" spans="2:2" hidden="1" x14ac:dyDescent="0.15">
      <c r="B6382" s="8"/>
    </row>
    <row r="6383" spans="2:2" hidden="1" x14ac:dyDescent="0.15">
      <c r="B6383" s="8"/>
    </row>
    <row r="6384" spans="2:2" hidden="1" x14ac:dyDescent="0.15">
      <c r="B6384" s="8"/>
    </row>
    <row r="6385" spans="2:2" hidden="1" x14ac:dyDescent="0.15">
      <c r="B6385" s="8"/>
    </row>
    <row r="6386" spans="2:2" hidden="1" x14ac:dyDescent="0.15">
      <c r="B6386" s="8"/>
    </row>
    <row r="6387" spans="2:2" hidden="1" x14ac:dyDescent="0.15">
      <c r="B6387" s="8"/>
    </row>
    <row r="6388" spans="2:2" hidden="1" x14ac:dyDescent="0.15">
      <c r="B6388" s="8"/>
    </row>
    <row r="6389" spans="2:2" hidden="1" x14ac:dyDescent="0.15">
      <c r="B6389" s="8"/>
    </row>
    <row r="6390" spans="2:2" hidden="1" x14ac:dyDescent="0.15">
      <c r="B6390" s="8"/>
    </row>
    <row r="6391" spans="2:2" hidden="1" x14ac:dyDescent="0.15">
      <c r="B6391" s="8"/>
    </row>
    <row r="6392" spans="2:2" hidden="1" x14ac:dyDescent="0.15">
      <c r="B6392" s="8"/>
    </row>
    <row r="6393" spans="2:2" hidden="1" x14ac:dyDescent="0.15">
      <c r="B6393" s="8"/>
    </row>
    <row r="6394" spans="2:2" hidden="1" x14ac:dyDescent="0.15">
      <c r="B6394" s="8"/>
    </row>
    <row r="6395" spans="2:2" hidden="1" x14ac:dyDescent="0.15">
      <c r="B6395" s="8"/>
    </row>
    <row r="6396" spans="2:2" hidden="1" x14ac:dyDescent="0.15">
      <c r="B6396" s="8"/>
    </row>
    <row r="6397" spans="2:2" hidden="1" x14ac:dyDescent="0.15">
      <c r="B6397" s="8"/>
    </row>
    <row r="6398" spans="2:2" hidden="1" x14ac:dyDescent="0.15">
      <c r="B6398" s="8"/>
    </row>
    <row r="6399" spans="2:2" hidden="1" x14ac:dyDescent="0.15">
      <c r="B6399" s="8"/>
    </row>
    <row r="6400" spans="2:2" hidden="1" x14ac:dyDescent="0.15">
      <c r="B6400" s="8"/>
    </row>
    <row r="6401" spans="2:2" hidden="1" x14ac:dyDescent="0.15">
      <c r="B6401" s="8"/>
    </row>
    <row r="6402" spans="2:2" hidden="1" x14ac:dyDescent="0.15">
      <c r="B6402" s="8"/>
    </row>
    <row r="6403" spans="2:2" hidden="1" x14ac:dyDescent="0.15">
      <c r="B6403" s="8"/>
    </row>
    <row r="6404" spans="2:2" hidden="1" x14ac:dyDescent="0.15">
      <c r="B6404" s="8"/>
    </row>
    <row r="6405" spans="2:2" hidden="1" x14ac:dyDescent="0.15">
      <c r="B6405" s="8"/>
    </row>
    <row r="6406" spans="2:2" hidden="1" x14ac:dyDescent="0.15">
      <c r="B6406" s="8"/>
    </row>
    <row r="6407" spans="2:2" hidden="1" x14ac:dyDescent="0.15">
      <c r="B6407" s="8"/>
    </row>
    <row r="6408" spans="2:2" hidden="1" x14ac:dyDescent="0.15">
      <c r="B6408" s="8"/>
    </row>
    <row r="6409" spans="2:2" hidden="1" x14ac:dyDescent="0.15">
      <c r="B6409" s="8"/>
    </row>
    <row r="6410" spans="2:2" hidden="1" x14ac:dyDescent="0.15">
      <c r="B6410" s="8"/>
    </row>
    <row r="6411" spans="2:2" hidden="1" x14ac:dyDescent="0.15">
      <c r="B6411" s="8"/>
    </row>
    <row r="6412" spans="2:2" hidden="1" x14ac:dyDescent="0.15">
      <c r="B6412" s="8"/>
    </row>
    <row r="6413" spans="2:2" hidden="1" x14ac:dyDescent="0.15">
      <c r="B6413" s="8"/>
    </row>
    <row r="6414" spans="2:2" hidden="1" x14ac:dyDescent="0.15">
      <c r="B6414" s="8"/>
    </row>
    <row r="6415" spans="2:2" hidden="1" x14ac:dyDescent="0.15">
      <c r="B6415" s="8"/>
    </row>
    <row r="6416" spans="2:2" hidden="1" x14ac:dyDescent="0.15">
      <c r="B6416" s="8"/>
    </row>
    <row r="6417" spans="2:2" hidden="1" x14ac:dyDescent="0.15">
      <c r="B6417" s="8"/>
    </row>
    <row r="6418" spans="2:2" hidden="1" x14ac:dyDescent="0.15">
      <c r="B6418" s="8"/>
    </row>
    <row r="6419" spans="2:2" hidden="1" x14ac:dyDescent="0.15">
      <c r="B6419" s="8"/>
    </row>
    <row r="6420" spans="2:2" hidden="1" x14ac:dyDescent="0.15">
      <c r="B6420" s="8"/>
    </row>
    <row r="6421" spans="2:2" hidden="1" x14ac:dyDescent="0.15">
      <c r="B6421" s="8"/>
    </row>
    <row r="6422" spans="2:2" hidden="1" x14ac:dyDescent="0.15">
      <c r="B6422" s="8"/>
    </row>
    <row r="6423" spans="2:2" hidden="1" x14ac:dyDescent="0.15">
      <c r="B6423" s="8"/>
    </row>
    <row r="6424" spans="2:2" hidden="1" x14ac:dyDescent="0.15">
      <c r="B6424" s="8"/>
    </row>
    <row r="6425" spans="2:2" hidden="1" x14ac:dyDescent="0.15">
      <c r="B6425" s="8"/>
    </row>
    <row r="6426" spans="2:2" hidden="1" x14ac:dyDescent="0.15">
      <c r="B6426" s="8"/>
    </row>
    <row r="6427" spans="2:2" hidden="1" x14ac:dyDescent="0.15">
      <c r="B6427" s="8"/>
    </row>
    <row r="6428" spans="2:2" hidden="1" x14ac:dyDescent="0.15">
      <c r="B6428" s="8"/>
    </row>
    <row r="6429" spans="2:2" hidden="1" x14ac:dyDescent="0.15">
      <c r="B6429" s="8"/>
    </row>
    <row r="6430" spans="2:2" hidden="1" x14ac:dyDescent="0.15">
      <c r="B6430" s="8"/>
    </row>
    <row r="6431" spans="2:2" hidden="1" x14ac:dyDescent="0.15">
      <c r="B6431" s="8"/>
    </row>
    <row r="6432" spans="2:2" hidden="1" x14ac:dyDescent="0.15">
      <c r="B6432" s="8"/>
    </row>
    <row r="6433" spans="2:2" hidden="1" x14ac:dyDescent="0.15">
      <c r="B6433" s="8"/>
    </row>
    <row r="6434" spans="2:2" hidden="1" x14ac:dyDescent="0.15">
      <c r="B6434" s="8"/>
    </row>
    <row r="6435" spans="2:2" hidden="1" x14ac:dyDescent="0.15">
      <c r="B6435" s="8"/>
    </row>
    <row r="6436" spans="2:2" hidden="1" x14ac:dyDescent="0.15">
      <c r="B6436" s="8"/>
    </row>
    <row r="6437" spans="2:2" hidden="1" x14ac:dyDescent="0.15">
      <c r="B6437" s="8"/>
    </row>
    <row r="6438" spans="2:2" hidden="1" x14ac:dyDescent="0.15">
      <c r="B6438" s="8"/>
    </row>
    <row r="6439" spans="2:2" hidden="1" x14ac:dyDescent="0.15">
      <c r="B6439" s="8"/>
    </row>
    <row r="6440" spans="2:2" hidden="1" x14ac:dyDescent="0.15">
      <c r="B6440" s="8"/>
    </row>
    <row r="6441" spans="2:2" hidden="1" x14ac:dyDescent="0.15">
      <c r="B6441" s="8"/>
    </row>
    <row r="6442" spans="2:2" hidden="1" x14ac:dyDescent="0.15">
      <c r="B6442" s="8"/>
    </row>
    <row r="6443" spans="2:2" hidden="1" x14ac:dyDescent="0.15">
      <c r="B6443" s="8"/>
    </row>
    <row r="6444" spans="2:2" hidden="1" x14ac:dyDescent="0.15">
      <c r="B6444" s="8"/>
    </row>
    <row r="6445" spans="2:2" hidden="1" x14ac:dyDescent="0.15">
      <c r="B6445" s="8"/>
    </row>
    <row r="6446" spans="2:2" hidden="1" x14ac:dyDescent="0.15">
      <c r="B6446" s="8"/>
    </row>
    <row r="6447" spans="2:2" hidden="1" x14ac:dyDescent="0.15">
      <c r="B6447" s="8"/>
    </row>
    <row r="6448" spans="2:2" hidden="1" x14ac:dyDescent="0.15">
      <c r="B6448" s="8"/>
    </row>
    <row r="6449" spans="2:2" hidden="1" x14ac:dyDescent="0.15">
      <c r="B6449" s="8"/>
    </row>
    <row r="6450" spans="2:2" hidden="1" x14ac:dyDescent="0.15">
      <c r="B6450" s="8"/>
    </row>
    <row r="6451" spans="2:2" hidden="1" x14ac:dyDescent="0.15">
      <c r="B6451" s="8"/>
    </row>
    <row r="6452" spans="2:2" hidden="1" x14ac:dyDescent="0.15">
      <c r="B6452" s="8"/>
    </row>
    <row r="6453" spans="2:2" hidden="1" x14ac:dyDescent="0.15">
      <c r="B6453" s="8"/>
    </row>
    <row r="6454" spans="2:2" hidden="1" x14ac:dyDescent="0.15">
      <c r="B6454" s="8"/>
    </row>
    <row r="6455" spans="2:2" hidden="1" x14ac:dyDescent="0.15">
      <c r="B6455" s="8"/>
    </row>
    <row r="6456" spans="2:2" hidden="1" x14ac:dyDescent="0.15">
      <c r="B6456" s="8"/>
    </row>
    <row r="6457" spans="2:2" hidden="1" x14ac:dyDescent="0.15">
      <c r="B6457" s="8"/>
    </row>
    <row r="6458" spans="2:2" hidden="1" x14ac:dyDescent="0.15">
      <c r="B6458" s="8"/>
    </row>
    <row r="6459" spans="2:2" hidden="1" x14ac:dyDescent="0.15">
      <c r="B6459" s="8"/>
    </row>
    <row r="6460" spans="2:2" hidden="1" x14ac:dyDescent="0.15">
      <c r="B6460" s="8"/>
    </row>
    <row r="6461" spans="2:2" hidden="1" x14ac:dyDescent="0.15">
      <c r="B6461" s="8"/>
    </row>
    <row r="6462" spans="2:2" hidden="1" x14ac:dyDescent="0.15">
      <c r="B6462" s="8"/>
    </row>
    <row r="6463" spans="2:2" hidden="1" x14ac:dyDescent="0.15">
      <c r="B6463" s="8"/>
    </row>
    <row r="6464" spans="2:2" hidden="1" x14ac:dyDescent="0.15">
      <c r="B6464" s="8"/>
    </row>
    <row r="6465" spans="2:2" hidden="1" x14ac:dyDescent="0.15">
      <c r="B6465" s="8"/>
    </row>
    <row r="6466" spans="2:2" hidden="1" x14ac:dyDescent="0.15">
      <c r="B6466" s="8"/>
    </row>
    <row r="6467" spans="2:2" hidden="1" x14ac:dyDescent="0.15">
      <c r="B6467" s="8"/>
    </row>
    <row r="6468" spans="2:2" hidden="1" x14ac:dyDescent="0.15">
      <c r="B6468" s="8"/>
    </row>
    <row r="6469" spans="2:2" hidden="1" x14ac:dyDescent="0.15">
      <c r="B6469" s="8"/>
    </row>
    <row r="6470" spans="2:2" hidden="1" x14ac:dyDescent="0.15">
      <c r="B6470" s="8"/>
    </row>
    <row r="6471" spans="2:2" hidden="1" x14ac:dyDescent="0.15">
      <c r="B6471" s="8"/>
    </row>
    <row r="6472" spans="2:2" hidden="1" x14ac:dyDescent="0.15">
      <c r="B6472" s="8"/>
    </row>
    <row r="6473" spans="2:2" hidden="1" x14ac:dyDescent="0.15">
      <c r="B6473" s="8"/>
    </row>
    <row r="6474" spans="2:2" hidden="1" x14ac:dyDescent="0.15">
      <c r="B6474" s="8"/>
    </row>
    <row r="6475" spans="2:2" hidden="1" x14ac:dyDescent="0.15">
      <c r="B6475" s="8"/>
    </row>
    <row r="6476" spans="2:2" hidden="1" x14ac:dyDescent="0.15">
      <c r="B6476" s="8"/>
    </row>
    <row r="6477" spans="2:2" hidden="1" x14ac:dyDescent="0.15">
      <c r="B6477" s="8"/>
    </row>
    <row r="6478" spans="2:2" hidden="1" x14ac:dyDescent="0.15">
      <c r="B6478" s="8"/>
    </row>
    <row r="6479" spans="2:2" hidden="1" x14ac:dyDescent="0.15">
      <c r="B6479" s="8"/>
    </row>
    <row r="6480" spans="2:2" hidden="1" x14ac:dyDescent="0.15">
      <c r="B6480" s="8"/>
    </row>
    <row r="6481" spans="2:2" hidden="1" x14ac:dyDescent="0.15">
      <c r="B6481" s="8"/>
    </row>
    <row r="6482" spans="2:2" hidden="1" x14ac:dyDescent="0.15">
      <c r="B6482" s="8"/>
    </row>
    <row r="6483" spans="2:2" hidden="1" x14ac:dyDescent="0.15">
      <c r="B6483" s="8"/>
    </row>
    <row r="6484" spans="2:2" hidden="1" x14ac:dyDescent="0.15">
      <c r="B6484" s="8"/>
    </row>
    <row r="6485" spans="2:2" hidden="1" x14ac:dyDescent="0.15">
      <c r="B6485" s="8"/>
    </row>
    <row r="6486" spans="2:2" hidden="1" x14ac:dyDescent="0.15">
      <c r="B6486" s="8"/>
    </row>
    <row r="6487" spans="2:2" hidden="1" x14ac:dyDescent="0.15">
      <c r="B6487" s="8"/>
    </row>
    <row r="6488" spans="2:2" hidden="1" x14ac:dyDescent="0.15">
      <c r="B6488" s="8"/>
    </row>
    <row r="6489" spans="2:2" hidden="1" x14ac:dyDescent="0.15">
      <c r="B6489" s="8"/>
    </row>
    <row r="6490" spans="2:2" hidden="1" x14ac:dyDescent="0.15">
      <c r="B6490" s="8"/>
    </row>
    <row r="6491" spans="2:2" hidden="1" x14ac:dyDescent="0.15">
      <c r="B6491" s="8"/>
    </row>
    <row r="6492" spans="2:2" hidden="1" x14ac:dyDescent="0.15">
      <c r="B6492" s="8"/>
    </row>
    <row r="6493" spans="2:2" hidden="1" x14ac:dyDescent="0.15">
      <c r="B6493" s="8"/>
    </row>
    <row r="6494" spans="2:2" hidden="1" x14ac:dyDescent="0.15">
      <c r="B6494" s="8"/>
    </row>
    <row r="6495" spans="2:2" hidden="1" x14ac:dyDescent="0.15">
      <c r="B6495" s="8"/>
    </row>
    <row r="6496" spans="2:2" hidden="1" x14ac:dyDescent="0.15">
      <c r="B6496" s="8"/>
    </row>
    <row r="6497" spans="2:2" hidden="1" x14ac:dyDescent="0.15">
      <c r="B6497" s="8"/>
    </row>
    <row r="6498" spans="2:2" hidden="1" x14ac:dyDescent="0.15">
      <c r="B6498" s="8"/>
    </row>
    <row r="6499" spans="2:2" hidden="1" x14ac:dyDescent="0.15">
      <c r="B6499" s="8"/>
    </row>
    <row r="6500" spans="2:2" hidden="1" x14ac:dyDescent="0.15">
      <c r="B6500" s="8"/>
    </row>
    <row r="6501" spans="2:2" hidden="1" x14ac:dyDescent="0.15">
      <c r="B6501" s="8"/>
    </row>
    <row r="6502" spans="2:2" hidden="1" x14ac:dyDescent="0.15">
      <c r="B6502" s="8"/>
    </row>
    <row r="6503" spans="2:2" hidden="1" x14ac:dyDescent="0.15">
      <c r="B6503" s="8"/>
    </row>
    <row r="6504" spans="2:2" hidden="1" x14ac:dyDescent="0.15">
      <c r="B6504" s="8"/>
    </row>
    <row r="6505" spans="2:2" hidden="1" x14ac:dyDescent="0.15">
      <c r="B6505" s="8"/>
    </row>
    <row r="6506" spans="2:2" hidden="1" x14ac:dyDescent="0.15">
      <c r="B6506" s="8"/>
    </row>
    <row r="6507" spans="2:2" hidden="1" x14ac:dyDescent="0.15">
      <c r="B6507" s="8"/>
    </row>
    <row r="6508" spans="2:2" hidden="1" x14ac:dyDescent="0.15">
      <c r="B6508" s="8"/>
    </row>
    <row r="6509" spans="2:2" hidden="1" x14ac:dyDescent="0.15">
      <c r="B6509" s="8"/>
    </row>
    <row r="6510" spans="2:2" hidden="1" x14ac:dyDescent="0.15">
      <c r="B6510" s="8"/>
    </row>
    <row r="6511" spans="2:2" hidden="1" x14ac:dyDescent="0.15">
      <c r="B6511" s="8"/>
    </row>
    <row r="6512" spans="2:2" hidden="1" x14ac:dyDescent="0.15">
      <c r="B6512" s="8"/>
    </row>
    <row r="6513" spans="2:2" hidden="1" x14ac:dyDescent="0.15">
      <c r="B6513" s="8"/>
    </row>
    <row r="6514" spans="2:2" hidden="1" x14ac:dyDescent="0.15">
      <c r="B6514" s="8"/>
    </row>
    <row r="6515" spans="2:2" hidden="1" x14ac:dyDescent="0.15">
      <c r="B6515" s="8"/>
    </row>
    <row r="6516" spans="2:2" hidden="1" x14ac:dyDescent="0.15">
      <c r="B6516" s="8"/>
    </row>
    <row r="6517" spans="2:2" hidden="1" x14ac:dyDescent="0.15">
      <c r="B6517" s="8"/>
    </row>
    <row r="6518" spans="2:2" hidden="1" x14ac:dyDescent="0.15">
      <c r="B6518" s="8"/>
    </row>
    <row r="6519" spans="2:2" hidden="1" x14ac:dyDescent="0.15">
      <c r="B6519" s="8"/>
    </row>
    <row r="6520" spans="2:2" hidden="1" x14ac:dyDescent="0.15">
      <c r="B6520" s="8"/>
    </row>
    <row r="6521" spans="2:2" hidden="1" x14ac:dyDescent="0.15">
      <c r="B6521" s="8"/>
    </row>
    <row r="6522" spans="2:2" hidden="1" x14ac:dyDescent="0.15">
      <c r="B6522" s="8"/>
    </row>
    <row r="6523" spans="2:2" hidden="1" x14ac:dyDescent="0.15">
      <c r="B6523" s="8"/>
    </row>
    <row r="6524" spans="2:2" hidden="1" x14ac:dyDescent="0.15">
      <c r="B6524" s="8"/>
    </row>
    <row r="6525" spans="2:2" hidden="1" x14ac:dyDescent="0.15">
      <c r="B6525" s="8"/>
    </row>
    <row r="6526" spans="2:2" hidden="1" x14ac:dyDescent="0.15">
      <c r="B6526" s="8"/>
    </row>
    <row r="6527" spans="2:2" hidden="1" x14ac:dyDescent="0.15">
      <c r="B6527" s="8"/>
    </row>
    <row r="6528" spans="2:2" hidden="1" x14ac:dyDescent="0.15">
      <c r="B6528" s="8"/>
    </row>
    <row r="6529" spans="2:2" hidden="1" x14ac:dyDescent="0.15">
      <c r="B6529" s="8"/>
    </row>
    <row r="6530" spans="2:2" hidden="1" x14ac:dyDescent="0.15">
      <c r="B6530" s="8"/>
    </row>
    <row r="6531" spans="2:2" hidden="1" x14ac:dyDescent="0.15">
      <c r="B6531" s="8"/>
    </row>
    <row r="6532" spans="2:2" hidden="1" x14ac:dyDescent="0.15">
      <c r="B6532" s="8"/>
    </row>
    <row r="6533" spans="2:2" hidden="1" x14ac:dyDescent="0.15">
      <c r="B6533" s="8"/>
    </row>
    <row r="6534" spans="2:2" hidden="1" x14ac:dyDescent="0.15">
      <c r="B6534" s="8"/>
    </row>
    <row r="6535" spans="2:2" hidden="1" x14ac:dyDescent="0.15">
      <c r="B6535" s="8"/>
    </row>
    <row r="6536" spans="2:2" hidden="1" x14ac:dyDescent="0.15">
      <c r="B6536" s="8"/>
    </row>
    <row r="6537" spans="2:2" hidden="1" x14ac:dyDescent="0.15">
      <c r="B6537" s="8"/>
    </row>
    <row r="6538" spans="2:2" hidden="1" x14ac:dyDescent="0.15">
      <c r="B6538" s="8"/>
    </row>
    <row r="6539" spans="2:2" hidden="1" x14ac:dyDescent="0.15">
      <c r="B6539" s="8"/>
    </row>
    <row r="6540" spans="2:2" hidden="1" x14ac:dyDescent="0.15">
      <c r="B6540" s="8"/>
    </row>
    <row r="6541" spans="2:2" hidden="1" x14ac:dyDescent="0.15">
      <c r="B6541" s="8"/>
    </row>
    <row r="6542" spans="2:2" hidden="1" x14ac:dyDescent="0.15">
      <c r="B6542" s="8"/>
    </row>
    <row r="6543" spans="2:2" hidden="1" x14ac:dyDescent="0.15">
      <c r="B6543" s="8"/>
    </row>
    <row r="6544" spans="2:2" hidden="1" x14ac:dyDescent="0.15">
      <c r="B6544" s="8"/>
    </row>
    <row r="6545" spans="2:2" hidden="1" x14ac:dyDescent="0.15">
      <c r="B6545" s="8"/>
    </row>
    <row r="6546" spans="2:2" hidden="1" x14ac:dyDescent="0.15">
      <c r="B6546" s="8"/>
    </row>
    <row r="6547" spans="2:2" hidden="1" x14ac:dyDescent="0.15">
      <c r="B6547" s="8"/>
    </row>
    <row r="6548" spans="2:2" hidden="1" x14ac:dyDescent="0.15">
      <c r="B6548" s="8"/>
    </row>
    <row r="6549" spans="2:2" hidden="1" x14ac:dyDescent="0.15">
      <c r="B6549" s="8"/>
    </row>
    <row r="6550" spans="2:2" hidden="1" x14ac:dyDescent="0.15">
      <c r="B6550" s="8"/>
    </row>
    <row r="6551" spans="2:2" hidden="1" x14ac:dyDescent="0.15">
      <c r="B6551" s="8"/>
    </row>
    <row r="6552" spans="2:2" hidden="1" x14ac:dyDescent="0.15">
      <c r="B6552" s="8"/>
    </row>
    <row r="6553" spans="2:2" hidden="1" x14ac:dyDescent="0.15">
      <c r="B6553" s="8"/>
    </row>
    <row r="6554" spans="2:2" hidden="1" x14ac:dyDescent="0.15">
      <c r="B6554" s="8"/>
    </row>
    <row r="6555" spans="2:2" hidden="1" x14ac:dyDescent="0.15">
      <c r="B6555" s="8"/>
    </row>
    <row r="6556" spans="2:2" hidden="1" x14ac:dyDescent="0.15">
      <c r="B6556" s="8"/>
    </row>
    <row r="6557" spans="2:2" hidden="1" x14ac:dyDescent="0.15">
      <c r="B6557" s="8"/>
    </row>
    <row r="6558" spans="2:2" hidden="1" x14ac:dyDescent="0.15">
      <c r="B6558" s="8"/>
    </row>
    <row r="6559" spans="2:2" hidden="1" x14ac:dyDescent="0.15">
      <c r="B6559" s="8"/>
    </row>
    <row r="6560" spans="2:2" hidden="1" x14ac:dyDescent="0.15">
      <c r="B6560" s="8"/>
    </row>
    <row r="6561" spans="2:2" hidden="1" x14ac:dyDescent="0.15">
      <c r="B6561" s="8"/>
    </row>
    <row r="6562" spans="2:2" hidden="1" x14ac:dyDescent="0.15">
      <c r="B6562" s="8"/>
    </row>
    <row r="6563" spans="2:2" hidden="1" x14ac:dyDescent="0.15">
      <c r="B6563" s="8"/>
    </row>
    <row r="6564" spans="2:2" hidden="1" x14ac:dyDescent="0.15">
      <c r="B6564" s="8"/>
    </row>
    <row r="6565" spans="2:2" hidden="1" x14ac:dyDescent="0.15">
      <c r="B6565" s="8"/>
    </row>
    <row r="6566" spans="2:2" hidden="1" x14ac:dyDescent="0.15">
      <c r="B6566" s="8"/>
    </row>
    <row r="6567" spans="2:2" hidden="1" x14ac:dyDescent="0.15">
      <c r="B6567" s="8"/>
    </row>
    <row r="6568" spans="2:2" hidden="1" x14ac:dyDescent="0.15">
      <c r="B6568" s="8"/>
    </row>
    <row r="6569" spans="2:2" hidden="1" x14ac:dyDescent="0.15">
      <c r="B6569" s="8"/>
    </row>
    <row r="6570" spans="2:2" hidden="1" x14ac:dyDescent="0.15">
      <c r="B6570" s="8"/>
    </row>
    <row r="6571" spans="2:2" hidden="1" x14ac:dyDescent="0.15">
      <c r="B6571" s="8"/>
    </row>
    <row r="6572" spans="2:2" hidden="1" x14ac:dyDescent="0.15">
      <c r="B6572" s="8"/>
    </row>
    <row r="6573" spans="2:2" hidden="1" x14ac:dyDescent="0.15">
      <c r="B6573" s="8"/>
    </row>
    <row r="6574" spans="2:2" hidden="1" x14ac:dyDescent="0.15">
      <c r="B6574" s="8"/>
    </row>
    <row r="6575" spans="2:2" hidden="1" x14ac:dyDescent="0.15">
      <c r="B6575" s="8"/>
    </row>
    <row r="6576" spans="2:2" hidden="1" x14ac:dyDescent="0.15">
      <c r="B6576" s="8"/>
    </row>
    <row r="6577" spans="2:2" hidden="1" x14ac:dyDescent="0.15">
      <c r="B6577" s="8"/>
    </row>
    <row r="6578" spans="2:2" hidden="1" x14ac:dyDescent="0.15">
      <c r="B6578" s="8"/>
    </row>
    <row r="6579" spans="2:2" hidden="1" x14ac:dyDescent="0.15">
      <c r="B6579" s="8"/>
    </row>
    <row r="6580" spans="2:2" hidden="1" x14ac:dyDescent="0.15">
      <c r="B6580" s="8"/>
    </row>
    <row r="6581" spans="2:2" hidden="1" x14ac:dyDescent="0.15">
      <c r="B6581" s="8"/>
    </row>
    <row r="6582" spans="2:2" hidden="1" x14ac:dyDescent="0.15">
      <c r="B6582" s="8"/>
    </row>
    <row r="6583" spans="2:2" hidden="1" x14ac:dyDescent="0.15">
      <c r="B6583" s="8"/>
    </row>
    <row r="6584" spans="2:2" hidden="1" x14ac:dyDescent="0.15">
      <c r="B6584" s="8"/>
    </row>
    <row r="6585" spans="2:2" hidden="1" x14ac:dyDescent="0.15">
      <c r="B6585" s="8"/>
    </row>
    <row r="6586" spans="2:2" hidden="1" x14ac:dyDescent="0.15">
      <c r="B6586" s="8"/>
    </row>
    <row r="6587" spans="2:2" hidden="1" x14ac:dyDescent="0.15">
      <c r="B6587" s="8"/>
    </row>
    <row r="6588" spans="2:2" hidden="1" x14ac:dyDescent="0.15">
      <c r="B6588" s="8"/>
    </row>
    <row r="6589" spans="2:2" hidden="1" x14ac:dyDescent="0.15">
      <c r="B6589" s="8"/>
    </row>
    <row r="6590" spans="2:2" hidden="1" x14ac:dyDescent="0.15">
      <c r="B6590" s="8"/>
    </row>
    <row r="6591" spans="2:2" hidden="1" x14ac:dyDescent="0.15">
      <c r="B6591" s="8"/>
    </row>
    <row r="6592" spans="2:2" hidden="1" x14ac:dyDescent="0.15">
      <c r="B6592" s="8"/>
    </row>
    <row r="6593" spans="2:2" hidden="1" x14ac:dyDescent="0.15">
      <c r="B6593" s="8"/>
    </row>
    <row r="6594" spans="2:2" hidden="1" x14ac:dyDescent="0.15">
      <c r="B6594" s="8"/>
    </row>
    <row r="6595" spans="2:2" hidden="1" x14ac:dyDescent="0.15">
      <c r="B6595" s="8"/>
    </row>
    <row r="6596" spans="2:2" hidden="1" x14ac:dyDescent="0.15">
      <c r="B6596" s="8"/>
    </row>
    <row r="6597" spans="2:2" hidden="1" x14ac:dyDescent="0.15">
      <c r="B6597" s="8"/>
    </row>
    <row r="6598" spans="2:2" hidden="1" x14ac:dyDescent="0.15">
      <c r="B6598" s="8"/>
    </row>
    <row r="6599" spans="2:2" hidden="1" x14ac:dyDescent="0.15">
      <c r="B6599" s="8"/>
    </row>
    <row r="6600" spans="2:2" hidden="1" x14ac:dyDescent="0.15">
      <c r="B6600" s="8"/>
    </row>
    <row r="6601" spans="2:2" hidden="1" x14ac:dyDescent="0.15">
      <c r="B6601" s="8"/>
    </row>
    <row r="6602" spans="2:2" hidden="1" x14ac:dyDescent="0.15">
      <c r="B6602" s="8"/>
    </row>
    <row r="6603" spans="2:2" hidden="1" x14ac:dyDescent="0.15">
      <c r="B6603" s="8"/>
    </row>
    <row r="6604" spans="2:2" hidden="1" x14ac:dyDescent="0.15">
      <c r="B6604" s="8"/>
    </row>
    <row r="6605" spans="2:2" hidden="1" x14ac:dyDescent="0.15">
      <c r="B6605" s="8"/>
    </row>
    <row r="6606" spans="2:2" hidden="1" x14ac:dyDescent="0.15">
      <c r="B6606" s="8"/>
    </row>
    <row r="6607" spans="2:2" hidden="1" x14ac:dyDescent="0.15">
      <c r="B6607" s="8"/>
    </row>
    <row r="6608" spans="2:2" hidden="1" x14ac:dyDescent="0.15">
      <c r="B6608" s="8"/>
    </row>
    <row r="6609" spans="2:2" hidden="1" x14ac:dyDescent="0.15">
      <c r="B6609" s="8"/>
    </row>
    <row r="6610" spans="2:2" hidden="1" x14ac:dyDescent="0.15">
      <c r="B6610" s="8"/>
    </row>
    <row r="6611" spans="2:2" hidden="1" x14ac:dyDescent="0.15">
      <c r="B6611" s="8"/>
    </row>
    <row r="6612" spans="2:2" hidden="1" x14ac:dyDescent="0.15">
      <c r="B6612" s="8"/>
    </row>
    <row r="6613" spans="2:2" hidden="1" x14ac:dyDescent="0.15">
      <c r="B6613" s="8"/>
    </row>
    <row r="6614" spans="2:2" hidden="1" x14ac:dyDescent="0.15">
      <c r="B6614" s="8"/>
    </row>
    <row r="6615" spans="2:2" hidden="1" x14ac:dyDescent="0.15">
      <c r="B6615" s="8"/>
    </row>
    <row r="6616" spans="2:2" hidden="1" x14ac:dyDescent="0.15">
      <c r="B6616" s="8"/>
    </row>
    <row r="6617" spans="2:2" hidden="1" x14ac:dyDescent="0.15">
      <c r="B6617" s="8"/>
    </row>
    <row r="6618" spans="2:2" hidden="1" x14ac:dyDescent="0.15">
      <c r="B6618" s="8"/>
    </row>
    <row r="6619" spans="2:2" hidden="1" x14ac:dyDescent="0.15">
      <c r="B6619" s="8"/>
    </row>
    <row r="6620" spans="2:2" hidden="1" x14ac:dyDescent="0.15">
      <c r="B6620" s="8"/>
    </row>
    <row r="6621" spans="2:2" hidden="1" x14ac:dyDescent="0.15">
      <c r="B6621" s="8"/>
    </row>
    <row r="6622" spans="2:2" hidden="1" x14ac:dyDescent="0.15">
      <c r="B6622" s="8"/>
    </row>
    <row r="6623" spans="2:2" hidden="1" x14ac:dyDescent="0.15">
      <c r="B6623" s="8"/>
    </row>
    <row r="6624" spans="2:2" hidden="1" x14ac:dyDescent="0.15">
      <c r="B6624" s="8"/>
    </row>
    <row r="6625" spans="2:2" hidden="1" x14ac:dyDescent="0.15">
      <c r="B6625" s="8"/>
    </row>
    <row r="6626" spans="2:2" hidden="1" x14ac:dyDescent="0.15">
      <c r="B6626" s="8"/>
    </row>
    <row r="6627" spans="2:2" hidden="1" x14ac:dyDescent="0.15">
      <c r="B6627" s="8"/>
    </row>
    <row r="6628" spans="2:2" hidden="1" x14ac:dyDescent="0.15">
      <c r="B6628" s="8"/>
    </row>
    <row r="6629" spans="2:2" hidden="1" x14ac:dyDescent="0.15">
      <c r="B6629" s="8"/>
    </row>
    <row r="6630" spans="2:2" hidden="1" x14ac:dyDescent="0.15">
      <c r="B6630" s="8"/>
    </row>
    <row r="6631" spans="2:2" hidden="1" x14ac:dyDescent="0.15">
      <c r="B6631" s="8"/>
    </row>
    <row r="6632" spans="2:2" hidden="1" x14ac:dyDescent="0.15">
      <c r="B6632" s="8"/>
    </row>
    <row r="6633" spans="2:2" hidden="1" x14ac:dyDescent="0.15">
      <c r="B6633" s="8"/>
    </row>
    <row r="6634" spans="2:2" hidden="1" x14ac:dyDescent="0.15">
      <c r="B6634" s="8"/>
    </row>
    <row r="6635" spans="2:2" hidden="1" x14ac:dyDescent="0.15">
      <c r="B6635" s="8"/>
    </row>
    <row r="6636" spans="2:2" hidden="1" x14ac:dyDescent="0.15">
      <c r="B6636" s="8"/>
    </row>
    <row r="6637" spans="2:2" hidden="1" x14ac:dyDescent="0.15">
      <c r="B6637" s="8"/>
    </row>
    <row r="6638" spans="2:2" hidden="1" x14ac:dyDescent="0.15">
      <c r="B6638" s="8"/>
    </row>
    <row r="6639" spans="2:2" hidden="1" x14ac:dyDescent="0.15">
      <c r="B6639" s="8"/>
    </row>
    <row r="6640" spans="2:2" hidden="1" x14ac:dyDescent="0.15">
      <c r="B6640" s="8"/>
    </row>
    <row r="6641" spans="2:2" hidden="1" x14ac:dyDescent="0.15">
      <c r="B6641" s="8"/>
    </row>
    <row r="6642" spans="2:2" hidden="1" x14ac:dyDescent="0.15">
      <c r="B6642" s="8"/>
    </row>
    <row r="6643" spans="2:2" hidden="1" x14ac:dyDescent="0.15">
      <c r="B6643" s="8"/>
    </row>
    <row r="6644" spans="2:2" hidden="1" x14ac:dyDescent="0.15">
      <c r="B6644" s="8"/>
    </row>
    <row r="6645" spans="2:2" hidden="1" x14ac:dyDescent="0.15">
      <c r="B6645" s="8"/>
    </row>
    <row r="6646" spans="2:2" hidden="1" x14ac:dyDescent="0.15">
      <c r="B6646" s="8"/>
    </row>
    <row r="6647" spans="2:2" hidden="1" x14ac:dyDescent="0.15">
      <c r="B6647" s="8"/>
    </row>
    <row r="6648" spans="2:2" hidden="1" x14ac:dyDescent="0.15">
      <c r="B6648" s="8"/>
    </row>
    <row r="6649" spans="2:2" hidden="1" x14ac:dyDescent="0.15">
      <c r="B6649" s="8"/>
    </row>
    <row r="6650" spans="2:2" hidden="1" x14ac:dyDescent="0.15">
      <c r="B6650" s="8"/>
    </row>
    <row r="6651" spans="2:2" hidden="1" x14ac:dyDescent="0.15">
      <c r="B6651" s="8"/>
    </row>
    <row r="6652" spans="2:2" hidden="1" x14ac:dyDescent="0.15">
      <c r="B6652" s="8"/>
    </row>
    <row r="6653" spans="2:2" hidden="1" x14ac:dyDescent="0.15">
      <c r="B6653" s="8"/>
    </row>
    <row r="6654" spans="2:2" hidden="1" x14ac:dyDescent="0.15">
      <c r="B6654" s="8"/>
    </row>
    <row r="6655" spans="2:2" hidden="1" x14ac:dyDescent="0.15">
      <c r="B6655" s="8"/>
    </row>
    <row r="6656" spans="2:2" hidden="1" x14ac:dyDescent="0.15">
      <c r="B6656" s="8"/>
    </row>
    <row r="6657" spans="2:2" hidden="1" x14ac:dyDescent="0.15">
      <c r="B6657" s="8"/>
    </row>
    <row r="6658" spans="2:2" hidden="1" x14ac:dyDescent="0.15">
      <c r="B6658" s="8"/>
    </row>
    <row r="6659" spans="2:2" hidden="1" x14ac:dyDescent="0.15">
      <c r="B6659" s="8"/>
    </row>
    <row r="6660" spans="2:2" hidden="1" x14ac:dyDescent="0.15">
      <c r="B6660" s="8"/>
    </row>
    <row r="6661" spans="2:2" hidden="1" x14ac:dyDescent="0.15">
      <c r="B6661" s="8"/>
    </row>
    <row r="6662" spans="2:2" hidden="1" x14ac:dyDescent="0.15">
      <c r="B6662" s="8"/>
    </row>
    <row r="6663" spans="2:2" hidden="1" x14ac:dyDescent="0.15">
      <c r="B6663" s="8"/>
    </row>
    <row r="6664" spans="2:2" hidden="1" x14ac:dyDescent="0.15">
      <c r="B6664" s="8"/>
    </row>
    <row r="6665" spans="2:2" hidden="1" x14ac:dyDescent="0.15">
      <c r="B6665" s="8"/>
    </row>
    <row r="6666" spans="2:2" hidden="1" x14ac:dyDescent="0.15">
      <c r="B6666" s="8"/>
    </row>
    <row r="6667" spans="2:2" hidden="1" x14ac:dyDescent="0.15">
      <c r="B6667" s="8"/>
    </row>
    <row r="6668" spans="2:2" hidden="1" x14ac:dyDescent="0.15">
      <c r="B6668" s="8"/>
    </row>
    <row r="6669" spans="2:2" hidden="1" x14ac:dyDescent="0.15">
      <c r="B6669" s="8"/>
    </row>
    <row r="6670" spans="2:2" hidden="1" x14ac:dyDescent="0.15">
      <c r="B6670" s="8"/>
    </row>
    <row r="6671" spans="2:2" hidden="1" x14ac:dyDescent="0.15">
      <c r="B6671" s="8"/>
    </row>
    <row r="6672" spans="2:2" hidden="1" x14ac:dyDescent="0.15">
      <c r="B6672" s="8"/>
    </row>
    <row r="6673" spans="2:2" hidden="1" x14ac:dyDescent="0.15">
      <c r="B6673" s="8"/>
    </row>
    <row r="6674" spans="2:2" hidden="1" x14ac:dyDescent="0.15">
      <c r="B6674" s="8"/>
    </row>
    <row r="6675" spans="2:2" hidden="1" x14ac:dyDescent="0.15">
      <c r="B6675" s="8"/>
    </row>
    <row r="6676" spans="2:2" hidden="1" x14ac:dyDescent="0.15">
      <c r="B6676" s="8"/>
    </row>
    <row r="6677" spans="2:2" hidden="1" x14ac:dyDescent="0.15">
      <c r="B6677" s="8"/>
    </row>
    <row r="6678" spans="2:2" hidden="1" x14ac:dyDescent="0.15">
      <c r="B6678" s="8"/>
    </row>
    <row r="6679" spans="2:2" hidden="1" x14ac:dyDescent="0.15">
      <c r="B6679" s="8"/>
    </row>
    <row r="6680" spans="2:2" hidden="1" x14ac:dyDescent="0.15">
      <c r="B6680" s="8"/>
    </row>
    <row r="6681" spans="2:2" hidden="1" x14ac:dyDescent="0.15">
      <c r="B6681" s="8"/>
    </row>
    <row r="6682" spans="2:2" hidden="1" x14ac:dyDescent="0.15">
      <c r="B6682" s="8"/>
    </row>
    <row r="6683" spans="2:2" hidden="1" x14ac:dyDescent="0.15">
      <c r="B6683" s="8"/>
    </row>
    <row r="6684" spans="2:2" hidden="1" x14ac:dyDescent="0.15">
      <c r="B6684" s="8"/>
    </row>
    <row r="6685" spans="2:2" hidden="1" x14ac:dyDescent="0.15">
      <c r="B6685" s="8"/>
    </row>
    <row r="6686" spans="2:2" hidden="1" x14ac:dyDescent="0.15">
      <c r="B6686" s="8"/>
    </row>
    <row r="6687" spans="2:2" hidden="1" x14ac:dyDescent="0.15">
      <c r="B6687" s="8"/>
    </row>
    <row r="6688" spans="2:2" hidden="1" x14ac:dyDescent="0.15">
      <c r="B6688" s="8"/>
    </row>
    <row r="6689" spans="2:2" hidden="1" x14ac:dyDescent="0.15">
      <c r="B6689" s="8"/>
    </row>
    <row r="6690" spans="2:2" hidden="1" x14ac:dyDescent="0.15">
      <c r="B6690" s="8"/>
    </row>
    <row r="6691" spans="2:2" hidden="1" x14ac:dyDescent="0.15">
      <c r="B6691" s="8"/>
    </row>
    <row r="6692" spans="2:2" hidden="1" x14ac:dyDescent="0.15">
      <c r="B6692" s="8"/>
    </row>
    <row r="6693" spans="2:2" hidden="1" x14ac:dyDescent="0.15">
      <c r="B6693" s="8"/>
    </row>
    <row r="6694" spans="2:2" hidden="1" x14ac:dyDescent="0.15">
      <c r="B6694" s="8"/>
    </row>
    <row r="6695" spans="2:2" hidden="1" x14ac:dyDescent="0.15">
      <c r="B6695" s="8"/>
    </row>
    <row r="6696" spans="2:2" hidden="1" x14ac:dyDescent="0.15">
      <c r="B6696" s="8"/>
    </row>
    <row r="6697" spans="2:2" hidden="1" x14ac:dyDescent="0.15">
      <c r="B6697" s="8"/>
    </row>
    <row r="6698" spans="2:2" hidden="1" x14ac:dyDescent="0.15">
      <c r="B6698" s="8"/>
    </row>
    <row r="6699" spans="2:2" hidden="1" x14ac:dyDescent="0.15">
      <c r="B6699" s="8"/>
    </row>
    <row r="6700" spans="2:2" hidden="1" x14ac:dyDescent="0.15">
      <c r="B6700" s="8"/>
    </row>
    <row r="6701" spans="2:2" hidden="1" x14ac:dyDescent="0.15">
      <c r="B6701" s="8"/>
    </row>
    <row r="6702" spans="2:2" hidden="1" x14ac:dyDescent="0.15">
      <c r="B6702" s="8"/>
    </row>
    <row r="6703" spans="2:2" hidden="1" x14ac:dyDescent="0.15">
      <c r="B6703" s="8"/>
    </row>
    <row r="6704" spans="2:2" hidden="1" x14ac:dyDescent="0.15">
      <c r="B6704" s="8"/>
    </row>
    <row r="6705" spans="2:2" hidden="1" x14ac:dyDescent="0.15">
      <c r="B6705" s="8"/>
    </row>
    <row r="6706" spans="2:2" hidden="1" x14ac:dyDescent="0.15">
      <c r="B6706" s="8"/>
    </row>
    <row r="6707" spans="2:2" hidden="1" x14ac:dyDescent="0.15">
      <c r="B6707" s="8"/>
    </row>
    <row r="6708" spans="2:2" hidden="1" x14ac:dyDescent="0.15">
      <c r="B6708" s="8"/>
    </row>
    <row r="6709" spans="2:2" hidden="1" x14ac:dyDescent="0.15">
      <c r="B6709" s="8"/>
    </row>
    <row r="6710" spans="2:2" hidden="1" x14ac:dyDescent="0.15">
      <c r="B6710" s="8"/>
    </row>
    <row r="6711" spans="2:2" hidden="1" x14ac:dyDescent="0.15">
      <c r="B6711" s="8"/>
    </row>
    <row r="6712" spans="2:2" hidden="1" x14ac:dyDescent="0.15">
      <c r="B6712" s="8"/>
    </row>
    <row r="6713" spans="2:2" hidden="1" x14ac:dyDescent="0.15">
      <c r="B6713" s="8"/>
    </row>
    <row r="6714" spans="2:2" hidden="1" x14ac:dyDescent="0.15">
      <c r="B6714" s="8"/>
    </row>
    <row r="6715" spans="2:2" hidden="1" x14ac:dyDescent="0.15">
      <c r="B6715" s="8"/>
    </row>
    <row r="6716" spans="2:2" hidden="1" x14ac:dyDescent="0.15">
      <c r="B6716" s="8"/>
    </row>
    <row r="6717" spans="2:2" hidden="1" x14ac:dyDescent="0.15">
      <c r="B6717" s="8"/>
    </row>
    <row r="6718" spans="2:2" hidden="1" x14ac:dyDescent="0.15">
      <c r="B6718" s="8"/>
    </row>
    <row r="6719" spans="2:2" hidden="1" x14ac:dyDescent="0.15">
      <c r="B6719" s="8"/>
    </row>
    <row r="6720" spans="2:2" hidden="1" x14ac:dyDescent="0.15">
      <c r="B6720" s="8"/>
    </row>
    <row r="6721" spans="2:2" hidden="1" x14ac:dyDescent="0.15">
      <c r="B6721" s="8"/>
    </row>
    <row r="6722" spans="2:2" hidden="1" x14ac:dyDescent="0.15">
      <c r="B6722" s="8"/>
    </row>
    <row r="6723" spans="2:2" hidden="1" x14ac:dyDescent="0.15">
      <c r="B6723" s="8"/>
    </row>
    <row r="6724" spans="2:2" hidden="1" x14ac:dyDescent="0.15">
      <c r="B6724" s="8"/>
    </row>
    <row r="6725" spans="2:2" hidden="1" x14ac:dyDescent="0.15">
      <c r="B6725" s="8"/>
    </row>
    <row r="6726" spans="2:2" hidden="1" x14ac:dyDescent="0.15">
      <c r="B6726" s="8"/>
    </row>
    <row r="6727" spans="2:2" hidden="1" x14ac:dyDescent="0.15">
      <c r="B6727" s="8"/>
    </row>
    <row r="6728" spans="2:2" hidden="1" x14ac:dyDescent="0.15">
      <c r="B6728" s="8"/>
    </row>
    <row r="6729" spans="2:2" hidden="1" x14ac:dyDescent="0.15">
      <c r="B6729" s="8"/>
    </row>
    <row r="6730" spans="2:2" hidden="1" x14ac:dyDescent="0.15">
      <c r="B6730" s="8"/>
    </row>
    <row r="6731" spans="2:2" hidden="1" x14ac:dyDescent="0.15">
      <c r="B6731" s="8"/>
    </row>
    <row r="6732" spans="2:2" hidden="1" x14ac:dyDescent="0.15">
      <c r="B6732" s="8"/>
    </row>
    <row r="6733" spans="2:2" hidden="1" x14ac:dyDescent="0.15">
      <c r="B6733" s="8"/>
    </row>
    <row r="6734" spans="2:2" hidden="1" x14ac:dyDescent="0.15">
      <c r="B6734" s="8"/>
    </row>
    <row r="6735" spans="2:2" hidden="1" x14ac:dyDescent="0.15">
      <c r="B6735" s="8"/>
    </row>
    <row r="6736" spans="2:2" hidden="1" x14ac:dyDescent="0.15">
      <c r="B6736" s="8"/>
    </row>
    <row r="6737" spans="2:2" hidden="1" x14ac:dyDescent="0.15">
      <c r="B6737" s="8"/>
    </row>
    <row r="6738" spans="2:2" hidden="1" x14ac:dyDescent="0.15">
      <c r="B6738" s="8"/>
    </row>
    <row r="6739" spans="2:2" hidden="1" x14ac:dyDescent="0.15">
      <c r="B6739" s="8"/>
    </row>
    <row r="6740" spans="2:2" hidden="1" x14ac:dyDescent="0.15">
      <c r="B6740" s="8"/>
    </row>
    <row r="6741" spans="2:2" hidden="1" x14ac:dyDescent="0.15">
      <c r="B6741" s="8"/>
    </row>
    <row r="6742" spans="2:2" hidden="1" x14ac:dyDescent="0.15">
      <c r="B6742" s="8"/>
    </row>
    <row r="6743" spans="2:2" hidden="1" x14ac:dyDescent="0.15">
      <c r="B6743" s="8"/>
    </row>
    <row r="6744" spans="2:2" hidden="1" x14ac:dyDescent="0.15">
      <c r="B6744" s="8"/>
    </row>
    <row r="6745" spans="2:2" hidden="1" x14ac:dyDescent="0.15">
      <c r="B6745" s="8"/>
    </row>
    <row r="6746" spans="2:2" hidden="1" x14ac:dyDescent="0.15">
      <c r="B6746" s="8"/>
    </row>
    <row r="6747" spans="2:2" hidden="1" x14ac:dyDescent="0.15">
      <c r="B6747" s="8"/>
    </row>
    <row r="6748" spans="2:2" hidden="1" x14ac:dyDescent="0.15">
      <c r="B6748" s="8"/>
    </row>
    <row r="6749" spans="2:2" hidden="1" x14ac:dyDescent="0.15">
      <c r="B6749" s="8"/>
    </row>
    <row r="6750" spans="2:2" hidden="1" x14ac:dyDescent="0.15">
      <c r="B6750" s="8"/>
    </row>
    <row r="6751" spans="2:2" hidden="1" x14ac:dyDescent="0.15">
      <c r="B6751" s="8"/>
    </row>
    <row r="6752" spans="2:2" hidden="1" x14ac:dyDescent="0.15">
      <c r="B6752" s="8"/>
    </row>
    <row r="6753" spans="2:2" hidden="1" x14ac:dyDescent="0.15">
      <c r="B6753" s="8"/>
    </row>
    <row r="6754" spans="2:2" hidden="1" x14ac:dyDescent="0.15">
      <c r="B6754" s="8"/>
    </row>
    <row r="6755" spans="2:2" hidden="1" x14ac:dyDescent="0.15">
      <c r="B6755" s="8"/>
    </row>
    <row r="6756" spans="2:2" hidden="1" x14ac:dyDescent="0.15">
      <c r="B6756" s="8"/>
    </row>
    <row r="6757" spans="2:2" hidden="1" x14ac:dyDescent="0.15">
      <c r="B6757" s="8"/>
    </row>
    <row r="6758" spans="2:2" hidden="1" x14ac:dyDescent="0.15">
      <c r="B6758" s="8"/>
    </row>
    <row r="6759" spans="2:2" hidden="1" x14ac:dyDescent="0.15">
      <c r="B6759" s="8"/>
    </row>
    <row r="6760" spans="2:2" hidden="1" x14ac:dyDescent="0.15">
      <c r="B6760" s="8"/>
    </row>
    <row r="6761" spans="2:2" hidden="1" x14ac:dyDescent="0.15">
      <c r="B6761" s="8"/>
    </row>
    <row r="6762" spans="2:2" hidden="1" x14ac:dyDescent="0.15">
      <c r="B6762" s="8"/>
    </row>
    <row r="6763" spans="2:2" hidden="1" x14ac:dyDescent="0.15">
      <c r="B6763" s="8"/>
    </row>
    <row r="6764" spans="2:2" hidden="1" x14ac:dyDescent="0.15">
      <c r="B6764" s="8"/>
    </row>
    <row r="6765" spans="2:2" hidden="1" x14ac:dyDescent="0.15">
      <c r="B6765" s="8"/>
    </row>
    <row r="6766" spans="2:2" hidden="1" x14ac:dyDescent="0.15">
      <c r="B6766" s="8"/>
    </row>
    <row r="6767" spans="2:2" hidden="1" x14ac:dyDescent="0.15">
      <c r="B6767" s="8"/>
    </row>
    <row r="6768" spans="2:2" hidden="1" x14ac:dyDescent="0.15">
      <c r="B6768" s="8"/>
    </row>
    <row r="6769" spans="2:2" hidden="1" x14ac:dyDescent="0.15">
      <c r="B6769" s="8"/>
    </row>
    <row r="6770" spans="2:2" hidden="1" x14ac:dyDescent="0.15">
      <c r="B6770" s="8"/>
    </row>
    <row r="6771" spans="2:2" hidden="1" x14ac:dyDescent="0.15">
      <c r="B6771" s="8"/>
    </row>
    <row r="6772" spans="2:2" hidden="1" x14ac:dyDescent="0.15">
      <c r="B6772" s="8"/>
    </row>
    <row r="6773" spans="2:2" hidden="1" x14ac:dyDescent="0.15">
      <c r="B6773" s="8"/>
    </row>
    <row r="6774" spans="2:2" hidden="1" x14ac:dyDescent="0.15">
      <c r="B6774" s="8"/>
    </row>
    <row r="6775" spans="2:2" hidden="1" x14ac:dyDescent="0.15">
      <c r="B6775" s="8"/>
    </row>
    <row r="6776" spans="2:2" hidden="1" x14ac:dyDescent="0.15">
      <c r="B6776" s="8"/>
    </row>
    <row r="6777" spans="2:2" hidden="1" x14ac:dyDescent="0.15">
      <c r="B6777" s="8"/>
    </row>
    <row r="6778" spans="2:2" hidden="1" x14ac:dyDescent="0.15">
      <c r="B6778" s="8"/>
    </row>
    <row r="6779" spans="2:2" hidden="1" x14ac:dyDescent="0.15">
      <c r="B6779" s="8"/>
    </row>
    <row r="6780" spans="2:2" hidden="1" x14ac:dyDescent="0.15">
      <c r="B6780" s="8"/>
    </row>
    <row r="6781" spans="2:2" hidden="1" x14ac:dyDescent="0.15">
      <c r="B6781" s="8"/>
    </row>
    <row r="6782" spans="2:2" hidden="1" x14ac:dyDescent="0.15">
      <c r="B6782" s="8"/>
    </row>
    <row r="6783" spans="2:2" hidden="1" x14ac:dyDescent="0.15">
      <c r="B6783" s="8"/>
    </row>
    <row r="6784" spans="2:2" hidden="1" x14ac:dyDescent="0.15">
      <c r="B6784" s="8"/>
    </row>
    <row r="6785" spans="2:2" hidden="1" x14ac:dyDescent="0.15">
      <c r="B6785" s="8"/>
    </row>
    <row r="6786" spans="2:2" hidden="1" x14ac:dyDescent="0.15">
      <c r="B6786" s="8"/>
    </row>
    <row r="6787" spans="2:2" hidden="1" x14ac:dyDescent="0.15">
      <c r="B6787" s="8"/>
    </row>
    <row r="6788" spans="2:2" hidden="1" x14ac:dyDescent="0.15">
      <c r="B6788" s="8"/>
    </row>
    <row r="6789" spans="2:2" hidden="1" x14ac:dyDescent="0.15">
      <c r="B6789" s="8"/>
    </row>
    <row r="6790" spans="2:2" hidden="1" x14ac:dyDescent="0.15">
      <c r="B6790" s="8"/>
    </row>
    <row r="6791" spans="2:2" hidden="1" x14ac:dyDescent="0.15">
      <c r="B6791" s="8"/>
    </row>
    <row r="6792" spans="2:2" hidden="1" x14ac:dyDescent="0.15">
      <c r="B6792" s="8"/>
    </row>
    <row r="6793" spans="2:2" hidden="1" x14ac:dyDescent="0.15">
      <c r="B6793" s="8"/>
    </row>
    <row r="6794" spans="2:2" hidden="1" x14ac:dyDescent="0.15">
      <c r="B6794" s="8"/>
    </row>
    <row r="6795" spans="2:2" hidden="1" x14ac:dyDescent="0.15">
      <c r="B6795" s="8"/>
    </row>
    <row r="6796" spans="2:2" hidden="1" x14ac:dyDescent="0.15">
      <c r="B6796" s="8"/>
    </row>
    <row r="6797" spans="2:2" hidden="1" x14ac:dyDescent="0.15">
      <c r="B6797" s="8"/>
    </row>
    <row r="6798" spans="2:2" hidden="1" x14ac:dyDescent="0.15">
      <c r="B6798" s="8"/>
    </row>
    <row r="6799" spans="2:2" hidden="1" x14ac:dyDescent="0.15">
      <c r="B6799" s="8"/>
    </row>
    <row r="6800" spans="2:2" hidden="1" x14ac:dyDescent="0.15">
      <c r="B6800" s="8"/>
    </row>
    <row r="6801" spans="2:2" hidden="1" x14ac:dyDescent="0.15">
      <c r="B6801" s="8"/>
    </row>
    <row r="6802" spans="2:2" hidden="1" x14ac:dyDescent="0.15">
      <c r="B6802" s="8"/>
    </row>
    <row r="6803" spans="2:2" hidden="1" x14ac:dyDescent="0.15">
      <c r="B6803" s="8"/>
    </row>
    <row r="6804" spans="2:2" hidden="1" x14ac:dyDescent="0.15">
      <c r="B6804" s="8"/>
    </row>
    <row r="6805" spans="2:2" hidden="1" x14ac:dyDescent="0.15">
      <c r="B6805" s="8"/>
    </row>
    <row r="6806" spans="2:2" hidden="1" x14ac:dyDescent="0.15">
      <c r="B6806" s="8"/>
    </row>
    <row r="6807" spans="2:2" hidden="1" x14ac:dyDescent="0.15">
      <c r="B6807" s="8"/>
    </row>
    <row r="6808" spans="2:2" hidden="1" x14ac:dyDescent="0.15">
      <c r="B6808" s="8"/>
    </row>
    <row r="6809" spans="2:2" hidden="1" x14ac:dyDescent="0.15">
      <c r="B6809" s="8"/>
    </row>
    <row r="6810" spans="2:2" hidden="1" x14ac:dyDescent="0.15">
      <c r="B6810" s="8"/>
    </row>
    <row r="6811" spans="2:2" hidden="1" x14ac:dyDescent="0.15">
      <c r="B6811" s="8"/>
    </row>
    <row r="6812" spans="2:2" hidden="1" x14ac:dyDescent="0.15">
      <c r="B6812" s="8"/>
    </row>
    <row r="6813" spans="2:2" hidden="1" x14ac:dyDescent="0.15">
      <c r="B6813" s="8"/>
    </row>
    <row r="6814" spans="2:2" hidden="1" x14ac:dyDescent="0.15">
      <c r="B6814" s="8"/>
    </row>
    <row r="6815" spans="2:2" hidden="1" x14ac:dyDescent="0.15">
      <c r="B6815" s="8"/>
    </row>
    <row r="6816" spans="2:2" hidden="1" x14ac:dyDescent="0.15">
      <c r="B6816" s="8"/>
    </row>
    <row r="6817" spans="2:2" hidden="1" x14ac:dyDescent="0.15">
      <c r="B6817" s="8"/>
    </row>
    <row r="6818" spans="2:2" hidden="1" x14ac:dyDescent="0.15">
      <c r="B6818" s="8"/>
    </row>
    <row r="6819" spans="2:2" hidden="1" x14ac:dyDescent="0.15">
      <c r="B6819" s="8"/>
    </row>
    <row r="6820" spans="2:2" hidden="1" x14ac:dyDescent="0.15">
      <c r="B6820" s="8"/>
    </row>
    <row r="6821" spans="2:2" hidden="1" x14ac:dyDescent="0.15">
      <c r="B6821" s="8"/>
    </row>
    <row r="6822" spans="2:2" hidden="1" x14ac:dyDescent="0.15">
      <c r="B6822" s="8"/>
    </row>
    <row r="6823" spans="2:2" hidden="1" x14ac:dyDescent="0.15">
      <c r="B6823" s="8"/>
    </row>
    <row r="6824" spans="2:2" hidden="1" x14ac:dyDescent="0.15">
      <c r="B6824" s="8"/>
    </row>
    <row r="6825" spans="2:2" hidden="1" x14ac:dyDescent="0.15">
      <c r="B6825" s="8"/>
    </row>
    <row r="6826" spans="2:2" hidden="1" x14ac:dyDescent="0.15">
      <c r="B6826" s="8"/>
    </row>
    <row r="6827" spans="2:2" hidden="1" x14ac:dyDescent="0.15">
      <c r="B6827" s="8"/>
    </row>
    <row r="6828" spans="2:2" hidden="1" x14ac:dyDescent="0.15">
      <c r="B6828" s="8"/>
    </row>
    <row r="6829" spans="2:2" hidden="1" x14ac:dyDescent="0.15">
      <c r="B6829" s="8"/>
    </row>
    <row r="6830" spans="2:2" hidden="1" x14ac:dyDescent="0.15">
      <c r="B6830" s="8"/>
    </row>
    <row r="6831" spans="2:2" hidden="1" x14ac:dyDescent="0.15">
      <c r="B6831" s="8"/>
    </row>
    <row r="6832" spans="2:2" hidden="1" x14ac:dyDescent="0.15">
      <c r="B6832" s="8"/>
    </row>
    <row r="6833" spans="2:2" hidden="1" x14ac:dyDescent="0.15">
      <c r="B6833" s="8"/>
    </row>
    <row r="6834" spans="2:2" hidden="1" x14ac:dyDescent="0.15">
      <c r="B6834" s="8"/>
    </row>
    <row r="6835" spans="2:2" hidden="1" x14ac:dyDescent="0.15">
      <c r="B6835" s="8"/>
    </row>
    <row r="6836" spans="2:2" hidden="1" x14ac:dyDescent="0.15">
      <c r="B6836" s="8"/>
    </row>
    <row r="6837" spans="2:2" hidden="1" x14ac:dyDescent="0.15">
      <c r="B6837" s="8"/>
    </row>
    <row r="6838" spans="2:2" hidden="1" x14ac:dyDescent="0.15">
      <c r="B6838" s="8"/>
    </row>
    <row r="6839" spans="2:2" hidden="1" x14ac:dyDescent="0.15">
      <c r="B6839" s="8"/>
    </row>
    <row r="6840" spans="2:2" hidden="1" x14ac:dyDescent="0.15">
      <c r="B6840" s="8"/>
    </row>
    <row r="6841" spans="2:2" hidden="1" x14ac:dyDescent="0.15">
      <c r="B6841" s="8"/>
    </row>
    <row r="6842" spans="2:2" hidden="1" x14ac:dyDescent="0.15">
      <c r="B6842" s="8"/>
    </row>
    <row r="6843" spans="2:2" hidden="1" x14ac:dyDescent="0.15">
      <c r="B6843" s="8"/>
    </row>
    <row r="6844" spans="2:2" hidden="1" x14ac:dyDescent="0.15">
      <c r="B6844" s="8"/>
    </row>
    <row r="6845" spans="2:2" hidden="1" x14ac:dyDescent="0.15">
      <c r="B6845" s="8"/>
    </row>
    <row r="6846" spans="2:2" hidden="1" x14ac:dyDescent="0.15">
      <c r="B6846" s="8"/>
    </row>
    <row r="6847" spans="2:2" hidden="1" x14ac:dyDescent="0.15">
      <c r="B6847" s="8"/>
    </row>
    <row r="6848" spans="2:2" hidden="1" x14ac:dyDescent="0.15">
      <c r="B6848" s="8"/>
    </row>
    <row r="6849" spans="2:2" hidden="1" x14ac:dyDescent="0.15">
      <c r="B6849" s="8"/>
    </row>
    <row r="6850" spans="2:2" hidden="1" x14ac:dyDescent="0.15">
      <c r="B6850" s="8"/>
    </row>
    <row r="6851" spans="2:2" hidden="1" x14ac:dyDescent="0.15">
      <c r="B6851" s="8"/>
    </row>
    <row r="6852" spans="2:2" hidden="1" x14ac:dyDescent="0.15">
      <c r="B6852" s="8"/>
    </row>
    <row r="6853" spans="2:2" hidden="1" x14ac:dyDescent="0.15">
      <c r="B6853" s="8"/>
    </row>
    <row r="6854" spans="2:2" hidden="1" x14ac:dyDescent="0.15">
      <c r="B6854" s="8"/>
    </row>
    <row r="6855" spans="2:2" hidden="1" x14ac:dyDescent="0.15">
      <c r="B6855" s="8"/>
    </row>
    <row r="6856" spans="2:2" hidden="1" x14ac:dyDescent="0.15">
      <c r="B6856" s="8"/>
    </row>
    <row r="6857" spans="2:2" hidden="1" x14ac:dyDescent="0.15">
      <c r="B6857" s="8"/>
    </row>
    <row r="6858" spans="2:2" hidden="1" x14ac:dyDescent="0.15">
      <c r="B6858" s="8"/>
    </row>
    <row r="6859" spans="2:2" hidden="1" x14ac:dyDescent="0.15">
      <c r="B6859" s="8"/>
    </row>
    <row r="6860" spans="2:2" hidden="1" x14ac:dyDescent="0.15">
      <c r="B6860" s="8"/>
    </row>
    <row r="6861" spans="2:2" hidden="1" x14ac:dyDescent="0.15">
      <c r="B6861" s="8"/>
    </row>
    <row r="6862" spans="2:2" hidden="1" x14ac:dyDescent="0.15">
      <c r="B6862" s="8"/>
    </row>
    <row r="6863" spans="2:2" hidden="1" x14ac:dyDescent="0.15">
      <c r="B6863" s="8"/>
    </row>
    <row r="6864" spans="2:2" hidden="1" x14ac:dyDescent="0.15">
      <c r="B6864" s="8"/>
    </row>
    <row r="6865" spans="2:2" hidden="1" x14ac:dyDescent="0.15">
      <c r="B6865" s="8"/>
    </row>
    <row r="6866" spans="2:2" hidden="1" x14ac:dyDescent="0.15">
      <c r="B6866" s="8"/>
    </row>
    <row r="6867" spans="2:2" hidden="1" x14ac:dyDescent="0.15">
      <c r="B6867" s="8"/>
    </row>
    <row r="6868" spans="2:2" hidden="1" x14ac:dyDescent="0.15">
      <c r="B6868" s="8"/>
    </row>
    <row r="6869" spans="2:2" hidden="1" x14ac:dyDescent="0.15">
      <c r="B6869" s="8"/>
    </row>
    <row r="6870" spans="2:2" hidden="1" x14ac:dyDescent="0.15">
      <c r="B6870" s="8"/>
    </row>
    <row r="6871" spans="2:2" hidden="1" x14ac:dyDescent="0.15">
      <c r="B6871" s="8"/>
    </row>
    <row r="6872" spans="2:2" hidden="1" x14ac:dyDescent="0.15">
      <c r="B6872" s="8"/>
    </row>
    <row r="6873" spans="2:2" hidden="1" x14ac:dyDescent="0.15">
      <c r="B6873" s="8"/>
    </row>
    <row r="6874" spans="2:2" hidden="1" x14ac:dyDescent="0.15">
      <c r="B6874" s="8"/>
    </row>
    <row r="6875" spans="2:2" hidden="1" x14ac:dyDescent="0.15">
      <c r="B6875" s="8"/>
    </row>
    <row r="6876" spans="2:2" hidden="1" x14ac:dyDescent="0.15">
      <c r="B6876" s="8"/>
    </row>
    <row r="6877" spans="2:2" hidden="1" x14ac:dyDescent="0.15">
      <c r="B6877" s="8"/>
    </row>
    <row r="6878" spans="2:2" hidden="1" x14ac:dyDescent="0.15">
      <c r="B6878" s="8"/>
    </row>
    <row r="6879" spans="2:2" hidden="1" x14ac:dyDescent="0.15">
      <c r="B6879" s="8"/>
    </row>
    <row r="6880" spans="2:2" hidden="1" x14ac:dyDescent="0.15">
      <c r="B6880" s="8"/>
    </row>
    <row r="6881" spans="2:2" hidden="1" x14ac:dyDescent="0.15">
      <c r="B6881" s="8"/>
    </row>
    <row r="6882" spans="2:2" hidden="1" x14ac:dyDescent="0.15">
      <c r="B6882" s="8"/>
    </row>
    <row r="6883" spans="2:2" hidden="1" x14ac:dyDescent="0.15">
      <c r="B6883" s="8"/>
    </row>
    <row r="6884" spans="2:2" hidden="1" x14ac:dyDescent="0.15">
      <c r="B6884" s="8"/>
    </row>
    <row r="6885" spans="2:2" hidden="1" x14ac:dyDescent="0.15">
      <c r="B6885" s="8"/>
    </row>
    <row r="6886" spans="2:2" hidden="1" x14ac:dyDescent="0.15">
      <c r="B6886" s="8"/>
    </row>
    <row r="6887" spans="2:2" hidden="1" x14ac:dyDescent="0.15">
      <c r="B6887" s="8"/>
    </row>
    <row r="6888" spans="2:2" hidden="1" x14ac:dyDescent="0.15">
      <c r="B6888" s="8"/>
    </row>
    <row r="6889" spans="2:2" hidden="1" x14ac:dyDescent="0.15">
      <c r="B6889" s="8"/>
    </row>
    <row r="6890" spans="2:2" hidden="1" x14ac:dyDescent="0.15">
      <c r="B6890" s="8"/>
    </row>
    <row r="6891" spans="2:2" hidden="1" x14ac:dyDescent="0.15">
      <c r="B6891" s="8"/>
    </row>
    <row r="6892" spans="2:2" hidden="1" x14ac:dyDescent="0.15">
      <c r="B6892" s="8"/>
    </row>
    <row r="6893" spans="2:2" hidden="1" x14ac:dyDescent="0.15">
      <c r="B6893" s="8"/>
    </row>
    <row r="6894" spans="2:2" hidden="1" x14ac:dyDescent="0.15">
      <c r="B6894" s="8"/>
    </row>
    <row r="6895" spans="2:2" hidden="1" x14ac:dyDescent="0.15">
      <c r="B6895" s="8"/>
    </row>
    <row r="6896" spans="2:2" hidden="1" x14ac:dyDescent="0.15">
      <c r="B6896" s="8"/>
    </row>
    <row r="6897" spans="2:2" hidden="1" x14ac:dyDescent="0.15">
      <c r="B6897" s="8"/>
    </row>
    <row r="6898" spans="2:2" hidden="1" x14ac:dyDescent="0.15">
      <c r="B6898" s="8"/>
    </row>
    <row r="6899" spans="2:2" hidden="1" x14ac:dyDescent="0.15">
      <c r="B6899" s="8"/>
    </row>
    <row r="6900" spans="2:2" hidden="1" x14ac:dyDescent="0.15">
      <c r="B6900" s="8"/>
    </row>
    <row r="6901" spans="2:2" hidden="1" x14ac:dyDescent="0.15">
      <c r="B6901" s="8"/>
    </row>
    <row r="6902" spans="2:2" hidden="1" x14ac:dyDescent="0.15">
      <c r="B6902" s="8"/>
    </row>
    <row r="6903" spans="2:2" hidden="1" x14ac:dyDescent="0.15">
      <c r="B6903" s="8"/>
    </row>
    <row r="6904" spans="2:2" hidden="1" x14ac:dyDescent="0.15">
      <c r="B6904" s="8"/>
    </row>
    <row r="6905" spans="2:2" hidden="1" x14ac:dyDescent="0.15">
      <c r="B6905" s="8"/>
    </row>
    <row r="6906" spans="2:2" hidden="1" x14ac:dyDescent="0.15">
      <c r="B6906" s="8"/>
    </row>
    <row r="6907" spans="2:2" hidden="1" x14ac:dyDescent="0.15">
      <c r="B6907" s="8"/>
    </row>
    <row r="6908" spans="2:2" hidden="1" x14ac:dyDescent="0.15">
      <c r="B6908" s="8"/>
    </row>
    <row r="6909" spans="2:2" hidden="1" x14ac:dyDescent="0.15">
      <c r="B6909" s="8"/>
    </row>
    <row r="6910" spans="2:2" hidden="1" x14ac:dyDescent="0.15">
      <c r="B6910" s="8"/>
    </row>
    <row r="6911" spans="2:2" hidden="1" x14ac:dyDescent="0.15">
      <c r="B6911" s="8"/>
    </row>
    <row r="6912" spans="2:2" hidden="1" x14ac:dyDescent="0.15">
      <c r="B6912" s="8"/>
    </row>
    <row r="6913" spans="2:2" hidden="1" x14ac:dyDescent="0.15">
      <c r="B6913" s="8"/>
    </row>
    <row r="6914" spans="2:2" hidden="1" x14ac:dyDescent="0.15">
      <c r="B6914" s="8"/>
    </row>
    <row r="6915" spans="2:2" hidden="1" x14ac:dyDescent="0.15">
      <c r="B6915" s="8"/>
    </row>
    <row r="6916" spans="2:2" hidden="1" x14ac:dyDescent="0.15">
      <c r="B6916" s="8"/>
    </row>
    <row r="6917" spans="2:2" hidden="1" x14ac:dyDescent="0.15">
      <c r="B6917" s="8"/>
    </row>
    <row r="6918" spans="2:2" hidden="1" x14ac:dyDescent="0.15">
      <c r="B6918" s="8"/>
    </row>
    <row r="6919" spans="2:2" hidden="1" x14ac:dyDescent="0.15">
      <c r="B6919" s="8"/>
    </row>
    <row r="6920" spans="2:2" hidden="1" x14ac:dyDescent="0.15">
      <c r="B6920" s="8"/>
    </row>
    <row r="6921" spans="2:2" hidden="1" x14ac:dyDescent="0.15">
      <c r="B6921" s="8"/>
    </row>
    <row r="6922" spans="2:2" hidden="1" x14ac:dyDescent="0.15">
      <c r="B6922" s="8"/>
    </row>
    <row r="6923" spans="2:2" hidden="1" x14ac:dyDescent="0.15">
      <c r="B6923" s="8"/>
    </row>
    <row r="6924" spans="2:2" hidden="1" x14ac:dyDescent="0.15">
      <c r="B6924" s="8"/>
    </row>
    <row r="6925" spans="2:2" hidden="1" x14ac:dyDescent="0.15">
      <c r="B6925" s="8"/>
    </row>
    <row r="6926" spans="2:2" hidden="1" x14ac:dyDescent="0.15">
      <c r="B6926" s="8"/>
    </row>
    <row r="6927" spans="2:2" hidden="1" x14ac:dyDescent="0.15">
      <c r="B6927" s="8"/>
    </row>
    <row r="6928" spans="2:2" hidden="1" x14ac:dyDescent="0.15">
      <c r="B6928" s="8"/>
    </row>
    <row r="6929" spans="2:2" hidden="1" x14ac:dyDescent="0.15">
      <c r="B6929" s="8"/>
    </row>
    <row r="6930" spans="2:2" hidden="1" x14ac:dyDescent="0.15">
      <c r="B6930" s="8"/>
    </row>
    <row r="6931" spans="2:2" hidden="1" x14ac:dyDescent="0.15">
      <c r="B6931" s="8"/>
    </row>
    <row r="6932" spans="2:2" hidden="1" x14ac:dyDescent="0.15">
      <c r="B6932" s="8"/>
    </row>
    <row r="6933" spans="2:2" hidden="1" x14ac:dyDescent="0.15">
      <c r="B6933" s="8"/>
    </row>
    <row r="6934" spans="2:2" hidden="1" x14ac:dyDescent="0.15">
      <c r="B6934" s="8"/>
    </row>
    <row r="6935" spans="2:2" hidden="1" x14ac:dyDescent="0.15">
      <c r="B6935" s="8"/>
    </row>
    <row r="6936" spans="2:2" hidden="1" x14ac:dyDescent="0.15">
      <c r="B6936" s="8"/>
    </row>
    <row r="6937" spans="2:2" hidden="1" x14ac:dyDescent="0.15">
      <c r="B6937" s="8"/>
    </row>
    <row r="6938" spans="2:2" hidden="1" x14ac:dyDescent="0.15">
      <c r="B6938" s="8"/>
    </row>
    <row r="6939" spans="2:2" hidden="1" x14ac:dyDescent="0.15">
      <c r="B6939" s="8"/>
    </row>
    <row r="6940" spans="2:2" hidden="1" x14ac:dyDescent="0.15">
      <c r="B6940" s="8"/>
    </row>
    <row r="6941" spans="2:2" hidden="1" x14ac:dyDescent="0.15">
      <c r="B6941" s="8"/>
    </row>
    <row r="6942" spans="2:2" hidden="1" x14ac:dyDescent="0.15">
      <c r="B6942" s="8"/>
    </row>
    <row r="6943" spans="2:2" hidden="1" x14ac:dyDescent="0.15">
      <c r="B6943" s="8"/>
    </row>
    <row r="6944" spans="2:2" hidden="1" x14ac:dyDescent="0.15">
      <c r="B6944" s="8"/>
    </row>
    <row r="6945" spans="2:2" hidden="1" x14ac:dyDescent="0.15">
      <c r="B6945" s="8"/>
    </row>
    <row r="6946" spans="2:2" hidden="1" x14ac:dyDescent="0.15">
      <c r="B6946" s="8"/>
    </row>
    <row r="6947" spans="2:2" hidden="1" x14ac:dyDescent="0.15">
      <c r="B6947" s="8"/>
    </row>
    <row r="6948" spans="2:2" hidden="1" x14ac:dyDescent="0.15">
      <c r="B6948" s="8"/>
    </row>
    <row r="6949" spans="2:2" hidden="1" x14ac:dyDescent="0.15">
      <c r="B6949" s="8"/>
    </row>
    <row r="6950" spans="2:2" hidden="1" x14ac:dyDescent="0.15">
      <c r="B6950" s="8"/>
    </row>
    <row r="6951" spans="2:2" hidden="1" x14ac:dyDescent="0.15">
      <c r="B6951" s="8"/>
    </row>
    <row r="6952" spans="2:2" hidden="1" x14ac:dyDescent="0.15">
      <c r="B6952" s="8"/>
    </row>
    <row r="6953" spans="2:2" hidden="1" x14ac:dyDescent="0.15">
      <c r="B6953" s="8"/>
    </row>
    <row r="6954" spans="2:2" hidden="1" x14ac:dyDescent="0.15">
      <c r="B6954" s="8"/>
    </row>
    <row r="6955" spans="2:2" hidden="1" x14ac:dyDescent="0.15">
      <c r="B6955" s="8"/>
    </row>
    <row r="6956" spans="2:2" hidden="1" x14ac:dyDescent="0.15">
      <c r="B6956" s="8"/>
    </row>
    <row r="6957" spans="2:2" hidden="1" x14ac:dyDescent="0.15">
      <c r="B6957" s="8"/>
    </row>
    <row r="6958" spans="2:2" hidden="1" x14ac:dyDescent="0.15">
      <c r="B6958" s="8"/>
    </row>
    <row r="6959" spans="2:2" hidden="1" x14ac:dyDescent="0.15">
      <c r="B6959" s="8"/>
    </row>
    <row r="6960" spans="2:2" hidden="1" x14ac:dyDescent="0.15">
      <c r="B6960" s="8"/>
    </row>
    <row r="6961" spans="2:2" hidden="1" x14ac:dyDescent="0.15">
      <c r="B6961" s="8"/>
    </row>
    <row r="6962" spans="2:2" hidden="1" x14ac:dyDescent="0.15">
      <c r="B6962" s="8"/>
    </row>
    <row r="6963" spans="2:2" hidden="1" x14ac:dyDescent="0.15">
      <c r="B6963" s="8"/>
    </row>
    <row r="6964" spans="2:2" hidden="1" x14ac:dyDescent="0.15">
      <c r="B6964" s="8"/>
    </row>
    <row r="6965" spans="2:2" hidden="1" x14ac:dyDescent="0.15">
      <c r="B6965" s="8"/>
    </row>
    <row r="6966" spans="2:2" hidden="1" x14ac:dyDescent="0.15">
      <c r="B6966" s="8"/>
    </row>
    <row r="6967" spans="2:2" hidden="1" x14ac:dyDescent="0.15">
      <c r="B6967" s="8"/>
    </row>
    <row r="6968" spans="2:2" hidden="1" x14ac:dyDescent="0.15">
      <c r="B6968" s="8"/>
    </row>
    <row r="6969" spans="2:2" hidden="1" x14ac:dyDescent="0.15">
      <c r="B6969" s="8"/>
    </row>
    <row r="6970" spans="2:2" hidden="1" x14ac:dyDescent="0.15">
      <c r="B6970" s="8"/>
    </row>
    <row r="6971" spans="2:2" hidden="1" x14ac:dyDescent="0.15">
      <c r="B6971" s="8"/>
    </row>
    <row r="6972" spans="2:2" hidden="1" x14ac:dyDescent="0.15">
      <c r="B6972" s="8"/>
    </row>
    <row r="6973" spans="2:2" hidden="1" x14ac:dyDescent="0.15">
      <c r="B6973" s="8"/>
    </row>
    <row r="6974" spans="2:2" hidden="1" x14ac:dyDescent="0.15">
      <c r="B6974" s="8"/>
    </row>
    <row r="6975" spans="2:2" hidden="1" x14ac:dyDescent="0.15">
      <c r="B6975" s="8"/>
    </row>
    <row r="6976" spans="2:2" hidden="1" x14ac:dyDescent="0.15">
      <c r="B6976" s="8"/>
    </row>
    <row r="6977" spans="2:2" hidden="1" x14ac:dyDescent="0.15">
      <c r="B6977" s="8"/>
    </row>
    <row r="6978" spans="2:2" hidden="1" x14ac:dyDescent="0.15">
      <c r="B6978" s="8"/>
    </row>
    <row r="6979" spans="2:2" hidden="1" x14ac:dyDescent="0.15">
      <c r="B6979" s="8"/>
    </row>
    <row r="6980" spans="2:2" hidden="1" x14ac:dyDescent="0.15">
      <c r="B6980" s="8"/>
    </row>
    <row r="6981" spans="2:2" hidden="1" x14ac:dyDescent="0.15">
      <c r="B6981" s="8"/>
    </row>
    <row r="6982" spans="2:2" hidden="1" x14ac:dyDescent="0.15">
      <c r="B6982" s="8"/>
    </row>
    <row r="6983" spans="2:2" hidden="1" x14ac:dyDescent="0.15">
      <c r="B6983" s="8"/>
    </row>
    <row r="6984" spans="2:2" hidden="1" x14ac:dyDescent="0.15">
      <c r="B6984" s="8"/>
    </row>
    <row r="6985" spans="2:2" hidden="1" x14ac:dyDescent="0.15">
      <c r="B6985" s="8"/>
    </row>
    <row r="6986" spans="2:2" hidden="1" x14ac:dyDescent="0.15">
      <c r="B6986" s="8"/>
    </row>
    <row r="6987" spans="2:2" hidden="1" x14ac:dyDescent="0.15">
      <c r="B6987" s="8"/>
    </row>
    <row r="6988" spans="2:2" hidden="1" x14ac:dyDescent="0.15">
      <c r="B6988" s="8"/>
    </row>
    <row r="6989" spans="2:2" hidden="1" x14ac:dyDescent="0.15">
      <c r="B6989" s="8"/>
    </row>
    <row r="6990" spans="2:2" hidden="1" x14ac:dyDescent="0.15">
      <c r="B6990" s="8"/>
    </row>
    <row r="6991" spans="2:2" hidden="1" x14ac:dyDescent="0.15">
      <c r="B6991" s="8"/>
    </row>
    <row r="6992" spans="2:2" hidden="1" x14ac:dyDescent="0.15">
      <c r="B6992" s="8"/>
    </row>
    <row r="6993" spans="2:2" hidden="1" x14ac:dyDescent="0.15">
      <c r="B6993" s="8"/>
    </row>
    <row r="6994" spans="2:2" hidden="1" x14ac:dyDescent="0.15">
      <c r="B6994" s="8"/>
    </row>
    <row r="6995" spans="2:2" hidden="1" x14ac:dyDescent="0.15">
      <c r="B6995" s="8"/>
    </row>
    <row r="6996" spans="2:2" hidden="1" x14ac:dyDescent="0.15">
      <c r="B6996" s="8"/>
    </row>
    <row r="6997" spans="2:2" hidden="1" x14ac:dyDescent="0.15">
      <c r="B6997" s="8"/>
    </row>
    <row r="6998" spans="2:2" hidden="1" x14ac:dyDescent="0.15">
      <c r="B6998" s="8"/>
    </row>
    <row r="6999" spans="2:2" hidden="1" x14ac:dyDescent="0.15">
      <c r="B6999" s="8"/>
    </row>
    <row r="7000" spans="2:2" hidden="1" x14ac:dyDescent="0.15">
      <c r="B7000" s="8"/>
    </row>
    <row r="7001" spans="2:2" hidden="1" x14ac:dyDescent="0.15">
      <c r="B7001" s="8"/>
    </row>
    <row r="7002" spans="2:2" hidden="1" x14ac:dyDescent="0.15">
      <c r="B7002" s="8"/>
    </row>
    <row r="7003" spans="2:2" hidden="1" x14ac:dyDescent="0.15">
      <c r="B7003" s="8"/>
    </row>
    <row r="7004" spans="2:2" hidden="1" x14ac:dyDescent="0.15">
      <c r="B7004" s="8"/>
    </row>
    <row r="7005" spans="2:2" hidden="1" x14ac:dyDescent="0.15">
      <c r="B7005" s="8"/>
    </row>
    <row r="7006" spans="2:2" hidden="1" x14ac:dyDescent="0.15">
      <c r="B7006" s="8"/>
    </row>
    <row r="7007" spans="2:2" hidden="1" x14ac:dyDescent="0.15">
      <c r="B7007" s="8"/>
    </row>
    <row r="7008" spans="2:2" hidden="1" x14ac:dyDescent="0.15">
      <c r="B7008" s="8"/>
    </row>
    <row r="7009" spans="2:2" hidden="1" x14ac:dyDescent="0.15">
      <c r="B7009" s="8"/>
    </row>
    <row r="7010" spans="2:2" hidden="1" x14ac:dyDescent="0.15">
      <c r="B7010" s="8"/>
    </row>
    <row r="7011" spans="2:2" hidden="1" x14ac:dyDescent="0.15">
      <c r="B7011" s="8"/>
    </row>
    <row r="7012" spans="2:2" hidden="1" x14ac:dyDescent="0.15">
      <c r="B7012" s="8"/>
    </row>
    <row r="7013" spans="2:2" hidden="1" x14ac:dyDescent="0.15">
      <c r="B7013" s="8"/>
    </row>
    <row r="7014" spans="2:2" hidden="1" x14ac:dyDescent="0.15">
      <c r="B7014" s="8"/>
    </row>
    <row r="7015" spans="2:2" hidden="1" x14ac:dyDescent="0.15">
      <c r="B7015" s="8"/>
    </row>
    <row r="7016" spans="2:2" hidden="1" x14ac:dyDescent="0.15">
      <c r="B7016" s="8"/>
    </row>
    <row r="7017" spans="2:2" hidden="1" x14ac:dyDescent="0.15">
      <c r="B7017" s="8"/>
    </row>
    <row r="7018" spans="2:2" hidden="1" x14ac:dyDescent="0.15">
      <c r="B7018" s="8"/>
    </row>
    <row r="7019" spans="2:2" hidden="1" x14ac:dyDescent="0.15">
      <c r="B7019" s="8"/>
    </row>
    <row r="7020" spans="2:2" hidden="1" x14ac:dyDescent="0.15">
      <c r="B7020" s="8"/>
    </row>
    <row r="7021" spans="2:2" hidden="1" x14ac:dyDescent="0.15">
      <c r="B7021" s="8"/>
    </row>
    <row r="7022" spans="2:2" hidden="1" x14ac:dyDescent="0.15">
      <c r="B7022" s="8"/>
    </row>
    <row r="7023" spans="2:2" hidden="1" x14ac:dyDescent="0.15">
      <c r="B7023" s="8"/>
    </row>
    <row r="7024" spans="2:2" hidden="1" x14ac:dyDescent="0.15">
      <c r="B7024" s="8"/>
    </row>
    <row r="7025" spans="2:2" hidden="1" x14ac:dyDescent="0.15">
      <c r="B7025" s="8"/>
    </row>
    <row r="7026" spans="2:2" hidden="1" x14ac:dyDescent="0.15">
      <c r="B7026" s="8"/>
    </row>
    <row r="7027" spans="2:2" hidden="1" x14ac:dyDescent="0.15">
      <c r="B7027" s="8"/>
    </row>
    <row r="7028" spans="2:2" hidden="1" x14ac:dyDescent="0.15">
      <c r="B7028" s="8"/>
    </row>
    <row r="7029" spans="2:2" hidden="1" x14ac:dyDescent="0.15">
      <c r="B7029" s="8"/>
    </row>
    <row r="7030" spans="2:2" hidden="1" x14ac:dyDescent="0.15">
      <c r="B7030" s="8"/>
    </row>
    <row r="7031" spans="2:2" hidden="1" x14ac:dyDescent="0.15">
      <c r="B7031" s="8"/>
    </row>
    <row r="7032" spans="2:2" hidden="1" x14ac:dyDescent="0.15">
      <c r="B7032" s="8"/>
    </row>
    <row r="7033" spans="2:2" hidden="1" x14ac:dyDescent="0.15">
      <c r="B7033" s="8"/>
    </row>
    <row r="7034" spans="2:2" hidden="1" x14ac:dyDescent="0.15">
      <c r="B7034" s="8"/>
    </row>
    <row r="7035" spans="2:2" hidden="1" x14ac:dyDescent="0.15">
      <c r="B7035" s="8"/>
    </row>
    <row r="7036" spans="2:2" hidden="1" x14ac:dyDescent="0.15">
      <c r="B7036" s="8"/>
    </row>
    <row r="7037" spans="2:2" hidden="1" x14ac:dyDescent="0.15">
      <c r="B7037" s="8"/>
    </row>
    <row r="7038" spans="2:2" hidden="1" x14ac:dyDescent="0.15">
      <c r="B7038" s="8"/>
    </row>
    <row r="7039" spans="2:2" hidden="1" x14ac:dyDescent="0.15">
      <c r="B7039" s="8"/>
    </row>
    <row r="7040" spans="2:2" hidden="1" x14ac:dyDescent="0.15">
      <c r="B7040" s="8"/>
    </row>
    <row r="7041" spans="2:2" hidden="1" x14ac:dyDescent="0.15">
      <c r="B7041" s="8"/>
    </row>
    <row r="7042" spans="2:2" hidden="1" x14ac:dyDescent="0.15">
      <c r="B7042" s="8"/>
    </row>
    <row r="7043" spans="2:2" hidden="1" x14ac:dyDescent="0.15">
      <c r="B7043" s="8"/>
    </row>
    <row r="7044" spans="2:2" hidden="1" x14ac:dyDescent="0.15">
      <c r="B7044" s="8"/>
    </row>
    <row r="7045" spans="2:2" hidden="1" x14ac:dyDescent="0.15">
      <c r="B7045" s="8"/>
    </row>
    <row r="7046" spans="2:2" hidden="1" x14ac:dyDescent="0.15">
      <c r="B7046" s="8"/>
    </row>
    <row r="7047" spans="2:2" hidden="1" x14ac:dyDescent="0.15">
      <c r="B7047" s="8"/>
    </row>
    <row r="7048" spans="2:2" hidden="1" x14ac:dyDescent="0.15">
      <c r="B7048" s="8"/>
    </row>
    <row r="7049" spans="2:2" hidden="1" x14ac:dyDescent="0.15">
      <c r="B7049" s="8"/>
    </row>
    <row r="7050" spans="2:2" hidden="1" x14ac:dyDescent="0.15">
      <c r="B7050" s="8"/>
    </row>
    <row r="7051" spans="2:2" hidden="1" x14ac:dyDescent="0.15">
      <c r="B7051" s="8"/>
    </row>
    <row r="7052" spans="2:2" hidden="1" x14ac:dyDescent="0.15">
      <c r="B7052" s="8"/>
    </row>
    <row r="7053" spans="2:2" hidden="1" x14ac:dyDescent="0.15">
      <c r="B7053" s="8"/>
    </row>
    <row r="7054" spans="2:2" hidden="1" x14ac:dyDescent="0.15">
      <c r="B7054" s="8"/>
    </row>
    <row r="7055" spans="2:2" hidden="1" x14ac:dyDescent="0.15">
      <c r="B7055" s="8"/>
    </row>
    <row r="7056" spans="2:2" hidden="1" x14ac:dyDescent="0.15">
      <c r="B7056" s="8"/>
    </row>
    <row r="7057" spans="2:2" hidden="1" x14ac:dyDescent="0.15">
      <c r="B7057" s="8"/>
    </row>
    <row r="7058" spans="2:2" hidden="1" x14ac:dyDescent="0.15">
      <c r="B7058" s="8"/>
    </row>
    <row r="7059" spans="2:2" hidden="1" x14ac:dyDescent="0.15">
      <c r="B7059" s="8"/>
    </row>
    <row r="7060" spans="2:2" hidden="1" x14ac:dyDescent="0.15">
      <c r="B7060" s="8"/>
    </row>
    <row r="7061" spans="2:2" hidden="1" x14ac:dyDescent="0.15">
      <c r="B7061" s="8"/>
    </row>
    <row r="7062" spans="2:2" hidden="1" x14ac:dyDescent="0.15">
      <c r="B7062" s="8"/>
    </row>
    <row r="7063" spans="2:2" hidden="1" x14ac:dyDescent="0.15">
      <c r="B7063" s="8"/>
    </row>
    <row r="7064" spans="2:2" hidden="1" x14ac:dyDescent="0.15">
      <c r="B7064" s="8"/>
    </row>
    <row r="7065" spans="2:2" hidden="1" x14ac:dyDescent="0.15">
      <c r="B7065" s="8"/>
    </row>
    <row r="7066" spans="2:2" hidden="1" x14ac:dyDescent="0.15">
      <c r="B7066" s="8"/>
    </row>
    <row r="7067" spans="2:2" hidden="1" x14ac:dyDescent="0.15">
      <c r="B7067" s="8"/>
    </row>
    <row r="7068" spans="2:2" hidden="1" x14ac:dyDescent="0.15">
      <c r="B7068" s="8"/>
    </row>
    <row r="7069" spans="2:2" hidden="1" x14ac:dyDescent="0.15">
      <c r="B7069" s="8"/>
    </row>
    <row r="7070" spans="2:2" hidden="1" x14ac:dyDescent="0.15">
      <c r="B7070" s="8"/>
    </row>
    <row r="7071" spans="2:2" hidden="1" x14ac:dyDescent="0.15">
      <c r="B7071" s="8"/>
    </row>
    <row r="7072" spans="2:2" hidden="1" x14ac:dyDescent="0.15">
      <c r="B7072" s="8"/>
    </row>
    <row r="7073" spans="2:2" hidden="1" x14ac:dyDescent="0.15">
      <c r="B7073" s="8"/>
    </row>
    <row r="7074" spans="2:2" hidden="1" x14ac:dyDescent="0.15">
      <c r="B7074" s="8"/>
    </row>
    <row r="7075" spans="2:2" hidden="1" x14ac:dyDescent="0.15">
      <c r="B7075" s="8"/>
    </row>
    <row r="7076" spans="2:2" hidden="1" x14ac:dyDescent="0.15">
      <c r="B7076" s="8"/>
    </row>
    <row r="7077" spans="2:2" hidden="1" x14ac:dyDescent="0.15">
      <c r="B7077" s="8"/>
    </row>
    <row r="7078" spans="2:2" hidden="1" x14ac:dyDescent="0.15">
      <c r="B7078" s="8"/>
    </row>
    <row r="7079" spans="2:2" hidden="1" x14ac:dyDescent="0.15">
      <c r="B7079" s="8"/>
    </row>
    <row r="7080" spans="2:2" hidden="1" x14ac:dyDescent="0.15">
      <c r="B7080" s="8"/>
    </row>
    <row r="7081" spans="2:2" hidden="1" x14ac:dyDescent="0.15">
      <c r="B7081" s="8"/>
    </row>
    <row r="7082" spans="2:2" hidden="1" x14ac:dyDescent="0.15">
      <c r="B7082" s="8"/>
    </row>
    <row r="7083" spans="2:2" hidden="1" x14ac:dyDescent="0.15">
      <c r="B7083" s="8"/>
    </row>
    <row r="7084" spans="2:2" hidden="1" x14ac:dyDescent="0.15">
      <c r="B7084" s="8"/>
    </row>
    <row r="7085" spans="2:2" hidden="1" x14ac:dyDescent="0.15">
      <c r="B7085" s="8"/>
    </row>
    <row r="7086" spans="2:2" hidden="1" x14ac:dyDescent="0.15">
      <c r="B7086" s="8"/>
    </row>
    <row r="7087" spans="2:2" hidden="1" x14ac:dyDescent="0.15">
      <c r="B7087" s="8"/>
    </row>
    <row r="7088" spans="2:2" hidden="1" x14ac:dyDescent="0.15">
      <c r="B7088" s="8"/>
    </row>
    <row r="7089" spans="2:2" hidden="1" x14ac:dyDescent="0.15">
      <c r="B7089" s="8"/>
    </row>
    <row r="7090" spans="2:2" hidden="1" x14ac:dyDescent="0.15">
      <c r="B7090" s="8"/>
    </row>
    <row r="7091" spans="2:2" hidden="1" x14ac:dyDescent="0.15">
      <c r="B7091" s="8"/>
    </row>
    <row r="7092" spans="2:2" hidden="1" x14ac:dyDescent="0.15">
      <c r="B7092" s="8"/>
    </row>
    <row r="7093" spans="2:2" hidden="1" x14ac:dyDescent="0.15">
      <c r="B7093" s="8"/>
    </row>
    <row r="7094" spans="2:2" hidden="1" x14ac:dyDescent="0.15">
      <c r="B7094" s="8"/>
    </row>
    <row r="7095" spans="2:2" hidden="1" x14ac:dyDescent="0.15">
      <c r="B7095" s="8"/>
    </row>
    <row r="7096" spans="2:2" hidden="1" x14ac:dyDescent="0.15">
      <c r="B7096" s="8"/>
    </row>
    <row r="7097" spans="2:2" hidden="1" x14ac:dyDescent="0.15">
      <c r="B7097" s="8"/>
    </row>
    <row r="7098" spans="2:2" hidden="1" x14ac:dyDescent="0.15">
      <c r="B7098" s="8"/>
    </row>
    <row r="7099" spans="2:2" hidden="1" x14ac:dyDescent="0.15">
      <c r="B7099" s="8"/>
    </row>
    <row r="7100" spans="2:2" hidden="1" x14ac:dyDescent="0.15">
      <c r="B7100" s="8"/>
    </row>
    <row r="7101" spans="2:2" hidden="1" x14ac:dyDescent="0.15">
      <c r="B7101" s="8"/>
    </row>
    <row r="7102" spans="2:2" hidden="1" x14ac:dyDescent="0.15">
      <c r="B7102" s="8"/>
    </row>
    <row r="7103" spans="2:2" hidden="1" x14ac:dyDescent="0.15">
      <c r="B7103" s="8"/>
    </row>
    <row r="7104" spans="2:2" hidden="1" x14ac:dyDescent="0.15">
      <c r="B7104" s="8"/>
    </row>
    <row r="7105" spans="2:2" hidden="1" x14ac:dyDescent="0.15">
      <c r="B7105" s="8"/>
    </row>
    <row r="7106" spans="2:2" hidden="1" x14ac:dyDescent="0.15">
      <c r="B7106" s="8"/>
    </row>
    <row r="7107" spans="2:2" hidden="1" x14ac:dyDescent="0.15">
      <c r="B7107" s="8"/>
    </row>
    <row r="7108" spans="2:2" hidden="1" x14ac:dyDescent="0.15">
      <c r="B7108" s="8"/>
    </row>
    <row r="7109" spans="2:2" hidden="1" x14ac:dyDescent="0.15">
      <c r="B7109" s="8"/>
    </row>
    <row r="7110" spans="2:2" hidden="1" x14ac:dyDescent="0.15">
      <c r="B7110" s="8"/>
    </row>
    <row r="7111" spans="2:2" hidden="1" x14ac:dyDescent="0.15">
      <c r="B7111" s="8"/>
    </row>
    <row r="7112" spans="2:2" hidden="1" x14ac:dyDescent="0.15">
      <c r="B7112" s="8"/>
    </row>
    <row r="7113" spans="2:2" hidden="1" x14ac:dyDescent="0.15">
      <c r="B7113" s="8"/>
    </row>
    <row r="7114" spans="2:2" hidden="1" x14ac:dyDescent="0.15">
      <c r="B7114" s="8"/>
    </row>
    <row r="7115" spans="2:2" hidden="1" x14ac:dyDescent="0.15">
      <c r="B7115" s="8"/>
    </row>
    <row r="7116" spans="2:2" hidden="1" x14ac:dyDescent="0.15">
      <c r="B7116" s="8"/>
    </row>
    <row r="7117" spans="2:2" hidden="1" x14ac:dyDescent="0.15">
      <c r="B7117" s="8"/>
    </row>
    <row r="7118" spans="2:2" hidden="1" x14ac:dyDescent="0.15">
      <c r="B7118" s="8"/>
    </row>
    <row r="7119" spans="2:2" hidden="1" x14ac:dyDescent="0.15">
      <c r="B7119" s="8"/>
    </row>
    <row r="7120" spans="2:2" hidden="1" x14ac:dyDescent="0.15">
      <c r="B7120" s="8"/>
    </row>
    <row r="7121" spans="2:2" hidden="1" x14ac:dyDescent="0.15">
      <c r="B7121" s="8"/>
    </row>
    <row r="7122" spans="2:2" hidden="1" x14ac:dyDescent="0.15">
      <c r="B7122" s="8"/>
    </row>
    <row r="7123" spans="2:2" hidden="1" x14ac:dyDescent="0.15">
      <c r="B7123" s="8"/>
    </row>
    <row r="7124" spans="2:2" hidden="1" x14ac:dyDescent="0.15">
      <c r="B7124" s="8"/>
    </row>
    <row r="7125" spans="2:2" hidden="1" x14ac:dyDescent="0.15">
      <c r="B7125" s="8"/>
    </row>
    <row r="7126" spans="2:2" hidden="1" x14ac:dyDescent="0.15">
      <c r="B7126" s="8"/>
    </row>
    <row r="7127" spans="2:2" hidden="1" x14ac:dyDescent="0.15">
      <c r="B7127" s="8"/>
    </row>
    <row r="7128" spans="2:2" hidden="1" x14ac:dyDescent="0.15">
      <c r="B7128" s="8"/>
    </row>
    <row r="7129" spans="2:2" hidden="1" x14ac:dyDescent="0.15">
      <c r="B7129" s="8"/>
    </row>
    <row r="7130" spans="2:2" hidden="1" x14ac:dyDescent="0.15">
      <c r="B7130" s="8"/>
    </row>
    <row r="7131" spans="2:2" hidden="1" x14ac:dyDescent="0.15">
      <c r="B7131" s="8"/>
    </row>
    <row r="7132" spans="2:2" hidden="1" x14ac:dyDescent="0.15">
      <c r="B7132" s="8"/>
    </row>
    <row r="7133" spans="2:2" hidden="1" x14ac:dyDescent="0.15">
      <c r="B7133" s="8"/>
    </row>
    <row r="7134" spans="2:2" hidden="1" x14ac:dyDescent="0.15">
      <c r="B7134" s="8"/>
    </row>
    <row r="7135" spans="2:2" hidden="1" x14ac:dyDescent="0.15">
      <c r="B7135" s="8"/>
    </row>
    <row r="7136" spans="2:2" hidden="1" x14ac:dyDescent="0.15">
      <c r="B7136" s="8"/>
    </row>
    <row r="7137" spans="2:2" hidden="1" x14ac:dyDescent="0.15">
      <c r="B7137" s="8"/>
    </row>
    <row r="7138" spans="2:2" hidden="1" x14ac:dyDescent="0.15">
      <c r="B7138" s="8"/>
    </row>
    <row r="7139" spans="2:2" hidden="1" x14ac:dyDescent="0.15">
      <c r="B7139" s="8"/>
    </row>
    <row r="7140" spans="2:2" hidden="1" x14ac:dyDescent="0.15">
      <c r="B7140" s="8"/>
    </row>
    <row r="7141" spans="2:2" hidden="1" x14ac:dyDescent="0.15">
      <c r="B7141" s="8"/>
    </row>
    <row r="7142" spans="2:2" hidden="1" x14ac:dyDescent="0.15">
      <c r="B7142" s="8"/>
    </row>
    <row r="7143" spans="2:2" hidden="1" x14ac:dyDescent="0.15">
      <c r="B7143" s="8"/>
    </row>
    <row r="7144" spans="2:2" hidden="1" x14ac:dyDescent="0.15">
      <c r="B7144" s="8"/>
    </row>
    <row r="7145" spans="2:2" hidden="1" x14ac:dyDescent="0.15">
      <c r="B7145" s="8"/>
    </row>
    <row r="7146" spans="2:2" hidden="1" x14ac:dyDescent="0.15">
      <c r="B7146" s="8"/>
    </row>
    <row r="7147" spans="2:2" hidden="1" x14ac:dyDescent="0.15">
      <c r="B7147" s="8"/>
    </row>
    <row r="7148" spans="2:2" hidden="1" x14ac:dyDescent="0.15">
      <c r="B7148" s="8"/>
    </row>
    <row r="7149" spans="2:2" hidden="1" x14ac:dyDescent="0.15">
      <c r="B7149" s="8"/>
    </row>
    <row r="7150" spans="2:2" hidden="1" x14ac:dyDescent="0.15">
      <c r="B7150" s="8"/>
    </row>
    <row r="7151" spans="2:2" hidden="1" x14ac:dyDescent="0.15">
      <c r="B7151" s="8"/>
    </row>
    <row r="7152" spans="2:2" hidden="1" x14ac:dyDescent="0.15">
      <c r="B7152" s="8"/>
    </row>
    <row r="7153" spans="2:2" hidden="1" x14ac:dyDescent="0.15">
      <c r="B7153" s="8"/>
    </row>
    <row r="7154" spans="2:2" hidden="1" x14ac:dyDescent="0.15">
      <c r="B7154" s="8"/>
    </row>
    <row r="7155" spans="2:2" hidden="1" x14ac:dyDescent="0.15">
      <c r="B7155" s="8"/>
    </row>
    <row r="7156" spans="2:2" hidden="1" x14ac:dyDescent="0.15">
      <c r="B7156" s="8"/>
    </row>
    <row r="7157" spans="2:2" hidden="1" x14ac:dyDescent="0.15">
      <c r="B7157" s="8"/>
    </row>
    <row r="7158" spans="2:2" hidden="1" x14ac:dyDescent="0.15">
      <c r="B7158" s="8"/>
    </row>
    <row r="7159" spans="2:2" hidden="1" x14ac:dyDescent="0.15">
      <c r="B7159" s="8"/>
    </row>
    <row r="7160" spans="2:2" hidden="1" x14ac:dyDescent="0.15">
      <c r="B7160" s="8"/>
    </row>
    <row r="7161" spans="2:2" hidden="1" x14ac:dyDescent="0.15">
      <c r="B7161" s="8"/>
    </row>
    <row r="7162" spans="2:2" hidden="1" x14ac:dyDescent="0.15">
      <c r="B7162" s="8"/>
    </row>
    <row r="7163" spans="2:2" hidden="1" x14ac:dyDescent="0.15">
      <c r="B7163" s="8"/>
    </row>
    <row r="7164" spans="2:2" hidden="1" x14ac:dyDescent="0.15">
      <c r="B7164" s="8"/>
    </row>
    <row r="7165" spans="2:2" hidden="1" x14ac:dyDescent="0.15">
      <c r="B7165" s="8"/>
    </row>
    <row r="7166" spans="2:2" hidden="1" x14ac:dyDescent="0.15">
      <c r="B7166" s="8"/>
    </row>
    <row r="7167" spans="2:2" hidden="1" x14ac:dyDescent="0.15">
      <c r="B7167" s="8"/>
    </row>
    <row r="7168" spans="2:2" hidden="1" x14ac:dyDescent="0.15">
      <c r="B7168" s="8"/>
    </row>
    <row r="7169" spans="2:2" hidden="1" x14ac:dyDescent="0.15">
      <c r="B7169" s="8"/>
    </row>
    <row r="7170" spans="2:2" hidden="1" x14ac:dyDescent="0.15">
      <c r="B7170" s="8"/>
    </row>
    <row r="7171" spans="2:2" hidden="1" x14ac:dyDescent="0.15">
      <c r="B7171" s="8"/>
    </row>
    <row r="7172" spans="2:2" hidden="1" x14ac:dyDescent="0.15">
      <c r="B7172" s="8"/>
    </row>
    <row r="7173" spans="2:2" hidden="1" x14ac:dyDescent="0.15">
      <c r="B7173" s="8"/>
    </row>
    <row r="7174" spans="2:2" hidden="1" x14ac:dyDescent="0.15">
      <c r="B7174" s="8"/>
    </row>
    <row r="7175" spans="2:2" hidden="1" x14ac:dyDescent="0.15">
      <c r="B7175" s="8"/>
    </row>
    <row r="7176" spans="2:2" hidden="1" x14ac:dyDescent="0.15">
      <c r="B7176" s="8"/>
    </row>
    <row r="7177" spans="2:2" hidden="1" x14ac:dyDescent="0.15">
      <c r="B7177" s="8"/>
    </row>
    <row r="7178" spans="2:2" hidden="1" x14ac:dyDescent="0.15">
      <c r="B7178" s="8"/>
    </row>
    <row r="7179" spans="2:2" hidden="1" x14ac:dyDescent="0.15">
      <c r="B7179" s="8"/>
    </row>
    <row r="7180" spans="2:2" hidden="1" x14ac:dyDescent="0.15">
      <c r="B7180" s="8"/>
    </row>
    <row r="7181" spans="2:2" hidden="1" x14ac:dyDescent="0.15">
      <c r="B7181" s="8"/>
    </row>
    <row r="7182" spans="2:2" hidden="1" x14ac:dyDescent="0.15">
      <c r="B7182" s="8"/>
    </row>
    <row r="7183" spans="2:2" hidden="1" x14ac:dyDescent="0.15">
      <c r="B7183" s="8"/>
    </row>
    <row r="7184" spans="2:2" hidden="1" x14ac:dyDescent="0.15">
      <c r="B7184" s="8"/>
    </row>
    <row r="7185" spans="2:2" hidden="1" x14ac:dyDescent="0.15">
      <c r="B7185" s="8"/>
    </row>
    <row r="7186" spans="2:2" hidden="1" x14ac:dyDescent="0.15">
      <c r="B7186" s="8"/>
    </row>
    <row r="7187" spans="2:2" hidden="1" x14ac:dyDescent="0.15">
      <c r="B7187" s="8"/>
    </row>
    <row r="7188" spans="2:2" hidden="1" x14ac:dyDescent="0.15">
      <c r="B7188" s="8"/>
    </row>
    <row r="7189" spans="2:2" hidden="1" x14ac:dyDescent="0.15">
      <c r="B7189" s="8"/>
    </row>
    <row r="7190" spans="2:2" hidden="1" x14ac:dyDescent="0.15">
      <c r="B7190" s="8"/>
    </row>
    <row r="7191" spans="2:2" hidden="1" x14ac:dyDescent="0.15">
      <c r="B7191" s="8"/>
    </row>
    <row r="7192" spans="2:2" hidden="1" x14ac:dyDescent="0.15">
      <c r="B7192" s="8"/>
    </row>
    <row r="7193" spans="2:2" hidden="1" x14ac:dyDescent="0.15">
      <c r="B7193" s="8"/>
    </row>
    <row r="7194" spans="2:2" hidden="1" x14ac:dyDescent="0.15">
      <c r="B7194" s="8"/>
    </row>
    <row r="7195" spans="2:2" hidden="1" x14ac:dyDescent="0.15">
      <c r="B7195" s="8"/>
    </row>
    <row r="7196" spans="2:2" hidden="1" x14ac:dyDescent="0.15">
      <c r="B7196" s="8"/>
    </row>
    <row r="7197" spans="2:2" hidden="1" x14ac:dyDescent="0.15">
      <c r="B7197" s="8"/>
    </row>
    <row r="7198" spans="2:2" hidden="1" x14ac:dyDescent="0.15">
      <c r="B7198" s="8"/>
    </row>
    <row r="7199" spans="2:2" hidden="1" x14ac:dyDescent="0.15">
      <c r="B7199" s="8"/>
    </row>
    <row r="7200" spans="2:2" hidden="1" x14ac:dyDescent="0.15">
      <c r="B7200" s="8"/>
    </row>
    <row r="7201" spans="2:2" hidden="1" x14ac:dyDescent="0.15">
      <c r="B7201" s="8"/>
    </row>
    <row r="7202" spans="2:2" hidden="1" x14ac:dyDescent="0.15">
      <c r="B7202" s="8"/>
    </row>
    <row r="7203" spans="2:2" hidden="1" x14ac:dyDescent="0.15">
      <c r="B7203" s="8"/>
    </row>
    <row r="7204" spans="2:2" hidden="1" x14ac:dyDescent="0.15">
      <c r="B7204" s="8"/>
    </row>
    <row r="7205" spans="2:2" hidden="1" x14ac:dyDescent="0.15">
      <c r="B7205" s="8"/>
    </row>
    <row r="7206" spans="2:2" hidden="1" x14ac:dyDescent="0.15">
      <c r="B7206" s="8"/>
    </row>
    <row r="7207" spans="2:2" hidden="1" x14ac:dyDescent="0.15">
      <c r="B7207" s="8"/>
    </row>
    <row r="7208" spans="2:2" hidden="1" x14ac:dyDescent="0.15">
      <c r="B7208" s="8"/>
    </row>
    <row r="7209" spans="2:2" hidden="1" x14ac:dyDescent="0.15">
      <c r="B7209" s="8"/>
    </row>
    <row r="7210" spans="2:2" hidden="1" x14ac:dyDescent="0.15">
      <c r="B7210" s="8"/>
    </row>
    <row r="7211" spans="2:2" hidden="1" x14ac:dyDescent="0.15">
      <c r="B7211" s="8"/>
    </row>
    <row r="7212" spans="2:2" hidden="1" x14ac:dyDescent="0.15">
      <c r="B7212" s="8"/>
    </row>
    <row r="7213" spans="2:2" hidden="1" x14ac:dyDescent="0.15">
      <c r="B7213" s="8"/>
    </row>
    <row r="7214" spans="2:2" hidden="1" x14ac:dyDescent="0.15">
      <c r="B7214" s="8"/>
    </row>
    <row r="7215" spans="2:2" hidden="1" x14ac:dyDescent="0.15">
      <c r="B7215" s="8"/>
    </row>
    <row r="7216" spans="2:2" hidden="1" x14ac:dyDescent="0.15">
      <c r="B7216" s="8"/>
    </row>
    <row r="7217" spans="2:2" hidden="1" x14ac:dyDescent="0.15">
      <c r="B7217" s="8"/>
    </row>
    <row r="7218" spans="2:2" hidden="1" x14ac:dyDescent="0.15">
      <c r="B7218" s="8"/>
    </row>
    <row r="7219" spans="2:2" hidden="1" x14ac:dyDescent="0.15">
      <c r="B7219" s="8"/>
    </row>
    <row r="7220" spans="2:2" hidden="1" x14ac:dyDescent="0.15">
      <c r="B7220" s="8"/>
    </row>
    <row r="7221" spans="2:2" hidden="1" x14ac:dyDescent="0.15">
      <c r="B7221" s="8"/>
    </row>
    <row r="7222" spans="2:2" hidden="1" x14ac:dyDescent="0.15">
      <c r="B7222" s="8"/>
    </row>
    <row r="7223" spans="2:2" hidden="1" x14ac:dyDescent="0.15">
      <c r="B7223" s="8"/>
    </row>
    <row r="7224" spans="2:2" hidden="1" x14ac:dyDescent="0.15">
      <c r="B7224" s="8"/>
    </row>
    <row r="7225" spans="2:2" hidden="1" x14ac:dyDescent="0.15">
      <c r="B7225" s="8"/>
    </row>
    <row r="7226" spans="2:2" hidden="1" x14ac:dyDescent="0.15">
      <c r="B7226" s="8"/>
    </row>
    <row r="7227" spans="2:2" hidden="1" x14ac:dyDescent="0.15">
      <c r="B7227" s="8"/>
    </row>
    <row r="7228" spans="2:2" hidden="1" x14ac:dyDescent="0.15">
      <c r="B7228" s="8"/>
    </row>
    <row r="7229" spans="2:2" hidden="1" x14ac:dyDescent="0.15">
      <c r="B7229" s="8"/>
    </row>
    <row r="7230" spans="2:2" hidden="1" x14ac:dyDescent="0.15">
      <c r="B7230" s="8"/>
    </row>
    <row r="7231" spans="2:2" hidden="1" x14ac:dyDescent="0.15">
      <c r="B7231" s="8"/>
    </row>
    <row r="7232" spans="2:2" hidden="1" x14ac:dyDescent="0.15">
      <c r="B7232" s="8"/>
    </row>
    <row r="7233" spans="2:2" hidden="1" x14ac:dyDescent="0.15">
      <c r="B7233" s="8"/>
    </row>
    <row r="7234" spans="2:2" hidden="1" x14ac:dyDescent="0.15">
      <c r="B7234" s="8"/>
    </row>
    <row r="7235" spans="2:2" hidden="1" x14ac:dyDescent="0.15">
      <c r="B7235" s="8"/>
    </row>
    <row r="7236" spans="2:2" hidden="1" x14ac:dyDescent="0.15">
      <c r="B7236" s="8"/>
    </row>
    <row r="7237" spans="2:2" hidden="1" x14ac:dyDescent="0.15">
      <c r="B7237" s="8"/>
    </row>
    <row r="7238" spans="2:2" hidden="1" x14ac:dyDescent="0.15">
      <c r="B7238" s="8"/>
    </row>
    <row r="7239" spans="2:2" hidden="1" x14ac:dyDescent="0.15">
      <c r="B7239" s="8"/>
    </row>
    <row r="7240" spans="2:2" hidden="1" x14ac:dyDescent="0.15">
      <c r="B7240" s="8"/>
    </row>
    <row r="7241" spans="2:2" hidden="1" x14ac:dyDescent="0.15">
      <c r="B7241" s="8"/>
    </row>
    <row r="7242" spans="2:2" hidden="1" x14ac:dyDescent="0.15">
      <c r="B7242" s="8"/>
    </row>
    <row r="7243" spans="2:2" hidden="1" x14ac:dyDescent="0.15">
      <c r="B7243" s="8"/>
    </row>
    <row r="7244" spans="2:2" hidden="1" x14ac:dyDescent="0.15">
      <c r="B7244" s="8"/>
    </row>
    <row r="7245" spans="2:2" hidden="1" x14ac:dyDescent="0.15">
      <c r="B7245" s="8"/>
    </row>
    <row r="7246" spans="2:2" hidden="1" x14ac:dyDescent="0.15">
      <c r="B7246" s="8"/>
    </row>
    <row r="7247" spans="2:2" hidden="1" x14ac:dyDescent="0.15">
      <c r="B7247" s="8"/>
    </row>
    <row r="7248" spans="2:2" hidden="1" x14ac:dyDescent="0.15">
      <c r="B7248" s="8"/>
    </row>
    <row r="7249" spans="2:2" hidden="1" x14ac:dyDescent="0.15">
      <c r="B7249" s="8"/>
    </row>
    <row r="7250" spans="2:2" hidden="1" x14ac:dyDescent="0.15">
      <c r="B7250" s="8"/>
    </row>
    <row r="7251" spans="2:2" hidden="1" x14ac:dyDescent="0.15">
      <c r="B7251" s="8"/>
    </row>
    <row r="7252" spans="2:2" hidden="1" x14ac:dyDescent="0.15">
      <c r="B7252" s="8"/>
    </row>
    <row r="7253" spans="2:2" hidden="1" x14ac:dyDescent="0.15">
      <c r="B7253" s="8"/>
    </row>
    <row r="7254" spans="2:2" hidden="1" x14ac:dyDescent="0.15">
      <c r="B7254" s="8"/>
    </row>
    <row r="7255" spans="2:2" hidden="1" x14ac:dyDescent="0.15">
      <c r="B7255" s="8"/>
    </row>
    <row r="7256" spans="2:2" hidden="1" x14ac:dyDescent="0.15">
      <c r="B7256" s="8"/>
    </row>
    <row r="7257" spans="2:2" hidden="1" x14ac:dyDescent="0.15">
      <c r="B7257" s="8"/>
    </row>
    <row r="7258" spans="2:2" hidden="1" x14ac:dyDescent="0.15">
      <c r="B7258" s="8"/>
    </row>
    <row r="7259" spans="2:2" hidden="1" x14ac:dyDescent="0.15">
      <c r="B7259" s="8"/>
    </row>
    <row r="7260" spans="2:2" hidden="1" x14ac:dyDescent="0.15">
      <c r="B7260" s="8"/>
    </row>
    <row r="7261" spans="2:2" hidden="1" x14ac:dyDescent="0.15">
      <c r="B7261" s="8"/>
    </row>
    <row r="7262" spans="2:2" hidden="1" x14ac:dyDescent="0.15">
      <c r="B7262" s="8"/>
    </row>
    <row r="7263" spans="2:2" hidden="1" x14ac:dyDescent="0.15">
      <c r="B7263" s="8"/>
    </row>
    <row r="7264" spans="2:2" hidden="1" x14ac:dyDescent="0.15">
      <c r="B7264" s="8"/>
    </row>
    <row r="7265" spans="2:2" hidden="1" x14ac:dyDescent="0.15">
      <c r="B7265" s="8"/>
    </row>
    <row r="7266" spans="2:2" hidden="1" x14ac:dyDescent="0.15">
      <c r="B7266" s="8"/>
    </row>
    <row r="7267" spans="2:2" hidden="1" x14ac:dyDescent="0.15">
      <c r="B7267" s="8"/>
    </row>
    <row r="7268" spans="2:2" hidden="1" x14ac:dyDescent="0.15">
      <c r="B7268" s="8"/>
    </row>
    <row r="7269" spans="2:2" hidden="1" x14ac:dyDescent="0.15">
      <c r="B7269" s="8"/>
    </row>
    <row r="7270" spans="2:2" hidden="1" x14ac:dyDescent="0.15">
      <c r="B7270" s="8"/>
    </row>
    <row r="7271" spans="2:2" hidden="1" x14ac:dyDescent="0.15">
      <c r="B7271" s="8"/>
    </row>
    <row r="7272" spans="2:2" hidden="1" x14ac:dyDescent="0.15">
      <c r="B7272" s="8"/>
    </row>
    <row r="7273" spans="2:2" hidden="1" x14ac:dyDescent="0.15">
      <c r="B7273" s="8"/>
    </row>
    <row r="7274" spans="2:2" hidden="1" x14ac:dyDescent="0.15">
      <c r="B7274" s="8"/>
    </row>
    <row r="7275" spans="2:2" hidden="1" x14ac:dyDescent="0.15">
      <c r="B7275" s="8"/>
    </row>
    <row r="7276" spans="2:2" hidden="1" x14ac:dyDescent="0.15">
      <c r="B7276" s="8"/>
    </row>
    <row r="7277" spans="2:2" hidden="1" x14ac:dyDescent="0.15">
      <c r="B7277" s="8"/>
    </row>
    <row r="7278" spans="2:2" hidden="1" x14ac:dyDescent="0.15">
      <c r="B7278" s="8"/>
    </row>
    <row r="7279" spans="2:2" hidden="1" x14ac:dyDescent="0.15">
      <c r="B7279" s="8"/>
    </row>
    <row r="7280" spans="2:2" hidden="1" x14ac:dyDescent="0.15">
      <c r="B7280" s="8"/>
    </row>
    <row r="7281" spans="2:2" hidden="1" x14ac:dyDescent="0.15">
      <c r="B7281" s="8"/>
    </row>
    <row r="7282" spans="2:2" hidden="1" x14ac:dyDescent="0.15">
      <c r="B7282" s="8"/>
    </row>
    <row r="7283" spans="2:2" hidden="1" x14ac:dyDescent="0.15">
      <c r="B7283" s="8"/>
    </row>
    <row r="7284" spans="2:2" hidden="1" x14ac:dyDescent="0.15">
      <c r="B7284" s="8"/>
    </row>
    <row r="7285" spans="2:2" hidden="1" x14ac:dyDescent="0.15">
      <c r="B7285" s="8"/>
    </row>
    <row r="7286" spans="2:2" hidden="1" x14ac:dyDescent="0.15">
      <c r="B7286" s="8"/>
    </row>
    <row r="7287" spans="2:2" hidden="1" x14ac:dyDescent="0.15">
      <c r="B7287" s="8"/>
    </row>
    <row r="7288" spans="2:2" hidden="1" x14ac:dyDescent="0.15">
      <c r="B7288" s="8"/>
    </row>
    <row r="7289" spans="2:2" hidden="1" x14ac:dyDescent="0.15">
      <c r="B7289" s="8"/>
    </row>
    <row r="7290" spans="2:2" hidden="1" x14ac:dyDescent="0.15">
      <c r="B7290" s="8"/>
    </row>
    <row r="7291" spans="2:2" hidden="1" x14ac:dyDescent="0.15">
      <c r="B7291" s="8"/>
    </row>
    <row r="7292" spans="2:2" hidden="1" x14ac:dyDescent="0.15">
      <c r="B7292" s="8"/>
    </row>
    <row r="7293" spans="2:2" hidden="1" x14ac:dyDescent="0.15">
      <c r="B7293" s="8"/>
    </row>
    <row r="7294" spans="2:2" hidden="1" x14ac:dyDescent="0.15">
      <c r="B7294" s="8"/>
    </row>
    <row r="7295" spans="2:2" hidden="1" x14ac:dyDescent="0.15">
      <c r="B7295" s="8"/>
    </row>
    <row r="7296" spans="2:2" hidden="1" x14ac:dyDescent="0.15">
      <c r="B7296" s="8"/>
    </row>
    <row r="7297" spans="2:2" hidden="1" x14ac:dyDescent="0.15">
      <c r="B7297" s="8"/>
    </row>
    <row r="7298" spans="2:2" hidden="1" x14ac:dyDescent="0.15">
      <c r="B7298" s="8"/>
    </row>
    <row r="7299" spans="2:2" hidden="1" x14ac:dyDescent="0.15">
      <c r="B7299" s="8"/>
    </row>
    <row r="7300" spans="2:2" hidden="1" x14ac:dyDescent="0.15">
      <c r="B7300" s="8"/>
    </row>
    <row r="7301" spans="2:2" hidden="1" x14ac:dyDescent="0.15">
      <c r="B7301" s="8"/>
    </row>
    <row r="7302" spans="2:2" hidden="1" x14ac:dyDescent="0.15">
      <c r="B7302" s="8"/>
    </row>
    <row r="7303" spans="2:2" hidden="1" x14ac:dyDescent="0.15">
      <c r="B7303" s="8"/>
    </row>
    <row r="7304" spans="2:2" hidden="1" x14ac:dyDescent="0.15">
      <c r="B7304" s="8"/>
    </row>
    <row r="7305" spans="2:2" hidden="1" x14ac:dyDescent="0.15">
      <c r="B7305" s="8"/>
    </row>
    <row r="7306" spans="2:2" hidden="1" x14ac:dyDescent="0.15">
      <c r="B7306" s="8"/>
    </row>
    <row r="7307" spans="2:2" hidden="1" x14ac:dyDescent="0.15">
      <c r="B7307" s="8"/>
    </row>
    <row r="7308" spans="2:2" hidden="1" x14ac:dyDescent="0.15">
      <c r="B7308" s="8"/>
    </row>
    <row r="7309" spans="2:2" hidden="1" x14ac:dyDescent="0.15">
      <c r="B7309" s="8"/>
    </row>
    <row r="7310" spans="2:2" hidden="1" x14ac:dyDescent="0.15">
      <c r="B7310" s="8"/>
    </row>
    <row r="7311" spans="2:2" hidden="1" x14ac:dyDescent="0.15">
      <c r="B7311" s="8"/>
    </row>
    <row r="7312" spans="2:2" hidden="1" x14ac:dyDescent="0.15">
      <c r="B7312" s="8"/>
    </row>
    <row r="7313" spans="2:2" hidden="1" x14ac:dyDescent="0.15">
      <c r="B7313" s="8"/>
    </row>
    <row r="7314" spans="2:2" hidden="1" x14ac:dyDescent="0.15">
      <c r="B7314" s="8"/>
    </row>
    <row r="7315" spans="2:2" hidden="1" x14ac:dyDescent="0.15">
      <c r="B7315" s="8"/>
    </row>
    <row r="7316" spans="2:2" hidden="1" x14ac:dyDescent="0.15">
      <c r="B7316" s="8"/>
    </row>
    <row r="7317" spans="2:2" hidden="1" x14ac:dyDescent="0.15">
      <c r="B7317" s="8"/>
    </row>
    <row r="7318" spans="2:2" hidden="1" x14ac:dyDescent="0.15">
      <c r="B7318" s="8"/>
    </row>
    <row r="7319" spans="2:2" hidden="1" x14ac:dyDescent="0.15">
      <c r="B7319" s="8"/>
    </row>
    <row r="7320" spans="2:2" hidden="1" x14ac:dyDescent="0.15">
      <c r="B7320" s="8"/>
    </row>
    <row r="7321" spans="2:2" hidden="1" x14ac:dyDescent="0.15">
      <c r="B7321" s="8"/>
    </row>
    <row r="7322" spans="2:2" hidden="1" x14ac:dyDescent="0.15">
      <c r="B7322" s="8"/>
    </row>
    <row r="7323" spans="2:2" hidden="1" x14ac:dyDescent="0.15">
      <c r="B7323" s="8"/>
    </row>
    <row r="7324" spans="2:2" hidden="1" x14ac:dyDescent="0.15">
      <c r="B7324" s="8"/>
    </row>
    <row r="7325" spans="2:2" hidden="1" x14ac:dyDescent="0.15">
      <c r="B7325" s="8"/>
    </row>
    <row r="7326" spans="2:2" hidden="1" x14ac:dyDescent="0.15">
      <c r="B7326" s="8"/>
    </row>
    <row r="7327" spans="2:2" hidden="1" x14ac:dyDescent="0.15">
      <c r="B7327" s="8"/>
    </row>
    <row r="7328" spans="2:2" hidden="1" x14ac:dyDescent="0.15">
      <c r="B7328" s="8"/>
    </row>
    <row r="7329" spans="2:2" hidden="1" x14ac:dyDescent="0.15">
      <c r="B7329" s="8"/>
    </row>
    <row r="7330" spans="2:2" hidden="1" x14ac:dyDescent="0.15">
      <c r="B7330" s="8"/>
    </row>
    <row r="7331" spans="2:2" hidden="1" x14ac:dyDescent="0.15">
      <c r="B7331" s="8"/>
    </row>
    <row r="7332" spans="2:2" hidden="1" x14ac:dyDescent="0.15">
      <c r="B7332" s="8"/>
    </row>
    <row r="7333" spans="2:2" hidden="1" x14ac:dyDescent="0.15">
      <c r="B7333" s="8"/>
    </row>
    <row r="7334" spans="2:2" hidden="1" x14ac:dyDescent="0.15">
      <c r="B7334" s="8"/>
    </row>
    <row r="7335" spans="2:2" hidden="1" x14ac:dyDescent="0.15">
      <c r="B7335" s="8"/>
    </row>
    <row r="7336" spans="2:2" hidden="1" x14ac:dyDescent="0.15">
      <c r="B7336" s="8"/>
    </row>
    <row r="7337" spans="2:2" hidden="1" x14ac:dyDescent="0.15">
      <c r="B7337" s="8"/>
    </row>
    <row r="7338" spans="2:2" hidden="1" x14ac:dyDescent="0.15">
      <c r="B7338" s="8"/>
    </row>
    <row r="7339" spans="2:2" hidden="1" x14ac:dyDescent="0.15">
      <c r="B7339" s="8"/>
    </row>
    <row r="7340" spans="2:2" hidden="1" x14ac:dyDescent="0.15">
      <c r="B7340" s="8"/>
    </row>
    <row r="7341" spans="2:2" hidden="1" x14ac:dyDescent="0.15">
      <c r="B7341" s="8"/>
    </row>
    <row r="7342" spans="2:2" hidden="1" x14ac:dyDescent="0.15">
      <c r="B7342" s="8"/>
    </row>
    <row r="7343" spans="2:2" hidden="1" x14ac:dyDescent="0.15">
      <c r="B7343" s="8"/>
    </row>
    <row r="7344" spans="2:2" hidden="1" x14ac:dyDescent="0.15">
      <c r="B7344" s="8"/>
    </row>
    <row r="7345" spans="2:2" hidden="1" x14ac:dyDescent="0.15">
      <c r="B7345" s="8"/>
    </row>
    <row r="7346" spans="2:2" hidden="1" x14ac:dyDescent="0.15">
      <c r="B7346" s="8"/>
    </row>
    <row r="7347" spans="2:2" hidden="1" x14ac:dyDescent="0.15">
      <c r="B7347" s="8"/>
    </row>
    <row r="7348" spans="2:2" hidden="1" x14ac:dyDescent="0.15">
      <c r="B7348" s="8"/>
    </row>
    <row r="7349" spans="2:2" hidden="1" x14ac:dyDescent="0.15">
      <c r="B7349" s="8"/>
    </row>
    <row r="7350" spans="2:2" hidden="1" x14ac:dyDescent="0.15">
      <c r="B7350" s="8"/>
    </row>
    <row r="7351" spans="2:2" hidden="1" x14ac:dyDescent="0.15">
      <c r="B7351" s="8"/>
    </row>
    <row r="7352" spans="2:2" hidden="1" x14ac:dyDescent="0.15">
      <c r="B7352" s="8"/>
    </row>
    <row r="7353" spans="2:2" hidden="1" x14ac:dyDescent="0.15">
      <c r="B7353" s="8"/>
    </row>
    <row r="7354" spans="2:2" hidden="1" x14ac:dyDescent="0.15">
      <c r="B7354" s="8"/>
    </row>
    <row r="7355" spans="2:2" hidden="1" x14ac:dyDescent="0.15">
      <c r="B7355" s="8"/>
    </row>
    <row r="7356" spans="2:2" hidden="1" x14ac:dyDescent="0.15">
      <c r="B7356" s="8"/>
    </row>
    <row r="7357" spans="2:2" hidden="1" x14ac:dyDescent="0.15">
      <c r="B7357" s="8"/>
    </row>
    <row r="7358" spans="2:2" hidden="1" x14ac:dyDescent="0.15">
      <c r="B7358" s="8"/>
    </row>
    <row r="7359" spans="2:2" hidden="1" x14ac:dyDescent="0.15">
      <c r="B7359" s="8"/>
    </row>
    <row r="7360" spans="2:2" hidden="1" x14ac:dyDescent="0.15">
      <c r="B7360" s="8"/>
    </row>
    <row r="7361" spans="2:2" hidden="1" x14ac:dyDescent="0.15">
      <c r="B7361" s="8"/>
    </row>
    <row r="7362" spans="2:2" hidden="1" x14ac:dyDescent="0.15">
      <c r="B7362" s="8"/>
    </row>
    <row r="7363" spans="2:2" hidden="1" x14ac:dyDescent="0.15">
      <c r="B7363" s="8"/>
    </row>
    <row r="7364" spans="2:2" hidden="1" x14ac:dyDescent="0.15">
      <c r="B7364" s="8"/>
    </row>
    <row r="7365" spans="2:2" hidden="1" x14ac:dyDescent="0.15">
      <c r="B7365" s="8"/>
    </row>
    <row r="7366" spans="2:2" hidden="1" x14ac:dyDescent="0.15">
      <c r="B7366" s="8"/>
    </row>
    <row r="7367" spans="2:2" hidden="1" x14ac:dyDescent="0.15">
      <c r="B7367" s="8"/>
    </row>
    <row r="7368" spans="2:2" hidden="1" x14ac:dyDescent="0.15">
      <c r="B7368" s="8"/>
    </row>
    <row r="7369" spans="2:2" hidden="1" x14ac:dyDescent="0.15">
      <c r="B7369" s="8"/>
    </row>
    <row r="7370" spans="2:2" hidden="1" x14ac:dyDescent="0.15">
      <c r="B7370" s="8"/>
    </row>
    <row r="7371" spans="2:2" hidden="1" x14ac:dyDescent="0.15">
      <c r="B7371" s="8"/>
    </row>
    <row r="7372" spans="2:2" hidden="1" x14ac:dyDescent="0.15">
      <c r="B7372" s="8"/>
    </row>
    <row r="7373" spans="2:2" hidden="1" x14ac:dyDescent="0.15">
      <c r="B7373" s="8"/>
    </row>
    <row r="7374" spans="2:2" hidden="1" x14ac:dyDescent="0.15">
      <c r="B7374" s="8"/>
    </row>
    <row r="7375" spans="2:2" hidden="1" x14ac:dyDescent="0.15">
      <c r="B7375" s="8"/>
    </row>
    <row r="7376" spans="2:2" hidden="1" x14ac:dyDescent="0.15">
      <c r="B7376" s="8"/>
    </row>
    <row r="7377" spans="2:2" hidden="1" x14ac:dyDescent="0.15">
      <c r="B7377" s="8"/>
    </row>
    <row r="7378" spans="2:2" hidden="1" x14ac:dyDescent="0.15">
      <c r="B7378" s="8"/>
    </row>
    <row r="7379" spans="2:2" hidden="1" x14ac:dyDescent="0.15">
      <c r="B7379" s="8"/>
    </row>
    <row r="7380" spans="2:2" hidden="1" x14ac:dyDescent="0.15">
      <c r="B7380" s="8"/>
    </row>
    <row r="7381" spans="2:2" hidden="1" x14ac:dyDescent="0.15">
      <c r="B7381" s="8"/>
    </row>
    <row r="7382" spans="2:2" hidden="1" x14ac:dyDescent="0.15">
      <c r="B7382" s="8"/>
    </row>
    <row r="7383" spans="2:2" hidden="1" x14ac:dyDescent="0.15">
      <c r="B7383" s="8"/>
    </row>
    <row r="7384" spans="2:2" hidden="1" x14ac:dyDescent="0.15">
      <c r="B7384" s="8"/>
    </row>
    <row r="7385" spans="2:2" hidden="1" x14ac:dyDescent="0.15">
      <c r="B7385" s="8"/>
    </row>
    <row r="7386" spans="2:2" hidden="1" x14ac:dyDescent="0.15">
      <c r="B7386" s="8"/>
    </row>
    <row r="7387" spans="2:2" hidden="1" x14ac:dyDescent="0.15">
      <c r="B7387" s="8"/>
    </row>
    <row r="7388" spans="2:2" hidden="1" x14ac:dyDescent="0.15">
      <c r="B7388" s="8"/>
    </row>
    <row r="7389" spans="2:2" hidden="1" x14ac:dyDescent="0.15">
      <c r="B7389" s="8"/>
    </row>
    <row r="7390" spans="2:2" hidden="1" x14ac:dyDescent="0.15">
      <c r="B7390" s="8"/>
    </row>
    <row r="7391" spans="2:2" hidden="1" x14ac:dyDescent="0.15">
      <c r="B7391" s="8"/>
    </row>
    <row r="7392" spans="2:2" hidden="1" x14ac:dyDescent="0.15">
      <c r="B7392" s="8"/>
    </row>
    <row r="7393" spans="2:2" hidden="1" x14ac:dyDescent="0.15">
      <c r="B7393" s="8"/>
    </row>
    <row r="7394" spans="2:2" hidden="1" x14ac:dyDescent="0.15">
      <c r="B7394" s="8"/>
    </row>
    <row r="7395" spans="2:2" hidden="1" x14ac:dyDescent="0.15">
      <c r="B7395" s="8"/>
    </row>
    <row r="7396" spans="2:2" hidden="1" x14ac:dyDescent="0.15">
      <c r="B7396" s="8"/>
    </row>
    <row r="7397" spans="2:2" hidden="1" x14ac:dyDescent="0.15">
      <c r="B7397" s="8"/>
    </row>
    <row r="7398" spans="2:2" hidden="1" x14ac:dyDescent="0.15">
      <c r="B7398" s="8"/>
    </row>
    <row r="7399" spans="2:2" hidden="1" x14ac:dyDescent="0.15">
      <c r="B7399" s="8"/>
    </row>
    <row r="7400" spans="2:2" hidden="1" x14ac:dyDescent="0.15">
      <c r="B7400" s="8"/>
    </row>
    <row r="7401" spans="2:2" hidden="1" x14ac:dyDescent="0.15">
      <c r="B7401" s="8"/>
    </row>
    <row r="7402" spans="2:2" hidden="1" x14ac:dyDescent="0.15">
      <c r="B7402" s="8"/>
    </row>
    <row r="7403" spans="2:2" hidden="1" x14ac:dyDescent="0.15">
      <c r="B7403" s="8"/>
    </row>
    <row r="7404" spans="2:2" hidden="1" x14ac:dyDescent="0.15">
      <c r="B7404" s="8"/>
    </row>
    <row r="7405" spans="2:2" hidden="1" x14ac:dyDescent="0.15">
      <c r="B7405" s="8"/>
    </row>
    <row r="7406" spans="2:2" hidden="1" x14ac:dyDescent="0.15">
      <c r="B7406" s="8"/>
    </row>
    <row r="7407" spans="2:2" hidden="1" x14ac:dyDescent="0.15">
      <c r="B7407" s="8"/>
    </row>
    <row r="7408" spans="2:2" hidden="1" x14ac:dyDescent="0.15">
      <c r="B7408" s="8"/>
    </row>
    <row r="7409" spans="2:2" hidden="1" x14ac:dyDescent="0.15">
      <c r="B7409" s="8"/>
    </row>
    <row r="7410" spans="2:2" hidden="1" x14ac:dyDescent="0.15">
      <c r="B7410" s="8"/>
    </row>
    <row r="7411" spans="2:2" hidden="1" x14ac:dyDescent="0.15">
      <c r="B7411" s="8"/>
    </row>
    <row r="7412" spans="2:2" hidden="1" x14ac:dyDescent="0.15">
      <c r="B7412" s="8"/>
    </row>
    <row r="7413" spans="2:2" hidden="1" x14ac:dyDescent="0.15">
      <c r="B7413" s="8"/>
    </row>
    <row r="7414" spans="2:2" hidden="1" x14ac:dyDescent="0.15">
      <c r="B7414" s="8"/>
    </row>
    <row r="7415" spans="2:2" hidden="1" x14ac:dyDescent="0.15">
      <c r="B7415" s="8"/>
    </row>
    <row r="7416" spans="2:2" hidden="1" x14ac:dyDescent="0.15">
      <c r="B7416" s="8"/>
    </row>
    <row r="7417" spans="2:2" hidden="1" x14ac:dyDescent="0.15">
      <c r="B7417" s="8"/>
    </row>
    <row r="7418" spans="2:2" hidden="1" x14ac:dyDescent="0.15">
      <c r="B7418" s="8"/>
    </row>
    <row r="7419" spans="2:2" hidden="1" x14ac:dyDescent="0.15">
      <c r="B7419" s="8"/>
    </row>
    <row r="7420" spans="2:2" hidden="1" x14ac:dyDescent="0.15">
      <c r="B7420" s="8"/>
    </row>
    <row r="7421" spans="2:2" hidden="1" x14ac:dyDescent="0.15">
      <c r="B7421" s="8"/>
    </row>
    <row r="7422" spans="2:2" hidden="1" x14ac:dyDescent="0.15">
      <c r="B7422" s="8"/>
    </row>
    <row r="7423" spans="2:2" hidden="1" x14ac:dyDescent="0.15">
      <c r="B7423" s="8"/>
    </row>
    <row r="7424" spans="2:2" hidden="1" x14ac:dyDescent="0.15">
      <c r="B7424" s="8"/>
    </row>
    <row r="7425" spans="2:2" hidden="1" x14ac:dyDescent="0.15">
      <c r="B7425" s="8"/>
    </row>
    <row r="7426" spans="2:2" hidden="1" x14ac:dyDescent="0.15">
      <c r="B7426" s="8"/>
    </row>
    <row r="7427" spans="2:2" hidden="1" x14ac:dyDescent="0.15">
      <c r="B7427" s="8"/>
    </row>
    <row r="7428" spans="2:2" hidden="1" x14ac:dyDescent="0.15">
      <c r="B7428" s="8"/>
    </row>
    <row r="7429" spans="2:2" hidden="1" x14ac:dyDescent="0.15">
      <c r="B7429" s="8"/>
    </row>
    <row r="7430" spans="2:2" hidden="1" x14ac:dyDescent="0.15">
      <c r="B7430" s="8"/>
    </row>
    <row r="7431" spans="2:2" hidden="1" x14ac:dyDescent="0.15">
      <c r="B7431" s="8"/>
    </row>
    <row r="7432" spans="2:2" hidden="1" x14ac:dyDescent="0.15">
      <c r="B7432" s="8"/>
    </row>
    <row r="7433" spans="2:2" hidden="1" x14ac:dyDescent="0.15">
      <c r="B7433" s="8"/>
    </row>
    <row r="7434" spans="2:2" hidden="1" x14ac:dyDescent="0.15">
      <c r="B7434" s="8"/>
    </row>
    <row r="7435" spans="2:2" hidden="1" x14ac:dyDescent="0.15">
      <c r="B7435" s="8"/>
    </row>
    <row r="7436" spans="2:2" hidden="1" x14ac:dyDescent="0.15">
      <c r="B7436" s="8"/>
    </row>
    <row r="7437" spans="2:2" hidden="1" x14ac:dyDescent="0.15">
      <c r="B7437" s="8"/>
    </row>
    <row r="7438" spans="2:2" hidden="1" x14ac:dyDescent="0.15">
      <c r="B7438" s="8"/>
    </row>
    <row r="7439" spans="2:2" hidden="1" x14ac:dyDescent="0.15">
      <c r="B7439" s="8"/>
    </row>
    <row r="7440" spans="2:2" hidden="1" x14ac:dyDescent="0.15">
      <c r="B7440" s="8"/>
    </row>
    <row r="7441" spans="2:2" hidden="1" x14ac:dyDescent="0.15">
      <c r="B7441" s="8"/>
    </row>
    <row r="7442" spans="2:2" hidden="1" x14ac:dyDescent="0.15">
      <c r="B7442" s="8"/>
    </row>
    <row r="7443" spans="2:2" hidden="1" x14ac:dyDescent="0.15">
      <c r="B7443" s="8"/>
    </row>
    <row r="7444" spans="2:2" hidden="1" x14ac:dyDescent="0.15">
      <c r="B7444" s="8"/>
    </row>
    <row r="7445" spans="2:2" hidden="1" x14ac:dyDescent="0.15">
      <c r="B7445" s="8"/>
    </row>
    <row r="7446" spans="2:2" hidden="1" x14ac:dyDescent="0.15">
      <c r="B7446" s="8"/>
    </row>
    <row r="7447" spans="2:2" hidden="1" x14ac:dyDescent="0.15">
      <c r="B7447" s="8"/>
    </row>
    <row r="7448" spans="2:2" hidden="1" x14ac:dyDescent="0.15">
      <c r="B7448" s="8"/>
    </row>
    <row r="7449" spans="2:2" hidden="1" x14ac:dyDescent="0.15">
      <c r="B7449" s="8"/>
    </row>
    <row r="7450" spans="2:2" hidden="1" x14ac:dyDescent="0.15">
      <c r="B7450" s="8"/>
    </row>
    <row r="7451" spans="2:2" hidden="1" x14ac:dyDescent="0.15">
      <c r="B7451" s="8"/>
    </row>
    <row r="7452" spans="2:2" hidden="1" x14ac:dyDescent="0.15">
      <c r="B7452" s="8"/>
    </row>
    <row r="7453" spans="2:2" hidden="1" x14ac:dyDescent="0.15">
      <c r="B7453" s="8"/>
    </row>
    <row r="7454" spans="2:2" hidden="1" x14ac:dyDescent="0.15">
      <c r="B7454" s="8"/>
    </row>
    <row r="7455" spans="2:2" hidden="1" x14ac:dyDescent="0.15">
      <c r="B7455" s="8"/>
    </row>
    <row r="7456" spans="2:2" hidden="1" x14ac:dyDescent="0.15">
      <c r="B7456" s="8"/>
    </row>
    <row r="7457" spans="2:2" hidden="1" x14ac:dyDescent="0.15">
      <c r="B7457" s="8"/>
    </row>
    <row r="7458" spans="2:2" hidden="1" x14ac:dyDescent="0.15">
      <c r="B7458" s="8"/>
    </row>
    <row r="7459" spans="2:2" hidden="1" x14ac:dyDescent="0.15">
      <c r="B7459" s="8"/>
    </row>
    <row r="7460" spans="2:2" hidden="1" x14ac:dyDescent="0.15">
      <c r="B7460" s="8"/>
    </row>
    <row r="7461" spans="2:2" hidden="1" x14ac:dyDescent="0.15">
      <c r="B7461" s="8"/>
    </row>
    <row r="7462" spans="2:2" hidden="1" x14ac:dyDescent="0.15">
      <c r="B7462" s="8"/>
    </row>
    <row r="7463" spans="2:2" hidden="1" x14ac:dyDescent="0.15">
      <c r="B7463" s="8"/>
    </row>
    <row r="7464" spans="2:2" hidden="1" x14ac:dyDescent="0.15">
      <c r="B7464" s="8"/>
    </row>
    <row r="7465" spans="2:2" hidden="1" x14ac:dyDescent="0.15">
      <c r="B7465" s="8"/>
    </row>
    <row r="7466" spans="2:2" hidden="1" x14ac:dyDescent="0.15">
      <c r="B7466" s="8"/>
    </row>
    <row r="7467" spans="2:2" hidden="1" x14ac:dyDescent="0.15">
      <c r="B7467" s="8"/>
    </row>
    <row r="7468" spans="2:2" hidden="1" x14ac:dyDescent="0.15">
      <c r="B7468" s="8"/>
    </row>
    <row r="7469" spans="2:2" hidden="1" x14ac:dyDescent="0.15">
      <c r="B7469" s="8"/>
    </row>
    <row r="7470" spans="2:2" hidden="1" x14ac:dyDescent="0.15">
      <c r="B7470" s="8"/>
    </row>
    <row r="7471" spans="2:2" hidden="1" x14ac:dyDescent="0.15">
      <c r="B7471" s="8"/>
    </row>
    <row r="7472" spans="2:2" hidden="1" x14ac:dyDescent="0.15">
      <c r="B7472" s="8"/>
    </row>
    <row r="7473" spans="2:2" hidden="1" x14ac:dyDescent="0.15">
      <c r="B7473" s="8"/>
    </row>
    <row r="7474" spans="2:2" hidden="1" x14ac:dyDescent="0.15">
      <c r="B7474" s="8"/>
    </row>
    <row r="7475" spans="2:2" hidden="1" x14ac:dyDescent="0.15">
      <c r="B7475" s="8"/>
    </row>
    <row r="7476" spans="2:2" hidden="1" x14ac:dyDescent="0.15">
      <c r="B7476" s="8"/>
    </row>
    <row r="7477" spans="2:2" hidden="1" x14ac:dyDescent="0.15">
      <c r="B7477" s="8"/>
    </row>
    <row r="7478" spans="2:2" hidden="1" x14ac:dyDescent="0.15">
      <c r="B7478" s="8"/>
    </row>
    <row r="7479" spans="2:2" hidden="1" x14ac:dyDescent="0.15">
      <c r="B7479" s="8"/>
    </row>
    <row r="7480" spans="2:2" hidden="1" x14ac:dyDescent="0.15">
      <c r="B7480" s="8"/>
    </row>
    <row r="7481" spans="2:2" hidden="1" x14ac:dyDescent="0.15">
      <c r="B7481" s="8"/>
    </row>
    <row r="7482" spans="2:2" hidden="1" x14ac:dyDescent="0.15">
      <c r="B7482" s="8"/>
    </row>
    <row r="7483" spans="2:2" hidden="1" x14ac:dyDescent="0.15">
      <c r="B7483" s="8"/>
    </row>
    <row r="7484" spans="2:2" hidden="1" x14ac:dyDescent="0.15">
      <c r="B7484" s="8"/>
    </row>
    <row r="7485" spans="2:2" hidden="1" x14ac:dyDescent="0.15">
      <c r="B7485" s="8"/>
    </row>
    <row r="7486" spans="2:2" hidden="1" x14ac:dyDescent="0.15">
      <c r="B7486" s="8"/>
    </row>
    <row r="7487" spans="2:2" hidden="1" x14ac:dyDescent="0.15">
      <c r="B7487" s="8"/>
    </row>
    <row r="7488" spans="2:2" hidden="1" x14ac:dyDescent="0.15">
      <c r="B7488" s="8"/>
    </row>
    <row r="7489" spans="2:2" hidden="1" x14ac:dyDescent="0.15">
      <c r="B7489" s="8"/>
    </row>
    <row r="7490" spans="2:2" hidden="1" x14ac:dyDescent="0.15">
      <c r="B7490" s="8"/>
    </row>
    <row r="7491" spans="2:2" hidden="1" x14ac:dyDescent="0.15">
      <c r="B7491" s="8"/>
    </row>
    <row r="7492" spans="2:2" hidden="1" x14ac:dyDescent="0.15">
      <c r="B7492" s="8"/>
    </row>
    <row r="7493" spans="2:2" hidden="1" x14ac:dyDescent="0.15">
      <c r="B7493" s="8"/>
    </row>
    <row r="7494" spans="2:2" hidden="1" x14ac:dyDescent="0.15">
      <c r="B7494" s="8"/>
    </row>
    <row r="7495" spans="2:2" hidden="1" x14ac:dyDescent="0.15">
      <c r="B7495" s="8"/>
    </row>
    <row r="7496" spans="2:2" hidden="1" x14ac:dyDescent="0.15">
      <c r="B7496" s="8"/>
    </row>
    <row r="7497" spans="2:2" hidden="1" x14ac:dyDescent="0.15">
      <c r="B7497" s="8"/>
    </row>
    <row r="7498" spans="2:2" hidden="1" x14ac:dyDescent="0.15">
      <c r="B7498" s="8"/>
    </row>
    <row r="7499" spans="2:2" hidden="1" x14ac:dyDescent="0.15">
      <c r="B7499" s="8"/>
    </row>
    <row r="7500" spans="2:2" hidden="1" x14ac:dyDescent="0.15">
      <c r="B7500" s="8"/>
    </row>
    <row r="7501" spans="2:2" hidden="1" x14ac:dyDescent="0.15">
      <c r="B7501" s="8"/>
    </row>
    <row r="7502" spans="2:2" hidden="1" x14ac:dyDescent="0.15">
      <c r="B7502" s="8"/>
    </row>
    <row r="7503" spans="2:2" hidden="1" x14ac:dyDescent="0.15">
      <c r="B7503" s="8"/>
    </row>
    <row r="7504" spans="2:2" hidden="1" x14ac:dyDescent="0.15">
      <c r="B7504" s="8"/>
    </row>
    <row r="7505" spans="2:2" hidden="1" x14ac:dyDescent="0.15">
      <c r="B7505" s="8"/>
    </row>
    <row r="7506" spans="2:2" hidden="1" x14ac:dyDescent="0.15">
      <c r="B7506" s="8"/>
    </row>
    <row r="7507" spans="2:2" hidden="1" x14ac:dyDescent="0.15">
      <c r="B7507" s="8"/>
    </row>
    <row r="7508" spans="2:2" hidden="1" x14ac:dyDescent="0.15">
      <c r="B7508" s="8"/>
    </row>
    <row r="7509" spans="2:2" hidden="1" x14ac:dyDescent="0.15">
      <c r="B7509" s="8"/>
    </row>
    <row r="7510" spans="2:2" hidden="1" x14ac:dyDescent="0.15">
      <c r="B7510" s="8"/>
    </row>
    <row r="7511" spans="2:2" hidden="1" x14ac:dyDescent="0.15">
      <c r="B7511" s="8"/>
    </row>
    <row r="7512" spans="2:2" hidden="1" x14ac:dyDescent="0.15">
      <c r="B7512" s="8"/>
    </row>
    <row r="7513" spans="2:2" hidden="1" x14ac:dyDescent="0.15">
      <c r="B7513" s="8"/>
    </row>
    <row r="7514" spans="2:2" hidden="1" x14ac:dyDescent="0.15">
      <c r="B7514" s="8"/>
    </row>
    <row r="7515" spans="2:2" hidden="1" x14ac:dyDescent="0.15">
      <c r="B7515" s="8"/>
    </row>
    <row r="7516" spans="2:2" hidden="1" x14ac:dyDescent="0.15">
      <c r="B7516" s="8"/>
    </row>
    <row r="7517" spans="2:2" hidden="1" x14ac:dyDescent="0.15">
      <c r="B7517" s="8"/>
    </row>
    <row r="7518" spans="2:2" hidden="1" x14ac:dyDescent="0.15">
      <c r="B7518" s="8"/>
    </row>
    <row r="7519" spans="2:2" hidden="1" x14ac:dyDescent="0.15">
      <c r="B7519" s="8"/>
    </row>
    <row r="7520" spans="2:2" hidden="1" x14ac:dyDescent="0.15">
      <c r="B7520" s="8"/>
    </row>
    <row r="7521" spans="2:2" hidden="1" x14ac:dyDescent="0.15">
      <c r="B7521" s="8"/>
    </row>
    <row r="7522" spans="2:2" hidden="1" x14ac:dyDescent="0.15">
      <c r="B7522" s="8"/>
    </row>
    <row r="7523" spans="2:2" hidden="1" x14ac:dyDescent="0.15">
      <c r="B7523" s="8"/>
    </row>
    <row r="7524" spans="2:2" hidden="1" x14ac:dyDescent="0.15">
      <c r="B7524" s="8"/>
    </row>
    <row r="7525" spans="2:2" hidden="1" x14ac:dyDescent="0.15">
      <c r="B7525" s="8"/>
    </row>
    <row r="7526" spans="2:2" hidden="1" x14ac:dyDescent="0.15">
      <c r="B7526" s="8"/>
    </row>
    <row r="7527" spans="2:2" hidden="1" x14ac:dyDescent="0.15">
      <c r="B7527" s="8"/>
    </row>
    <row r="7528" spans="2:2" hidden="1" x14ac:dyDescent="0.15">
      <c r="B7528" s="8"/>
    </row>
    <row r="7529" spans="2:2" hidden="1" x14ac:dyDescent="0.15">
      <c r="B7529" s="8"/>
    </row>
    <row r="7530" spans="2:2" hidden="1" x14ac:dyDescent="0.15">
      <c r="B7530" s="8"/>
    </row>
    <row r="7531" spans="2:2" hidden="1" x14ac:dyDescent="0.15">
      <c r="B7531" s="8"/>
    </row>
    <row r="7532" spans="2:2" hidden="1" x14ac:dyDescent="0.15">
      <c r="B7532" s="8"/>
    </row>
    <row r="7533" spans="2:2" hidden="1" x14ac:dyDescent="0.15">
      <c r="B7533" s="8"/>
    </row>
    <row r="7534" spans="2:2" hidden="1" x14ac:dyDescent="0.15">
      <c r="B7534" s="8"/>
    </row>
    <row r="7535" spans="2:2" hidden="1" x14ac:dyDescent="0.15">
      <c r="B7535" s="8"/>
    </row>
    <row r="7536" spans="2:2" hidden="1" x14ac:dyDescent="0.15">
      <c r="B7536" s="8"/>
    </row>
    <row r="7537" spans="2:2" hidden="1" x14ac:dyDescent="0.15">
      <c r="B7537" s="8"/>
    </row>
    <row r="7538" spans="2:2" hidden="1" x14ac:dyDescent="0.15">
      <c r="B7538" s="8"/>
    </row>
    <row r="7539" spans="2:2" hidden="1" x14ac:dyDescent="0.15">
      <c r="B7539" s="8"/>
    </row>
    <row r="7540" spans="2:2" hidden="1" x14ac:dyDescent="0.15">
      <c r="B7540" s="8"/>
    </row>
    <row r="7541" spans="2:2" hidden="1" x14ac:dyDescent="0.15">
      <c r="B7541" s="8"/>
    </row>
    <row r="7542" spans="2:2" hidden="1" x14ac:dyDescent="0.15">
      <c r="B7542" s="8"/>
    </row>
    <row r="7543" spans="2:2" hidden="1" x14ac:dyDescent="0.15">
      <c r="B7543" s="8"/>
    </row>
    <row r="7544" spans="2:2" hidden="1" x14ac:dyDescent="0.15">
      <c r="B7544" s="8"/>
    </row>
    <row r="7545" spans="2:2" hidden="1" x14ac:dyDescent="0.15">
      <c r="B7545" s="8"/>
    </row>
    <row r="7546" spans="2:2" hidden="1" x14ac:dyDescent="0.15">
      <c r="B7546" s="8"/>
    </row>
    <row r="7547" spans="2:2" hidden="1" x14ac:dyDescent="0.15">
      <c r="B7547" s="8"/>
    </row>
    <row r="7548" spans="2:2" hidden="1" x14ac:dyDescent="0.15">
      <c r="B7548" s="8"/>
    </row>
    <row r="7549" spans="2:2" hidden="1" x14ac:dyDescent="0.15">
      <c r="B7549" s="8"/>
    </row>
    <row r="7550" spans="2:2" hidden="1" x14ac:dyDescent="0.15">
      <c r="B7550" s="8"/>
    </row>
    <row r="7551" spans="2:2" hidden="1" x14ac:dyDescent="0.15">
      <c r="B7551" s="8"/>
    </row>
    <row r="7552" spans="2:2" hidden="1" x14ac:dyDescent="0.15">
      <c r="B7552" s="8"/>
    </row>
    <row r="7553" spans="2:2" hidden="1" x14ac:dyDescent="0.15">
      <c r="B7553" s="8"/>
    </row>
    <row r="7554" spans="2:2" hidden="1" x14ac:dyDescent="0.15">
      <c r="B7554" s="8"/>
    </row>
    <row r="7555" spans="2:2" hidden="1" x14ac:dyDescent="0.15">
      <c r="B7555" s="8"/>
    </row>
    <row r="7556" spans="2:2" hidden="1" x14ac:dyDescent="0.15">
      <c r="B7556" s="8"/>
    </row>
    <row r="7557" spans="2:2" hidden="1" x14ac:dyDescent="0.15">
      <c r="B7557" s="8"/>
    </row>
    <row r="7558" spans="2:2" hidden="1" x14ac:dyDescent="0.15">
      <c r="B7558" s="8"/>
    </row>
    <row r="7559" spans="2:2" hidden="1" x14ac:dyDescent="0.15">
      <c r="B7559" s="8"/>
    </row>
    <row r="7560" spans="2:2" hidden="1" x14ac:dyDescent="0.15">
      <c r="B7560" s="8"/>
    </row>
    <row r="7561" spans="2:2" hidden="1" x14ac:dyDescent="0.15">
      <c r="B7561" s="8"/>
    </row>
    <row r="7562" spans="2:2" hidden="1" x14ac:dyDescent="0.15">
      <c r="B7562" s="8"/>
    </row>
    <row r="7563" spans="2:2" hidden="1" x14ac:dyDescent="0.15">
      <c r="B7563" s="8"/>
    </row>
    <row r="7564" spans="2:2" hidden="1" x14ac:dyDescent="0.15">
      <c r="B7564" s="8"/>
    </row>
    <row r="7565" spans="2:2" hidden="1" x14ac:dyDescent="0.15">
      <c r="B7565" s="8"/>
    </row>
    <row r="7566" spans="2:2" hidden="1" x14ac:dyDescent="0.15">
      <c r="B7566" s="8"/>
    </row>
    <row r="7567" spans="2:2" hidden="1" x14ac:dyDescent="0.15">
      <c r="B7567" s="8"/>
    </row>
    <row r="7568" spans="2:2" hidden="1" x14ac:dyDescent="0.15">
      <c r="B7568" s="8"/>
    </row>
    <row r="7569" spans="2:2" hidden="1" x14ac:dyDescent="0.15">
      <c r="B7569" s="8"/>
    </row>
    <row r="7570" spans="2:2" hidden="1" x14ac:dyDescent="0.15">
      <c r="B7570" s="8"/>
    </row>
    <row r="7571" spans="2:2" hidden="1" x14ac:dyDescent="0.15">
      <c r="B7571" s="8"/>
    </row>
    <row r="7572" spans="2:2" hidden="1" x14ac:dyDescent="0.15">
      <c r="B7572" s="8"/>
    </row>
    <row r="7573" spans="2:2" hidden="1" x14ac:dyDescent="0.15">
      <c r="B7573" s="8"/>
    </row>
    <row r="7574" spans="2:2" hidden="1" x14ac:dyDescent="0.15">
      <c r="B7574" s="8"/>
    </row>
    <row r="7575" spans="2:2" hidden="1" x14ac:dyDescent="0.15">
      <c r="B7575" s="8"/>
    </row>
    <row r="7576" spans="2:2" hidden="1" x14ac:dyDescent="0.15">
      <c r="B7576" s="8"/>
    </row>
    <row r="7577" spans="2:2" hidden="1" x14ac:dyDescent="0.15">
      <c r="B7577" s="8"/>
    </row>
    <row r="7578" spans="2:2" hidden="1" x14ac:dyDescent="0.15">
      <c r="B7578" s="8"/>
    </row>
    <row r="7579" spans="2:2" hidden="1" x14ac:dyDescent="0.15">
      <c r="B7579" s="8"/>
    </row>
    <row r="7580" spans="2:2" hidden="1" x14ac:dyDescent="0.15">
      <c r="B7580" s="8"/>
    </row>
    <row r="7581" spans="2:2" hidden="1" x14ac:dyDescent="0.15">
      <c r="B7581" s="8"/>
    </row>
    <row r="7582" spans="2:2" hidden="1" x14ac:dyDescent="0.15">
      <c r="B7582" s="8"/>
    </row>
    <row r="7583" spans="2:2" hidden="1" x14ac:dyDescent="0.15">
      <c r="B7583" s="8"/>
    </row>
    <row r="7584" spans="2:2" hidden="1" x14ac:dyDescent="0.15">
      <c r="B7584" s="8"/>
    </row>
    <row r="7585" spans="2:2" hidden="1" x14ac:dyDescent="0.15">
      <c r="B7585" s="8"/>
    </row>
    <row r="7586" spans="2:2" hidden="1" x14ac:dyDescent="0.15">
      <c r="B7586" s="8"/>
    </row>
    <row r="7587" spans="2:2" hidden="1" x14ac:dyDescent="0.15">
      <c r="B7587" s="8"/>
    </row>
    <row r="7588" spans="2:2" hidden="1" x14ac:dyDescent="0.15">
      <c r="B7588" s="8"/>
    </row>
    <row r="7589" spans="2:2" hidden="1" x14ac:dyDescent="0.15">
      <c r="B7589" s="8"/>
    </row>
    <row r="7590" spans="2:2" hidden="1" x14ac:dyDescent="0.15">
      <c r="B7590" s="8"/>
    </row>
    <row r="7591" spans="2:2" hidden="1" x14ac:dyDescent="0.15">
      <c r="B7591" s="8"/>
    </row>
    <row r="7592" spans="2:2" hidden="1" x14ac:dyDescent="0.15">
      <c r="B7592" s="8"/>
    </row>
    <row r="7593" spans="2:2" hidden="1" x14ac:dyDescent="0.15">
      <c r="B7593" s="8"/>
    </row>
    <row r="7594" spans="2:2" hidden="1" x14ac:dyDescent="0.15">
      <c r="B7594" s="8"/>
    </row>
    <row r="7595" spans="2:2" hidden="1" x14ac:dyDescent="0.15">
      <c r="B7595" s="8"/>
    </row>
    <row r="7596" spans="2:2" hidden="1" x14ac:dyDescent="0.15">
      <c r="B7596" s="8"/>
    </row>
    <row r="7597" spans="2:2" hidden="1" x14ac:dyDescent="0.15">
      <c r="B7597" s="8"/>
    </row>
    <row r="7598" spans="2:2" hidden="1" x14ac:dyDescent="0.15">
      <c r="B7598" s="8"/>
    </row>
    <row r="7599" spans="2:2" hidden="1" x14ac:dyDescent="0.15">
      <c r="B7599" s="8"/>
    </row>
    <row r="7600" spans="2:2" hidden="1" x14ac:dyDescent="0.15">
      <c r="B7600" s="8"/>
    </row>
    <row r="7601" spans="2:2" hidden="1" x14ac:dyDescent="0.15">
      <c r="B7601" s="8"/>
    </row>
    <row r="7602" spans="2:2" hidden="1" x14ac:dyDescent="0.15">
      <c r="B7602" s="8"/>
    </row>
    <row r="7603" spans="2:2" hidden="1" x14ac:dyDescent="0.15">
      <c r="B7603" s="8"/>
    </row>
    <row r="7604" spans="2:2" hidden="1" x14ac:dyDescent="0.15">
      <c r="B7604" s="8"/>
    </row>
    <row r="7605" spans="2:2" hidden="1" x14ac:dyDescent="0.15">
      <c r="B7605" s="8"/>
    </row>
    <row r="7606" spans="2:2" hidden="1" x14ac:dyDescent="0.15">
      <c r="B7606" s="8"/>
    </row>
    <row r="7607" spans="2:2" hidden="1" x14ac:dyDescent="0.15">
      <c r="B7607" s="8"/>
    </row>
    <row r="7608" spans="2:2" hidden="1" x14ac:dyDescent="0.15">
      <c r="B7608" s="8"/>
    </row>
    <row r="7609" spans="2:2" hidden="1" x14ac:dyDescent="0.15">
      <c r="B7609" s="8"/>
    </row>
    <row r="7610" spans="2:2" hidden="1" x14ac:dyDescent="0.15">
      <c r="B7610" s="8"/>
    </row>
    <row r="7611" spans="2:2" hidden="1" x14ac:dyDescent="0.15">
      <c r="B7611" s="8"/>
    </row>
    <row r="7612" spans="2:2" hidden="1" x14ac:dyDescent="0.15">
      <c r="B7612" s="8"/>
    </row>
    <row r="7613" spans="2:2" hidden="1" x14ac:dyDescent="0.15">
      <c r="B7613" s="8"/>
    </row>
    <row r="7614" spans="2:2" hidden="1" x14ac:dyDescent="0.15">
      <c r="B7614" s="8"/>
    </row>
    <row r="7615" spans="2:2" hidden="1" x14ac:dyDescent="0.15">
      <c r="B7615" s="8"/>
    </row>
    <row r="7616" spans="2:2" hidden="1" x14ac:dyDescent="0.15">
      <c r="B7616" s="8"/>
    </row>
    <row r="7617" spans="2:2" hidden="1" x14ac:dyDescent="0.15">
      <c r="B7617" s="8"/>
    </row>
    <row r="7618" spans="2:2" hidden="1" x14ac:dyDescent="0.15">
      <c r="B7618" s="8"/>
    </row>
    <row r="7619" spans="2:2" hidden="1" x14ac:dyDescent="0.15">
      <c r="B7619" s="8"/>
    </row>
    <row r="7620" spans="2:2" hidden="1" x14ac:dyDescent="0.15">
      <c r="B7620" s="8"/>
    </row>
    <row r="7621" spans="2:2" hidden="1" x14ac:dyDescent="0.15">
      <c r="B7621" s="8"/>
    </row>
    <row r="7622" spans="2:2" hidden="1" x14ac:dyDescent="0.15">
      <c r="B7622" s="8"/>
    </row>
    <row r="7623" spans="2:2" hidden="1" x14ac:dyDescent="0.15">
      <c r="B7623" s="8"/>
    </row>
    <row r="7624" spans="2:2" hidden="1" x14ac:dyDescent="0.15">
      <c r="B7624" s="8"/>
    </row>
    <row r="7625" spans="2:2" hidden="1" x14ac:dyDescent="0.15">
      <c r="B7625" s="8"/>
    </row>
    <row r="7626" spans="2:2" hidden="1" x14ac:dyDescent="0.15">
      <c r="B7626" s="8"/>
    </row>
    <row r="7627" spans="2:2" hidden="1" x14ac:dyDescent="0.15">
      <c r="B7627" s="8"/>
    </row>
    <row r="7628" spans="2:2" hidden="1" x14ac:dyDescent="0.15">
      <c r="B7628" s="8"/>
    </row>
    <row r="7629" spans="2:2" hidden="1" x14ac:dyDescent="0.15">
      <c r="B7629" s="8"/>
    </row>
    <row r="7630" spans="2:2" hidden="1" x14ac:dyDescent="0.15">
      <c r="B7630" s="8"/>
    </row>
    <row r="7631" spans="2:2" hidden="1" x14ac:dyDescent="0.15">
      <c r="B7631" s="8"/>
    </row>
    <row r="7632" spans="2:2" hidden="1" x14ac:dyDescent="0.15">
      <c r="B7632" s="8"/>
    </row>
    <row r="7633" spans="2:2" hidden="1" x14ac:dyDescent="0.15">
      <c r="B7633" s="8"/>
    </row>
    <row r="7634" spans="2:2" hidden="1" x14ac:dyDescent="0.15">
      <c r="B7634" s="8"/>
    </row>
    <row r="7635" spans="2:2" hidden="1" x14ac:dyDescent="0.15">
      <c r="B7635" s="8"/>
    </row>
    <row r="7636" spans="2:2" hidden="1" x14ac:dyDescent="0.15">
      <c r="B7636" s="8"/>
    </row>
    <row r="7637" spans="2:2" hidden="1" x14ac:dyDescent="0.15">
      <c r="B7637" s="8"/>
    </row>
    <row r="7638" spans="2:2" hidden="1" x14ac:dyDescent="0.15">
      <c r="B7638" s="8"/>
    </row>
    <row r="7639" spans="2:2" hidden="1" x14ac:dyDescent="0.15">
      <c r="B7639" s="8"/>
    </row>
    <row r="7640" spans="2:2" hidden="1" x14ac:dyDescent="0.15">
      <c r="B7640" s="8"/>
    </row>
    <row r="7641" spans="2:2" hidden="1" x14ac:dyDescent="0.15">
      <c r="B7641" s="8"/>
    </row>
    <row r="7642" spans="2:2" hidden="1" x14ac:dyDescent="0.15">
      <c r="B7642" s="8"/>
    </row>
    <row r="7643" spans="2:2" hidden="1" x14ac:dyDescent="0.15">
      <c r="B7643" s="8"/>
    </row>
    <row r="7644" spans="2:2" hidden="1" x14ac:dyDescent="0.15">
      <c r="B7644" s="8"/>
    </row>
    <row r="7645" spans="2:2" hidden="1" x14ac:dyDescent="0.15">
      <c r="B7645" s="8"/>
    </row>
    <row r="7646" spans="2:2" hidden="1" x14ac:dyDescent="0.15">
      <c r="B7646" s="8"/>
    </row>
    <row r="7647" spans="2:2" hidden="1" x14ac:dyDescent="0.15">
      <c r="B7647" s="8"/>
    </row>
    <row r="7648" spans="2:2" hidden="1" x14ac:dyDescent="0.15">
      <c r="B7648" s="8"/>
    </row>
    <row r="7649" spans="2:2" hidden="1" x14ac:dyDescent="0.15">
      <c r="B7649" s="8"/>
    </row>
    <row r="7650" spans="2:2" hidden="1" x14ac:dyDescent="0.15">
      <c r="B7650" s="8"/>
    </row>
    <row r="7651" spans="2:2" hidden="1" x14ac:dyDescent="0.15">
      <c r="B7651" s="8"/>
    </row>
    <row r="7652" spans="2:2" hidden="1" x14ac:dyDescent="0.15">
      <c r="B7652" s="8"/>
    </row>
    <row r="7653" spans="2:2" hidden="1" x14ac:dyDescent="0.15">
      <c r="B7653" s="8"/>
    </row>
    <row r="7654" spans="2:2" hidden="1" x14ac:dyDescent="0.15">
      <c r="B7654" s="8"/>
    </row>
    <row r="7655" spans="2:2" hidden="1" x14ac:dyDescent="0.15">
      <c r="B7655" s="8"/>
    </row>
    <row r="7656" spans="2:2" hidden="1" x14ac:dyDescent="0.15">
      <c r="B7656" s="8"/>
    </row>
    <row r="7657" spans="2:2" hidden="1" x14ac:dyDescent="0.15">
      <c r="B7657" s="8"/>
    </row>
    <row r="7658" spans="2:2" hidden="1" x14ac:dyDescent="0.15">
      <c r="B7658" s="8"/>
    </row>
    <row r="7659" spans="2:2" hidden="1" x14ac:dyDescent="0.15">
      <c r="B7659" s="8"/>
    </row>
    <row r="7660" spans="2:2" hidden="1" x14ac:dyDescent="0.15">
      <c r="B7660" s="8"/>
    </row>
    <row r="7661" spans="2:2" hidden="1" x14ac:dyDescent="0.15">
      <c r="B7661" s="8"/>
    </row>
    <row r="7662" spans="2:2" hidden="1" x14ac:dyDescent="0.15">
      <c r="B7662" s="8"/>
    </row>
    <row r="7663" spans="2:2" hidden="1" x14ac:dyDescent="0.15">
      <c r="B7663" s="8"/>
    </row>
    <row r="7664" spans="2:2" hidden="1" x14ac:dyDescent="0.15">
      <c r="B7664" s="8"/>
    </row>
    <row r="7665" spans="2:2" hidden="1" x14ac:dyDescent="0.15">
      <c r="B7665" s="8"/>
    </row>
    <row r="7666" spans="2:2" hidden="1" x14ac:dyDescent="0.15">
      <c r="B7666" s="8"/>
    </row>
    <row r="7667" spans="2:2" hidden="1" x14ac:dyDescent="0.15">
      <c r="B7667" s="8"/>
    </row>
    <row r="7668" spans="2:2" hidden="1" x14ac:dyDescent="0.15">
      <c r="B7668" s="8"/>
    </row>
    <row r="7669" spans="2:2" hidden="1" x14ac:dyDescent="0.15">
      <c r="B7669" s="8"/>
    </row>
    <row r="7670" spans="2:2" hidden="1" x14ac:dyDescent="0.15">
      <c r="B7670" s="8"/>
    </row>
    <row r="7671" spans="2:2" hidden="1" x14ac:dyDescent="0.15">
      <c r="B7671" s="8"/>
    </row>
    <row r="7672" spans="2:2" hidden="1" x14ac:dyDescent="0.15">
      <c r="B7672" s="8"/>
    </row>
    <row r="7673" spans="2:2" hidden="1" x14ac:dyDescent="0.15">
      <c r="B7673" s="8"/>
    </row>
    <row r="7674" spans="2:2" hidden="1" x14ac:dyDescent="0.15">
      <c r="B7674" s="8"/>
    </row>
    <row r="7675" spans="2:2" hidden="1" x14ac:dyDescent="0.15">
      <c r="B7675" s="8"/>
    </row>
    <row r="7676" spans="2:2" hidden="1" x14ac:dyDescent="0.15">
      <c r="B7676" s="8"/>
    </row>
    <row r="7677" spans="2:2" hidden="1" x14ac:dyDescent="0.15">
      <c r="B7677" s="8"/>
    </row>
    <row r="7678" spans="2:2" hidden="1" x14ac:dyDescent="0.15">
      <c r="B7678" s="8"/>
    </row>
    <row r="7679" spans="2:2" hidden="1" x14ac:dyDescent="0.15">
      <c r="B7679" s="8"/>
    </row>
    <row r="7680" spans="2:2" hidden="1" x14ac:dyDescent="0.15">
      <c r="B7680" s="8"/>
    </row>
    <row r="7681" spans="2:2" hidden="1" x14ac:dyDescent="0.15">
      <c r="B7681" s="8"/>
    </row>
    <row r="7682" spans="2:2" hidden="1" x14ac:dyDescent="0.15">
      <c r="B7682" s="8"/>
    </row>
    <row r="7683" spans="2:2" hidden="1" x14ac:dyDescent="0.15">
      <c r="B7683" s="8"/>
    </row>
    <row r="7684" spans="2:2" hidden="1" x14ac:dyDescent="0.15">
      <c r="B7684" s="8"/>
    </row>
    <row r="7685" spans="2:2" hidden="1" x14ac:dyDescent="0.15">
      <c r="B7685" s="8"/>
    </row>
    <row r="7686" spans="2:2" hidden="1" x14ac:dyDescent="0.15">
      <c r="B7686" s="8"/>
    </row>
    <row r="7687" spans="2:2" hidden="1" x14ac:dyDescent="0.15">
      <c r="B7687" s="8"/>
    </row>
    <row r="7688" spans="2:2" hidden="1" x14ac:dyDescent="0.15">
      <c r="B7688" s="8"/>
    </row>
    <row r="7689" spans="2:2" hidden="1" x14ac:dyDescent="0.15">
      <c r="B7689" s="8"/>
    </row>
    <row r="7690" spans="2:2" hidden="1" x14ac:dyDescent="0.15">
      <c r="B7690" s="8"/>
    </row>
    <row r="7691" spans="2:2" hidden="1" x14ac:dyDescent="0.15">
      <c r="B7691" s="8"/>
    </row>
    <row r="7692" spans="2:2" hidden="1" x14ac:dyDescent="0.15">
      <c r="B7692" s="8"/>
    </row>
    <row r="7693" spans="2:2" hidden="1" x14ac:dyDescent="0.15">
      <c r="B7693" s="8"/>
    </row>
    <row r="7694" spans="2:2" hidden="1" x14ac:dyDescent="0.15">
      <c r="B7694" s="8"/>
    </row>
    <row r="7695" spans="2:2" hidden="1" x14ac:dyDescent="0.15">
      <c r="B7695" s="8"/>
    </row>
    <row r="7696" spans="2:2" hidden="1" x14ac:dyDescent="0.15">
      <c r="B7696" s="8"/>
    </row>
    <row r="7697" spans="2:2" hidden="1" x14ac:dyDescent="0.15">
      <c r="B7697" s="8"/>
    </row>
    <row r="7698" spans="2:2" hidden="1" x14ac:dyDescent="0.15">
      <c r="B7698" s="8"/>
    </row>
    <row r="7699" spans="2:2" hidden="1" x14ac:dyDescent="0.15">
      <c r="B7699" s="8"/>
    </row>
    <row r="7700" spans="2:2" hidden="1" x14ac:dyDescent="0.15">
      <c r="B7700" s="8"/>
    </row>
    <row r="7701" spans="2:2" hidden="1" x14ac:dyDescent="0.15">
      <c r="B7701" s="8"/>
    </row>
    <row r="7702" spans="2:2" hidden="1" x14ac:dyDescent="0.15">
      <c r="B7702" s="8"/>
    </row>
    <row r="7703" spans="2:2" hidden="1" x14ac:dyDescent="0.15">
      <c r="B7703" s="8"/>
    </row>
    <row r="7704" spans="2:2" hidden="1" x14ac:dyDescent="0.15">
      <c r="B7704" s="8"/>
    </row>
    <row r="7705" spans="2:2" hidden="1" x14ac:dyDescent="0.15">
      <c r="B7705" s="8"/>
    </row>
    <row r="7706" spans="2:2" hidden="1" x14ac:dyDescent="0.15">
      <c r="B7706" s="8"/>
    </row>
    <row r="7707" spans="2:2" hidden="1" x14ac:dyDescent="0.15">
      <c r="B7707" s="8"/>
    </row>
    <row r="7708" spans="2:2" hidden="1" x14ac:dyDescent="0.15">
      <c r="B7708" s="8"/>
    </row>
    <row r="7709" spans="2:2" hidden="1" x14ac:dyDescent="0.15">
      <c r="B7709" s="8"/>
    </row>
    <row r="7710" spans="2:2" hidden="1" x14ac:dyDescent="0.15">
      <c r="B7710" s="8"/>
    </row>
    <row r="7711" spans="2:2" hidden="1" x14ac:dyDescent="0.15">
      <c r="B7711" s="8"/>
    </row>
    <row r="7712" spans="2:2" hidden="1" x14ac:dyDescent="0.15">
      <c r="B7712" s="8"/>
    </row>
    <row r="7713" spans="2:2" hidden="1" x14ac:dyDescent="0.15">
      <c r="B7713" s="8"/>
    </row>
    <row r="7714" spans="2:2" hidden="1" x14ac:dyDescent="0.15">
      <c r="B7714" s="8"/>
    </row>
    <row r="7715" spans="2:2" hidden="1" x14ac:dyDescent="0.15">
      <c r="B7715" s="8"/>
    </row>
    <row r="7716" spans="2:2" hidden="1" x14ac:dyDescent="0.15">
      <c r="B7716" s="8"/>
    </row>
    <row r="7717" spans="2:2" hidden="1" x14ac:dyDescent="0.15">
      <c r="B7717" s="8"/>
    </row>
    <row r="7718" spans="2:2" hidden="1" x14ac:dyDescent="0.15">
      <c r="B7718" s="8"/>
    </row>
    <row r="7719" spans="2:2" hidden="1" x14ac:dyDescent="0.15">
      <c r="B7719" s="8"/>
    </row>
    <row r="7720" spans="2:2" hidden="1" x14ac:dyDescent="0.15">
      <c r="B7720" s="8"/>
    </row>
    <row r="7721" spans="2:2" hidden="1" x14ac:dyDescent="0.15">
      <c r="B7721" s="8"/>
    </row>
    <row r="7722" spans="2:2" hidden="1" x14ac:dyDescent="0.15">
      <c r="B7722" s="8"/>
    </row>
    <row r="7723" spans="2:2" hidden="1" x14ac:dyDescent="0.15">
      <c r="B7723" s="8"/>
    </row>
    <row r="7724" spans="2:2" hidden="1" x14ac:dyDescent="0.15">
      <c r="B7724" s="8"/>
    </row>
    <row r="7725" spans="2:2" hidden="1" x14ac:dyDescent="0.15">
      <c r="B7725" s="8"/>
    </row>
    <row r="7726" spans="2:2" hidden="1" x14ac:dyDescent="0.15">
      <c r="B7726" s="8"/>
    </row>
    <row r="7727" spans="2:2" hidden="1" x14ac:dyDescent="0.15">
      <c r="B7727" s="8"/>
    </row>
    <row r="7728" spans="2:2" hidden="1" x14ac:dyDescent="0.15">
      <c r="B7728" s="8"/>
    </row>
    <row r="7729" spans="2:2" hidden="1" x14ac:dyDescent="0.15">
      <c r="B7729" s="8"/>
    </row>
    <row r="7730" spans="2:2" hidden="1" x14ac:dyDescent="0.15">
      <c r="B7730" s="8"/>
    </row>
    <row r="7731" spans="2:2" hidden="1" x14ac:dyDescent="0.15">
      <c r="B7731" s="8"/>
    </row>
    <row r="7732" spans="2:2" hidden="1" x14ac:dyDescent="0.15">
      <c r="B7732" s="8"/>
    </row>
    <row r="7733" spans="2:2" hidden="1" x14ac:dyDescent="0.15">
      <c r="B7733" s="8"/>
    </row>
    <row r="7734" spans="2:2" hidden="1" x14ac:dyDescent="0.15">
      <c r="B7734" s="8"/>
    </row>
    <row r="7735" spans="2:2" hidden="1" x14ac:dyDescent="0.15">
      <c r="B7735" s="8"/>
    </row>
    <row r="7736" spans="2:2" hidden="1" x14ac:dyDescent="0.15">
      <c r="B7736" s="8"/>
    </row>
    <row r="7737" spans="2:2" hidden="1" x14ac:dyDescent="0.15">
      <c r="B7737" s="8"/>
    </row>
    <row r="7738" spans="2:2" hidden="1" x14ac:dyDescent="0.15">
      <c r="B7738" s="8"/>
    </row>
    <row r="7739" spans="2:2" hidden="1" x14ac:dyDescent="0.15">
      <c r="B7739" s="8"/>
    </row>
    <row r="7740" spans="2:2" hidden="1" x14ac:dyDescent="0.15">
      <c r="B7740" s="8"/>
    </row>
    <row r="7741" spans="2:2" hidden="1" x14ac:dyDescent="0.15">
      <c r="B7741" s="8"/>
    </row>
    <row r="7742" spans="2:2" hidden="1" x14ac:dyDescent="0.15">
      <c r="B7742" s="8"/>
    </row>
    <row r="7743" spans="2:2" hidden="1" x14ac:dyDescent="0.15">
      <c r="B7743" s="8"/>
    </row>
    <row r="7744" spans="2:2" hidden="1" x14ac:dyDescent="0.15">
      <c r="B7744" s="8"/>
    </row>
    <row r="7745" spans="2:2" hidden="1" x14ac:dyDescent="0.15">
      <c r="B7745" s="8"/>
    </row>
    <row r="7746" spans="2:2" hidden="1" x14ac:dyDescent="0.15">
      <c r="B7746" s="8"/>
    </row>
    <row r="7747" spans="2:2" hidden="1" x14ac:dyDescent="0.15">
      <c r="B7747" s="8"/>
    </row>
    <row r="7748" spans="2:2" hidden="1" x14ac:dyDescent="0.15">
      <c r="B7748" s="8"/>
    </row>
    <row r="7749" spans="2:2" hidden="1" x14ac:dyDescent="0.15">
      <c r="B7749" s="8"/>
    </row>
    <row r="7750" spans="2:2" hidden="1" x14ac:dyDescent="0.15">
      <c r="B7750" s="8"/>
    </row>
    <row r="7751" spans="2:2" hidden="1" x14ac:dyDescent="0.15">
      <c r="B7751" s="8"/>
    </row>
    <row r="7752" spans="2:2" hidden="1" x14ac:dyDescent="0.15">
      <c r="B7752" s="8"/>
    </row>
    <row r="7753" spans="2:2" hidden="1" x14ac:dyDescent="0.15">
      <c r="B7753" s="8"/>
    </row>
    <row r="7754" spans="2:2" hidden="1" x14ac:dyDescent="0.15">
      <c r="B7754" s="8"/>
    </row>
    <row r="7755" spans="2:2" hidden="1" x14ac:dyDescent="0.15">
      <c r="B7755" s="8"/>
    </row>
    <row r="7756" spans="2:2" hidden="1" x14ac:dyDescent="0.15">
      <c r="B7756" s="8"/>
    </row>
    <row r="7757" spans="2:2" hidden="1" x14ac:dyDescent="0.15">
      <c r="B7757" s="8"/>
    </row>
    <row r="7758" spans="2:2" hidden="1" x14ac:dyDescent="0.15">
      <c r="B7758" s="8"/>
    </row>
    <row r="7759" spans="2:2" hidden="1" x14ac:dyDescent="0.15">
      <c r="B7759" s="8"/>
    </row>
    <row r="7760" spans="2:2" hidden="1" x14ac:dyDescent="0.15">
      <c r="B7760" s="8"/>
    </row>
    <row r="7761" spans="2:2" hidden="1" x14ac:dyDescent="0.15">
      <c r="B7761" s="8"/>
    </row>
    <row r="7762" spans="2:2" hidden="1" x14ac:dyDescent="0.15">
      <c r="B7762" s="8"/>
    </row>
    <row r="7763" spans="2:2" hidden="1" x14ac:dyDescent="0.15">
      <c r="B7763" s="8"/>
    </row>
    <row r="7764" spans="2:2" hidden="1" x14ac:dyDescent="0.15">
      <c r="B7764" s="8"/>
    </row>
    <row r="7765" spans="2:2" hidden="1" x14ac:dyDescent="0.15">
      <c r="B7765" s="8"/>
    </row>
    <row r="7766" spans="2:2" hidden="1" x14ac:dyDescent="0.15">
      <c r="B7766" s="8"/>
    </row>
    <row r="7767" spans="2:2" hidden="1" x14ac:dyDescent="0.15">
      <c r="B7767" s="8"/>
    </row>
    <row r="7768" spans="2:2" hidden="1" x14ac:dyDescent="0.15">
      <c r="B7768" s="8"/>
    </row>
    <row r="7769" spans="2:2" hidden="1" x14ac:dyDescent="0.15">
      <c r="B7769" s="8"/>
    </row>
    <row r="7770" spans="2:2" hidden="1" x14ac:dyDescent="0.15">
      <c r="B7770" s="8"/>
    </row>
    <row r="7771" spans="2:2" hidden="1" x14ac:dyDescent="0.15">
      <c r="B7771" s="8"/>
    </row>
    <row r="7772" spans="2:2" hidden="1" x14ac:dyDescent="0.15">
      <c r="B7772" s="8"/>
    </row>
    <row r="7773" spans="2:2" hidden="1" x14ac:dyDescent="0.15">
      <c r="B7773" s="8"/>
    </row>
    <row r="7774" spans="2:2" hidden="1" x14ac:dyDescent="0.15">
      <c r="B7774" s="8"/>
    </row>
    <row r="7775" spans="2:2" hidden="1" x14ac:dyDescent="0.15">
      <c r="B7775" s="8"/>
    </row>
    <row r="7776" spans="2:2" hidden="1" x14ac:dyDescent="0.15">
      <c r="B7776" s="8"/>
    </row>
    <row r="7777" spans="2:2" hidden="1" x14ac:dyDescent="0.15">
      <c r="B7777" s="8"/>
    </row>
    <row r="7778" spans="2:2" hidden="1" x14ac:dyDescent="0.15">
      <c r="B7778" s="8"/>
    </row>
    <row r="7779" spans="2:2" hidden="1" x14ac:dyDescent="0.15">
      <c r="B7779" s="8"/>
    </row>
    <row r="7780" spans="2:2" hidden="1" x14ac:dyDescent="0.15">
      <c r="B7780" s="8"/>
    </row>
    <row r="7781" spans="2:2" hidden="1" x14ac:dyDescent="0.15">
      <c r="B7781" s="8"/>
    </row>
    <row r="7782" spans="2:2" hidden="1" x14ac:dyDescent="0.15">
      <c r="B7782" s="8"/>
    </row>
    <row r="7783" spans="2:2" hidden="1" x14ac:dyDescent="0.15">
      <c r="B7783" s="8"/>
    </row>
    <row r="7784" spans="2:2" hidden="1" x14ac:dyDescent="0.15">
      <c r="B7784" s="8"/>
    </row>
    <row r="7785" spans="2:2" hidden="1" x14ac:dyDescent="0.15">
      <c r="B7785" s="8"/>
    </row>
    <row r="7786" spans="2:2" hidden="1" x14ac:dyDescent="0.15">
      <c r="B7786" s="8"/>
    </row>
    <row r="7787" spans="2:2" hidden="1" x14ac:dyDescent="0.15">
      <c r="B7787" s="8"/>
    </row>
    <row r="7788" spans="2:2" hidden="1" x14ac:dyDescent="0.15">
      <c r="B7788" s="8"/>
    </row>
    <row r="7789" spans="2:2" hidden="1" x14ac:dyDescent="0.15">
      <c r="B7789" s="8"/>
    </row>
    <row r="7790" spans="2:2" hidden="1" x14ac:dyDescent="0.15">
      <c r="B7790" s="8"/>
    </row>
    <row r="7791" spans="2:2" hidden="1" x14ac:dyDescent="0.15">
      <c r="B7791" s="8"/>
    </row>
    <row r="7792" spans="2:2" hidden="1" x14ac:dyDescent="0.15">
      <c r="B7792" s="8"/>
    </row>
    <row r="7793" spans="2:2" hidden="1" x14ac:dyDescent="0.15">
      <c r="B7793" s="8"/>
    </row>
    <row r="7794" spans="2:2" hidden="1" x14ac:dyDescent="0.15">
      <c r="B7794" s="8"/>
    </row>
    <row r="7795" spans="2:2" hidden="1" x14ac:dyDescent="0.15">
      <c r="B7795" s="8"/>
    </row>
    <row r="7796" spans="2:2" hidden="1" x14ac:dyDescent="0.15">
      <c r="B7796" s="8"/>
    </row>
    <row r="7797" spans="2:2" hidden="1" x14ac:dyDescent="0.15">
      <c r="B7797" s="8"/>
    </row>
    <row r="7798" spans="2:2" hidden="1" x14ac:dyDescent="0.15">
      <c r="B7798" s="8"/>
    </row>
    <row r="7799" spans="2:2" hidden="1" x14ac:dyDescent="0.15">
      <c r="B7799" s="8"/>
    </row>
    <row r="7800" spans="2:2" hidden="1" x14ac:dyDescent="0.15">
      <c r="B7800" s="8"/>
    </row>
    <row r="7801" spans="2:2" hidden="1" x14ac:dyDescent="0.15">
      <c r="B7801" s="8"/>
    </row>
    <row r="7802" spans="2:2" hidden="1" x14ac:dyDescent="0.15">
      <c r="B7802" s="8"/>
    </row>
    <row r="7803" spans="2:2" hidden="1" x14ac:dyDescent="0.15">
      <c r="B7803" s="8"/>
    </row>
    <row r="7804" spans="2:2" hidden="1" x14ac:dyDescent="0.15">
      <c r="B7804" s="8"/>
    </row>
    <row r="7805" spans="2:2" hidden="1" x14ac:dyDescent="0.15">
      <c r="B7805" s="8"/>
    </row>
    <row r="7806" spans="2:2" hidden="1" x14ac:dyDescent="0.15">
      <c r="B7806" s="8"/>
    </row>
    <row r="7807" spans="2:2" hidden="1" x14ac:dyDescent="0.15">
      <c r="B7807" s="8"/>
    </row>
    <row r="7808" spans="2:2" hidden="1" x14ac:dyDescent="0.15">
      <c r="B7808" s="8"/>
    </row>
    <row r="7809" spans="2:2" hidden="1" x14ac:dyDescent="0.15">
      <c r="B7809" s="8"/>
    </row>
    <row r="7810" spans="2:2" hidden="1" x14ac:dyDescent="0.15">
      <c r="B7810" s="8"/>
    </row>
    <row r="7811" spans="2:2" hidden="1" x14ac:dyDescent="0.15">
      <c r="B7811" s="8"/>
    </row>
    <row r="7812" spans="2:2" hidden="1" x14ac:dyDescent="0.15">
      <c r="B7812" s="8"/>
    </row>
    <row r="7813" spans="2:2" hidden="1" x14ac:dyDescent="0.15">
      <c r="B7813" s="8"/>
    </row>
    <row r="7814" spans="2:2" hidden="1" x14ac:dyDescent="0.15">
      <c r="B7814" s="8"/>
    </row>
    <row r="7815" spans="2:2" hidden="1" x14ac:dyDescent="0.15">
      <c r="B7815" s="8"/>
    </row>
    <row r="7816" spans="2:2" hidden="1" x14ac:dyDescent="0.15">
      <c r="B7816" s="8"/>
    </row>
    <row r="7817" spans="2:2" hidden="1" x14ac:dyDescent="0.15">
      <c r="B7817" s="8"/>
    </row>
    <row r="7818" spans="2:2" hidden="1" x14ac:dyDescent="0.15">
      <c r="B7818" s="8"/>
    </row>
    <row r="7819" spans="2:2" hidden="1" x14ac:dyDescent="0.15">
      <c r="B7819" s="8"/>
    </row>
    <row r="7820" spans="2:2" hidden="1" x14ac:dyDescent="0.15">
      <c r="B7820" s="8"/>
    </row>
    <row r="7821" spans="2:2" hidden="1" x14ac:dyDescent="0.15">
      <c r="B7821" s="8"/>
    </row>
    <row r="7822" spans="2:2" hidden="1" x14ac:dyDescent="0.15">
      <c r="B7822" s="8"/>
    </row>
    <row r="7823" spans="2:2" hidden="1" x14ac:dyDescent="0.15">
      <c r="B7823" s="8"/>
    </row>
    <row r="7824" spans="2:2" hidden="1" x14ac:dyDescent="0.15">
      <c r="B7824" s="8"/>
    </row>
    <row r="7825" spans="2:2" hidden="1" x14ac:dyDescent="0.15">
      <c r="B7825" s="8"/>
    </row>
    <row r="7826" spans="2:2" hidden="1" x14ac:dyDescent="0.15">
      <c r="B7826" s="8"/>
    </row>
    <row r="7827" spans="2:2" hidden="1" x14ac:dyDescent="0.15">
      <c r="B7827" s="8"/>
    </row>
    <row r="7828" spans="2:2" hidden="1" x14ac:dyDescent="0.15">
      <c r="B7828" s="8"/>
    </row>
    <row r="7829" spans="2:2" hidden="1" x14ac:dyDescent="0.15">
      <c r="B7829" s="8"/>
    </row>
    <row r="7830" spans="2:2" hidden="1" x14ac:dyDescent="0.15">
      <c r="B7830" s="8"/>
    </row>
    <row r="7831" spans="2:2" hidden="1" x14ac:dyDescent="0.15">
      <c r="B7831" s="8"/>
    </row>
    <row r="7832" spans="2:2" hidden="1" x14ac:dyDescent="0.15">
      <c r="B7832" s="8"/>
    </row>
    <row r="7833" spans="2:2" hidden="1" x14ac:dyDescent="0.15">
      <c r="B7833" s="8"/>
    </row>
    <row r="7834" spans="2:2" hidden="1" x14ac:dyDescent="0.15">
      <c r="B7834" s="8"/>
    </row>
    <row r="7835" spans="2:2" hidden="1" x14ac:dyDescent="0.15">
      <c r="B7835" s="8"/>
    </row>
    <row r="7836" spans="2:2" hidden="1" x14ac:dyDescent="0.15">
      <c r="B7836" s="8"/>
    </row>
    <row r="7837" spans="2:2" hidden="1" x14ac:dyDescent="0.15">
      <c r="B7837" s="8"/>
    </row>
    <row r="7838" spans="2:2" hidden="1" x14ac:dyDescent="0.15">
      <c r="B7838" s="8"/>
    </row>
    <row r="7839" spans="2:2" hidden="1" x14ac:dyDescent="0.15">
      <c r="B7839" s="8"/>
    </row>
    <row r="7840" spans="2:2" hidden="1" x14ac:dyDescent="0.15">
      <c r="B7840" s="8"/>
    </row>
    <row r="7841" spans="2:2" hidden="1" x14ac:dyDescent="0.15">
      <c r="B7841" s="8"/>
    </row>
    <row r="7842" spans="2:2" hidden="1" x14ac:dyDescent="0.15">
      <c r="B7842" s="8"/>
    </row>
    <row r="7843" spans="2:2" hidden="1" x14ac:dyDescent="0.15">
      <c r="B7843" s="8"/>
    </row>
    <row r="7844" spans="2:2" hidden="1" x14ac:dyDescent="0.15">
      <c r="B7844" s="8"/>
    </row>
    <row r="7845" spans="2:2" hidden="1" x14ac:dyDescent="0.15">
      <c r="B7845" s="8"/>
    </row>
    <row r="7846" spans="2:2" hidden="1" x14ac:dyDescent="0.15">
      <c r="B7846" s="8"/>
    </row>
    <row r="7847" spans="2:2" hidden="1" x14ac:dyDescent="0.15">
      <c r="B7847" s="8"/>
    </row>
    <row r="7848" spans="2:2" hidden="1" x14ac:dyDescent="0.15">
      <c r="B7848" s="8"/>
    </row>
    <row r="7849" spans="2:2" hidden="1" x14ac:dyDescent="0.15">
      <c r="B7849" s="8"/>
    </row>
    <row r="7850" spans="2:2" hidden="1" x14ac:dyDescent="0.15">
      <c r="B7850" s="8"/>
    </row>
    <row r="7851" spans="2:2" hidden="1" x14ac:dyDescent="0.15">
      <c r="B7851" s="8"/>
    </row>
    <row r="7852" spans="2:2" hidden="1" x14ac:dyDescent="0.15">
      <c r="B7852" s="8"/>
    </row>
    <row r="7853" spans="2:2" hidden="1" x14ac:dyDescent="0.15">
      <c r="B7853" s="8"/>
    </row>
    <row r="7854" spans="2:2" hidden="1" x14ac:dyDescent="0.15">
      <c r="B7854" s="8"/>
    </row>
    <row r="7855" spans="2:2" hidden="1" x14ac:dyDescent="0.15">
      <c r="B7855" s="8"/>
    </row>
    <row r="7856" spans="2:2" hidden="1" x14ac:dyDescent="0.15">
      <c r="B7856" s="8"/>
    </row>
    <row r="7857" spans="2:2" hidden="1" x14ac:dyDescent="0.15">
      <c r="B7857" s="8"/>
    </row>
    <row r="7858" spans="2:2" hidden="1" x14ac:dyDescent="0.15">
      <c r="B7858" s="8"/>
    </row>
    <row r="7859" spans="2:2" hidden="1" x14ac:dyDescent="0.15">
      <c r="B7859" s="8"/>
    </row>
    <row r="7860" spans="2:2" hidden="1" x14ac:dyDescent="0.15">
      <c r="B7860" s="8"/>
    </row>
    <row r="7861" spans="2:2" hidden="1" x14ac:dyDescent="0.15">
      <c r="B7861" s="8"/>
    </row>
    <row r="7862" spans="2:2" hidden="1" x14ac:dyDescent="0.15">
      <c r="B7862" s="8"/>
    </row>
    <row r="7863" spans="2:2" hidden="1" x14ac:dyDescent="0.15">
      <c r="B7863" s="8"/>
    </row>
    <row r="7864" spans="2:2" hidden="1" x14ac:dyDescent="0.15">
      <c r="B7864" s="8"/>
    </row>
    <row r="7865" spans="2:2" hidden="1" x14ac:dyDescent="0.15">
      <c r="B7865" s="8"/>
    </row>
    <row r="7866" spans="2:2" hidden="1" x14ac:dyDescent="0.15">
      <c r="B7866" s="8"/>
    </row>
    <row r="7867" spans="2:2" hidden="1" x14ac:dyDescent="0.15">
      <c r="B7867" s="8"/>
    </row>
    <row r="7868" spans="2:2" hidden="1" x14ac:dyDescent="0.15">
      <c r="B7868" s="8"/>
    </row>
    <row r="7869" spans="2:2" hidden="1" x14ac:dyDescent="0.15">
      <c r="B7869" s="8"/>
    </row>
    <row r="7870" spans="2:2" hidden="1" x14ac:dyDescent="0.15">
      <c r="B7870" s="8"/>
    </row>
    <row r="7871" spans="2:2" hidden="1" x14ac:dyDescent="0.15">
      <c r="B7871" s="8"/>
    </row>
    <row r="7872" spans="2:2" hidden="1" x14ac:dyDescent="0.15">
      <c r="B7872" s="8"/>
    </row>
    <row r="7873" spans="2:2" hidden="1" x14ac:dyDescent="0.15">
      <c r="B7873" s="8"/>
    </row>
    <row r="7874" spans="2:2" hidden="1" x14ac:dyDescent="0.15">
      <c r="B7874" s="8"/>
    </row>
    <row r="7875" spans="2:2" hidden="1" x14ac:dyDescent="0.15">
      <c r="B7875" s="8"/>
    </row>
    <row r="7876" spans="2:2" hidden="1" x14ac:dyDescent="0.15">
      <c r="B7876" s="8"/>
    </row>
    <row r="7877" spans="2:2" hidden="1" x14ac:dyDescent="0.15">
      <c r="B7877" s="8"/>
    </row>
    <row r="7878" spans="2:2" hidden="1" x14ac:dyDescent="0.15">
      <c r="B7878" s="8"/>
    </row>
    <row r="7879" spans="2:2" hidden="1" x14ac:dyDescent="0.15">
      <c r="B7879" s="8"/>
    </row>
    <row r="7880" spans="2:2" hidden="1" x14ac:dyDescent="0.15">
      <c r="B7880" s="8"/>
    </row>
    <row r="7881" spans="2:2" hidden="1" x14ac:dyDescent="0.15">
      <c r="B7881" s="8"/>
    </row>
    <row r="7882" spans="2:2" hidden="1" x14ac:dyDescent="0.15">
      <c r="B7882" s="8"/>
    </row>
    <row r="7883" spans="2:2" hidden="1" x14ac:dyDescent="0.15">
      <c r="B7883" s="8"/>
    </row>
    <row r="7884" spans="2:2" hidden="1" x14ac:dyDescent="0.15">
      <c r="B7884" s="8"/>
    </row>
    <row r="7885" spans="2:2" hidden="1" x14ac:dyDescent="0.15">
      <c r="B7885" s="8"/>
    </row>
    <row r="7886" spans="2:2" hidden="1" x14ac:dyDescent="0.15">
      <c r="B7886" s="8"/>
    </row>
    <row r="7887" spans="2:2" hidden="1" x14ac:dyDescent="0.15">
      <c r="B7887" s="8"/>
    </row>
    <row r="7888" spans="2:2" hidden="1" x14ac:dyDescent="0.15">
      <c r="B7888" s="8"/>
    </row>
    <row r="7889" spans="2:2" hidden="1" x14ac:dyDescent="0.15">
      <c r="B7889" s="8"/>
    </row>
    <row r="7890" spans="2:2" hidden="1" x14ac:dyDescent="0.15">
      <c r="B7890" s="8"/>
    </row>
    <row r="7891" spans="2:2" hidden="1" x14ac:dyDescent="0.15">
      <c r="B7891" s="8"/>
    </row>
    <row r="7892" spans="2:2" hidden="1" x14ac:dyDescent="0.15">
      <c r="B7892" s="8"/>
    </row>
    <row r="7893" spans="2:2" hidden="1" x14ac:dyDescent="0.15">
      <c r="B7893" s="8"/>
    </row>
    <row r="7894" spans="2:2" hidden="1" x14ac:dyDescent="0.15">
      <c r="B7894" s="8"/>
    </row>
    <row r="7895" spans="2:2" hidden="1" x14ac:dyDescent="0.15">
      <c r="B7895" s="8"/>
    </row>
    <row r="7896" spans="2:2" hidden="1" x14ac:dyDescent="0.15">
      <c r="B7896" s="8"/>
    </row>
    <row r="7897" spans="2:2" hidden="1" x14ac:dyDescent="0.15">
      <c r="B7897" s="8"/>
    </row>
    <row r="7898" spans="2:2" hidden="1" x14ac:dyDescent="0.15">
      <c r="B7898" s="8"/>
    </row>
    <row r="7899" spans="2:2" hidden="1" x14ac:dyDescent="0.15">
      <c r="B7899" s="8"/>
    </row>
    <row r="7900" spans="2:2" hidden="1" x14ac:dyDescent="0.15">
      <c r="B7900" s="8"/>
    </row>
    <row r="7901" spans="2:2" hidden="1" x14ac:dyDescent="0.15">
      <c r="B7901" s="8"/>
    </row>
    <row r="7902" spans="2:2" hidden="1" x14ac:dyDescent="0.15">
      <c r="B7902" s="8"/>
    </row>
    <row r="7903" spans="2:2" hidden="1" x14ac:dyDescent="0.15">
      <c r="B7903" s="8"/>
    </row>
    <row r="7904" spans="2:2" hidden="1" x14ac:dyDescent="0.15">
      <c r="B7904" s="8"/>
    </row>
    <row r="7905" spans="2:2" hidden="1" x14ac:dyDescent="0.15">
      <c r="B7905" s="8"/>
    </row>
    <row r="7906" spans="2:2" hidden="1" x14ac:dyDescent="0.15">
      <c r="B7906" s="8"/>
    </row>
    <row r="7907" spans="2:2" hidden="1" x14ac:dyDescent="0.15">
      <c r="B7907" s="8"/>
    </row>
    <row r="7908" spans="2:2" hidden="1" x14ac:dyDescent="0.15">
      <c r="B7908" s="8"/>
    </row>
    <row r="7909" spans="2:2" hidden="1" x14ac:dyDescent="0.15">
      <c r="B7909" s="8"/>
    </row>
    <row r="7910" spans="2:2" hidden="1" x14ac:dyDescent="0.15">
      <c r="B7910" s="8"/>
    </row>
    <row r="7911" spans="2:2" hidden="1" x14ac:dyDescent="0.15">
      <c r="B7911" s="8"/>
    </row>
    <row r="7912" spans="2:2" hidden="1" x14ac:dyDescent="0.15">
      <c r="B7912" s="8"/>
    </row>
    <row r="7913" spans="2:2" hidden="1" x14ac:dyDescent="0.15">
      <c r="B7913" s="8"/>
    </row>
    <row r="7914" spans="2:2" hidden="1" x14ac:dyDescent="0.15">
      <c r="B7914" s="8"/>
    </row>
    <row r="7915" spans="2:2" hidden="1" x14ac:dyDescent="0.15">
      <c r="B7915" s="8"/>
    </row>
    <row r="7916" spans="2:2" hidden="1" x14ac:dyDescent="0.15">
      <c r="B7916" s="8"/>
    </row>
    <row r="7917" spans="2:2" hidden="1" x14ac:dyDescent="0.15">
      <c r="B7917" s="8"/>
    </row>
    <row r="7918" spans="2:2" hidden="1" x14ac:dyDescent="0.15">
      <c r="B7918" s="8"/>
    </row>
    <row r="7919" spans="2:2" hidden="1" x14ac:dyDescent="0.15">
      <c r="B7919" s="8"/>
    </row>
    <row r="7920" spans="2:2" hidden="1" x14ac:dyDescent="0.15">
      <c r="B7920" s="8"/>
    </row>
    <row r="7921" spans="2:2" hidden="1" x14ac:dyDescent="0.15">
      <c r="B7921" s="8"/>
    </row>
    <row r="7922" spans="2:2" hidden="1" x14ac:dyDescent="0.15">
      <c r="B7922" s="8"/>
    </row>
    <row r="7923" spans="2:2" hidden="1" x14ac:dyDescent="0.15">
      <c r="B7923" s="8"/>
    </row>
    <row r="7924" spans="2:2" hidden="1" x14ac:dyDescent="0.15">
      <c r="B7924" s="8"/>
    </row>
    <row r="7925" spans="2:2" hidden="1" x14ac:dyDescent="0.15">
      <c r="B7925" s="8"/>
    </row>
    <row r="7926" spans="2:2" hidden="1" x14ac:dyDescent="0.15">
      <c r="B7926" s="8"/>
    </row>
    <row r="7927" spans="2:2" hidden="1" x14ac:dyDescent="0.15">
      <c r="B7927" s="8"/>
    </row>
    <row r="7928" spans="2:2" hidden="1" x14ac:dyDescent="0.15">
      <c r="B7928" s="8"/>
    </row>
    <row r="7929" spans="2:2" hidden="1" x14ac:dyDescent="0.15">
      <c r="B7929" s="8"/>
    </row>
    <row r="7930" spans="2:2" hidden="1" x14ac:dyDescent="0.15">
      <c r="B7930" s="8"/>
    </row>
    <row r="7931" spans="2:2" hidden="1" x14ac:dyDescent="0.15">
      <c r="B7931" s="8"/>
    </row>
    <row r="7932" spans="2:2" hidden="1" x14ac:dyDescent="0.15">
      <c r="B7932" s="8"/>
    </row>
    <row r="7933" spans="2:2" hidden="1" x14ac:dyDescent="0.15">
      <c r="B7933" s="8"/>
    </row>
    <row r="7934" spans="2:2" hidden="1" x14ac:dyDescent="0.15">
      <c r="B7934" s="8"/>
    </row>
    <row r="7935" spans="2:2" hidden="1" x14ac:dyDescent="0.15">
      <c r="B7935" s="8"/>
    </row>
    <row r="7936" spans="2:2" hidden="1" x14ac:dyDescent="0.15">
      <c r="B7936" s="8"/>
    </row>
    <row r="7937" spans="2:2" hidden="1" x14ac:dyDescent="0.15">
      <c r="B7937" s="8"/>
    </row>
    <row r="7938" spans="2:2" hidden="1" x14ac:dyDescent="0.15">
      <c r="B7938" s="8"/>
    </row>
    <row r="7939" spans="2:2" hidden="1" x14ac:dyDescent="0.15">
      <c r="B7939" s="8"/>
    </row>
    <row r="7940" spans="2:2" hidden="1" x14ac:dyDescent="0.15">
      <c r="B7940" s="8"/>
    </row>
    <row r="7941" spans="2:2" hidden="1" x14ac:dyDescent="0.15">
      <c r="B7941" s="8"/>
    </row>
    <row r="7942" spans="2:2" hidden="1" x14ac:dyDescent="0.15">
      <c r="B7942" s="8"/>
    </row>
    <row r="7943" spans="2:2" hidden="1" x14ac:dyDescent="0.15">
      <c r="B7943" s="8"/>
    </row>
    <row r="7944" spans="2:2" hidden="1" x14ac:dyDescent="0.15">
      <c r="B7944" s="8"/>
    </row>
    <row r="7945" spans="2:2" hidden="1" x14ac:dyDescent="0.15">
      <c r="B7945" s="8"/>
    </row>
    <row r="7946" spans="2:2" hidden="1" x14ac:dyDescent="0.15">
      <c r="B7946" s="8"/>
    </row>
    <row r="7947" spans="2:2" hidden="1" x14ac:dyDescent="0.15">
      <c r="B7947" s="8"/>
    </row>
    <row r="7948" spans="2:2" hidden="1" x14ac:dyDescent="0.15">
      <c r="B7948" s="8"/>
    </row>
    <row r="7949" spans="2:2" hidden="1" x14ac:dyDescent="0.15">
      <c r="B7949" s="8"/>
    </row>
    <row r="7950" spans="2:2" hidden="1" x14ac:dyDescent="0.15">
      <c r="B7950" s="8"/>
    </row>
    <row r="7951" spans="2:2" hidden="1" x14ac:dyDescent="0.15">
      <c r="B7951" s="8"/>
    </row>
    <row r="7952" spans="2:2" hidden="1" x14ac:dyDescent="0.15">
      <c r="B7952" s="8"/>
    </row>
    <row r="7953" spans="2:2" hidden="1" x14ac:dyDescent="0.15">
      <c r="B7953" s="8"/>
    </row>
    <row r="7954" spans="2:2" hidden="1" x14ac:dyDescent="0.15">
      <c r="B7954" s="8"/>
    </row>
    <row r="7955" spans="2:2" hidden="1" x14ac:dyDescent="0.15">
      <c r="B7955" s="8"/>
    </row>
    <row r="7956" spans="2:2" hidden="1" x14ac:dyDescent="0.15">
      <c r="B7956" s="8"/>
    </row>
    <row r="7957" spans="2:2" hidden="1" x14ac:dyDescent="0.15">
      <c r="B7957" s="8"/>
    </row>
    <row r="7958" spans="2:2" hidden="1" x14ac:dyDescent="0.15">
      <c r="B7958" s="8"/>
    </row>
    <row r="7959" spans="2:2" hidden="1" x14ac:dyDescent="0.15">
      <c r="B7959" s="8"/>
    </row>
    <row r="7960" spans="2:2" hidden="1" x14ac:dyDescent="0.15">
      <c r="B7960" s="8"/>
    </row>
    <row r="7961" spans="2:2" hidden="1" x14ac:dyDescent="0.15">
      <c r="B7961" s="8"/>
    </row>
    <row r="7962" spans="2:2" hidden="1" x14ac:dyDescent="0.15">
      <c r="B7962" s="8"/>
    </row>
    <row r="7963" spans="2:2" hidden="1" x14ac:dyDescent="0.15">
      <c r="B7963" s="8"/>
    </row>
    <row r="7964" spans="2:2" hidden="1" x14ac:dyDescent="0.15">
      <c r="B7964" s="8"/>
    </row>
    <row r="7965" spans="2:2" hidden="1" x14ac:dyDescent="0.15">
      <c r="B7965" s="8"/>
    </row>
    <row r="7966" spans="2:2" hidden="1" x14ac:dyDescent="0.15">
      <c r="B7966" s="8"/>
    </row>
    <row r="7967" spans="2:2" hidden="1" x14ac:dyDescent="0.15">
      <c r="B7967" s="8"/>
    </row>
    <row r="7968" spans="2:2" hidden="1" x14ac:dyDescent="0.15">
      <c r="B7968" s="8"/>
    </row>
    <row r="7969" spans="2:2" hidden="1" x14ac:dyDescent="0.15">
      <c r="B7969" s="8"/>
    </row>
    <row r="7970" spans="2:2" hidden="1" x14ac:dyDescent="0.15">
      <c r="B7970" s="8"/>
    </row>
    <row r="7971" spans="2:2" hidden="1" x14ac:dyDescent="0.15">
      <c r="B7971" s="8"/>
    </row>
    <row r="7972" spans="2:2" hidden="1" x14ac:dyDescent="0.15">
      <c r="B7972" s="8"/>
    </row>
    <row r="7973" spans="2:2" hidden="1" x14ac:dyDescent="0.15">
      <c r="B7973" s="8"/>
    </row>
    <row r="7974" spans="2:2" hidden="1" x14ac:dyDescent="0.15">
      <c r="B7974" s="8"/>
    </row>
    <row r="7975" spans="2:2" hidden="1" x14ac:dyDescent="0.15">
      <c r="B7975" s="8"/>
    </row>
    <row r="7976" spans="2:2" hidden="1" x14ac:dyDescent="0.15">
      <c r="B7976" s="8"/>
    </row>
    <row r="7977" spans="2:2" hidden="1" x14ac:dyDescent="0.15">
      <c r="B7977" s="8"/>
    </row>
    <row r="7978" spans="2:2" hidden="1" x14ac:dyDescent="0.15">
      <c r="B7978" s="8"/>
    </row>
    <row r="7979" spans="2:2" hidden="1" x14ac:dyDescent="0.15">
      <c r="B7979" s="8"/>
    </row>
    <row r="7980" spans="2:2" hidden="1" x14ac:dyDescent="0.15">
      <c r="B7980" s="8"/>
    </row>
    <row r="7981" spans="2:2" hidden="1" x14ac:dyDescent="0.15">
      <c r="B7981" s="8"/>
    </row>
    <row r="7982" spans="2:2" hidden="1" x14ac:dyDescent="0.15">
      <c r="B7982" s="8"/>
    </row>
    <row r="7983" spans="2:2" hidden="1" x14ac:dyDescent="0.15">
      <c r="B7983" s="8"/>
    </row>
    <row r="7984" spans="2:2" hidden="1" x14ac:dyDescent="0.15">
      <c r="B7984" s="8"/>
    </row>
    <row r="7985" spans="2:2" hidden="1" x14ac:dyDescent="0.15">
      <c r="B7985" s="8"/>
    </row>
    <row r="7986" spans="2:2" hidden="1" x14ac:dyDescent="0.15">
      <c r="B7986" s="8"/>
    </row>
    <row r="7987" spans="2:2" hidden="1" x14ac:dyDescent="0.15">
      <c r="B7987" s="8"/>
    </row>
    <row r="7988" spans="2:2" hidden="1" x14ac:dyDescent="0.15">
      <c r="B7988" s="8"/>
    </row>
    <row r="7989" spans="2:2" hidden="1" x14ac:dyDescent="0.15">
      <c r="B7989" s="8"/>
    </row>
    <row r="7990" spans="2:2" hidden="1" x14ac:dyDescent="0.15">
      <c r="B7990" s="8"/>
    </row>
    <row r="7991" spans="2:2" hidden="1" x14ac:dyDescent="0.15">
      <c r="B7991" s="8"/>
    </row>
    <row r="7992" spans="2:2" hidden="1" x14ac:dyDescent="0.15">
      <c r="B7992" s="8"/>
    </row>
    <row r="7993" spans="2:2" hidden="1" x14ac:dyDescent="0.15">
      <c r="B7993" s="8"/>
    </row>
    <row r="7994" spans="2:2" hidden="1" x14ac:dyDescent="0.15">
      <c r="B7994" s="8"/>
    </row>
    <row r="7995" spans="2:2" hidden="1" x14ac:dyDescent="0.15">
      <c r="B7995" s="8"/>
    </row>
    <row r="7996" spans="2:2" hidden="1" x14ac:dyDescent="0.15">
      <c r="B7996" s="8"/>
    </row>
    <row r="7997" spans="2:2" hidden="1" x14ac:dyDescent="0.15">
      <c r="B7997" s="8"/>
    </row>
    <row r="7998" spans="2:2" hidden="1" x14ac:dyDescent="0.15">
      <c r="B7998" s="8"/>
    </row>
    <row r="7999" spans="2:2" hidden="1" x14ac:dyDescent="0.15">
      <c r="B7999" s="8"/>
    </row>
    <row r="8000" spans="2:2" hidden="1" x14ac:dyDescent="0.15">
      <c r="B8000" s="8"/>
    </row>
    <row r="8001" spans="2:2" hidden="1" x14ac:dyDescent="0.15">
      <c r="B8001" s="8"/>
    </row>
    <row r="8002" spans="2:2" hidden="1" x14ac:dyDescent="0.15">
      <c r="B8002" s="8"/>
    </row>
    <row r="8003" spans="2:2" hidden="1" x14ac:dyDescent="0.15">
      <c r="B8003" s="8"/>
    </row>
    <row r="8004" spans="2:2" hidden="1" x14ac:dyDescent="0.15">
      <c r="B8004" s="8"/>
    </row>
    <row r="8005" spans="2:2" hidden="1" x14ac:dyDescent="0.15">
      <c r="B8005" s="8"/>
    </row>
    <row r="8006" spans="2:2" hidden="1" x14ac:dyDescent="0.15">
      <c r="B8006" s="8"/>
    </row>
    <row r="8007" spans="2:2" hidden="1" x14ac:dyDescent="0.15">
      <c r="B8007" s="8"/>
    </row>
    <row r="8008" spans="2:2" hidden="1" x14ac:dyDescent="0.15">
      <c r="B8008" s="8"/>
    </row>
    <row r="8009" spans="2:2" hidden="1" x14ac:dyDescent="0.15">
      <c r="B8009" s="8"/>
    </row>
    <row r="8010" spans="2:2" hidden="1" x14ac:dyDescent="0.15">
      <c r="B8010" s="8"/>
    </row>
    <row r="8011" spans="2:2" hidden="1" x14ac:dyDescent="0.15">
      <c r="B8011" s="8"/>
    </row>
    <row r="8012" spans="2:2" hidden="1" x14ac:dyDescent="0.15">
      <c r="B8012" s="8"/>
    </row>
    <row r="8013" spans="2:2" hidden="1" x14ac:dyDescent="0.15">
      <c r="B8013" s="8"/>
    </row>
    <row r="8014" spans="2:2" hidden="1" x14ac:dyDescent="0.15">
      <c r="B8014" s="8"/>
    </row>
    <row r="8015" spans="2:2" hidden="1" x14ac:dyDescent="0.15">
      <c r="B8015" s="8"/>
    </row>
    <row r="8016" spans="2:2" hidden="1" x14ac:dyDescent="0.15">
      <c r="B8016" s="8"/>
    </row>
    <row r="8017" spans="2:2" hidden="1" x14ac:dyDescent="0.15">
      <c r="B8017" s="8"/>
    </row>
    <row r="8018" spans="2:2" hidden="1" x14ac:dyDescent="0.15">
      <c r="B8018" s="8"/>
    </row>
    <row r="8019" spans="2:2" hidden="1" x14ac:dyDescent="0.15">
      <c r="B8019" s="8"/>
    </row>
    <row r="8020" spans="2:2" hidden="1" x14ac:dyDescent="0.15">
      <c r="B8020" s="8"/>
    </row>
    <row r="8021" spans="2:2" hidden="1" x14ac:dyDescent="0.15">
      <c r="B8021" s="8"/>
    </row>
    <row r="8022" spans="2:2" hidden="1" x14ac:dyDescent="0.15">
      <c r="B8022" s="8"/>
    </row>
    <row r="8023" spans="2:2" hidden="1" x14ac:dyDescent="0.15">
      <c r="B8023" s="8"/>
    </row>
    <row r="8024" spans="2:2" hidden="1" x14ac:dyDescent="0.15">
      <c r="B8024" s="8"/>
    </row>
    <row r="8025" spans="2:2" hidden="1" x14ac:dyDescent="0.15">
      <c r="B8025" s="8"/>
    </row>
    <row r="8026" spans="2:2" hidden="1" x14ac:dyDescent="0.15">
      <c r="B8026" s="8"/>
    </row>
    <row r="8027" spans="2:2" hidden="1" x14ac:dyDescent="0.15">
      <c r="B8027" s="8"/>
    </row>
    <row r="8028" spans="2:2" hidden="1" x14ac:dyDescent="0.15">
      <c r="B8028" s="8"/>
    </row>
    <row r="8029" spans="2:2" hidden="1" x14ac:dyDescent="0.15">
      <c r="B8029" s="8"/>
    </row>
    <row r="8030" spans="2:2" hidden="1" x14ac:dyDescent="0.15">
      <c r="B8030" s="8"/>
    </row>
    <row r="8031" spans="2:2" hidden="1" x14ac:dyDescent="0.15">
      <c r="B8031" s="8"/>
    </row>
    <row r="8032" spans="2:2" hidden="1" x14ac:dyDescent="0.15">
      <c r="B8032" s="8"/>
    </row>
    <row r="8033" spans="2:2" hidden="1" x14ac:dyDescent="0.15">
      <c r="B8033" s="8"/>
    </row>
    <row r="8034" spans="2:2" hidden="1" x14ac:dyDescent="0.15">
      <c r="B8034" s="8"/>
    </row>
    <row r="8035" spans="2:2" hidden="1" x14ac:dyDescent="0.15">
      <c r="B8035" s="8"/>
    </row>
    <row r="8036" spans="2:2" hidden="1" x14ac:dyDescent="0.15">
      <c r="B8036" s="8"/>
    </row>
    <row r="8037" spans="2:2" hidden="1" x14ac:dyDescent="0.15">
      <c r="B8037" s="8"/>
    </row>
    <row r="8038" spans="2:2" hidden="1" x14ac:dyDescent="0.15">
      <c r="B8038" s="8"/>
    </row>
    <row r="8039" spans="2:2" hidden="1" x14ac:dyDescent="0.15">
      <c r="B8039" s="8"/>
    </row>
    <row r="8040" spans="2:2" hidden="1" x14ac:dyDescent="0.15">
      <c r="B8040" s="8"/>
    </row>
    <row r="8041" spans="2:2" hidden="1" x14ac:dyDescent="0.15">
      <c r="B8041" s="8"/>
    </row>
    <row r="8042" spans="2:2" hidden="1" x14ac:dyDescent="0.15">
      <c r="B8042" s="8"/>
    </row>
    <row r="8043" spans="2:2" hidden="1" x14ac:dyDescent="0.15">
      <c r="B8043" s="8"/>
    </row>
    <row r="8044" spans="2:2" hidden="1" x14ac:dyDescent="0.15">
      <c r="B8044" s="8"/>
    </row>
    <row r="8045" spans="2:2" hidden="1" x14ac:dyDescent="0.15">
      <c r="B8045" s="8"/>
    </row>
    <row r="8046" spans="2:2" hidden="1" x14ac:dyDescent="0.15">
      <c r="B8046" s="8"/>
    </row>
    <row r="8047" spans="2:2" hidden="1" x14ac:dyDescent="0.15">
      <c r="B8047" s="8"/>
    </row>
    <row r="8048" spans="2:2" hidden="1" x14ac:dyDescent="0.15">
      <c r="B8048" s="8"/>
    </row>
    <row r="8049" spans="2:2" hidden="1" x14ac:dyDescent="0.15">
      <c r="B8049" s="8"/>
    </row>
    <row r="8050" spans="2:2" hidden="1" x14ac:dyDescent="0.15">
      <c r="B8050" s="8"/>
    </row>
    <row r="8051" spans="2:2" hidden="1" x14ac:dyDescent="0.15">
      <c r="B8051" s="8"/>
    </row>
    <row r="8052" spans="2:2" hidden="1" x14ac:dyDescent="0.15">
      <c r="B8052" s="8"/>
    </row>
    <row r="8053" spans="2:2" hidden="1" x14ac:dyDescent="0.15">
      <c r="B8053" s="8"/>
    </row>
    <row r="8054" spans="2:2" hidden="1" x14ac:dyDescent="0.15">
      <c r="B8054" s="8"/>
    </row>
    <row r="8055" spans="2:2" hidden="1" x14ac:dyDescent="0.15">
      <c r="B8055" s="8"/>
    </row>
    <row r="8056" spans="2:2" hidden="1" x14ac:dyDescent="0.15">
      <c r="B8056" s="8"/>
    </row>
    <row r="8057" spans="2:2" hidden="1" x14ac:dyDescent="0.15">
      <c r="B8057" s="8"/>
    </row>
    <row r="8058" spans="2:2" hidden="1" x14ac:dyDescent="0.15">
      <c r="B8058" s="8"/>
    </row>
    <row r="8059" spans="2:2" hidden="1" x14ac:dyDescent="0.15">
      <c r="B8059" s="8"/>
    </row>
    <row r="8060" spans="2:2" hidden="1" x14ac:dyDescent="0.15">
      <c r="B8060" s="8"/>
    </row>
    <row r="8061" spans="2:2" hidden="1" x14ac:dyDescent="0.15">
      <c r="B8061" s="8"/>
    </row>
    <row r="8062" spans="2:2" hidden="1" x14ac:dyDescent="0.15">
      <c r="B8062" s="8"/>
    </row>
    <row r="8063" spans="2:2" hidden="1" x14ac:dyDescent="0.15">
      <c r="B8063" s="8"/>
    </row>
    <row r="8064" spans="2:2" hidden="1" x14ac:dyDescent="0.15">
      <c r="B8064" s="8"/>
    </row>
    <row r="8065" spans="2:2" hidden="1" x14ac:dyDescent="0.15">
      <c r="B8065" s="8"/>
    </row>
    <row r="8066" spans="2:2" hidden="1" x14ac:dyDescent="0.15">
      <c r="B8066" s="8"/>
    </row>
    <row r="8067" spans="2:2" hidden="1" x14ac:dyDescent="0.15">
      <c r="B8067" s="8"/>
    </row>
    <row r="8068" spans="2:2" hidden="1" x14ac:dyDescent="0.15">
      <c r="B8068" s="8"/>
    </row>
    <row r="8069" spans="2:2" hidden="1" x14ac:dyDescent="0.15">
      <c r="B8069" s="8"/>
    </row>
    <row r="8070" spans="2:2" hidden="1" x14ac:dyDescent="0.15">
      <c r="B8070" s="8"/>
    </row>
    <row r="8071" spans="2:2" hidden="1" x14ac:dyDescent="0.15">
      <c r="B8071" s="8"/>
    </row>
    <row r="8072" spans="2:2" hidden="1" x14ac:dyDescent="0.15">
      <c r="B8072" s="8"/>
    </row>
    <row r="8073" spans="2:2" hidden="1" x14ac:dyDescent="0.15">
      <c r="B8073" s="8"/>
    </row>
    <row r="8074" spans="2:2" hidden="1" x14ac:dyDescent="0.15">
      <c r="B8074" s="8"/>
    </row>
    <row r="8075" spans="2:2" hidden="1" x14ac:dyDescent="0.15">
      <c r="B8075" s="8"/>
    </row>
    <row r="8076" spans="2:2" hidden="1" x14ac:dyDescent="0.15">
      <c r="B8076" s="8"/>
    </row>
    <row r="8077" spans="2:2" hidden="1" x14ac:dyDescent="0.15">
      <c r="B8077" s="8"/>
    </row>
    <row r="8078" spans="2:2" hidden="1" x14ac:dyDescent="0.15">
      <c r="B8078" s="8"/>
    </row>
    <row r="8079" spans="2:2" hidden="1" x14ac:dyDescent="0.15">
      <c r="B8079" s="8"/>
    </row>
    <row r="8080" spans="2:2" hidden="1" x14ac:dyDescent="0.15">
      <c r="B8080" s="8"/>
    </row>
    <row r="8081" spans="2:2" hidden="1" x14ac:dyDescent="0.15">
      <c r="B8081" s="8"/>
    </row>
    <row r="8082" spans="2:2" hidden="1" x14ac:dyDescent="0.15">
      <c r="B8082" s="8"/>
    </row>
    <row r="8083" spans="2:2" hidden="1" x14ac:dyDescent="0.15">
      <c r="B8083" s="8"/>
    </row>
    <row r="8084" spans="2:2" hidden="1" x14ac:dyDescent="0.15">
      <c r="B8084" s="8"/>
    </row>
    <row r="8085" spans="2:2" hidden="1" x14ac:dyDescent="0.15">
      <c r="B8085" s="8"/>
    </row>
    <row r="8086" spans="2:2" hidden="1" x14ac:dyDescent="0.15">
      <c r="B8086" s="8"/>
    </row>
    <row r="8087" spans="2:2" hidden="1" x14ac:dyDescent="0.15">
      <c r="B8087" s="8"/>
    </row>
    <row r="8088" spans="2:2" hidden="1" x14ac:dyDescent="0.15">
      <c r="B8088" s="8"/>
    </row>
    <row r="8089" spans="2:2" hidden="1" x14ac:dyDescent="0.15">
      <c r="B8089" s="8"/>
    </row>
    <row r="8090" spans="2:2" hidden="1" x14ac:dyDescent="0.15">
      <c r="B8090" s="8"/>
    </row>
    <row r="8091" spans="2:2" hidden="1" x14ac:dyDescent="0.15">
      <c r="B8091" s="8"/>
    </row>
    <row r="8092" spans="2:2" hidden="1" x14ac:dyDescent="0.15">
      <c r="B8092" s="8"/>
    </row>
    <row r="8093" spans="2:2" hidden="1" x14ac:dyDescent="0.15">
      <c r="B8093" s="8"/>
    </row>
    <row r="8094" spans="2:2" hidden="1" x14ac:dyDescent="0.15">
      <c r="B8094" s="8"/>
    </row>
    <row r="8095" spans="2:2" hidden="1" x14ac:dyDescent="0.15">
      <c r="B8095" s="8"/>
    </row>
    <row r="8096" spans="2:2" hidden="1" x14ac:dyDescent="0.15">
      <c r="B8096" s="8"/>
    </row>
    <row r="8097" spans="2:2" hidden="1" x14ac:dyDescent="0.15">
      <c r="B8097" s="8"/>
    </row>
    <row r="8098" spans="2:2" hidden="1" x14ac:dyDescent="0.15">
      <c r="B8098" s="8"/>
    </row>
    <row r="8099" spans="2:2" hidden="1" x14ac:dyDescent="0.15">
      <c r="B8099" s="8"/>
    </row>
    <row r="8100" spans="2:2" hidden="1" x14ac:dyDescent="0.15">
      <c r="B8100" s="8"/>
    </row>
    <row r="8101" spans="2:2" hidden="1" x14ac:dyDescent="0.15">
      <c r="B8101" s="8"/>
    </row>
    <row r="8102" spans="2:2" hidden="1" x14ac:dyDescent="0.15">
      <c r="B8102" s="8"/>
    </row>
    <row r="8103" spans="2:2" hidden="1" x14ac:dyDescent="0.15">
      <c r="B8103" s="8"/>
    </row>
    <row r="8104" spans="2:2" hidden="1" x14ac:dyDescent="0.15">
      <c r="B8104" s="8"/>
    </row>
    <row r="8105" spans="2:2" hidden="1" x14ac:dyDescent="0.15">
      <c r="B8105" s="8"/>
    </row>
    <row r="8106" spans="2:2" hidden="1" x14ac:dyDescent="0.15">
      <c r="B8106" s="8"/>
    </row>
    <row r="8107" spans="2:2" hidden="1" x14ac:dyDescent="0.15">
      <c r="B8107" s="8"/>
    </row>
    <row r="8108" spans="2:2" hidden="1" x14ac:dyDescent="0.15">
      <c r="B8108" s="8"/>
    </row>
    <row r="8109" spans="2:2" hidden="1" x14ac:dyDescent="0.15">
      <c r="B8109" s="8"/>
    </row>
    <row r="8110" spans="2:2" hidden="1" x14ac:dyDescent="0.15">
      <c r="B8110" s="8"/>
    </row>
    <row r="8111" spans="2:2" hidden="1" x14ac:dyDescent="0.15">
      <c r="B8111" s="8"/>
    </row>
    <row r="8112" spans="2:2" hidden="1" x14ac:dyDescent="0.15">
      <c r="B8112" s="8"/>
    </row>
    <row r="8113" spans="2:2" hidden="1" x14ac:dyDescent="0.15">
      <c r="B8113" s="8"/>
    </row>
    <row r="8114" spans="2:2" hidden="1" x14ac:dyDescent="0.15">
      <c r="B8114" s="8"/>
    </row>
    <row r="8115" spans="2:2" hidden="1" x14ac:dyDescent="0.15">
      <c r="B8115" s="8"/>
    </row>
    <row r="8116" spans="2:2" hidden="1" x14ac:dyDescent="0.15">
      <c r="B8116" s="8"/>
    </row>
    <row r="8117" spans="2:2" hidden="1" x14ac:dyDescent="0.15">
      <c r="B8117" s="8"/>
    </row>
    <row r="8118" spans="2:2" hidden="1" x14ac:dyDescent="0.15">
      <c r="B8118" s="8"/>
    </row>
    <row r="8119" spans="2:2" hidden="1" x14ac:dyDescent="0.15">
      <c r="B8119" s="8"/>
    </row>
    <row r="8120" spans="2:2" hidden="1" x14ac:dyDescent="0.15">
      <c r="B8120" s="8"/>
    </row>
    <row r="8121" spans="2:2" hidden="1" x14ac:dyDescent="0.15">
      <c r="B8121" s="8"/>
    </row>
    <row r="8122" spans="2:2" hidden="1" x14ac:dyDescent="0.15">
      <c r="B8122" s="8"/>
    </row>
    <row r="8123" spans="2:2" hidden="1" x14ac:dyDescent="0.15">
      <c r="B8123" s="8"/>
    </row>
    <row r="8124" spans="2:2" hidden="1" x14ac:dyDescent="0.15">
      <c r="B8124" s="8"/>
    </row>
    <row r="8125" spans="2:2" hidden="1" x14ac:dyDescent="0.15">
      <c r="B8125" s="8"/>
    </row>
    <row r="8126" spans="2:2" hidden="1" x14ac:dyDescent="0.15">
      <c r="B8126" s="8"/>
    </row>
    <row r="8127" spans="2:2" hidden="1" x14ac:dyDescent="0.15">
      <c r="B8127" s="8"/>
    </row>
    <row r="8128" spans="2:2" hidden="1" x14ac:dyDescent="0.15">
      <c r="B8128" s="8"/>
    </row>
    <row r="8129" spans="2:2" hidden="1" x14ac:dyDescent="0.15">
      <c r="B8129" s="8"/>
    </row>
    <row r="8130" spans="2:2" hidden="1" x14ac:dyDescent="0.15">
      <c r="B8130" s="8"/>
    </row>
    <row r="8131" spans="2:2" hidden="1" x14ac:dyDescent="0.15">
      <c r="B8131" s="8"/>
    </row>
    <row r="8132" spans="2:2" hidden="1" x14ac:dyDescent="0.15">
      <c r="B8132" s="8"/>
    </row>
    <row r="8133" spans="2:2" hidden="1" x14ac:dyDescent="0.15">
      <c r="B8133" s="8"/>
    </row>
    <row r="8134" spans="2:2" hidden="1" x14ac:dyDescent="0.15">
      <c r="B8134" s="8"/>
    </row>
    <row r="8135" spans="2:2" hidden="1" x14ac:dyDescent="0.15">
      <c r="B8135" s="8"/>
    </row>
    <row r="8136" spans="2:2" hidden="1" x14ac:dyDescent="0.15">
      <c r="B8136" s="8"/>
    </row>
    <row r="8137" spans="2:2" hidden="1" x14ac:dyDescent="0.15">
      <c r="B8137" s="8"/>
    </row>
    <row r="8138" spans="2:2" hidden="1" x14ac:dyDescent="0.15">
      <c r="B8138" s="8"/>
    </row>
    <row r="8139" spans="2:2" hidden="1" x14ac:dyDescent="0.15">
      <c r="B8139" s="8"/>
    </row>
    <row r="8140" spans="2:2" hidden="1" x14ac:dyDescent="0.15">
      <c r="B8140" s="8"/>
    </row>
    <row r="8141" spans="2:2" hidden="1" x14ac:dyDescent="0.15">
      <c r="B8141" s="8"/>
    </row>
    <row r="8142" spans="2:2" hidden="1" x14ac:dyDescent="0.15">
      <c r="B8142" s="8"/>
    </row>
    <row r="8143" spans="2:2" hidden="1" x14ac:dyDescent="0.15">
      <c r="B8143" s="8"/>
    </row>
    <row r="8144" spans="2:2" hidden="1" x14ac:dyDescent="0.15">
      <c r="B8144" s="8"/>
    </row>
    <row r="8145" spans="2:2" hidden="1" x14ac:dyDescent="0.15">
      <c r="B8145" s="8"/>
    </row>
    <row r="8146" spans="2:2" hidden="1" x14ac:dyDescent="0.15">
      <c r="B8146" s="8"/>
    </row>
    <row r="8147" spans="2:2" hidden="1" x14ac:dyDescent="0.15">
      <c r="B8147" s="8"/>
    </row>
    <row r="8148" spans="2:2" hidden="1" x14ac:dyDescent="0.15">
      <c r="B8148" s="8"/>
    </row>
    <row r="8149" spans="2:2" hidden="1" x14ac:dyDescent="0.15">
      <c r="B8149" s="8"/>
    </row>
    <row r="8150" spans="2:2" hidden="1" x14ac:dyDescent="0.15">
      <c r="B8150" s="8"/>
    </row>
    <row r="8151" spans="2:2" hidden="1" x14ac:dyDescent="0.15">
      <c r="B8151" s="8"/>
    </row>
    <row r="8152" spans="2:2" hidden="1" x14ac:dyDescent="0.15">
      <c r="B8152" s="8"/>
    </row>
    <row r="8153" spans="2:2" hidden="1" x14ac:dyDescent="0.15">
      <c r="B8153" s="8"/>
    </row>
    <row r="8154" spans="2:2" hidden="1" x14ac:dyDescent="0.15">
      <c r="B8154" s="8"/>
    </row>
    <row r="8155" spans="2:2" hidden="1" x14ac:dyDescent="0.15">
      <c r="B8155" s="8"/>
    </row>
    <row r="8156" spans="2:2" hidden="1" x14ac:dyDescent="0.15">
      <c r="B8156" s="8"/>
    </row>
    <row r="8157" spans="2:2" hidden="1" x14ac:dyDescent="0.15">
      <c r="B8157" s="8"/>
    </row>
    <row r="8158" spans="2:2" hidden="1" x14ac:dyDescent="0.15">
      <c r="B8158" s="8"/>
    </row>
    <row r="8159" spans="2:2" hidden="1" x14ac:dyDescent="0.15">
      <c r="B8159" s="8"/>
    </row>
    <row r="8160" spans="2:2" hidden="1" x14ac:dyDescent="0.15">
      <c r="B8160" s="8"/>
    </row>
    <row r="8161" spans="2:2" hidden="1" x14ac:dyDescent="0.15">
      <c r="B8161" s="8"/>
    </row>
    <row r="8162" spans="2:2" hidden="1" x14ac:dyDescent="0.15">
      <c r="B8162" s="8"/>
    </row>
    <row r="8163" spans="2:2" hidden="1" x14ac:dyDescent="0.15">
      <c r="B8163" s="8"/>
    </row>
    <row r="8164" spans="2:2" hidden="1" x14ac:dyDescent="0.15">
      <c r="B8164" s="8"/>
    </row>
    <row r="8165" spans="2:2" hidden="1" x14ac:dyDescent="0.15">
      <c r="B8165" s="8"/>
    </row>
    <row r="8166" spans="2:2" hidden="1" x14ac:dyDescent="0.15">
      <c r="B8166" s="8"/>
    </row>
    <row r="8167" spans="2:2" hidden="1" x14ac:dyDescent="0.15">
      <c r="B8167" s="8"/>
    </row>
    <row r="8168" spans="2:2" hidden="1" x14ac:dyDescent="0.15">
      <c r="B8168" s="8"/>
    </row>
    <row r="8169" spans="2:2" hidden="1" x14ac:dyDescent="0.15">
      <c r="B8169" s="8"/>
    </row>
    <row r="8170" spans="2:2" hidden="1" x14ac:dyDescent="0.15">
      <c r="B8170" s="8"/>
    </row>
    <row r="8171" spans="2:2" hidden="1" x14ac:dyDescent="0.15">
      <c r="B8171" s="8"/>
    </row>
    <row r="8172" spans="2:2" hidden="1" x14ac:dyDescent="0.15">
      <c r="B8172" s="8"/>
    </row>
    <row r="8173" spans="2:2" hidden="1" x14ac:dyDescent="0.15">
      <c r="B8173" s="8"/>
    </row>
    <row r="8174" spans="2:2" hidden="1" x14ac:dyDescent="0.15">
      <c r="B8174" s="8"/>
    </row>
    <row r="8175" spans="2:2" hidden="1" x14ac:dyDescent="0.15">
      <c r="B8175" s="8"/>
    </row>
    <row r="8176" spans="2:2" hidden="1" x14ac:dyDescent="0.15">
      <c r="B8176" s="8"/>
    </row>
    <row r="8177" spans="2:2" hidden="1" x14ac:dyDescent="0.15">
      <c r="B8177" s="8"/>
    </row>
    <row r="8178" spans="2:2" hidden="1" x14ac:dyDescent="0.15">
      <c r="B8178" s="8"/>
    </row>
    <row r="8179" spans="2:2" hidden="1" x14ac:dyDescent="0.15">
      <c r="B8179" s="8"/>
    </row>
    <row r="8180" spans="2:2" hidden="1" x14ac:dyDescent="0.15">
      <c r="B8180" s="8"/>
    </row>
    <row r="8181" spans="2:2" hidden="1" x14ac:dyDescent="0.15">
      <c r="B8181" s="8"/>
    </row>
    <row r="8182" spans="2:2" hidden="1" x14ac:dyDescent="0.15">
      <c r="B8182" s="8"/>
    </row>
    <row r="8183" spans="2:2" hidden="1" x14ac:dyDescent="0.15">
      <c r="B8183" s="8"/>
    </row>
    <row r="8184" spans="2:2" hidden="1" x14ac:dyDescent="0.15">
      <c r="B8184" s="8"/>
    </row>
    <row r="8185" spans="2:2" hidden="1" x14ac:dyDescent="0.15">
      <c r="B8185" s="8"/>
    </row>
    <row r="8186" spans="2:2" hidden="1" x14ac:dyDescent="0.15">
      <c r="B8186" s="8"/>
    </row>
    <row r="8187" spans="2:2" hidden="1" x14ac:dyDescent="0.15">
      <c r="B8187" s="8"/>
    </row>
    <row r="8188" spans="2:2" hidden="1" x14ac:dyDescent="0.15">
      <c r="B8188" s="8"/>
    </row>
    <row r="8189" spans="2:2" hidden="1" x14ac:dyDescent="0.15">
      <c r="B8189" s="8"/>
    </row>
    <row r="8190" spans="2:2" hidden="1" x14ac:dyDescent="0.15">
      <c r="B8190" s="8"/>
    </row>
    <row r="8191" spans="2:2" hidden="1" x14ac:dyDescent="0.15">
      <c r="B8191" s="8"/>
    </row>
    <row r="8192" spans="2:2" hidden="1" x14ac:dyDescent="0.15">
      <c r="B8192" s="8"/>
    </row>
    <row r="8193" spans="2:2" hidden="1" x14ac:dyDescent="0.15">
      <c r="B8193" s="8"/>
    </row>
    <row r="8194" spans="2:2" hidden="1" x14ac:dyDescent="0.15">
      <c r="B8194" s="8"/>
    </row>
    <row r="8195" spans="2:2" hidden="1" x14ac:dyDescent="0.15">
      <c r="B8195" s="8"/>
    </row>
    <row r="8196" spans="2:2" hidden="1" x14ac:dyDescent="0.15">
      <c r="B8196" s="8"/>
    </row>
    <row r="8197" spans="2:2" hidden="1" x14ac:dyDescent="0.15">
      <c r="B8197" s="8"/>
    </row>
    <row r="8198" spans="2:2" hidden="1" x14ac:dyDescent="0.15">
      <c r="B8198" s="8"/>
    </row>
    <row r="8199" spans="2:2" hidden="1" x14ac:dyDescent="0.15">
      <c r="B8199" s="8"/>
    </row>
    <row r="8200" spans="2:2" hidden="1" x14ac:dyDescent="0.15">
      <c r="B8200" s="8"/>
    </row>
    <row r="8201" spans="2:2" hidden="1" x14ac:dyDescent="0.15">
      <c r="B8201" s="8"/>
    </row>
    <row r="8202" spans="2:2" hidden="1" x14ac:dyDescent="0.15">
      <c r="B8202" s="8"/>
    </row>
    <row r="8203" spans="2:2" hidden="1" x14ac:dyDescent="0.15">
      <c r="B8203" s="8"/>
    </row>
    <row r="8204" spans="2:2" hidden="1" x14ac:dyDescent="0.15">
      <c r="B8204" s="8"/>
    </row>
    <row r="8205" spans="2:2" hidden="1" x14ac:dyDescent="0.15">
      <c r="B8205" s="8"/>
    </row>
    <row r="8206" spans="2:2" hidden="1" x14ac:dyDescent="0.15">
      <c r="B8206" s="8"/>
    </row>
    <row r="8207" spans="2:2" hidden="1" x14ac:dyDescent="0.15">
      <c r="B8207" s="8"/>
    </row>
    <row r="8208" spans="2:2" hidden="1" x14ac:dyDescent="0.15">
      <c r="B8208" s="8"/>
    </row>
    <row r="8209" spans="2:2" hidden="1" x14ac:dyDescent="0.15">
      <c r="B8209" s="8"/>
    </row>
    <row r="8210" spans="2:2" hidden="1" x14ac:dyDescent="0.15">
      <c r="B8210" s="8"/>
    </row>
    <row r="8211" spans="2:2" hidden="1" x14ac:dyDescent="0.15">
      <c r="B8211" s="8"/>
    </row>
    <row r="8212" spans="2:2" hidden="1" x14ac:dyDescent="0.15">
      <c r="B8212" s="8"/>
    </row>
    <row r="8213" spans="2:2" hidden="1" x14ac:dyDescent="0.15">
      <c r="B8213" s="8"/>
    </row>
    <row r="8214" spans="2:2" hidden="1" x14ac:dyDescent="0.15">
      <c r="B8214" s="8"/>
    </row>
    <row r="8215" spans="2:2" hidden="1" x14ac:dyDescent="0.15">
      <c r="B8215" s="8"/>
    </row>
    <row r="8216" spans="2:2" hidden="1" x14ac:dyDescent="0.15">
      <c r="B8216" s="8"/>
    </row>
    <row r="8217" spans="2:2" hidden="1" x14ac:dyDescent="0.15">
      <c r="B8217" s="8"/>
    </row>
    <row r="8218" spans="2:2" hidden="1" x14ac:dyDescent="0.15">
      <c r="B8218" s="8"/>
    </row>
    <row r="8219" spans="2:2" hidden="1" x14ac:dyDescent="0.15">
      <c r="B8219" s="8"/>
    </row>
    <row r="8220" spans="2:2" hidden="1" x14ac:dyDescent="0.15">
      <c r="B8220" s="8"/>
    </row>
    <row r="8221" spans="2:2" hidden="1" x14ac:dyDescent="0.15">
      <c r="B8221" s="8"/>
    </row>
    <row r="8222" spans="2:2" hidden="1" x14ac:dyDescent="0.15">
      <c r="B8222" s="8"/>
    </row>
    <row r="8223" spans="2:2" hidden="1" x14ac:dyDescent="0.15">
      <c r="B8223" s="8"/>
    </row>
    <row r="8224" spans="2:2" hidden="1" x14ac:dyDescent="0.15">
      <c r="B8224" s="8"/>
    </row>
    <row r="8225" spans="2:2" hidden="1" x14ac:dyDescent="0.15">
      <c r="B8225" s="8"/>
    </row>
    <row r="8226" spans="2:2" hidden="1" x14ac:dyDescent="0.15">
      <c r="B8226" s="8"/>
    </row>
    <row r="8227" spans="2:2" hidden="1" x14ac:dyDescent="0.15">
      <c r="B8227" s="8"/>
    </row>
    <row r="8228" spans="2:2" hidden="1" x14ac:dyDescent="0.15">
      <c r="B8228" s="8"/>
    </row>
    <row r="8229" spans="2:2" hidden="1" x14ac:dyDescent="0.15">
      <c r="B8229" s="8"/>
    </row>
    <row r="8230" spans="2:2" hidden="1" x14ac:dyDescent="0.15">
      <c r="B8230" s="8"/>
    </row>
    <row r="8231" spans="2:2" hidden="1" x14ac:dyDescent="0.15">
      <c r="B8231" s="8"/>
    </row>
    <row r="8232" spans="2:2" hidden="1" x14ac:dyDescent="0.15">
      <c r="B8232" s="8"/>
    </row>
    <row r="8233" spans="2:2" hidden="1" x14ac:dyDescent="0.15">
      <c r="B8233" s="8"/>
    </row>
    <row r="8234" spans="2:2" hidden="1" x14ac:dyDescent="0.15">
      <c r="B8234" s="8"/>
    </row>
    <row r="8235" spans="2:2" hidden="1" x14ac:dyDescent="0.15">
      <c r="B8235" s="8"/>
    </row>
    <row r="8236" spans="2:2" hidden="1" x14ac:dyDescent="0.15">
      <c r="B8236" s="8"/>
    </row>
    <row r="8237" spans="2:2" hidden="1" x14ac:dyDescent="0.15">
      <c r="B8237" s="8"/>
    </row>
    <row r="8238" spans="2:2" hidden="1" x14ac:dyDescent="0.15">
      <c r="B8238" s="8"/>
    </row>
    <row r="8239" spans="2:2" hidden="1" x14ac:dyDescent="0.15">
      <c r="B8239" s="8"/>
    </row>
    <row r="8240" spans="2:2" hidden="1" x14ac:dyDescent="0.15">
      <c r="B8240" s="8"/>
    </row>
    <row r="8241" spans="2:2" hidden="1" x14ac:dyDescent="0.15">
      <c r="B8241" s="8"/>
    </row>
    <row r="8242" spans="2:2" hidden="1" x14ac:dyDescent="0.15">
      <c r="B8242" s="8"/>
    </row>
    <row r="8243" spans="2:2" hidden="1" x14ac:dyDescent="0.15">
      <c r="B8243" s="8"/>
    </row>
    <row r="8244" spans="2:2" hidden="1" x14ac:dyDescent="0.15">
      <c r="B8244" s="8"/>
    </row>
    <row r="8245" spans="2:2" hidden="1" x14ac:dyDescent="0.15">
      <c r="B8245" s="8"/>
    </row>
    <row r="8246" spans="2:2" hidden="1" x14ac:dyDescent="0.15">
      <c r="B8246" s="8"/>
    </row>
    <row r="8247" spans="2:2" hidden="1" x14ac:dyDescent="0.15">
      <c r="B8247" s="8"/>
    </row>
    <row r="8248" spans="2:2" hidden="1" x14ac:dyDescent="0.15">
      <c r="B8248" s="8"/>
    </row>
    <row r="8249" spans="2:2" hidden="1" x14ac:dyDescent="0.15">
      <c r="B8249" s="8"/>
    </row>
    <row r="8250" spans="2:2" hidden="1" x14ac:dyDescent="0.15">
      <c r="B8250" s="8"/>
    </row>
    <row r="8251" spans="2:2" hidden="1" x14ac:dyDescent="0.15">
      <c r="B8251" s="8"/>
    </row>
    <row r="8252" spans="2:2" hidden="1" x14ac:dyDescent="0.15">
      <c r="B8252" s="8"/>
    </row>
    <row r="8253" spans="2:2" hidden="1" x14ac:dyDescent="0.15">
      <c r="B8253" s="8"/>
    </row>
    <row r="8254" spans="2:2" hidden="1" x14ac:dyDescent="0.15">
      <c r="B8254" s="8"/>
    </row>
    <row r="8255" spans="2:2" hidden="1" x14ac:dyDescent="0.15">
      <c r="B8255" s="8"/>
    </row>
    <row r="8256" spans="2:2" hidden="1" x14ac:dyDescent="0.15">
      <c r="B8256" s="8"/>
    </row>
    <row r="8257" spans="2:2" hidden="1" x14ac:dyDescent="0.15">
      <c r="B8257" s="8"/>
    </row>
    <row r="8258" spans="2:2" hidden="1" x14ac:dyDescent="0.15">
      <c r="B8258" s="8"/>
    </row>
    <row r="8259" spans="2:2" hidden="1" x14ac:dyDescent="0.15">
      <c r="B8259" s="8"/>
    </row>
    <row r="8260" spans="2:2" hidden="1" x14ac:dyDescent="0.15">
      <c r="B8260" s="8"/>
    </row>
    <row r="8261" spans="2:2" hidden="1" x14ac:dyDescent="0.15">
      <c r="B8261" s="8"/>
    </row>
    <row r="8262" spans="2:2" hidden="1" x14ac:dyDescent="0.15">
      <c r="B8262" s="8"/>
    </row>
    <row r="8263" spans="2:2" hidden="1" x14ac:dyDescent="0.15">
      <c r="B8263" s="8"/>
    </row>
    <row r="8264" spans="2:2" hidden="1" x14ac:dyDescent="0.15">
      <c r="B8264" s="8"/>
    </row>
    <row r="8265" spans="2:2" hidden="1" x14ac:dyDescent="0.15">
      <c r="B8265" s="8"/>
    </row>
    <row r="8266" spans="2:2" hidden="1" x14ac:dyDescent="0.15">
      <c r="B8266" s="8"/>
    </row>
    <row r="8267" spans="2:2" hidden="1" x14ac:dyDescent="0.15">
      <c r="B8267" s="8"/>
    </row>
    <row r="8268" spans="2:2" hidden="1" x14ac:dyDescent="0.15">
      <c r="B8268" s="8"/>
    </row>
    <row r="8269" spans="2:2" hidden="1" x14ac:dyDescent="0.15">
      <c r="B8269" s="8"/>
    </row>
    <row r="8270" spans="2:2" hidden="1" x14ac:dyDescent="0.15">
      <c r="B8270" s="8"/>
    </row>
    <row r="8271" spans="2:2" hidden="1" x14ac:dyDescent="0.15">
      <c r="B8271" s="8"/>
    </row>
    <row r="8272" spans="2:2" hidden="1" x14ac:dyDescent="0.15">
      <c r="B8272" s="8"/>
    </row>
    <row r="8273" spans="2:2" hidden="1" x14ac:dyDescent="0.15">
      <c r="B8273" s="8"/>
    </row>
    <row r="8274" spans="2:2" hidden="1" x14ac:dyDescent="0.15">
      <c r="B8274" s="8"/>
    </row>
    <row r="8275" spans="2:2" hidden="1" x14ac:dyDescent="0.15">
      <c r="B8275" s="8"/>
    </row>
    <row r="8276" spans="2:2" hidden="1" x14ac:dyDescent="0.15">
      <c r="B8276" s="8"/>
    </row>
    <row r="8277" spans="2:2" hidden="1" x14ac:dyDescent="0.15">
      <c r="B8277" s="8"/>
    </row>
    <row r="8278" spans="2:2" hidden="1" x14ac:dyDescent="0.15">
      <c r="B8278" s="8"/>
    </row>
    <row r="8279" spans="2:2" hidden="1" x14ac:dyDescent="0.15">
      <c r="B8279" s="8"/>
    </row>
    <row r="8280" spans="2:2" hidden="1" x14ac:dyDescent="0.15">
      <c r="B8280" s="8"/>
    </row>
    <row r="8281" spans="2:2" hidden="1" x14ac:dyDescent="0.15">
      <c r="B8281" s="8"/>
    </row>
    <row r="8282" spans="2:2" hidden="1" x14ac:dyDescent="0.15">
      <c r="B8282" s="8"/>
    </row>
    <row r="8283" spans="2:2" hidden="1" x14ac:dyDescent="0.15">
      <c r="B8283" s="8"/>
    </row>
    <row r="8284" spans="2:2" hidden="1" x14ac:dyDescent="0.15">
      <c r="B8284" s="8"/>
    </row>
    <row r="8285" spans="2:2" hidden="1" x14ac:dyDescent="0.15">
      <c r="B8285" s="8"/>
    </row>
    <row r="8286" spans="2:2" hidden="1" x14ac:dyDescent="0.15">
      <c r="B8286" s="8"/>
    </row>
    <row r="8287" spans="2:2" hidden="1" x14ac:dyDescent="0.15">
      <c r="B8287" s="8"/>
    </row>
    <row r="8288" spans="2:2" hidden="1" x14ac:dyDescent="0.15">
      <c r="B8288" s="8"/>
    </row>
    <row r="8289" spans="2:2" hidden="1" x14ac:dyDescent="0.15">
      <c r="B8289" s="8"/>
    </row>
    <row r="8290" spans="2:2" hidden="1" x14ac:dyDescent="0.15">
      <c r="B8290" s="8"/>
    </row>
    <row r="8291" spans="2:2" hidden="1" x14ac:dyDescent="0.15">
      <c r="B8291" s="8"/>
    </row>
    <row r="8292" spans="2:2" hidden="1" x14ac:dyDescent="0.15">
      <c r="B8292" s="8"/>
    </row>
    <row r="8293" spans="2:2" hidden="1" x14ac:dyDescent="0.15">
      <c r="B8293" s="8"/>
    </row>
    <row r="8294" spans="2:2" hidden="1" x14ac:dyDescent="0.15">
      <c r="B8294" s="8"/>
    </row>
    <row r="8295" spans="2:2" hidden="1" x14ac:dyDescent="0.15">
      <c r="B8295" s="8"/>
    </row>
    <row r="8296" spans="2:2" hidden="1" x14ac:dyDescent="0.15">
      <c r="B8296" s="8"/>
    </row>
    <row r="8297" spans="2:2" hidden="1" x14ac:dyDescent="0.15">
      <c r="B8297" s="8"/>
    </row>
    <row r="8298" spans="2:2" hidden="1" x14ac:dyDescent="0.15">
      <c r="B8298" s="8"/>
    </row>
    <row r="8299" spans="2:2" hidden="1" x14ac:dyDescent="0.15">
      <c r="B8299" s="8"/>
    </row>
    <row r="8300" spans="2:2" hidden="1" x14ac:dyDescent="0.15">
      <c r="B8300" s="8"/>
    </row>
    <row r="8301" spans="2:2" hidden="1" x14ac:dyDescent="0.15">
      <c r="B8301" s="8"/>
    </row>
    <row r="8302" spans="2:2" hidden="1" x14ac:dyDescent="0.15">
      <c r="B8302" s="8"/>
    </row>
    <row r="8303" spans="2:2" hidden="1" x14ac:dyDescent="0.15">
      <c r="B8303" s="8"/>
    </row>
    <row r="8304" spans="2:2" hidden="1" x14ac:dyDescent="0.15">
      <c r="B8304" s="8"/>
    </row>
    <row r="8305" spans="2:2" hidden="1" x14ac:dyDescent="0.15">
      <c r="B8305" s="8"/>
    </row>
    <row r="8306" spans="2:2" hidden="1" x14ac:dyDescent="0.15">
      <c r="B8306" s="8"/>
    </row>
    <row r="8307" spans="2:2" hidden="1" x14ac:dyDescent="0.15">
      <c r="B8307" s="8"/>
    </row>
    <row r="8308" spans="2:2" hidden="1" x14ac:dyDescent="0.15">
      <c r="B8308" s="8"/>
    </row>
    <row r="8309" spans="2:2" hidden="1" x14ac:dyDescent="0.15">
      <c r="B8309" s="8"/>
    </row>
    <row r="8310" spans="2:2" hidden="1" x14ac:dyDescent="0.15">
      <c r="B8310" s="8"/>
    </row>
    <row r="8311" spans="2:2" hidden="1" x14ac:dyDescent="0.15">
      <c r="B8311" s="8"/>
    </row>
    <row r="8312" spans="2:2" hidden="1" x14ac:dyDescent="0.15">
      <c r="B8312" s="8"/>
    </row>
    <row r="8313" spans="2:2" hidden="1" x14ac:dyDescent="0.15">
      <c r="B8313" s="8"/>
    </row>
    <row r="8314" spans="2:2" hidden="1" x14ac:dyDescent="0.15">
      <c r="B8314" s="8"/>
    </row>
    <row r="8315" spans="2:2" hidden="1" x14ac:dyDescent="0.15">
      <c r="B8315" s="8"/>
    </row>
    <row r="8316" spans="2:2" hidden="1" x14ac:dyDescent="0.15">
      <c r="B8316" s="8"/>
    </row>
    <row r="8317" spans="2:2" hidden="1" x14ac:dyDescent="0.15">
      <c r="B8317" s="8"/>
    </row>
    <row r="8318" spans="2:2" hidden="1" x14ac:dyDescent="0.15">
      <c r="B8318" s="8"/>
    </row>
    <row r="8319" spans="2:2" hidden="1" x14ac:dyDescent="0.15">
      <c r="B8319" s="8"/>
    </row>
    <row r="8320" spans="2:2" hidden="1" x14ac:dyDescent="0.15">
      <c r="B8320" s="8"/>
    </row>
    <row r="8321" spans="2:2" hidden="1" x14ac:dyDescent="0.15">
      <c r="B8321" s="8"/>
    </row>
    <row r="8322" spans="2:2" hidden="1" x14ac:dyDescent="0.15">
      <c r="B8322" s="8"/>
    </row>
    <row r="8323" spans="2:2" hidden="1" x14ac:dyDescent="0.15">
      <c r="B8323" s="8"/>
    </row>
    <row r="8324" spans="2:2" hidden="1" x14ac:dyDescent="0.15">
      <c r="B8324" s="8"/>
    </row>
    <row r="8325" spans="2:2" hidden="1" x14ac:dyDescent="0.15">
      <c r="B8325" s="8"/>
    </row>
    <row r="8326" spans="2:2" hidden="1" x14ac:dyDescent="0.15">
      <c r="B8326" s="8"/>
    </row>
    <row r="8327" spans="2:2" hidden="1" x14ac:dyDescent="0.15">
      <c r="B8327" s="8"/>
    </row>
    <row r="8328" spans="2:2" hidden="1" x14ac:dyDescent="0.15">
      <c r="B8328" s="8"/>
    </row>
    <row r="8329" spans="2:2" hidden="1" x14ac:dyDescent="0.15">
      <c r="B8329" s="8"/>
    </row>
    <row r="8330" spans="2:2" hidden="1" x14ac:dyDescent="0.15">
      <c r="B8330" s="8"/>
    </row>
    <row r="8331" spans="2:2" hidden="1" x14ac:dyDescent="0.15">
      <c r="B8331" s="8"/>
    </row>
    <row r="8332" spans="2:2" hidden="1" x14ac:dyDescent="0.15">
      <c r="B8332" s="8"/>
    </row>
    <row r="8333" spans="2:2" hidden="1" x14ac:dyDescent="0.15">
      <c r="B8333" s="8"/>
    </row>
    <row r="8334" spans="2:2" hidden="1" x14ac:dyDescent="0.15">
      <c r="B8334" s="8"/>
    </row>
    <row r="8335" spans="2:2" hidden="1" x14ac:dyDescent="0.15">
      <c r="B8335" s="8"/>
    </row>
    <row r="8336" spans="2:2" hidden="1" x14ac:dyDescent="0.15">
      <c r="B8336" s="8"/>
    </row>
    <row r="8337" spans="2:2" hidden="1" x14ac:dyDescent="0.15">
      <c r="B8337" s="8"/>
    </row>
    <row r="8338" spans="2:2" hidden="1" x14ac:dyDescent="0.15">
      <c r="B8338" s="8"/>
    </row>
    <row r="8339" spans="2:2" hidden="1" x14ac:dyDescent="0.15">
      <c r="B8339" s="8"/>
    </row>
    <row r="8340" spans="2:2" hidden="1" x14ac:dyDescent="0.15">
      <c r="B8340" s="8"/>
    </row>
    <row r="8341" spans="2:2" hidden="1" x14ac:dyDescent="0.15">
      <c r="B8341" s="8"/>
    </row>
    <row r="8342" spans="2:2" hidden="1" x14ac:dyDescent="0.15">
      <c r="B8342" s="8"/>
    </row>
    <row r="8343" spans="2:2" hidden="1" x14ac:dyDescent="0.15">
      <c r="B8343" s="8"/>
    </row>
    <row r="8344" spans="2:2" hidden="1" x14ac:dyDescent="0.15">
      <c r="B8344" s="8"/>
    </row>
    <row r="8345" spans="2:2" hidden="1" x14ac:dyDescent="0.15">
      <c r="B8345" s="8"/>
    </row>
    <row r="8346" spans="2:2" hidden="1" x14ac:dyDescent="0.15">
      <c r="B8346" s="8"/>
    </row>
    <row r="8347" spans="2:2" hidden="1" x14ac:dyDescent="0.15">
      <c r="B8347" s="8"/>
    </row>
    <row r="8348" spans="2:2" hidden="1" x14ac:dyDescent="0.15">
      <c r="B8348" s="8"/>
    </row>
    <row r="8349" spans="2:2" hidden="1" x14ac:dyDescent="0.15">
      <c r="B8349" s="8"/>
    </row>
    <row r="8350" spans="2:2" hidden="1" x14ac:dyDescent="0.15">
      <c r="B8350" s="8"/>
    </row>
    <row r="8351" spans="2:2" hidden="1" x14ac:dyDescent="0.15">
      <c r="B8351" s="8"/>
    </row>
    <row r="8352" spans="2:2" hidden="1" x14ac:dyDescent="0.15">
      <c r="B8352" s="8"/>
    </row>
    <row r="8353" spans="2:2" hidden="1" x14ac:dyDescent="0.15">
      <c r="B8353" s="8"/>
    </row>
    <row r="8354" spans="2:2" hidden="1" x14ac:dyDescent="0.15">
      <c r="B8354" s="8"/>
    </row>
    <row r="8355" spans="2:2" hidden="1" x14ac:dyDescent="0.15">
      <c r="B8355" s="8"/>
    </row>
    <row r="8356" spans="2:2" hidden="1" x14ac:dyDescent="0.15">
      <c r="B8356" s="8"/>
    </row>
    <row r="8357" spans="2:2" hidden="1" x14ac:dyDescent="0.15">
      <c r="B8357" s="8"/>
    </row>
    <row r="8358" spans="2:2" hidden="1" x14ac:dyDescent="0.15">
      <c r="B8358" s="8"/>
    </row>
    <row r="8359" spans="2:2" hidden="1" x14ac:dyDescent="0.15">
      <c r="B8359" s="8"/>
    </row>
    <row r="8360" spans="2:2" hidden="1" x14ac:dyDescent="0.15">
      <c r="B8360" s="8"/>
    </row>
    <row r="8361" spans="2:2" hidden="1" x14ac:dyDescent="0.15">
      <c r="B8361" s="8"/>
    </row>
    <row r="8362" spans="2:2" hidden="1" x14ac:dyDescent="0.15">
      <c r="B8362" s="8"/>
    </row>
    <row r="8363" spans="2:2" hidden="1" x14ac:dyDescent="0.15">
      <c r="B8363" s="8"/>
    </row>
    <row r="8364" spans="2:2" hidden="1" x14ac:dyDescent="0.15">
      <c r="B8364" s="8"/>
    </row>
    <row r="8365" spans="2:2" hidden="1" x14ac:dyDescent="0.15">
      <c r="B8365" s="8"/>
    </row>
    <row r="8366" spans="2:2" hidden="1" x14ac:dyDescent="0.15">
      <c r="B8366" s="8"/>
    </row>
    <row r="8367" spans="2:2" hidden="1" x14ac:dyDescent="0.15">
      <c r="B8367" s="8"/>
    </row>
    <row r="8368" spans="2:2" hidden="1" x14ac:dyDescent="0.15">
      <c r="B8368" s="8"/>
    </row>
    <row r="8369" spans="2:2" hidden="1" x14ac:dyDescent="0.15">
      <c r="B8369" s="8"/>
    </row>
    <row r="8370" spans="2:2" hidden="1" x14ac:dyDescent="0.15">
      <c r="B8370" s="8"/>
    </row>
    <row r="8371" spans="2:2" hidden="1" x14ac:dyDescent="0.15">
      <c r="B8371" s="8"/>
    </row>
    <row r="8372" spans="2:2" hidden="1" x14ac:dyDescent="0.15">
      <c r="B8372" s="8"/>
    </row>
    <row r="8373" spans="2:2" hidden="1" x14ac:dyDescent="0.15">
      <c r="B8373" s="8"/>
    </row>
    <row r="8374" spans="2:2" hidden="1" x14ac:dyDescent="0.15">
      <c r="B8374" s="8"/>
    </row>
    <row r="8375" spans="2:2" hidden="1" x14ac:dyDescent="0.15">
      <c r="B8375" s="8"/>
    </row>
    <row r="8376" spans="2:2" hidden="1" x14ac:dyDescent="0.15">
      <c r="B8376" s="8"/>
    </row>
    <row r="8377" spans="2:2" hidden="1" x14ac:dyDescent="0.15">
      <c r="B8377" s="8"/>
    </row>
    <row r="8378" spans="2:2" hidden="1" x14ac:dyDescent="0.15">
      <c r="B8378" s="8"/>
    </row>
    <row r="8379" spans="2:2" hidden="1" x14ac:dyDescent="0.15">
      <c r="B8379" s="8"/>
    </row>
    <row r="8380" spans="2:2" hidden="1" x14ac:dyDescent="0.15">
      <c r="B8380" s="8"/>
    </row>
    <row r="8381" spans="2:2" hidden="1" x14ac:dyDescent="0.15">
      <c r="B8381" s="8"/>
    </row>
    <row r="8382" spans="2:2" hidden="1" x14ac:dyDescent="0.15">
      <c r="B8382" s="8"/>
    </row>
    <row r="8383" spans="2:2" hidden="1" x14ac:dyDescent="0.15">
      <c r="B8383" s="8"/>
    </row>
    <row r="8384" spans="2:2" hidden="1" x14ac:dyDescent="0.15">
      <c r="B8384" s="8"/>
    </row>
    <row r="8385" spans="2:2" hidden="1" x14ac:dyDescent="0.15">
      <c r="B8385" s="8"/>
    </row>
    <row r="8386" spans="2:2" hidden="1" x14ac:dyDescent="0.15">
      <c r="B8386" s="8"/>
    </row>
    <row r="8387" spans="2:2" hidden="1" x14ac:dyDescent="0.15">
      <c r="B8387" s="8"/>
    </row>
    <row r="8388" spans="2:2" hidden="1" x14ac:dyDescent="0.15">
      <c r="B8388" s="8"/>
    </row>
    <row r="8389" spans="2:2" hidden="1" x14ac:dyDescent="0.15">
      <c r="B8389" s="8"/>
    </row>
    <row r="8390" spans="2:2" hidden="1" x14ac:dyDescent="0.15">
      <c r="B8390" s="8"/>
    </row>
    <row r="8391" spans="2:2" hidden="1" x14ac:dyDescent="0.15">
      <c r="B8391" s="8"/>
    </row>
    <row r="8392" spans="2:2" hidden="1" x14ac:dyDescent="0.15">
      <c r="B8392" s="8"/>
    </row>
    <row r="8393" spans="2:2" hidden="1" x14ac:dyDescent="0.15">
      <c r="B8393" s="8"/>
    </row>
    <row r="8394" spans="2:2" hidden="1" x14ac:dyDescent="0.15">
      <c r="B8394" s="8"/>
    </row>
    <row r="8395" spans="2:2" hidden="1" x14ac:dyDescent="0.15">
      <c r="B8395" s="8"/>
    </row>
    <row r="8396" spans="2:2" hidden="1" x14ac:dyDescent="0.15">
      <c r="B8396" s="8"/>
    </row>
    <row r="8397" spans="2:2" hidden="1" x14ac:dyDescent="0.15">
      <c r="B8397" s="8"/>
    </row>
    <row r="8398" spans="2:2" hidden="1" x14ac:dyDescent="0.15">
      <c r="B8398" s="8"/>
    </row>
    <row r="8399" spans="2:2" hidden="1" x14ac:dyDescent="0.15">
      <c r="B8399" s="8"/>
    </row>
    <row r="8400" spans="2:2" hidden="1" x14ac:dyDescent="0.15">
      <c r="B8400" s="8"/>
    </row>
    <row r="8401" spans="2:2" hidden="1" x14ac:dyDescent="0.15">
      <c r="B8401" s="8"/>
    </row>
    <row r="8402" spans="2:2" hidden="1" x14ac:dyDescent="0.15">
      <c r="B8402" s="8"/>
    </row>
    <row r="8403" spans="2:2" hidden="1" x14ac:dyDescent="0.15">
      <c r="B8403" s="8"/>
    </row>
    <row r="8404" spans="2:2" hidden="1" x14ac:dyDescent="0.15">
      <c r="B8404" s="8"/>
    </row>
    <row r="8405" spans="2:2" hidden="1" x14ac:dyDescent="0.15">
      <c r="B8405" s="8"/>
    </row>
    <row r="8406" spans="2:2" hidden="1" x14ac:dyDescent="0.15">
      <c r="B8406" s="8"/>
    </row>
    <row r="8407" spans="2:2" hidden="1" x14ac:dyDescent="0.15">
      <c r="B8407" s="8"/>
    </row>
    <row r="8408" spans="2:2" hidden="1" x14ac:dyDescent="0.15">
      <c r="B8408" s="8"/>
    </row>
    <row r="8409" spans="2:2" hidden="1" x14ac:dyDescent="0.15">
      <c r="B8409" s="8"/>
    </row>
    <row r="8410" spans="2:2" hidden="1" x14ac:dyDescent="0.15">
      <c r="B8410" s="8"/>
    </row>
    <row r="8411" spans="2:2" hidden="1" x14ac:dyDescent="0.15">
      <c r="B8411" s="8"/>
    </row>
    <row r="8412" spans="2:2" hidden="1" x14ac:dyDescent="0.15">
      <c r="B8412" s="8"/>
    </row>
    <row r="8413" spans="2:2" hidden="1" x14ac:dyDescent="0.15">
      <c r="B8413" s="8"/>
    </row>
    <row r="8414" spans="2:2" hidden="1" x14ac:dyDescent="0.15">
      <c r="B8414" s="8"/>
    </row>
    <row r="8415" spans="2:2" hidden="1" x14ac:dyDescent="0.15">
      <c r="B8415" s="8"/>
    </row>
    <row r="8416" spans="2:2" hidden="1" x14ac:dyDescent="0.15">
      <c r="B8416" s="8"/>
    </row>
    <row r="8417" spans="2:2" hidden="1" x14ac:dyDescent="0.15">
      <c r="B8417" s="8"/>
    </row>
    <row r="8418" spans="2:2" hidden="1" x14ac:dyDescent="0.15">
      <c r="B8418" s="8"/>
    </row>
    <row r="8419" spans="2:2" hidden="1" x14ac:dyDescent="0.15">
      <c r="B8419" s="8"/>
    </row>
    <row r="8420" spans="2:2" hidden="1" x14ac:dyDescent="0.15">
      <c r="B8420" s="8"/>
    </row>
    <row r="8421" spans="2:2" hidden="1" x14ac:dyDescent="0.15">
      <c r="B8421" s="8"/>
    </row>
    <row r="8422" spans="2:2" hidden="1" x14ac:dyDescent="0.15">
      <c r="B8422" s="8"/>
    </row>
    <row r="8423" spans="2:2" hidden="1" x14ac:dyDescent="0.15">
      <c r="B8423" s="8"/>
    </row>
    <row r="8424" spans="2:2" hidden="1" x14ac:dyDescent="0.15">
      <c r="B8424" s="8"/>
    </row>
    <row r="8425" spans="2:2" hidden="1" x14ac:dyDescent="0.15">
      <c r="B8425" s="8"/>
    </row>
    <row r="8426" spans="2:2" hidden="1" x14ac:dyDescent="0.15">
      <c r="B8426" s="8"/>
    </row>
    <row r="8427" spans="2:2" hidden="1" x14ac:dyDescent="0.15">
      <c r="B8427" s="8"/>
    </row>
    <row r="8428" spans="2:2" hidden="1" x14ac:dyDescent="0.15">
      <c r="B8428" s="8"/>
    </row>
    <row r="8429" spans="2:2" hidden="1" x14ac:dyDescent="0.15">
      <c r="B8429" s="8"/>
    </row>
    <row r="8430" spans="2:2" hidden="1" x14ac:dyDescent="0.15">
      <c r="B8430" s="8"/>
    </row>
    <row r="8431" spans="2:2" hidden="1" x14ac:dyDescent="0.15">
      <c r="B8431" s="8"/>
    </row>
    <row r="8432" spans="2:2" hidden="1" x14ac:dyDescent="0.15">
      <c r="B8432" s="8"/>
    </row>
    <row r="8433" spans="2:2" hidden="1" x14ac:dyDescent="0.15">
      <c r="B8433" s="8"/>
    </row>
    <row r="8434" spans="2:2" hidden="1" x14ac:dyDescent="0.15">
      <c r="B8434" s="8"/>
    </row>
    <row r="8435" spans="2:2" hidden="1" x14ac:dyDescent="0.15">
      <c r="B8435" s="8"/>
    </row>
    <row r="8436" spans="2:2" hidden="1" x14ac:dyDescent="0.15">
      <c r="B8436" s="8"/>
    </row>
    <row r="8437" spans="2:2" hidden="1" x14ac:dyDescent="0.15">
      <c r="B8437" s="8"/>
    </row>
    <row r="8438" spans="2:2" hidden="1" x14ac:dyDescent="0.15">
      <c r="B8438" s="8"/>
    </row>
    <row r="8439" spans="2:2" hidden="1" x14ac:dyDescent="0.15">
      <c r="B8439" s="8"/>
    </row>
    <row r="8440" spans="2:2" hidden="1" x14ac:dyDescent="0.15">
      <c r="B8440" s="8"/>
    </row>
    <row r="8441" spans="2:2" hidden="1" x14ac:dyDescent="0.15">
      <c r="B8441" s="8"/>
    </row>
    <row r="8442" spans="2:2" hidden="1" x14ac:dyDescent="0.15">
      <c r="B8442" s="8"/>
    </row>
    <row r="8443" spans="2:2" hidden="1" x14ac:dyDescent="0.15">
      <c r="B8443" s="8"/>
    </row>
    <row r="8444" spans="2:2" hidden="1" x14ac:dyDescent="0.15">
      <c r="B8444" s="8"/>
    </row>
    <row r="8445" spans="2:2" hidden="1" x14ac:dyDescent="0.15">
      <c r="B8445" s="8"/>
    </row>
    <row r="8446" spans="2:2" hidden="1" x14ac:dyDescent="0.15">
      <c r="B8446" s="8"/>
    </row>
    <row r="8447" spans="2:2" hidden="1" x14ac:dyDescent="0.15">
      <c r="B8447" s="8"/>
    </row>
    <row r="8448" spans="2:2" hidden="1" x14ac:dyDescent="0.15">
      <c r="B8448" s="8"/>
    </row>
    <row r="8449" spans="2:2" hidden="1" x14ac:dyDescent="0.15">
      <c r="B8449" s="8"/>
    </row>
    <row r="8450" spans="2:2" hidden="1" x14ac:dyDescent="0.15">
      <c r="B8450" s="8"/>
    </row>
    <row r="8451" spans="2:2" hidden="1" x14ac:dyDescent="0.15">
      <c r="B8451" s="8"/>
    </row>
    <row r="8452" spans="2:2" hidden="1" x14ac:dyDescent="0.15">
      <c r="B8452" s="8"/>
    </row>
    <row r="8453" spans="2:2" hidden="1" x14ac:dyDescent="0.15">
      <c r="B8453" s="8"/>
    </row>
    <row r="8454" spans="2:2" hidden="1" x14ac:dyDescent="0.15">
      <c r="B8454" s="8"/>
    </row>
    <row r="8455" spans="2:2" hidden="1" x14ac:dyDescent="0.15">
      <c r="B8455" s="8"/>
    </row>
    <row r="8456" spans="2:2" hidden="1" x14ac:dyDescent="0.15">
      <c r="B8456" s="8"/>
    </row>
    <row r="8457" spans="2:2" hidden="1" x14ac:dyDescent="0.15">
      <c r="B8457" s="8"/>
    </row>
    <row r="8458" spans="2:2" hidden="1" x14ac:dyDescent="0.15">
      <c r="B8458" s="8"/>
    </row>
    <row r="8459" spans="2:2" hidden="1" x14ac:dyDescent="0.15">
      <c r="B8459" s="8"/>
    </row>
    <row r="8460" spans="2:2" hidden="1" x14ac:dyDescent="0.15">
      <c r="B8460" s="8"/>
    </row>
    <row r="8461" spans="2:2" hidden="1" x14ac:dyDescent="0.15">
      <c r="B8461" s="8"/>
    </row>
    <row r="8462" spans="2:2" hidden="1" x14ac:dyDescent="0.15">
      <c r="B8462" s="8"/>
    </row>
    <row r="8463" spans="2:2" hidden="1" x14ac:dyDescent="0.15">
      <c r="B8463" s="8"/>
    </row>
    <row r="8464" spans="2:2" hidden="1" x14ac:dyDescent="0.15">
      <c r="B8464" s="8"/>
    </row>
    <row r="8465" spans="2:2" hidden="1" x14ac:dyDescent="0.15">
      <c r="B8465" s="8"/>
    </row>
    <row r="8466" spans="2:2" hidden="1" x14ac:dyDescent="0.15">
      <c r="B8466" s="8"/>
    </row>
    <row r="8467" spans="2:2" hidden="1" x14ac:dyDescent="0.15">
      <c r="B8467" s="8"/>
    </row>
    <row r="8468" spans="2:2" hidden="1" x14ac:dyDescent="0.15">
      <c r="B8468" s="8"/>
    </row>
    <row r="8469" spans="2:2" hidden="1" x14ac:dyDescent="0.15">
      <c r="B8469" s="8"/>
    </row>
    <row r="8470" spans="2:2" hidden="1" x14ac:dyDescent="0.15">
      <c r="B8470" s="8"/>
    </row>
    <row r="8471" spans="2:2" hidden="1" x14ac:dyDescent="0.15">
      <c r="B8471" s="8"/>
    </row>
    <row r="8472" spans="2:2" hidden="1" x14ac:dyDescent="0.15">
      <c r="B8472" s="8"/>
    </row>
    <row r="8473" spans="2:2" hidden="1" x14ac:dyDescent="0.15">
      <c r="B8473" s="8"/>
    </row>
    <row r="8474" spans="2:2" hidden="1" x14ac:dyDescent="0.15">
      <c r="B8474" s="8"/>
    </row>
    <row r="8475" spans="2:2" hidden="1" x14ac:dyDescent="0.15">
      <c r="B8475" s="8"/>
    </row>
    <row r="8476" spans="2:2" hidden="1" x14ac:dyDescent="0.15">
      <c r="B8476" s="8"/>
    </row>
    <row r="8477" spans="2:2" hidden="1" x14ac:dyDescent="0.15">
      <c r="B8477" s="8"/>
    </row>
    <row r="8478" spans="2:2" hidden="1" x14ac:dyDescent="0.15">
      <c r="B8478" s="8"/>
    </row>
    <row r="8479" spans="2:2" hidden="1" x14ac:dyDescent="0.15">
      <c r="B8479" s="8"/>
    </row>
    <row r="8480" spans="2:2" hidden="1" x14ac:dyDescent="0.15">
      <c r="B8480" s="8"/>
    </row>
    <row r="8481" spans="2:2" hidden="1" x14ac:dyDescent="0.15">
      <c r="B8481" s="8"/>
    </row>
    <row r="8482" spans="2:2" hidden="1" x14ac:dyDescent="0.15">
      <c r="B8482" s="8"/>
    </row>
    <row r="8483" spans="2:2" hidden="1" x14ac:dyDescent="0.15">
      <c r="B8483" s="8"/>
    </row>
    <row r="8484" spans="2:2" hidden="1" x14ac:dyDescent="0.15">
      <c r="B8484" s="8"/>
    </row>
    <row r="8485" spans="2:2" hidden="1" x14ac:dyDescent="0.15">
      <c r="B8485" s="8"/>
    </row>
    <row r="8486" spans="2:2" hidden="1" x14ac:dyDescent="0.15">
      <c r="B8486" s="8"/>
    </row>
    <row r="8487" spans="2:2" hidden="1" x14ac:dyDescent="0.15">
      <c r="B8487" s="8"/>
    </row>
    <row r="8488" spans="2:2" hidden="1" x14ac:dyDescent="0.15">
      <c r="B8488" s="8"/>
    </row>
    <row r="8489" spans="2:2" hidden="1" x14ac:dyDescent="0.15">
      <c r="B8489" s="8"/>
    </row>
    <row r="8490" spans="2:2" hidden="1" x14ac:dyDescent="0.15">
      <c r="B8490" s="8"/>
    </row>
    <row r="8491" spans="2:2" hidden="1" x14ac:dyDescent="0.15">
      <c r="B8491" s="8"/>
    </row>
    <row r="8492" spans="2:2" hidden="1" x14ac:dyDescent="0.15">
      <c r="B8492" s="8"/>
    </row>
    <row r="8493" spans="2:2" hidden="1" x14ac:dyDescent="0.15">
      <c r="B8493" s="8"/>
    </row>
    <row r="8494" spans="2:2" hidden="1" x14ac:dyDescent="0.15">
      <c r="B8494" s="8"/>
    </row>
    <row r="8495" spans="2:2" hidden="1" x14ac:dyDescent="0.15">
      <c r="B8495" s="8"/>
    </row>
    <row r="8496" spans="2:2" hidden="1" x14ac:dyDescent="0.15">
      <c r="B8496" s="8"/>
    </row>
    <row r="8497" spans="2:2" hidden="1" x14ac:dyDescent="0.15">
      <c r="B8497" s="8"/>
    </row>
    <row r="8498" spans="2:2" hidden="1" x14ac:dyDescent="0.15">
      <c r="B8498" s="8"/>
    </row>
    <row r="8499" spans="2:2" hidden="1" x14ac:dyDescent="0.15">
      <c r="B8499" s="8"/>
    </row>
    <row r="8500" spans="2:2" hidden="1" x14ac:dyDescent="0.15">
      <c r="B8500" s="8"/>
    </row>
    <row r="8501" spans="2:2" hidden="1" x14ac:dyDescent="0.15">
      <c r="B8501" s="8"/>
    </row>
    <row r="8502" spans="2:2" hidden="1" x14ac:dyDescent="0.15">
      <c r="B8502" s="8"/>
    </row>
    <row r="8503" spans="2:2" hidden="1" x14ac:dyDescent="0.15">
      <c r="B8503" s="8"/>
    </row>
    <row r="8504" spans="2:2" hidden="1" x14ac:dyDescent="0.15">
      <c r="B8504" s="8"/>
    </row>
    <row r="8505" spans="2:2" hidden="1" x14ac:dyDescent="0.15">
      <c r="B8505" s="8"/>
    </row>
    <row r="8506" spans="2:2" hidden="1" x14ac:dyDescent="0.15">
      <c r="B8506" s="8"/>
    </row>
    <row r="8507" spans="2:2" hidden="1" x14ac:dyDescent="0.15">
      <c r="B8507" s="8"/>
    </row>
    <row r="8508" spans="2:2" hidden="1" x14ac:dyDescent="0.15">
      <c r="B8508" s="8"/>
    </row>
    <row r="8509" spans="2:2" hidden="1" x14ac:dyDescent="0.15">
      <c r="B8509" s="8"/>
    </row>
    <row r="8510" spans="2:2" hidden="1" x14ac:dyDescent="0.15">
      <c r="B8510" s="8"/>
    </row>
    <row r="8511" spans="2:2" hidden="1" x14ac:dyDescent="0.15">
      <c r="B8511" s="8"/>
    </row>
    <row r="8512" spans="2:2" hidden="1" x14ac:dyDescent="0.15">
      <c r="B8512" s="8"/>
    </row>
    <row r="8513" spans="2:2" hidden="1" x14ac:dyDescent="0.15">
      <c r="B8513" s="8"/>
    </row>
    <row r="8514" spans="2:2" hidden="1" x14ac:dyDescent="0.15">
      <c r="B8514" s="8"/>
    </row>
    <row r="8515" spans="2:2" hidden="1" x14ac:dyDescent="0.15">
      <c r="B8515" s="8"/>
    </row>
    <row r="8516" spans="2:2" hidden="1" x14ac:dyDescent="0.15">
      <c r="B8516" s="8"/>
    </row>
    <row r="8517" spans="2:2" hidden="1" x14ac:dyDescent="0.15">
      <c r="B8517" s="8"/>
    </row>
    <row r="8518" spans="2:2" hidden="1" x14ac:dyDescent="0.15">
      <c r="B8518" s="8"/>
    </row>
    <row r="8519" spans="2:2" hidden="1" x14ac:dyDescent="0.15">
      <c r="B8519" s="8"/>
    </row>
    <row r="8520" spans="2:2" hidden="1" x14ac:dyDescent="0.15">
      <c r="B8520" s="8"/>
    </row>
    <row r="8521" spans="2:2" hidden="1" x14ac:dyDescent="0.15">
      <c r="B8521" s="8"/>
    </row>
    <row r="8522" spans="2:2" hidden="1" x14ac:dyDescent="0.15">
      <c r="B8522" s="8"/>
    </row>
    <row r="8523" spans="2:2" hidden="1" x14ac:dyDescent="0.15">
      <c r="B8523" s="8"/>
    </row>
    <row r="8524" spans="2:2" hidden="1" x14ac:dyDescent="0.15">
      <c r="B8524" s="8"/>
    </row>
    <row r="8525" spans="2:2" hidden="1" x14ac:dyDescent="0.15">
      <c r="B8525" s="8"/>
    </row>
    <row r="8526" spans="2:2" hidden="1" x14ac:dyDescent="0.15">
      <c r="B8526" s="8"/>
    </row>
    <row r="8527" spans="2:2" hidden="1" x14ac:dyDescent="0.15">
      <c r="B8527" s="8"/>
    </row>
    <row r="8528" spans="2:2" hidden="1" x14ac:dyDescent="0.15">
      <c r="B8528" s="8"/>
    </row>
    <row r="8529" spans="2:2" hidden="1" x14ac:dyDescent="0.15">
      <c r="B8529" s="8"/>
    </row>
    <row r="8530" spans="2:2" hidden="1" x14ac:dyDescent="0.15">
      <c r="B8530" s="8"/>
    </row>
    <row r="8531" spans="2:2" hidden="1" x14ac:dyDescent="0.15">
      <c r="B8531" s="8"/>
    </row>
    <row r="8532" spans="2:2" hidden="1" x14ac:dyDescent="0.15">
      <c r="B8532" s="8"/>
    </row>
    <row r="8533" spans="2:2" hidden="1" x14ac:dyDescent="0.15">
      <c r="B8533" s="8"/>
    </row>
    <row r="8534" spans="2:2" hidden="1" x14ac:dyDescent="0.15">
      <c r="B8534" s="8"/>
    </row>
    <row r="8535" spans="2:2" hidden="1" x14ac:dyDescent="0.15">
      <c r="B8535" s="8"/>
    </row>
    <row r="8536" spans="2:2" hidden="1" x14ac:dyDescent="0.15">
      <c r="B8536" s="8"/>
    </row>
    <row r="8537" spans="2:2" hidden="1" x14ac:dyDescent="0.15">
      <c r="B8537" s="8"/>
    </row>
    <row r="8538" spans="2:2" hidden="1" x14ac:dyDescent="0.15">
      <c r="B8538" s="8"/>
    </row>
    <row r="8539" spans="2:2" hidden="1" x14ac:dyDescent="0.15">
      <c r="B8539" s="8"/>
    </row>
    <row r="8540" spans="2:2" hidden="1" x14ac:dyDescent="0.15">
      <c r="B8540" s="8"/>
    </row>
    <row r="8541" spans="2:2" hidden="1" x14ac:dyDescent="0.15">
      <c r="B8541" s="8"/>
    </row>
    <row r="8542" spans="2:2" hidden="1" x14ac:dyDescent="0.15">
      <c r="B8542" s="8"/>
    </row>
    <row r="8543" spans="2:2" hidden="1" x14ac:dyDescent="0.15">
      <c r="B8543" s="8"/>
    </row>
    <row r="8544" spans="2:2" hidden="1" x14ac:dyDescent="0.15">
      <c r="B8544" s="8"/>
    </row>
    <row r="8545" spans="2:2" hidden="1" x14ac:dyDescent="0.15">
      <c r="B8545" s="8"/>
    </row>
    <row r="8546" spans="2:2" hidden="1" x14ac:dyDescent="0.15">
      <c r="B8546" s="8"/>
    </row>
    <row r="8547" spans="2:2" hidden="1" x14ac:dyDescent="0.15">
      <c r="B8547" s="8"/>
    </row>
    <row r="8548" spans="2:2" hidden="1" x14ac:dyDescent="0.15">
      <c r="B8548" s="8"/>
    </row>
    <row r="8549" spans="2:2" hidden="1" x14ac:dyDescent="0.15">
      <c r="B8549" s="8"/>
    </row>
    <row r="8550" spans="2:2" hidden="1" x14ac:dyDescent="0.15">
      <c r="B8550" s="8"/>
    </row>
    <row r="8551" spans="2:2" hidden="1" x14ac:dyDescent="0.15">
      <c r="B8551" s="8"/>
    </row>
    <row r="8552" spans="2:2" hidden="1" x14ac:dyDescent="0.15">
      <c r="B8552" s="8"/>
    </row>
    <row r="8553" spans="2:2" hidden="1" x14ac:dyDescent="0.15">
      <c r="B8553" s="8"/>
    </row>
    <row r="8554" spans="2:2" hidden="1" x14ac:dyDescent="0.15">
      <c r="B8554" s="8"/>
    </row>
    <row r="8555" spans="2:2" hidden="1" x14ac:dyDescent="0.15">
      <c r="B8555" s="8"/>
    </row>
    <row r="8556" spans="2:2" hidden="1" x14ac:dyDescent="0.15">
      <c r="B8556" s="8"/>
    </row>
    <row r="8557" spans="2:2" hidden="1" x14ac:dyDescent="0.15">
      <c r="B8557" s="8"/>
    </row>
    <row r="8558" spans="2:2" hidden="1" x14ac:dyDescent="0.15">
      <c r="B8558" s="8"/>
    </row>
    <row r="8559" spans="2:2" hidden="1" x14ac:dyDescent="0.15">
      <c r="B8559" s="8"/>
    </row>
    <row r="8560" spans="2:2" hidden="1" x14ac:dyDescent="0.15">
      <c r="B8560" s="8"/>
    </row>
    <row r="8561" spans="2:2" hidden="1" x14ac:dyDescent="0.15">
      <c r="B8561" s="8"/>
    </row>
    <row r="8562" spans="2:2" hidden="1" x14ac:dyDescent="0.15">
      <c r="B8562" s="8"/>
    </row>
    <row r="8563" spans="2:2" hidden="1" x14ac:dyDescent="0.15">
      <c r="B8563" s="8"/>
    </row>
    <row r="8564" spans="2:2" hidden="1" x14ac:dyDescent="0.15">
      <c r="B8564" s="8"/>
    </row>
    <row r="8565" spans="2:2" hidden="1" x14ac:dyDescent="0.15">
      <c r="B8565" s="8"/>
    </row>
    <row r="8566" spans="2:2" hidden="1" x14ac:dyDescent="0.15">
      <c r="B8566" s="8"/>
    </row>
    <row r="8567" spans="2:2" hidden="1" x14ac:dyDescent="0.15">
      <c r="B8567" s="8"/>
    </row>
    <row r="8568" spans="2:2" hidden="1" x14ac:dyDescent="0.15">
      <c r="B8568" s="8"/>
    </row>
    <row r="8569" spans="2:2" hidden="1" x14ac:dyDescent="0.15">
      <c r="B8569" s="8"/>
    </row>
    <row r="8570" spans="2:2" hidden="1" x14ac:dyDescent="0.15">
      <c r="B8570" s="8"/>
    </row>
    <row r="8571" spans="2:2" hidden="1" x14ac:dyDescent="0.15">
      <c r="B8571" s="8"/>
    </row>
    <row r="8572" spans="2:2" hidden="1" x14ac:dyDescent="0.15">
      <c r="B8572" s="8"/>
    </row>
    <row r="8573" spans="2:2" hidden="1" x14ac:dyDescent="0.15">
      <c r="B8573" s="8"/>
    </row>
    <row r="8574" spans="2:2" hidden="1" x14ac:dyDescent="0.15">
      <c r="B8574" s="8"/>
    </row>
    <row r="8575" spans="2:2" hidden="1" x14ac:dyDescent="0.15">
      <c r="B8575" s="8"/>
    </row>
    <row r="8576" spans="2:2" hidden="1" x14ac:dyDescent="0.15">
      <c r="B8576" s="8"/>
    </row>
    <row r="8577" spans="2:2" hidden="1" x14ac:dyDescent="0.15">
      <c r="B8577" s="8"/>
    </row>
    <row r="8578" spans="2:2" hidden="1" x14ac:dyDescent="0.15">
      <c r="B8578" s="8"/>
    </row>
    <row r="8579" spans="2:2" hidden="1" x14ac:dyDescent="0.15">
      <c r="B8579" s="8"/>
    </row>
    <row r="8580" spans="2:2" hidden="1" x14ac:dyDescent="0.15">
      <c r="B8580" s="8"/>
    </row>
    <row r="8581" spans="2:2" hidden="1" x14ac:dyDescent="0.15">
      <c r="B8581" s="8"/>
    </row>
    <row r="8582" spans="2:2" hidden="1" x14ac:dyDescent="0.15">
      <c r="B8582" s="8"/>
    </row>
    <row r="8583" spans="2:2" hidden="1" x14ac:dyDescent="0.15">
      <c r="B8583" s="8"/>
    </row>
    <row r="8584" spans="2:2" hidden="1" x14ac:dyDescent="0.15">
      <c r="B8584" s="8"/>
    </row>
    <row r="8585" spans="2:2" hidden="1" x14ac:dyDescent="0.15">
      <c r="B8585" s="8"/>
    </row>
    <row r="8586" spans="2:2" hidden="1" x14ac:dyDescent="0.15">
      <c r="B8586" s="8"/>
    </row>
    <row r="8587" spans="2:2" hidden="1" x14ac:dyDescent="0.15">
      <c r="B8587" s="8"/>
    </row>
    <row r="8588" spans="2:2" hidden="1" x14ac:dyDescent="0.15">
      <c r="B8588" s="8"/>
    </row>
    <row r="8589" spans="2:2" hidden="1" x14ac:dyDescent="0.15">
      <c r="B8589" s="8"/>
    </row>
    <row r="8590" spans="2:2" hidden="1" x14ac:dyDescent="0.15">
      <c r="B8590" s="8"/>
    </row>
    <row r="8591" spans="2:2" hidden="1" x14ac:dyDescent="0.15">
      <c r="B8591" s="8"/>
    </row>
    <row r="8592" spans="2:2" hidden="1" x14ac:dyDescent="0.15">
      <c r="B8592" s="8"/>
    </row>
    <row r="8593" spans="2:2" hidden="1" x14ac:dyDescent="0.15">
      <c r="B8593" s="8"/>
    </row>
    <row r="8594" spans="2:2" hidden="1" x14ac:dyDescent="0.15">
      <c r="B8594" s="8"/>
    </row>
    <row r="8595" spans="2:2" hidden="1" x14ac:dyDescent="0.15">
      <c r="B8595" s="8"/>
    </row>
    <row r="8596" spans="2:2" hidden="1" x14ac:dyDescent="0.15">
      <c r="B8596" s="8"/>
    </row>
    <row r="8597" spans="2:2" hidden="1" x14ac:dyDescent="0.15">
      <c r="B8597" s="8"/>
    </row>
    <row r="8598" spans="2:2" hidden="1" x14ac:dyDescent="0.15">
      <c r="B8598" s="8"/>
    </row>
    <row r="8599" spans="2:2" hidden="1" x14ac:dyDescent="0.15">
      <c r="B8599" s="8"/>
    </row>
    <row r="8600" spans="2:2" hidden="1" x14ac:dyDescent="0.15">
      <c r="B8600" s="8"/>
    </row>
    <row r="8601" spans="2:2" hidden="1" x14ac:dyDescent="0.15">
      <c r="B8601" s="8"/>
    </row>
    <row r="8602" spans="2:2" hidden="1" x14ac:dyDescent="0.15">
      <c r="B8602" s="8"/>
    </row>
    <row r="8603" spans="2:2" hidden="1" x14ac:dyDescent="0.15">
      <c r="B8603" s="8"/>
    </row>
    <row r="8604" spans="2:2" hidden="1" x14ac:dyDescent="0.15">
      <c r="B8604" s="8"/>
    </row>
    <row r="8605" spans="2:2" hidden="1" x14ac:dyDescent="0.15">
      <c r="B8605" s="8"/>
    </row>
    <row r="8606" spans="2:2" hidden="1" x14ac:dyDescent="0.15">
      <c r="B8606" s="8"/>
    </row>
    <row r="8607" spans="2:2" hidden="1" x14ac:dyDescent="0.15">
      <c r="B8607" s="8"/>
    </row>
    <row r="8608" spans="2:2" hidden="1" x14ac:dyDescent="0.15">
      <c r="B8608" s="8"/>
    </row>
    <row r="8609" spans="2:2" hidden="1" x14ac:dyDescent="0.15">
      <c r="B8609" s="8"/>
    </row>
    <row r="8610" spans="2:2" hidden="1" x14ac:dyDescent="0.15">
      <c r="B8610" s="8"/>
    </row>
    <row r="8611" spans="2:2" hidden="1" x14ac:dyDescent="0.15">
      <c r="B8611" s="8"/>
    </row>
    <row r="8612" spans="2:2" hidden="1" x14ac:dyDescent="0.15">
      <c r="B8612" s="8"/>
    </row>
    <row r="8613" spans="2:2" hidden="1" x14ac:dyDescent="0.15">
      <c r="B8613" s="8"/>
    </row>
    <row r="8614" spans="2:2" hidden="1" x14ac:dyDescent="0.15">
      <c r="B8614" s="8"/>
    </row>
    <row r="8615" spans="2:2" hidden="1" x14ac:dyDescent="0.15">
      <c r="B8615" s="8"/>
    </row>
    <row r="8616" spans="2:2" hidden="1" x14ac:dyDescent="0.15">
      <c r="B8616" s="8"/>
    </row>
    <row r="8617" spans="2:2" hidden="1" x14ac:dyDescent="0.15">
      <c r="B8617" s="8"/>
    </row>
    <row r="8618" spans="2:2" hidden="1" x14ac:dyDescent="0.15">
      <c r="B8618" s="8"/>
    </row>
    <row r="8619" spans="2:2" hidden="1" x14ac:dyDescent="0.15">
      <c r="B8619" s="8"/>
    </row>
    <row r="8620" spans="2:2" hidden="1" x14ac:dyDescent="0.15">
      <c r="B8620" s="8"/>
    </row>
    <row r="8621" spans="2:2" hidden="1" x14ac:dyDescent="0.15">
      <c r="B8621" s="8"/>
    </row>
    <row r="8622" spans="2:2" hidden="1" x14ac:dyDescent="0.15">
      <c r="B8622" s="8"/>
    </row>
    <row r="8623" spans="2:2" hidden="1" x14ac:dyDescent="0.15">
      <c r="B8623" s="8"/>
    </row>
    <row r="8624" spans="2:2" hidden="1" x14ac:dyDescent="0.15">
      <c r="B8624" s="8"/>
    </row>
    <row r="8625" spans="2:2" hidden="1" x14ac:dyDescent="0.15">
      <c r="B8625" s="8"/>
    </row>
    <row r="8626" spans="2:2" hidden="1" x14ac:dyDescent="0.15">
      <c r="B8626" s="8"/>
    </row>
    <row r="8627" spans="2:2" hidden="1" x14ac:dyDescent="0.15">
      <c r="B8627" s="8"/>
    </row>
    <row r="8628" spans="2:2" hidden="1" x14ac:dyDescent="0.15">
      <c r="B8628" s="8"/>
    </row>
    <row r="8629" spans="2:2" hidden="1" x14ac:dyDescent="0.15">
      <c r="B8629" s="8"/>
    </row>
    <row r="8630" spans="2:2" hidden="1" x14ac:dyDescent="0.15">
      <c r="B8630" s="8"/>
    </row>
    <row r="8631" spans="2:2" hidden="1" x14ac:dyDescent="0.15">
      <c r="B8631" s="8"/>
    </row>
    <row r="8632" spans="2:2" hidden="1" x14ac:dyDescent="0.15">
      <c r="B8632" s="8"/>
    </row>
    <row r="8633" spans="2:2" hidden="1" x14ac:dyDescent="0.15">
      <c r="B8633" s="8"/>
    </row>
    <row r="8634" spans="2:2" hidden="1" x14ac:dyDescent="0.15">
      <c r="B8634" s="8"/>
    </row>
    <row r="8635" spans="2:2" hidden="1" x14ac:dyDescent="0.15">
      <c r="B8635" s="8"/>
    </row>
    <row r="8636" spans="2:2" hidden="1" x14ac:dyDescent="0.15">
      <c r="B8636" s="8"/>
    </row>
    <row r="8637" spans="2:2" hidden="1" x14ac:dyDescent="0.15">
      <c r="B8637" s="8"/>
    </row>
    <row r="8638" spans="2:2" hidden="1" x14ac:dyDescent="0.15">
      <c r="B8638" s="8"/>
    </row>
    <row r="8639" spans="2:2" hidden="1" x14ac:dyDescent="0.15">
      <c r="B8639" s="8"/>
    </row>
    <row r="8640" spans="2:2" hidden="1" x14ac:dyDescent="0.15">
      <c r="B8640" s="8"/>
    </row>
    <row r="8641" spans="2:2" hidden="1" x14ac:dyDescent="0.15">
      <c r="B8641" s="8"/>
    </row>
    <row r="8642" spans="2:2" hidden="1" x14ac:dyDescent="0.15">
      <c r="B8642" s="8"/>
    </row>
    <row r="8643" spans="2:2" hidden="1" x14ac:dyDescent="0.15">
      <c r="B8643" s="8"/>
    </row>
    <row r="8644" spans="2:2" hidden="1" x14ac:dyDescent="0.15">
      <c r="B8644" s="8"/>
    </row>
    <row r="8645" spans="2:2" hidden="1" x14ac:dyDescent="0.15">
      <c r="B8645" s="8"/>
    </row>
    <row r="8646" spans="2:2" hidden="1" x14ac:dyDescent="0.15">
      <c r="B8646" s="8"/>
    </row>
    <row r="8647" spans="2:2" hidden="1" x14ac:dyDescent="0.15">
      <c r="B8647" s="8"/>
    </row>
    <row r="8648" spans="2:2" hidden="1" x14ac:dyDescent="0.15">
      <c r="B8648" s="8"/>
    </row>
    <row r="8649" spans="2:2" hidden="1" x14ac:dyDescent="0.15">
      <c r="B8649" s="8"/>
    </row>
    <row r="8650" spans="2:2" hidden="1" x14ac:dyDescent="0.15">
      <c r="B8650" s="8"/>
    </row>
    <row r="8651" spans="2:2" hidden="1" x14ac:dyDescent="0.15">
      <c r="B8651" s="8"/>
    </row>
    <row r="8652" spans="2:2" hidden="1" x14ac:dyDescent="0.15">
      <c r="B8652" s="8"/>
    </row>
    <row r="8653" spans="2:2" hidden="1" x14ac:dyDescent="0.15">
      <c r="B8653" s="8"/>
    </row>
    <row r="8654" spans="2:2" hidden="1" x14ac:dyDescent="0.15">
      <c r="B8654" s="8"/>
    </row>
    <row r="8655" spans="2:2" hidden="1" x14ac:dyDescent="0.15">
      <c r="B8655" s="8"/>
    </row>
    <row r="8656" spans="2:2" hidden="1" x14ac:dyDescent="0.15">
      <c r="B8656" s="8"/>
    </row>
    <row r="8657" spans="2:2" hidden="1" x14ac:dyDescent="0.15">
      <c r="B8657" s="8"/>
    </row>
    <row r="8658" spans="2:2" hidden="1" x14ac:dyDescent="0.15">
      <c r="B8658" s="8"/>
    </row>
    <row r="8659" spans="2:2" hidden="1" x14ac:dyDescent="0.15">
      <c r="B8659" s="8"/>
    </row>
    <row r="8660" spans="2:2" hidden="1" x14ac:dyDescent="0.15">
      <c r="B8660" s="8"/>
    </row>
    <row r="8661" spans="2:2" hidden="1" x14ac:dyDescent="0.15">
      <c r="B8661" s="8"/>
    </row>
    <row r="8662" spans="2:2" hidden="1" x14ac:dyDescent="0.15">
      <c r="B8662" s="8"/>
    </row>
    <row r="8663" spans="2:2" hidden="1" x14ac:dyDescent="0.15">
      <c r="B8663" s="8"/>
    </row>
    <row r="8664" spans="2:2" hidden="1" x14ac:dyDescent="0.15">
      <c r="B8664" s="8"/>
    </row>
    <row r="8665" spans="2:2" hidden="1" x14ac:dyDescent="0.15">
      <c r="B8665" s="8"/>
    </row>
    <row r="8666" spans="2:2" hidden="1" x14ac:dyDescent="0.15">
      <c r="B8666" s="8"/>
    </row>
    <row r="8667" spans="2:2" hidden="1" x14ac:dyDescent="0.15">
      <c r="B8667" s="8"/>
    </row>
    <row r="8668" spans="2:2" hidden="1" x14ac:dyDescent="0.15">
      <c r="B8668" s="8"/>
    </row>
    <row r="8669" spans="2:2" hidden="1" x14ac:dyDescent="0.15">
      <c r="B8669" s="8"/>
    </row>
    <row r="8670" spans="2:2" hidden="1" x14ac:dyDescent="0.15">
      <c r="B8670" s="8"/>
    </row>
    <row r="8671" spans="2:2" hidden="1" x14ac:dyDescent="0.15">
      <c r="B8671" s="8"/>
    </row>
    <row r="8672" spans="2:2" hidden="1" x14ac:dyDescent="0.15">
      <c r="B8672" s="8"/>
    </row>
    <row r="8673" spans="2:2" hidden="1" x14ac:dyDescent="0.15">
      <c r="B8673" s="8"/>
    </row>
    <row r="8674" spans="2:2" hidden="1" x14ac:dyDescent="0.15">
      <c r="B8674" s="8"/>
    </row>
    <row r="8675" spans="2:2" hidden="1" x14ac:dyDescent="0.15">
      <c r="B8675" s="8"/>
    </row>
    <row r="8676" spans="2:2" hidden="1" x14ac:dyDescent="0.15">
      <c r="B8676" s="8"/>
    </row>
    <row r="8677" spans="2:2" hidden="1" x14ac:dyDescent="0.15">
      <c r="B8677" s="8"/>
    </row>
    <row r="8678" spans="2:2" hidden="1" x14ac:dyDescent="0.15">
      <c r="B8678" s="8"/>
    </row>
    <row r="8679" spans="2:2" hidden="1" x14ac:dyDescent="0.15">
      <c r="B8679" s="8"/>
    </row>
    <row r="8680" spans="2:2" hidden="1" x14ac:dyDescent="0.15">
      <c r="B8680" s="8"/>
    </row>
    <row r="8681" spans="2:2" hidden="1" x14ac:dyDescent="0.15">
      <c r="B8681" s="8"/>
    </row>
    <row r="8682" spans="2:2" hidden="1" x14ac:dyDescent="0.15">
      <c r="B8682" s="8"/>
    </row>
    <row r="8683" spans="2:2" hidden="1" x14ac:dyDescent="0.15">
      <c r="B8683" s="8"/>
    </row>
    <row r="8684" spans="2:2" hidden="1" x14ac:dyDescent="0.15">
      <c r="B8684" s="8"/>
    </row>
    <row r="8685" spans="2:2" hidden="1" x14ac:dyDescent="0.15">
      <c r="B8685" s="8"/>
    </row>
    <row r="8686" spans="2:2" hidden="1" x14ac:dyDescent="0.15">
      <c r="B8686" s="8"/>
    </row>
    <row r="8687" spans="2:2" hidden="1" x14ac:dyDescent="0.15">
      <c r="B8687" s="8"/>
    </row>
    <row r="8688" spans="2:2" hidden="1" x14ac:dyDescent="0.15">
      <c r="B8688" s="8"/>
    </row>
    <row r="8689" spans="2:2" hidden="1" x14ac:dyDescent="0.15">
      <c r="B8689" s="8"/>
    </row>
    <row r="8690" spans="2:2" hidden="1" x14ac:dyDescent="0.15">
      <c r="B8690" s="8"/>
    </row>
    <row r="8691" spans="2:2" hidden="1" x14ac:dyDescent="0.15">
      <c r="B8691" s="8"/>
    </row>
    <row r="8692" spans="2:2" hidden="1" x14ac:dyDescent="0.15">
      <c r="B8692" s="8"/>
    </row>
    <row r="8693" spans="2:2" hidden="1" x14ac:dyDescent="0.15">
      <c r="B8693" s="8"/>
    </row>
    <row r="8694" spans="2:2" hidden="1" x14ac:dyDescent="0.15">
      <c r="B8694" s="8"/>
    </row>
    <row r="8695" spans="2:2" hidden="1" x14ac:dyDescent="0.15">
      <c r="B8695" s="8"/>
    </row>
    <row r="8696" spans="2:2" hidden="1" x14ac:dyDescent="0.15">
      <c r="B8696" s="8"/>
    </row>
    <row r="8697" spans="2:2" hidden="1" x14ac:dyDescent="0.15">
      <c r="B8697" s="8"/>
    </row>
    <row r="8698" spans="2:2" hidden="1" x14ac:dyDescent="0.15">
      <c r="B8698" s="8"/>
    </row>
    <row r="8699" spans="2:2" hidden="1" x14ac:dyDescent="0.15">
      <c r="B8699" s="8"/>
    </row>
    <row r="8700" spans="2:2" hidden="1" x14ac:dyDescent="0.15">
      <c r="B8700" s="8"/>
    </row>
    <row r="8701" spans="2:2" hidden="1" x14ac:dyDescent="0.15">
      <c r="B8701" s="8"/>
    </row>
    <row r="8702" spans="2:2" hidden="1" x14ac:dyDescent="0.15">
      <c r="B8702" s="8"/>
    </row>
    <row r="8703" spans="2:2" hidden="1" x14ac:dyDescent="0.15">
      <c r="B8703" s="8"/>
    </row>
    <row r="8704" spans="2:2" hidden="1" x14ac:dyDescent="0.15">
      <c r="B8704" s="8"/>
    </row>
    <row r="8705" spans="2:2" hidden="1" x14ac:dyDescent="0.15">
      <c r="B8705" s="8"/>
    </row>
    <row r="8706" spans="2:2" hidden="1" x14ac:dyDescent="0.15">
      <c r="B8706" s="8"/>
    </row>
    <row r="8707" spans="2:2" hidden="1" x14ac:dyDescent="0.15">
      <c r="B8707" s="8"/>
    </row>
    <row r="8708" spans="2:2" hidden="1" x14ac:dyDescent="0.15">
      <c r="B8708" s="8"/>
    </row>
    <row r="8709" spans="2:2" hidden="1" x14ac:dyDescent="0.15">
      <c r="B8709" s="8"/>
    </row>
    <row r="8710" spans="2:2" hidden="1" x14ac:dyDescent="0.15">
      <c r="B8710" s="8"/>
    </row>
    <row r="8711" spans="2:2" hidden="1" x14ac:dyDescent="0.15">
      <c r="B8711" s="8"/>
    </row>
    <row r="8712" spans="2:2" hidden="1" x14ac:dyDescent="0.15">
      <c r="B8712" s="8"/>
    </row>
    <row r="8713" spans="2:2" hidden="1" x14ac:dyDescent="0.15">
      <c r="B8713" s="8"/>
    </row>
    <row r="8714" spans="2:2" hidden="1" x14ac:dyDescent="0.15">
      <c r="B8714" s="8"/>
    </row>
    <row r="8715" spans="2:2" hidden="1" x14ac:dyDescent="0.15">
      <c r="B8715" s="8"/>
    </row>
    <row r="8716" spans="2:2" hidden="1" x14ac:dyDescent="0.15">
      <c r="B8716" s="8"/>
    </row>
    <row r="8717" spans="2:2" hidden="1" x14ac:dyDescent="0.15">
      <c r="B8717" s="8"/>
    </row>
    <row r="8718" spans="2:2" hidden="1" x14ac:dyDescent="0.15">
      <c r="B8718" s="8"/>
    </row>
    <row r="8719" spans="2:2" hidden="1" x14ac:dyDescent="0.15">
      <c r="B8719" s="8"/>
    </row>
    <row r="8720" spans="2:2" hidden="1" x14ac:dyDescent="0.15">
      <c r="B8720" s="8"/>
    </row>
    <row r="8721" spans="2:2" hidden="1" x14ac:dyDescent="0.15">
      <c r="B8721" s="8"/>
    </row>
    <row r="8722" spans="2:2" hidden="1" x14ac:dyDescent="0.15">
      <c r="B8722" s="8"/>
    </row>
    <row r="8723" spans="2:2" hidden="1" x14ac:dyDescent="0.15">
      <c r="B8723" s="8"/>
    </row>
    <row r="8724" spans="2:2" hidden="1" x14ac:dyDescent="0.15">
      <c r="B8724" s="8"/>
    </row>
    <row r="8725" spans="2:2" hidden="1" x14ac:dyDescent="0.15">
      <c r="B8725" s="8"/>
    </row>
    <row r="8726" spans="2:2" hidden="1" x14ac:dyDescent="0.15">
      <c r="B8726" s="8"/>
    </row>
    <row r="8727" spans="2:2" hidden="1" x14ac:dyDescent="0.15">
      <c r="B8727" s="8"/>
    </row>
    <row r="8728" spans="2:2" hidden="1" x14ac:dyDescent="0.15">
      <c r="B8728" s="8"/>
    </row>
    <row r="8729" spans="2:2" hidden="1" x14ac:dyDescent="0.15">
      <c r="B8729" s="8"/>
    </row>
    <row r="8730" spans="2:2" hidden="1" x14ac:dyDescent="0.15">
      <c r="B8730" s="8"/>
    </row>
    <row r="8731" spans="2:2" hidden="1" x14ac:dyDescent="0.15">
      <c r="B8731" s="8"/>
    </row>
    <row r="8732" spans="2:2" hidden="1" x14ac:dyDescent="0.15">
      <c r="B8732" s="8"/>
    </row>
    <row r="8733" spans="2:2" hidden="1" x14ac:dyDescent="0.15">
      <c r="B8733" s="8"/>
    </row>
    <row r="8734" spans="2:2" hidden="1" x14ac:dyDescent="0.15">
      <c r="B8734" s="8"/>
    </row>
    <row r="8735" spans="2:2" hidden="1" x14ac:dyDescent="0.15">
      <c r="B8735" s="8"/>
    </row>
    <row r="8736" spans="2:2" hidden="1" x14ac:dyDescent="0.15">
      <c r="B8736" s="8"/>
    </row>
    <row r="8737" spans="2:2" hidden="1" x14ac:dyDescent="0.15">
      <c r="B8737" s="8"/>
    </row>
    <row r="8738" spans="2:2" hidden="1" x14ac:dyDescent="0.15">
      <c r="B8738" s="8"/>
    </row>
    <row r="8739" spans="2:2" hidden="1" x14ac:dyDescent="0.15">
      <c r="B8739" s="8"/>
    </row>
    <row r="8740" spans="2:2" hidden="1" x14ac:dyDescent="0.15">
      <c r="B8740" s="8"/>
    </row>
    <row r="8741" spans="2:2" hidden="1" x14ac:dyDescent="0.15">
      <c r="B8741" s="8"/>
    </row>
    <row r="8742" spans="2:2" hidden="1" x14ac:dyDescent="0.15">
      <c r="B8742" s="8"/>
    </row>
    <row r="8743" spans="2:2" hidden="1" x14ac:dyDescent="0.15">
      <c r="B8743" s="8"/>
    </row>
    <row r="8744" spans="2:2" hidden="1" x14ac:dyDescent="0.15">
      <c r="B8744" s="8"/>
    </row>
    <row r="8745" spans="2:2" hidden="1" x14ac:dyDescent="0.15">
      <c r="B8745" s="8"/>
    </row>
    <row r="8746" spans="2:2" hidden="1" x14ac:dyDescent="0.15">
      <c r="B8746" s="8"/>
    </row>
    <row r="8747" spans="2:2" hidden="1" x14ac:dyDescent="0.15">
      <c r="B8747" s="8"/>
    </row>
    <row r="8748" spans="2:2" hidden="1" x14ac:dyDescent="0.15">
      <c r="B8748" s="8"/>
    </row>
    <row r="8749" spans="2:2" hidden="1" x14ac:dyDescent="0.15">
      <c r="B8749" s="8"/>
    </row>
    <row r="8750" spans="2:2" hidden="1" x14ac:dyDescent="0.15">
      <c r="B8750" s="8"/>
    </row>
    <row r="8751" spans="2:2" hidden="1" x14ac:dyDescent="0.15">
      <c r="B8751" s="8"/>
    </row>
    <row r="8752" spans="2:2" hidden="1" x14ac:dyDescent="0.15">
      <c r="B8752" s="8"/>
    </row>
    <row r="8753" spans="2:2" hidden="1" x14ac:dyDescent="0.15">
      <c r="B8753" s="8"/>
    </row>
    <row r="8754" spans="2:2" hidden="1" x14ac:dyDescent="0.15">
      <c r="B8754" s="8"/>
    </row>
    <row r="8755" spans="2:2" hidden="1" x14ac:dyDescent="0.15">
      <c r="B8755" s="8"/>
    </row>
    <row r="8756" spans="2:2" hidden="1" x14ac:dyDescent="0.15">
      <c r="B8756" s="8"/>
    </row>
    <row r="8757" spans="2:2" hidden="1" x14ac:dyDescent="0.15">
      <c r="B8757" s="8"/>
    </row>
    <row r="8758" spans="2:2" hidden="1" x14ac:dyDescent="0.15">
      <c r="B8758" s="8"/>
    </row>
    <row r="8759" spans="2:2" hidden="1" x14ac:dyDescent="0.15">
      <c r="B8759" s="8"/>
    </row>
    <row r="8760" spans="2:2" hidden="1" x14ac:dyDescent="0.15">
      <c r="B8760" s="8"/>
    </row>
    <row r="8761" spans="2:2" hidden="1" x14ac:dyDescent="0.15">
      <c r="B8761" s="8"/>
    </row>
    <row r="8762" spans="2:2" hidden="1" x14ac:dyDescent="0.15">
      <c r="B8762" s="8"/>
    </row>
    <row r="8763" spans="2:2" hidden="1" x14ac:dyDescent="0.15">
      <c r="B8763" s="8"/>
    </row>
    <row r="8764" spans="2:2" hidden="1" x14ac:dyDescent="0.15">
      <c r="B8764" s="8"/>
    </row>
    <row r="8765" spans="2:2" hidden="1" x14ac:dyDescent="0.15">
      <c r="B8765" s="8"/>
    </row>
    <row r="8766" spans="2:2" hidden="1" x14ac:dyDescent="0.15">
      <c r="B8766" s="8"/>
    </row>
    <row r="8767" spans="2:2" hidden="1" x14ac:dyDescent="0.15">
      <c r="B8767" s="8"/>
    </row>
    <row r="8768" spans="2:2" hidden="1" x14ac:dyDescent="0.15">
      <c r="B8768" s="8"/>
    </row>
    <row r="8769" spans="2:2" hidden="1" x14ac:dyDescent="0.15">
      <c r="B8769" s="8"/>
    </row>
    <row r="8770" spans="2:2" hidden="1" x14ac:dyDescent="0.15">
      <c r="B8770" s="8"/>
    </row>
    <row r="8771" spans="2:2" hidden="1" x14ac:dyDescent="0.15">
      <c r="B8771" s="8"/>
    </row>
    <row r="8772" spans="2:2" hidden="1" x14ac:dyDescent="0.15">
      <c r="B8772" s="8"/>
    </row>
    <row r="8773" spans="2:2" hidden="1" x14ac:dyDescent="0.15">
      <c r="B8773" s="8"/>
    </row>
    <row r="8774" spans="2:2" hidden="1" x14ac:dyDescent="0.15">
      <c r="B8774" s="8"/>
    </row>
    <row r="8775" spans="2:2" hidden="1" x14ac:dyDescent="0.15">
      <c r="B8775" s="8"/>
    </row>
    <row r="8776" spans="2:2" hidden="1" x14ac:dyDescent="0.15">
      <c r="B8776" s="8"/>
    </row>
    <row r="8777" spans="2:2" hidden="1" x14ac:dyDescent="0.15">
      <c r="B8777" s="8"/>
    </row>
    <row r="8778" spans="2:2" hidden="1" x14ac:dyDescent="0.15">
      <c r="B8778" s="8"/>
    </row>
    <row r="8779" spans="2:2" hidden="1" x14ac:dyDescent="0.15">
      <c r="B8779" s="8"/>
    </row>
    <row r="8780" spans="2:2" hidden="1" x14ac:dyDescent="0.15">
      <c r="B8780" s="8"/>
    </row>
    <row r="8781" spans="2:2" hidden="1" x14ac:dyDescent="0.15">
      <c r="B8781" s="8"/>
    </row>
    <row r="8782" spans="2:2" hidden="1" x14ac:dyDescent="0.15">
      <c r="B8782" s="8"/>
    </row>
    <row r="8783" spans="2:2" hidden="1" x14ac:dyDescent="0.15">
      <c r="B8783" s="8"/>
    </row>
    <row r="8784" spans="2:2" hidden="1" x14ac:dyDescent="0.15">
      <c r="B8784" s="8"/>
    </row>
    <row r="8785" spans="2:2" hidden="1" x14ac:dyDescent="0.15">
      <c r="B8785" s="8"/>
    </row>
    <row r="8786" spans="2:2" hidden="1" x14ac:dyDescent="0.15">
      <c r="B8786" s="8"/>
    </row>
    <row r="8787" spans="2:2" hidden="1" x14ac:dyDescent="0.15">
      <c r="B8787" s="8"/>
    </row>
    <row r="8788" spans="2:2" hidden="1" x14ac:dyDescent="0.15">
      <c r="B8788" s="8"/>
    </row>
    <row r="8789" spans="2:2" hidden="1" x14ac:dyDescent="0.15">
      <c r="B8789" s="8"/>
    </row>
    <row r="8790" spans="2:2" hidden="1" x14ac:dyDescent="0.15">
      <c r="B8790" s="8"/>
    </row>
    <row r="8791" spans="2:2" hidden="1" x14ac:dyDescent="0.15">
      <c r="B8791" s="8"/>
    </row>
    <row r="8792" spans="2:2" hidden="1" x14ac:dyDescent="0.15">
      <c r="B8792" s="8"/>
    </row>
    <row r="8793" spans="2:2" hidden="1" x14ac:dyDescent="0.15">
      <c r="B8793" s="8"/>
    </row>
    <row r="8794" spans="2:2" hidden="1" x14ac:dyDescent="0.15">
      <c r="B8794" s="8"/>
    </row>
    <row r="8795" spans="2:2" hidden="1" x14ac:dyDescent="0.15">
      <c r="B8795" s="8"/>
    </row>
    <row r="8796" spans="2:2" hidden="1" x14ac:dyDescent="0.15">
      <c r="B8796" s="8"/>
    </row>
    <row r="8797" spans="2:2" hidden="1" x14ac:dyDescent="0.15">
      <c r="B8797" s="8"/>
    </row>
    <row r="8798" spans="2:2" hidden="1" x14ac:dyDescent="0.15">
      <c r="B8798" s="8"/>
    </row>
    <row r="8799" spans="2:2" hidden="1" x14ac:dyDescent="0.15">
      <c r="B8799" s="8"/>
    </row>
    <row r="8800" spans="2:2" hidden="1" x14ac:dyDescent="0.15">
      <c r="B8800" s="8"/>
    </row>
    <row r="8801" spans="2:2" hidden="1" x14ac:dyDescent="0.15">
      <c r="B8801" s="8"/>
    </row>
    <row r="8802" spans="2:2" hidden="1" x14ac:dyDescent="0.15">
      <c r="B8802" s="8"/>
    </row>
    <row r="8803" spans="2:2" hidden="1" x14ac:dyDescent="0.15">
      <c r="B8803" s="8"/>
    </row>
    <row r="8804" spans="2:2" hidden="1" x14ac:dyDescent="0.15">
      <c r="B8804" s="8"/>
    </row>
    <row r="8805" spans="2:2" hidden="1" x14ac:dyDescent="0.15">
      <c r="B8805" s="8"/>
    </row>
    <row r="8806" spans="2:2" hidden="1" x14ac:dyDescent="0.15">
      <c r="B8806" s="8"/>
    </row>
    <row r="8807" spans="2:2" hidden="1" x14ac:dyDescent="0.15">
      <c r="B8807" s="8"/>
    </row>
    <row r="8808" spans="2:2" hidden="1" x14ac:dyDescent="0.15">
      <c r="B8808" s="8"/>
    </row>
    <row r="8809" spans="2:2" hidden="1" x14ac:dyDescent="0.15">
      <c r="B8809" s="8"/>
    </row>
    <row r="8810" spans="2:2" hidden="1" x14ac:dyDescent="0.15">
      <c r="B8810" s="8"/>
    </row>
    <row r="8811" spans="2:2" hidden="1" x14ac:dyDescent="0.15">
      <c r="B8811" s="8"/>
    </row>
    <row r="8812" spans="2:2" hidden="1" x14ac:dyDescent="0.15">
      <c r="B8812" s="8"/>
    </row>
    <row r="8813" spans="2:2" hidden="1" x14ac:dyDescent="0.15">
      <c r="B8813" s="8"/>
    </row>
    <row r="8814" spans="2:2" hidden="1" x14ac:dyDescent="0.15">
      <c r="B8814" s="8"/>
    </row>
    <row r="8815" spans="2:2" hidden="1" x14ac:dyDescent="0.15">
      <c r="B8815" s="8"/>
    </row>
    <row r="8816" spans="2:2" hidden="1" x14ac:dyDescent="0.15">
      <c r="B8816" s="8"/>
    </row>
    <row r="8817" spans="2:2" hidden="1" x14ac:dyDescent="0.15">
      <c r="B8817" s="8"/>
    </row>
    <row r="8818" spans="2:2" hidden="1" x14ac:dyDescent="0.15">
      <c r="B8818" s="8"/>
    </row>
    <row r="8819" spans="2:2" hidden="1" x14ac:dyDescent="0.15">
      <c r="B8819" s="8"/>
    </row>
    <row r="8820" spans="2:2" hidden="1" x14ac:dyDescent="0.15">
      <c r="B8820" s="8"/>
    </row>
    <row r="8821" spans="2:2" hidden="1" x14ac:dyDescent="0.15">
      <c r="B8821" s="8"/>
    </row>
    <row r="8822" spans="2:2" hidden="1" x14ac:dyDescent="0.15">
      <c r="B8822" s="8"/>
    </row>
    <row r="8823" spans="2:2" hidden="1" x14ac:dyDescent="0.15">
      <c r="B8823" s="8"/>
    </row>
    <row r="8824" spans="2:2" hidden="1" x14ac:dyDescent="0.15">
      <c r="B8824" s="8"/>
    </row>
    <row r="8825" spans="2:2" hidden="1" x14ac:dyDescent="0.15">
      <c r="B8825" s="8"/>
    </row>
    <row r="8826" spans="2:2" hidden="1" x14ac:dyDescent="0.15">
      <c r="B8826" s="8"/>
    </row>
    <row r="8827" spans="2:2" hidden="1" x14ac:dyDescent="0.15">
      <c r="B8827" s="8"/>
    </row>
    <row r="8828" spans="2:2" hidden="1" x14ac:dyDescent="0.15">
      <c r="B8828" s="8"/>
    </row>
    <row r="8829" spans="2:2" hidden="1" x14ac:dyDescent="0.15">
      <c r="B8829" s="8"/>
    </row>
    <row r="8830" spans="2:2" hidden="1" x14ac:dyDescent="0.15">
      <c r="B8830" s="8"/>
    </row>
    <row r="8831" spans="2:2" hidden="1" x14ac:dyDescent="0.15">
      <c r="B8831" s="8"/>
    </row>
    <row r="8832" spans="2:2" hidden="1" x14ac:dyDescent="0.15">
      <c r="B8832" s="8"/>
    </row>
    <row r="8833" spans="2:2" hidden="1" x14ac:dyDescent="0.15">
      <c r="B8833" s="8"/>
    </row>
    <row r="8834" spans="2:2" hidden="1" x14ac:dyDescent="0.15">
      <c r="B8834" s="8"/>
    </row>
    <row r="8835" spans="2:2" hidden="1" x14ac:dyDescent="0.15">
      <c r="B8835" s="8"/>
    </row>
    <row r="8836" spans="2:2" hidden="1" x14ac:dyDescent="0.15">
      <c r="B8836" s="8"/>
    </row>
    <row r="8837" spans="2:2" hidden="1" x14ac:dyDescent="0.15">
      <c r="B8837" s="8"/>
    </row>
    <row r="8838" spans="2:2" hidden="1" x14ac:dyDescent="0.15">
      <c r="B8838" s="8"/>
    </row>
    <row r="8839" spans="2:2" hidden="1" x14ac:dyDescent="0.15">
      <c r="B8839" s="8"/>
    </row>
    <row r="8840" spans="2:2" hidden="1" x14ac:dyDescent="0.15">
      <c r="B8840" s="8"/>
    </row>
    <row r="8841" spans="2:2" hidden="1" x14ac:dyDescent="0.15">
      <c r="B8841" s="8"/>
    </row>
    <row r="8842" spans="2:2" hidden="1" x14ac:dyDescent="0.15">
      <c r="B8842" s="8"/>
    </row>
    <row r="8843" spans="2:2" hidden="1" x14ac:dyDescent="0.15">
      <c r="B8843" s="8"/>
    </row>
    <row r="8844" spans="2:2" hidden="1" x14ac:dyDescent="0.15">
      <c r="B8844" s="8"/>
    </row>
    <row r="8845" spans="2:2" hidden="1" x14ac:dyDescent="0.15">
      <c r="B8845" s="8"/>
    </row>
    <row r="8846" spans="2:2" hidden="1" x14ac:dyDescent="0.15">
      <c r="B8846" s="8"/>
    </row>
    <row r="8847" spans="2:2" hidden="1" x14ac:dyDescent="0.15">
      <c r="B8847" s="8"/>
    </row>
    <row r="8848" spans="2:2" hidden="1" x14ac:dyDescent="0.15">
      <c r="B8848" s="8"/>
    </row>
    <row r="8849" spans="2:2" hidden="1" x14ac:dyDescent="0.15">
      <c r="B8849" s="8"/>
    </row>
    <row r="8850" spans="2:2" hidden="1" x14ac:dyDescent="0.15">
      <c r="B8850" s="8"/>
    </row>
    <row r="8851" spans="2:2" hidden="1" x14ac:dyDescent="0.15">
      <c r="B8851" s="8"/>
    </row>
    <row r="8852" spans="2:2" hidden="1" x14ac:dyDescent="0.15">
      <c r="B8852" s="8"/>
    </row>
    <row r="8853" spans="2:2" hidden="1" x14ac:dyDescent="0.15">
      <c r="B8853" s="8"/>
    </row>
    <row r="8854" spans="2:2" hidden="1" x14ac:dyDescent="0.15">
      <c r="B8854" s="8"/>
    </row>
    <row r="8855" spans="2:2" hidden="1" x14ac:dyDescent="0.15">
      <c r="B8855" s="8"/>
    </row>
    <row r="8856" spans="2:2" hidden="1" x14ac:dyDescent="0.15">
      <c r="B8856" s="8"/>
    </row>
    <row r="8857" spans="2:2" hidden="1" x14ac:dyDescent="0.15">
      <c r="B8857" s="8"/>
    </row>
    <row r="8858" spans="2:2" hidden="1" x14ac:dyDescent="0.15">
      <c r="B8858" s="8"/>
    </row>
    <row r="8859" spans="2:2" hidden="1" x14ac:dyDescent="0.15">
      <c r="B8859" s="8"/>
    </row>
    <row r="8860" spans="2:2" hidden="1" x14ac:dyDescent="0.15">
      <c r="B8860" s="8"/>
    </row>
    <row r="8861" spans="2:2" hidden="1" x14ac:dyDescent="0.15">
      <c r="B8861" s="8"/>
    </row>
    <row r="8862" spans="2:2" hidden="1" x14ac:dyDescent="0.15">
      <c r="B8862" s="8"/>
    </row>
    <row r="8863" spans="2:2" hidden="1" x14ac:dyDescent="0.15">
      <c r="B8863" s="8"/>
    </row>
    <row r="8864" spans="2:2" hidden="1" x14ac:dyDescent="0.15">
      <c r="B8864" s="8"/>
    </row>
    <row r="8865" spans="2:2" hidden="1" x14ac:dyDescent="0.15">
      <c r="B8865" s="8"/>
    </row>
    <row r="8866" spans="2:2" hidden="1" x14ac:dyDescent="0.15">
      <c r="B8866" s="8"/>
    </row>
    <row r="8867" spans="2:2" hidden="1" x14ac:dyDescent="0.15">
      <c r="B8867" s="8"/>
    </row>
    <row r="8868" spans="2:2" hidden="1" x14ac:dyDescent="0.15">
      <c r="B8868" s="8"/>
    </row>
    <row r="8869" spans="2:2" hidden="1" x14ac:dyDescent="0.15">
      <c r="B8869" s="8"/>
    </row>
    <row r="8870" spans="2:2" hidden="1" x14ac:dyDescent="0.15">
      <c r="B8870" s="8"/>
    </row>
    <row r="8871" spans="2:2" hidden="1" x14ac:dyDescent="0.15">
      <c r="B8871" s="8"/>
    </row>
    <row r="8872" spans="2:2" hidden="1" x14ac:dyDescent="0.15">
      <c r="B8872" s="8"/>
    </row>
    <row r="8873" spans="2:2" hidden="1" x14ac:dyDescent="0.15">
      <c r="B8873" s="8"/>
    </row>
    <row r="8874" spans="2:2" hidden="1" x14ac:dyDescent="0.15">
      <c r="B8874" s="8"/>
    </row>
    <row r="8875" spans="2:2" hidden="1" x14ac:dyDescent="0.15">
      <c r="B8875" s="8"/>
    </row>
    <row r="8876" spans="2:2" hidden="1" x14ac:dyDescent="0.15">
      <c r="B8876" s="8"/>
    </row>
    <row r="8877" spans="2:2" hidden="1" x14ac:dyDescent="0.15">
      <c r="B8877" s="8"/>
    </row>
    <row r="8878" spans="2:2" hidden="1" x14ac:dyDescent="0.15">
      <c r="B8878" s="8"/>
    </row>
    <row r="8879" spans="2:2" hidden="1" x14ac:dyDescent="0.15">
      <c r="B8879" s="8"/>
    </row>
    <row r="8880" spans="2:2" hidden="1" x14ac:dyDescent="0.15">
      <c r="B8880" s="8"/>
    </row>
    <row r="8881" spans="2:2" hidden="1" x14ac:dyDescent="0.15">
      <c r="B8881" s="8"/>
    </row>
    <row r="8882" spans="2:2" hidden="1" x14ac:dyDescent="0.15">
      <c r="B8882" s="8"/>
    </row>
    <row r="8883" spans="2:2" hidden="1" x14ac:dyDescent="0.15">
      <c r="B8883" s="8"/>
    </row>
    <row r="8884" spans="2:2" hidden="1" x14ac:dyDescent="0.15">
      <c r="B8884" s="8"/>
    </row>
    <row r="8885" spans="2:2" hidden="1" x14ac:dyDescent="0.15">
      <c r="B8885" s="8"/>
    </row>
    <row r="8886" spans="2:2" hidden="1" x14ac:dyDescent="0.15">
      <c r="B8886" s="8"/>
    </row>
    <row r="8887" spans="2:2" hidden="1" x14ac:dyDescent="0.15">
      <c r="B8887" s="8"/>
    </row>
    <row r="8888" spans="2:2" hidden="1" x14ac:dyDescent="0.15">
      <c r="B8888" s="8"/>
    </row>
    <row r="8889" spans="2:2" hidden="1" x14ac:dyDescent="0.15">
      <c r="B8889" s="8"/>
    </row>
    <row r="8890" spans="2:2" hidden="1" x14ac:dyDescent="0.15">
      <c r="B8890" s="8"/>
    </row>
    <row r="8891" spans="2:2" hidden="1" x14ac:dyDescent="0.15">
      <c r="B8891" s="8"/>
    </row>
    <row r="8892" spans="2:2" hidden="1" x14ac:dyDescent="0.15">
      <c r="B8892" s="8"/>
    </row>
    <row r="8893" spans="2:2" hidden="1" x14ac:dyDescent="0.15">
      <c r="B8893" s="8"/>
    </row>
    <row r="8894" spans="2:2" hidden="1" x14ac:dyDescent="0.15">
      <c r="B8894" s="8"/>
    </row>
    <row r="8895" spans="2:2" hidden="1" x14ac:dyDescent="0.15">
      <c r="B8895" s="8"/>
    </row>
    <row r="8896" spans="2:2" hidden="1" x14ac:dyDescent="0.15">
      <c r="B8896" s="8"/>
    </row>
    <row r="8897" spans="2:2" hidden="1" x14ac:dyDescent="0.15">
      <c r="B8897" s="8"/>
    </row>
    <row r="8898" spans="2:2" hidden="1" x14ac:dyDescent="0.15">
      <c r="B8898" s="8"/>
    </row>
    <row r="8899" spans="2:2" hidden="1" x14ac:dyDescent="0.15">
      <c r="B8899" s="8"/>
    </row>
    <row r="8900" spans="2:2" hidden="1" x14ac:dyDescent="0.15">
      <c r="B8900" s="8"/>
    </row>
    <row r="8901" spans="2:2" hidden="1" x14ac:dyDescent="0.15">
      <c r="B8901" s="8"/>
    </row>
    <row r="8902" spans="2:2" hidden="1" x14ac:dyDescent="0.15">
      <c r="B8902" s="8"/>
    </row>
    <row r="8903" spans="2:2" hidden="1" x14ac:dyDescent="0.15">
      <c r="B8903" s="8"/>
    </row>
    <row r="8904" spans="2:2" hidden="1" x14ac:dyDescent="0.15">
      <c r="B8904" s="8"/>
    </row>
    <row r="8905" spans="2:2" hidden="1" x14ac:dyDescent="0.15">
      <c r="B8905" s="8"/>
    </row>
    <row r="8906" spans="2:2" hidden="1" x14ac:dyDescent="0.15">
      <c r="B8906" s="8"/>
    </row>
    <row r="8907" spans="2:2" hidden="1" x14ac:dyDescent="0.15">
      <c r="B8907" s="8"/>
    </row>
    <row r="8908" spans="2:2" hidden="1" x14ac:dyDescent="0.15">
      <c r="B8908" s="8"/>
    </row>
    <row r="8909" spans="2:2" hidden="1" x14ac:dyDescent="0.15">
      <c r="B8909" s="8"/>
    </row>
    <row r="8910" spans="2:2" hidden="1" x14ac:dyDescent="0.15">
      <c r="B8910" s="8"/>
    </row>
    <row r="8911" spans="2:2" hidden="1" x14ac:dyDescent="0.15">
      <c r="B8911" s="8"/>
    </row>
    <row r="8912" spans="2:2" hidden="1" x14ac:dyDescent="0.15">
      <c r="B8912" s="8"/>
    </row>
    <row r="8913" spans="2:2" hidden="1" x14ac:dyDescent="0.15">
      <c r="B8913" s="8"/>
    </row>
    <row r="8914" spans="2:2" hidden="1" x14ac:dyDescent="0.15">
      <c r="B8914" s="8"/>
    </row>
    <row r="8915" spans="2:2" hidden="1" x14ac:dyDescent="0.15">
      <c r="B8915" s="8"/>
    </row>
    <row r="8916" spans="2:2" hidden="1" x14ac:dyDescent="0.15">
      <c r="B8916" s="8"/>
    </row>
    <row r="8917" spans="2:2" hidden="1" x14ac:dyDescent="0.15">
      <c r="B8917" s="8"/>
    </row>
    <row r="8918" spans="2:2" hidden="1" x14ac:dyDescent="0.15">
      <c r="B8918" s="8"/>
    </row>
    <row r="8919" spans="2:2" hidden="1" x14ac:dyDescent="0.15">
      <c r="B8919" s="8"/>
    </row>
    <row r="8920" spans="2:2" hidden="1" x14ac:dyDescent="0.15">
      <c r="B8920" s="8"/>
    </row>
    <row r="8921" spans="2:2" hidden="1" x14ac:dyDescent="0.15">
      <c r="B8921" s="8"/>
    </row>
    <row r="8922" spans="2:2" hidden="1" x14ac:dyDescent="0.15">
      <c r="B8922" s="8"/>
    </row>
    <row r="8923" spans="2:2" hidden="1" x14ac:dyDescent="0.15">
      <c r="B8923" s="8"/>
    </row>
    <row r="8924" spans="2:2" hidden="1" x14ac:dyDescent="0.15">
      <c r="B8924" s="8"/>
    </row>
    <row r="8925" spans="2:2" hidden="1" x14ac:dyDescent="0.15">
      <c r="B8925" s="8"/>
    </row>
    <row r="8926" spans="2:2" hidden="1" x14ac:dyDescent="0.15">
      <c r="B8926" s="8"/>
    </row>
    <row r="8927" spans="2:2" hidden="1" x14ac:dyDescent="0.15">
      <c r="B8927" s="8"/>
    </row>
    <row r="8928" spans="2:2" hidden="1" x14ac:dyDescent="0.15">
      <c r="B8928" s="8"/>
    </row>
    <row r="8929" spans="2:2" hidden="1" x14ac:dyDescent="0.15">
      <c r="B8929" s="8"/>
    </row>
    <row r="8930" spans="2:2" hidden="1" x14ac:dyDescent="0.15">
      <c r="B8930" s="8"/>
    </row>
    <row r="8931" spans="2:2" hidden="1" x14ac:dyDescent="0.15">
      <c r="B8931" s="8"/>
    </row>
    <row r="8932" spans="2:2" hidden="1" x14ac:dyDescent="0.15">
      <c r="B8932" s="8"/>
    </row>
    <row r="8933" spans="2:2" hidden="1" x14ac:dyDescent="0.15">
      <c r="B8933" s="8"/>
    </row>
    <row r="8934" spans="2:2" hidden="1" x14ac:dyDescent="0.15">
      <c r="B8934" s="8"/>
    </row>
    <row r="8935" spans="2:2" hidden="1" x14ac:dyDescent="0.15">
      <c r="B8935" s="8"/>
    </row>
    <row r="8936" spans="2:2" hidden="1" x14ac:dyDescent="0.15">
      <c r="B8936" s="8"/>
    </row>
    <row r="8937" spans="2:2" hidden="1" x14ac:dyDescent="0.15">
      <c r="B8937" s="8"/>
    </row>
    <row r="8938" spans="2:2" hidden="1" x14ac:dyDescent="0.15">
      <c r="B8938" s="8"/>
    </row>
    <row r="8939" spans="2:2" hidden="1" x14ac:dyDescent="0.15">
      <c r="B8939" s="8"/>
    </row>
    <row r="8940" spans="2:2" hidden="1" x14ac:dyDescent="0.15">
      <c r="B8940" s="8"/>
    </row>
    <row r="8941" spans="2:2" hidden="1" x14ac:dyDescent="0.15">
      <c r="B8941" s="8"/>
    </row>
    <row r="8942" spans="2:2" hidden="1" x14ac:dyDescent="0.15">
      <c r="B8942" s="8"/>
    </row>
    <row r="8943" spans="2:2" hidden="1" x14ac:dyDescent="0.15">
      <c r="B8943" s="8"/>
    </row>
    <row r="8944" spans="2:2" hidden="1" x14ac:dyDescent="0.15">
      <c r="B8944" s="8"/>
    </row>
    <row r="8945" spans="2:2" hidden="1" x14ac:dyDescent="0.15">
      <c r="B8945" s="8"/>
    </row>
    <row r="8946" spans="2:2" hidden="1" x14ac:dyDescent="0.15">
      <c r="B8946" s="8"/>
    </row>
    <row r="8947" spans="2:2" hidden="1" x14ac:dyDescent="0.15">
      <c r="B8947" s="8"/>
    </row>
    <row r="8948" spans="2:2" hidden="1" x14ac:dyDescent="0.15">
      <c r="B8948" s="8"/>
    </row>
    <row r="8949" spans="2:2" hidden="1" x14ac:dyDescent="0.15">
      <c r="B8949" s="8"/>
    </row>
    <row r="8950" spans="2:2" hidden="1" x14ac:dyDescent="0.15">
      <c r="B8950" s="8"/>
    </row>
    <row r="8951" spans="2:2" hidden="1" x14ac:dyDescent="0.15">
      <c r="B8951" s="8"/>
    </row>
    <row r="8952" spans="2:2" hidden="1" x14ac:dyDescent="0.15">
      <c r="B8952" s="8"/>
    </row>
    <row r="8953" spans="2:2" hidden="1" x14ac:dyDescent="0.15">
      <c r="B8953" s="8"/>
    </row>
    <row r="8954" spans="2:2" hidden="1" x14ac:dyDescent="0.15">
      <c r="B8954" s="8"/>
    </row>
    <row r="8955" spans="2:2" hidden="1" x14ac:dyDescent="0.15">
      <c r="B8955" s="8"/>
    </row>
    <row r="8956" spans="2:2" hidden="1" x14ac:dyDescent="0.15">
      <c r="B8956" s="8"/>
    </row>
    <row r="8957" spans="2:2" hidden="1" x14ac:dyDescent="0.15">
      <c r="B8957" s="8"/>
    </row>
    <row r="8958" spans="2:2" hidden="1" x14ac:dyDescent="0.15">
      <c r="B8958" s="8"/>
    </row>
    <row r="8959" spans="2:2" hidden="1" x14ac:dyDescent="0.15">
      <c r="B8959" s="8"/>
    </row>
    <row r="8960" spans="2:2" hidden="1" x14ac:dyDescent="0.15">
      <c r="B8960" s="8"/>
    </row>
    <row r="8961" spans="2:2" hidden="1" x14ac:dyDescent="0.15">
      <c r="B8961" s="8"/>
    </row>
    <row r="8962" spans="2:2" hidden="1" x14ac:dyDescent="0.15">
      <c r="B8962" s="8"/>
    </row>
    <row r="8963" spans="2:2" hidden="1" x14ac:dyDescent="0.15">
      <c r="B8963" s="8"/>
    </row>
    <row r="8964" spans="2:2" hidden="1" x14ac:dyDescent="0.15">
      <c r="B8964" s="8"/>
    </row>
    <row r="8965" spans="2:2" hidden="1" x14ac:dyDescent="0.15">
      <c r="B8965" s="8"/>
    </row>
    <row r="8966" spans="2:2" hidden="1" x14ac:dyDescent="0.15">
      <c r="B8966" s="8"/>
    </row>
    <row r="8967" spans="2:2" hidden="1" x14ac:dyDescent="0.15">
      <c r="B8967" s="8"/>
    </row>
    <row r="8968" spans="2:2" hidden="1" x14ac:dyDescent="0.15">
      <c r="B8968" s="8"/>
    </row>
    <row r="8969" spans="2:2" hidden="1" x14ac:dyDescent="0.15">
      <c r="B8969" s="8"/>
    </row>
    <row r="8970" spans="2:2" hidden="1" x14ac:dyDescent="0.15">
      <c r="B8970" s="8"/>
    </row>
    <row r="8971" spans="2:2" hidden="1" x14ac:dyDescent="0.15">
      <c r="B8971" s="8"/>
    </row>
    <row r="8972" spans="2:2" hidden="1" x14ac:dyDescent="0.15">
      <c r="B8972" s="8"/>
    </row>
    <row r="8973" spans="2:2" hidden="1" x14ac:dyDescent="0.15">
      <c r="B8973" s="8"/>
    </row>
    <row r="8974" spans="2:2" hidden="1" x14ac:dyDescent="0.15">
      <c r="B8974" s="8"/>
    </row>
    <row r="8975" spans="2:2" hidden="1" x14ac:dyDescent="0.15">
      <c r="B8975" s="8"/>
    </row>
    <row r="8976" spans="2:2" hidden="1" x14ac:dyDescent="0.15">
      <c r="B8976" s="8"/>
    </row>
    <row r="8977" spans="2:2" hidden="1" x14ac:dyDescent="0.15">
      <c r="B8977" s="8"/>
    </row>
    <row r="8978" spans="2:2" hidden="1" x14ac:dyDescent="0.15">
      <c r="B8978" s="8"/>
    </row>
    <row r="8979" spans="2:2" hidden="1" x14ac:dyDescent="0.15">
      <c r="B8979" s="8"/>
    </row>
    <row r="8980" spans="2:2" hidden="1" x14ac:dyDescent="0.15">
      <c r="B8980" s="8"/>
    </row>
    <row r="8981" spans="2:2" hidden="1" x14ac:dyDescent="0.15">
      <c r="B8981" s="8"/>
    </row>
    <row r="8982" spans="2:2" hidden="1" x14ac:dyDescent="0.15">
      <c r="B8982" s="8"/>
    </row>
    <row r="8983" spans="2:2" hidden="1" x14ac:dyDescent="0.15">
      <c r="B8983" s="8"/>
    </row>
    <row r="8984" spans="2:2" hidden="1" x14ac:dyDescent="0.15">
      <c r="B8984" s="8"/>
    </row>
    <row r="8985" spans="2:2" hidden="1" x14ac:dyDescent="0.15">
      <c r="B8985" s="8"/>
    </row>
    <row r="8986" spans="2:2" hidden="1" x14ac:dyDescent="0.15">
      <c r="B8986" s="8"/>
    </row>
    <row r="8987" spans="2:2" hidden="1" x14ac:dyDescent="0.15">
      <c r="B8987" s="8"/>
    </row>
    <row r="8988" spans="2:2" hidden="1" x14ac:dyDescent="0.15">
      <c r="B8988" s="8"/>
    </row>
    <row r="8989" spans="2:2" hidden="1" x14ac:dyDescent="0.15">
      <c r="B8989" s="8"/>
    </row>
    <row r="8990" spans="2:2" hidden="1" x14ac:dyDescent="0.15">
      <c r="B8990" s="8"/>
    </row>
    <row r="8991" spans="2:2" hidden="1" x14ac:dyDescent="0.15">
      <c r="B8991" s="8"/>
    </row>
    <row r="8992" spans="2:2" hidden="1" x14ac:dyDescent="0.15">
      <c r="B8992" s="8"/>
    </row>
    <row r="8993" spans="2:2" hidden="1" x14ac:dyDescent="0.15">
      <c r="B8993" s="8"/>
    </row>
    <row r="8994" spans="2:2" hidden="1" x14ac:dyDescent="0.15">
      <c r="B8994" s="8"/>
    </row>
    <row r="8995" spans="2:2" hidden="1" x14ac:dyDescent="0.15">
      <c r="B8995" s="8"/>
    </row>
    <row r="8996" spans="2:2" hidden="1" x14ac:dyDescent="0.15">
      <c r="B8996" s="8"/>
    </row>
    <row r="8997" spans="2:2" hidden="1" x14ac:dyDescent="0.15">
      <c r="B8997" s="8"/>
    </row>
    <row r="8998" spans="2:2" hidden="1" x14ac:dyDescent="0.15">
      <c r="B8998" s="8"/>
    </row>
    <row r="8999" spans="2:2" hidden="1" x14ac:dyDescent="0.15">
      <c r="B8999" s="8"/>
    </row>
    <row r="9000" spans="2:2" hidden="1" x14ac:dyDescent="0.15">
      <c r="B9000" s="8"/>
    </row>
    <row r="9001" spans="2:2" hidden="1" x14ac:dyDescent="0.15">
      <c r="B9001" s="8"/>
    </row>
    <row r="9002" spans="2:2" hidden="1" x14ac:dyDescent="0.15">
      <c r="B9002" s="8"/>
    </row>
    <row r="9003" spans="2:2" hidden="1" x14ac:dyDescent="0.15">
      <c r="B9003" s="8"/>
    </row>
    <row r="9004" spans="2:2" hidden="1" x14ac:dyDescent="0.15">
      <c r="B9004" s="8"/>
    </row>
    <row r="9005" spans="2:2" hidden="1" x14ac:dyDescent="0.15">
      <c r="B9005" s="8"/>
    </row>
    <row r="9006" spans="2:2" hidden="1" x14ac:dyDescent="0.15">
      <c r="B9006" s="8"/>
    </row>
    <row r="9007" spans="2:2" hidden="1" x14ac:dyDescent="0.15">
      <c r="B9007" s="8"/>
    </row>
    <row r="9008" spans="2:2" hidden="1" x14ac:dyDescent="0.15">
      <c r="B9008" s="8"/>
    </row>
    <row r="9009" spans="2:2" hidden="1" x14ac:dyDescent="0.15">
      <c r="B9009" s="8"/>
    </row>
    <row r="9010" spans="2:2" hidden="1" x14ac:dyDescent="0.15">
      <c r="B9010" s="8"/>
    </row>
    <row r="9011" spans="2:2" hidden="1" x14ac:dyDescent="0.15">
      <c r="B9011" s="8"/>
    </row>
    <row r="9012" spans="2:2" hidden="1" x14ac:dyDescent="0.15">
      <c r="B9012" s="8"/>
    </row>
    <row r="9013" spans="2:2" hidden="1" x14ac:dyDescent="0.15">
      <c r="B9013" s="8"/>
    </row>
    <row r="9014" spans="2:2" hidden="1" x14ac:dyDescent="0.15">
      <c r="B9014" s="8"/>
    </row>
    <row r="9015" spans="2:2" hidden="1" x14ac:dyDescent="0.15">
      <c r="B9015" s="8"/>
    </row>
    <row r="9016" spans="2:2" hidden="1" x14ac:dyDescent="0.15">
      <c r="B9016" s="8"/>
    </row>
    <row r="9017" spans="2:2" hidden="1" x14ac:dyDescent="0.15">
      <c r="B9017" s="8"/>
    </row>
    <row r="9018" spans="2:2" hidden="1" x14ac:dyDescent="0.15">
      <c r="B9018" s="8"/>
    </row>
    <row r="9019" spans="2:2" hidden="1" x14ac:dyDescent="0.15">
      <c r="B9019" s="8"/>
    </row>
    <row r="9020" spans="2:2" hidden="1" x14ac:dyDescent="0.15">
      <c r="B9020" s="8"/>
    </row>
    <row r="9021" spans="2:2" hidden="1" x14ac:dyDescent="0.15">
      <c r="B9021" s="8"/>
    </row>
    <row r="9022" spans="2:2" hidden="1" x14ac:dyDescent="0.15">
      <c r="B9022" s="8"/>
    </row>
    <row r="9023" spans="2:2" hidden="1" x14ac:dyDescent="0.15">
      <c r="B9023" s="8"/>
    </row>
    <row r="9024" spans="2:2" hidden="1" x14ac:dyDescent="0.15">
      <c r="B9024" s="8"/>
    </row>
    <row r="9025" spans="2:2" hidden="1" x14ac:dyDescent="0.15">
      <c r="B9025" s="8"/>
    </row>
    <row r="9026" spans="2:2" hidden="1" x14ac:dyDescent="0.15">
      <c r="B9026" s="8"/>
    </row>
    <row r="9027" spans="2:2" hidden="1" x14ac:dyDescent="0.15">
      <c r="B9027" s="8"/>
    </row>
    <row r="9028" spans="2:2" hidden="1" x14ac:dyDescent="0.15">
      <c r="B9028" s="8"/>
    </row>
    <row r="9029" spans="2:2" hidden="1" x14ac:dyDescent="0.15">
      <c r="B9029" s="8"/>
    </row>
    <row r="9030" spans="2:2" hidden="1" x14ac:dyDescent="0.15">
      <c r="B9030" s="8"/>
    </row>
    <row r="9031" spans="2:2" hidden="1" x14ac:dyDescent="0.15">
      <c r="B9031" s="8"/>
    </row>
    <row r="9032" spans="2:2" hidden="1" x14ac:dyDescent="0.15">
      <c r="B9032" s="8"/>
    </row>
    <row r="9033" spans="2:2" hidden="1" x14ac:dyDescent="0.15">
      <c r="B9033" s="8"/>
    </row>
    <row r="9034" spans="2:2" hidden="1" x14ac:dyDescent="0.15">
      <c r="B9034" s="8"/>
    </row>
    <row r="9035" spans="2:2" hidden="1" x14ac:dyDescent="0.15">
      <c r="B9035" s="8"/>
    </row>
    <row r="9036" spans="2:2" hidden="1" x14ac:dyDescent="0.15">
      <c r="B9036" s="8"/>
    </row>
    <row r="9037" spans="2:2" hidden="1" x14ac:dyDescent="0.15">
      <c r="B9037" s="8"/>
    </row>
    <row r="9038" spans="2:2" hidden="1" x14ac:dyDescent="0.15">
      <c r="B9038" s="8"/>
    </row>
    <row r="9039" spans="2:2" hidden="1" x14ac:dyDescent="0.15">
      <c r="B9039" s="8"/>
    </row>
    <row r="9040" spans="2:2" hidden="1" x14ac:dyDescent="0.15">
      <c r="B9040" s="8"/>
    </row>
    <row r="9041" spans="2:2" hidden="1" x14ac:dyDescent="0.15">
      <c r="B9041" s="8"/>
    </row>
    <row r="9042" spans="2:2" hidden="1" x14ac:dyDescent="0.15">
      <c r="B9042" s="8"/>
    </row>
    <row r="9043" spans="2:2" hidden="1" x14ac:dyDescent="0.15">
      <c r="B9043" s="8"/>
    </row>
    <row r="9044" spans="2:2" hidden="1" x14ac:dyDescent="0.15">
      <c r="B9044" s="8"/>
    </row>
    <row r="9045" spans="2:2" hidden="1" x14ac:dyDescent="0.15">
      <c r="B9045" s="8"/>
    </row>
    <row r="9046" spans="2:2" hidden="1" x14ac:dyDescent="0.15">
      <c r="B9046" s="8"/>
    </row>
    <row r="9047" spans="2:2" hidden="1" x14ac:dyDescent="0.15">
      <c r="B9047" s="8"/>
    </row>
    <row r="9048" spans="2:2" hidden="1" x14ac:dyDescent="0.15">
      <c r="B9048" s="8"/>
    </row>
    <row r="9049" spans="2:2" hidden="1" x14ac:dyDescent="0.15">
      <c r="B9049" s="8"/>
    </row>
    <row r="9050" spans="2:2" hidden="1" x14ac:dyDescent="0.15">
      <c r="B9050" s="8"/>
    </row>
    <row r="9051" spans="2:2" hidden="1" x14ac:dyDescent="0.15">
      <c r="B9051" s="8"/>
    </row>
    <row r="9052" spans="2:2" hidden="1" x14ac:dyDescent="0.15">
      <c r="B9052" s="8"/>
    </row>
    <row r="9053" spans="2:2" hidden="1" x14ac:dyDescent="0.15">
      <c r="B9053" s="8"/>
    </row>
    <row r="9054" spans="2:2" hidden="1" x14ac:dyDescent="0.15">
      <c r="B9054" s="8"/>
    </row>
    <row r="9055" spans="2:2" hidden="1" x14ac:dyDescent="0.15">
      <c r="B9055" s="8"/>
    </row>
    <row r="9056" spans="2:2" hidden="1" x14ac:dyDescent="0.15">
      <c r="B9056" s="8"/>
    </row>
    <row r="9057" spans="2:2" hidden="1" x14ac:dyDescent="0.15">
      <c r="B9057" s="8"/>
    </row>
    <row r="9058" spans="2:2" hidden="1" x14ac:dyDescent="0.15">
      <c r="B9058" s="8"/>
    </row>
    <row r="9059" spans="2:2" hidden="1" x14ac:dyDescent="0.15">
      <c r="B9059" s="8"/>
    </row>
    <row r="9060" spans="2:2" hidden="1" x14ac:dyDescent="0.15">
      <c r="B9060" s="8"/>
    </row>
    <row r="9061" spans="2:2" hidden="1" x14ac:dyDescent="0.15">
      <c r="B9061" s="8"/>
    </row>
    <row r="9062" spans="2:2" hidden="1" x14ac:dyDescent="0.15">
      <c r="B9062" s="8"/>
    </row>
    <row r="9063" spans="2:2" hidden="1" x14ac:dyDescent="0.15">
      <c r="B9063" s="8"/>
    </row>
    <row r="9064" spans="2:2" hidden="1" x14ac:dyDescent="0.15">
      <c r="B9064" s="8"/>
    </row>
    <row r="9065" spans="2:2" hidden="1" x14ac:dyDescent="0.15">
      <c r="B9065" s="8"/>
    </row>
    <row r="9066" spans="2:2" hidden="1" x14ac:dyDescent="0.15">
      <c r="B9066" s="8"/>
    </row>
    <row r="9067" spans="2:2" hidden="1" x14ac:dyDescent="0.15">
      <c r="B9067" s="8"/>
    </row>
    <row r="9068" spans="2:2" hidden="1" x14ac:dyDescent="0.15">
      <c r="B9068" s="8"/>
    </row>
    <row r="9069" spans="2:2" hidden="1" x14ac:dyDescent="0.15">
      <c r="B9069" s="8"/>
    </row>
    <row r="9070" spans="2:2" hidden="1" x14ac:dyDescent="0.15">
      <c r="B9070" s="8"/>
    </row>
    <row r="9071" spans="2:2" hidden="1" x14ac:dyDescent="0.15">
      <c r="B9071" s="8"/>
    </row>
    <row r="9072" spans="2:2" hidden="1" x14ac:dyDescent="0.15">
      <c r="B9072" s="8"/>
    </row>
    <row r="9073" spans="2:2" hidden="1" x14ac:dyDescent="0.15">
      <c r="B9073" s="8"/>
    </row>
    <row r="9074" spans="2:2" hidden="1" x14ac:dyDescent="0.15">
      <c r="B9074" s="8"/>
    </row>
    <row r="9075" spans="2:2" hidden="1" x14ac:dyDescent="0.15">
      <c r="B9075" s="8"/>
    </row>
    <row r="9076" spans="2:2" hidden="1" x14ac:dyDescent="0.15">
      <c r="B9076" s="8"/>
    </row>
    <row r="9077" spans="2:2" hidden="1" x14ac:dyDescent="0.15">
      <c r="B9077" s="8"/>
    </row>
    <row r="9078" spans="2:2" hidden="1" x14ac:dyDescent="0.15">
      <c r="B9078" s="8"/>
    </row>
    <row r="9079" spans="2:2" hidden="1" x14ac:dyDescent="0.15">
      <c r="B9079" s="8"/>
    </row>
    <row r="9080" spans="2:2" hidden="1" x14ac:dyDescent="0.15">
      <c r="B9080" s="8"/>
    </row>
    <row r="9081" spans="2:2" hidden="1" x14ac:dyDescent="0.15">
      <c r="B9081" s="8"/>
    </row>
    <row r="9082" spans="2:2" hidden="1" x14ac:dyDescent="0.15">
      <c r="B9082" s="8"/>
    </row>
    <row r="9083" spans="2:2" hidden="1" x14ac:dyDescent="0.15">
      <c r="B9083" s="8"/>
    </row>
    <row r="9084" spans="2:2" hidden="1" x14ac:dyDescent="0.15">
      <c r="B9084" s="8"/>
    </row>
    <row r="9085" spans="2:2" hidden="1" x14ac:dyDescent="0.15">
      <c r="B9085" s="8"/>
    </row>
    <row r="9086" spans="2:2" hidden="1" x14ac:dyDescent="0.15">
      <c r="B9086" s="8"/>
    </row>
    <row r="9087" spans="2:2" hidden="1" x14ac:dyDescent="0.15">
      <c r="B9087" s="8"/>
    </row>
    <row r="9088" spans="2:2" hidden="1" x14ac:dyDescent="0.15">
      <c r="B9088" s="8"/>
    </row>
    <row r="9089" spans="2:2" hidden="1" x14ac:dyDescent="0.15">
      <c r="B9089" s="8"/>
    </row>
    <row r="9090" spans="2:2" hidden="1" x14ac:dyDescent="0.15">
      <c r="B9090" s="8"/>
    </row>
    <row r="9091" spans="2:2" hidden="1" x14ac:dyDescent="0.15">
      <c r="B9091" s="8"/>
    </row>
    <row r="9092" spans="2:2" hidden="1" x14ac:dyDescent="0.15">
      <c r="B9092" s="8"/>
    </row>
    <row r="9093" spans="2:2" hidden="1" x14ac:dyDescent="0.15">
      <c r="B9093" s="8"/>
    </row>
    <row r="9094" spans="2:2" hidden="1" x14ac:dyDescent="0.15">
      <c r="B9094" s="8"/>
    </row>
    <row r="9095" spans="2:2" hidden="1" x14ac:dyDescent="0.15">
      <c r="B9095" s="8"/>
    </row>
    <row r="9096" spans="2:2" hidden="1" x14ac:dyDescent="0.15">
      <c r="B9096" s="8"/>
    </row>
    <row r="9097" spans="2:2" hidden="1" x14ac:dyDescent="0.15">
      <c r="B9097" s="8"/>
    </row>
    <row r="9098" spans="2:2" hidden="1" x14ac:dyDescent="0.15">
      <c r="B9098" s="8"/>
    </row>
    <row r="9099" spans="2:2" hidden="1" x14ac:dyDescent="0.15">
      <c r="B9099" s="8"/>
    </row>
    <row r="9100" spans="2:2" hidden="1" x14ac:dyDescent="0.15">
      <c r="B9100" s="8"/>
    </row>
    <row r="9101" spans="2:2" hidden="1" x14ac:dyDescent="0.15">
      <c r="B9101" s="8"/>
    </row>
    <row r="9102" spans="2:2" hidden="1" x14ac:dyDescent="0.15">
      <c r="B9102" s="8"/>
    </row>
    <row r="9103" spans="2:2" hidden="1" x14ac:dyDescent="0.15">
      <c r="B9103" s="8"/>
    </row>
    <row r="9104" spans="2:2" hidden="1" x14ac:dyDescent="0.15">
      <c r="B9104" s="8"/>
    </row>
    <row r="9105" spans="2:2" hidden="1" x14ac:dyDescent="0.15">
      <c r="B9105" s="8"/>
    </row>
    <row r="9106" spans="2:2" hidden="1" x14ac:dyDescent="0.15">
      <c r="B9106" s="8"/>
    </row>
    <row r="9107" spans="2:2" hidden="1" x14ac:dyDescent="0.15">
      <c r="B9107" s="8"/>
    </row>
    <row r="9108" spans="2:2" hidden="1" x14ac:dyDescent="0.15">
      <c r="B9108" s="8"/>
    </row>
    <row r="9109" spans="2:2" hidden="1" x14ac:dyDescent="0.15">
      <c r="B9109" s="8"/>
    </row>
    <row r="9110" spans="2:2" hidden="1" x14ac:dyDescent="0.15">
      <c r="B9110" s="8"/>
    </row>
    <row r="9111" spans="2:2" hidden="1" x14ac:dyDescent="0.15">
      <c r="B9111" s="8"/>
    </row>
    <row r="9112" spans="2:2" hidden="1" x14ac:dyDescent="0.15">
      <c r="B9112" s="8"/>
    </row>
    <row r="9113" spans="2:2" hidden="1" x14ac:dyDescent="0.15">
      <c r="B9113" s="8"/>
    </row>
    <row r="9114" spans="2:2" hidden="1" x14ac:dyDescent="0.15">
      <c r="B9114" s="8"/>
    </row>
    <row r="9115" spans="2:2" hidden="1" x14ac:dyDescent="0.15">
      <c r="B9115" s="8"/>
    </row>
    <row r="9116" spans="2:2" hidden="1" x14ac:dyDescent="0.15">
      <c r="B9116" s="8"/>
    </row>
    <row r="9117" spans="2:2" hidden="1" x14ac:dyDescent="0.15">
      <c r="B9117" s="8"/>
    </row>
    <row r="9118" spans="2:2" hidden="1" x14ac:dyDescent="0.15">
      <c r="B9118" s="8"/>
    </row>
    <row r="9119" spans="2:2" hidden="1" x14ac:dyDescent="0.15">
      <c r="B9119" s="8"/>
    </row>
    <row r="9120" spans="2:2" hidden="1" x14ac:dyDescent="0.15">
      <c r="B9120" s="8"/>
    </row>
    <row r="9121" spans="2:2" hidden="1" x14ac:dyDescent="0.15">
      <c r="B9121" s="8"/>
    </row>
    <row r="9122" spans="2:2" hidden="1" x14ac:dyDescent="0.15">
      <c r="B9122" s="8"/>
    </row>
    <row r="9123" spans="2:2" hidden="1" x14ac:dyDescent="0.15">
      <c r="B9123" s="8"/>
    </row>
    <row r="9124" spans="2:2" hidden="1" x14ac:dyDescent="0.15">
      <c r="B9124" s="8"/>
    </row>
    <row r="9125" spans="2:2" hidden="1" x14ac:dyDescent="0.15">
      <c r="B9125" s="8"/>
    </row>
    <row r="9126" spans="2:2" hidden="1" x14ac:dyDescent="0.15">
      <c r="B9126" s="8"/>
    </row>
    <row r="9127" spans="2:2" hidden="1" x14ac:dyDescent="0.15">
      <c r="B9127" s="8"/>
    </row>
    <row r="9128" spans="2:2" hidden="1" x14ac:dyDescent="0.15">
      <c r="B9128" s="8"/>
    </row>
    <row r="9129" spans="2:2" hidden="1" x14ac:dyDescent="0.15">
      <c r="B9129" s="8"/>
    </row>
    <row r="9130" spans="2:2" hidden="1" x14ac:dyDescent="0.15">
      <c r="B9130" s="8"/>
    </row>
    <row r="9131" spans="2:2" hidden="1" x14ac:dyDescent="0.15">
      <c r="B9131" s="8"/>
    </row>
    <row r="9132" spans="2:2" hidden="1" x14ac:dyDescent="0.15">
      <c r="B9132" s="8"/>
    </row>
    <row r="9133" spans="2:2" hidden="1" x14ac:dyDescent="0.15">
      <c r="B9133" s="8"/>
    </row>
    <row r="9134" spans="2:2" hidden="1" x14ac:dyDescent="0.15">
      <c r="B9134" s="8"/>
    </row>
    <row r="9135" spans="2:2" hidden="1" x14ac:dyDescent="0.15">
      <c r="B9135" s="8"/>
    </row>
    <row r="9136" spans="2:2" hidden="1" x14ac:dyDescent="0.15">
      <c r="B9136" s="8"/>
    </row>
    <row r="9137" spans="2:2" hidden="1" x14ac:dyDescent="0.15">
      <c r="B9137" s="8"/>
    </row>
    <row r="9138" spans="2:2" hidden="1" x14ac:dyDescent="0.15">
      <c r="B9138" s="8"/>
    </row>
    <row r="9139" spans="2:2" hidden="1" x14ac:dyDescent="0.15">
      <c r="B9139" s="8"/>
    </row>
    <row r="9140" spans="2:2" hidden="1" x14ac:dyDescent="0.15">
      <c r="B9140" s="8"/>
    </row>
    <row r="9141" spans="2:2" hidden="1" x14ac:dyDescent="0.15">
      <c r="B9141" s="8"/>
    </row>
    <row r="9142" spans="2:2" hidden="1" x14ac:dyDescent="0.15">
      <c r="B9142" s="8"/>
    </row>
    <row r="9143" spans="2:2" hidden="1" x14ac:dyDescent="0.15">
      <c r="B9143" s="8"/>
    </row>
    <row r="9144" spans="2:2" hidden="1" x14ac:dyDescent="0.15">
      <c r="B9144" s="8"/>
    </row>
    <row r="9145" spans="2:2" hidden="1" x14ac:dyDescent="0.15">
      <c r="B9145" s="8"/>
    </row>
    <row r="9146" spans="2:2" hidden="1" x14ac:dyDescent="0.15">
      <c r="B9146" s="8"/>
    </row>
    <row r="9147" spans="2:2" hidden="1" x14ac:dyDescent="0.15">
      <c r="B9147" s="8"/>
    </row>
    <row r="9148" spans="2:2" hidden="1" x14ac:dyDescent="0.15">
      <c r="B9148" s="8"/>
    </row>
    <row r="9149" spans="2:2" hidden="1" x14ac:dyDescent="0.15">
      <c r="B9149" s="8"/>
    </row>
    <row r="9150" spans="2:2" hidden="1" x14ac:dyDescent="0.15">
      <c r="B9150" s="8"/>
    </row>
    <row r="9151" spans="2:2" hidden="1" x14ac:dyDescent="0.15">
      <c r="B9151" s="8"/>
    </row>
    <row r="9152" spans="2:2" hidden="1" x14ac:dyDescent="0.15">
      <c r="B9152" s="8"/>
    </row>
    <row r="9153" spans="2:2" hidden="1" x14ac:dyDescent="0.15">
      <c r="B9153" s="8"/>
    </row>
    <row r="9154" spans="2:2" hidden="1" x14ac:dyDescent="0.15">
      <c r="B9154" s="8"/>
    </row>
    <row r="9155" spans="2:2" hidden="1" x14ac:dyDescent="0.15">
      <c r="B9155" s="8"/>
    </row>
    <row r="9156" spans="2:2" hidden="1" x14ac:dyDescent="0.15">
      <c r="B9156" s="8"/>
    </row>
    <row r="9157" spans="2:2" hidden="1" x14ac:dyDescent="0.15">
      <c r="B9157" s="8"/>
    </row>
    <row r="9158" spans="2:2" hidden="1" x14ac:dyDescent="0.15">
      <c r="B9158" s="8"/>
    </row>
    <row r="9159" spans="2:2" hidden="1" x14ac:dyDescent="0.15">
      <c r="B9159" s="8"/>
    </row>
    <row r="9160" spans="2:2" hidden="1" x14ac:dyDescent="0.15">
      <c r="B9160" s="8"/>
    </row>
    <row r="9161" spans="2:2" hidden="1" x14ac:dyDescent="0.15">
      <c r="B9161" s="8"/>
    </row>
    <row r="9162" spans="2:2" hidden="1" x14ac:dyDescent="0.15">
      <c r="B9162" s="8"/>
    </row>
    <row r="9163" spans="2:2" hidden="1" x14ac:dyDescent="0.15">
      <c r="B9163" s="8"/>
    </row>
    <row r="9164" spans="2:2" hidden="1" x14ac:dyDescent="0.15">
      <c r="B9164" s="8"/>
    </row>
    <row r="9165" spans="2:2" hidden="1" x14ac:dyDescent="0.15">
      <c r="B9165" s="8"/>
    </row>
    <row r="9166" spans="2:2" hidden="1" x14ac:dyDescent="0.15">
      <c r="B9166" s="8"/>
    </row>
    <row r="9167" spans="2:2" hidden="1" x14ac:dyDescent="0.15">
      <c r="B9167" s="8"/>
    </row>
    <row r="9168" spans="2:2" hidden="1" x14ac:dyDescent="0.15">
      <c r="B9168" s="8"/>
    </row>
    <row r="9169" spans="2:2" hidden="1" x14ac:dyDescent="0.15">
      <c r="B9169" s="8"/>
    </row>
    <row r="9170" spans="2:2" hidden="1" x14ac:dyDescent="0.15">
      <c r="B9170" s="8"/>
    </row>
    <row r="9171" spans="2:2" hidden="1" x14ac:dyDescent="0.15">
      <c r="B9171" s="8"/>
    </row>
    <row r="9172" spans="2:2" hidden="1" x14ac:dyDescent="0.15">
      <c r="B9172" s="8"/>
    </row>
    <row r="9173" spans="2:2" hidden="1" x14ac:dyDescent="0.15">
      <c r="B9173" s="8"/>
    </row>
    <row r="9174" spans="2:2" hidden="1" x14ac:dyDescent="0.15">
      <c r="B9174" s="8"/>
    </row>
    <row r="9175" spans="2:2" hidden="1" x14ac:dyDescent="0.15">
      <c r="B9175" s="8"/>
    </row>
    <row r="9176" spans="2:2" hidden="1" x14ac:dyDescent="0.15">
      <c r="B9176" s="8"/>
    </row>
    <row r="9177" spans="2:2" hidden="1" x14ac:dyDescent="0.15">
      <c r="B9177" s="8"/>
    </row>
    <row r="9178" spans="2:2" hidden="1" x14ac:dyDescent="0.15">
      <c r="B9178" s="8"/>
    </row>
    <row r="9179" spans="2:2" hidden="1" x14ac:dyDescent="0.15">
      <c r="B9179" s="8"/>
    </row>
    <row r="9180" spans="2:2" hidden="1" x14ac:dyDescent="0.15">
      <c r="B9180" s="8"/>
    </row>
    <row r="9181" spans="2:2" hidden="1" x14ac:dyDescent="0.15">
      <c r="B9181" s="8"/>
    </row>
    <row r="9182" spans="2:2" hidden="1" x14ac:dyDescent="0.15">
      <c r="B9182" s="8"/>
    </row>
    <row r="9183" spans="2:2" hidden="1" x14ac:dyDescent="0.15">
      <c r="B9183" s="8"/>
    </row>
    <row r="9184" spans="2:2" hidden="1" x14ac:dyDescent="0.15">
      <c r="B9184" s="8"/>
    </row>
    <row r="9185" spans="2:2" hidden="1" x14ac:dyDescent="0.15">
      <c r="B9185" s="8"/>
    </row>
    <row r="9186" spans="2:2" hidden="1" x14ac:dyDescent="0.15">
      <c r="B9186" s="8"/>
    </row>
    <row r="9187" spans="2:2" hidden="1" x14ac:dyDescent="0.15">
      <c r="B9187" s="8"/>
    </row>
    <row r="9188" spans="2:2" hidden="1" x14ac:dyDescent="0.15">
      <c r="B9188" s="8"/>
    </row>
    <row r="9189" spans="2:2" hidden="1" x14ac:dyDescent="0.15">
      <c r="B9189" s="8"/>
    </row>
    <row r="9190" spans="2:2" hidden="1" x14ac:dyDescent="0.15">
      <c r="B9190" s="8"/>
    </row>
    <row r="9191" spans="2:2" hidden="1" x14ac:dyDescent="0.15">
      <c r="B9191" s="8"/>
    </row>
    <row r="9192" spans="2:2" hidden="1" x14ac:dyDescent="0.15">
      <c r="B9192" s="8"/>
    </row>
    <row r="9193" spans="2:2" hidden="1" x14ac:dyDescent="0.15">
      <c r="B9193" s="8"/>
    </row>
    <row r="9194" spans="2:2" hidden="1" x14ac:dyDescent="0.15">
      <c r="B9194" s="8"/>
    </row>
    <row r="9195" spans="2:2" hidden="1" x14ac:dyDescent="0.15">
      <c r="B9195" s="8"/>
    </row>
    <row r="9196" spans="2:2" hidden="1" x14ac:dyDescent="0.15">
      <c r="B9196" s="8"/>
    </row>
    <row r="9197" spans="2:2" hidden="1" x14ac:dyDescent="0.15">
      <c r="B9197" s="8"/>
    </row>
    <row r="9198" spans="2:2" hidden="1" x14ac:dyDescent="0.15">
      <c r="B9198" s="8"/>
    </row>
    <row r="9199" spans="2:2" hidden="1" x14ac:dyDescent="0.15">
      <c r="B9199" s="8"/>
    </row>
    <row r="9200" spans="2:2" hidden="1" x14ac:dyDescent="0.15">
      <c r="B9200" s="8"/>
    </row>
    <row r="9201" spans="2:2" hidden="1" x14ac:dyDescent="0.15">
      <c r="B9201" s="8"/>
    </row>
    <row r="9202" spans="2:2" hidden="1" x14ac:dyDescent="0.15">
      <c r="B9202" s="8"/>
    </row>
    <row r="9203" spans="2:2" hidden="1" x14ac:dyDescent="0.15">
      <c r="B9203" s="8"/>
    </row>
    <row r="9204" spans="2:2" hidden="1" x14ac:dyDescent="0.15">
      <c r="B9204" s="8"/>
    </row>
    <row r="9205" spans="2:2" hidden="1" x14ac:dyDescent="0.15">
      <c r="B9205" s="8"/>
    </row>
    <row r="9206" spans="2:2" hidden="1" x14ac:dyDescent="0.15">
      <c r="B9206" s="8"/>
    </row>
    <row r="9207" spans="2:2" hidden="1" x14ac:dyDescent="0.15">
      <c r="B9207" s="8"/>
    </row>
    <row r="9208" spans="2:2" hidden="1" x14ac:dyDescent="0.15">
      <c r="B9208" s="8"/>
    </row>
    <row r="9209" spans="2:2" hidden="1" x14ac:dyDescent="0.15">
      <c r="B9209" s="8"/>
    </row>
    <row r="9210" spans="2:2" hidden="1" x14ac:dyDescent="0.15">
      <c r="B9210" s="8"/>
    </row>
    <row r="9211" spans="2:2" hidden="1" x14ac:dyDescent="0.15">
      <c r="B9211" s="8"/>
    </row>
    <row r="9212" spans="2:2" hidden="1" x14ac:dyDescent="0.15">
      <c r="B9212" s="8"/>
    </row>
    <row r="9213" spans="2:2" hidden="1" x14ac:dyDescent="0.15">
      <c r="B9213" s="8"/>
    </row>
    <row r="9214" spans="2:2" hidden="1" x14ac:dyDescent="0.15">
      <c r="B9214" s="8"/>
    </row>
    <row r="9215" spans="2:2" hidden="1" x14ac:dyDescent="0.15">
      <c r="B9215" s="8"/>
    </row>
    <row r="9216" spans="2:2" hidden="1" x14ac:dyDescent="0.15">
      <c r="B9216" s="8"/>
    </row>
    <row r="9217" spans="2:2" hidden="1" x14ac:dyDescent="0.15">
      <c r="B9217" s="8"/>
    </row>
    <row r="9218" spans="2:2" hidden="1" x14ac:dyDescent="0.15">
      <c r="B9218" s="8"/>
    </row>
    <row r="9219" spans="2:2" hidden="1" x14ac:dyDescent="0.15">
      <c r="B9219" s="8"/>
    </row>
    <row r="9220" spans="2:2" hidden="1" x14ac:dyDescent="0.15">
      <c r="B9220" s="8"/>
    </row>
    <row r="9221" spans="2:2" hidden="1" x14ac:dyDescent="0.15">
      <c r="B9221" s="8"/>
    </row>
    <row r="9222" spans="2:2" hidden="1" x14ac:dyDescent="0.15">
      <c r="B9222" s="8"/>
    </row>
    <row r="9223" spans="2:2" hidden="1" x14ac:dyDescent="0.15">
      <c r="B9223" s="8"/>
    </row>
    <row r="9224" spans="2:2" hidden="1" x14ac:dyDescent="0.15">
      <c r="B9224" s="8"/>
    </row>
    <row r="9225" spans="2:2" hidden="1" x14ac:dyDescent="0.15">
      <c r="B9225" s="8"/>
    </row>
    <row r="9226" spans="2:2" hidden="1" x14ac:dyDescent="0.15">
      <c r="B9226" s="8"/>
    </row>
    <row r="9227" spans="2:2" hidden="1" x14ac:dyDescent="0.15">
      <c r="B9227" s="8"/>
    </row>
    <row r="9228" spans="2:2" hidden="1" x14ac:dyDescent="0.15">
      <c r="B9228" s="8"/>
    </row>
    <row r="9229" spans="2:2" hidden="1" x14ac:dyDescent="0.15">
      <c r="B9229" s="8"/>
    </row>
    <row r="9230" spans="2:2" hidden="1" x14ac:dyDescent="0.15">
      <c r="B9230" s="8"/>
    </row>
    <row r="9231" spans="2:2" hidden="1" x14ac:dyDescent="0.15">
      <c r="B9231" s="8"/>
    </row>
    <row r="9232" spans="2:2" hidden="1" x14ac:dyDescent="0.15">
      <c r="B9232" s="8"/>
    </row>
    <row r="9233" spans="2:2" hidden="1" x14ac:dyDescent="0.15">
      <c r="B9233" s="8"/>
    </row>
    <row r="9234" spans="2:2" hidden="1" x14ac:dyDescent="0.15">
      <c r="B9234" s="8"/>
    </row>
    <row r="9235" spans="2:2" hidden="1" x14ac:dyDescent="0.15">
      <c r="B9235" s="8"/>
    </row>
    <row r="9236" spans="2:2" hidden="1" x14ac:dyDescent="0.15">
      <c r="B9236" s="8"/>
    </row>
    <row r="9237" spans="2:2" hidden="1" x14ac:dyDescent="0.15">
      <c r="B9237" s="8"/>
    </row>
    <row r="9238" spans="2:2" hidden="1" x14ac:dyDescent="0.15">
      <c r="B9238" s="8"/>
    </row>
    <row r="9239" spans="2:2" hidden="1" x14ac:dyDescent="0.15">
      <c r="B9239" s="8"/>
    </row>
    <row r="9240" spans="2:2" hidden="1" x14ac:dyDescent="0.15">
      <c r="B9240" s="8"/>
    </row>
    <row r="9241" spans="2:2" hidden="1" x14ac:dyDescent="0.15">
      <c r="B9241" s="8"/>
    </row>
    <row r="9242" spans="2:2" hidden="1" x14ac:dyDescent="0.15">
      <c r="B9242" s="8"/>
    </row>
    <row r="9243" spans="2:2" hidden="1" x14ac:dyDescent="0.15">
      <c r="B9243" s="8"/>
    </row>
    <row r="9244" spans="2:2" hidden="1" x14ac:dyDescent="0.15">
      <c r="B9244" s="8"/>
    </row>
    <row r="9245" spans="2:2" hidden="1" x14ac:dyDescent="0.15">
      <c r="B9245" s="8"/>
    </row>
    <row r="9246" spans="2:2" hidden="1" x14ac:dyDescent="0.15">
      <c r="B9246" s="8"/>
    </row>
    <row r="9247" spans="2:2" hidden="1" x14ac:dyDescent="0.15">
      <c r="B9247" s="8"/>
    </row>
    <row r="9248" spans="2:2" hidden="1" x14ac:dyDescent="0.15">
      <c r="B9248" s="8"/>
    </row>
    <row r="9249" spans="2:2" hidden="1" x14ac:dyDescent="0.15">
      <c r="B9249" s="8"/>
    </row>
    <row r="9250" spans="2:2" hidden="1" x14ac:dyDescent="0.15">
      <c r="B9250" s="8"/>
    </row>
    <row r="9251" spans="2:2" hidden="1" x14ac:dyDescent="0.15">
      <c r="B9251" s="8"/>
    </row>
    <row r="9252" spans="2:2" hidden="1" x14ac:dyDescent="0.15">
      <c r="B9252" s="8"/>
    </row>
    <row r="9253" spans="2:2" hidden="1" x14ac:dyDescent="0.15">
      <c r="B9253" s="8"/>
    </row>
    <row r="9254" spans="2:2" hidden="1" x14ac:dyDescent="0.15">
      <c r="B9254" s="8"/>
    </row>
    <row r="9255" spans="2:2" hidden="1" x14ac:dyDescent="0.15">
      <c r="B9255" s="8"/>
    </row>
    <row r="9256" spans="2:2" hidden="1" x14ac:dyDescent="0.15">
      <c r="B9256" s="8"/>
    </row>
    <row r="9257" spans="2:2" hidden="1" x14ac:dyDescent="0.15">
      <c r="B9257" s="8"/>
    </row>
    <row r="9258" spans="2:2" hidden="1" x14ac:dyDescent="0.15">
      <c r="B9258" s="8"/>
    </row>
    <row r="9259" spans="2:2" hidden="1" x14ac:dyDescent="0.15">
      <c r="B9259" s="8"/>
    </row>
    <row r="9260" spans="2:2" hidden="1" x14ac:dyDescent="0.15">
      <c r="B9260" s="8"/>
    </row>
    <row r="9261" spans="2:2" hidden="1" x14ac:dyDescent="0.15">
      <c r="B9261" s="8"/>
    </row>
    <row r="9262" spans="2:2" hidden="1" x14ac:dyDescent="0.15">
      <c r="B9262" s="8"/>
    </row>
    <row r="9263" spans="2:2" hidden="1" x14ac:dyDescent="0.15">
      <c r="B9263" s="8"/>
    </row>
    <row r="9264" spans="2:2" hidden="1" x14ac:dyDescent="0.15">
      <c r="B9264" s="8"/>
    </row>
    <row r="9265" spans="2:2" hidden="1" x14ac:dyDescent="0.15">
      <c r="B9265" s="8"/>
    </row>
    <row r="9266" spans="2:2" hidden="1" x14ac:dyDescent="0.15">
      <c r="B9266" s="8"/>
    </row>
    <row r="9267" spans="2:2" hidden="1" x14ac:dyDescent="0.15">
      <c r="B9267" s="8"/>
    </row>
    <row r="9268" spans="2:2" hidden="1" x14ac:dyDescent="0.15">
      <c r="B9268" s="8"/>
    </row>
    <row r="9269" spans="2:2" hidden="1" x14ac:dyDescent="0.15">
      <c r="B9269" s="8"/>
    </row>
    <row r="9270" spans="2:2" hidden="1" x14ac:dyDescent="0.15">
      <c r="B9270" s="8"/>
    </row>
    <row r="9271" spans="2:2" hidden="1" x14ac:dyDescent="0.15">
      <c r="B9271" s="8"/>
    </row>
    <row r="9272" spans="2:2" hidden="1" x14ac:dyDescent="0.15">
      <c r="B9272" s="8"/>
    </row>
    <row r="9273" spans="2:2" hidden="1" x14ac:dyDescent="0.15">
      <c r="B9273" s="8"/>
    </row>
    <row r="9274" spans="2:2" hidden="1" x14ac:dyDescent="0.15">
      <c r="B9274" s="8"/>
    </row>
    <row r="9275" spans="2:2" hidden="1" x14ac:dyDescent="0.15">
      <c r="B9275" s="8"/>
    </row>
    <row r="9276" spans="2:2" hidden="1" x14ac:dyDescent="0.15">
      <c r="B9276" s="8"/>
    </row>
    <row r="9277" spans="2:2" hidden="1" x14ac:dyDescent="0.15">
      <c r="B9277" s="8"/>
    </row>
    <row r="9278" spans="2:2" hidden="1" x14ac:dyDescent="0.15">
      <c r="B9278" s="8"/>
    </row>
    <row r="9279" spans="2:2" hidden="1" x14ac:dyDescent="0.15">
      <c r="B9279" s="8"/>
    </row>
    <row r="9280" spans="2:2" hidden="1" x14ac:dyDescent="0.15">
      <c r="B9280" s="8"/>
    </row>
    <row r="9281" spans="2:2" hidden="1" x14ac:dyDescent="0.15">
      <c r="B9281" s="8"/>
    </row>
    <row r="9282" spans="2:2" hidden="1" x14ac:dyDescent="0.15">
      <c r="B9282" s="8"/>
    </row>
    <row r="9283" spans="2:2" hidden="1" x14ac:dyDescent="0.15">
      <c r="B9283" s="8"/>
    </row>
    <row r="9284" spans="2:2" hidden="1" x14ac:dyDescent="0.15">
      <c r="B9284" s="8"/>
    </row>
    <row r="9285" spans="2:2" hidden="1" x14ac:dyDescent="0.15">
      <c r="B9285" s="8"/>
    </row>
    <row r="9286" spans="2:2" hidden="1" x14ac:dyDescent="0.15">
      <c r="B9286" s="8"/>
    </row>
    <row r="9287" spans="2:2" hidden="1" x14ac:dyDescent="0.15">
      <c r="B9287" s="8"/>
    </row>
    <row r="9288" spans="2:2" hidden="1" x14ac:dyDescent="0.15">
      <c r="B9288" s="8"/>
    </row>
    <row r="9289" spans="2:2" hidden="1" x14ac:dyDescent="0.15">
      <c r="B9289" s="8"/>
    </row>
    <row r="9290" spans="2:2" hidden="1" x14ac:dyDescent="0.15">
      <c r="B9290" s="8"/>
    </row>
    <row r="9291" spans="2:2" hidden="1" x14ac:dyDescent="0.15">
      <c r="B9291" s="8"/>
    </row>
    <row r="9292" spans="2:2" hidden="1" x14ac:dyDescent="0.15">
      <c r="B9292" s="8"/>
    </row>
    <row r="9293" spans="2:2" hidden="1" x14ac:dyDescent="0.15">
      <c r="B9293" s="8"/>
    </row>
    <row r="9294" spans="2:2" hidden="1" x14ac:dyDescent="0.15">
      <c r="B9294" s="8"/>
    </row>
    <row r="9295" spans="2:2" hidden="1" x14ac:dyDescent="0.15">
      <c r="B9295" s="8"/>
    </row>
    <row r="9296" spans="2:2" hidden="1" x14ac:dyDescent="0.15">
      <c r="B9296" s="8"/>
    </row>
    <row r="9297" spans="2:2" hidden="1" x14ac:dyDescent="0.15">
      <c r="B9297" s="8"/>
    </row>
    <row r="9298" spans="2:2" hidden="1" x14ac:dyDescent="0.15">
      <c r="B9298" s="8"/>
    </row>
    <row r="9299" spans="2:2" hidden="1" x14ac:dyDescent="0.15">
      <c r="B9299" s="8"/>
    </row>
    <row r="9300" spans="2:2" hidden="1" x14ac:dyDescent="0.15">
      <c r="B9300" s="8"/>
    </row>
    <row r="9301" spans="2:2" hidden="1" x14ac:dyDescent="0.15">
      <c r="B9301" s="8"/>
    </row>
    <row r="9302" spans="2:2" hidden="1" x14ac:dyDescent="0.15">
      <c r="B9302" s="8"/>
    </row>
    <row r="9303" spans="2:2" hidden="1" x14ac:dyDescent="0.15">
      <c r="B9303" s="8"/>
    </row>
    <row r="9304" spans="2:2" hidden="1" x14ac:dyDescent="0.15">
      <c r="B9304" s="8"/>
    </row>
    <row r="9305" spans="2:2" hidden="1" x14ac:dyDescent="0.15">
      <c r="B9305" s="8"/>
    </row>
    <row r="9306" spans="2:2" hidden="1" x14ac:dyDescent="0.15">
      <c r="B9306" s="8"/>
    </row>
    <row r="9307" spans="2:2" hidden="1" x14ac:dyDescent="0.15">
      <c r="B9307" s="8"/>
    </row>
    <row r="9308" spans="2:2" hidden="1" x14ac:dyDescent="0.15">
      <c r="B9308" s="8"/>
    </row>
    <row r="9309" spans="2:2" hidden="1" x14ac:dyDescent="0.15">
      <c r="B9309" s="8"/>
    </row>
    <row r="9310" spans="2:2" hidden="1" x14ac:dyDescent="0.15">
      <c r="B9310" s="8"/>
    </row>
    <row r="9311" spans="2:2" hidden="1" x14ac:dyDescent="0.15">
      <c r="B9311" s="8"/>
    </row>
    <row r="9312" spans="2:2" hidden="1" x14ac:dyDescent="0.15">
      <c r="B9312" s="8"/>
    </row>
    <row r="9313" spans="2:2" hidden="1" x14ac:dyDescent="0.15">
      <c r="B9313" s="8"/>
    </row>
    <row r="9314" spans="2:2" hidden="1" x14ac:dyDescent="0.15">
      <c r="B9314" s="8"/>
    </row>
    <row r="9315" spans="2:2" hidden="1" x14ac:dyDescent="0.15">
      <c r="B9315" s="8"/>
    </row>
    <row r="9316" spans="2:2" hidden="1" x14ac:dyDescent="0.15">
      <c r="B9316" s="8"/>
    </row>
    <row r="9317" spans="2:2" hidden="1" x14ac:dyDescent="0.15">
      <c r="B9317" s="8"/>
    </row>
    <row r="9318" spans="2:2" hidden="1" x14ac:dyDescent="0.15">
      <c r="B9318" s="8"/>
    </row>
    <row r="9319" spans="2:2" hidden="1" x14ac:dyDescent="0.15">
      <c r="B9319" s="8"/>
    </row>
    <row r="9320" spans="2:2" hidden="1" x14ac:dyDescent="0.15">
      <c r="B9320" s="8"/>
    </row>
    <row r="9321" spans="2:2" hidden="1" x14ac:dyDescent="0.15">
      <c r="B9321" s="8"/>
    </row>
    <row r="9322" spans="2:2" hidden="1" x14ac:dyDescent="0.15">
      <c r="B9322" s="8"/>
    </row>
    <row r="9323" spans="2:2" hidden="1" x14ac:dyDescent="0.15">
      <c r="B9323" s="8"/>
    </row>
    <row r="9324" spans="2:2" hidden="1" x14ac:dyDescent="0.15">
      <c r="B9324" s="8"/>
    </row>
    <row r="9325" spans="2:2" hidden="1" x14ac:dyDescent="0.15">
      <c r="B9325" s="8"/>
    </row>
    <row r="9326" spans="2:2" hidden="1" x14ac:dyDescent="0.15">
      <c r="B9326" s="8"/>
    </row>
    <row r="9327" spans="2:2" hidden="1" x14ac:dyDescent="0.15">
      <c r="B9327" s="8"/>
    </row>
    <row r="9328" spans="2:2" hidden="1" x14ac:dyDescent="0.15">
      <c r="B9328" s="8"/>
    </row>
    <row r="9329" spans="2:2" hidden="1" x14ac:dyDescent="0.15">
      <c r="B9329" s="8"/>
    </row>
    <row r="9330" spans="2:2" hidden="1" x14ac:dyDescent="0.15">
      <c r="B9330" s="8"/>
    </row>
    <row r="9331" spans="2:2" hidden="1" x14ac:dyDescent="0.15">
      <c r="B9331" s="8"/>
    </row>
    <row r="9332" spans="2:2" hidden="1" x14ac:dyDescent="0.15">
      <c r="B9332" s="8"/>
    </row>
    <row r="9333" spans="2:2" hidden="1" x14ac:dyDescent="0.15">
      <c r="B9333" s="8"/>
    </row>
    <row r="9334" spans="2:2" hidden="1" x14ac:dyDescent="0.15">
      <c r="B9334" s="8"/>
    </row>
    <row r="9335" spans="2:2" hidden="1" x14ac:dyDescent="0.15">
      <c r="B9335" s="8"/>
    </row>
    <row r="9336" spans="2:2" hidden="1" x14ac:dyDescent="0.15">
      <c r="B9336" s="8"/>
    </row>
    <row r="9337" spans="2:2" hidden="1" x14ac:dyDescent="0.15">
      <c r="B9337" s="8"/>
    </row>
    <row r="9338" spans="2:2" hidden="1" x14ac:dyDescent="0.15">
      <c r="B9338" s="8"/>
    </row>
    <row r="9339" spans="2:2" hidden="1" x14ac:dyDescent="0.15">
      <c r="B9339" s="8"/>
    </row>
    <row r="9340" spans="2:2" hidden="1" x14ac:dyDescent="0.15">
      <c r="B9340" s="8"/>
    </row>
    <row r="9341" spans="2:2" hidden="1" x14ac:dyDescent="0.15">
      <c r="B9341" s="8"/>
    </row>
    <row r="9342" spans="2:2" hidden="1" x14ac:dyDescent="0.15">
      <c r="B9342" s="8"/>
    </row>
    <row r="9343" spans="2:2" hidden="1" x14ac:dyDescent="0.15">
      <c r="B9343" s="8"/>
    </row>
    <row r="9344" spans="2:2" hidden="1" x14ac:dyDescent="0.15">
      <c r="B9344" s="8"/>
    </row>
    <row r="9345" spans="2:2" hidden="1" x14ac:dyDescent="0.15">
      <c r="B9345" s="8"/>
    </row>
    <row r="9346" spans="2:2" hidden="1" x14ac:dyDescent="0.15">
      <c r="B9346" s="8"/>
    </row>
    <row r="9347" spans="2:2" hidden="1" x14ac:dyDescent="0.15">
      <c r="B9347" s="8"/>
    </row>
    <row r="9348" spans="2:2" hidden="1" x14ac:dyDescent="0.15">
      <c r="B9348" s="8"/>
    </row>
    <row r="9349" spans="2:2" hidden="1" x14ac:dyDescent="0.15">
      <c r="B9349" s="8"/>
    </row>
    <row r="9350" spans="2:2" hidden="1" x14ac:dyDescent="0.15">
      <c r="B9350" s="8"/>
    </row>
    <row r="9351" spans="2:2" hidden="1" x14ac:dyDescent="0.15">
      <c r="B9351" s="8"/>
    </row>
    <row r="9352" spans="2:2" hidden="1" x14ac:dyDescent="0.15">
      <c r="B9352" s="8"/>
    </row>
    <row r="9353" spans="2:2" hidden="1" x14ac:dyDescent="0.15">
      <c r="B9353" s="8"/>
    </row>
    <row r="9354" spans="2:2" hidden="1" x14ac:dyDescent="0.15">
      <c r="B9354" s="8"/>
    </row>
    <row r="9355" spans="2:2" hidden="1" x14ac:dyDescent="0.15">
      <c r="B9355" s="8"/>
    </row>
    <row r="9356" spans="2:2" hidden="1" x14ac:dyDescent="0.15">
      <c r="B9356" s="8"/>
    </row>
    <row r="9357" spans="2:2" hidden="1" x14ac:dyDescent="0.15">
      <c r="B9357" s="8"/>
    </row>
    <row r="9358" spans="2:2" hidden="1" x14ac:dyDescent="0.15">
      <c r="B9358" s="8"/>
    </row>
    <row r="9359" spans="2:2" hidden="1" x14ac:dyDescent="0.15">
      <c r="B9359" s="8"/>
    </row>
    <row r="9360" spans="2:2" hidden="1" x14ac:dyDescent="0.15">
      <c r="B9360" s="8"/>
    </row>
    <row r="9361" spans="2:2" hidden="1" x14ac:dyDescent="0.15">
      <c r="B9361" s="8"/>
    </row>
    <row r="9362" spans="2:2" hidden="1" x14ac:dyDescent="0.15">
      <c r="B9362" s="8"/>
    </row>
    <row r="9363" spans="2:2" hidden="1" x14ac:dyDescent="0.15">
      <c r="B9363" s="8"/>
    </row>
    <row r="9364" spans="2:2" hidden="1" x14ac:dyDescent="0.15">
      <c r="B9364" s="8"/>
    </row>
    <row r="9365" spans="2:2" hidden="1" x14ac:dyDescent="0.15">
      <c r="B9365" s="8"/>
    </row>
    <row r="9366" spans="2:2" hidden="1" x14ac:dyDescent="0.15">
      <c r="B9366" s="8"/>
    </row>
    <row r="9367" spans="2:2" hidden="1" x14ac:dyDescent="0.15">
      <c r="B9367" s="8"/>
    </row>
    <row r="9368" spans="2:2" hidden="1" x14ac:dyDescent="0.15">
      <c r="B9368" s="8"/>
    </row>
    <row r="9369" spans="2:2" hidden="1" x14ac:dyDescent="0.15">
      <c r="B9369" s="8"/>
    </row>
    <row r="9370" spans="2:2" hidden="1" x14ac:dyDescent="0.15">
      <c r="B9370" s="8"/>
    </row>
    <row r="9371" spans="2:2" hidden="1" x14ac:dyDescent="0.15">
      <c r="B9371" s="8"/>
    </row>
    <row r="9372" spans="2:2" hidden="1" x14ac:dyDescent="0.15">
      <c r="B9372" s="8"/>
    </row>
    <row r="9373" spans="2:2" hidden="1" x14ac:dyDescent="0.15">
      <c r="B9373" s="8"/>
    </row>
    <row r="9374" spans="2:2" hidden="1" x14ac:dyDescent="0.15">
      <c r="B9374" s="8"/>
    </row>
    <row r="9375" spans="2:2" hidden="1" x14ac:dyDescent="0.15">
      <c r="B9375" s="8"/>
    </row>
    <row r="9376" spans="2:2" hidden="1" x14ac:dyDescent="0.15">
      <c r="B9376" s="8"/>
    </row>
    <row r="9377" spans="2:2" hidden="1" x14ac:dyDescent="0.15">
      <c r="B9377" s="8"/>
    </row>
    <row r="9378" spans="2:2" hidden="1" x14ac:dyDescent="0.15">
      <c r="B9378" s="8"/>
    </row>
    <row r="9379" spans="2:2" hidden="1" x14ac:dyDescent="0.15">
      <c r="B9379" s="8"/>
    </row>
    <row r="9380" spans="2:2" hidden="1" x14ac:dyDescent="0.15">
      <c r="B9380" s="8"/>
    </row>
    <row r="9381" spans="2:2" hidden="1" x14ac:dyDescent="0.15">
      <c r="B9381" s="8"/>
    </row>
    <row r="9382" spans="2:2" hidden="1" x14ac:dyDescent="0.15">
      <c r="B9382" s="8"/>
    </row>
    <row r="9383" spans="2:2" hidden="1" x14ac:dyDescent="0.15">
      <c r="B9383" s="8"/>
    </row>
    <row r="9384" spans="2:2" hidden="1" x14ac:dyDescent="0.15">
      <c r="B9384" s="8"/>
    </row>
    <row r="9385" spans="2:2" hidden="1" x14ac:dyDescent="0.15">
      <c r="B9385" s="8"/>
    </row>
    <row r="9386" spans="2:2" hidden="1" x14ac:dyDescent="0.15">
      <c r="B9386" s="8"/>
    </row>
    <row r="9387" spans="2:2" hidden="1" x14ac:dyDescent="0.15">
      <c r="B9387" s="8"/>
    </row>
    <row r="9388" spans="2:2" hidden="1" x14ac:dyDescent="0.15">
      <c r="B9388" s="8"/>
    </row>
    <row r="9389" spans="2:2" hidden="1" x14ac:dyDescent="0.15">
      <c r="B9389" s="8"/>
    </row>
    <row r="9390" spans="2:2" hidden="1" x14ac:dyDescent="0.15">
      <c r="B9390" s="8"/>
    </row>
    <row r="9391" spans="2:2" hidden="1" x14ac:dyDescent="0.15">
      <c r="B9391" s="8"/>
    </row>
    <row r="9392" spans="2:2" hidden="1" x14ac:dyDescent="0.15">
      <c r="B9392" s="8"/>
    </row>
    <row r="9393" spans="2:2" hidden="1" x14ac:dyDescent="0.15">
      <c r="B9393" s="8"/>
    </row>
    <row r="9394" spans="2:2" hidden="1" x14ac:dyDescent="0.15">
      <c r="B9394" s="8"/>
    </row>
    <row r="9395" spans="2:2" hidden="1" x14ac:dyDescent="0.15">
      <c r="B9395" s="8"/>
    </row>
    <row r="9396" spans="2:2" hidden="1" x14ac:dyDescent="0.15">
      <c r="B9396" s="8"/>
    </row>
    <row r="9397" spans="2:2" hidden="1" x14ac:dyDescent="0.15">
      <c r="B9397" s="8"/>
    </row>
    <row r="9398" spans="2:2" hidden="1" x14ac:dyDescent="0.15">
      <c r="B9398" s="8"/>
    </row>
    <row r="9399" spans="2:2" hidden="1" x14ac:dyDescent="0.15">
      <c r="B9399" s="8"/>
    </row>
    <row r="9400" spans="2:2" hidden="1" x14ac:dyDescent="0.15">
      <c r="B9400" s="8"/>
    </row>
    <row r="9401" spans="2:2" hidden="1" x14ac:dyDescent="0.15">
      <c r="B9401" s="8"/>
    </row>
    <row r="9402" spans="2:2" hidden="1" x14ac:dyDescent="0.15">
      <c r="B9402" s="8"/>
    </row>
    <row r="9403" spans="2:2" hidden="1" x14ac:dyDescent="0.15">
      <c r="B9403" s="8"/>
    </row>
    <row r="9404" spans="2:2" hidden="1" x14ac:dyDescent="0.15">
      <c r="B9404" s="8"/>
    </row>
    <row r="9405" spans="2:2" hidden="1" x14ac:dyDescent="0.15">
      <c r="B9405" s="8"/>
    </row>
    <row r="9406" spans="2:2" hidden="1" x14ac:dyDescent="0.15">
      <c r="B9406" s="8"/>
    </row>
    <row r="9407" spans="2:2" hidden="1" x14ac:dyDescent="0.15">
      <c r="B9407" s="8"/>
    </row>
    <row r="9408" spans="2:2" hidden="1" x14ac:dyDescent="0.15">
      <c r="B9408" s="8"/>
    </row>
    <row r="9409" spans="2:2" hidden="1" x14ac:dyDescent="0.15">
      <c r="B9409" s="8"/>
    </row>
    <row r="9410" spans="2:2" hidden="1" x14ac:dyDescent="0.15">
      <c r="B9410" s="8"/>
    </row>
    <row r="9411" spans="2:2" hidden="1" x14ac:dyDescent="0.15">
      <c r="B9411" s="8"/>
    </row>
    <row r="9412" spans="2:2" hidden="1" x14ac:dyDescent="0.15">
      <c r="B9412" s="8"/>
    </row>
    <row r="9413" spans="2:2" hidden="1" x14ac:dyDescent="0.15">
      <c r="B9413" s="8"/>
    </row>
    <row r="9414" spans="2:2" hidden="1" x14ac:dyDescent="0.15">
      <c r="B9414" s="8"/>
    </row>
    <row r="9415" spans="2:2" hidden="1" x14ac:dyDescent="0.15">
      <c r="B9415" s="8"/>
    </row>
    <row r="9416" spans="2:2" hidden="1" x14ac:dyDescent="0.15">
      <c r="B9416" s="8"/>
    </row>
    <row r="9417" spans="2:2" hidden="1" x14ac:dyDescent="0.15">
      <c r="B9417" s="8"/>
    </row>
    <row r="9418" spans="2:2" hidden="1" x14ac:dyDescent="0.15">
      <c r="B9418" s="8"/>
    </row>
    <row r="9419" spans="2:2" hidden="1" x14ac:dyDescent="0.15">
      <c r="B9419" s="8"/>
    </row>
    <row r="9420" spans="2:2" hidden="1" x14ac:dyDescent="0.15">
      <c r="B9420" s="8"/>
    </row>
    <row r="9421" spans="2:2" hidden="1" x14ac:dyDescent="0.15">
      <c r="B9421" s="8"/>
    </row>
    <row r="9422" spans="2:2" hidden="1" x14ac:dyDescent="0.15">
      <c r="B9422" s="8"/>
    </row>
    <row r="9423" spans="2:2" hidden="1" x14ac:dyDescent="0.15">
      <c r="B9423" s="8"/>
    </row>
    <row r="9424" spans="2:2" hidden="1" x14ac:dyDescent="0.15">
      <c r="B9424" s="8"/>
    </row>
    <row r="9425" spans="2:2" hidden="1" x14ac:dyDescent="0.15">
      <c r="B9425" s="8"/>
    </row>
    <row r="9426" spans="2:2" hidden="1" x14ac:dyDescent="0.15">
      <c r="B9426" s="8"/>
    </row>
    <row r="9427" spans="2:2" hidden="1" x14ac:dyDescent="0.15">
      <c r="B9427" s="8"/>
    </row>
    <row r="9428" spans="2:2" hidden="1" x14ac:dyDescent="0.15">
      <c r="B9428" s="8"/>
    </row>
    <row r="9429" spans="2:2" hidden="1" x14ac:dyDescent="0.15">
      <c r="B9429" s="8"/>
    </row>
    <row r="9430" spans="2:2" hidden="1" x14ac:dyDescent="0.15">
      <c r="B9430" s="8"/>
    </row>
    <row r="9431" spans="2:2" hidden="1" x14ac:dyDescent="0.15">
      <c r="B9431" s="8"/>
    </row>
    <row r="9432" spans="2:2" hidden="1" x14ac:dyDescent="0.15">
      <c r="B9432" s="8"/>
    </row>
    <row r="9433" spans="2:2" hidden="1" x14ac:dyDescent="0.15">
      <c r="B9433" s="8"/>
    </row>
    <row r="9434" spans="2:2" hidden="1" x14ac:dyDescent="0.15">
      <c r="B9434" s="8"/>
    </row>
    <row r="9435" spans="2:2" hidden="1" x14ac:dyDescent="0.15">
      <c r="B9435" s="8"/>
    </row>
    <row r="9436" spans="2:2" hidden="1" x14ac:dyDescent="0.15">
      <c r="B9436" s="8"/>
    </row>
    <row r="9437" spans="2:2" hidden="1" x14ac:dyDescent="0.15">
      <c r="B9437" s="8"/>
    </row>
    <row r="9438" spans="2:2" hidden="1" x14ac:dyDescent="0.15">
      <c r="B9438" s="8"/>
    </row>
    <row r="9439" spans="2:2" hidden="1" x14ac:dyDescent="0.15">
      <c r="B9439" s="8"/>
    </row>
    <row r="9440" spans="2:2" hidden="1" x14ac:dyDescent="0.15">
      <c r="B9440" s="8"/>
    </row>
    <row r="9441" spans="2:2" hidden="1" x14ac:dyDescent="0.15">
      <c r="B9441" s="8"/>
    </row>
    <row r="9442" spans="2:2" hidden="1" x14ac:dyDescent="0.15">
      <c r="B9442" s="8"/>
    </row>
    <row r="9443" spans="2:2" hidden="1" x14ac:dyDescent="0.15">
      <c r="B9443" s="8"/>
    </row>
    <row r="9444" spans="2:2" hidden="1" x14ac:dyDescent="0.15">
      <c r="B9444" s="8"/>
    </row>
    <row r="9445" spans="2:2" hidden="1" x14ac:dyDescent="0.15">
      <c r="B9445" s="8"/>
    </row>
    <row r="9446" spans="2:2" hidden="1" x14ac:dyDescent="0.15">
      <c r="B9446" s="8"/>
    </row>
    <row r="9447" spans="2:2" hidden="1" x14ac:dyDescent="0.15">
      <c r="B9447" s="8"/>
    </row>
    <row r="9448" spans="2:2" hidden="1" x14ac:dyDescent="0.15">
      <c r="B9448" s="8"/>
    </row>
    <row r="9449" spans="2:2" hidden="1" x14ac:dyDescent="0.15">
      <c r="B9449" s="8"/>
    </row>
    <row r="9450" spans="2:2" hidden="1" x14ac:dyDescent="0.15">
      <c r="B9450" s="8"/>
    </row>
    <row r="9451" spans="2:2" hidden="1" x14ac:dyDescent="0.15">
      <c r="B9451" s="8"/>
    </row>
    <row r="9452" spans="2:2" hidden="1" x14ac:dyDescent="0.15">
      <c r="B9452" s="8"/>
    </row>
    <row r="9453" spans="2:2" hidden="1" x14ac:dyDescent="0.15">
      <c r="B9453" s="8"/>
    </row>
    <row r="9454" spans="2:2" hidden="1" x14ac:dyDescent="0.15">
      <c r="B9454" s="8"/>
    </row>
    <row r="9455" spans="2:2" hidden="1" x14ac:dyDescent="0.15">
      <c r="B9455" s="8"/>
    </row>
    <row r="9456" spans="2:2" hidden="1" x14ac:dyDescent="0.15">
      <c r="B9456" s="8"/>
    </row>
    <row r="9457" spans="2:2" hidden="1" x14ac:dyDescent="0.15">
      <c r="B9457" s="8"/>
    </row>
    <row r="9458" spans="2:2" hidden="1" x14ac:dyDescent="0.15">
      <c r="B9458" s="8"/>
    </row>
    <row r="9459" spans="2:2" hidden="1" x14ac:dyDescent="0.15">
      <c r="B9459" s="8"/>
    </row>
    <row r="9460" spans="2:2" hidden="1" x14ac:dyDescent="0.15">
      <c r="B9460" s="8"/>
    </row>
    <row r="9461" spans="2:2" hidden="1" x14ac:dyDescent="0.15">
      <c r="B9461" s="8"/>
    </row>
    <row r="9462" spans="2:2" hidden="1" x14ac:dyDescent="0.15">
      <c r="B9462" s="8"/>
    </row>
    <row r="9463" spans="2:2" hidden="1" x14ac:dyDescent="0.15">
      <c r="B9463" s="8"/>
    </row>
    <row r="9464" spans="2:2" hidden="1" x14ac:dyDescent="0.15">
      <c r="B9464" s="8"/>
    </row>
    <row r="9465" spans="2:2" hidden="1" x14ac:dyDescent="0.15">
      <c r="B9465" s="8"/>
    </row>
    <row r="9466" spans="2:2" hidden="1" x14ac:dyDescent="0.15">
      <c r="B9466" s="8"/>
    </row>
    <row r="9467" spans="2:2" hidden="1" x14ac:dyDescent="0.15">
      <c r="B9467" s="8"/>
    </row>
    <row r="9468" spans="2:2" hidden="1" x14ac:dyDescent="0.15">
      <c r="B9468" s="8"/>
    </row>
    <row r="9469" spans="2:2" hidden="1" x14ac:dyDescent="0.15">
      <c r="B9469" s="8"/>
    </row>
    <row r="9470" spans="2:2" hidden="1" x14ac:dyDescent="0.15">
      <c r="B9470" s="8"/>
    </row>
    <row r="9471" spans="2:2" hidden="1" x14ac:dyDescent="0.15">
      <c r="B9471" s="8"/>
    </row>
    <row r="9472" spans="2:2" hidden="1" x14ac:dyDescent="0.15">
      <c r="B9472" s="8"/>
    </row>
    <row r="9473" spans="2:2" hidden="1" x14ac:dyDescent="0.15">
      <c r="B9473" s="8"/>
    </row>
    <row r="9474" spans="2:2" hidden="1" x14ac:dyDescent="0.15">
      <c r="B9474" s="8"/>
    </row>
    <row r="9475" spans="2:2" hidden="1" x14ac:dyDescent="0.15">
      <c r="B9475" s="8"/>
    </row>
    <row r="9476" spans="2:2" hidden="1" x14ac:dyDescent="0.15">
      <c r="B9476" s="8"/>
    </row>
    <row r="9477" spans="2:2" hidden="1" x14ac:dyDescent="0.15">
      <c r="B9477" s="8"/>
    </row>
    <row r="9478" spans="2:2" hidden="1" x14ac:dyDescent="0.15">
      <c r="B9478" s="8"/>
    </row>
    <row r="9479" spans="2:2" hidden="1" x14ac:dyDescent="0.15">
      <c r="B9479" s="8"/>
    </row>
    <row r="9480" spans="2:2" hidden="1" x14ac:dyDescent="0.15">
      <c r="B9480" s="8"/>
    </row>
    <row r="9481" spans="2:2" hidden="1" x14ac:dyDescent="0.15">
      <c r="B9481" s="8"/>
    </row>
    <row r="9482" spans="2:2" hidden="1" x14ac:dyDescent="0.15">
      <c r="B9482" s="8"/>
    </row>
    <row r="9483" spans="2:2" hidden="1" x14ac:dyDescent="0.15">
      <c r="B9483" s="8"/>
    </row>
    <row r="9484" spans="2:2" hidden="1" x14ac:dyDescent="0.15">
      <c r="B9484" s="8"/>
    </row>
    <row r="9485" spans="2:2" hidden="1" x14ac:dyDescent="0.15">
      <c r="B9485" s="8"/>
    </row>
    <row r="9486" spans="2:2" hidden="1" x14ac:dyDescent="0.15">
      <c r="B9486" s="8"/>
    </row>
    <row r="9487" spans="2:2" hidden="1" x14ac:dyDescent="0.15">
      <c r="B9487" s="8"/>
    </row>
    <row r="9488" spans="2:2" hidden="1" x14ac:dyDescent="0.15">
      <c r="B9488" s="8"/>
    </row>
    <row r="9489" spans="2:2" hidden="1" x14ac:dyDescent="0.15">
      <c r="B9489" s="8"/>
    </row>
    <row r="9490" spans="2:2" hidden="1" x14ac:dyDescent="0.15">
      <c r="B9490" s="8"/>
    </row>
    <row r="9491" spans="2:2" hidden="1" x14ac:dyDescent="0.15">
      <c r="B9491" s="8"/>
    </row>
    <row r="9492" spans="2:2" hidden="1" x14ac:dyDescent="0.15">
      <c r="B9492" s="8"/>
    </row>
    <row r="9493" spans="2:2" hidden="1" x14ac:dyDescent="0.15">
      <c r="B9493" s="8"/>
    </row>
    <row r="9494" spans="2:2" hidden="1" x14ac:dyDescent="0.15">
      <c r="B9494" s="8"/>
    </row>
    <row r="9495" spans="2:2" hidden="1" x14ac:dyDescent="0.15">
      <c r="B9495" s="8"/>
    </row>
    <row r="9496" spans="2:2" hidden="1" x14ac:dyDescent="0.15">
      <c r="B9496" s="8"/>
    </row>
    <row r="9497" spans="2:2" hidden="1" x14ac:dyDescent="0.15">
      <c r="B9497" s="8"/>
    </row>
    <row r="9498" spans="2:2" hidden="1" x14ac:dyDescent="0.15">
      <c r="B9498" s="8"/>
    </row>
    <row r="9499" spans="2:2" hidden="1" x14ac:dyDescent="0.15">
      <c r="B9499" s="8"/>
    </row>
    <row r="9500" spans="2:2" hidden="1" x14ac:dyDescent="0.15">
      <c r="B9500" s="8"/>
    </row>
    <row r="9501" spans="2:2" hidden="1" x14ac:dyDescent="0.15">
      <c r="B9501" s="8"/>
    </row>
    <row r="9502" spans="2:2" hidden="1" x14ac:dyDescent="0.15">
      <c r="B9502" s="8"/>
    </row>
    <row r="9503" spans="2:2" hidden="1" x14ac:dyDescent="0.15">
      <c r="B9503" s="8"/>
    </row>
    <row r="9504" spans="2:2" hidden="1" x14ac:dyDescent="0.15">
      <c r="B9504" s="8"/>
    </row>
    <row r="9505" spans="2:2" hidden="1" x14ac:dyDescent="0.15">
      <c r="B9505" s="8"/>
    </row>
    <row r="9506" spans="2:2" hidden="1" x14ac:dyDescent="0.15">
      <c r="B9506" s="8"/>
    </row>
    <row r="9507" spans="2:2" hidden="1" x14ac:dyDescent="0.15">
      <c r="B9507" s="8"/>
    </row>
    <row r="9508" spans="2:2" hidden="1" x14ac:dyDescent="0.15">
      <c r="B9508" s="8"/>
    </row>
    <row r="9509" spans="2:2" hidden="1" x14ac:dyDescent="0.15">
      <c r="B9509" s="8"/>
    </row>
    <row r="9510" spans="2:2" hidden="1" x14ac:dyDescent="0.15">
      <c r="B9510" s="8"/>
    </row>
    <row r="9511" spans="2:2" hidden="1" x14ac:dyDescent="0.15">
      <c r="B9511" s="8"/>
    </row>
    <row r="9512" spans="2:2" hidden="1" x14ac:dyDescent="0.15">
      <c r="B9512" s="8"/>
    </row>
    <row r="9513" spans="2:2" hidden="1" x14ac:dyDescent="0.15">
      <c r="B9513" s="8"/>
    </row>
    <row r="9514" spans="2:2" hidden="1" x14ac:dyDescent="0.15">
      <c r="B9514" s="8"/>
    </row>
    <row r="9515" spans="2:2" hidden="1" x14ac:dyDescent="0.15">
      <c r="B9515" s="8"/>
    </row>
    <row r="9516" spans="2:2" hidden="1" x14ac:dyDescent="0.15">
      <c r="B9516" s="8"/>
    </row>
    <row r="9517" spans="2:2" hidden="1" x14ac:dyDescent="0.15">
      <c r="B9517" s="8"/>
    </row>
    <row r="9518" spans="2:2" hidden="1" x14ac:dyDescent="0.15">
      <c r="B9518" s="8"/>
    </row>
    <row r="9519" spans="2:2" hidden="1" x14ac:dyDescent="0.15">
      <c r="B9519" s="8"/>
    </row>
    <row r="9520" spans="2:2" hidden="1" x14ac:dyDescent="0.15">
      <c r="B9520" s="8"/>
    </row>
    <row r="9521" spans="2:2" hidden="1" x14ac:dyDescent="0.15">
      <c r="B9521" s="8"/>
    </row>
    <row r="9522" spans="2:2" hidden="1" x14ac:dyDescent="0.15">
      <c r="B9522" s="8"/>
    </row>
    <row r="9523" spans="2:2" hidden="1" x14ac:dyDescent="0.15">
      <c r="B9523" s="8"/>
    </row>
    <row r="9524" spans="2:2" hidden="1" x14ac:dyDescent="0.15">
      <c r="B9524" s="8"/>
    </row>
    <row r="9525" spans="2:2" hidden="1" x14ac:dyDescent="0.15">
      <c r="B9525" s="8"/>
    </row>
    <row r="9526" spans="2:2" hidden="1" x14ac:dyDescent="0.15">
      <c r="B9526" s="8"/>
    </row>
    <row r="9527" spans="2:2" hidden="1" x14ac:dyDescent="0.15">
      <c r="B9527" s="8"/>
    </row>
    <row r="9528" spans="2:2" hidden="1" x14ac:dyDescent="0.15">
      <c r="B9528" s="8"/>
    </row>
    <row r="9529" spans="2:2" hidden="1" x14ac:dyDescent="0.15">
      <c r="B9529" s="8"/>
    </row>
    <row r="9530" spans="2:2" hidden="1" x14ac:dyDescent="0.15">
      <c r="B9530" s="8"/>
    </row>
    <row r="9531" spans="2:2" hidden="1" x14ac:dyDescent="0.15">
      <c r="B9531" s="8"/>
    </row>
    <row r="9532" spans="2:2" hidden="1" x14ac:dyDescent="0.15">
      <c r="B9532" s="8"/>
    </row>
    <row r="9533" spans="2:2" hidden="1" x14ac:dyDescent="0.15">
      <c r="B9533" s="8"/>
    </row>
    <row r="9534" spans="2:2" hidden="1" x14ac:dyDescent="0.15">
      <c r="B9534" s="8"/>
    </row>
    <row r="9535" spans="2:2" hidden="1" x14ac:dyDescent="0.15">
      <c r="B9535" s="8"/>
    </row>
    <row r="9536" spans="2:2" hidden="1" x14ac:dyDescent="0.15">
      <c r="B9536" s="8"/>
    </row>
    <row r="9537" spans="2:2" hidden="1" x14ac:dyDescent="0.15">
      <c r="B9537" s="8"/>
    </row>
    <row r="9538" spans="2:2" hidden="1" x14ac:dyDescent="0.15">
      <c r="B9538" s="8"/>
    </row>
    <row r="9539" spans="2:2" hidden="1" x14ac:dyDescent="0.15">
      <c r="B9539" s="8"/>
    </row>
    <row r="9540" spans="2:2" hidden="1" x14ac:dyDescent="0.15">
      <c r="B9540" s="8"/>
    </row>
    <row r="9541" spans="2:2" hidden="1" x14ac:dyDescent="0.15">
      <c r="B9541" s="8"/>
    </row>
    <row r="9542" spans="2:2" hidden="1" x14ac:dyDescent="0.15">
      <c r="B9542" s="8"/>
    </row>
    <row r="9543" spans="2:2" hidden="1" x14ac:dyDescent="0.15">
      <c r="B9543" s="8"/>
    </row>
    <row r="9544" spans="2:2" hidden="1" x14ac:dyDescent="0.15">
      <c r="B9544" s="8"/>
    </row>
    <row r="9545" spans="2:2" hidden="1" x14ac:dyDescent="0.15">
      <c r="B9545" s="8"/>
    </row>
    <row r="9546" spans="2:2" hidden="1" x14ac:dyDescent="0.15">
      <c r="B9546" s="8"/>
    </row>
    <row r="9547" spans="2:2" hidden="1" x14ac:dyDescent="0.15">
      <c r="B9547" s="8"/>
    </row>
    <row r="9548" spans="2:2" hidden="1" x14ac:dyDescent="0.15">
      <c r="B9548" s="8"/>
    </row>
    <row r="9549" spans="2:2" hidden="1" x14ac:dyDescent="0.15">
      <c r="B9549" s="8"/>
    </row>
    <row r="9550" spans="2:2" hidden="1" x14ac:dyDescent="0.15">
      <c r="B9550" s="8"/>
    </row>
    <row r="9551" spans="2:2" hidden="1" x14ac:dyDescent="0.15">
      <c r="B9551" s="8"/>
    </row>
    <row r="9552" spans="2:2" hidden="1" x14ac:dyDescent="0.15">
      <c r="B9552" s="8"/>
    </row>
    <row r="9553" spans="2:2" hidden="1" x14ac:dyDescent="0.15">
      <c r="B9553" s="8"/>
    </row>
    <row r="9554" spans="2:2" hidden="1" x14ac:dyDescent="0.15">
      <c r="B9554" s="8"/>
    </row>
    <row r="9555" spans="2:2" hidden="1" x14ac:dyDescent="0.15">
      <c r="B9555" s="8"/>
    </row>
    <row r="9556" spans="2:2" hidden="1" x14ac:dyDescent="0.15">
      <c r="B9556" s="8"/>
    </row>
    <row r="9557" spans="2:2" hidden="1" x14ac:dyDescent="0.15">
      <c r="B9557" s="8"/>
    </row>
    <row r="9558" spans="2:2" hidden="1" x14ac:dyDescent="0.15">
      <c r="B9558" s="8"/>
    </row>
    <row r="9559" spans="2:2" hidden="1" x14ac:dyDescent="0.15">
      <c r="B9559" s="8"/>
    </row>
    <row r="9560" spans="2:2" hidden="1" x14ac:dyDescent="0.15">
      <c r="B9560" s="8"/>
    </row>
    <row r="9561" spans="2:2" hidden="1" x14ac:dyDescent="0.15">
      <c r="B9561" s="8"/>
    </row>
    <row r="9562" spans="2:2" hidden="1" x14ac:dyDescent="0.15">
      <c r="B9562" s="8"/>
    </row>
    <row r="9563" spans="2:2" hidden="1" x14ac:dyDescent="0.15">
      <c r="B9563" s="8"/>
    </row>
    <row r="9564" spans="2:2" hidden="1" x14ac:dyDescent="0.15">
      <c r="B9564" s="8"/>
    </row>
    <row r="9565" spans="2:2" hidden="1" x14ac:dyDescent="0.15">
      <c r="B9565" s="8"/>
    </row>
    <row r="9566" spans="2:2" hidden="1" x14ac:dyDescent="0.15">
      <c r="B9566" s="8"/>
    </row>
    <row r="9567" spans="2:2" hidden="1" x14ac:dyDescent="0.15">
      <c r="B9567" s="8"/>
    </row>
    <row r="9568" spans="2:2" hidden="1" x14ac:dyDescent="0.15">
      <c r="B9568" s="8"/>
    </row>
    <row r="9569" spans="2:2" hidden="1" x14ac:dyDescent="0.15">
      <c r="B9569" s="8"/>
    </row>
    <row r="9570" spans="2:2" hidden="1" x14ac:dyDescent="0.15">
      <c r="B9570" s="8"/>
    </row>
    <row r="9571" spans="2:2" hidden="1" x14ac:dyDescent="0.15">
      <c r="B9571" s="8"/>
    </row>
    <row r="9572" spans="2:2" hidden="1" x14ac:dyDescent="0.15">
      <c r="B9572" s="8"/>
    </row>
    <row r="9573" spans="2:2" hidden="1" x14ac:dyDescent="0.15">
      <c r="B9573" s="8"/>
    </row>
    <row r="9574" spans="2:2" hidden="1" x14ac:dyDescent="0.15">
      <c r="B9574" s="8"/>
    </row>
    <row r="9575" spans="2:2" hidden="1" x14ac:dyDescent="0.15">
      <c r="B9575" s="8"/>
    </row>
    <row r="9576" spans="2:2" hidden="1" x14ac:dyDescent="0.15">
      <c r="B9576" s="8"/>
    </row>
    <row r="9577" spans="2:2" hidden="1" x14ac:dyDescent="0.15">
      <c r="B9577" s="8"/>
    </row>
    <row r="9578" spans="2:2" hidden="1" x14ac:dyDescent="0.15">
      <c r="B9578" s="8"/>
    </row>
    <row r="9579" spans="2:2" hidden="1" x14ac:dyDescent="0.15">
      <c r="B9579" s="8"/>
    </row>
    <row r="9580" spans="2:2" hidden="1" x14ac:dyDescent="0.15">
      <c r="B9580" s="8"/>
    </row>
    <row r="9581" spans="2:2" hidden="1" x14ac:dyDescent="0.15">
      <c r="B9581" s="8"/>
    </row>
    <row r="9582" spans="2:2" hidden="1" x14ac:dyDescent="0.15">
      <c r="B9582" s="8"/>
    </row>
    <row r="9583" spans="2:2" hidden="1" x14ac:dyDescent="0.15">
      <c r="B9583" s="8"/>
    </row>
    <row r="9584" spans="2:2" hidden="1" x14ac:dyDescent="0.15">
      <c r="B9584" s="8"/>
    </row>
    <row r="9585" spans="2:2" hidden="1" x14ac:dyDescent="0.15">
      <c r="B9585" s="8"/>
    </row>
    <row r="9586" spans="2:2" hidden="1" x14ac:dyDescent="0.15">
      <c r="B9586" s="8"/>
    </row>
    <row r="9587" spans="2:2" hidden="1" x14ac:dyDescent="0.15">
      <c r="B9587" s="8"/>
    </row>
    <row r="9588" spans="2:2" hidden="1" x14ac:dyDescent="0.15">
      <c r="B9588" s="8"/>
    </row>
    <row r="9589" spans="2:2" hidden="1" x14ac:dyDescent="0.15">
      <c r="B9589" s="8"/>
    </row>
    <row r="9590" spans="2:2" hidden="1" x14ac:dyDescent="0.15">
      <c r="B9590" s="8"/>
    </row>
    <row r="9591" spans="2:2" hidden="1" x14ac:dyDescent="0.15">
      <c r="B9591" s="8"/>
    </row>
    <row r="9592" spans="2:2" hidden="1" x14ac:dyDescent="0.15">
      <c r="B9592" s="8"/>
    </row>
    <row r="9593" spans="2:2" hidden="1" x14ac:dyDescent="0.15">
      <c r="B9593" s="8"/>
    </row>
    <row r="9594" spans="2:2" hidden="1" x14ac:dyDescent="0.15">
      <c r="B9594" s="8"/>
    </row>
    <row r="9595" spans="2:2" hidden="1" x14ac:dyDescent="0.15">
      <c r="B9595" s="8"/>
    </row>
    <row r="9596" spans="2:2" hidden="1" x14ac:dyDescent="0.15">
      <c r="B9596" s="8"/>
    </row>
    <row r="9597" spans="2:2" hidden="1" x14ac:dyDescent="0.15">
      <c r="B9597" s="8"/>
    </row>
    <row r="9598" spans="2:2" hidden="1" x14ac:dyDescent="0.15">
      <c r="B9598" s="8"/>
    </row>
    <row r="9599" spans="2:2" hidden="1" x14ac:dyDescent="0.15">
      <c r="B9599" s="8"/>
    </row>
    <row r="9600" spans="2:2" hidden="1" x14ac:dyDescent="0.15">
      <c r="B9600" s="8"/>
    </row>
    <row r="9601" spans="2:2" hidden="1" x14ac:dyDescent="0.15">
      <c r="B9601" s="8"/>
    </row>
    <row r="9602" spans="2:2" hidden="1" x14ac:dyDescent="0.15">
      <c r="B9602" s="8"/>
    </row>
    <row r="9603" spans="2:2" hidden="1" x14ac:dyDescent="0.15">
      <c r="B9603" s="8"/>
    </row>
    <row r="9604" spans="2:2" hidden="1" x14ac:dyDescent="0.15">
      <c r="B9604" s="8"/>
    </row>
    <row r="9605" spans="2:2" hidden="1" x14ac:dyDescent="0.15">
      <c r="B9605" s="8"/>
    </row>
    <row r="9606" spans="2:2" hidden="1" x14ac:dyDescent="0.15">
      <c r="B9606" s="8"/>
    </row>
    <row r="9607" spans="2:2" hidden="1" x14ac:dyDescent="0.15">
      <c r="B9607" s="8"/>
    </row>
    <row r="9608" spans="2:2" hidden="1" x14ac:dyDescent="0.15">
      <c r="B9608" s="8"/>
    </row>
    <row r="9609" spans="2:2" hidden="1" x14ac:dyDescent="0.15">
      <c r="B9609" s="8"/>
    </row>
    <row r="9610" spans="2:2" hidden="1" x14ac:dyDescent="0.15">
      <c r="B9610" s="8"/>
    </row>
    <row r="9611" spans="2:2" hidden="1" x14ac:dyDescent="0.15">
      <c r="B9611" s="8"/>
    </row>
    <row r="9612" spans="2:2" hidden="1" x14ac:dyDescent="0.15">
      <c r="B9612" s="8"/>
    </row>
    <row r="9613" spans="2:2" hidden="1" x14ac:dyDescent="0.15">
      <c r="B9613" s="8"/>
    </row>
    <row r="9614" spans="2:2" hidden="1" x14ac:dyDescent="0.15">
      <c r="B9614" s="8"/>
    </row>
    <row r="9615" spans="2:2" hidden="1" x14ac:dyDescent="0.15">
      <c r="B9615" s="8"/>
    </row>
    <row r="9616" spans="2:2" hidden="1" x14ac:dyDescent="0.15">
      <c r="B9616" s="8"/>
    </row>
    <row r="9617" spans="2:2" hidden="1" x14ac:dyDescent="0.15">
      <c r="B9617" s="8"/>
    </row>
    <row r="9618" spans="2:2" hidden="1" x14ac:dyDescent="0.15">
      <c r="B9618" s="8"/>
    </row>
    <row r="9619" spans="2:2" hidden="1" x14ac:dyDescent="0.15">
      <c r="B9619" s="8"/>
    </row>
    <row r="9620" spans="2:2" hidden="1" x14ac:dyDescent="0.15">
      <c r="B9620" s="8"/>
    </row>
    <row r="9621" spans="2:2" hidden="1" x14ac:dyDescent="0.15">
      <c r="B9621" s="8"/>
    </row>
    <row r="9622" spans="2:2" hidden="1" x14ac:dyDescent="0.15">
      <c r="B9622" s="8"/>
    </row>
    <row r="9623" spans="2:2" hidden="1" x14ac:dyDescent="0.15">
      <c r="B9623" s="8"/>
    </row>
    <row r="9624" spans="2:2" hidden="1" x14ac:dyDescent="0.15">
      <c r="B9624" s="8"/>
    </row>
    <row r="9625" spans="2:2" hidden="1" x14ac:dyDescent="0.15">
      <c r="B9625" s="8"/>
    </row>
    <row r="9626" spans="2:2" hidden="1" x14ac:dyDescent="0.15">
      <c r="B9626" s="8"/>
    </row>
    <row r="9627" spans="2:2" hidden="1" x14ac:dyDescent="0.15">
      <c r="B9627" s="8"/>
    </row>
    <row r="9628" spans="2:2" hidden="1" x14ac:dyDescent="0.15">
      <c r="B9628" s="8"/>
    </row>
    <row r="9629" spans="2:2" hidden="1" x14ac:dyDescent="0.15">
      <c r="B9629" s="8"/>
    </row>
    <row r="9630" spans="2:2" hidden="1" x14ac:dyDescent="0.15">
      <c r="B9630" s="8"/>
    </row>
    <row r="9631" spans="2:2" hidden="1" x14ac:dyDescent="0.15">
      <c r="B9631" s="8"/>
    </row>
    <row r="9632" spans="2:2" hidden="1" x14ac:dyDescent="0.15">
      <c r="B9632" s="8"/>
    </row>
    <row r="9633" spans="2:2" hidden="1" x14ac:dyDescent="0.15">
      <c r="B9633" s="8"/>
    </row>
    <row r="9634" spans="2:2" hidden="1" x14ac:dyDescent="0.15">
      <c r="B9634" s="8"/>
    </row>
    <row r="9635" spans="2:2" hidden="1" x14ac:dyDescent="0.15">
      <c r="B9635" s="8"/>
    </row>
    <row r="9636" spans="2:2" hidden="1" x14ac:dyDescent="0.15">
      <c r="B9636" s="8"/>
    </row>
    <row r="9637" spans="2:2" hidden="1" x14ac:dyDescent="0.15">
      <c r="B9637" s="8"/>
    </row>
    <row r="9638" spans="2:2" hidden="1" x14ac:dyDescent="0.15">
      <c r="B9638" s="8"/>
    </row>
    <row r="9639" spans="2:2" hidden="1" x14ac:dyDescent="0.15">
      <c r="B9639" s="8"/>
    </row>
    <row r="9640" spans="2:2" hidden="1" x14ac:dyDescent="0.15">
      <c r="B9640" s="8"/>
    </row>
    <row r="9641" spans="2:2" hidden="1" x14ac:dyDescent="0.15">
      <c r="B9641" s="8"/>
    </row>
    <row r="9642" spans="2:2" hidden="1" x14ac:dyDescent="0.15">
      <c r="B9642" s="8"/>
    </row>
    <row r="9643" spans="2:2" hidden="1" x14ac:dyDescent="0.15">
      <c r="B9643" s="8"/>
    </row>
    <row r="9644" spans="2:2" hidden="1" x14ac:dyDescent="0.15">
      <c r="B9644" s="8"/>
    </row>
    <row r="9645" spans="2:2" hidden="1" x14ac:dyDescent="0.15">
      <c r="B9645" s="8"/>
    </row>
    <row r="9646" spans="2:2" hidden="1" x14ac:dyDescent="0.15">
      <c r="B9646" s="8"/>
    </row>
    <row r="9647" spans="2:2" hidden="1" x14ac:dyDescent="0.15">
      <c r="B9647" s="8"/>
    </row>
    <row r="9648" spans="2:2" hidden="1" x14ac:dyDescent="0.15">
      <c r="B9648" s="8"/>
    </row>
    <row r="9649" spans="2:2" hidden="1" x14ac:dyDescent="0.15">
      <c r="B9649" s="8"/>
    </row>
    <row r="9650" spans="2:2" hidden="1" x14ac:dyDescent="0.15">
      <c r="B9650" s="8"/>
    </row>
    <row r="9651" spans="2:2" hidden="1" x14ac:dyDescent="0.15">
      <c r="B9651" s="8"/>
    </row>
    <row r="9652" spans="2:2" hidden="1" x14ac:dyDescent="0.15">
      <c r="B9652" s="8"/>
    </row>
    <row r="9653" spans="2:2" hidden="1" x14ac:dyDescent="0.15">
      <c r="B9653" s="8"/>
    </row>
    <row r="9654" spans="2:2" hidden="1" x14ac:dyDescent="0.15">
      <c r="B9654" s="8"/>
    </row>
    <row r="9655" spans="2:2" hidden="1" x14ac:dyDescent="0.15">
      <c r="B9655" s="8"/>
    </row>
    <row r="9656" spans="2:2" hidden="1" x14ac:dyDescent="0.15">
      <c r="B9656" s="8"/>
    </row>
    <row r="9657" spans="2:2" hidden="1" x14ac:dyDescent="0.15">
      <c r="B9657" s="8"/>
    </row>
    <row r="9658" spans="2:2" hidden="1" x14ac:dyDescent="0.15">
      <c r="B9658" s="8"/>
    </row>
    <row r="9659" spans="2:2" hidden="1" x14ac:dyDescent="0.15">
      <c r="B9659" s="8"/>
    </row>
    <row r="9660" spans="2:2" hidden="1" x14ac:dyDescent="0.15">
      <c r="B9660" s="8"/>
    </row>
    <row r="9661" spans="2:2" hidden="1" x14ac:dyDescent="0.15">
      <c r="B9661" s="8"/>
    </row>
    <row r="9662" spans="2:2" hidden="1" x14ac:dyDescent="0.15">
      <c r="B9662" s="8"/>
    </row>
    <row r="9663" spans="2:2" hidden="1" x14ac:dyDescent="0.15">
      <c r="B9663" s="8"/>
    </row>
    <row r="9664" spans="2:2" hidden="1" x14ac:dyDescent="0.15">
      <c r="B9664" s="8"/>
    </row>
    <row r="9665" spans="2:2" hidden="1" x14ac:dyDescent="0.15">
      <c r="B9665" s="8"/>
    </row>
    <row r="9666" spans="2:2" hidden="1" x14ac:dyDescent="0.15">
      <c r="B9666" s="8"/>
    </row>
    <row r="9667" spans="2:2" hidden="1" x14ac:dyDescent="0.15">
      <c r="B9667" s="8"/>
    </row>
    <row r="9668" spans="2:2" hidden="1" x14ac:dyDescent="0.15">
      <c r="B9668" s="8"/>
    </row>
    <row r="9669" spans="2:2" hidden="1" x14ac:dyDescent="0.15">
      <c r="B9669" s="8"/>
    </row>
    <row r="9670" spans="2:2" hidden="1" x14ac:dyDescent="0.15">
      <c r="B9670" s="8"/>
    </row>
    <row r="9671" spans="2:2" hidden="1" x14ac:dyDescent="0.15">
      <c r="B9671" s="8"/>
    </row>
    <row r="9672" spans="2:2" hidden="1" x14ac:dyDescent="0.15">
      <c r="B9672" s="8"/>
    </row>
    <row r="9673" spans="2:2" hidden="1" x14ac:dyDescent="0.15">
      <c r="B9673" s="8"/>
    </row>
    <row r="9674" spans="2:2" hidden="1" x14ac:dyDescent="0.15">
      <c r="B9674" s="8"/>
    </row>
    <row r="9675" spans="2:2" hidden="1" x14ac:dyDescent="0.15">
      <c r="B9675" s="8"/>
    </row>
    <row r="9676" spans="2:2" hidden="1" x14ac:dyDescent="0.15">
      <c r="B9676" s="8"/>
    </row>
    <row r="9677" spans="2:2" hidden="1" x14ac:dyDescent="0.15">
      <c r="B9677" s="8"/>
    </row>
    <row r="9678" spans="2:2" hidden="1" x14ac:dyDescent="0.15">
      <c r="B9678" s="8"/>
    </row>
    <row r="9679" spans="2:2" hidden="1" x14ac:dyDescent="0.15">
      <c r="B9679" s="8"/>
    </row>
    <row r="9680" spans="2:2" hidden="1" x14ac:dyDescent="0.15">
      <c r="B9680" s="8"/>
    </row>
    <row r="9681" spans="2:2" hidden="1" x14ac:dyDescent="0.15">
      <c r="B9681" s="8"/>
    </row>
    <row r="9682" spans="2:2" hidden="1" x14ac:dyDescent="0.15">
      <c r="B9682" s="8"/>
    </row>
    <row r="9683" spans="2:2" hidden="1" x14ac:dyDescent="0.15">
      <c r="B9683" s="8"/>
    </row>
    <row r="9684" spans="2:2" hidden="1" x14ac:dyDescent="0.15">
      <c r="B9684" s="8"/>
    </row>
    <row r="9685" spans="2:2" hidden="1" x14ac:dyDescent="0.15">
      <c r="B9685" s="8"/>
    </row>
    <row r="9686" spans="2:2" hidden="1" x14ac:dyDescent="0.15">
      <c r="B9686" s="8"/>
    </row>
    <row r="9687" spans="2:2" hidden="1" x14ac:dyDescent="0.15">
      <c r="B9687" s="8"/>
    </row>
    <row r="9688" spans="2:2" hidden="1" x14ac:dyDescent="0.15">
      <c r="B9688" s="8"/>
    </row>
    <row r="9689" spans="2:2" hidden="1" x14ac:dyDescent="0.15">
      <c r="B9689" s="8"/>
    </row>
    <row r="9690" spans="2:2" hidden="1" x14ac:dyDescent="0.15">
      <c r="B9690" s="8"/>
    </row>
    <row r="9691" spans="2:2" hidden="1" x14ac:dyDescent="0.15">
      <c r="B9691" s="8"/>
    </row>
    <row r="9692" spans="2:2" hidden="1" x14ac:dyDescent="0.15">
      <c r="B9692" s="8"/>
    </row>
    <row r="9693" spans="2:2" hidden="1" x14ac:dyDescent="0.15">
      <c r="B9693" s="8"/>
    </row>
    <row r="9694" spans="2:2" hidden="1" x14ac:dyDescent="0.15">
      <c r="B9694" s="8"/>
    </row>
    <row r="9695" spans="2:2" hidden="1" x14ac:dyDescent="0.15">
      <c r="B9695" s="8"/>
    </row>
    <row r="9696" spans="2:2" hidden="1" x14ac:dyDescent="0.15">
      <c r="B9696" s="8"/>
    </row>
    <row r="9697" spans="2:2" hidden="1" x14ac:dyDescent="0.15">
      <c r="B9697" s="8"/>
    </row>
    <row r="9698" spans="2:2" hidden="1" x14ac:dyDescent="0.15">
      <c r="B9698" s="8"/>
    </row>
    <row r="9699" spans="2:2" hidden="1" x14ac:dyDescent="0.15">
      <c r="B9699" s="8"/>
    </row>
    <row r="9700" spans="2:2" hidden="1" x14ac:dyDescent="0.15">
      <c r="B9700" s="8"/>
    </row>
    <row r="9701" spans="2:2" hidden="1" x14ac:dyDescent="0.15">
      <c r="B9701" s="8"/>
    </row>
    <row r="9702" spans="2:2" hidden="1" x14ac:dyDescent="0.15">
      <c r="B9702" s="8"/>
    </row>
    <row r="9703" spans="2:2" hidden="1" x14ac:dyDescent="0.15">
      <c r="B9703" s="8"/>
    </row>
    <row r="9704" spans="2:2" hidden="1" x14ac:dyDescent="0.15">
      <c r="B9704" s="8"/>
    </row>
    <row r="9705" spans="2:2" hidden="1" x14ac:dyDescent="0.15">
      <c r="B9705" s="8"/>
    </row>
    <row r="9706" spans="2:2" hidden="1" x14ac:dyDescent="0.15">
      <c r="B9706" s="8"/>
    </row>
    <row r="9707" spans="2:2" hidden="1" x14ac:dyDescent="0.15">
      <c r="B9707" s="8"/>
    </row>
    <row r="9708" spans="2:2" hidden="1" x14ac:dyDescent="0.15">
      <c r="B9708" s="8"/>
    </row>
    <row r="9709" spans="2:2" hidden="1" x14ac:dyDescent="0.15">
      <c r="B9709" s="8"/>
    </row>
    <row r="9710" spans="2:2" hidden="1" x14ac:dyDescent="0.15">
      <c r="B9710" s="8"/>
    </row>
    <row r="9711" spans="2:2" hidden="1" x14ac:dyDescent="0.15">
      <c r="B9711" s="8"/>
    </row>
    <row r="9712" spans="2:2" hidden="1" x14ac:dyDescent="0.15">
      <c r="B9712" s="8"/>
    </row>
    <row r="9713" spans="2:2" hidden="1" x14ac:dyDescent="0.15">
      <c r="B9713" s="8"/>
    </row>
    <row r="9714" spans="2:2" hidden="1" x14ac:dyDescent="0.15">
      <c r="B9714" s="8"/>
    </row>
    <row r="9715" spans="2:2" hidden="1" x14ac:dyDescent="0.15">
      <c r="B9715" s="8"/>
    </row>
    <row r="9716" spans="2:2" hidden="1" x14ac:dyDescent="0.15">
      <c r="B9716" s="8"/>
    </row>
    <row r="9717" spans="2:2" hidden="1" x14ac:dyDescent="0.15">
      <c r="B9717" s="8"/>
    </row>
    <row r="9718" spans="2:2" hidden="1" x14ac:dyDescent="0.15">
      <c r="B9718" s="8"/>
    </row>
    <row r="9719" spans="2:2" hidden="1" x14ac:dyDescent="0.15">
      <c r="B9719" s="8"/>
    </row>
    <row r="9720" spans="2:2" hidden="1" x14ac:dyDescent="0.15">
      <c r="B9720" s="8"/>
    </row>
    <row r="9721" spans="2:2" hidden="1" x14ac:dyDescent="0.15">
      <c r="B9721" s="8"/>
    </row>
    <row r="9722" spans="2:2" hidden="1" x14ac:dyDescent="0.15">
      <c r="B9722" s="8"/>
    </row>
    <row r="9723" spans="2:2" hidden="1" x14ac:dyDescent="0.15">
      <c r="B9723" s="8"/>
    </row>
    <row r="9724" spans="2:2" hidden="1" x14ac:dyDescent="0.15">
      <c r="B9724" s="8"/>
    </row>
    <row r="9725" spans="2:2" hidden="1" x14ac:dyDescent="0.15">
      <c r="B9725" s="8"/>
    </row>
    <row r="9726" spans="2:2" hidden="1" x14ac:dyDescent="0.15">
      <c r="B9726" s="8"/>
    </row>
    <row r="9727" spans="2:2" hidden="1" x14ac:dyDescent="0.15">
      <c r="B9727" s="8"/>
    </row>
    <row r="9728" spans="2:2" hidden="1" x14ac:dyDescent="0.15">
      <c r="B9728" s="8"/>
    </row>
    <row r="9729" spans="2:2" hidden="1" x14ac:dyDescent="0.15">
      <c r="B9729" s="8"/>
    </row>
    <row r="9730" spans="2:2" hidden="1" x14ac:dyDescent="0.15">
      <c r="B9730" s="8"/>
    </row>
    <row r="9731" spans="2:2" hidden="1" x14ac:dyDescent="0.15">
      <c r="B9731" s="8"/>
    </row>
    <row r="9732" spans="2:2" hidden="1" x14ac:dyDescent="0.15">
      <c r="B9732" s="8"/>
    </row>
    <row r="9733" spans="2:2" hidden="1" x14ac:dyDescent="0.15">
      <c r="B9733" s="8"/>
    </row>
    <row r="9734" spans="2:2" hidden="1" x14ac:dyDescent="0.15">
      <c r="B9734" s="8"/>
    </row>
    <row r="9735" spans="2:2" hidden="1" x14ac:dyDescent="0.15">
      <c r="B9735" s="8"/>
    </row>
    <row r="9736" spans="2:2" hidden="1" x14ac:dyDescent="0.15">
      <c r="B9736" s="8"/>
    </row>
    <row r="9737" spans="2:2" hidden="1" x14ac:dyDescent="0.15">
      <c r="B9737" s="8"/>
    </row>
    <row r="9738" spans="2:2" hidden="1" x14ac:dyDescent="0.15">
      <c r="B9738" s="8"/>
    </row>
    <row r="9739" spans="2:2" hidden="1" x14ac:dyDescent="0.15">
      <c r="B9739" s="8"/>
    </row>
    <row r="9740" spans="2:2" hidden="1" x14ac:dyDescent="0.15">
      <c r="B9740" s="8"/>
    </row>
    <row r="9741" spans="2:2" hidden="1" x14ac:dyDescent="0.15">
      <c r="B9741" s="8"/>
    </row>
    <row r="9742" spans="2:2" hidden="1" x14ac:dyDescent="0.15">
      <c r="B9742" s="8"/>
    </row>
    <row r="9743" spans="2:2" hidden="1" x14ac:dyDescent="0.15">
      <c r="B9743" s="8"/>
    </row>
    <row r="9744" spans="2:2" hidden="1" x14ac:dyDescent="0.15">
      <c r="B9744" s="8"/>
    </row>
    <row r="9745" spans="2:2" hidden="1" x14ac:dyDescent="0.15">
      <c r="B9745" s="8"/>
    </row>
    <row r="9746" spans="2:2" hidden="1" x14ac:dyDescent="0.15">
      <c r="B9746" s="8"/>
    </row>
    <row r="9747" spans="2:2" hidden="1" x14ac:dyDescent="0.15">
      <c r="B9747" s="8"/>
    </row>
    <row r="9748" spans="2:2" hidden="1" x14ac:dyDescent="0.15">
      <c r="B9748" s="8"/>
    </row>
    <row r="9749" spans="2:2" hidden="1" x14ac:dyDescent="0.15">
      <c r="B9749" s="8"/>
    </row>
    <row r="9750" spans="2:2" hidden="1" x14ac:dyDescent="0.15">
      <c r="B9750" s="8"/>
    </row>
    <row r="9751" spans="2:2" hidden="1" x14ac:dyDescent="0.15">
      <c r="B9751" s="8"/>
    </row>
    <row r="9752" spans="2:2" hidden="1" x14ac:dyDescent="0.15">
      <c r="B9752" s="8"/>
    </row>
    <row r="9753" spans="2:2" hidden="1" x14ac:dyDescent="0.15">
      <c r="B9753" s="8"/>
    </row>
    <row r="9754" spans="2:2" hidden="1" x14ac:dyDescent="0.15">
      <c r="B9754" s="8"/>
    </row>
    <row r="9755" spans="2:2" hidden="1" x14ac:dyDescent="0.15">
      <c r="B9755" s="8"/>
    </row>
    <row r="9756" spans="2:2" hidden="1" x14ac:dyDescent="0.15">
      <c r="B9756" s="8"/>
    </row>
    <row r="9757" spans="2:2" hidden="1" x14ac:dyDescent="0.15">
      <c r="B9757" s="8"/>
    </row>
    <row r="9758" spans="2:2" hidden="1" x14ac:dyDescent="0.15">
      <c r="B9758" s="8"/>
    </row>
    <row r="9759" spans="2:2" hidden="1" x14ac:dyDescent="0.15">
      <c r="B9759" s="8"/>
    </row>
    <row r="9760" spans="2:2" hidden="1" x14ac:dyDescent="0.15">
      <c r="B9760" s="8"/>
    </row>
    <row r="9761" spans="2:2" hidden="1" x14ac:dyDescent="0.15">
      <c r="B9761" s="8"/>
    </row>
    <row r="9762" spans="2:2" hidden="1" x14ac:dyDescent="0.15">
      <c r="B9762" s="8"/>
    </row>
    <row r="9763" spans="2:2" hidden="1" x14ac:dyDescent="0.15">
      <c r="B9763" s="8"/>
    </row>
    <row r="9764" spans="2:2" hidden="1" x14ac:dyDescent="0.15">
      <c r="B9764" s="8"/>
    </row>
    <row r="9765" spans="2:2" hidden="1" x14ac:dyDescent="0.15">
      <c r="B9765" s="8"/>
    </row>
    <row r="9766" spans="2:2" hidden="1" x14ac:dyDescent="0.15">
      <c r="B9766" s="8"/>
    </row>
    <row r="9767" spans="2:2" hidden="1" x14ac:dyDescent="0.15">
      <c r="B9767" s="8"/>
    </row>
    <row r="9768" spans="2:2" hidden="1" x14ac:dyDescent="0.15">
      <c r="B9768" s="8"/>
    </row>
    <row r="9769" spans="2:2" hidden="1" x14ac:dyDescent="0.15">
      <c r="B9769" s="8"/>
    </row>
    <row r="9770" spans="2:2" hidden="1" x14ac:dyDescent="0.15">
      <c r="B9770" s="8"/>
    </row>
    <row r="9771" spans="2:2" hidden="1" x14ac:dyDescent="0.15">
      <c r="B9771" s="8"/>
    </row>
    <row r="9772" spans="2:2" hidden="1" x14ac:dyDescent="0.15">
      <c r="B9772" s="8"/>
    </row>
    <row r="9773" spans="2:2" hidden="1" x14ac:dyDescent="0.15">
      <c r="B9773" s="8"/>
    </row>
    <row r="9774" spans="2:2" hidden="1" x14ac:dyDescent="0.15">
      <c r="B9774" s="8"/>
    </row>
    <row r="9775" spans="2:2" hidden="1" x14ac:dyDescent="0.15">
      <c r="B9775" s="8"/>
    </row>
    <row r="9776" spans="2:2" hidden="1" x14ac:dyDescent="0.15">
      <c r="B9776" s="8"/>
    </row>
    <row r="9777" spans="2:2" hidden="1" x14ac:dyDescent="0.15">
      <c r="B9777" s="8"/>
    </row>
    <row r="9778" spans="2:2" hidden="1" x14ac:dyDescent="0.15">
      <c r="B9778" s="8"/>
    </row>
    <row r="9779" spans="2:2" hidden="1" x14ac:dyDescent="0.15">
      <c r="B9779" s="8"/>
    </row>
    <row r="9780" spans="2:2" hidden="1" x14ac:dyDescent="0.15">
      <c r="B9780" s="8"/>
    </row>
    <row r="9781" spans="2:2" hidden="1" x14ac:dyDescent="0.15">
      <c r="B9781" s="8"/>
    </row>
    <row r="9782" spans="2:2" hidden="1" x14ac:dyDescent="0.15">
      <c r="B9782" s="8"/>
    </row>
    <row r="9783" spans="2:2" hidden="1" x14ac:dyDescent="0.15">
      <c r="B9783" s="8"/>
    </row>
    <row r="9784" spans="2:2" hidden="1" x14ac:dyDescent="0.15">
      <c r="B9784" s="8"/>
    </row>
    <row r="9785" spans="2:2" hidden="1" x14ac:dyDescent="0.15">
      <c r="B9785" s="8"/>
    </row>
    <row r="9786" spans="2:2" hidden="1" x14ac:dyDescent="0.15">
      <c r="B9786" s="8"/>
    </row>
    <row r="9787" spans="2:2" hidden="1" x14ac:dyDescent="0.15">
      <c r="B9787" s="8"/>
    </row>
    <row r="9788" spans="2:2" hidden="1" x14ac:dyDescent="0.15">
      <c r="B9788" s="8"/>
    </row>
    <row r="9789" spans="2:2" hidden="1" x14ac:dyDescent="0.15">
      <c r="B9789" s="8"/>
    </row>
    <row r="9790" spans="2:2" hidden="1" x14ac:dyDescent="0.15">
      <c r="B9790" s="8"/>
    </row>
    <row r="9791" spans="2:2" hidden="1" x14ac:dyDescent="0.15">
      <c r="B9791" s="8"/>
    </row>
    <row r="9792" spans="2:2" hidden="1" x14ac:dyDescent="0.15">
      <c r="B9792" s="8"/>
    </row>
    <row r="9793" spans="2:2" hidden="1" x14ac:dyDescent="0.15">
      <c r="B9793" s="8"/>
    </row>
    <row r="9794" spans="2:2" hidden="1" x14ac:dyDescent="0.15">
      <c r="B9794" s="8"/>
    </row>
    <row r="9795" spans="2:2" hidden="1" x14ac:dyDescent="0.15">
      <c r="B9795" s="8"/>
    </row>
    <row r="9796" spans="2:2" hidden="1" x14ac:dyDescent="0.15">
      <c r="B9796" s="8"/>
    </row>
    <row r="9797" spans="2:2" hidden="1" x14ac:dyDescent="0.15">
      <c r="B9797" s="8"/>
    </row>
    <row r="9798" spans="2:2" hidden="1" x14ac:dyDescent="0.15">
      <c r="B9798" s="8"/>
    </row>
    <row r="9799" spans="2:2" hidden="1" x14ac:dyDescent="0.15">
      <c r="B9799" s="8"/>
    </row>
    <row r="9800" spans="2:2" hidden="1" x14ac:dyDescent="0.15">
      <c r="B9800" s="8"/>
    </row>
    <row r="9801" spans="2:2" hidden="1" x14ac:dyDescent="0.15">
      <c r="B9801" s="8"/>
    </row>
    <row r="9802" spans="2:2" hidden="1" x14ac:dyDescent="0.15">
      <c r="B9802" s="8"/>
    </row>
    <row r="9803" spans="2:2" hidden="1" x14ac:dyDescent="0.15">
      <c r="B9803" s="8"/>
    </row>
    <row r="9804" spans="2:2" hidden="1" x14ac:dyDescent="0.15">
      <c r="B9804" s="8"/>
    </row>
    <row r="9805" spans="2:2" hidden="1" x14ac:dyDescent="0.15">
      <c r="B9805" s="8"/>
    </row>
    <row r="9806" spans="2:2" hidden="1" x14ac:dyDescent="0.15">
      <c r="B9806" s="8"/>
    </row>
    <row r="9807" spans="2:2" hidden="1" x14ac:dyDescent="0.15">
      <c r="B9807" s="8"/>
    </row>
    <row r="9808" spans="2:2" hidden="1" x14ac:dyDescent="0.15">
      <c r="B9808" s="8"/>
    </row>
    <row r="9809" spans="2:2" hidden="1" x14ac:dyDescent="0.15">
      <c r="B9809" s="8"/>
    </row>
    <row r="9810" spans="2:2" hidden="1" x14ac:dyDescent="0.15">
      <c r="B9810" s="8"/>
    </row>
    <row r="9811" spans="2:2" hidden="1" x14ac:dyDescent="0.15">
      <c r="B9811" s="8"/>
    </row>
    <row r="9812" spans="2:2" hidden="1" x14ac:dyDescent="0.15">
      <c r="B9812" s="8"/>
    </row>
    <row r="9813" spans="2:2" hidden="1" x14ac:dyDescent="0.15">
      <c r="B9813" s="8"/>
    </row>
    <row r="9814" spans="2:2" hidden="1" x14ac:dyDescent="0.15">
      <c r="B9814" s="8"/>
    </row>
    <row r="9815" spans="2:2" hidden="1" x14ac:dyDescent="0.15">
      <c r="B9815" s="8"/>
    </row>
    <row r="9816" spans="2:2" hidden="1" x14ac:dyDescent="0.15">
      <c r="B9816" s="8"/>
    </row>
    <row r="9817" spans="2:2" hidden="1" x14ac:dyDescent="0.15">
      <c r="B9817" s="8"/>
    </row>
    <row r="9818" spans="2:2" hidden="1" x14ac:dyDescent="0.15">
      <c r="B9818" s="8"/>
    </row>
    <row r="9819" spans="2:2" hidden="1" x14ac:dyDescent="0.15">
      <c r="B9819" s="8"/>
    </row>
    <row r="9820" spans="2:2" hidden="1" x14ac:dyDescent="0.15">
      <c r="B9820" s="8"/>
    </row>
    <row r="9821" spans="2:2" hidden="1" x14ac:dyDescent="0.15">
      <c r="B9821" s="8"/>
    </row>
    <row r="9822" spans="2:2" hidden="1" x14ac:dyDescent="0.15">
      <c r="B9822" s="8"/>
    </row>
    <row r="9823" spans="2:2" hidden="1" x14ac:dyDescent="0.15">
      <c r="B9823" s="8"/>
    </row>
    <row r="9824" spans="2:2" hidden="1" x14ac:dyDescent="0.15">
      <c r="B9824" s="8"/>
    </row>
    <row r="9825" spans="2:2" hidden="1" x14ac:dyDescent="0.15">
      <c r="B9825" s="8"/>
    </row>
    <row r="9826" spans="2:2" hidden="1" x14ac:dyDescent="0.15">
      <c r="B9826" s="8"/>
    </row>
    <row r="9827" spans="2:2" hidden="1" x14ac:dyDescent="0.15">
      <c r="B9827" s="8"/>
    </row>
    <row r="9828" spans="2:2" hidden="1" x14ac:dyDescent="0.15">
      <c r="B9828" s="8"/>
    </row>
    <row r="9829" spans="2:2" hidden="1" x14ac:dyDescent="0.15">
      <c r="B9829" s="8"/>
    </row>
    <row r="9830" spans="2:2" hidden="1" x14ac:dyDescent="0.15">
      <c r="B9830" s="8"/>
    </row>
    <row r="9831" spans="2:2" hidden="1" x14ac:dyDescent="0.15">
      <c r="B9831" s="8"/>
    </row>
    <row r="9832" spans="2:2" hidden="1" x14ac:dyDescent="0.15">
      <c r="B9832" s="8"/>
    </row>
    <row r="9833" spans="2:2" hidden="1" x14ac:dyDescent="0.15">
      <c r="B9833" s="8"/>
    </row>
    <row r="9834" spans="2:2" hidden="1" x14ac:dyDescent="0.15">
      <c r="B9834" s="8"/>
    </row>
    <row r="9835" spans="2:2" hidden="1" x14ac:dyDescent="0.15">
      <c r="B9835" s="8"/>
    </row>
    <row r="9836" spans="2:2" hidden="1" x14ac:dyDescent="0.15">
      <c r="B9836" s="8"/>
    </row>
    <row r="9837" spans="2:2" hidden="1" x14ac:dyDescent="0.15">
      <c r="B9837" s="8"/>
    </row>
    <row r="9838" spans="2:2" hidden="1" x14ac:dyDescent="0.15">
      <c r="B9838" s="8"/>
    </row>
    <row r="9839" spans="2:2" hidden="1" x14ac:dyDescent="0.15">
      <c r="B9839" s="8"/>
    </row>
    <row r="9840" spans="2:2" hidden="1" x14ac:dyDescent="0.15">
      <c r="B9840" s="8"/>
    </row>
    <row r="9841" spans="2:2" hidden="1" x14ac:dyDescent="0.15">
      <c r="B9841" s="8"/>
    </row>
    <row r="9842" spans="2:2" hidden="1" x14ac:dyDescent="0.15">
      <c r="B9842" s="8"/>
    </row>
    <row r="9843" spans="2:2" hidden="1" x14ac:dyDescent="0.15">
      <c r="B9843" s="8"/>
    </row>
    <row r="9844" spans="2:2" hidden="1" x14ac:dyDescent="0.15">
      <c r="B9844" s="8"/>
    </row>
    <row r="9845" spans="2:2" hidden="1" x14ac:dyDescent="0.15">
      <c r="B9845" s="8"/>
    </row>
    <row r="9846" spans="2:2" hidden="1" x14ac:dyDescent="0.15">
      <c r="B9846" s="8"/>
    </row>
    <row r="9847" spans="2:2" hidden="1" x14ac:dyDescent="0.15">
      <c r="B9847" s="8"/>
    </row>
    <row r="9848" spans="2:2" hidden="1" x14ac:dyDescent="0.15">
      <c r="B9848" s="8"/>
    </row>
    <row r="9849" spans="2:2" hidden="1" x14ac:dyDescent="0.15">
      <c r="B9849" s="8"/>
    </row>
    <row r="9850" spans="2:2" hidden="1" x14ac:dyDescent="0.15">
      <c r="B9850" s="8"/>
    </row>
    <row r="9851" spans="2:2" hidden="1" x14ac:dyDescent="0.15">
      <c r="B9851" s="8"/>
    </row>
    <row r="9852" spans="2:2" hidden="1" x14ac:dyDescent="0.15">
      <c r="B9852" s="8"/>
    </row>
    <row r="9853" spans="2:2" hidden="1" x14ac:dyDescent="0.15">
      <c r="B9853" s="8"/>
    </row>
    <row r="9854" spans="2:2" hidden="1" x14ac:dyDescent="0.15">
      <c r="B9854" s="8"/>
    </row>
    <row r="9855" spans="2:2" hidden="1" x14ac:dyDescent="0.15">
      <c r="B9855" s="8"/>
    </row>
    <row r="9856" spans="2:2" hidden="1" x14ac:dyDescent="0.15">
      <c r="B9856" s="8"/>
    </row>
    <row r="9857" spans="2:2" hidden="1" x14ac:dyDescent="0.15">
      <c r="B9857" s="8"/>
    </row>
    <row r="9858" spans="2:2" hidden="1" x14ac:dyDescent="0.15">
      <c r="B9858" s="8"/>
    </row>
    <row r="9859" spans="2:2" hidden="1" x14ac:dyDescent="0.15">
      <c r="B9859" s="8"/>
    </row>
    <row r="9860" spans="2:2" hidden="1" x14ac:dyDescent="0.15">
      <c r="B9860" s="8"/>
    </row>
    <row r="9861" spans="2:2" hidden="1" x14ac:dyDescent="0.15">
      <c r="B9861" s="8"/>
    </row>
    <row r="9862" spans="2:2" hidden="1" x14ac:dyDescent="0.15">
      <c r="B9862" s="8"/>
    </row>
    <row r="9863" spans="2:2" hidden="1" x14ac:dyDescent="0.15">
      <c r="B9863" s="8"/>
    </row>
    <row r="9864" spans="2:2" hidden="1" x14ac:dyDescent="0.15">
      <c r="B9864" s="8"/>
    </row>
    <row r="9865" spans="2:2" hidden="1" x14ac:dyDescent="0.15">
      <c r="B9865" s="8"/>
    </row>
    <row r="9866" spans="2:2" hidden="1" x14ac:dyDescent="0.15">
      <c r="B9866" s="8"/>
    </row>
    <row r="9867" spans="2:2" hidden="1" x14ac:dyDescent="0.15">
      <c r="B9867" s="8"/>
    </row>
    <row r="9868" spans="2:2" hidden="1" x14ac:dyDescent="0.15">
      <c r="B9868" s="8"/>
    </row>
    <row r="9869" spans="2:2" hidden="1" x14ac:dyDescent="0.15">
      <c r="B9869" s="8"/>
    </row>
    <row r="9870" spans="2:2" hidden="1" x14ac:dyDescent="0.15">
      <c r="B9870" s="8"/>
    </row>
    <row r="9871" spans="2:2" hidden="1" x14ac:dyDescent="0.15">
      <c r="B9871" s="8"/>
    </row>
    <row r="9872" spans="2:2" hidden="1" x14ac:dyDescent="0.15">
      <c r="B9872" s="8"/>
    </row>
    <row r="9873" spans="2:2" hidden="1" x14ac:dyDescent="0.15">
      <c r="B9873" s="8"/>
    </row>
    <row r="9874" spans="2:2" hidden="1" x14ac:dyDescent="0.15">
      <c r="B9874" s="8"/>
    </row>
    <row r="9875" spans="2:2" hidden="1" x14ac:dyDescent="0.15">
      <c r="B9875" s="8"/>
    </row>
    <row r="9876" spans="2:2" hidden="1" x14ac:dyDescent="0.15">
      <c r="B9876" s="8"/>
    </row>
    <row r="9877" spans="2:2" hidden="1" x14ac:dyDescent="0.15">
      <c r="B9877" s="8"/>
    </row>
    <row r="9878" spans="2:2" hidden="1" x14ac:dyDescent="0.15">
      <c r="B9878" s="8"/>
    </row>
    <row r="9879" spans="2:2" hidden="1" x14ac:dyDescent="0.15">
      <c r="B9879" s="8"/>
    </row>
    <row r="9880" spans="2:2" hidden="1" x14ac:dyDescent="0.15">
      <c r="B9880" s="8"/>
    </row>
    <row r="9881" spans="2:2" hidden="1" x14ac:dyDescent="0.15">
      <c r="B9881" s="8"/>
    </row>
    <row r="9882" spans="2:2" hidden="1" x14ac:dyDescent="0.15">
      <c r="B9882" s="8"/>
    </row>
    <row r="9883" spans="2:2" hidden="1" x14ac:dyDescent="0.15">
      <c r="B9883" s="8"/>
    </row>
    <row r="9884" spans="2:2" hidden="1" x14ac:dyDescent="0.15">
      <c r="B9884" s="8"/>
    </row>
    <row r="9885" spans="2:2" hidden="1" x14ac:dyDescent="0.15">
      <c r="B9885" s="8"/>
    </row>
    <row r="9886" spans="2:2" hidden="1" x14ac:dyDescent="0.15">
      <c r="B9886" s="8"/>
    </row>
    <row r="9887" spans="2:2" hidden="1" x14ac:dyDescent="0.15">
      <c r="B9887" s="8"/>
    </row>
    <row r="9888" spans="2:2" hidden="1" x14ac:dyDescent="0.15">
      <c r="B9888" s="8"/>
    </row>
    <row r="9889" spans="2:2" hidden="1" x14ac:dyDescent="0.15">
      <c r="B9889" s="8"/>
    </row>
    <row r="9890" spans="2:2" hidden="1" x14ac:dyDescent="0.15">
      <c r="B9890" s="8"/>
    </row>
    <row r="9891" spans="2:2" hidden="1" x14ac:dyDescent="0.15">
      <c r="B9891" s="8"/>
    </row>
    <row r="9892" spans="2:2" hidden="1" x14ac:dyDescent="0.15">
      <c r="B9892" s="8"/>
    </row>
    <row r="9893" spans="2:2" hidden="1" x14ac:dyDescent="0.15">
      <c r="B9893" s="8"/>
    </row>
    <row r="9894" spans="2:2" hidden="1" x14ac:dyDescent="0.15">
      <c r="B9894" s="8"/>
    </row>
    <row r="9895" spans="2:2" hidden="1" x14ac:dyDescent="0.15">
      <c r="B9895" s="8"/>
    </row>
    <row r="9896" spans="2:2" hidden="1" x14ac:dyDescent="0.15">
      <c r="B9896" s="8"/>
    </row>
    <row r="9897" spans="2:2" hidden="1" x14ac:dyDescent="0.15">
      <c r="B9897" s="8"/>
    </row>
    <row r="9898" spans="2:2" hidden="1" x14ac:dyDescent="0.15">
      <c r="B9898" s="8"/>
    </row>
    <row r="9899" spans="2:2" hidden="1" x14ac:dyDescent="0.15">
      <c r="B9899" s="8"/>
    </row>
    <row r="9900" spans="2:2" hidden="1" x14ac:dyDescent="0.15">
      <c r="B9900" s="8"/>
    </row>
    <row r="9901" spans="2:2" hidden="1" x14ac:dyDescent="0.15">
      <c r="B9901" s="8"/>
    </row>
    <row r="9902" spans="2:2" hidden="1" x14ac:dyDescent="0.15">
      <c r="B9902" s="8"/>
    </row>
    <row r="9903" spans="2:2" hidden="1" x14ac:dyDescent="0.15">
      <c r="B9903" s="8"/>
    </row>
    <row r="9904" spans="2:2" hidden="1" x14ac:dyDescent="0.15">
      <c r="B9904" s="8"/>
    </row>
    <row r="9905" spans="2:2" hidden="1" x14ac:dyDescent="0.15">
      <c r="B9905" s="8"/>
    </row>
    <row r="9906" spans="2:2" hidden="1" x14ac:dyDescent="0.15">
      <c r="B9906" s="8"/>
    </row>
    <row r="9907" spans="2:2" hidden="1" x14ac:dyDescent="0.15">
      <c r="B9907" s="8"/>
    </row>
    <row r="9908" spans="2:2" hidden="1" x14ac:dyDescent="0.15">
      <c r="B9908" s="8"/>
    </row>
    <row r="9909" spans="2:2" hidden="1" x14ac:dyDescent="0.15">
      <c r="B9909" s="8"/>
    </row>
    <row r="9910" spans="2:2" hidden="1" x14ac:dyDescent="0.15">
      <c r="B9910" s="8"/>
    </row>
    <row r="9911" spans="2:2" hidden="1" x14ac:dyDescent="0.15">
      <c r="B9911" s="8"/>
    </row>
    <row r="9912" spans="2:2" hidden="1" x14ac:dyDescent="0.15">
      <c r="B9912" s="8"/>
    </row>
    <row r="9913" spans="2:2" hidden="1" x14ac:dyDescent="0.15">
      <c r="B9913" s="8"/>
    </row>
    <row r="9914" spans="2:2" hidden="1" x14ac:dyDescent="0.15">
      <c r="B9914" s="8"/>
    </row>
    <row r="9915" spans="2:2" hidden="1" x14ac:dyDescent="0.15">
      <c r="B9915" s="8"/>
    </row>
    <row r="9916" spans="2:2" hidden="1" x14ac:dyDescent="0.15">
      <c r="B9916" s="8"/>
    </row>
    <row r="9917" spans="2:2" hidden="1" x14ac:dyDescent="0.15">
      <c r="B9917" s="8"/>
    </row>
    <row r="9918" spans="2:2" hidden="1" x14ac:dyDescent="0.15">
      <c r="B9918" s="8"/>
    </row>
    <row r="9919" spans="2:2" hidden="1" x14ac:dyDescent="0.15">
      <c r="B9919" s="8"/>
    </row>
    <row r="9920" spans="2:2" hidden="1" x14ac:dyDescent="0.15">
      <c r="B9920" s="8"/>
    </row>
    <row r="9921" spans="2:2" hidden="1" x14ac:dyDescent="0.15">
      <c r="B9921" s="8"/>
    </row>
    <row r="9922" spans="2:2" hidden="1" x14ac:dyDescent="0.15">
      <c r="B9922" s="8"/>
    </row>
    <row r="9923" spans="2:2" hidden="1" x14ac:dyDescent="0.15">
      <c r="B9923" s="8"/>
    </row>
    <row r="9924" spans="2:2" hidden="1" x14ac:dyDescent="0.15">
      <c r="B9924" s="8"/>
    </row>
    <row r="9925" spans="2:2" hidden="1" x14ac:dyDescent="0.15">
      <c r="B9925" s="8"/>
    </row>
    <row r="9926" spans="2:2" hidden="1" x14ac:dyDescent="0.15">
      <c r="B9926" s="8"/>
    </row>
    <row r="9927" spans="2:2" hidden="1" x14ac:dyDescent="0.15">
      <c r="B9927" s="8"/>
    </row>
    <row r="9928" spans="2:2" hidden="1" x14ac:dyDescent="0.15">
      <c r="B9928" s="8"/>
    </row>
    <row r="9929" spans="2:2" hidden="1" x14ac:dyDescent="0.15">
      <c r="B9929" s="8"/>
    </row>
    <row r="9930" spans="2:2" hidden="1" x14ac:dyDescent="0.15">
      <c r="B9930" s="8"/>
    </row>
    <row r="9931" spans="2:2" hidden="1" x14ac:dyDescent="0.15">
      <c r="B9931" s="8"/>
    </row>
    <row r="9932" spans="2:2" hidden="1" x14ac:dyDescent="0.15">
      <c r="B9932" s="8"/>
    </row>
    <row r="9933" spans="2:2" hidden="1" x14ac:dyDescent="0.15">
      <c r="B9933" s="8"/>
    </row>
    <row r="9934" spans="2:2" hidden="1" x14ac:dyDescent="0.15">
      <c r="B9934" s="8"/>
    </row>
    <row r="9935" spans="2:2" hidden="1" x14ac:dyDescent="0.15">
      <c r="B9935" s="8"/>
    </row>
    <row r="9936" spans="2:2" hidden="1" x14ac:dyDescent="0.15">
      <c r="B9936" s="8"/>
    </row>
    <row r="9937" spans="2:2" hidden="1" x14ac:dyDescent="0.15">
      <c r="B9937" s="8"/>
    </row>
    <row r="9938" spans="2:2" hidden="1" x14ac:dyDescent="0.15">
      <c r="B9938" s="8"/>
    </row>
    <row r="9939" spans="2:2" hidden="1" x14ac:dyDescent="0.15">
      <c r="B9939" s="8"/>
    </row>
    <row r="9940" spans="2:2" hidden="1" x14ac:dyDescent="0.15">
      <c r="B9940" s="8"/>
    </row>
    <row r="9941" spans="2:2" hidden="1" x14ac:dyDescent="0.15">
      <c r="B9941" s="8"/>
    </row>
    <row r="9942" spans="2:2" hidden="1" x14ac:dyDescent="0.15">
      <c r="B9942" s="8"/>
    </row>
    <row r="9943" spans="2:2" hidden="1" x14ac:dyDescent="0.15">
      <c r="B9943" s="8"/>
    </row>
    <row r="9944" spans="2:2" hidden="1" x14ac:dyDescent="0.15">
      <c r="B9944" s="8"/>
    </row>
    <row r="9945" spans="2:2" hidden="1" x14ac:dyDescent="0.15">
      <c r="B9945" s="8"/>
    </row>
    <row r="9946" spans="2:2" hidden="1" x14ac:dyDescent="0.15">
      <c r="B9946" s="8"/>
    </row>
    <row r="9947" spans="2:2" hidden="1" x14ac:dyDescent="0.15">
      <c r="B9947" s="8"/>
    </row>
    <row r="9948" spans="2:2" hidden="1" x14ac:dyDescent="0.15">
      <c r="B9948" s="8"/>
    </row>
    <row r="9949" spans="2:2" hidden="1" x14ac:dyDescent="0.15">
      <c r="B9949" s="8"/>
    </row>
    <row r="9950" spans="2:2" hidden="1" x14ac:dyDescent="0.15">
      <c r="B9950" s="8"/>
    </row>
    <row r="9951" spans="2:2" hidden="1" x14ac:dyDescent="0.15">
      <c r="B9951" s="8"/>
    </row>
    <row r="9952" spans="2:2" hidden="1" x14ac:dyDescent="0.15">
      <c r="B9952" s="8"/>
    </row>
    <row r="9953" spans="2:2" hidden="1" x14ac:dyDescent="0.15">
      <c r="B9953" s="8"/>
    </row>
    <row r="9954" spans="2:2" hidden="1" x14ac:dyDescent="0.15">
      <c r="B9954" s="8"/>
    </row>
    <row r="9955" spans="2:2" hidden="1" x14ac:dyDescent="0.15">
      <c r="B9955" s="8"/>
    </row>
    <row r="9956" spans="2:2" hidden="1" x14ac:dyDescent="0.15">
      <c r="B9956" s="8"/>
    </row>
    <row r="9957" spans="2:2" hidden="1" x14ac:dyDescent="0.15">
      <c r="B9957" s="8"/>
    </row>
    <row r="9958" spans="2:2" hidden="1" x14ac:dyDescent="0.15">
      <c r="B9958" s="8"/>
    </row>
    <row r="9959" spans="2:2" hidden="1" x14ac:dyDescent="0.15">
      <c r="B9959" s="8"/>
    </row>
    <row r="9960" spans="2:2" hidden="1" x14ac:dyDescent="0.15">
      <c r="B9960" s="8"/>
    </row>
    <row r="9961" spans="2:2" hidden="1" x14ac:dyDescent="0.15">
      <c r="B9961" s="8"/>
    </row>
    <row r="9962" spans="2:2" hidden="1" x14ac:dyDescent="0.15">
      <c r="B9962" s="8"/>
    </row>
    <row r="9963" spans="2:2" hidden="1" x14ac:dyDescent="0.15">
      <c r="B9963" s="8"/>
    </row>
    <row r="9964" spans="2:2" hidden="1" x14ac:dyDescent="0.15">
      <c r="B9964" s="8"/>
    </row>
    <row r="9965" spans="2:2" hidden="1" x14ac:dyDescent="0.15">
      <c r="B9965" s="8"/>
    </row>
    <row r="9966" spans="2:2" hidden="1" x14ac:dyDescent="0.15">
      <c r="B9966" s="8"/>
    </row>
    <row r="9967" spans="2:2" hidden="1" x14ac:dyDescent="0.15">
      <c r="B9967" s="8"/>
    </row>
    <row r="9968" spans="2:2" hidden="1" x14ac:dyDescent="0.15">
      <c r="B9968" s="8"/>
    </row>
    <row r="9969" spans="2:2" hidden="1" x14ac:dyDescent="0.15">
      <c r="B9969" s="8"/>
    </row>
    <row r="9970" spans="2:2" hidden="1" x14ac:dyDescent="0.15">
      <c r="B9970" s="8"/>
    </row>
    <row r="9971" spans="2:2" hidden="1" x14ac:dyDescent="0.15">
      <c r="B9971" s="8"/>
    </row>
    <row r="9972" spans="2:2" hidden="1" x14ac:dyDescent="0.15">
      <c r="B9972" s="8"/>
    </row>
    <row r="9973" spans="2:2" hidden="1" x14ac:dyDescent="0.15">
      <c r="B9973" s="8"/>
    </row>
    <row r="9974" spans="2:2" hidden="1" x14ac:dyDescent="0.15">
      <c r="B9974" s="8"/>
    </row>
    <row r="9975" spans="2:2" hidden="1" x14ac:dyDescent="0.15">
      <c r="B9975" s="8"/>
    </row>
    <row r="9976" spans="2:2" hidden="1" x14ac:dyDescent="0.15">
      <c r="B9976" s="8"/>
    </row>
    <row r="9977" spans="2:2" hidden="1" x14ac:dyDescent="0.15">
      <c r="B9977" s="8"/>
    </row>
    <row r="9978" spans="2:2" hidden="1" x14ac:dyDescent="0.15">
      <c r="B9978" s="8"/>
    </row>
    <row r="9979" spans="2:2" hidden="1" x14ac:dyDescent="0.15">
      <c r="B9979" s="8"/>
    </row>
    <row r="9980" spans="2:2" hidden="1" x14ac:dyDescent="0.15">
      <c r="B9980" s="8"/>
    </row>
    <row r="9981" spans="2:2" hidden="1" x14ac:dyDescent="0.15">
      <c r="B9981" s="8"/>
    </row>
    <row r="9982" spans="2:2" hidden="1" x14ac:dyDescent="0.15">
      <c r="B9982" s="8"/>
    </row>
    <row r="9983" spans="2:2" hidden="1" x14ac:dyDescent="0.15">
      <c r="B9983" s="8"/>
    </row>
    <row r="9984" spans="2:2" hidden="1" x14ac:dyDescent="0.15">
      <c r="B9984" s="8"/>
    </row>
    <row r="9985" spans="2:2" hidden="1" x14ac:dyDescent="0.15">
      <c r="B9985" s="8"/>
    </row>
    <row r="9986" spans="2:2" hidden="1" x14ac:dyDescent="0.15">
      <c r="B9986" s="8"/>
    </row>
    <row r="9987" spans="2:2" hidden="1" x14ac:dyDescent="0.15">
      <c r="B9987" s="8"/>
    </row>
    <row r="9988" spans="2:2" hidden="1" x14ac:dyDescent="0.15">
      <c r="B9988" s="8"/>
    </row>
    <row r="9989" spans="2:2" hidden="1" x14ac:dyDescent="0.15">
      <c r="B9989" s="8"/>
    </row>
    <row r="9990" spans="2:2" hidden="1" x14ac:dyDescent="0.15">
      <c r="B9990" s="8"/>
    </row>
    <row r="9991" spans="2:2" hidden="1" x14ac:dyDescent="0.15">
      <c r="B9991" s="8"/>
    </row>
    <row r="9992" spans="2:2" hidden="1" x14ac:dyDescent="0.15">
      <c r="B9992" s="8"/>
    </row>
    <row r="9993" spans="2:2" hidden="1" x14ac:dyDescent="0.15">
      <c r="B9993" s="8"/>
    </row>
    <row r="9994" spans="2:2" hidden="1" x14ac:dyDescent="0.15">
      <c r="B9994" s="8"/>
    </row>
    <row r="9995" spans="2:2" hidden="1" x14ac:dyDescent="0.15">
      <c r="B9995" s="8"/>
    </row>
    <row r="9996" spans="2:2" hidden="1" x14ac:dyDescent="0.15">
      <c r="B9996" s="8"/>
    </row>
    <row r="9997" spans="2:2" hidden="1" x14ac:dyDescent="0.15">
      <c r="B9997" s="8"/>
    </row>
    <row r="9998" spans="2:2" hidden="1" x14ac:dyDescent="0.15">
      <c r="B9998" s="8"/>
    </row>
    <row r="9999" spans="2:2" hidden="1" x14ac:dyDescent="0.15">
      <c r="B9999" s="8"/>
    </row>
    <row r="10000" spans="2:2" hidden="1" x14ac:dyDescent="0.15">
      <c r="B10000" s="8"/>
    </row>
    <row r="10001" spans="2:2" hidden="1" x14ac:dyDescent="0.15">
      <c r="B10001" s="8"/>
    </row>
    <row r="10002" spans="2:2" hidden="1" x14ac:dyDescent="0.15">
      <c r="B10002" s="8"/>
    </row>
    <row r="10003" spans="2:2" hidden="1" x14ac:dyDescent="0.15">
      <c r="B10003" s="8"/>
    </row>
    <row r="10004" spans="2:2" hidden="1" x14ac:dyDescent="0.15">
      <c r="B10004" s="8"/>
    </row>
    <row r="10005" spans="2:2" hidden="1" x14ac:dyDescent="0.15">
      <c r="B10005" s="8"/>
    </row>
    <row r="10006" spans="2:2" hidden="1" x14ac:dyDescent="0.15">
      <c r="B10006" s="8"/>
    </row>
    <row r="10007" spans="2:2" hidden="1" x14ac:dyDescent="0.15">
      <c r="B10007" s="8"/>
    </row>
    <row r="10008" spans="2:2" hidden="1" x14ac:dyDescent="0.15">
      <c r="B10008" s="8"/>
    </row>
    <row r="10009" spans="2:2" hidden="1" x14ac:dyDescent="0.15">
      <c r="B10009" s="8"/>
    </row>
    <row r="10010" spans="2:2" hidden="1" x14ac:dyDescent="0.15">
      <c r="B10010" s="8"/>
    </row>
    <row r="10011" spans="2:2" hidden="1" x14ac:dyDescent="0.15">
      <c r="B10011" s="8"/>
    </row>
    <row r="10012" spans="2:2" hidden="1" x14ac:dyDescent="0.15">
      <c r="B10012" s="8"/>
    </row>
    <row r="10013" spans="2:2" hidden="1" x14ac:dyDescent="0.15">
      <c r="B10013" s="8"/>
    </row>
    <row r="10014" spans="2:2" hidden="1" x14ac:dyDescent="0.15">
      <c r="B10014" s="8"/>
    </row>
    <row r="10015" spans="2:2" hidden="1" x14ac:dyDescent="0.15">
      <c r="B10015" s="8"/>
    </row>
    <row r="10016" spans="2:2" hidden="1" x14ac:dyDescent="0.15">
      <c r="B10016" s="8"/>
    </row>
    <row r="10017" spans="2:2" hidden="1" x14ac:dyDescent="0.15">
      <c r="B10017" s="8"/>
    </row>
    <row r="10018" spans="2:2" hidden="1" x14ac:dyDescent="0.15">
      <c r="B10018" s="8"/>
    </row>
    <row r="10019" spans="2:2" hidden="1" x14ac:dyDescent="0.15">
      <c r="B10019" s="8"/>
    </row>
    <row r="10020" spans="2:2" hidden="1" x14ac:dyDescent="0.15">
      <c r="B10020" s="8"/>
    </row>
    <row r="10021" spans="2:2" hidden="1" x14ac:dyDescent="0.15">
      <c r="B10021" s="8"/>
    </row>
    <row r="10022" spans="2:2" hidden="1" x14ac:dyDescent="0.15">
      <c r="B10022" s="8"/>
    </row>
    <row r="10023" spans="2:2" hidden="1" x14ac:dyDescent="0.15">
      <c r="B10023" s="8"/>
    </row>
    <row r="10024" spans="2:2" hidden="1" x14ac:dyDescent="0.15">
      <c r="B10024" s="8"/>
    </row>
    <row r="10025" spans="2:2" hidden="1" x14ac:dyDescent="0.15">
      <c r="B10025" s="8"/>
    </row>
    <row r="10026" spans="2:2" hidden="1" x14ac:dyDescent="0.15">
      <c r="B10026" s="8"/>
    </row>
    <row r="10027" spans="2:2" hidden="1" x14ac:dyDescent="0.15">
      <c r="B10027" s="8"/>
    </row>
    <row r="10028" spans="2:2" hidden="1" x14ac:dyDescent="0.15">
      <c r="B10028" s="8"/>
    </row>
    <row r="10029" spans="2:2" hidden="1" x14ac:dyDescent="0.15">
      <c r="B10029" s="8"/>
    </row>
    <row r="10030" spans="2:2" hidden="1" x14ac:dyDescent="0.15">
      <c r="B10030" s="8"/>
    </row>
    <row r="10031" spans="2:2" hidden="1" x14ac:dyDescent="0.15">
      <c r="B10031" s="8"/>
    </row>
    <row r="10032" spans="2:2" hidden="1" x14ac:dyDescent="0.15">
      <c r="B10032" s="8"/>
    </row>
    <row r="10033" spans="2:2" hidden="1" x14ac:dyDescent="0.15">
      <c r="B10033" s="8"/>
    </row>
    <row r="10034" spans="2:2" hidden="1" x14ac:dyDescent="0.15">
      <c r="B10034" s="8"/>
    </row>
    <row r="10035" spans="2:2" hidden="1" x14ac:dyDescent="0.15">
      <c r="B10035" s="8"/>
    </row>
    <row r="10036" spans="2:2" hidden="1" x14ac:dyDescent="0.15">
      <c r="B10036" s="8"/>
    </row>
    <row r="10037" spans="2:2" hidden="1" x14ac:dyDescent="0.15">
      <c r="B10037" s="8"/>
    </row>
    <row r="10038" spans="2:2" hidden="1" x14ac:dyDescent="0.15">
      <c r="B10038" s="8"/>
    </row>
    <row r="10039" spans="2:2" hidden="1" x14ac:dyDescent="0.15">
      <c r="B10039" s="8"/>
    </row>
    <row r="10040" spans="2:2" hidden="1" x14ac:dyDescent="0.15">
      <c r="B10040" s="8"/>
    </row>
    <row r="10041" spans="2:2" hidden="1" x14ac:dyDescent="0.15">
      <c r="B10041" s="8"/>
    </row>
    <row r="10042" spans="2:2" hidden="1" x14ac:dyDescent="0.15">
      <c r="B10042" s="8"/>
    </row>
    <row r="10043" spans="2:2" hidden="1" x14ac:dyDescent="0.15">
      <c r="B10043" s="8"/>
    </row>
    <row r="10044" spans="2:2" hidden="1" x14ac:dyDescent="0.15">
      <c r="B10044" s="8"/>
    </row>
    <row r="10045" spans="2:2" hidden="1" x14ac:dyDescent="0.15">
      <c r="B10045" s="8"/>
    </row>
    <row r="10046" spans="2:2" hidden="1" x14ac:dyDescent="0.15">
      <c r="B10046" s="8"/>
    </row>
    <row r="10047" spans="2:2" hidden="1" x14ac:dyDescent="0.15">
      <c r="B10047" s="8"/>
    </row>
    <row r="10048" spans="2:2" hidden="1" x14ac:dyDescent="0.15">
      <c r="B10048" s="8"/>
    </row>
    <row r="10049" spans="2:2" hidden="1" x14ac:dyDescent="0.15">
      <c r="B10049" s="8"/>
    </row>
    <row r="10050" spans="2:2" hidden="1" x14ac:dyDescent="0.15">
      <c r="B10050" s="8"/>
    </row>
    <row r="10051" spans="2:2" hidden="1" x14ac:dyDescent="0.15">
      <c r="B10051" s="8"/>
    </row>
    <row r="10052" spans="2:2" hidden="1" x14ac:dyDescent="0.15">
      <c r="B10052" s="8"/>
    </row>
    <row r="10053" spans="2:2" hidden="1" x14ac:dyDescent="0.15">
      <c r="B10053" s="8"/>
    </row>
    <row r="10054" spans="2:2" hidden="1" x14ac:dyDescent="0.15">
      <c r="B10054" s="8"/>
    </row>
    <row r="10055" spans="2:2" hidden="1" x14ac:dyDescent="0.15">
      <c r="B10055" s="8"/>
    </row>
    <row r="10056" spans="2:2" hidden="1" x14ac:dyDescent="0.15">
      <c r="B10056" s="8"/>
    </row>
    <row r="10057" spans="2:2" hidden="1" x14ac:dyDescent="0.15">
      <c r="B10057" s="8"/>
    </row>
    <row r="10058" spans="2:2" hidden="1" x14ac:dyDescent="0.15">
      <c r="B10058" s="8"/>
    </row>
    <row r="10059" spans="2:2" hidden="1" x14ac:dyDescent="0.15">
      <c r="B10059" s="8"/>
    </row>
    <row r="10060" spans="2:2" hidden="1" x14ac:dyDescent="0.15">
      <c r="B10060" s="8"/>
    </row>
    <row r="10061" spans="2:2" hidden="1" x14ac:dyDescent="0.15">
      <c r="B10061" s="8"/>
    </row>
    <row r="10062" spans="2:2" hidden="1" x14ac:dyDescent="0.15">
      <c r="B10062" s="8"/>
    </row>
    <row r="10063" spans="2:2" hidden="1" x14ac:dyDescent="0.15">
      <c r="B10063" s="8"/>
    </row>
    <row r="10064" spans="2:2" hidden="1" x14ac:dyDescent="0.15">
      <c r="B10064" s="8"/>
    </row>
    <row r="10065" spans="2:2" hidden="1" x14ac:dyDescent="0.15">
      <c r="B10065" s="8"/>
    </row>
    <row r="10066" spans="2:2" hidden="1" x14ac:dyDescent="0.15">
      <c r="B10066" s="8"/>
    </row>
    <row r="10067" spans="2:2" hidden="1" x14ac:dyDescent="0.15">
      <c r="B10067" s="8"/>
    </row>
    <row r="10068" spans="2:2" hidden="1" x14ac:dyDescent="0.15">
      <c r="B10068" s="8"/>
    </row>
    <row r="10069" spans="2:2" hidden="1" x14ac:dyDescent="0.15">
      <c r="B10069" s="8"/>
    </row>
    <row r="10070" spans="2:2" hidden="1" x14ac:dyDescent="0.15">
      <c r="B10070" s="8"/>
    </row>
    <row r="10071" spans="2:2" hidden="1" x14ac:dyDescent="0.15">
      <c r="B10071" s="8"/>
    </row>
    <row r="10072" spans="2:2" hidden="1" x14ac:dyDescent="0.15">
      <c r="B10072" s="8"/>
    </row>
    <row r="10073" spans="2:2" hidden="1" x14ac:dyDescent="0.15">
      <c r="B10073" s="8"/>
    </row>
    <row r="10074" spans="2:2" hidden="1" x14ac:dyDescent="0.15">
      <c r="B10074" s="8"/>
    </row>
    <row r="10075" spans="2:2" hidden="1" x14ac:dyDescent="0.15">
      <c r="B10075" s="8"/>
    </row>
    <row r="10076" spans="2:2" hidden="1" x14ac:dyDescent="0.15">
      <c r="B10076" s="8"/>
    </row>
    <row r="10077" spans="2:2" hidden="1" x14ac:dyDescent="0.15">
      <c r="B10077" s="8"/>
    </row>
    <row r="10078" spans="2:2" hidden="1" x14ac:dyDescent="0.15">
      <c r="B10078" s="8"/>
    </row>
    <row r="10079" spans="2:2" hidden="1" x14ac:dyDescent="0.15">
      <c r="B10079" s="8"/>
    </row>
    <row r="10080" spans="2:2" hidden="1" x14ac:dyDescent="0.15">
      <c r="B10080" s="8"/>
    </row>
    <row r="10081" spans="2:2" hidden="1" x14ac:dyDescent="0.15">
      <c r="B10081" s="8"/>
    </row>
    <row r="10082" spans="2:2" hidden="1" x14ac:dyDescent="0.15">
      <c r="B10082" s="8"/>
    </row>
    <row r="10083" spans="2:2" hidden="1" x14ac:dyDescent="0.15">
      <c r="B10083" s="8"/>
    </row>
    <row r="10084" spans="2:2" hidden="1" x14ac:dyDescent="0.15">
      <c r="B10084" s="8"/>
    </row>
    <row r="10085" spans="2:2" hidden="1" x14ac:dyDescent="0.15">
      <c r="B10085" s="8"/>
    </row>
    <row r="10086" spans="2:2" hidden="1" x14ac:dyDescent="0.15">
      <c r="B10086" s="8"/>
    </row>
    <row r="10087" spans="2:2" hidden="1" x14ac:dyDescent="0.15">
      <c r="B10087" s="8"/>
    </row>
    <row r="10088" spans="2:2" hidden="1" x14ac:dyDescent="0.15">
      <c r="B10088" s="8"/>
    </row>
    <row r="10089" spans="2:2" hidden="1" x14ac:dyDescent="0.15">
      <c r="B10089" s="8"/>
    </row>
    <row r="10090" spans="2:2" hidden="1" x14ac:dyDescent="0.15">
      <c r="B10090" s="8"/>
    </row>
    <row r="10091" spans="2:2" hidden="1" x14ac:dyDescent="0.15">
      <c r="B10091" s="8"/>
    </row>
    <row r="10092" spans="2:2" hidden="1" x14ac:dyDescent="0.15">
      <c r="B10092" s="8"/>
    </row>
    <row r="10093" spans="2:2" hidden="1" x14ac:dyDescent="0.15">
      <c r="B10093" s="8"/>
    </row>
    <row r="10094" spans="2:2" hidden="1" x14ac:dyDescent="0.15">
      <c r="B10094" s="8"/>
    </row>
    <row r="10095" spans="2:2" hidden="1" x14ac:dyDescent="0.15">
      <c r="B10095" s="8"/>
    </row>
    <row r="10096" spans="2:2" hidden="1" x14ac:dyDescent="0.15">
      <c r="B10096" s="8"/>
    </row>
    <row r="10097" spans="2:2" hidden="1" x14ac:dyDescent="0.15">
      <c r="B10097" s="8"/>
    </row>
    <row r="10098" spans="2:2" hidden="1" x14ac:dyDescent="0.15">
      <c r="B10098" s="8"/>
    </row>
    <row r="10099" spans="2:2" hidden="1" x14ac:dyDescent="0.15">
      <c r="B10099" s="8"/>
    </row>
    <row r="10100" spans="2:2" hidden="1" x14ac:dyDescent="0.15">
      <c r="B10100" s="8"/>
    </row>
    <row r="10101" spans="2:2" hidden="1" x14ac:dyDescent="0.15">
      <c r="B10101" s="8"/>
    </row>
    <row r="10102" spans="2:2" hidden="1" x14ac:dyDescent="0.15">
      <c r="B10102" s="8"/>
    </row>
    <row r="10103" spans="2:2" hidden="1" x14ac:dyDescent="0.15">
      <c r="B10103" s="8"/>
    </row>
    <row r="10104" spans="2:2" hidden="1" x14ac:dyDescent="0.15">
      <c r="B10104" s="8"/>
    </row>
    <row r="10105" spans="2:2" hidden="1" x14ac:dyDescent="0.15">
      <c r="B10105" s="8"/>
    </row>
    <row r="10106" spans="2:2" hidden="1" x14ac:dyDescent="0.15">
      <c r="B10106" s="8"/>
    </row>
    <row r="10107" spans="2:2" hidden="1" x14ac:dyDescent="0.15">
      <c r="B10107" s="8"/>
    </row>
    <row r="10108" spans="2:2" hidden="1" x14ac:dyDescent="0.15">
      <c r="B10108" s="8"/>
    </row>
    <row r="10109" spans="2:2" hidden="1" x14ac:dyDescent="0.15">
      <c r="B10109" s="8"/>
    </row>
    <row r="10110" spans="2:2" hidden="1" x14ac:dyDescent="0.15">
      <c r="B10110" s="8"/>
    </row>
    <row r="10111" spans="2:2" hidden="1" x14ac:dyDescent="0.15">
      <c r="B10111" s="8"/>
    </row>
    <row r="10112" spans="2:2" hidden="1" x14ac:dyDescent="0.15">
      <c r="B10112" s="8"/>
    </row>
    <row r="10113" spans="2:2" hidden="1" x14ac:dyDescent="0.15">
      <c r="B10113" s="8"/>
    </row>
    <row r="10114" spans="2:2" hidden="1" x14ac:dyDescent="0.15">
      <c r="B10114" s="8"/>
    </row>
    <row r="10115" spans="2:2" hidden="1" x14ac:dyDescent="0.15">
      <c r="B10115" s="8"/>
    </row>
    <row r="10116" spans="2:2" hidden="1" x14ac:dyDescent="0.15">
      <c r="B10116" s="8"/>
    </row>
    <row r="10117" spans="2:2" hidden="1" x14ac:dyDescent="0.15">
      <c r="B10117" s="8"/>
    </row>
    <row r="10118" spans="2:2" hidden="1" x14ac:dyDescent="0.15">
      <c r="B10118" s="8"/>
    </row>
    <row r="10119" spans="2:2" hidden="1" x14ac:dyDescent="0.15">
      <c r="B10119" s="8"/>
    </row>
    <row r="10120" spans="2:2" hidden="1" x14ac:dyDescent="0.15">
      <c r="B10120" s="8"/>
    </row>
    <row r="10121" spans="2:2" hidden="1" x14ac:dyDescent="0.15">
      <c r="B10121" s="8"/>
    </row>
    <row r="10122" spans="2:2" hidden="1" x14ac:dyDescent="0.15">
      <c r="B10122" s="8"/>
    </row>
    <row r="10123" spans="2:2" hidden="1" x14ac:dyDescent="0.15">
      <c r="B10123" s="8"/>
    </row>
    <row r="10124" spans="2:2" hidden="1" x14ac:dyDescent="0.15">
      <c r="B10124" s="8"/>
    </row>
    <row r="10125" spans="2:2" hidden="1" x14ac:dyDescent="0.15">
      <c r="B10125" s="8"/>
    </row>
    <row r="10126" spans="2:2" hidden="1" x14ac:dyDescent="0.15">
      <c r="B10126" s="8"/>
    </row>
    <row r="10127" spans="2:2" hidden="1" x14ac:dyDescent="0.15">
      <c r="B10127" s="8"/>
    </row>
    <row r="10128" spans="2:2" hidden="1" x14ac:dyDescent="0.15">
      <c r="B10128" s="8"/>
    </row>
    <row r="10129" spans="2:2" hidden="1" x14ac:dyDescent="0.15">
      <c r="B10129" s="8"/>
    </row>
    <row r="10130" spans="2:2" hidden="1" x14ac:dyDescent="0.15">
      <c r="B10130" s="8"/>
    </row>
    <row r="10131" spans="2:2" hidden="1" x14ac:dyDescent="0.15">
      <c r="B10131" s="8"/>
    </row>
    <row r="10132" spans="2:2" hidden="1" x14ac:dyDescent="0.15">
      <c r="B10132" s="8"/>
    </row>
    <row r="10133" spans="2:2" hidden="1" x14ac:dyDescent="0.15">
      <c r="B10133" s="8"/>
    </row>
    <row r="10134" spans="2:2" hidden="1" x14ac:dyDescent="0.15">
      <c r="B10134" s="8"/>
    </row>
    <row r="10135" spans="2:2" hidden="1" x14ac:dyDescent="0.15">
      <c r="B10135" s="8"/>
    </row>
    <row r="10136" spans="2:2" hidden="1" x14ac:dyDescent="0.15">
      <c r="B10136" s="8"/>
    </row>
    <row r="10137" spans="2:2" hidden="1" x14ac:dyDescent="0.15">
      <c r="B10137" s="8"/>
    </row>
    <row r="10138" spans="2:2" hidden="1" x14ac:dyDescent="0.15">
      <c r="B10138" s="8"/>
    </row>
    <row r="10139" spans="2:2" hidden="1" x14ac:dyDescent="0.15">
      <c r="B10139" s="8"/>
    </row>
    <row r="10140" spans="2:2" hidden="1" x14ac:dyDescent="0.15">
      <c r="B10140" s="8"/>
    </row>
    <row r="10141" spans="2:2" hidden="1" x14ac:dyDescent="0.15">
      <c r="B10141" s="8"/>
    </row>
    <row r="10142" spans="2:2" hidden="1" x14ac:dyDescent="0.15">
      <c r="B10142" s="8"/>
    </row>
    <row r="10143" spans="2:2" hidden="1" x14ac:dyDescent="0.15">
      <c r="B10143" s="8"/>
    </row>
    <row r="10144" spans="2:2" hidden="1" x14ac:dyDescent="0.15">
      <c r="B10144" s="8"/>
    </row>
    <row r="10145" spans="2:2" hidden="1" x14ac:dyDescent="0.15">
      <c r="B10145" s="8"/>
    </row>
    <row r="10146" spans="2:2" hidden="1" x14ac:dyDescent="0.15">
      <c r="B10146" s="8"/>
    </row>
    <row r="10147" spans="2:2" hidden="1" x14ac:dyDescent="0.15">
      <c r="B10147" s="8"/>
    </row>
    <row r="10148" spans="2:2" hidden="1" x14ac:dyDescent="0.15">
      <c r="B10148" s="8"/>
    </row>
    <row r="10149" spans="2:2" hidden="1" x14ac:dyDescent="0.15">
      <c r="B10149" s="8"/>
    </row>
    <row r="10150" spans="2:2" hidden="1" x14ac:dyDescent="0.15">
      <c r="B10150" s="8"/>
    </row>
    <row r="10151" spans="2:2" hidden="1" x14ac:dyDescent="0.15">
      <c r="B10151" s="8"/>
    </row>
    <row r="10152" spans="2:2" hidden="1" x14ac:dyDescent="0.15">
      <c r="B10152" s="8"/>
    </row>
    <row r="10153" spans="2:2" hidden="1" x14ac:dyDescent="0.15">
      <c r="B10153" s="8"/>
    </row>
    <row r="10154" spans="2:2" hidden="1" x14ac:dyDescent="0.15">
      <c r="B10154" s="8"/>
    </row>
    <row r="10155" spans="2:2" hidden="1" x14ac:dyDescent="0.15">
      <c r="B10155" s="8"/>
    </row>
    <row r="10156" spans="2:2" hidden="1" x14ac:dyDescent="0.15">
      <c r="B10156" s="8"/>
    </row>
    <row r="10157" spans="2:2" hidden="1" x14ac:dyDescent="0.15">
      <c r="B10157" s="8"/>
    </row>
    <row r="10158" spans="2:2" hidden="1" x14ac:dyDescent="0.15">
      <c r="B10158" s="8"/>
    </row>
    <row r="10159" spans="2:2" hidden="1" x14ac:dyDescent="0.15">
      <c r="B10159" s="8"/>
    </row>
    <row r="10160" spans="2:2" hidden="1" x14ac:dyDescent="0.15">
      <c r="B10160" s="8"/>
    </row>
    <row r="10161" spans="2:2" hidden="1" x14ac:dyDescent="0.15">
      <c r="B10161" s="8"/>
    </row>
    <row r="10162" spans="2:2" hidden="1" x14ac:dyDescent="0.15">
      <c r="B10162" s="8"/>
    </row>
    <row r="10163" spans="2:2" hidden="1" x14ac:dyDescent="0.15">
      <c r="B10163" s="8"/>
    </row>
    <row r="10164" spans="2:2" hidden="1" x14ac:dyDescent="0.15">
      <c r="B10164" s="8"/>
    </row>
    <row r="10165" spans="2:2" hidden="1" x14ac:dyDescent="0.15">
      <c r="B10165" s="8"/>
    </row>
    <row r="10166" spans="2:2" hidden="1" x14ac:dyDescent="0.15">
      <c r="B10166" s="8"/>
    </row>
    <row r="10167" spans="2:2" hidden="1" x14ac:dyDescent="0.15">
      <c r="B10167" s="8"/>
    </row>
    <row r="10168" spans="2:2" hidden="1" x14ac:dyDescent="0.15">
      <c r="B10168" s="8"/>
    </row>
    <row r="10169" spans="2:2" hidden="1" x14ac:dyDescent="0.15">
      <c r="B10169" s="8"/>
    </row>
    <row r="10170" spans="2:2" hidden="1" x14ac:dyDescent="0.15">
      <c r="B10170" s="8"/>
    </row>
    <row r="10171" spans="2:2" hidden="1" x14ac:dyDescent="0.15">
      <c r="B10171" s="8"/>
    </row>
    <row r="10172" spans="2:2" hidden="1" x14ac:dyDescent="0.15">
      <c r="B10172" s="8"/>
    </row>
    <row r="10173" spans="2:2" hidden="1" x14ac:dyDescent="0.15">
      <c r="B10173" s="8"/>
    </row>
    <row r="10174" spans="2:2" hidden="1" x14ac:dyDescent="0.15">
      <c r="B10174" s="8"/>
    </row>
    <row r="10175" spans="2:2" hidden="1" x14ac:dyDescent="0.15">
      <c r="B10175" s="8"/>
    </row>
    <row r="10176" spans="2:2" hidden="1" x14ac:dyDescent="0.15">
      <c r="B10176" s="8"/>
    </row>
    <row r="10177" spans="2:2" hidden="1" x14ac:dyDescent="0.15">
      <c r="B10177" s="8"/>
    </row>
    <row r="10178" spans="2:2" hidden="1" x14ac:dyDescent="0.15">
      <c r="B10178" s="8"/>
    </row>
    <row r="10179" spans="2:2" hidden="1" x14ac:dyDescent="0.15">
      <c r="B10179" s="8"/>
    </row>
    <row r="10180" spans="2:2" hidden="1" x14ac:dyDescent="0.15">
      <c r="B10180" s="8"/>
    </row>
    <row r="10181" spans="2:2" hidden="1" x14ac:dyDescent="0.15">
      <c r="B10181" s="8"/>
    </row>
    <row r="10182" spans="2:2" hidden="1" x14ac:dyDescent="0.15">
      <c r="B10182" s="8"/>
    </row>
    <row r="10183" spans="2:2" hidden="1" x14ac:dyDescent="0.15">
      <c r="B10183" s="8"/>
    </row>
    <row r="10184" spans="2:2" hidden="1" x14ac:dyDescent="0.15">
      <c r="B10184" s="8"/>
    </row>
    <row r="10185" spans="2:2" hidden="1" x14ac:dyDescent="0.15">
      <c r="B10185" s="8"/>
    </row>
    <row r="10186" spans="2:2" hidden="1" x14ac:dyDescent="0.15">
      <c r="B10186" s="8"/>
    </row>
    <row r="10187" spans="2:2" hidden="1" x14ac:dyDescent="0.15">
      <c r="B10187" s="8"/>
    </row>
    <row r="10188" spans="2:2" hidden="1" x14ac:dyDescent="0.15">
      <c r="B10188" s="8"/>
    </row>
    <row r="10189" spans="2:2" hidden="1" x14ac:dyDescent="0.15">
      <c r="B10189" s="8"/>
    </row>
    <row r="10190" spans="2:2" hidden="1" x14ac:dyDescent="0.15">
      <c r="B10190" s="8"/>
    </row>
    <row r="10191" spans="2:2" hidden="1" x14ac:dyDescent="0.15">
      <c r="B10191" s="8"/>
    </row>
    <row r="10192" spans="2:2" hidden="1" x14ac:dyDescent="0.15">
      <c r="B10192" s="8"/>
    </row>
    <row r="10193" spans="2:2" hidden="1" x14ac:dyDescent="0.15">
      <c r="B10193" s="8"/>
    </row>
    <row r="10194" spans="2:2" hidden="1" x14ac:dyDescent="0.15">
      <c r="B10194" s="8"/>
    </row>
    <row r="10195" spans="2:2" hidden="1" x14ac:dyDescent="0.15">
      <c r="B10195" s="8"/>
    </row>
    <row r="10196" spans="2:2" hidden="1" x14ac:dyDescent="0.15">
      <c r="B10196" s="8"/>
    </row>
    <row r="10197" spans="2:2" hidden="1" x14ac:dyDescent="0.15">
      <c r="B10197" s="8"/>
    </row>
    <row r="10198" spans="2:2" hidden="1" x14ac:dyDescent="0.15">
      <c r="B10198" s="8"/>
    </row>
    <row r="10199" spans="2:2" hidden="1" x14ac:dyDescent="0.15">
      <c r="B10199" s="8"/>
    </row>
    <row r="10200" spans="2:2" hidden="1" x14ac:dyDescent="0.15">
      <c r="B10200" s="8"/>
    </row>
    <row r="10201" spans="2:2" hidden="1" x14ac:dyDescent="0.15">
      <c r="B10201" s="8"/>
    </row>
    <row r="10202" spans="2:2" hidden="1" x14ac:dyDescent="0.15">
      <c r="B10202" s="8"/>
    </row>
    <row r="10203" spans="2:2" hidden="1" x14ac:dyDescent="0.15">
      <c r="B10203" s="8"/>
    </row>
    <row r="10204" spans="2:2" hidden="1" x14ac:dyDescent="0.15">
      <c r="B10204" s="8"/>
    </row>
    <row r="10205" spans="2:2" hidden="1" x14ac:dyDescent="0.15">
      <c r="B10205" s="8"/>
    </row>
    <row r="10206" spans="2:2" hidden="1" x14ac:dyDescent="0.15">
      <c r="B10206" s="8"/>
    </row>
    <row r="10207" spans="2:2" hidden="1" x14ac:dyDescent="0.15">
      <c r="B10207" s="8"/>
    </row>
    <row r="10208" spans="2:2" hidden="1" x14ac:dyDescent="0.15">
      <c r="B10208" s="8"/>
    </row>
    <row r="10209" spans="2:2" hidden="1" x14ac:dyDescent="0.15">
      <c r="B10209" s="8"/>
    </row>
    <row r="10210" spans="2:2" hidden="1" x14ac:dyDescent="0.15">
      <c r="B10210" s="8"/>
    </row>
    <row r="10211" spans="2:2" hidden="1" x14ac:dyDescent="0.15">
      <c r="B10211" s="8"/>
    </row>
    <row r="10212" spans="2:2" hidden="1" x14ac:dyDescent="0.15">
      <c r="B10212" s="8"/>
    </row>
    <row r="10213" spans="2:2" hidden="1" x14ac:dyDescent="0.15">
      <c r="B10213" s="8"/>
    </row>
    <row r="10214" spans="2:2" hidden="1" x14ac:dyDescent="0.15">
      <c r="B10214" s="8"/>
    </row>
    <row r="10215" spans="2:2" hidden="1" x14ac:dyDescent="0.15">
      <c r="B10215" s="8"/>
    </row>
    <row r="10216" spans="2:2" hidden="1" x14ac:dyDescent="0.15">
      <c r="B10216" s="8"/>
    </row>
    <row r="10217" spans="2:2" hidden="1" x14ac:dyDescent="0.15">
      <c r="B10217" s="8"/>
    </row>
    <row r="10218" spans="2:2" hidden="1" x14ac:dyDescent="0.15">
      <c r="B10218" s="8"/>
    </row>
    <row r="10219" spans="2:2" hidden="1" x14ac:dyDescent="0.15">
      <c r="B10219" s="8"/>
    </row>
    <row r="10220" spans="2:2" hidden="1" x14ac:dyDescent="0.15">
      <c r="B10220" s="8"/>
    </row>
    <row r="10221" spans="2:2" hidden="1" x14ac:dyDescent="0.15">
      <c r="B10221" s="8"/>
    </row>
    <row r="10222" spans="2:2" hidden="1" x14ac:dyDescent="0.15">
      <c r="B10222" s="8"/>
    </row>
    <row r="10223" spans="2:2" hidden="1" x14ac:dyDescent="0.15">
      <c r="B10223" s="8"/>
    </row>
    <row r="10224" spans="2:2" hidden="1" x14ac:dyDescent="0.15">
      <c r="B10224" s="8"/>
    </row>
    <row r="10225" spans="2:2" hidden="1" x14ac:dyDescent="0.15">
      <c r="B10225" s="8"/>
    </row>
    <row r="10226" spans="2:2" hidden="1" x14ac:dyDescent="0.15">
      <c r="B10226" s="8"/>
    </row>
    <row r="10227" spans="2:2" hidden="1" x14ac:dyDescent="0.15">
      <c r="B10227" s="8"/>
    </row>
    <row r="10228" spans="2:2" hidden="1" x14ac:dyDescent="0.15">
      <c r="B10228" s="8"/>
    </row>
    <row r="10229" spans="2:2" hidden="1" x14ac:dyDescent="0.15">
      <c r="B10229" s="8"/>
    </row>
    <row r="10230" spans="2:2" hidden="1" x14ac:dyDescent="0.15">
      <c r="B10230" s="8"/>
    </row>
    <row r="10231" spans="2:2" hidden="1" x14ac:dyDescent="0.15">
      <c r="B10231" s="8"/>
    </row>
    <row r="10232" spans="2:2" hidden="1" x14ac:dyDescent="0.15">
      <c r="B10232" s="8"/>
    </row>
    <row r="10233" spans="2:2" hidden="1" x14ac:dyDescent="0.15">
      <c r="B10233" s="8"/>
    </row>
    <row r="10234" spans="2:2" hidden="1" x14ac:dyDescent="0.15">
      <c r="B10234" s="8"/>
    </row>
    <row r="10235" spans="2:2" hidden="1" x14ac:dyDescent="0.15">
      <c r="B10235" s="8"/>
    </row>
    <row r="10236" spans="2:2" hidden="1" x14ac:dyDescent="0.15">
      <c r="B10236" s="8"/>
    </row>
    <row r="10237" spans="2:2" hidden="1" x14ac:dyDescent="0.15">
      <c r="B10237" s="8"/>
    </row>
    <row r="10238" spans="2:2" hidden="1" x14ac:dyDescent="0.15">
      <c r="B10238" s="8"/>
    </row>
    <row r="10239" spans="2:2" hidden="1" x14ac:dyDescent="0.15">
      <c r="B10239" s="8"/>
    </row>
    <row r="10240" spans="2:2" hidden="1" x14ac:dyDescent="0.15">
      <c r="B10240" s="8"/>
    </row>
    <row r="10241" spans="2:2" hidden="1" x14ac:dyDescent="0.15">
      <c r="B10241" s="8"/>
    </row>
    <row r="10242" spans="2:2" hidden="1" x14ac:dyDescent="0.15">
      <c r="B10242" s="8"/>
    </row>
    <row r="10243" spans="2:2" hidden="1" x14ac:dyDescent="0.15">
      <c r="B10243" s="8"/>
    </row>
    <row r="10244" spans="2:2" hidden="1" x14ac:dyDescent="0.15">
      <c r="B10244" s="8"/>
    </row>
    <row r="10245" spans="2:2" hidden="1" x14ac:dyDescent="0.15">
      <c r="B10245" s="8"/>
    </row>
    <row r="10246" spans="2:2" hidden="1" x14ac:dyDescent="0.15">
      <c r="B10246" s="8"/>
    </row>
    <row r="10247" spans="2:2" hidden="1" x14ac:dyDescent="0.15">
      <c r="B10247" s="8"/>
    </row>
    <row r="10248" spans="2:2" hidden="1" x14ac:dyDescent="0.15">
      <c r="B10248" s="8"/>
    </row>
    <row r="10249" spans="2:2" hidden="1" x14ac:dyDescent="0.15">
      <c r="B10249" s="8"/>
    </row>
    <row r="10250" spans="2:2" hidden="1" x14ac:dyDescent="0.15">
      <c r="B10250" s="8"/>
    </row>
    <row r="10251" spans="2:2" hidden="1" x14ac:dyDescent="0.15">
      <c r="B10251" s="8"/>
    </row>
    <row r="10252" spans="2:2" hidden="1" x14ac:dyDescent="0.15">
      <c r="B10252" s="8"/>
    </row>
    <row r="10253" spans="2:2" hidden="1" x14ac:dyDescent="0.15">
      <c r="B10253" s="8"/>
    </row>
    <row r="10254" spans="2:2" hidden="1" x14ac:dyDescent="0.15">
      <c r="B10254" s="8"/>
    </row>
    <row r="10255" spans="2:2" hidden="1" x14ac:dyDescent="0.15">
      <c r="B10255" s="8"/>
    </row>
    <row r="10256" spans="2:2" hidden="1" x14ac:dyDescent="0.15">
      <c r="B10256" s="8"/>
    </row>
    <row r="10257" spans="2:2" hidden="1" x14ac:dyDescent="0.15">
      <c r="B10257" s="8"/>
    </row>
    <row r="10258" spans="2:2" hidden="1" x14ac:dyDescent="0.15">
      <c r="B10258" s="8"/>
    </row>
    <row r="10259" spans="2:2" hidden="1" x14ac:dyDescent="0.15">
      <c r="B10259" s="8"/>
    </row>
    <row r="10260" spans="2:2" hidden="1" x14ac:dyDescent="0.15">
      <c r="B10260" s="8"/>
    </row>
    <row r="10261" spans="2:2" hidden="1" x14ac:dyDescent="0.15">
      <c r="B10261" s="8"/>
    </row>
    <row r="10262" spans="2:2" hidden="1" x14ac:dyDescent="0.15">
      <c r="B10262" s="8"/>
    </row>
    <row r="10263" spans="2:2" hidden="1" x14ac:dyDescent="0.15">
      <c r="B10263" s="8"/>
    </row>
    <row r="10264" spans="2:2" hidden="1" x14ac:dyDescent="0.15">
      <c r="B10264" s="8"/>
    </row>
    <row r="10265" spans="2:2" hidden="1" x14ac:dyDescent="0.15">
      <c r="B10265" s="8"/>
    </row>
    <row r="10266" spans="2:2" hidden="1" x14ac:dyDescent="0.15">
      <c r="B10266" s="8"/>
    </row>
    <row r="10267" spans="2:2" hidden="1" x14ac:dyDescent="0.15">
      <c r="B10267" s="8"/>
    </row>
    <row r="10268" spans="2:2" hidden="1" x14ac:dyDescent="0.15">
      <c r="B10268" s="8"/>
    </row>
    <row r="10269" spans="2:2" hidden="1" x14ac:dyDescent="0.15">
      <c r="B10269" s="8"/>
    </row>
    <row r="10270" spans="2:2" hidden="1" x14ac:dyDescent="0.15">
      <c r="B10270" s="8"/>
    </row>
    <row r="10271" spans="2:2" hidden="1" x14ac:dyDescent="0.15">
      <c r="B10271" s="8"/>
    </row>
    <row r="10272" spans="2:2" hidden="1" x14ac:dyDescent="0.15">
      <c r="B10272" s="8"/>
    </row>
    <row r="10273" spans="2:2" hidden="1" x14ac:dyDescent="0.15">
      <c r="B10273" s="8"/>
    </row>
    <row r="10274" spans="2:2" hidden="1" x14ac:dyDescent="0.15">
      <c r="B10274" s="8"/>
    </row>
    <row r="10275" spans="2:2" hidden="1" x14ac:dyDescent="0.15">
      <c r="B10275" s="8"/>
    </row>
    <row r="10276" spans="2:2" hidden="1" x14ac:dyDescent="0.15">
      <c r="B10276" s="8"/>
    </row>
    <row r="10277" spans="2:2" hidden="1" x14ac:dyDescent="0.15">
      <c r="B10277" s="8"/>
    </row>
    <row r="10278" spans="2:2" hidden="1" x14ac:dyDescent="0.15">
      <c r="B10278" s="8"/>
    </row>
    <row r="10279" spans="2:2" hidden="1" x14ac:dyDescent="0.15">
      <c r="B10279" s="8"/>
    </row>
    <row r="10280" spans="2:2" hidden="1" x14ac:dyDescent="0.15">
      <c r="B10280" s="8"/>
    </row>
    <row r="10281" spans="2:2" hidden="1" x14ac:dyDescent="0.15">
      <c r="B10281" s="8"/>
    </row>
    <row r="10282" spans="2:2" hidden="1" x14ac:dyDescent="0.15">
      <c r="B10282" s="8"/>
    </row>
    <row r="10283" spans="2:2" hidden="1" x14ac:dyDescent="0.15">
      <c r="B10283" s="8"/>
    </row>
    <row r="10284" spans="2:2" hidden="1" x14ac:dyDescent="0.15">
      <c r="B10284" s="8"/>
    </row>
    <row r="10285" spans="2:2" hidden="1" x14ac:dyDescent="0.15">
      <c r="B10285" s="8"/>
    </row>
    <row r="10286" spans="2:2" hidden="1" x14ac:dyDescent="0.15">
      <c r="B10286" s="8"/>
    </row>
    <row r="10287" spans="2:2" hidden="1" x14ac:dyDescent="0.15">
      <c r="B10287" s="8"/>
    </row>
    <row r="10288" spans="2:2" hidden="1" x14ac:dyDescent="0.15">
      <c r="B10288" s="8"/>
    </row>
    <row r="10289" spans="2:2" hidden="1" x14ac:dyDescent="0.15">
      <c r="B10289" s="8"/>
    </row>
    <row r="10290" spans="2:2" hidden="1" x14ac:dyDescent="0.15">
      <c r="B10290" s="8"/>
    </row>
    <row r="10291" spans="2:2" hidden="1" x14ac:dyDescent="0.15">
      <c r="B10291" s="8"/>
    </row>
    <row r="10292" spans="2:2" hidden="1" x14ac:dyDescent="0.15">
      <c r="B10292" s="8"/>
    </row>
    <row r="10293" spans="2:2" hidden="1" x14ac:dyDescent="0.15">
      <c r="B10293" s="8"/>
    </row>
    <row r="10294" spans="2:2" hidden="1" x14ac:dyDescent="0.15">
      <c r="B10294" s="8"/>
    </row>
    <row r="10295" spans="2:2" hidden="1" x14ac:dyDescent="0.15">
      <c r="B10295" s="8"/>
    </row>
    <row r="10296" spans="2:2" hidden="1" x14ac:dyDescent="0.15">
      <c r="B10296" s="8"/>
    </row>
    <row r="10297" spans="2:2" hidden="1" x14ac:dyDescent="0.15">
      <c r="B10297" s="8"/>
    </row>
    <row r="10298" spans="2:2" hidden="1" x14ac:dyDescent="0.15">
      <c r="B10298" s="8"/>
    </row>
    <row r="10299" spans="2:2" hidden="1" x14ac:dyDescent="0.15">
      <c r="B10299" s="8"/>
    </row>
    <row r="10300" spans="2:2" hidden="1" x14ac:dyDescent="0.15">
      <c r="B10300" s="8"/>
    </row>
    <row r="10301" spans="2:2" hidden="1" x14ac:dyDescent="0.15">
      <c r="B10301" s="8"/>
    </row>
    <row r="10302" spans="2:2" hidden="1" x14ac:dyDescent="0.15">
      <c r="B10302" s="8"/>
    </row>
    <row r="10303" spans="2:2" hidden="1" x14ac:dyDescent="0.15">
      <c r="B10303" s="8"/>
    </row>
    <row r="10304" spans="2:2" hidden="1" x14ac:dyDescent="0.15">
      <c r="B10304" s="8"/>
    </row>
    <row r="10305" spans="2:2" hidden="1" x14ac:dyDescent="0.15">
      <c r="B10305" s="8"/>
    </row>
    <row r="10306" spans="2:2" hidden="1" x14ac:dyDescent="0.15">
      <c r="B10306" s="8"/>
    </row>
    <row r="10307" spans="2:2" hidden="1" x14ac:dyDescent="0.15">
      <c r="B10307" s="8"/>
    </row>
    <row r="10308" spans="2:2" hidden="1" x14ac:dyDescent="0.15">
      <c r="B10308" s="8"/>
    </row>
    <row r="10309" spans="2:2" hidden="1" x14ac:dyDescent="0.15">
      <c r="B10309" s="8"/>
    </row>
    <row r="10310" spans="2:2" hidden="1" x14ac:dyDescent="0.15">
      <c r="B10310" s="8"/>
    </row>
    <row r="10311" spans="2:2" hidden="1" x14ac:dyDescent="0.15">
      <c r="B10311" s="8"/>
    </row>
    <row r="10312" spans="2:2" hidden="1" x14ac:dyDescent="0.15">
      <c r="B10312" s="8"/>
    </row>
    <row r="10313" spans="2:2" hidden="1" x14ac:dyDescent="0.15">
      <c r="B10313" s="8"/>
    </row>
    <row r="10314" spans="2:2" hidden="1" x14ac:dyDescent="0.15">
      <c r="B10314" s="8"/>
    </row>
    <row r="10315" spans="2:2" hidden="1" x14ac:dyDescent="0.15">
      <c r="B10315" s="8"/>
    </row>
    <row r="10316" spans="2:2" hidden="1" x14ac:dyDescent="0.15">
      <c r="B10316" s="8"/>
    </row>
    <row r="10317" spans="2:2" hidden="1" x14ac:dyDescent="0.15">
      <c r="B10317" s="8"/>
    </row>
    <row r="10318" spans="2:2" hidden="1" x14ac:dyDescent="0.15">
      <c r="B10318" s="8"/>
    </row>
    <row r="10319" spans="2:2" hidden="1" x14ac:dyDescent="0.15">
      <c r="B10319" s="8"/>
    </row>
    <row r="10320" spans="2:2" hidden="1" x14ac:dyDescent="0.15">
      <c r="B10320" s="8"/>
    </row>
    <row r="10321" spans="2:2" hidden="1" x14ac:dyDescent="0.15">
      <c r="B10321" s="8"/>
    </row>
    <row r="10322" spans="2:2" hidden="1" x14ac:dyDescent="0.15">
      <c r="B10322" s="8"/>
    </row>
    <row r="10323" spans="2:2" hidden="1" x14ac:dyDescent="0.15">
      <c r="B10323" s="8"/>
    </row>
    <row r="10324" spans="2:2" hidden="1" x14ac:dyDescent="0.15">
      <c r="B10324" s="8"/>
    </row>
    <row r="10325" spans="2:2" hidden="1" x14ac:dyDescent="0.15">
      <c r="B10325" s="8"/>
    </row>
    <row r="10326" spans="2:2" hidden="1" x14ac:dyDescent="0.15">
      <c r="B10326" s="8"/>
    </row>
    <row r="10327" spans="2:2" hidden="1" x14ac:dyDescent="0.15">
      <c r="B10327" s="8"/>
    </row>
    <row r="10328" spans="2:2" hidden="1" x14ac:dyDescent="0.15">
      <c r="B10328" s="8"/>
    </row>
    <row r="10329" spans="2:2" hidden="1" x14ac:dyDescent="0.15">
      <c r="B10329" s="8"/>
    </row>
    <row r="10330" spans="2:2" hidden="1" x14ac:dyDescent="0.15">
      <c r="B10330" s="8"/>
    </row>
    <row r="10331" spans="2:2" hidden="1" x14ac:dyDescent="0.15">
      <c r="B10331" s="8"/>
    </row>
    <row r="10332" spans="2:2" hidden="1" x14ac:dyDescent="0.15">
      <c r="B10332" s="8"/>
    </row>
    <row r="10333" spans="2:2" hidden="1" x14ac:dyDescent="0.15">
      <c r="B10333" s="8"/>
    </row>
    <row r="10334" spans="2:2" hidden="1" x14ac:dyDescent="0.15">
      <c r="B10334" s="8"/>
    </row>
    <row r="10335" spans="2:2" hidden="1" x14ac:dyDescent="0.15">
      <c r="B10335" s="8"/>
    </row>
    <row r="10336" spans="2:2" hidden="1" x14ac:dyDescent="0.15">
      <c r="B10336" s="8"/>
    </row>
    <row r="10337" spans="2:2" hidden="1" x14ac:dyDescent="0.15">
      <c r="B10337" s="8"/>
    </row>
    <row r="10338" spans="2:2" hidden="1" x14ac:dyDescent="0.15">
      <c r="B10338" s="8"/>
    </row>
    <row r="10339" spans="2:2" hidden="1" x14ac:dyDescent="0.15">
      <c r="B10339" s="8"/>
    </row>
    <row r="10340" spans="2:2" hidden="1" x14ac:dyDescent="0.15">
      <c r="B10340" s="8"/>
    </row>
    <row r="10341" spans="2:2" hidden="1" x14ac:dyDescent="0.15">
      <c r="B10341" s="8"/>
    </row>
    <row r="10342" spans="2:2" hidden="1" x14ac:dyDescent="0.15">
      <c r="B10342" s="8"/>
    </row>
    <row r="10343" spans="2:2" hidden="1" x14ac:dyDescent="0.15">
      <c r="B10343" s="8"/>
    </row>
    <row r="10344" spans="2:2" hidden="1" x14ac:dyDescent="0.15">
      <c r="B10344" s="8"/>
    </row>
    <row r="10345" spans="2:2" hidden="1" x14ac:dyDescent="0.15">
      <c r="B10345" s="8"/>
    </row>
    <row r="10346" spans="2:2" hidden="1" x14ac:dyDescent="0.15">
      <c r="B10346" s="8"/>
    </row>
    <row r="10347" spans="2:2" hidden="1" x14ac:dyDescent="0.15">
      <c r="B10347" s="8"/>
    </row>
    <row r="10348" spans="2:2" hidden="1" x14ac:dyDescent="0.15">
      <c r="B10348" s="8"/>
    </row>
    <row r="10349" spans="2:2" hidden="1" x14ac:dyDescent="0.15">
      <c r="B10349" s="8"/>
    </row>
    <row r="10350" spans="2:2" hidden="1" x14ac:dyDescent="0.15">
      <c r="B10350" s="8"/>
    </row>
    <row r="10351" spans="2:2" hidden="1" x14ac:dyDescent="0.15">
      <c r="B10351" s="8"/>
    </row>
    <row r="10352" spans="2:2" hidden="1" x14ac:dyDescent="0.15">
      <c r="B10352" s="8"/>
    </row>
    <row r="10353" spans="2:2" hidden="1" x14ac:dyDescent="0.15">
      <c r="B10353" s="8"/>
    </row>
    <row r="10354" spans="2:2" hidden="1" x14ac:dyDescent="0.15">
      <c r="B10354" s="8"/>
    </row>
    <row r="10355" spans="2:2" hidden="1" x14ac:dyDescent="0.15">
      <c r="B10355" s="8"/>
    </row>
    <row r="10356" spans="2:2" hidden="1" x14ac:dyDescent="0.15">
      <c r="B10356" s="8"/>
    </row>
    <row r="10357" spans="2:2" hidden="1" x14ac:dyDescent="0.15">
      <c r="B10357" s="8"/>
    </row>
    <row r="10358" spans="2:2" hidden="1" x14ac:dyDescent="0.15">
      <c r="B10358" s="8"/>
    </row>
    <row r="10359" spans="2:2" hidden="1" x14ac:dyDescent="0.15">
      <c r="B10359" s="8"/>
    </row>
    <row r="10360" spans="2:2" hidden="1" x14ac:dyDescent="0.15">
      <c r="B10360" s="8"/>
    </row>
    <row r="10361" spans="2:2" hidden="1" x14ac:dyDescent="0.15">
      <c r="B10361" s="8"/>
    </row>
    <row r="10362" spans="2:2" hidden="1" x14ac:dyDescent="0.15">
      <c r="B10362" s="8"/>
    </row>
    <row r="10363" spans="2:2" hidden="1" x14ac:dyDescent="0.15">
      <c r="B10363" s="8"/>
    </row>
    <row r="10364" spans="2:2" hidden="1" x14ac:dyDescent="0.15">
      <c r="B10364" s="8"/>
    </row>
    <row r="10365" spans="2:2" hidden="1" x14ac:dyDescent="0.15">
      <c r="B10365" s="8"/>
    </row>
    <row r="10366" spans="2:2" hidden="1" x14ac:dyDescent="0.15">
      <c r="B10366" s="8"/>
    </row>
    <row r="10367" spans="2:2" hidden="1" x14ac:dyDescent="0.15">
      <c r="B10367" s="8"/>
    </row>
    <row r="10368" spans="2:2" hidden="1" x14ac:dyDescent="0.15">
      <c r="B10368" s="8"/>
    </row>
    <row r="10369" spans="2:2" hidden="1" x14ac:dyDescent="0.15">
      <c r="B10369" s="8"/>
    </row>
    <row r="10370" spans="2:2" hidden="1" x14ac:dyDescent="0.15">
      <c r="B10370" s="8"/>
    </row>
    <row r="10371" spans="2:2" hidden="1" x14ac:dyDescent="0.15">
      <c r="B10371" s="8"/>
    </row>
    <row r="10372" spans="2:2" hidden="1" x14ac:dyDescent="0.15">
      <c r="B10372" s="8"/>
    </row>
    <row r="10373" spans="2:2" hidden="1" x14ac:dyDescent="0.15">
      <c r="B10373" s="8"/>
    </row>
    <row r="10374" spans="2:2" hidden="1" x14ac:dyDescent="0.15">
      <c r="B10374" s="8"/>
    </row>
    <row r="10375" spans="2:2" hidden="1" x14ac:dyDescent="0.15">
      <c r="B10375" s="8"/>
    </row>
    <row r="10376" spans="2:2" hidden="1" x14ac:dyDescent="0.15">
      <c r="B10376" s="8"/>
    </row>
    <row r="10377" spans="2:2" hidden="1" x14ac:dyDescent="0.15">
      <c r="B10377" s="8"/>
    </row>
    <row r="10378" spans="2:2" hidden="1" x14ac:dyDescent="0.15">
      <c r="B10378" s="8"/>
    </row>
    <row r="10379" spans="2:2" hidden="1" x14ac:dyDescent="0.15">
      <c r="B10379" s="8"/>
    </row>
    <row r="10380" spans="2:2" hidden="1" x14ac:dyDescent="0.15">
      <c r="B10380" s="8"/>
    </row>
    <row r="10381" spans="2:2" hidden="1" x14ac:dyDescent="0.15">
      <c r="B10381" s="8"/>
    </row>
    <row r="10382" spans="2:2" hidden="1" x14ac:dyDescent="0.15">
      <c r="B10382" s="8"/>
    </row>
    <row r="10383" spans="2:2" hidden="1" x14ac:dyDescent="0.15">
      <c r="B10383" s="8"/>
    </row>
    <row r="10384" spans="2:2" hidden="1" x14ac:dyDescent="0.15">
      <c r="B10384" s="8"/>
    </row>
    <row r="10385" spans="2:2" hidden="1" x14ac:dyDescent="0.15">
      <c r="B10385" s="8"/>
    </row>
    <row r="10386" spans="2:2" hidden="1" x14ac:dyDescent="0.15">
      <c r="B10386" s="8"/>
    </row>
    <row r="10387" spans="2:2" hidden="1" x14ac:dyDescent="0.15">
      <c r="B10387" s="8"/>
    </row>
    <row r="10388" spans="2:2" hidden="1" x14ac:dyDescent="0.15">
      <c r="B10388" s="8"/>
    </row>
    <row r="10389" spans="2:2" hidden="1" x14ac:dyDescent="0.15">
      <c r="B10389" s="8"/>
    </row>
    <row r="10390" spans="2:2" hidden="1" x14ac:dyDescent="0.15">
      <c r="B10390" s="8"/>
    </row>
    <row r="10391" spans="2:2" hidden="1" x14ac:dyDescent="0.15">
      <c r="B10391" s="8"/>
    </row>
    <row r="10392" spans="2:2" hidden="1" x14ac:dyDescent="0.15">
      <c r="B10392" s="8"/>
    </row>
    <row r="10393" spans="2:2" hidden="1" x14ac:dyDescent="0.15">
      <c r="B10393" s="8"/>
    </row>
    <row r="10394" spans="2:2" hidden="1" x14ac:dyDescent="0.15">
      <c r="B10394" s="8"/>
    </row>
    <row r="10395" spans="2:2" hidden="1" x14ac:dyDescent="0.15">
      <c r="B10395" s="8"/>
    </row>
    <row r="10396" spans="2:2" hidden="1" x14ac:dyDescent="0.15">
      <c r="B10396" s="8"/>
    </row>
    <row r="10397" spans="2:2" hidden="1" x14ac:dyDescent="0.15">
      <c r="B10397" s="8"/>
    </row>
    <row r="10398" spans="2:2" hidden="1" x14ac:dyDescent="0.15">
      <c r="B10398" s="8"/>
    </row>
    <row r="10399" spans="2:2" hidden="1" x14ac:dyDescent="0.15">
      <c r="B10399" s="8"/>
    </row>
    <row r="10400" spans="2:2" hidden="1" x14ac:dyDescent="0.15">
      <c r="B10400" s="8"/>
    </row>
    <row r="10401" spans="2:2" hidden="1" x14ac:dyDescent="0.15">
      <c r="B10401" s="8"/>
    </row>
    <row r="10402" spans="2:2" hidden="1" x14ac:dyDescent="0.15">
      <c r="B10402" s="8"/>
    </row>
    <row r="10403" spans="2:2" hidden="1" x14ac:dyDescent="0.15">
      <c r="B10403" s="8"/>
    </row>
    <row r="10404" spans="2:2" hidden="1" x14ac:dyDescent="0.15">
      <c r="B10404" s="8"/>
    </row>
    <row r="10405" spans="2:2" hidden="1" x14ac:dyDescent="0.15">
      <c r="B10405" s="8"/>
    </row>
    <row r="10406" spans="2:2" hidden="1" x14ac:dyDescent="0.15">
      <c r="B10406" s="8"/>
    </row>
    <row r="10407" spans="2:2" hidden="1" x14ac:dyDescent="0.15">
      <c r="B10407" s="8"/>
    </row>
    <row r="10408" spans="2:2" hidden="1" x14ac:dyDescent="0.15">
      <c r="B10408" s="8"/>
    </row>
    <row r="10409" spans="2:2" hidden="1" x14ac:dyDescent="0.15">
      <c r="B10409" s="8"/>
    </row>
    <row r="10410" spans="2:2" hidden="1" x14ac:dyDescent="0.15">
      <c r="B10410" s="8"/>
    </row>
    <row r="10411" spans="2:2" hidden="1" x14ac:dyDescent="0.15">
      <c r="B10411" s="8"/>
    </row>
    <row r="10412" spans="2:2" hidden="1" x14ac:dyDescent="0.15">
      <c r="B10412" s="8"/>
    </row>
    <row r="10413" spans="2:2" hidden="1" x14ac:dyDescent="0.15">
      <c r="B10413" s="8"/>
    </row>
    <row r="10414" spans="2:2" hidden="1" x14ac:dyDescent="0.15">
      <c r="B10414" s="8"/>
    </row>
    <row r="10415" spans="2:2" hidden="1" x14ac:dyDescent="0.15">
      <c r="B10415" s="8"/>
    </row>
    <row r="10416" spans="2:2" hidden="1" x14ac:dyDescent="0.15">
      <c r="B10416" s="8"/>
    </row>
    <row r="10417" spans="2:2" hidden="1" x14ac:dyDescent="0.15">
      <c r="B10417" s="8"/>
    </row>
    <row r="10418" spans="2:2" hidden="1" x14ac:dyDescent="0.15">
      <c r="B10418" s="8"/>
    </row>
    <row r="10419" spans="2:2" hidden="1" x14ac:dyDescent="0.15">
      <c r="B10419" s="8"/>
    </row>
    <row r="10420" spans="2:2" hidden="1" x14ac:dyDescent="0.15">
      <c r="B10420" s="8"/>
    </row>
    <row r="10421" spans="2:2" hidden="1" x14ac:dyDescent="0.15">
      <c r="B10421" s="8"/>
    </row>
    <row r="10422" spans="2:2" hidden="1" x14ac:dyDescent="0.15">
      <c r="B10422" s="8"/>
    </row>
    <row r="10423" spans="2:2" hidden="1" x14ac:dyDescent="0.15">
      <c r="B10423" s="8"/>
    </row>
    <row r="10424" spans="2:2" hidden="1" x14ac:dyDescent="0.15">
      <c r="B10424" s="8"/>
    </row>
    <row r="10425" spans="2:2" hidden="1" x14ac:dyDescent="0.15">
      <c r="B10425" s="8"/>
    </row>
    <row r="10426" spans="2:2" hidden="1" x14ac:dyDescent="0.15">
      <c r="B10426" s="8"/>
    </row>
    <row r="10427" spans="2:2" hidden="1" x14ac:dyDescent="0.15">
      <c r="B10427" s="8"/>
    </row>
    <row r="10428" spans="2:2" hidden="1" x14ac:dyDescent="0.15">
      <c r="B10428" s="8"/>
    </row>
    <row r="10429" spans="2:2" hidden="1" x14ac:dyDescent="0.15">
      <c r="B10429" s="8"/>
    </row>
    <row r="10430" spans="2:2" hidden="1" x14ac:dyDescent="0.15">
      <c r="B10430" s="8"/>
    </row>
    <row r="10431" spans="2:2" hidden="1" x14ac:dyDescent="0.15">
      <c r="B10431" s="8"/>
    </row>
    <row r="10432" spans="2:2" hidden="1" x14ac:dyDescent="0.15">
      <c r="B10432" s="8"/>
    </row>
    <row r="10433" spans="2:2" hidden="1" x14ac:dyDescent="0.15">
      <c r="B10433" s="8"/>
    </row>
    <row r="10434" spans="2:2" hidden="1" x14ac:dyDescent="0.15">
      <c r="B10434" s="8"/>
    </row>
    <row r="10435" spans="2:2" hidden="1" x14ac:dyDescent="0.15">
      <c r="B10435" s="8"/>
    </row>
    <row r="10436" spans="2:2" hidden="1" x14ac:dyDescent="0.15">
      <c r="B10436" s="8"/>
    </row>
    <row r="10437" spans="2:2" hidden="1" x14ac:dyDescent="0.15">
      <c r="B10437" s="8"/>
    </row>
    <row r="10438" spans="2:2" hidden="1" x14ac:dyDescent="0.15">
      <c r="B10438" s="8"/>
    </row>
    <row r="10439" spans="2:2" hidden="1" x14ac:dyDescent="0.15">
      <c r="B10439" s="8"/>
    </row>
    <row r="10440" spans="2:2" hidden="1" x14ac:dyDescent="0.15">
      <c r="B10440" s="8"/>
    </row>
    <row r="10441" spans="2:2" hidden="1" x14ac:dyDescent="0.15">
      <c r="B10441" s="8"/>
    </row>
    <row r="10442" spans="2:2" hidden="1" x14ac:dyDescent="0.15">
      <c r="B10442" s="8"/>
    </row>
    <row r="10443" spans="2:2" hidden="1" x14ac:dyDescent="0.15">
      <c r="B10443" s="8"/>
    </row>
    <row r="10444" spans="2:2" hidden="1" x14ac:dyDescent="0.15">
      <c r="B10444" s="8"/>
    </row>
    <row r="10445" spans="2:2" hidden="1" x14ac:dyDescent="0.15">
      <c r="B10445" s="8"/>
    </row>
    <row r="10446" spans="2:2" hidden="1" x14ac:dyDescent="0.15">
      <c r="B10446" s="8"/>
    </row>
    <row r="10447" spans="2:2" hidden="1" x14ac:dyDescent="0.15">
      <c r="B10447" s="8"/>
    </row>
    <row r="10448" spans="2:2" hidden="1" x14ac:dyDescent="0.15">
      <c r="B10448" s="8"/>
    </row>
    <row r="10449" spans="2:2" hidden="1" x14ac:dyDescent="0.15">
      <c r="B10449" s="8"/>
    </row>
    <row r="10450" spans="2:2" hidden="1" x14ac:dyDescent="0.15">
      <c r="B10450" s="8"/>
    </row>
    <row r="10451" spans="2:2" hidden="1" x14ac:dyDescent="0.15">
      <c r="B10451" s="8"/>
    </row>
    <row r="10452" spans="2:2" hidden="1" x14ac:dyDescent="0.15">
      <c r="B10452" s="8"/>
    </row>
    <row r="10453" spans="2:2" hidden="1" x14ac:dyDescent="0.15">
      <c r="B10453" s="8"/>
    </row>
    <row r="10454" spans="2:2" hidden="1" x14ac:dyDescent="0.15">
      <c r="B10454" s="8"/>
    </row>
    <row r="10455" spans="2:2" hidden="1" x14ac:dyDescent="0.15">
      <c r="B10455" s="8"/>
    </row>
    <row r="10456" spans="2:2" hidden="1" x14ac:dyDescent="0.15">
      <c r="B10456" s="8"/>
    </row>
    <row r="10457" spans="2:2" hidden="1" x14ac:dyDescent="0.15">
      <c r="B10457" s="8"/>
    </row>
    <row r="10458" spans="2:2" hidden="1" x14ac:dyDescent="0.15">
      <c r="B10458" s="8"/>
    </row>
    <row r="10459" spans="2:2" hidden="1" x14ac:dyDescent="0.15">
      <c r="B10459" s="8"/>
    </row>
    <row r="10460" spans="2:2" hidden="1" x14ac:dyDescent="0.15">
      <c r="B10460" s="8"/>
    </row>
    <row r="10461" spans="2:2" hidden="1" x14ac:dyDescent="0.15">
      <c r="B10461" s="8"/>
    </row>
    <row r="10462" spans="2:2" hidden="1" x14ac:dyDescent="0.15">
      <c r="B10462" s="8"/>
    </row>
    <row r="10463" spans="2:2" hidden="1" x14ac:dyDescent="0.15">
      <c r="B10463" s="8"/>
    </row>
    <row r="10464" spans="2:2" hidden="1" x14ac:dyDescent="0.15">
      <c r="B10464" s="8"/>
    </row>
    <row r="10465" spans="2:2" hidden="1" x14ac:dyDescent="0.15">
      <c r="B10465" s="8"/>
    </row>
    <row r="10466" spans="2:2" hidden="1" x14ac:dyDescent="0.15">
      <c r="B10466" s="8"/>
    </row>
    <row r="10467" spans="2:2" hidden="1" x14ac:dyDescent="0.15">
      <c r="B10467" s="8"/>
    </row>
    <row r="10468" spans="2:2" hidden="1" x14ac:dyDescent="0.15">
      <c r="B10468" s="8"/>
    </row>
    <row r="10469" spans="2:2" hidden="1" x14ac:dyDescent="0.15">
      <c r="B10469" s="8"/>
    </row>
    <row r="10470" spans="2:2" hidden="1" x14ac:dyDescent="0.15">
      <c r="B10470" s="8"/>
    </row>
    <row r="10471" spans="2:2" hidden="1" x14ac:dyDescent="0.15">
      <c r="B10471" s="8"/>
    </row>
    <row r="10472" spans="2:2" hidden="1" x14ac:dyDescent="0.15">
      <c r="B10472" s="8"/>
    </row>
    <row r="10473" spans="2:2" hidden="1" x14ac:dyDescent="0.15">
      <c r="B10473" s="8"/>
    </row>
    <row r="10474" spans="2:2" hidden="1" x14ac:dyDescent="0.15">
      <c r="B10474" s="8"/>
    </row>
    <row r="10475" spans="2:2" hidden="1" x14ac:dyDescent="0.15">
      <c r="B10475" s="8"/>
    </row>
    <row r="10476" spans="2:2" hidden="1" x14ac:dyDescent="0.15">
      <c r="B10476" s="8"/>
    </row>
    <row r="10477" spans="2:2" hidden="1" x14ac:dyDescent="0.15">
      <c r="B10477" s="8"/>
    </row>
    <row r="10478" spans="2:2" hidden="1" x14ac:dyDescent="0.15">
      <c r="B10478" s="8"/>
    </row>
    <row r="10479" spans="2:2" hidden="1" x14ac:dyDescent="0.15">
      <c r="B10479" s="8"/>
    </row>
    <row r="10480" spans="2:2" hidden="1" x14ac:dyDescent="0.15">
      <c r="B10480" s="8"/>
    </row>
    <row r="10481" spans="2:2" hidden="1" x14ac:dyDescent="0.15">
      <c r="B10481" s="8"/>
    </row>
    <row r="10482" spans="2:2" hidden="1" x14ac:dyDescent="0.15">
      <c r="B10482" s="8"/>
    </row>
    <row r="10483" spans="2:2" hidden="1" x14ac:dyDescent="0.15">
      <c r="B10483" s="8"/>
    </row>
    <row r="10484" spans="2:2" hidden="1" x14ac:dyDescent="0.15">
      <c r="B10484" s="8"/>
    </row>
    <row r="10485" spans="2:2" hidden="1" x14ac:dyDescent="0.15">
      <c r="B10485" s="8"/>
    </row>
    <row r="10486" spans="2:2" hidden="1" x14ac:dyDescent="0.15">
      <c r="B10486" s="8"/>
    </row>
    <row r="10487" spans="2:2" hidden="1" x14ac:dyDescent="0.15">
      <c r="B10487" s="8"/>
    </row>
    <row r="10488" spans="2:2" hidden="1" x14ac:dyDescent="0.15">
      <c r="B10488" s="8"/>
    </row>
    <row r="10489" spans="2:2" hidden="1" x14ac:dyDescent="0.15">
      <c r="B10489" s="8"/>
    </row>
    <row r="10490" spans="2:2" hidden="1" x14ac:dyDescent="0.15">
      <c r="B10490" s="8"/>
    </row>
    <row r="10491" spans="2:2" hidden="1" x14ac:dyDescent="0.15">
      <c r="B10491" s="8"/>
    </row>
    <row r="10492" spans="2:2" hidden="1" x14ac:dyDescent="0.15">
      <c r="B10492" s="8"/>
    </row>
    <row r="10493" spans="2:2" hidden="1" x14ac:dyDescent="0.15">
      <c r="B10493" s="8"/>
    </row>
    <row r="10494" spans="2:2" hidden="1" x14ac:dyDescent="0.15">
      <c r="B10494" s="8"/>
    </row>
    <row r="10495" spans="2:2" hidden="1" x14ac:dyDescent="0.15">
      <c r="B10495" s="8"/>
    </row>
    <row r="10496" spans="2:2" hidden="1" x14ac:dyDescent="0.15">
      <c r="B10496" s="8"/>
    </row>
    <row r="10497" spans="2:2" hidden="1" x14ac:dyDescent="0.15">
      <c r="B10497" s="8"/>
    </row>
    <row r="10498" spans="2:2" hidden="1" x14ac:dyDescent="0.15">
      <c r="B10498" s="8"/>
    </row>
    <row r="10499" spans="2:2" hidden="1" x14ac:dyDescent="0.15">
      <c r="B10499" s="8"/>
    </row>
    <row r="10500" spans="2:2" hidden="1" x14ac:dyDescent="0.15">
      <c r="B10500" s="8"/>
    </row>
    <row r="10501" spans="2:2" hidden="1" x14ac:dyDescent="0.15">
      <c r="B10501" s="8"/>
    </row>
    <row r="10502" spans="2:2" hidden="1" x14ac:dyDescent="0.15">
      <c r="B10502" s="8"/>
    </row>
    <row r="10503" spans="2:2" hidden="1" x14ac:dyDescent="0.15">
      <c r="B10503" s="8"/>
    </row>
    <row r="10504" spans="2:2" hidden="1" x14ac:dyDescent="0.15">
      <c r="B10504" s="8"/>
    </row>
    <row r="10505" spans="2:2" hidden="1" x14ac:dyDescent="0.15">
      <c r="B10505" s="8"/>
    </row>
    <row r="10506" spans="2:2" hidden="1" x14ac:dyDescent="0.15">
      <c r="B10506" s="8"/>
    </row>
    <row r="10507" spans="2:2" hidden="1" x14ac:dyDescent="0.15">
      <c r="B10507" s="8"/>
    </row>
    <row r="10508" spans="2:2" hidden="1" x14ac:dyDescent="0.15">
      <c r="B10508" s="8"/>
    </row>
    <row r="10509" spans="2:2" hidden="1" x14ac:dyDescent="0.15">
      <c r="B10509" s="8"/>
    </row>
    <row r="10510" spans="2:2" hidden="1" x14ac:dyDescent="0.15">
      <c r="B10510" s="8"/>
    </row>
    <row r="10511" spans="2:2" hidden="1" x14ac:dyDescent="0.15">
      <c r="B10511" s="8"/>
    </row>
    <row r="10512" spans="2:2" hidden="1" x14ac:dyDescent="0.15">
      <c r="B10512" s="8"/>
    </row>
    <row r="10513" spans="2:2" hidden="1" x14ac:dyDescent="0.15">
      <c r="B10513" s="8"/>
    </row>
    <row r="10514" spans="2:2" hidden="1" x14ac:dyDescent="0.15">
      <c r="B10514" s="8"/>
    </row>
    <row r="10515" spans="2:2" hidden="1" x14ac:dyDescent="0.15">
      <c r="B10515" s="8"/>
    </row>
    <row r="10516" spans="2:2" hidden="1" x14ac:dyDescent="0.15">
      <c r="B10516" s="8"/>
    </row>
    <row r="10517" spans="2:2" hidden="1" x14ac:dyDescent="0.15">
      <c r="B10517" s="8"/>
    </row>
    <row r="10518" spans="2:2" hidden="1" x14ac:dyDescent="0.15">
      <c r="B10518" s="8"/>
    </row>
    <row r="10519" spans="2:2" hidden="1" x14ac:dyDescent="0.15">
      <c r="B10519" s="8"/>
    </row>
    <row r="10520" spans="2:2" hidden="1" x14ac:dyDescent="0.15">
      <c r="B10520" s="8"/>
    </row>
    <row r="10521" spans="2:2" hidden="1" x14ac:dyDescent="0.15">
      <c r="B10521" s="8"/>
    </row>
    <row r="10522" spans="2:2" hidden="1" x14ac:dyDescent="0.15">
      <c r="B10522" s="8"/>
    </row>
    <row r="10523" spans="2:2" hidden="1" x14ac:dyDescent="0.15">
      <c r="B10523" s="8"/>
    </row>
    <row r="10524" spans="2:2" hidden="1" x14ac:dyDescent="0.15">
      <c r="B10524" s="8"/>
    </row>
    <row r="10525" spans="2:2" hidden="1" x14ac:dyDescent="0.15">
      <c r="B10525" s="8"/>
    </row>
    <row r="10526" spans="2:2" hidden="1" x14ac:dyDescent="0.15">
      <c r="B10526" s="8"/>
    </row>
    <row r="10527" spans="2:2" hidden="1" x14ac:dyDescent="0.15">
      <c r="B10527" s="8"/>
    </row>
    <row r="10528" spans="2:2" hidden="1" x14ac:dyDescent="0.15">
      <c r="B10528" s="8"/>
    </row>
    <row r="10529" spans="2:2" hidden="1" x14ac:dyDescent="0.15">
      <c r="B10529" s="8"/>
    </row>
    <row r="10530" spans="2:2" hidden="1" x14ac:dyDescent="0.15">
      <c r="B10530" s="8"/>
    </row>
    <row r="10531" spans="2:2" hidden="1" x14ac:dyDescent="0.15">
      <c r="B10531" s="8"/>
    </row>
    <row r="10532" spans="2:2" hidden="1" x14ac:dyDescent="0.15">
      <c r="B10532" s="8"/>
    </row>
    <row r="10533" spans="2:2" hidden="1" x14ac:dyDescent="0.15">
      <c r="B10533" s="8"/>
    </row>
    <row r="10534" spans="2:2" hidden="1" x14ac:dyDescent="0.15">
      <c r="B10534" s="8"/>
    </row>
    <row r="10535" spans="2:2" hidden="1" x14ac:dyDescent="0.15">
      <c r="B10535" s="8"/>
    </row>
    <row r="10536" spans="2:2" hidden="1" x14ac:dyDescent="0.15">
      <c r="B10536" s="8"/>
    </row>
    <row r="10537" spans="2:2" hidden="1" x14ac:dyDescent="0.15">
      <c r="B10537" s="8"/>
    </row>
    <row r="10538" spans="2:2" hidden="1" x14ac:dyDescent="0.15">
      <c r="B10538" s="8"/>
    </row>
    <row r="10539" spans="2:2" hidden="1" x14ac:dyDescent="0.15">
      <c r="B10539" s="8"/>
    </row>
    <row r="10540" spans="2:2" hidden="1" x14ac:dyDescent="0.15">
      <c r="B10540" s="8"/>
    </row>
    <row r="10541" spans="2:2" hidden="1" x14ac:dyDescent="0.15">
      <c r="B10541" s="8"/>
    </row>
    <row r="10542" spans="2:2" hidden="1" x14ac:dyDescent="0.15">
      <c r="B10542" s="8"/>
    </row>
    <row r="10543" spans="2:2" hidden="1" x14ac:dyDescent="0.15">
      <c r="B10543" s="8"/>
    </row>
    <row r="10544" spans="2:2" hidden="1" x14ac:dyDescent="0.15">
      <c r="B10544" s="8"/>
    </row>
    <row r="10545" spans="2:2" hidden="1" x14ac:dyDescent="0.15">
      <c r="B10545" s="8"/>
    </row>
    <row r="10546" spans="2:2" hidden="1" x14ac:dyDescent="0.15">
      <c r="B10546" s="8"/>
    </row>
    <row r="10547" spans="2:2" hidden="1" x14ac:dyDescent="0.15">
      <c r="B10547" s="8"/>
    </row>
    <row r="10548" spans="2:2" hidden="1" x14ac:dyDescent="0.15">
      <c r="B10548" s="8"/>
    </row>
    <row r="10549" spans="2:2" hidden="1" x14ac:dyDescent="0.15">
      <c r="B10549" s="8"/>
    </row>
    <row r="10550" spans="2:2" hidden="1" x14ac:dyDescent="0.15">
      <c r="B10550" s="8"/>
    </row>
    <row r="10551" spans="2:2" hidden="1" x14ac:dyDescent="0.15">
      <c r="B10551" s="8"/>
    </row>
    <row r="10552" spans="2:2" hidden="1" x14ac:dyDescent="0.15">
      <c r="B10552" s="8"/>
    </row>
    <row r="10553" spans="2:2" hidden="1" x14ac:dyDescent="0.15">
      <c r="B10553" s="8"/>
    </row>
    <row r="10554" spans="2:2" hidden="1" x14ac:dyDescent="0.15">
      <c r="B10554" s="8"/>
    </row>
    <row r="10555" spans="2:2" hidden="1" x14ac:dyDescent="0.15">
      <c r="B10555" s="8"/>
    </row>
    <row r="10556" spans="2:2" hidden="1" x14ac:dyDescent="0.15">
      <c r="B10556" s="8"/>
    </row>
    <row r="10557" spans="2:2" hidden="1" x14ac:dyDescent="0.15">
      <c r="B10557" s="8"/>
    </row>
    <row r="10558" spans="2:2" hidden="1" x14ac:dyDescent="0.15">
      <c r="B10558" s="8"/>
    </row>
    <row r="10559" spans="2:2" hidden="1" x14ac:dyDescent="0.15">
      <c r="B10559" s="8"/>
    </row>
    <row r="10560" spans="2:2" hidden="1" x14ac:dyDescent="0.15">
      <c r="B10560" s="8"/>
    </row>
    <row r="10561" spans="2:2" hidden="1" x14ac:dyDescent="0.15">
      <c r="B10561" s="8"/>
    </row>
    <row r="10562" spans="2:2" hidden="1" x14ac:dyDescent="0.15">
      <c r="B10562" s="8"/>
    </row>
    <row r="10563" spans="2:2" hidden="1" x14ac:dyDescent="0.15">
      <c r="B10563" s="8"/>
    </row>
    <row r="10564" spans="2:2" hidden="1" x14ac:dyDescent="0.15">
      <c r="B10564" s="8"/>
    </row>
    <row r="10565" spans="2:2" hidden="1" x14ac:dyDescent="0.15">
      <c r="B10565" s="8"/>
    </row>
    <row r="10566" spans="2:2" hidden="1" x14ac:dyDescent="0.15">
      <c r="B10566" s="8"/>
    </row>
    <row r="10567" spans="2:2" hidden="1" x14ac:dyDescent="0.15">
      <c r="B10567" s="8"/>
    </row>
    <row r="10568" spans="2:2" hidden="1" x14ac:dyDescent="0.15">
      <c r="B10568" s="8"/>
    </row>
    <row r="10569" spans="2:2" hidden="1" x14ac:dyDescent="0.15">
      <c r="B10569" s="8"/>
    </row>
    <row r="10570" spans="2:2" hidden="1" x14ac:dyDescent="0.15">
      <c r="B10570" s="8"/>
    </row>
    <row r="10571" spans="2:2" hidden="1" x14ac:dyDescent="0.15">
      <c r="B10571" s="8"/>
    </row>
    <row r="10572" spans="2:2" hidden="1" x14ac:dyDescent="0.15">
      <c r="B10572" s="8"/>
    </row>
    <row r="10573" spans="2:2" hidden="1" x14ac:dyDescent="0.15">
      <c r="B10573" s="8"/>
    </row>
    <row r="10574" spans="2:2" hidden="1" x14ac:dyDescent="0.15">
      <c r="B10574" s="8"/>
    </row>
    <row r="10575" spans="2:2" hidden="1" x14ac:dyDescent="0.15">
      <c r="B10575" s="8"/>
    </row>
    <row r="10576" spans="2:2" hidden="1" x14ac:dyDescent="0.15">
      <c r="B10576" s="8"/>
    </row>
    <row r="10577" spans="2:2" hidden="1" x14ac:dyDescent="0.15">
      <c r="B10577" s="8"/>
    </row>
    <row r="10578" spans="2:2" hidden="1" x14ac:dyDescent="0.15">
      <c r="B10578" s="8"/>
    </row>
    <row r="10579" spans="2:2" hidden="1" x14ac:dyDescent="0.15">
      <c r="B10579" s="8"/>
    </row>
    <row r="10580" spans="2:2" hidden="1" x14ac:dyDescent="0.15">
      <c r="B10580" s="8"/>
    </row>
    <row r="10581" spans="2:2" hidden="1" x14ac:dyDescent="0.15">
      <c r="B10581" s="8"/>
    </row>
    <row r="10582" spans="2:2" hidden="1" x14ac:dyDescent="0.15">
      <c r="B10582" s="8"/>
    </row>
    <row r="10583" spans="2:2" hidden="1" x14ac:dyDescent="0.15">
      <c r="B10583" s="8"/>
    </row>
    <row r="10584" spans="2:2" hidden="1" x14ac:dyDescent="0.15">
      <c r="B10584" s="8"/>
    </row>
    <row r="10585" spans="2:2" hidden="1" x14ac:dyDescent="0.15">
      <c r="B10585" s="8"/>
    </row>
    <row r="10586" spans="2:2" hidden="1" x14ac:dyDescent="0.15">
      <c r="B10586" s="8"/>
    </row>
    <row r="10587" spans="2:2" hidden="1" x14ac:dyDescent="0.15">
      <c r="B10587" s="8"/>
    </row>
    <row r="10588" spans="2:2" hidden="1" x14ac:dyDescent="0.15">
      <c r="B10588" s="8"/>
    </row>
    <row r="10589" spans="2:2" hidden="1" x14ac:dyDescent="0.15">
      <c r="B10589" s="8"/>
    </row>
    <row r="10590" spans="2:2" hidden="1" x14ac:dyDescent="0.15">
      <c r="B10590" s="8"/>
    </row>
    <row r="10591" spans="2:2" hidden="1" x14ac:dyDescent="0.15">
      <c r="B10591" s="8"/>
    </row>
    <row r="10592" spans="2:2" hidden="1" x14ac:dyDescent="0.15">
      <c r="B10592" s="8"/>
    </row>
    <row r="10593" spans="2:2" hidden="1" x14ac:dyDescent="0.15">
      <c r="B10593" s="8"/>
    </row>
    <row r="10594" spans="2:2" hidden="1" x14ac:dyDescent="0.15">
      <c r="B10594" s="8"/>
    </row>
    <row r="10595" spans="2:2" hidden="1" x14ac:dyDescent="0.15">
      <c r="B10595" s="8"/>
    </row>
    <row r="10596" spans="2:2" hidden="1" x14ac:dyDescent="0.15">
      <c r="B10596" s="8"/>
    </row>
    <row r="10597" spans="2:2" hidden="1" x14ac:dyDescent="0.15">
      <c r="B10597" s="8"/>
    </row>
    <row r="10598" spans="2:2" hidden="1" x14ac:dyDescent="0.15">
      <c r="B10598" s="8"/>
    </row>
    <row r="10599" spans="2:2" hidden="1" x14ac:dyDescent="0.15">
      <c r="B10599" s="8"/>
    </row>
    <row r="10600" spans="2:2" hidden="1" x14ac:dyDescent="0.15">
      <c r="B10600" s="8"/>
    </row>
    <row r="10601" spans="2:2" hidden="1" x14ac:dyDescent="0.15">
      <c r="B10601" s="8"/>
    </row>
    <row r="10602" spans="2:2" hidden="1" x14ac:dyDescent="0.15">
      <c r="B10602" s="8"/>
    </row>
    <row r="10603" spans="2:2" hidden="1" x14ac:dyDescent="0.15">
      <c r="B10603" s="8"/>
    </row>
    <row r="10604" spans="2:2" hidden="1" x14ac:dyDescent="0.15">
      <c r="B10604" s="8"/>
    </row>
    <row r="10605" spans="2:2" hidden="1" x14ac:dyDescent="0.15">
      <c r="B10605" s="8"/>
    </row>
    <row r="10606" spans="2:2" hidden="1" x14ac:dyDescent="0.15">
      <c r="B10606" s="8"/>
    </row>
    <row r="10607" spans="2:2" hidden="1" x14ac:dyDescent="0.15">
      <c r="B10607" s="8"/>
    </row>
    <row r="10608" spans="2:2" hidden="1" x14ac:dyDescent="0.15">
      <c r="B10608" s="8"/>
    </row>
    <row r="10609" spans="2:2" hidden="1" x14ac:dyDescent="0.15">
      <c r="B10609" s="8"/>
    </row>
    <row r="10610" spans="2:2" hidden="1" x14ac:dyDescent="0.15">
      <c r="B10610" s="8"/>
    </row>
    <row r="10611" spans="2:2" hidden="1" x14ac:dyDescent="0.15">
      <c r="B10611" s="8"/>
    </row>
    <row r="10612" spans="2:2" hidden="1" x14ac:dyDescent="0.15">
      <c r="B10612" s="8"/>
    </row>
    <row r="10613" spans="2:2" hidden="1" x14ac:dyDescent="0.15">
      <c r="B10613" s="8"/>
    </row>
    <row r="10614" spans="2:2" hidden="1" x14ac:dyDescent="0.15">
      <c r="B10614" s="8"/>
    </row>
    <row r="10615" spans="2:2" hidden="1" x14ac:dyDescent="0.15">
      <c r="B10615" s="8"/>
    </row>
    <row r="10616" spans="2:2" hidden="1" x14ac:dyDescent="0.15">
      <c r="B10616" s="8"/>
    </row>
    <row r="10617" spans="2:2" hidden="1" x14ac:dyDescent="0.15">
      <c r="B10617" s="8"/>
    </row>
    <row r="10618" spans="2:2" hidden="1" x14ac:dyDescent="0.15">
      <c r="B10618" s="8"/>
    </row>
    <row r="10619" spans="2:2" hidden="1" x14ac:dyDescent="0.15">
      <c r="B10619" s="8"/>
    </row>
    <row r="10620" spans="2:2" hidden="1" x14ac:dyDescent="0.15">
      <c r="B10620" s="8"/>
    </row>
    <row r="10621" spans="2:2" hidden="1" x14ac:dyDescent="0.15">
      <c r="B10621" s="8"/>
    </row>
    <row r="10622" spans="2:2" hidden="1" x14ac:dyDescent="0.15">
      <c r="B10622" s="8"/>
    </row>
    <row r="10623" spans="2:2" hidden="1" x14ac:dyDescent="0.15">
      <c r="B10623" s="8"/>
    </row>
    <row r="10624" spans="2:2" hidden="1" x14ac:dyDescent="0.15">
      <c r="B10624" s="8"/>
    </row>
    <row r="10625" spans="2:2" hidden="1" x14ac:dyDescent="0.15">
      <c r="B10625" s="8"/>
    </row>
    <row r="10626" spans="2:2" hidden="1" x14ac:dyDescent="0.15">
      <c r="B10626" s="8"/>
    </row>
    <row r="10627" spans="2:2" hidden="1" x14ac:dyDescent="0.15">
      <c r="B10627" s="8"/>
    </row>
    <row r="10628" spans="2:2" hidden="1" x14ac:dyDescent="0.15">
      <c r="B10628" s="8"/>
    </row>
    <row r="10629" spans="2:2" hidden="1" x14ac:dyDescent="0.15">
      <c r="B10629" s="8"/>
    </row>
    <row r="10630" spans="2:2" hidden="1" x14ac:dyDescent="0.15">
      <c r="B10630" s="8"/>
    </row>
    <row r="10631" spans="2:2" hidden="1" x14ac:dyDescent="0.15">
      <c r="B10631" s="8"/>
    </row>
    <row r="10632" spans="2:2" hidden="1" x14ac:dyDescent="0.15">
      <c r="B10632" s="8"/>
    </row>
    <row r="10633" spans="2:2" hidden="1" x14ac:dyDescent="0.15">
      <c r="B10633" s="8"/>
    </row>
    <row r="10634" spans="2:2" hidden="1" x14ac:dyDescent="0.15">
      <c r="B10634" s="8"/>
    </row>
    <row r="10635" spans="2:2" hidden="1" x14ac:dyDescent="0.15">
      <c r="B10635" s="8"/>
    </row>
    <row r="10636" spans="2:2" hidden="1" x14ac:dyDescent="0.15">
      <c r="B10636" s="8"/>
    </row>
    <row r="10637" spans="2:2" hidden="1" x14ac:dyDescent="0.15">
      <c r="B10637" s="8"/>
    </row>
    <row r="10638" spans="2:2" hidden="1" x14ac:dyDescent="0.15">
      <c r="B10638" s="8"/>
    </row>
    <row r="10639" spans="2:2" hidden="1" x14ac:dyDescent="0.15">
      <c r="B10639" s="8"/>
    </row>
    <row r="10640" spans="2:2" hidden="1" x14ac:dyDescent="0.15">
      <c r="B10640" s="8"/>
    </row>
    <row r="10641" spans="2:2" hidden="1" x14ac:dyDescent="0.15">
      <c r="B10641" s="8"/>
    </row>
    <row r="10642" spans="2:2" hidden="1" x14ac:dyDescent="0.15">
      <c r="B10642" s="8"/>
    </row>
    <row r="10643" spans="2:2" hidden="1" x14ac:dyDescent="0.15">
      <c r="B10643" s="8"/>
    </row>
    <row r="10644" spans="2:2" hidden="1" x14ac:dyDescent="0.15">
      <c r="B10644" s="8"/>
    </row>
    <row r="10645" spans="2:2" hidden="1" x14ac:dyDescent="0.15">
      <c r="B10645" s="8"/>
    </row>
    <row r="10646" spans="2:2" hidden="1" x14ac:dyDescent="0.15">
      <c r="B10646" s="8"/>
    </row>
    <row r="10647" spans="2:2" hidden="1" x14ac:dyDescent="0.15">
      <c r="B10647" s="8"/>
    </row>
    <row r="10648" spans="2:2" hidden="1" x14ac:dyDescent="0.15">
      <c r="B10648" s="8"/>
    </row>
    <row r="10649" spans="2:2" hidden="1" x14ac:dyDescent="0.15">
      <c r="B10649" s="8"/>
    </row>
    <row r="10650" spans="2:2" hidden="1" x14ac:dyDescent="0.15">
      <c r="B10650" s="8"/>
    </row>
    <row r="10651" spans="2:2" hidden="1" x14ac:dyDescent="0.15">
      <c r="B10651" s="8"/>
    </row>
    <row r="10652" spans="2:2" hidden="1" x14ac:dyDescent="0.15">
      <c r="B10652" s="8"/>
    </row>
    <row r="10653" spans="2:2" hidden="1" x14ac:dyDescent="0.15">
      <c r="B10653" s="8"/>
    </row>
    <row r="10654" spans="2:2" hidden="1" x14ac:dyDescent="0.15">
      <c r="B10654" s="8"/>
    </row>
    <row r="10655" spans="2:2" hidden="1" x14ac:dyDescent="0.15">
      <c r="B10655" s="8"/>
    </row>
    <row r="10656" spans="2:2" hidden="1" x14ac:dyDescent="0.15">
      <c r="B10656" s="8"/>
    </row>
    <row r="10657" spans="2:2" hidden="1" x14ac:dyDescent="0.15">
      <c r="B10657" s="8"/>
    </row>
    <row r="10658" spans="2:2" hidden="1" x14ac:dyDescent="0.15">
      <c r="B10658" s="8"/>
    </row>
    <row r="10659" spans="2:2" hidden="1" x14ac:dyDescent="0.15">
      <c r="B10659" s="8"/>
    </row>
    <row r="10660" spans="2:2" hidden="1" x14ac:dyDescent="0.15">
      <c r="B10660" s="8"/>
    </row>
    <row r="10661" spans="2:2" hidden="1" x14ac:dyDescent="0.15">
      <c r="B10661" s="8"/>
    </row>
    <row r="10662" spans="2:2" hidden="1" x14ac:dyDescent="0.15">
      <c r="B10662" s="8"/>
    </row>
    <row r="10663" spans="2:2" hidden="1" x14ac:dyDescent="0.15">
      <c r="B10663" s="8"/>
    </row>
    <row r="10664" spans="2:2" hidden="1" x14ac:dyDescent="0.15">
      <c r="B10664" s="8"/>
    </row>
    <row r="10665" spans="2:2" hidden="1" x14ac:dyDescent="0.15">
      <c r="B10665" s="8"/>
    </row>
    <row r="10666" spans="2:2" hidden="1" x14ac:dyDescent="0.15">
      <c r="B10666" s="8"/>
    </row>
    <row r="10667" spans="2:2" hidden="1" x14ac:dyDescent="0.15">
      <c r="B10667" s="8"/>
    </row>
    <row r="10668" spans="2:2" hidden="1" x14ac:dyDescent="0.15">
      <c r="B10668" s="8"/>
    </row>
    <row r="10669" spans="2:2" hidden="1" x14ac:dyDescent="0.15">
      <c r="B10669" s="8"/>
    </row>
    <row r="10670" spans="2:2" hidden="1" x14ac:dyDescent="0.15">
      <c r="B10670" s="8"/>
    </row>
    <row r="10671" spans="2:2" hidden="1" x14ac:dyDescent="0.15">
      <c r="B10671" s="8"/>
    </row>
    <row r="10672" spans="2:2" hidden="1" x14ac:dyDescent="0.15">
      <c r="B10672" s="8"/>
    </row>
    <row r="10673" spans="2:2" hidden="1" x14ac:dyDescent="0.15">
      <c r="B10673" s="8"/>
    </row>
    <row r="10674" spans="2:2" hidden="1" x14ac:dyDescent="0.15">
      <c r="B10674" s="8"/>
    </row>
    <row r="10675" spans="2:2" hidden="1" x14ac:dyDescent="0.15">
      <c r="B10675" s="8"/>
    </row>
    <row r="10676" spans="2:2" hidden="1" x14ac:dyDescent="0.15">
      <c r="B10676" s="8"/>
    </row>
    <row r="10677" spans="2:2" hidden="1" x14ac:dyDescent="0.15">
      <c r="B10677" s="8"/>
    </row>
    <row r="10678" spans="2:2" hidden="1" x14ac:dyDescent="0.15">
      <c r="B10678" s="8"/>
    </row>
    <row r="10679" spans="2:2" hidden="1" x14ac:dyDescent="0.15">
      <c r="B10679" s="8"/>
    </row>
    <row r="10680" spans="2:2" hidden="1" x14ac:dyDescent="0.15">
      <c r="B10680" s="8"/>
    </row>
    <row r="10681" spans="2:2" hidden="1" x14ac:dyDescent="0.15">
      <c r="B10681" s="8"/>
    </row>
    <row r="10682" spans="2:2" hidden="1" x14ac:dyDescent="0.15">
      <c r="B10682" s="8"/>
    </row>
    <row r="10683" spans="2:2" hidden="1" x14ac:dyDescent="0.15">
      <c r="B10683" s="8"/>
    </row>
    <row r="10684" spans="2:2" hidden="1" x14ac:dyDescent="0.15">
      <c r="B10684" s="8"/>
    </row>
    <row r="10685" spans="2:2" hidden="1" x14ac:dyDescent="0.15">
      <c r="B10685" s="8"/>
    </row>
    <row r="10686" spans="2:2" hidden="1" x14ac:dyDescent="0.15">
      <c r="B10686" s="8"/>
    </row>
    <row r="10687" spans="2:2" hidden="1" x14ac:dyDescent="0.15">
      <c r="B10687" s="8"/>
    </row>
    <row r="10688" spans="2:2" hidden="1" x14ac:dyDescent="0.15">
      <c r="B10688" s="8"/>
    </row>
    <row r="10689" spans="2:2" hidden="1" x14ac:dyDescent="0.15">
      <c r="B10689" s="8"/>
    </row>
    <row r="10690" spans="2:2" hidden="1" x14ac:dyDescent="0.15">
      <c r="B10690" s="8"/>
    </row>
    <row r="10691" spans="2:2" hidden="1" x14ac:dyDescent="0.15">
      <c r="B10691" s="8"/>
    </row>
    <row r="10692" spans="2:2" hidden="1" x14ac:dyDescent="0.15">
      <c r="B10692" s="8"/>
    </row>
    <row r="10693" spans="2:2" hidden="1" x14ac:dyDescent="0.15">
      <c r="B10693" s="8"/>
    </row>
    <row r="10694" spans="2:2" hidden="1" x14ac:dyDescent="0.15">
      <c r="B10694" s="8"/>
    </row>
    <row r="10695" spans="2:2" hidden="1" x14ac:dyDescent="0.15">
      <c r="B10695" s="8"/>
    </row>
    <row r="10696" spans="2:2" hidden="1" x14ac:dyDescent="0.15">
      <c r="B10696" s="8"/>
    </row>
    <row r="10697" spans="2:2" hidden="1" x14ac:dyDescent="0.15">
      <c r="B10697" s="8"/>
    </row>
    <row r="10698" spans="2:2" hidden="1" x14ac:dyDescent="0.15">
      <c r="B10698" s="8"/>
    </row>
    <row r="10699" spans="2:2" hidden="1" x14ac:dyDescent="0.15">
      <c r="B10699" s="8"/>
    </row>
    <row r="10700" spans="2:2" hidden="1" x14ac:dyDescent="0.15">
      <c r="B10700" s="8"/>
    </row>
    <row r="10701" spans="2:2" hidden="1" x14ac:dyDescent="0.15">
      <c r="B10701" s="8"/>
    </row>
    <row r="10702" spans="2:2" hidden="1" x14ac:dyDescent="0.15">
      <c r="B10702" s="8"/>
    </row>
    <row r="10703" spans="2:2" hidden="1" x14ac:dyDescent="0.15">
      <c r="B10703" s="8"/>
    </row>
    <row r="10704" spans="2:2" hidden="1" x14ac:dyDescent="0.15">
      <c r="B10704" s="8"/>
    </row>
    <row r="10705" spans="2:2" hidden="1" x14ac:dyDescent="0.15">
      <c r="B10705" s="8"/>
    </row>
    <row r="10706" spans="2:2" hidden="1" x14ac:dyDescent="0.15">
      <c r="B10706" s="8"/>
    </row>
    <row r="10707" spans="2:2" hidden="1" x14ac:dyDescent="0.15">
      <c r="B10707" s="8"/>
    </row>
    <row r="10708" spans="2:2" hidden="1" x14ac:dyDescent="0.15">
      <c r="B10708" s="8"/>
    </row>
    <row r="10709" spans="2:2" hidden="1" x14ac:dyDescent="0.15">
      <c r="B10709" s="8"/>
    </row>
    <row r="10710" spans="2:2" hidden="1" x14ac:dyDescent="0.15">
      <c r="B10710" s="8"/>
    </row>
    <row r="10711" spans="2:2" hidden="1" x14ac:dyDescent="0.15">
      <c r="B10711" s="8"/>
    </row>
    <row r="10712" spans="2:2" hidden="1" x14ac:dyDescent="0.15">
      <c r="B10712" s="8"/>
    </row>
    <row r="10713" spans="2:2" hidden="1" x14ac:dyDescent="0.15">
      <c r="B10713" s="8"/>
    </row>
    <row r="10714" spans="2:2" hidden="1" x14ac:dyDescent="0.15">
      <c r="B10714" s="8"/>
    </row>
    <row r="10715" spans="2:2" hidden="1" x14ac:dyDescent="0.15">
      <c r="B10715" s="8"/>
    </row>
    <row r="10716" spans="2:2" hidden="1" x14ac:dyDescent="0.15">
      <c r="B10716" s="8"/>
    </row>
    <row r="10717" spans="2:2" hidden="1" x14ac:dyDescent="0.15">
      <c r="B10717" s="8"/>
    </row>
    <row r="10718" spans="2:2" hidden="1" x14ac:dyDescent="0.15">
      <c r="B10718" s="8"/>
    </row>
    <row r="10719" spans="2:2" hidden="1" x14ac:dyDescent="0.15">
      <c r="B10719" s="8"/>
    </row>
    <row r="10720" spans="2:2" hidden="1" x14ac:dyDescent="0.15">
      <c r="B10720" s="8"/>
    </row>
    <row r="10721" spans="2:2" hidden="1" x14ac:dyDescent="0.15">
      <c r="B10721" s="8"/>
    </row>
    <row r="10722" spans="2:2" hidden="1" x14ac:dyDescent="0.15">
      <c r="B10722" s="8"/>
    </row>
    <row r="10723" spans="2:2" hidden="1" x14ac:dyDescent="0.15">
      <c r="B10723" s="8"/>
    </row>
    <row r="10724" spans="2:2" hidden="1" x14ac:dyDescent="0.15">
      <c r="B10724" s="8"/>
    </row>
    <row r="10725" spans="2:2" hidden="1" x14ac:dyDescent="0.15">
      <c r="B10725" s="8"/>
    </row>
    <row r="10726" spans="2:2" hidden="1" x14ac:dyDescent="0.15">
      <c r="B10726" s="8"/>
    </row>
    <row r="10727" spans="2:2" hidden="1" x14ac:dyDescent="0.15">
      <c r="B10727" s="8"/>
    </row>
    <row r="10728" spans="2:2" hidden="1" x14ac:dyDescent="0.15">
      <c r="B10728" s="8"/>
    </row>
    <row r="10729" spans="2:2" hidden="1" x14ac:dyDescent="0.15">
      <c r="B10729" s="8"/>
    </row>
    <row r="10730" spans="2:2" hidden="1" x14ac:dyDescent="0.15">
      <c r="B10730" s="8"/>
    </row>
    <row r="10731" spans="2:2" hidden="1" x14ac:dyDescent="0.15">
      <c r="B10731" s="8"/>
    </row>
    <row r="10732" spans="2:2" hidden="1" x14ac:dyDescent="0.15">
      <c r="B10732" s="8"/>
    </row>
    <row r="10733" spans="2:2" hidden="1" x14ac:dyDescent="0.15">
      <c r="B10733" s="8"/>
    </row>
    <row r="10734" spans="2:2" hidden="1" x14ac:dyDescent="0.15">
      <c r="B10734" s="8"/>
    </row>
    <row r="10735" spans="2:2" hidden="1" x14ac:dyDescent="0.15">
      <c r="B10735" s="8"/>
    </row>
    <row r="10736" spans="2:2" hidden="1" x14ac:dyDescent="0.15">
      <c r="B10736" s="8"/>
    </row>
    <row r="10737" spans="2:2" hidden="1" x14ac:dyDescent="0.15">
      <c r="B10737" s="8"/>
    </row>
    <row r="10738" spans="2:2" hidden="1" x14ac:dyDescent="0.15">
      <c r="B10738" s="8"/>
    </row>
    <row r="10739" spans="2:2" hidden="1" x14ac:dyDescent="0.15">
      <c r="B10739" s="8"/>
    </row>
    <row r="10740" spans="2:2" hidden="1" x14ac:dyDescent="0.15">
      <c r="B10740" s="8"/>
    </row>
    <row r="10741" spans="2:2" hidden="1" x14ac:dyDescent="0.15">
      <c r="B10741" s="8"/>
    </row>
    <row r="10742" spans="2:2" hidden="1" x14ac:dyDescent="0.15">
      <c r="B10742" s="8"/>
    </row>
    <row r="10743" spans="2:2" hidden="1" x14ac:dyDescent="0.15">
      <c r="B10743" s="8"/>
    </row>
    <row r="10744" spans="2:2" hidden="1" x14ac:dyDescent="0.15">
      <c r="B10744" s="8"/>
    </row>
    <row r="10745" spans="2:2" hidden="1" x14ac:dyDescent="0.15">
      <c r="B10745" s="8"/>
    </row>
    <row r="10746" spans="2:2" hidden="1" x14ac:dyDescent="0.15">
      <c r="B10746" s="8"/>
    </row>
    <row r="10747" spans="2:2" hidden="1" x14ac:dyDescent="0.15">
      <c r="B10747" s="8"/>
    </row>
    <row r="10748" spans="2:2" hidden="1" x14ac:dyDescent="0.15">
      <c r="B10748" s="8"/>
    </row>
    <row r="10749" spans="2:2" hidden="1" x14ac:dyDescent="0.15">
      <c r="B10749" s="8"/>
    </row>
    <row r="10750" spans="2:2" hidden="1" x14ac:dyDescent="0.15">
      <c r="B10750" s="8"/>
    </row>
    <row r="10751" spans="2:2" hidden="1" x14ac:dyDescent="0.15">
      <c r="B10751" s="8"/>
    </row>
    <row r="10752" spans="2:2" hidden="1" x14ac:dyDescent="0.15">
      <c r="B10752" s="8"/>
    </row>
    <row r="10753" spans="2:2" hidden="1" x14ac:dyDescent="0.15">
      <c r="B10753" s="8"/>
    </row>
    <row r="10754" spans="2:2" hidden="1" x14ac:dyDescent="0.15">
      <c r="B10754" s="8"/>
    </row>
    <row r="10755" spans="2:2" hidden="1" x14ac:dyDescent="0.15">
      <c r="B10755" s="8"/>
    </row>
    <row r="10756" spans="2:2" hidden="1" x14ac:dyDescent="0.15">
      <c r="B10756" s="8"/>
    </row>
    <row r="10757" spans="2:2" hidden="1" x14ac:dyDescent="0.15">
      <c r="B10757" s="8"/>
    </row>
    <row r="10758" spans="2:2" hidden="1" x14ac:dyDescent="0.15">
      <c r="B10758" s="8"/>
    </row>
    <row r="10759" spans="2:2" hidden="1" x14ac:dyDescent="0.15">
      <c r="B10759" s="8"/>
    </row>
    <row r="10760" spans="2:2" hidden="1" x14ac:dyDescent="0.15">
      <c r="B10760" s="8"/>
    </row>
    <row r="10761" spans="2:2" hidden="1" x14ac:dyDescent="0.15">
      <c r="B10761" s="8"/>
    </row>
    <row r="10762" spans="2:2" hidden="1" x14ac:dyDescent="0.15">
      <c r="B10762" s="8"/>
    </row>
    <row r="10763" spans="2:2" hidden="1" x14ac:dyDescent="0.15">
      <c r="B10763" s="8"/>
    </row>
    <row r="10764" spans="2:2" hidden="1" x14ac:dyDescent="0.15">
      <c r="B10764" s="8"/>
    </row>
    <row r="10765" spans="2:2" hidden="1" x14ac:dyDescent="0.15">
      <c r="B10765" s="8"/>
    </row>
    <row r="10766" spans="2:2" hidden="1" x14ac:dyDescent="0.15">
      <c r="B10766" s="8"/>
    </row>
    <row r="10767" spans="2:2" hidden="1" x14ac:dyDescent="0.15">
      <c r="B10767" s="8"/>
    </row>
    <row r="10768" spans="2:2" hidden="1" x14ac:dyDescent="0.15">
      <c r="B10768" s="8"/>
    </row>
    <row r="10769" spans="2:2" hidden="1" x14ac:dyDescent="0.15">
      <c r="B10769" s="8"/>
    </row>
    <row r="10770" spans="2:2" hidden="1" x14ac:dyDescent="0.15">
      <c r="B10770" s="8"/>
    </row>
    <row r="10771" spans="2:2" hidden="1" x14ac:dyDescent="0.15">
      <c r="B10771" s="8"/>
    </row>
    <row r="10772" spans="2:2" hidden="1" x14ac:dyDescent="0.15">
      <c r="B10772" s="8"/>
    </row>
    <row r="10773" spans="2:2" hidden="1" x14ac:dyDescent="0.15">
      <c r="B10773" s="8"/>
    </row>
    <row r="10774" spans="2:2" hidden="1" x14ac:dyDescent="0.15">
      <c r="B10774" s="8"/>
    </row>
    <row r="10775" spans="2:2" hidden="1" x14ac:dyDescent="0.15">
      <c r="B10775" s="8"/>
    </row>
    <row r="10776" spans="2:2" hidden="1" x14ac:dyDescent="0.15">
      <c r="B10776" s="8"/>
    </row>
    <row r="10777" spans="2:2" hidden="1" x14ac:dyDescent="0.15">
      <c r="B10777" s="8"/>
    </row>
    <row r="10778" spans="2:2" hidden="1" x14ac:dyDescent="0.15">
      <c r="B10778" s="8"/>
    </row>
    <row r="10779" spans="2:2" hidden="1" x14ac:dyDescent="0.15">
      <c r="B10779" s="8"/>
    </row>
    <row r="10780" spans="2:2" hidden="1" x14ac:dyDescent="0.15">
      <c r="B10780" s="8"/>
    </row>
    <row r="10781" spans="2:2" hidden="1" x14ac:dyDescent="0.15">
      <c r="B10781" s="8"/>
    </row>
    <row r="10782" spans="2:2" hidden="1" x14ac:dyDescent="0.15">
      <c r="B10782" s="8"/>
    </row>
    <row r="10783" spans="2:2" hidden="1" x14ac:dyDescent="0.15">
      <c r="B10783" s="8"/>
    </row>
    <row r="10784" spans="2:2" hidden="1" x14ac:dyDescent="0.15">
      <c r="B10784" s="8"/>
    </row>
    <row r="10785" spans="2:2" hidden="1" x14ac:dyDescent="0.15">
      <c r="B10785" s="8"/>
    </row>
    <row r="10786" spans="2:2" hidden="1" x14ac:dyDescent="0.15">
      <c r="B10786" s="8"/>
    </row>
    <row r="10787" spans="2:2" hidden="1" x14ac:dyDescent="0.15">
      <c r="B10787" s="8"/>
    </row>
    <row r="10788" spans="2:2" hidden="1" x14ac:dyDescent="0.15">
      <c r="B10788" s="8"/>
    </row>
    <row r="10789" spans="2:2" hidden="1" x14ac:dyDescent="0.15">
      <c r="B10789" s="8"/>
    </row>
    <row r="10790" spans="2:2" hidden="1" x14ac:dyDescent="0.15">
      <c r="B10790" s="8"/>
    </row>
    <row r="10791" spans="2:2" hidden="1" x14ac:dyDescent="0.15">
      <c r="B10791" s="8"/>
    </row>
    <row r="10792" spans="2:2" hidden="1" x14ac:dyDescent="0.15">
      <c r="B10792" s="8"/>
    </row>
    <row r="10793" spans="2:2" hidden="1" x14ac:dyDescent="0.15">
      <c r="B10793" s="8"/>
    </row>
    <row r="10794" spans="2:2" hidden="1" x14ac:dyDescent="0.15">
      <c r="B10794" s="8"/>
    </row>
    <row r="10795" spans="2:2" hidden="1" x14ac:dyDescent="0.15">
      <c r="B10795" s="8"/>
    </row>
    <row r="10796" spans="2:2" hidden="1" x14ac:dyDescent="0.15">
      <c r="B10796" s="8"/>
    </row>
    <row r="10797" spans="2:2" hidden="1" x14ac:dyDescent="0.15">
      <c r="B10797" s="8"/>
    </row>
    <row r="10798" spans="2:2" hidden="1" x14ac:dyDescent="0.15">
      <c r="B10798" s="8"/>
    </row>
    <row r="10799" spans="2:2" hidden="1" x14ac:dyDescent="0.15">
      <c r="B10799" s="8"/>
    </row>
    <row r="10800" spans="2:2" hidden="1" x14ac:dyDescent="0.15">
      <c r="B10800" s="8"/>
    </row>
    <row r="10801" spans="2:2" hidden="1" x14ac:dyDescent="0.15">
      <c r="B10801" s="8"/>
    </row>
    <row r="10802" spans="2:2" hidden="1" x14ac:dyDescent="0.15">
      <c r="B10802" s="8"/>
    </row>
    <row r="10803" spans="2:2" hidden="1" x14ac:dyDescent="0.15">
      <c r="B10803" s="8"/>
    </row>
    <row r="10804" spans="2:2" hidden="1" x14ac:dyDescent="0.15">
      <c r="B10804" s="8"/>
    </row>
    <row r="10805" spans="2:2" hidden="1" x14ac:dyDescent="0.15">
      <c r="B10805" s="8"/>
    </row>
    <row r="10806" spans="2:2" hidden="1" x14ac:dyDescent="0.15">
      <c r="B10806" s="8"/>
    </row>
    <row r="10807" spans="2:2" hidden="1" x14ac:dyDescent="0.15">
      <c r="B10807" s="8"/>
    </row>
    <row r="10808" spans="2:2" hidden="1" x14ac:dyDescent="0.15">
      <c r="B10808" s="8"/>
    </row>
    <row r="10809" spans="2:2" hidden="1" x14ac:dyDescent="0.15">
      <c r="B10809" s="8"/>
    </row>
    <row r="10810" spans="2:2" hidden="1" x14ac:dyDescent="0.15">
      <c r="B10810" s="8"/>
    </row>
    <row r="10811" spans="2:2" hidden="1" x14ac:dyDescent="0.15">
      <c r="B10811" s="8"/>
    </row>
    <row r="10812" spans="2:2" hidden="1" x14ac:dyDescent="0.15">
      <c r="B10812" s="8"/>
    </row>
    <row r="10813" spans="2:2" hidden="1" x14ac:dyDescent="0.15">
      <c r="B10813" s="8"/>
    </row>
    <row r="10814" spans="2:2" hidden="1" x14ac:dyDescent="0.15">
      <c r="B10814" s="8"/>
    </row>
    <row r="10815" spans="2:2" hidden="1" x14ac:dyDescent="0.15">
      <c r="B10815" s="8"/>
    </row>
    <row r="10816" spans="2:2" hidden="1" x14ac:dyDescent="0.15">
      <c r="B10816" s="8"/>
    </row>
    <row r="10817" spans="2:2" hidden="1" x14ac:dyDescent="0.15">
      <c r="B10817" s="8"/>
    </row>
    <row r="10818" spans="2:2" hidden="1" x14ac:dyDescent="0.15">
      <c r="B10818" s="8"/>
    </row>
    <row r="10819" spans="2:2" hidden="1" x14ac:dyDescent="0.15">
      <c r="B10819" s="8"/>
    </row>
    <row r="10820" spans="2:2" hidden="1" x14ac:dyDescent="0.15">
      <c r="B10820" s="8"/>
    </row>
    <row r="10821" spans="2:2" hidden="1" x14ac:dyDescent="0.15">
      <c r="B10821" s="8"/>
    </row>
    <row r="10822" spans="2:2" hidden="1" x14ac:dyDescent="0.15">
      <c r="B10822" s="8"/>
    </row>
    <row r="10823" spans="2:2" hidden="1" x14ac:dyDescent="0.15">
      <c r="B10823" s="8"/>
    </row>
    <row r="10824" spans="2:2" hidden="1" x14ac:dyDescent="0.15">
      <c r="B10824" s="8"/>
    </row>
    <row r="10825" spans="2:2" hidden="1" x14ac:dyDescent="0.15">
      <c r="B10825" s="8"/>
    </row>
    <row r="10826" spans="2:2" hidden="1" x14ac:dyDescent="0.15">
      <c r="B10826" s="8"/>
    </row>
    <row r="10827" spans="2:2" hidden="1" x14ac:dyDescent="0.15">
      <c r="B10827" s="8"/>
    </row>
    <row r="10828" spans="2:2" hidden="1" x14ac:dyDescent="0.15">
      <c r="B10828" s="8"/>
    </row>
    <row r="10829" spans="2:2" hidden="1" x14ac:dyDescent="0.15">
      <c r="B10829" s="8"/>
    </row>
    <row r="10830" spans="2:2" hidden="1" x14ac:dyDescent="0.15">
      <c r="B10830" s="8"/>
    </row>
    <row r="10831" spans="2:2" hidden="1" x14ac:dyDescent="0.15">
      <c r="B10831" s="8"/>
    </row>
    <row r="10832" spans="2:2" hidden="1" x14ac:dyDescent="0.15">
      <c r="B10832" s="8"/>
    </row>
    <row r="10833" spans="2:2" hidden="1" x14ac:dyDescent="0.15">
      <c r="B10833" s="8"/>
    </row>
    <row r="10834" spans="2:2" hidden="1" x14ac:dyDescent="0.15">
      <c r="B10834" s="8"/>
    </row>
    <row r="10835" spans="2:2" hidden="1" x14ac:dyDescent="0.15">
      <c r="B10835" s="8"/>
    </row>
    <row r="10836" spans="2:2" hidden="1" x14ac:dyDescent="0.15">
      <c r="B10836" s="8"/>
    </row>
    <row r="10837" spans="2:2" hidden="1" x14ac:dyDescent="0.15">
      <c r="B10837" s="8"/>
    </row>
    <row r="10838" spans="2:2" hidden="1" x14ac:dyDescent="0.15">
      <c r="B10838" s="8"/>
    </row>
    <row r="10839" spans="2:2" hidden="1" x14ac:dyDescent="0.15">
      <c r="B10839" s="8"/>
    </row>
    <row r="10840" spans="2:2" hidden="1" x14ac:dyDescent="0.15">
      <c r="B10840" s="8"/>
    </row>
    <row r="10841" spans="2:2" hidden="1" x14ac:dyDescent="0.15">
      <c r="B10841" s="8"/>
    </row>
    <row r="10842" spans="2:2" hidden="1" x14ac:dyDescent="0.15">
      <c r="B10842" s="8"/>
    </row>
    <row r="10843" spans="2:2" hidden="1" x14ac:dyDescent="0.15">
      <c r="B10843" s="8"/>
    </row>
    <row r="10844" spans="2:2" hidden="1" x14ac:dyDescent="0.15">
      <c r="B10844" s="8"/>
    </row>
    <row r="10845" spans="2:2" hidden="1" x14ac:dyDescent="0.15">
      <c r="B10845" s="8"/>
    </row>
    <row r="10846" spans="2:2" hidden="1" x14ac:dyDescent="0.15">
      <c r="B10846" s="8"/>
    </row>
    <row r="10847" spans="2:2" hidden="1" x14ac:dyDescent="0.15">
      <c r="B10847" s="8"/>
    </row>
    <row r="10848" spans="2:2" hidden="1" x14ac:dyDescent="0.15">
      <c r="B10848" s="8"/>
    </row>
    <row r="10849" spans="2:2" hidden="1" x14ac:dyDescent="0.15">
      <c r="B10849" s="8"/>
    </row>
    <row r="10850" spans="2:2" hidden="1" x14ac:dyDescent="0.15">
      <c r="B10850" s="8"/>
    </row>
    <row r="10851" spans="2:2" hidden="1" x14ac:dyDescent="0.15">
      <c r="B10851" s="8"/>
    </row>
    <row r="10852" spans="2:2" hidden="1" x14ac:dyDescent="0.15">
      <c r="B10852" s="8"/>
    </row>
    <row r="10853" spans="2:2" hidden="1" x14ac:dyDescent="0.15">
      <c r="B10853" s="8"/>
    </row>
    <row r="10854" spans="2:2" hidden="1" x14ac:dyDescent="0.15">
      <c r="B10854" s="8"/>
    </row>
    <row r="10855" spans="2:2" hidden="1" x14ac:dyDescent="0.15">
      <c r="B10855" s="8"/>
    </row>
    <row r="10856" spans="2:2" hidden="1" x14ac:dyDescent="0.15">
      <c r="B10856" s="8"/>
    </row>
    <row r="10857" spans="2:2" hidden="1" x14ac:dyDescent="0.15">
      <c r="B10857" s="8"/>
    </row>
    <row r="10858" spans="2:2" hidden="1" x14ac:dyDescent="0.15">
      <c r="B10858" s="8"/>
    </row>
    <row r="10859" spans="2:2" hidden="1" x14ac:dyDescent="0.15">
      <c r="B10859" s="8"/>
    </row>
    <row r="10860" spans="2:2" hidden="1" x14ac:dyDescent="0.15">
      <c r="B10860" s="8"/>
    </row>
    <row r="10861" spans="2:2" hidden="1" x14ac:dyDescent="0.15">
      <c r="B10861" s="8"/>
    </row>
    <row r="10862" spans="2:2" hidden="1" x14ac:dyDescent="0.15">
      <c r="B10862" s="8"/>
    </row>
    <row r="10863" spans="2:2" hidden="1" x14ac:dyDescent="0.15">
      <c r="B10863" s="8"/>
    </row>
    <row r="10864" spans="2:2" hidden="1" x14ac:dyDescent="0.15">
      <c r="B10864" s="8"/>
    </row>
    <row r="10865" spans="2:2" hidden="1" x14ac:dyDescent="0.15">
      <c r="B10865" s="8"/>
    </row>
    <row r="10866" spans="2:2" hidden="1" x14ac:dyDescent="0.15">
      <c r="B10866" s="8"/>
    </row>
    <row r="10867" spans="2:2" hidden="1" x14ac:dyDescent="0.15">
      <c r="B10867" s="8"/>
    </row>
    <row r="10868" spans="2:2" hidden="1" x14ac:dyDescent="0.15">
      <c r="B10868" s="8"/>
    </row>
    <row r="10869" spans="2:2" hidden="1" x14ac:dyDescent="0.15">
      <c r="B10869" s="8"/>
    </row>
    <row r="10870" spans="2:2" hidden="1" x14ac:dyDescent="0.15">
      <c r="B10870" s="8"/>
    </row>
    <row r="10871" spans="2:2" hidden="1" x14ac:dyDescent="0.15">
      <c r="B10871" s="8"/>
    </row>
    <row r="10872" spans="2:2" hidden="1" x14ac:dyDescent="0.15">
      <c r="B10872" s="8"/>
    </row>
    <row r="10873" spans="2:2" hidden="1" x14ac:dyDescent="0.15">
      <c r="B10873" s="8"/>
    </row>
    <row r="10874" spans="2:2" hidden="1" x14ac:dyDescent="0.15">
      <c r="B10874" s="8"/>
    </row>
    <row r="10875" spans="2:2" hidden="1" x14ac:dyDescent="0.15">
      <c r="B10875" s="8"/>
    </row>
    <row r="10876" spans="2:2" hidden="1" x14ac:dyDescent="0.15">
      <c r="B10876" s="8"/>
    </row>
    <row r="10877" spans="2:2" hidden="1" x14ac:dyDescent="0.15">
      <c r="B10877" s="8"/>
    </row>
    <row r="10878" spans="2:2" hidden="1" x14ac:dyDescent="0.15">
      <c r="B10878" s="8"/>
    </row>
    <row r="10879" spans="2:2" hidden="1" x14ac:dyDescent="0.15">
      <c r="B10879" s="8"/>
    </row>
    <row r="10880" spans="2:2" hidden="1" x14ac:dyDescent="0.15">
      <c r="B10880" s="8"/>
    </row>
    <row r="10881" spans="2:2" hidden="1" x14ac:dyDescent="0.15">
      <c r="B10881" s="8"/>
    </row>
    <row r="10882" spans="2:2" hidden="1" x14ac:dyDescent="0.15">
      <c r="B10882" s="8"/>
    </row>
    <row r="10883" spans="2:2" hidden="1" x14ac:dyDescent="0.15">
      <c r="B10883" s="8"/>
    </row>
    <row r="10884" spans="2:2" hidden="1" x14ac:dyDescent="0.15">
      <c r="B10884" s="8"/>
    </row>
    <row r="10885" spans="2:2" hidden="1" x14ac:dyDescent="0.15">
      <c r="B10885" s="8"/>
    </row>
    <row r="10886" spans="2:2" hidden="1" x14ac:dyDescent="0.15">
      <c r="B10886" s="8"/>
    </row>
    <row r="10887" spans="2:2" hidden="1" x14ac:dyDescent="0.15">
      <c r="B10887" s="8"/>
    </row>
    <row r="10888" spans="2:2" hidden="1" x14ac:dyDescent="0.15">
      <c r="B10888" s="8"/>
    </row>
    <row r="10889" spans="2:2" hidden="1" x14ac:dyDescent="0.15">
      <c r="B10889" s="8"/>
    </row>
    <row r="10890" spans="2:2" hidden="1" x14ac:dyDescent="0.15">
      <c r="B10890" s="8"/>
    </row>
    <row r="10891" spans="2:2" hidden="1" x14ac:dyDescent="0.15">
      <c r="B10891" s="8"/>
    </row>
    <row r="10892" spans="2:2" hidden="1" x14ac:dyDescent="0.15">
      <c r="B10892" s="8"/>
    </row>
    <row r="10893" spans="2:2" hidden="1" x14ac:dyDescent="0.15">
      <c r="B10893" s="8"/>
    </row>
    <row r="10894" spans="2:2" hidden="1" x14ac:dyDescent="0.15">
      <c r="B10894" s="8"/>
    </row>
    <row r="10895" spans="2:2" hidden="1" x14ac:dyDescent="0.15">
      <c r="B10895" s="8"/>
    </row>
    <row r="10896" spans="2:2" hidden="1" x14ac:dyDescent="0.15">
      <c r="B10896" s="8"/>
    </row>
    <row r="10897" spans="2:2" hidden="1" x14ac:dyDescent="0.15">
      <c r="B10897" s="8"/>
    </row>
    <row r="10898" spans="2:2" hidden="1" x14ac:dyDescent="0.15">
      <c r="B10898" s="8"/>
    </row>
    <row r="10899" spans="2:2" hidden="1" x14ac:dyDescent="0.15">
      <c r="B10899" s="8"/>
    </row>
    <row r="10900" spans="2:2" hidden="1" x14ac:dyDescent="0.15">
      <c r="B10900" s="8"/>
    </row>
    <row r="10901" spans="2:2" hidden="1" x14ac:dyDescent="0.15">
      <c r="B10901" s="8"/>
    </row>
    <row r="10902" spans="2:2" hidden="1" x14ac:dyDescent="0.15">
      <c r="B10902" s="8"/>
    </row>
    <row r="10903" spans="2:2" hidden="1" x14ac:dyDescent="0.15">
      <c r="B10903" s="8"/>
    </row>
    <row r="10904" spans="2:2" hidden="1" x14ac:dyDescent="0.15">
      <c r="B10904" s="8"/>
    </row>
    <row r="10905" spans="2:2" hidden="1" x14ac:dyDescent="0.15">
      <c r="B10905" s="8"/>
    </row>
    <row r="10906" spans="2:2" hidden="1" x14ac:dyDescent="0.15">
      <c r="B10906" s="8"/>
    </row>
    <row r="10907" spans="2:2" hidden="1" x14ac:dyDescent="0.15">
      <c r="B10907" s="8"/>
    </row>
    <row r="10908" spans="2:2" hidden="1" x14ac:dyDescent="0.15">
      <c r="B10908" s="8"/>
    </row>
    <row r="10909" spans="2:2" hidden="1" x14ac:dyDescent="0.15">
      <c r="B10909" s="8"/>
    </row>
    <row r="10910" spans="2:2" hidden="1" x14ac:dyDescent="0.15">
      <c r="B10910" s="8"/>
    </row>
    <row r="10911" spans="2:2" hidden="1" x14ac:dyDescent="0.15">
      <c r="B10911" s="8"/>
    </row>
    <row r="10912" spans="2:2" hidden="1" x14ac:dyDescent="0.15">
      <c r="B10912" s="8"/>
    </row>
    <row r="10913" spans="2:2" hidden="1" x14ac:dyDescent="0.15">
      <c r="B10913" s="8"/>
    </row>
    <row r="10914" spans="2:2" hidden="1" x14ac:dyDescent="0.15">
      <c r="B10914" s="8"/>
    </row>
    <row r="10915" spans="2:2" hidden="1" x14ac:dyDescent="0.15">
      <c r="B10915" s="8"/>
    </row>
    <row r="10916" spans="2:2" hidden="1" x14ac:dyDescent="0.15">
      <c r="B10916" s="8"/>
    </row>
    <row r="10917" spans="2:2" hidden="1" x14ac:dyDescent="0.15">
      <c r="B10917" s="8"/>
    </row>
    <row r="10918" spans="2:2" hidden="1" x14ac:dyDescent="0.15">
      <c r="B10918" s="8"/>
    </row>
    <row r="10919" spans="2:2" hidden="1" x14ac:dyDescent="0.15">
      <c r="B10919" s="8"/>
    </row>
    <row r="10920" spans="2:2" hidden="1" x14ac:dyDescent="0.15">
      <c r="B10920" s="8"/>
    </row>
    <row r="10921" spans="2:2" hidden="1" x14ac:dyDescent="0.15">
      <c r="B10921" s="8"/>
    </row>
    <row r="10922" spans="2:2" hidden="1" x14ac:dyDescent="0.15">
      <c r="B10922" s="8"/>
    </row>
    <row r="10923" spans="2:2" hidden="1" x14ac:dyDescent="0.15">
      <c r="B10923" s="8"/>
    </row>
    <row r="10924" spans="2:2" hidden="1" x14ac:dyDescent="0.15">
      <c r="B10924" s="8"/>
    </row>
    <row r="10925" spans="2:2" hidden="1" x14ac:dyDescent="0.15">
      <c r="B10925" s="8"/>
    </row>
    <row r="10926" spans="2:2" hidden="1" x14ac:dyDescent="0.15">
      <c r="B10926" s="8"/>
    </row>
    <row r="10927" spans="2:2" hidden="1" x14ac:dyDescent="0.15">
      <c r="B10927" s="8"/>
    </row>
    <row r="10928" spans="2:2" hidden="1" x14ac:dyDescent="0.15">
      <c r="B10928" s="8"/>
    </row>
    <row r="10929" spans="2:2" hidden="1" x14ac:dyDescent="0.15">
      <c r="B10929" s="8"/>
    </row>
    <row r="10930" spans="2:2" hidden="1" x14ac:dyDescent="0.15">
      <c r="B10930" s="8"/>
    </row>
    <row r="10931" spans="2:2" hidden="1" x14ac:dyDescent="0.15">
      <c r="B10931" s="8"/>
    </row>
    <row r="10932" spans="2:2" hidden="1" x14ac:dyDescent="0.15">
      <c r="B10932" s="8"/>
    </row>
    <row r="10933" spans="2:2" hidden="1" x14ac:dyDescent="0.15">
      <c r="B10933" s="8"/>
    </row>
    <row r="10934" spans="2:2" hidden="1" x14ac:dyDescent="0.15">
      <c r="B10934" s="8"/>
    </row>
    <row r="10935" spans="2:2" hidden="1" x14ac:dyDescent="0.15">
      <c r="B10935" s="8"/>
    </row>
    <row r="10936" spans="2:2" hidden="1" x14ac:dyDescent="0.15">
      <c r="B10936" s="8"/>
    </row>
    <row r="10937" spans="2:2" hidden="1" x14ac:dyDescent="0.15">
      <c r="B10937" s="8"/>
    </row>
    <row r="10938" spans="2:2" hidden="1" x14ac:dyDescent="0.15">
      <c r="B10938" s="8"/>
    </row>
    <row r="10939" spans="2:2" hidden="1" x14ac:dyDescent="0.15">
      <c r="B10939" s="8"/>
    </row>
    <row r="10940" spans="2:2" hidden="1" x14ac:dyDescent="0.15">
      <c r="B10940" s="8"/>
    </row>
    <row r="10941" spans="2:2" hidden="1" x14ac:dyDescent="0.15">
      <c r="B10941" s="8"/>
    </row>
    <row r="10942" spans="2:2" hidden="1" x14ac:dyDescent="0.15">
      <c r="B10942" s="8"/>
    </row>
    <row r="10943" spans="2:2" hidden="1" x14ac:dyDescent="0.15">
      <c r="B10943" s="8"/>
    </row>
    <row r="10944" spans="2:2" hidden="1" x14ac:dyDescent="0.15">
      <c r="B10944" s="8"/>
    </row>
    <row r="10945" spans="2:2" hidden="1" x14ac:dyDescent="0.15">
      <c r="B10945" s="8"/>
    </row>
    <row r="10946" spans="2:2" hidden="1" x14ac:dyDescent="0.15">
      <c r="B10946" s="8"/>
    </row>
    <row r="10947" spans="2:2" hidden="1" x14ac:dyDescent="0.15">
      <c r="B10947" s="8"/>
    </row>
    <row r="10948" spans="2:2" hidden="1" x14ac:dyDescent="0.15">
      <c r="B10948" s="8"/>
    </row>
    <row r="10949" spans="2:2" hidden="1" x14ac:dyDescent="0.15">
      <c r="B10949" s="8"/>
    </row>
    <row r="10950" spans="2:2" hidden="1" x14ac:dyDescent="0.15">
      <c r="B10950" s="8"/>
    </row>
    <row r="10951" spans="2:2" hidden="1" x14ac:dyDescent="0.15">
      <c r="B10951" s="8"/>
    </row>
    <row r="10952" spans="2:2" hidden="1" x14ac:dyDescent="0.15">
      <c r="B10952" s="8"/>
    </row>
    <row r="10953" spans="2:2" hidden="1" x14ac:dyDescent="0.15">
      <c r="B10953" s="8"/>
    </row>
    <row r="10954" spans="2:2" hidden="1" x14ac:dyDescent="0.15">
      <c r="B10954" s="8"/>
    </row>
    <row r="10955" spans="2:2" hidden="1" x14ac:dyDescent="0.15">
      <c r="B10955" s="8"/>
    </row>
    <row r="10956" spans="2:2" hidden="1" x14ac:dyDescent="0.15">
      <c r="B10956" s="8"/>
    </row>
    <row r="10957" spans="2:2" hidden="1" x14ac:dyDescent="0.15">
      <c r="B10957" s="8"/>
    </row>
    <row r="10958" spans="2:2" hidden="1" x14ac:dyDescent="0.15">
      <c r="B10958" s="8"/>
    </row>
    <row r="10959" spans="2:2" hidden="1" x14ac:dyDescent="0.15">
      <c r="B10959" s="8"/>
    </row>
    <row r="10960" spans="2:2" hidden="1" x14ac:dyDescent="0.15">
      <c r="B10960" s="8"/>
    </row>
    <row r="10961" spans="2:2" hidden="1" x14ac:dyDescent="0.15">
      <c r="B10961" s="8"/>
    </row>
    <row r="10962" spans="2:2" hidden="1" x14ac:dyDescent="0.15">
      <c r="B10962" s="8"/>
    </row>
    <row r="10963" spans="2:2" hidden="1" x14ac:dyDescent="0.15">
      <c r="B10963" s="8"/>
    </row>
    <row r="10964" spans="2:2" hidden="1" x14ac:dyDescent="0.15">
      <c r="B10964" s="8"/>
    </row>
    <row r="10965" spans="2:2" hidden="1" x14ac:dyDescent="0.15">
      <c r="B10965" s="8"/>
    </row>
    <row r="10966" spans="2:2" hidden="1" x14ac:dyDescent="0.15">
      <c r="B10966" s="8"/>
    </row>
    <row r="10967" spans="2:2" hidden="1" x14ac:dyDescent="0.15">
      <c r="B10967" s="8"/>
    </row>
    <row r="10968" spans="2:2" hidden="1" x14ac:dyDescent="0.15">
      <c r="B10968" s="8"/>
    </row>
    <row r="10969" spans="2:2" hidden="1" x14ac:dyDescent="0.15">
      <c r="B10969" s="8"/>
    </row>
    <row r="10970" spans="2:2" hidden="1" x14ac:dyDescent="0.15">
      <c r="B10970" s="8"/>
    </row>
    <row r="10971" spans="2:2" hidden="1" x14ac:dyDescent="0.15">
      <c r="B10971" s="8"/>
    </row>
    <row r="10972" spans="2:2" hidden="1" x14ac:dyDescent="0.15">
      <c r="B10972" s="8"/>
    </row>
    <row r="10973" spans="2:2" hidden="1" x14ac:dyDescent="0.15">
      <c r="B10973" s="8"/>
    </row>
    <row r="10974" spans="2:2" hidden="1" x14ac:dyDescent="0.15">
      <c r="B10974" s="8"/>
    </row>
    <row r="10975" spans="2:2" hidden="1" x14ac:dyDescent="0.15">
      <c r="B10975" s="8"/>
    </row>
    <row r="10976" spans="2:2" hidden="1" x14ac:dyDescent="0.15">
      <c r="B10976" s="8"/>
    </row>
    <row r="10977" spans="2:2" hidden="1" x14ac:dyDescent="0.15">
      <c r="B10977" s="8"/>
    </row>
    <row r="10978" spans="2:2" hidden="1" x14ac:dyDescent="0.15">
      <c r="B10978" s="8"/>
    </row>
    <row r="10979" spans="2:2" hidden="1" x14ac:dyDescent="0.15">
      <c r="B10979" s="8"/>
    </row>
    <row r="10980" spans="2:2" hidden="1" x14ac:dyDescent="0.15">
      <c r="B10980" s="8"/>
    </row>
    <row r="10981" spans="2:2" hidden="1" x14ac:dyDescent="0.15">
      <c r="B10981" s="8"/>
    </row>
    <row r="10982" spans="2:2" hidden="1" x14ac:dyDescent="0.15">
      <c r="B10982" s="8"/>
    </row>
    <row r="10983" spans="2:2" hidden="1" x14ac:dyDescent="0.15">
      <c r="B10983" s="8"/>
    </row>
    <row r="10984" spans="2:2" hidden="1" x14ac:dyDescent="0.15">
      <c r="B10984" s="8"/>
    </row>
    <row r="10985" spans="2:2" hidden="1" x14ac:dyDescent="0.15">
      <c r="B10985" s="8"/>
    </row>
    <row r="10986" spans="2:2" hidden="1" x14ac:dyDescent="0.15">
      <c r="B10986" s="8"/>
    </row>
    <row r="10987" spans="2:2" hidden="1" x14ac:dyDescent="0.15">
      <c r="B10987" s="8"/>
    </row>
    <row r="10988" spans="2:2" hidden="1" x14ac:dyDescent="0.15">
      <c r="B10988" s="8"/>
    </row>
    <row r="10989" spans="2:2" hidden="1" x14ac:dyDescent="0.15">
      <c r="B10989" s="8"/>
    </row>
    <row r="10990" spans="2:2" hidden="1" x14ac:dyDescent="0.15">
      <c r="B10990" s="8"/>
    </row>
    <row r="10991" spans="2:2" hidden="1" x14ac:dyDescent="0.15">
      <c r="B10991" s="8"/>
    </row>
    <row r="10992" spans="2:2" hidden="1" x14ac:dyDescent="0.15">
      <c r="B10992" s="8"/>
    </row>
    <row r="10993" spans="2:2" hidden="1" x14ac:dyDescent="0.15">
      <c r="B10993" s="8"/>
    </row>
    <row r="10994" spans="2:2" hidden="1" x14ac:dyDescent="0.15">
      <c r="B10994" s="8"/>
    </row>
    <row r="10995" spans="2:2" hidden="1" x14ac:dyDescent="0.15">
      <c r="B10995" s="8"/>
    </row>
    <row r="10996" spans="2:2" hidden="1" x14ac:dyDescent="0.15">
      <c r="B10996" s="8"/>
    </row>
    <row r="10997" spans="2:2" hidden="1" x14ac:dyDescent="0.15">
      <c r="B10997" s="8"/>
    </row>
    <row r="10998" spans="2:2" hidden="1" x14ac:dyDescent="0.15">
      <c r="B10998" s="8"/>
    </row>
    <row r="10999" spans="2:2" hidden="1" x14ac:dyDescent="0.15">
      <c r="B10999" s="8"/>
    </row>
    <row r="11000" spans="2:2" hidden="1" x14ac:dyDescent="0.15">
      <c r="B11000" s="8"/>
    </row>
    <row r="11001" spans="2:2" hidden="1" x14ac:dyDescent="0.15">
      <c r="B11001" s="8"/>
    </row>
    <row r="11002" spans="2:2" hidden="1" x14ac:dyDescent="0.15">
      <c r="B11002" s="8"/>
    </row>
    <row r="11003" spans="2:2" hidden="1" x14ac:dyDescent="0.15">
      <c r="B11003" s="8"/>
    </row>
    <row r="11004" spans="2:2" hidden="1" x14ac:dyDescent="0.15">
      <c r="B11004" s="8"/>
    </row>
    <row r="11005" spans="2:2" hidden="1" x14ac:dyDescent="0.15">
      <c r="B11005" s="8"/>
    </row>
    <row r="11006" spans="2:2" hidden="1" x14ac:dyDescent="0.15">
      <c r="B11006" s="8"/>
    </row>
    <row r="11007" spans="2:2" hidden="1" x14ac:dyDescent="0.15">
      <c r="B11007" s="8"/>
    </row>
    <row r="11008" spans="2:2" hidden="1" x14ac:dyDescent="0.15">
      <c r="B11008" s="8"/>
    </row>
    <row r="11009" spans="2:2" hidden="1" x14ac:dyDescent="0.15">
      <c r="B11009" s="8"/>
    </row>
    <row r="11010" spans="2:2" hidden="1" x14ac:dyDescent="0.15">
      <c r="B11010" s="8"/>
    </row>
    <row r="11011" spans="2:2" hidden="1" x14ac:dyDescent="0.15">
      <c r="B11011" s="8"/>
    </row>
    <row r="11012" spans="2:2" hidden="1" x14ac:dyDescent="0.15">
      <c r="B11012" s="8"/>
    </row>
    <row r="11013" spans="2:2" hidden="1" x14ac:dyDescent="0.15">
      <c r="B11013" s="8"/>
    </row>
    <row r="11014" spans="2:2" hidden="1" x14ac:dyDescent="0.15">
      <c r="B11014" s="8"/>
    </row>
    <row r="11015" spans="2:2" hidden="1" x14ac:dyDescent="0.15">
      <c r="B11015" s="8"/>
    </row>
    <row r="11016" spans="2:2" hidden="1" x14ac:dyDescent="0.15">
      <c r="B11016" s="8"/>
    </row>
    <row r="11017" spans="2:2" hidden="1" x14ac:dyDescent="0.15">
      <c r="B11017" s="8"/>
    </row>
    <row r="11018" spans="2:2" hidden="1" x14ac:dyDescent="0.15">
      <c r="B11018" s="8"/>
    </row>
    <row r="11019" spans="2:2" hidden="1" x14ac:dyDescent="0.15">
      <c r="B11019" s="8"/>
    </row>
    <row r="11020" spans="2:2" hidden="1" x14ac:dyDescent="0.15">
      <c r="B11020" s="8"/>
    </row>
    <row r="11021" spans="2:2" hidden="1" x14ac:dyDescent="0.15">
      <c r="B11021" s="8"/>
    </row>
    <row r="11022" spans="2:2" hidden="1" x14ac:dyDescent="0.15">
      <c r="B11022" s="8"/>
    </row>
    <row r="11023" spans="2:2" hidden="1" x14ac:dyDescent="0.15">
      <c r="B11023" s="8"/>
    </row>
    <row r="11024" spans="2:2" hidden="1" x14ac:dyDescent="0.15">
      <c r="B11024" s="8"/>
    </row>
    <row r="11025" spans="2:2" hidden="1" x14ac:dyDescent="0.15">
      <c r="B11025" s="8"/>
    </row>
    <row r="11026" spans="2:2" hidden="1" x14ac:dyDescent="0.15">
      <c r="B11026" s="8"/>
    </row>
    <row r="11027" spans="2:2" hidden="1" x14ac:dyDescent="0.15">
      <c r="B11027" s="8"/>
    </row>
    <row r="11028" spans="2:2" hidden="1" x14ac:dyDescent="0.15">
      <c r="B11028" s="8"/>
    </row>
    <row r="11029" spans="2:2" hidden="1" x14ac:dyDescent="0.15">
      <c r="B11029" s="8"/>
    </row>
    <row r="11030" spans="2:2" hidden="1" x14ac:dyDescent="0.15">
      <c r="B11030" s="8"/>
    </row>
    <row r="11031" spans="2:2" hidden="1" x14ac:dyDescent="0.15">
      <c r="B11031" s="8"/>
    </row>
    <row r="11032" spans="2:2" hidden="1" x14ac:dyDescent="0.15">
      <c r="B11032" s="8"/>
    </row>
    <row r="11033" spans="2:2" hidden="1" x14ac:dyDescent="0.15">
      <c r="B11033" s="8"/>
    </row>
    <row r="11034" spans="2:2" hidden="1" x14ac:dyDescent="0.15">
      <c r="B11034" s="8"/>
    </row>
    <row r="11035" spans="2:2" hidden="1" x14ac:dyDescent="0.15">
      <c r="B11035" s="8"/>
    </row>
    <row r="11036" spans="2:2" hidden="1" x14ac:dyDescent="0.15">
      <c r="B11036" s="8"/>
    </row>
    <row r="11037" spans="2:2" hidden="1" x14ac:dyDescent="0.15">
      <c r="B11037" s="8"/>
    </row>
    <row r="11038" spans="2:2" hidden="1" x14ac:dyDescent="0.15">
      <c r="B11038" s="8"/>
    </row>
    <row r="11039" spans="2:2" hidden="1" x14ac:dyDescent="0.15">
      <c r="B11039" s="8"/>
    </row>
    <row r="11040" spans="2:2" hidden="1" x14ac:dyDescent="0.15">
      <c r="B11040" s="8"/>
    </row>
    <row r="11041" spans="2:2" hidden="1" x14ac:dyDescent="0.15">
      <c r="B11041" s="8"/>
    </row>
    <row r="11042" spans="2:2" hidden="1" x14ac:dyDescent="0.15">
      <c r="B11042" s="8"/>
    </row>
    <row r="11043" spans="2:2" hidden="1" x14ac:dyDescent="0.15">
      <c r="B11043" s="8"/>
    </row>
    <row r="11044" spans="2:2" hidden="1" x14ac:dyDescent="0.15">
      <c r="B11044" s="8"/>
    </row>
    <row r="11045" spans="2:2" hidden="1" x14ac:dyDescent="0.15">
      <c r="B11045" s="8"/>
    </row>
    <row r="11046" spans="2:2" hidden="1" x14ac:dyDescent="0.15">
      <c r="B11046" s="8"/>
    </row>
    <row r="11047" spans="2:2" hidden="1" x14ac:dyDescent="0.15">
      <c r="B11047" s="8"/>
    </row>
    <row r="11048" spans="2:2" hidden="1" x14ac:dyDescent="0.15">
      <c r="B11048" s="8"/>
    </row>
    <row r="11049" spans="2:2" hidden="1" x14ac:dyDescent="0.15">
      <c r="B11049" s="8"/>
    </row>
    <row r="11050" spans="2:2" hidden="1" x14ac:dyDescent="0.15">
      <c r="B11050" s="8"/>
    </row>
    <row r="11051" spans="2:2" hidden="1" x14ac:dyDescent="0.15">
      <c r="B11051" s="8"/>
    </row>
    <row r="11052" spans="2:2" hidden="1" x14ac:dyDescent="0.15">
      <c r="B11052" s="8"/>
    </row>
    <row r="11053" spans="2:2" hidden="1" x14ac:dyDescent="0.15">
      <c r="B11053" s="8"/>
    </row>
    <row r="11054" spans="2:2" hidden="1" x14ac:dyDescent="0.15">
      <c r="B11054" s="8"/>
    </row>
    <row r="11055" spans="2:2" hidden="1" x14ac:dyDescent="0.15">
      <c r="B11055" s="8"/>
    </row>
    <row r="11056" spans="2:2" hidden="1" x14ac:dyDescent="0.15">
      <c r="B11056" s="8"/>
    </row>
    <row r="11057" spans="2:2" hidden="1" x14ac:dyDescent="0.15">
      <c r="B11057" s="8"/>
    </row>
    <row r="11058" spans="2:2" hidden="1" x14ac:dyDescent="0.15">
      <c r="B11058" s="8"/>
    </row>
    <row r="11059" spans="2:2" hidden="1" x14ac:dyDescent="0.15">
      <c r="B11059" s="8"/>
    </row>
    <row r="11060" spans="2:2" hidden="1" x14ac:dyDescent="0.15">
      <c r="B11060" s="8"/>
    </row>
    <row r="11061" spans="2:2" hidden="1" x14ac:dyDescent="0.15">
      <c r="B11061" s="8"/>
    </row>
    <row r="11062" spans="2:2" hidden="1" x14ac:dyDescent="0.15">
      <c r="B11062" s="8"/>
    </row>
    <row r="11063" spans="2:2" hidden="1" x14ac:dyDescent="0.15">
      <c r="B11063" s="8"/>
    </row>
    <row r="11064" spans="2:2" hidden="1" x14ac:dyDescent="0.15">
      <c r="B11064" s="8"/>
    </row>
    <row r="11065" spans="2:2" hidden="1" x14ac:dyDescent="0.15">
      <c r="B11065" s="8"/>
    </row>
    <row r="11066" spans="2:2" hidden="1" x14ac:dyDescent="0.15">
      <c r="B11066" s="8"/>
    </row>
    <row r="11067" spans="2:2" hidden="1" x14ac:dyDescent="0.15">
      <c r="B11067" s="8"/>
    </row>
    <row r="11068" spans="2:2" hidden="1" x14ac:dyDescent="0.15">
      <c r="B11068" s="8"/>
    </row>
    <row r="11069" spans="2:2" hidden="1" x14ac:dyDescent="0.15">
      <c r="B11069" s="8"/>
    </row>
    <row r="11070" spans="2:2" hidden="1" x14ac:dyDescent="0.15">
      <c r="B11070" s="8"/>
    </row>
    <row r="11071" spans="2:2" hidden="1" x14ac:dyDescent="0.15">
      <c r="B11071" s="8"/>
    </row>
    <row r="11072" spans="2:2" hidden="1" x14ac:dyDescent="0.15">
      <c r="B11072" s="8"/>
    </row>
    <row r="11073" spans="2:2" hidden="1" x14ac:dyDescent="0.15">
      <c r="B11073" s="8"/>
    </row>
    <row r="11074" spans="2:2" hidden="1" x14ac:dyDescent="0.15">
      <c r="B11074" s="8"/>
    </row>
    <row r="11075" spans="2:2" hidden="1" x14ac:dyDescent="0.15">
      <c r="B11075" s="8"/>
    </row>
    <row r="11076" spans="2:2" hidden="1" x14ac:dyDescent="0.15">
      <c r="B11076" s="8"/>
    </row>
    <row r="11077" spans="2:2" hidden="1" x14ac:dyDescent="0.15">
      <c r="B11077" s="8"/>
    </row>
    <row r="11078" spans="2:2" hidden="1" x14ac:dyDescent="0.15">
      <c r="B11078" s="8"/>
    </row>
    <row r="11079" spans="2:2" hidden="1" x14ac:dyDescent="0.15">
      <c r="B11079" s="8"/>
    </row>
    <row r="11080" spans="2:2" hidden="1" x14ac:dyDescent="0.15">
      <c r="B11080" s="8"/>
    </row>
    <row r="11081" spans="2:2" hidden="1" x14ac:dyDescent="0.15">
      <c r="B11081" s="8"/>
    </row>
    <row r="11082" spans="2:2" hidden="1" x14ac:dyDescent="0.15">
      <c r="B11082" s="8"/>
    </row>
    <row r="11083" spans="2:2" hidden="1" x14ac:dyDescent="0.15">
      <c r="B11083" s="8"/>
    </row>
    <row r="11084" spans="2:2" hidden="1" x14ac:dyDescent="0.15">
      <c r="B11084" s="8"/>
    </row>
    <row r="11085" spans="2:2" hidden="1" x14ac:dyDescent="0.15">
      <c r="B11085" s="8"/>
    </row>
    <row r="11086" spans="2:2" hidden="1" x14ac:dyDescent="0.15">
      <c r="B11086" s="8"/>
    </row>
    <row r="11087" spans="2:2" hidden="1" x14ac:dyDescent="0.15">
      <c r="B11087" s="8"/>
    </row>
    <row r="11088" spans="2:2" hidden="1" x14ac:dyDescent="0.15">
      <c r="B11088" s="8"/>
    </row>
    <row r="11089" spans="2:2" hidden="1" x14ac:dyDescent="0.15">
      <c r="B11089" s="8"/>
    </row>
    <row r="11090" spans="2:2" hidden="1" x14ac:dyDescent="0.15">
      <c r="B11090" s="8"/>
    </row>
    <row r="11091" spans="2:2" hidden="1" x14ac:dyDescent="0.15">
      <c r="B11091" s="8"/>
    </row>
    <row r="11092" spans="2:2" hidden="1" x14ac:dyDescent="0.15">
      <c r="B11092" s="8"/>
    </row>
    <row r="11093" spans="2:2" hidden="1" x14ac:dyDescent="0.15">
      <c r="B11093" s="8"/>
    </row>
    <row r="11094" spans="2:2" hidden="1" x14ac:dyDescent="0.15">
      <c r="B11094" s="8"/>
    </row>
    <row r="11095" spans="2:2" hidden="1" x14ac:dyDescent="0.15">
      <c r="B11095" s="8"/>
    </row>
    <row r="11096" spans="2:2" hidden="1" x14ac:dyDescent="0.15">
      <c r="B11096" s="8"/>
    </row>
    <row r="11097" spans="2:2" hidden="1" x14ac:dyDescent="0.15">
      <c r="B11097" s="8"/>
    </row>
    <row r="11098" spans="2:2" hidden="1" x14ac:dyDescent="0.15">
      <c r="B11098" s="8"/>
    </row>
    <row r="11099" spans="2:2" hidden="1" x14ac:dyDescent="0.15">
      <c r="B11099" s="8"/>
    </row>
    <row r="11100" spans="2:2" hidden="1" x14ac:dyDescent="0.15">
      <c r="B11100" s="8"/>
    </row>
    <row r="11101" spans="2:2" hidden="1" x14ac:dyDescent="0.15">
      <c r="B11101" s="8"/>
    </row>
    <row r="11102" spans="2:2" hidden="1" x14ac:dyDescent="0.15">
      <c r="B11102" s="8"/>
    </row>
    <row r="11103" spans="2:2" hidden="1" x14ac:dyDescent="0.15">
      <c r="B11103" s="8"/>
    </row>
    <row r="11104" spans="2:2" hidden="1" x14ac:dyDescent="0.15">
      <c r="B11104" s="8"/>
    </row>
    <row r="11105" spans="2:2" hidden="1" x14ac:dyDescent="0.15">
      <c r="B11105" s="8"/>
    </row>
    <row r="11106" spans="2:2" hidden="1" x14ac:dyDescent="0.15">
      <c r="B11106" s="8"/>
    </row>
    <row r="11107" spans="2:2" hidden="1" x14ac:dyDescent="0.15">
      <c r="B11107" s="8"/>
    </row>
    <row r="11108" spans="2:2" hidden="1" x14ac:dyDescent="0.15">
      <c r="B11108" s="8"/>
    </row>
    <row r="11109" spans="2:2" hidden="1" x14ac:dyDescent="0.15">
      <c r="B11109" s="8"/>
    </row>
    <row r="11110" spans="2:2" hidden="1" x14ac:dyDescent="0.15">
      <c r="B11110" s="8"/>
    </row>
    <row r="11111" spans="2:2" hidden="1" x14ac:dyDescent="0.15">
      <c r="B11111" s="8"/>
    </row>
    <row r="11112" spans="2:2" hidden="1" x14ac:dyDescent="0.15">
      <c r="B11112" s="8"/>
    </row>
    <row r="11113" spans="2:2" hidden="1" x14ac:dyDescent="0.15">
      <c r="B11113" s="8"/>
    </row>
    <row r="11114" spans="2:2" hidden="1" x14ac:dyDescent="0.15">
      <c r="B11114" s="8"/>
    </row>
    <row r="11115" spans="2:2" hidden="1" x14ac:dyDescent="0.15">
      <c r="B11115" s="8"/>
    </row>
    <row r="11116" spans="2:2" hidden="1" x14ac:dyDescent="0.15">
      <c r="B11116" s="8"/>
    </row>
    <row r="11117" spans="2:2" hidden="1" x14ac:dyDescent="0.15">
      <c r="B11117" s="8"/>
    </row>
    <row r="11118" spans="2:2" hidden="1" x14ac:dyDescent="0.15">
      <c r="B11118" s="8"/>
    </row>
    <row r="11119" spans="2:2" hidden="1" x14ac:dyDescent="0.15">
      <c r="B11119" s="8"/>
    </row>
    <row r="11120" spans="2:2" hidden="1" x14ac:dyDescent="0.15">
      <c r="B11120" s="8"/>
    </row>
    <row r="11121" spans="2:2" hidden="1" x14ac:dyDescent="0.15">
      <c r="B11121" s="8"/>
    </row>
    <row r="11122" spans="2:2" hidden="1" x14ac:dyDescent="0.15">
      <c r="B11122" s="8"/>
    </row>
    <row r="11123" spans="2:2" hidden="1" x14ac:dyDescent="0.15">
      <c r="B11123" s="8"/>
    </row>
    <row r="11124" spans="2:2" hidden="1" x14ac:dyDescent="0.15">
      <c r="B11124" s="8"/>
    </row>
    <row r="11125" spans="2:2" hidden="1" x14ac:dyDescent="0.15">
      <c r="B11125" s="8"/>
    </row>
    <row r="11126" spans="2:2" hidden="1" x14ac:dyDescent="0.15">
      <c r="B11126" s="8"/>
    </row>
    <row r="11127" spans="2:2" hidden="1" x14ac:dyDescent="0.15">
      <c r="B11127" s="8"/>
    </row>
    <row r="11128" spans="2:2" hidden="1" x14ac:dyDescent="0.15">
      <c r="B11128" s="8"/>
    </row>
    <row r="11129" spans="2:2" hidden="1" x14ac:dyDescent="0.15">
      <c r="B11129" s="8"/>
    </row>
    <row r="11130" spans="2:2" hidden="1" x14ac:dyDescent="0.15">
      <c r="B11130" s="8"/>
    </row>
    <row r="11131" spans="2:2" hidden="1" x14ac:dyDescent="0.15">
      <c r="B11131" s="8"/>
    </row>
    <row r="11132" spans="2:2" hidden="1" x14ac:dyDescent="0.15">
      <c r="B11132" s="8"/>
    </row>
    <row r="11133" spans="2:2" hidden="1" x14ac:dyDescent="0.15">
      <c r="B11133" s="8"/>
    </row>
    <row r="11134" spans="2:2" hidden="1" x14ac:dyDescent="0.15">
      <c r="B11134" s="8"/>
    </row>
    <row r="11135" spans="2:2" hidden="1" x14ac:dyDescent="0.15">
      <c r="B11135" s="8"/>
    </row>
    <row r="11136" spans="2:2" hidden="1" x14ac:dyDescent="0.15">
      <c r="B11136" s="8"/>
    </row>
    <row r="11137" spans="2:2" hidden="1" x14ac:dyDescent="0.15">
      <c r="B11137" s="8"/>
    </row>
    <row r="11138" spans="2:2" hidden="1" x14ac:dyDescent="0.15">
      <c r="B11138" s="8"/>
    </row>
    <row r="11139" spans="2:2" hidden="1" x14ac:dyDescent="0.15">
      <c r="B11139" s="8"/>
    </row>
    <row r="11140" spans="2:2" hidden="1" x14ac:dyDescent="0.15">
      <c r="B11140" s="8"/>
    </row>
    <row r="11141" spans="2:2" hidden="1" x14ac:dyDescent="0.15">
      <c r="B11141" s="8"/>
    </row>
    <row r="11142" spans="2:2" hidden="1" x14ac:dyDescent="0.15">
      <c r="B11142" s="8"/>
    </row>
    <row r="11143" spans="2:2" hidden="1" x14ac:dyDescent="0.15">
      <c r="B11143" s="8"/>
    </row>
    <row r="11144" spans="2:2" hidden="1" x14ac:dyDescent="0.15">
      <c r="B11144" s="8"/>
    </row>
    <row r="11145" spans="2:2" hidden="1" x14ac:dyDescent="0.15">
      <c r="B11145" s="8"/>
    </row>
    <row r="11146" spans="2:2" hidden="1" x14ac:dyDescent="0.15">
      <c r="B11146" s="8"/>
    </row>
    <row r="11147" spans="2:2" hidden="1" x14ac:dyDescent="0.15">
      <c r="B11147" s="8"/>
    </row>
    <row r="11148" spans="2:2" hidden="1" x14ac:dyDescent="0.15">
      <c r="B11148" s="8"/>
    </row>
    <row r="11149" spans="2:2" hidden="1" x14ac:dyDescent="0.15">
      <c r="B11149" s="8"/>
    </row>
    <row r="11150" spans="2:2" hidden="1" x14ac:dyDescent="0.15">
      <c r="B11150" s="8"/>
    </row>
    <row r="11151" spans="2:2" hidden="1" x14ac:dyDescent="0.15">
      <c r="B11151" s="8"/>
    </row>
    <row r="11152" spans="2:2" hidden="1" x14ac:dyDescent="0.15">
      <c r="B11152" s="8"/>
    </row>
    <row r="11153" spans="2:2" hidden="1" x14ac:dyDescent="0.15">
      <c r="B11153" s="8"/>
    </row>
    <row r="11154" spans="2:2" hidden="1" x14ac:dyDescent="0.15">
      <c r="B11154" s="8"/>
    </row>
    <row r="11155" spans="2:2" hidden="1" x14ac:dyDescent="0.15">
      <c r="B11155" s="8"/>
    </row>
    <row r="11156" spans="2:2" hidden="1" x14ac:dyDescent="0.15">
      <c r="B11156" s="8"/>
    </row>
    <row r="11157" spans="2:2" hidden="1" x14ac:dyDescent="0.15">
      <c r="B11157" s="8"/>
    </row>
    <row r="11158" spans="2:2" hidden="1" x14ac:dyDescent="0.15">
      <c r="B11158" s="8"/>
    </row>
    <row r="11159" spans="2:2" hidden="1" x14ac:dyDescent="0.15">
      <c r="B11159" s="8"/>
    </row>
    <row r="11160" spans="2:2" hidden="1" x14ac:dyDescent="0.15">
      <c r="B11160" s="8"/>
    </row>
    <row r="11161" spans="2:2" hidden="1" x14ac:dyDescent="0.15">
      <c r="B11161" s="8"/>
    </row>
    <row r="11162" spans="2:2" hidden="1" x14ac:dyDescent="0.15">
      <c r="B11162" s="8"/>
    </row>
    <row r="11163" spans="2:2" hidden="1" x14ac:dyDescent="0.15">
      <c r="B11163" s="8"/>
    </row>
    <row r="11164" spans="2:2" hidden="1" x14ac:dyDescent="0.15">
      <c r="B11164" s="8"/>
    </row>
    <row r="11165" spans="2:2" hidden="1" x14ac:dyDescent="0.15">
      <c r="B11165" s="8"/>
    </row>
    <row r="11166" spans="2:2" hidden="1" x14ac:dyDescent="0.15">
      <c r="B11166" s="8"/>
    </row>
    <row r="11167" spans="2:2" hidden="1" x14ac:dyDescent="0.15">
      <c r="B11167" s="8"/>
    </row>
    <row r="11168" spans="2:2" hidden="1" x14ac:dyDescent="0.15">
      <c r="B11168" s="8"/>
    </row>
    <row r="11169" spans="2:2" hidden="1" x14ac:dyDescent="0.15">
      <c r="B11169" s="8"/>
    </row>
    <row r="11170" spans="2:2" hidden="1" x14ac:dyDescent="0.15">
      <c r="B11170" s="8"/>
    </row>
    <row r="11171" spans="2:2" hidden="1" x14ac:dyDescent="0.15">
      <c r="B11171" s="8"/>
    </row>
    <row r="11172" spans="2:2" hidden="1" x14ac:dyDescent="0.15">
      <c r="B11172" s="8"/>
    </row>
    <row r="11173" spans="2:2" hidden="1" x14ac:dyDescent="0.15">
      <c r="B11173" s="8"/>
    </row>
    <row r="11174" spans="2:2" hidden="1" x14ac:dyDescent="0.15">
      <c r="B11174" s="8"/>
    </row>
    <row r="11175" spans="2:2" hidden="1" x14ac:dyDescent="0.15">
      <c r="B11175" s="8"/>
    </row>
    <row r="11176" spans="2:2" hidden="1" x14ac:dyDescent="0.15">
      <c r="B11176" s="8"/>
    </row>
    <row r="11177" spans="2:2" hidden="1" x14ac:dyDescent="0.15">
      <c r="B11177" s="8"/>
    </row>
    <row r="11178" spans="2:2" hidden="1" x14ac:dyDescent="0.15">
      <c r="B11178" s="8"/>
    </row>
    <row r="11179" spans="2:2" hidden="1" x14ac:dyDescent="0.15">
      <c r="B11179" s="8"/>
    </row>
    <row r="11180" spans="2:2" hidden="1" x14ac:dyDescent="0.15">
      <c r="B11180" s="8"/>
    </row>
    <row r="11181" spans="2:2" hidden="1" x14ac:dyDescent="0.15">
      <c r="B11181" s="8"/>
    </row>
    <row r="11182" spans="2:2" hidden="1" x14ac:dyDescent="0.15">
      <c r="B11182" s="8"/>
    </row>
    <row r="11183" spans="2:2" hidden="1" x14ac:dyDescent="0.15">
      <c r="B11183" s="8"/>
    </row>
    <row r="11184" spans="2:2" hidden="1" x14ac:dyDescent="0.15">
      <c r="B11184" s="8"/>
    </row>
    <row r="11185" spans="2:2" hidden="1" x14ac:dyDescent="0.15">
      <c r="B11185" s="8"/>
    </row>
    <row r="11186" spans="2:2" hidden="1" x14ac:dyDescent="0.15">
      <c r="B11186" s="8"/>
    </row>
    <row r="11187" spans="2:2" hidden="1" x14ac:dyDescent="0.15">
      <c r="B11187" s="8"/>
    </row>
    <row r="11188" spans="2:2" hidden="1" x14ac:dyDescent="0.15">
      <c r="B11188" s="8"/>
    </row>
    <row r="11189" spans="2:2" hidden="1" x14ac:dyDescent="0.15">
      <c r="B11189" s="8"/>
    </row>
    <row r="11190" spans="2:2" hidden="1" x14ac:dyDescent="0.15">
      <c r="B11190" s="8"/>
    </row>
    <row r="11191" spans="2:2" hidden="1" x14ac:dyDescent="0.15">
      <c r="B11191" s="8"/>
    </row>
    <row r="11192" spans="2:2" hidden="1" x14ac:dyDescent="0.15">
      <c r="B11192" s="8"/>
    </row>
    <row r="11193" spans="2:2" hidden="1" x14ac:dyDescent="0.15">
      <c r="B11193" s="8"/>
    </row>
    <row r="11194" spans="2:2" hidden="1" x14ac:dyDescent="0.15">
      <c r="B11194" s="8"/>
    </row>
    <row r="11195" spans="2:2" hidden="1" x14ac:dyDescent="0.15">
      <c r="B11195" s="8"/>
    </row>
    <row r="11196" spans="2:2" hidden="1" x14ac:dyDescent="0.15">
      <c r="B11196" s="8"/>
    </row>
    <row r="11197" spans="2:2" hidden="1" x14ac:dyDescent="0.15">
      <c r="B11197" s="8"/>
    </row>
    <row r="11198" spans="2:2" hidden="1" x14ac:dyDescent="0.15">
      <c r="B11198" s="8"/>
    </row>
    <row r="11199" spans="2:2" hidden="1" x14ac:dyDescent="0.15">
      <c r="B11199" s="8"/>
    </row>
    <row r="11200" spans="2:2" hidden="1" x14ac:dyDescent="0.15">
      <c r="B11200" s="8"/>
    </row>
    <row r="11201" spans="2:2" hidden="1" x14ac:dyDescent="0.15">
      <c r="B11201" s="8"/>
    </row>
    <row r="11202" spans="2:2" hidden="1" x14ac:dyDescent="0.15">
      <c r="B11202" s="8"/>
    </row>
    <row r="11203" spans="2:2" hidden="1" x14ac:dyDescent="0.15">
      <c r="B11203" s="8"/>
    </row>
    <row r="11204" spans="2:2" hidden="1" x14ac:dyDescent="0.15">
      <c r="B11204" s="8"/>
    </row>
    <row r="11205" spans="2:2" hidden="1" x14ac:dyDescent="0.15">
      <c r="B11205" s="8"/>
    </row>
    <row r="11206" spans="2:2" hidden="1" x14ac:dyDescent="0.15">
      <c r="B11206" s="8"/>
    </row>
    <row r="11207" spans="2:2" hidden="1" x14ac:dyDescent="0.15">
      <c r="B11207" s="8"/>
    </row>
    <row r="11208" spans="2:2" hidden="1" x14ac:dyDescent="0.15">
      <c r="B11208" s="8"/>
    </row>
    <row r="11209" spans="2:2" hidden="1" x14ac:dyDescent="0.15">
      <c r="B11209" s="8"/>
    </row>
    <row r="11210" spans="2:2" hidden="1" x14ac:dyDescent="0.15">
      <c r="B11210" s="8"/>
    </row>
    <row r="11211" spans="2:2" hidden="1" x14ac:dyDescent="0.15">
      <c r="B11211" s="8"/>
    </row>
    <row r="11212" spans="2:2" hidden="1" x14ac:dyDescent="0.15">
      <c r="B11212" s="8"/>
    </row>
    <row r="11213" spans="2:2" hidden="1" x14ac:dyDescent="0.15">
      <c r="B11213" s="8"/>
    </row>
    <row r="11214" spans="2:2" hidden="1" x14ac:dyDescent="0.15">
      <c r="B11214" s="8"/>
    </row>
    <row r="11215" spans="2:2" hidden="1" x14ac:dyDescent="0.15">
      <c r="B11215" s="8"/>
    </row>
    <row r="11216" spans="2:2" hidden="1" x14ac:dyDescent="0.15">
      <c r="B11216" s="8"/>
    </row>
    <row r="11217" spans="2:2" hidden="1" x14ac:dyDescent="0.15">
      <c r="B11217" s="8"/>
    </row>
    <row r="11218" spans="2:2" hidden="1" x14ac:dyDescent="0.15">
      <c r="B11218" s="8"/>
    </row>
    <row r="11219" spans="2:2" hidden="1" x14ac:dyDescent="0.15">
      <c r="B11219" s="8"/>
    </row>
    <row r="11220" spans="2:2" hidden="1" x14ac:dyDescent="0.15">
      <c r="B11220" s="8"/>
    </row>
    <row r="11221" spans="2:2" hidden="1" x14ac:dyDescent="0.15">
      <c r="B11221" s="8"/>
    </row>
    <row r="11222" spans="2:2" hidden="1" x14ac:dyDescent="0.15">
      <c r="B11222" s="8"/>
    </row>
    <row r="11223" spans="2:2" hidden="1" x14ac:dyDescent="0.15">
      <c r="B11223" s="8"/>
    </row>
    <row r="11224" spans="2:2" hidden="1" x14ac:dyDescent="0.15">
      <c r="B11224" s="8"/>
    </row>
    <row r="11225" spans="2:2" hidden="1" x14ac:dyDescent="0.15">
      <c r="B11225" s="8"/>
    </row>
    <row r="11226" spans="2:2" hidden="1" x14ac:dyDescent="0.15">
      <c r="B11226" s="8"/>
    </row>
    <row r="11227" spans="2:2" hidden="1" x14ac:dyDescent="0.15">
      <c r="B11227" s="8"/>
    </row>
    <row r="11228" spans="2:2" hidden="1" x14ac:dyDescent="0.15">
      <c r="B11228" s="8"/>
    </row>
    <row r="11229" spans="2:2" hidden="1" x14ac:dyDescent="0.15">
      <c r="B11229" s="8"/>
    </row>
    <row r="11230" spans="2:2" hidden="1" x14ac:dyDescent="0.15">
      <c r="B11230" s="8"/>
    </row>
    <row r="11231" spans="2:2" hidden="1" x14ac:dyDescent="0.15">
      <c r="B11231" s="8"/>
    </row>
    <row r="11232" spans="2:2" hidden="1" x14ac:dyDescent="0.15">
      <c r="B11232" s="8"/>
    </row>
    <row r="11233" spans="2:2" hidden="1" x14ac:dyDescent="0.15">
      <c r="B11233" s="8"/>
    </row>
    <row r="11234" spans="2:2" hidden="1" x14ac:dyDescent="0.15">
      <c r="B11234" s="8"/>
    </row>
    <row r="11235" spans="2:2" hidden="1" x14ac:dyDescent="0.15">
      <c r="B11235" s="8"/>
    </row>
    <row r="11236" spans="2:2" hidden="1" x14ac:dyDescent="0.15">
      <c r="B11236" s="8"/>
    </row>
    <row r="11237" spans="2:2" hidden="1" x14ac:dyDescent="0.15">
      <c r="B11237" s="8"/>
    </row>
    <row r="11238" spans="2:2" hidden="1" x14ac:dyDescent="0.15">
      <c r="B11238" s="8"/>
    </row>
    <row r="11239" spans="2:2" hidden="1" x14ac:dyDescent="0.15">
      <c r="B11239" s="8"/>
    </row>
    <row r="11240" spans="2:2" hidden="1" x14ac:dyDescent="0.15">
      <c r="B11240" s="8"/>
    </row>
    <row r="11241" spans="2:2" hidden="1" x14ac:dyDescent="0.15">
      <c r="B11241" s="8"/>
    </row>
    <row r="11242" spans="2:2" hidden="1" x14ac:dyDescent="0.15">
      <c r="B11242" s="8"/>
    </row>
    <row r="11243" spans="2:2" hidden="1" x14ac:dyDescent="0.15">
      <c r="B11243" s="8"/>
    </row>
    <row r="11244" spans="2:2" hidden="1" x14ac:dyDescent="0.15">
      <c r="B11244" s="8"/>
    </row>
    <row r="11245" spans="2:2" hidden="1" x14ac:dyDescent="0.15">
      <c r="B11245" s="8"/>
    </row>
    <row r="11246" spans="2:2" hidden="1" x14ac:dyDescent="0.15">
      <c r="B11246" s="8"/>
    </row>
    <row r="11247" spans="2:2" hidden="1" x14ac:dyDescent="0.15">
      <c r="B11247" s="8"/>
    </row>
    <row r="11248" spans="2:2" hidden="1" x14ac:dyDescent="0.15">
      <c r="B11248" s="8"/>
    </row>
    <row r="11249" spans="2:2" hidden="1" x14ac:dyDescent="0.15">
      <c r="B11249" s="8"/>
    </row>
    <row r="11250" spans="2:2" hidden="1" x14ac:dyDescent="0.15">
      <c r="B11250" s="8"/>
    </row>
    <row r="11251" spans="2:2" hidden="1" x14ac:dyDescent="0.15">
      <c r="B11251" s="8"/>
    </row>
    <row r="11252" spans="2:2" hidden="1" x14ac:dyDescent="0.15">
      <c r="B11252" s="8"/>
    </row>
    <row r="11253" spans="2:2" hidden="1" x14ac:dyDescent="0.15">
      <c r="B11253" s="8"/>
    </row>
    <row r="11254" spans="2:2" hidden="1" x14ac:dyDescent="0.15">
      <c r="B11254" s="8"/>
    </row>
    <row r="11255" spans="2:2" hidden="1" x14ac:dyDescent="0.15">
      <c r="B11255" s="8"/>
    </row>
    <row r="11256" spans="2:2" hidden="1" x14ac:dyDescent="0.15">
      <c r="B11256" s="8"/>
    </row>
    <row r="11257" spans="2:2" hidden="1" x14ac:dyDescent="0.15">
      <c r="B11257" s="8"/>
    </row>
    <row r="11258" spans="2:2" hidden="1" x14ac:dyDescent="0.15">
      <c r="B11258" s="8"/>
    </row>
    <row r="11259" spans="2:2" hidden="1" x14ac:dyDescent="0.15">
      <c r="B11259" s="8"/>
    </row>
    <row r="11260" spans="2:2" hidden="1" x14ac:dyDescent="0.15">
      <c r="B11260" s="8"/>
    </row>
    <row r="11261" spans="2:2" hidden="1" x14ac:dyDescent="0.15">
      <c r="B11261" s="8"/>
    </row>
    <row r="11262" spans="2:2" hidden="1" x14ac:dyDescent="0.15">
      <c r="B11262" s="8"/>
    </row>
    <row r="11263" spans="2:2" hidden="1" x14ac:dyDescent="0.15">
      <c r="B11263" s="8"/>
    </row>
    <row r="11264" spans="2:2" hidden="1" x14ac:dyDescent="0.15">
      <c r="B11264" s="8"/>
    </row>
    <row r="11265" spans="2:2" hidden="1" x14ac:dyDescent="0.15">
      <c r="B11265" s="8"/>
    </row>
    <row r="11266" spans="2:2" hidden="1" x14ac:dyDescent="0.15">
      <c r="B11266" s="8"/>
    </row>
    <row r="11267" spans="2:2" hidden="1" x14ac:dyDescent="0.15">
      <c r="B11267" s="8"/>
    </row>
    <row r="11268" spans="2:2" hidden="1" x14ac:dyDescent="0.15">
      <c r="B11268" s="8"/>
    </row>
    <row r="11269" spans="2:2" hidden="1" x14ac:dyDescent="0.15">
      <c r="B11269" s="8"/>
    </row>
    <row r="11270" spans="2:2" hidden="1" x14ac:dyDescent="0.15">
      <c r="B11270" s="8"/>
    </row>
    <row r="11271" spans="2:2" hidden="1" x14ac:dyDescent="0.15">
      <c r="B11271" s="8"/>
    </row>
    <row r="11272" spans="2:2" hidden="1" x14ac:dyDescent="0.15">
      <c r="B11272" s="8"/>
    </row>
    <row r="11273" spans="2:2" hidden="1" x14ac:dyDescent="0.15">
      <c r="B11273" s="8"/>
    </row>
    <row r="11274" spans="2:2" hidden="1" x14ac:dyDescent="0.15">
      <c r="B11274" s="8"/>
    </row>
    <row r="11275" spans="2:2" hidden="1" x14ac:dyDescent="0.15">
      <c r="B11275" s="8"/>
    </row>
    <row r="11276" spans="2:2" hidden="1" x14ac:dyDescent="0.15">
      <c r="B11276" s="8"/>
    </row>
    <row r="11277" spans="2:2" hidden="1" x14ac:dyDescent="0.15">
      <c r="B11277" s="8"/>
    </row>
    <row r="11278" spans="2:2" hidden="1" x14ac:dyDescent="0.15">
      <c r="B11278" s="8"/>
    </row>
    <row r="11279" spans="2:2" hidden="1" x14ac:dyDescent="0.15">
      <c r="B11279" s="8"/>
    </row>
    <row r="11280" spans="2:2" hidden="1" x14ac:dyDescent="0.15">
      <c r="B11280" s="8"/>
    </row>
    <row r="11281" spans="2:2" hidden="1" x14ac:dyDescent="0.15">
      <c r="B11281" s="8"/>
    </row>
    <row r="11282" spans="2:2" hidden="1" x14ac:dyDescent="0.15">
      <c r="B11282" s="8"/>
    </row>
    <row r="11283" spans="2:2" hidden="1" x14ac:dyDescent="0.15">
      <c r="B11283" s="8"/>
    </row>
    <row r="11284" spans="2:2" hidden="1" x14ac:dyDescent="0.15">
      <c r="B11284" s="8"/>
    </row>
    <row r="11285" spans="2:2" hidden="1" x14ac:dyDescent="0.15">
      <c r="B11285" s="8"/>
    </row>
    <row r="11286" spans="2:2" hidden="1" x14ac:dyDescent="0.15">
      <c r="B11286" s="8"/>
    </row>
    <row r="11287" spans="2:2" hidden="1" x14ac:dyDescent="0.15">
      <c r="B11287" s="8"/>
    </row>
    <row r="11288" spans="2:2" hidden="1" x14ac:dyDescent="0.15">
      <c r="B11288" s="8"/>
    </row>
    <row r="11289" spans="2:2" hidden="1" x14ac:dyDescent="0.15">
      <c r="B11289" s="8"/>
    </row>
    <row r="11290" spans="2:2" hidden="1" x14ac:dyDescent="0.15">
      <c r="B11290" s="8"/>
    </row>
    <row r="11291" spans="2:2" hidden="1" x14ac:dyDescent="0.15">
      <c r="B11291" s="8"/>
    </row>
    <row r="11292" spans="2:2" hidden="1" x14ac:dyDescent="0.15">
      <c r="B11292" s="8"/>
    </row>
    <row r="11293" spans="2:2" hidden="1" x14ac:dyDescent="0.15">
      <c r="B11293" s="8"/>
    </row>
    <row r="11294" spans="2:2" hidden="1" x14ac:dyDescent="0.15">
      <c r="B11294" s="8"/>
    </row>
    <row r="11295" spans="2:2" hidden="1" x14ac:dyDescent="0.15">
      <c r="B11295" s="8"/>
    </row>
    <row r="11296" spans="2:2" hidden="1" x14ac:dyDescent="0.15">
      <c r="B11296" s="8"/>
    </row>
    <row r="11297" spans="2:2" hidden="1" x14ac:dyDescent="0.15">
      <c r="B11297" s="8"/>
    </row>
    <row r="11298" spans="2:2" hidden="1" x14ac:dyDescent="0.15">
      <c r="B11298" s="8"/>
    </row>
    <row r="11299" spans="2:2" hidden="1" x14ac:dyDescent="0.15">
      <c r="B11299" s="8"/>
    </row>
    <row r="11300" spans="2:2" hidden="1" x14ac:dyDescent="0.15">
      <c r="B11300" s="8"/>
    </row>
    <row r="11301" spans="2:2" hidden="1" x14ac:dyDescent="0.15">
      <c r="B11301" s="8"/>
    </row>
    <row r="11302" spans="2:2" hidden="1" x14ac:dyDescent="0.15">
      <c r="B11302" s="8"/>
    </row>
    <row r="11303" spans="2:2" hidden="1" x14ac:dyDescent="0.15">
      <c r="B11303" s="8"/>
    </row>
    <row r="11304" spans="2:2" hidden="1" x14ac:dyDescent="0.15">
      <c r="B11304" s="8"/>
    </row>
    <row r="11305" spans="2:2" hidden="1" x14ac:dyDescent="0.15">
      <c r="B11305" s="8"/>
    </row>
    <row r="11306" spans="2:2" hidden="1" x14ac:dyDescent="0.15">
      <c r="B11306" s="8"/>
    </row>
    <row r="11307" spans="2:2" hidden="1" x14ac:dyDescent="0.15">
      <c r="B11307" s="8"/>
    </row>
    <row r="11308" spans="2:2" hidden="1" x14ac:dyDescent="0.15">
      <c r="B11308" s="8"/>
    </row>
    <row r="11309" spans="2:2" hidden="1" x14ac:dyDescent="0.15">
      <c r="B11309" s="8"/>
    </row>
    <row r="11310" spans="2:2" hidden="1" x14ac:dyDescent="0.15">
      <c r="B11310" s="8"/>
    </row>
    <row r="11311" spans="2:2" hidden="1" x14ac:dyDescent="0.15">
      <c r="B11311" s="8"/>
    </row>
    <row r="11312" spans="2:2" hidden="1" x14ac:dyDescent="0.15">
      <c r="B11312" s="8"/>
    </row>
    <row r="11313" spans="2:2" hidden="1" x14ac:dyDescent="0.15">
      <c r="B11313" s="8"/>
    </row>
    <row r="11314" spans="2:2" hidden="1" x14ac:dyDescent="0.15">
      <c r="B11314" s="8"/>
    </row>
    <row r="11315" spans="2:2" hidden="1" x14ac:dyDescent="0.15">
      <c r="B11315" s="8"/>
    </row>
    <row r="11316" spans="2:2" hidden="1" x14ac:dyDescent="0.15">
      <c r="B11316" s="8"/>
    </row>
    <row r="11317" spans="2:2" hidden="1" x14ac:dyDescent="0.15">
      <c r="B11317" s="8"/>
    </row>
    <row r="11318" spans="2:2" hidden="1" x14ac:dyDescent="0.15">
      <c r="B11318" s="8"/>
    </row>
    <row r="11319" spans="2:2" hidden="1" x14ac:dyDescent="0.15">
      <c r="B11319" s="8"/>
    </row>
    <row r="11320" spans="2:2" hidden="1" x14ac:dyDescent="0.15">
      <c r="B11320" s="8"/>
    </row>
    <row r="11321" spans="2:2" hidden="1" x14ac:dyDescent="0.15">
      <c r="B11321" s="8"/>
    </row>
    <row r="11322" spans="2:2" hidden="1" x14ac:dyDescent="0.15">
      <c r="B11322" s="8"/>
    </row>
    <row r="11323" spans="2:2" hidden="1" x14ac:dyDescent="0.15">
      <c r="B11323" s="8"/>
    </row>
    <row r="11324" spans="2:2" hidden="1" x14ac:dyDescent="0.15">
      <c r="B11324" s="8"/>
    </row>
    <row r="11325" spans="2:2" hidden="1" x14ac:dyDescent="0.15">
      <c r="B11325" s="8"/>
    </row>
    <row r="11326" spans="2:2" hidden="1" x14ac:dyDescent="0.15">
      <c r="B11326" s="8"/>
    </row>
    <row r="11327" spans="2:2" hidden="1" x14ac:dyDescent="0.15">
      <c r="B11327" s="8"/>
    </row>
    <row r="11328" spans="2:2" hidden="1" x14ac:dyDescent="0.15">
      <c r="B11328" s="8"/>
    </row>
    <row r="11329" spans="2:2" hidden="1" x14ac:dyDescent="0.15">
      <c r="B11329" s="8"/>
    </row>
    <row r="11330" spans="2:2" hidden="1" x14ac:dyDescent="0.15">
      <c r="B11330" s="8"/>
    </row>
    <row r="11331" spans="2:2" hidden="1" x14ac:dyDescent="0.15">
      <c r="B11331" s="8"/>
    </row>
    <row r="11332" spans="2:2" hidden="1" x14ac:dyDescent="0.15">
      <c r="B11332" s="8"/>
    </row>
    <row r="11333" spans="2:2" hidden="1" x14ac:dyDescent="0.15">
      <c r="B11333" s="8"/>
    </row>
    <row r="11334" spans="2:2" hidden="1" x14ac:dyDescent="0.15">
      <c r="B11334" s="8"/>
    </row>
    <row r="11335" spans="2:2" hidden="1" x14ac:dyDescent="0.15">
      <c r="B11335" s="8"/>
    </row>
    <row r="11336" spans="2:2" hidden="1" x14ac:dyDescent="0.15">
      <c r="B11336" s="8"/>
    </row>
    <row r="11337" spans="2:2" hidden="1" x14ac:dyDescent="0.15">
      <c r="B11337" s="8"/>
    </row>
    <row r="11338" spans="2:2" hidden="1" x14ac:dyDescent="0.15">
      <c r="B11338" s="8"/>
    </row>
    <row r="11339" spans="2:2" hidden="1" x14ac:dyDescent="0.15">
      <c r="B11339" s="8"/>
    </row>
    <row r="11340" spans="2:2" hidden="1" x14ac:dyDescent="0.15">
      <c r="B11340" s="8"/>
    </row>
    <row r="11341" spans="2:2" hidden="1" x14ac:dyDescent="0.15">
      <c r="B11341" s="8"/>
    </row>
    <row r="11342" spans="2:2" hidden="1" x14ac:dyDescent="0.15">
      <c r="B11342" s="8"/>
    </row>
    <row r="11343" spans="2:2" hidden="1" x14ac:dyDescent="0.15">
      <c r="B11343" s="8"/>
    </row>
    <row r="11344" spans="2:2" hidden="1" x14ac:dyDescent="0.15">
      <c r="B11344" s="8"/>
    </row>
    <row r="11345" spans="2:2" hidden="1" x14ac:dyDescent="0.15">
      <c r="B11345" s="8"/>
    </row>
    <row r="11346" spans="2:2" hidden="1" x14ac:dyDescent="0.15">
      <c r="B11346" s="8"/>
    </row>
    <row r="11347" spans="2:2" hidden="1" x14ac:dyDescent="0.15">
      <c r="B11347" s="8"/>
    </row>
    <row r="11348" spans="2:2" hidden="1" x14ac:dyDescent="0.15">
      <c r="B11348" s="8"/>
    </row>
    <row r="11349" spans="2:2" hidden="1" x14ac:dyDescent="0.15">
      <c r="B11349" s="8"/>
    </row>
    <row r="11350" spans="2:2" hidden="1" x14ac:dyDescent="0.15">
      <c r="B11350" s="8"/>
    </row>
    <row r="11351" spans="2:2" hidden="1" x14ac:dyDescent="0.15">
      <c r="B11351" s="8"/>
    </row>
    <row r="11352" spans="2:2" hidden="1" x14ac:dyDescent="0.15">
      <c r="B11352" s="8"/>
    </row>
    <row r="11353" spans="2:2" hidden="1" x14ac:dyDescent="0.15">
      <c r="B11353" s="8"/>
    </row>
    <row r="11354" spans="2:2" hidden="1" x14ac:dyDescent="0.15">
      <c r="B11354" s="8"/>
    </row>
    <row r="11355" spans="2:2" hidden="1" x14ac:dyDescent="0.15">
      <c r="B11355" s="8"/>
    </row>
    <row r="11356" spans="2:2" hidden="1" x14ac:dyDescent="0.15">
      <c r="B11356" s="8"/>
    </row>
    <row r="11357" spans="2:2" hidden="1" x14ac:dyDescent="0.15">
      <c r="B11357" s="8"/>
    </row>
    <row r="11358" spans="2:2" hidden="1" x14ac:dyDescent="0.15">
      <c r="B11358" s="8"/>
    </row>
    <row r="11359" spans="2:2" hidden="1" x14ac:dyDescent="0.15">
      <c r="B11359" s="8"/>
    </row>
    <row r="11360" spans="2:2" hidden="1" x14ac:dyDescent="0.15">
      <c r="B11360" s="8"/>
    </row>
    <row r="11361" spans="2:2" hidden="1" x14ac:dyDescent="0.15">
      <c r="B11361" s="8"/>
    </row>
    <row r="11362" spans="2:2" hidden="1" x14ac:dyDescent="0.15">
      <c r="B11362" s="8"/>
    </row>
    <row r="11363" spans="2:2" hidden="1" x14ac:dyDescent="0.15">
      <c r="B11363" s="8"/>
    </row>
    <row r="11364" spans="2:2" hidden="1" x14ac:dyDescent="0.15">
      <c r="B11364" s="8"/>
    </row>
    <row r="11365" spans="2:2" hidden="1" x14ac:dyDescent="0.15">
      <c r="B11365" s="8"/>
    </row>
    <row r="11366" spans="2:2" hidden="1" x14ac:dyDescent="0.15">
      <c r="B11366" s="8"/>
    </row>
    <row r="11367" spans="2:2" hidden="1" x14ac:dyDescent="0.15">
      <c r="B11367" s="8"/>
    </row>
    <row r="11368" spans="2:2" hidden="1" x14ac:dyDescent="0.15">
      <c r="B11368" s="8"/>
    </row>
    <row r="11369" spans="2:2" hidden="1" x14ac:dyDescent="0.15">
      <c r="B11369" s="8"/>
    </row>
    <row r="11370" spans="2:2" hidden="1" x14ac:dyDescent="0.15">
      <c r="B11370" s="8"/>
    </row>
    <row r="11371" spans="2:2" hidden="1" x14ac:dyDescent="0.15">
      <c r="B11371" s="8"/>
    </row>
    <row r="11372" spans="2:2" hidden="1" x14ac:dyDescent="0.15">
      <c r="B11372" s="8"/>
    </row>
    <row r="11373" spans="2:2" hidden="1" x14ac:dyDescent="0.15">
      <c r="B11373" s="8"/>
    </row>
    <row r="11374" spans="2:2" hidden="1" x14ac:dyDescent="0.15">
      <c r="B11374" s="8"/>
    </row>
    <row r="11375" spans="2:2" hidden="1" x14ac:dyDescent="0.15">
      <c r="B11375" s="8"/>
    </row>
    <row r="11376" spans="2:2" hidden="1" x14ac:dyDescent="0.15">
      <c r="B11376" s="8"/>
    </row>
    <row r="11377" spans="2:2" hidden="1" x14ac:dyDescent="0.15">
      <c r="B11377" s="8"/>
    </row>
    <row r="11378" spans="2:2" hidden="1" x14ac:dyDescent="0.15">
      <c r="B11378" s="8"/>
    </row>
    <row r="11379" spans="2:2" hidden="1" x14ac:dyDescent="0.15">
      <c r="B11379" s="8"/>
    </row>
    <row r="11380" spans="2:2" hidden="1" x14ac:dyDescent="0.15">
      <c r="B11380" s="8"/>
    </row>
    <row r="11381" spans="2:2" hidden="1" x14ac:dyDescent="0.15">
      <c r="B11381" s="8"/>
    </row>
    <row r="11382" spans="2:2" hidden="1" x14ac:dyDescent="0.15">
      <c r="B11382" s="8"/>
    </row>
    <row r="11383" spans="2:2" hidden="1" x14ac:dyDescent="0.15">
      <c r="B11383" s="8"/>
    </row>
    <row r="11384" spans="2:2" hidden="1" x14ac:dyDescent="0.15">
      <c r="B11384" s="8"/>
    </row>
    <row r="11385" spans="2:2" hidden="1" x14ac:dyDescent="0.15">
      <c r="B11385" s="8"/>
    </row>
    <row r="11386" spans="2:2" hidden="1" x14ac:dyDescent="0.15">
      <c r="B11386" s="8"/>
    </row>
    <row r="11387" spans="2:2" hidden="1" x14ac:dyDescent="0.15">
      <c r="B11387" s="8"/>
    </row>
    <row r="11388" spans="2:2" hidden="1" x14ac:dyDescent="0.15">
      <c r="B11388" s="8"/>
    </row>
    <row r="11389" spans="2:2" hidden="1" x14ac:dyDescent="0.15">
      <c r="B11389" s="8"/>
    </row>
    <row r="11390" spans="2:2" hidden="1" x14ac:dyDescent="0.15">
      <c r="B11390" s="8"/>
    </row>
    <row r="11391" spans="2:2" hidden="1" x14ac:dyDescent="0.15">
      <c r="B11391" s="8"/>
    </row>
    <row r="11392" spans="2:2" hidden="1" x14ac:dyDescent="0.15">
      <c r="B11392" s="8"/>
    </row>
    <row r="11393" spans="2:2" hidden="1" x14ac:dyDescent="0.15">
      <c r="B11393" s="8"/>
    </row>
    <row r="11394" spans="2:2" hidden="1" x14ac:dyDescent="0.15">
      <c r="B11394" s="8"/>
    </row>
    <row r="11395" spans="2:2" hidden="1" x14ac:dyDescent="0.15">
      <c r="B11395" s="8"/>
    </row>
    <row r="11396" spans="2:2" hidden="1" x14ac:dyDescent="0.15">
      <c r="B11396" s="8"/>
    </row>
    <row r="11397" spans="2:2" hidden="1" x14ac:dyDescent="0.15">
      <c r="B11397" s="8"/>
    </row>
    <row r="11398" spans="2:2" hidden="1" x14ac:dyDescent="0.15">
      <c r="B11398" s="8"/>
    </row>
    <row r="11399" spans="2:2" hidden="1" x14ac:dyDescent="0.15">
      <c r="B11399" s="8"/>
    </row>
    <row r="11400" spans="2:2" hidden="1" x14ac:dyDescent="0.15">
      <c r="B11400" s="8"/>
    </row>
    <row r="11401" spans="2:2" hidden="1" x14ac:dyDescent="0.15">
      <c r="B11401" s="8"/>
    </row>
    <row r="11402" spans="2:2" hidden="1" x14ac:dyDescent="0.15">
      <c r="B11402" s="8"/>
    </row>
    <row r="11403" spans="2:2" hidden="1" x14ac:dyDescent="0.15">
      <c r="B11403" s="8"/>
    </row>
    <row r="11404" spans="2:2" hidden="1" x14ac:dyDescent="0.15">
      <c r="B11404" s="8"/>
    </row>
    <row r="11405" spans="2:2" hidden="1" x14ac:dyDescent="0.15">
      <c r="B11405" s="8"/>
    </row>
    <row r="11406" spans="2:2" hidden="1" x14ac:dyDescent="0.15">
      <c r="B11406" s="8"/>
    </row>
    <row r="11407" spans="2:2" hidden="1" x14ac:dyDescent="0.15">
      <c r="B11407" s="8"/>
    </row>
    <row r="11408" spans="2:2" hidden="1" x14ac:dyDescent="0.15">
      <c r="B11408" s="8"/>
    </row>
    <row r="11409" spans="2:2" hidden="1" x14ac:dyDescent="0.15">
      <c r="B11409" s="8"/>
    </row>
    <row r="11410" spans="2:2" hidden="1" x14ac:dyDescent="0.15">
      <c r="B11410" s="8"/>
    </row>
    <row r="11411" spans="2:2" hidden="1" x14ac:dyDescent="0.15">
      <c r="B11411" s="8"/>
    </row>
    <row r="11412" spans="2:2" hidden="1" x14ac:dyDescent="0.15">
      <c r="B11412" s="8"/>
    </row>
    <row r="11413" spans="2:2" hidden="1" x14ac:dyDescent="0.15">
      <c r="B11413" s="8"/>
    </row>
    <row r="11414" spans="2:2" hidden="1" x14ac:dyDescent="0.15">
      <c r="B11414" s="8"/>
    </row>
    <row r="11415" spans="2:2" hidden="1" x14ac:dyDescent="0.15">
      <c r="B11415" s="8"/>
    </row>
    <row r="11416" spans="2:2" hidden="1" x14ac:dyDescent="0.15">
      <c r="B11416" s="8"/>
    </row>
    <row r="11417" spans="2:2" hidden="1" x14ac:dyDescent="0.15">
      <c r="B11417" s="8"/>
    </row>
    <row r="11418" spans="2:2" hidden="1" x14ac:dyDescent="0.15">
      <c r="B11418" s="8"/>
    </row>
    <row r="11419" spans="2:2" hidden="1" x14ac:dyDescent="0.15">
      <c r="B11419" s="8"/>
    </row>
    <row r="11420" spans="2:2" hidden="1" x14ac:dyDescent="0.15">
      <c r="B11420" s="8"/>
    </row>
    <row r="11421" spans="2:2" hidden="1" x14ac:dyDescent="0.15">
      <c r="B11421" s="8"/>
    </row>
    <row r="11422" spans="2:2" hidden="1" x14ac:dyDescent="0.15">
      <c r="B11422" s="8"/>
    </row>
    <row r="11423" spans="2:2" hidden="1" x14ac:dyDescent="0.15">
      <c r="B11423" s="8"/>
    </row>
    <row r="11424" spans="2:2" hidden="1" x14ac:dyDescent="0.15">
      <c r="B11424" s="8"/>
    </row>
    <row r="11425" spans="2:2" hidden="1" x14ac:dyDescent="0.15">
      <c r="B11425" s="8"/>
    </row>
    <row r="11426" spans="2:2" hidden="1" x14ac:dyDescent="0.15">
      <c r="B11426" s="8"/>
    </row>
    <row r="11427" spans="2:2" hidden="1" x14ac:dyDescent="0.15">
      <c r="B11427" s="8"/>
    </row>
    <row r="11428" spans="2:2" hidden="1" x14ac:dyDescent="0.15">
      <c r="B11428" s="8"/>
    </row>
    <row r="11429" spans="2:2" hidden="1" x14ac:dyDescent="0.15">
      <c r="B11429" s="8"/>
    </row>
    <row r="11430" spans="2:2" hidden="1" x14ac:dyDescent="0.15">
      <c r="B11430" s="8"/>
    </row>
    <row r="11431" spans="2:2" hidden="1" x14ac:dyDescent="0.15">
      <c r="B11431" s="8"/>
    </row>
    <row r="11432" spans="2:2" hidden="1" x14ac:dyDescent="0.15">
      <c r="B11432" s="8"/>
    </row>
    <row r="11433" spans="2:2" hidden="1" x14ac:dyDescent="0.15">
      <c r="B11433" s="8"/>
    </row>
    <row r="11434" spans="2:2" hidden="1" x14ac:dyDescent="0.15">
      <c r="B11434" s="8"/>
    </row>
    <row r="11435" spans="2:2" hidden="1" x14ac:dyDescent="0.15">
      <c r="B11435" s="8"/>
    </row>
    <row r="11436" spans="2:2" hidden="1" x14ac:dyDescent="0.15">
      <c r="B11436" s="8"/>
    </row>
    <row r="11437" spans="2:2" hidden="1" x14ac:dyDescent="0.15">
      <c r="B11437" s="8"/>
    </row>
    <row r="11438" spans="2:2" hidden="1" x14ac:dyDescent="0.15">
      <c r="B11438" s="8"/>
    </row>
    <row r="11439" spans="2:2" hidden="1" x14ac:dyDescent="0.15">
      <c r="B11439" s="8"/>
    </row>
    <row r="11440" spans="2:2" hidden="1" x14ac:dyDescent="0.15">
      <c r="B11440" s="8"/>
    </row>
    <row r="11441" spans="2:2" hidden="1" x14ac:dyDescent="0.15">
      <c r="B11441" s="8"/>
    </row>
    <row r="11442" spans="2:2" hidden="1" x14ac:dyDescent="0.15">
      <c r="B11442" s="8"/>
    </row>
    <row r="11443" spans="2:2" hidden="1" x14ac:dyDescent="0.15">
      <c r="B11443" s="8"/>
    </row>
    <row r="11444" spans="2:2" hidden="1" x14ac:dyDescent="0.15">
      <c r="B11444" s="8"/>
    </row>
    <row r="11445" spans="2:2" hidden="1" x14ac:dyDescent="0.15">
      <c r="B11445" s="8"/>
    </row>
    <row r="11446" spans="2:2" hidden="1" x14ac:dyDescent="0.15">
      <c r="B11446" s="8"/>
    </row>
    <row r="11447" spans="2:2" hidden="1" x14ac:dyDescent="0.15">
      <c r="B11447" s="8"/>
    </row>
    <row r="11448" spans="2:2" hidden="1" x14ac:dyDescent="0.15">
      <c r="B11448" s="8"/>
    </row>
    <row r="11449" spans="2:2" hidden="1" x14ac:dyDescent="0.15">
      <c r="B11449" s="8"/>
    </row>
    <row r="11450" spans="2:2" hidden="1" x14ac:dyDescent="0.15">
      <c r="B11450" s="8"/>
    </row>
    <row r="11451" spans="2:2" hidden="1" x14ac:dyDescent="0.15">
      <c r="B11451" s="8"/>
    </row>
    <row r="11452" spans="2:2" hidden="1" x14ac:dyDescent="0.15">
      <c r="B11452" s="8"/>
    </row>
    <row r="11453" spans="2:2" hidden="1" x14ac:dyDescent="0.15">
      <c r="B11453" s="8"/>
    </row>
    <row r="11454" spans="2:2" hidden="1" x14ac:dyDescent="0.15">
      <c r="B11454" s="8"/>
    </row>
    <row r="11455" spans="2:2" hidden="1" x14ac:dyDescent="0.15">
      <c r="B11455" s="8"/>
    </row>
    <row r="11456" spans="2:2" hidden="1" x14ac:dyDescent="0.15">
      <c r="B11456" s="8"/>
    </row>
    <row r="11457" spans="2:2" hidden="1" x14ac:dyDescent="0.15">
      <c r="B11457" s="8"/>
    </row>
    <row r="11458" spans="2:2" hidden="1" x14ac:dyDescent="0.15">
      <c r="B11458" s="8"/>
    </row>
    <row r="11459" spans="2:2" hidden="1" x14ac:dyDescent="0.15">
      <c r="B11459" s="8"/>
    </row>
    <row r="11460" spans="2:2" hidden="1" x14ac:dyDescent="0.15">
      <c r="B11460" s="8"/>
    </row>
    <row r="11461" spans="2:2" hidden="1" x14ac:dyDescent="0.15">
      <c r="B11461" s="8"/>
    </row>
    <row r="11462" spans="2:2" hidden="1" x14ac:dyDescent="0.15">
      <c r="B11462" s="8"/>
    </row>
    <row r="11463" spans="2:2" hidden="1" x14ac:dyDescent="0.15">
      <c r="B11463" s="8"/>
    </row>
    <row r="11464" spans="2:2" hidden="1" x14ac:dyDescent="0.15">
      <c r="B11464" s="8"/>
    </row>
    <row r="11465" spans="2:2" hidden="1" x14ac:dyDescent="0.15">
      <c r="B11465" s="8"/>
    </row>
    <row r="11466" spans="2:2" hidden="1" x14ac:dyDescent="0.15">
      <c r="B11466" s="8"/>
    </row>
    <row r="11467" spans="2:2" hidden="1" x14ac:dyDescent="0.15">
      <c r="B11467" s="8"/>
    </row>
    <row r="11468" spans="2:2" hidden="1" x14ac:dyDescent="0.15">
      <c r="B11468" s="8"/>
    </row>
    <row r="11469" spans="2:2" hidden="1" x14ac:dyDescent="0.15">
      <c r="B11469" s="8"/>
    </row>
    <row r="11470" spans="2:2" hidden="1" x14ac:dyDescent="0.15">
      <c r="B11470" s="8"/>
    </row>
    <row r="11471" spans="2:2" hidden="1" x14ac:dyDescent="0.15">
      <c r="B11471" s="8"/>
    </row>
    <row r="11472" spans="2:2" hidden="1" x14ac:dyDescent="0.15">
      <c r="B11472" s="8"/>
    </row>
    <row r="11473" spans="2:2" hidden="1" x14ac:dyDescent="0.15">
      <c r="B11473" s="8"/>
    </row>
    <row r="11474" spans="2:2" hidden="1" x14ac:dyDescent="0.15">
      <c r="B11474" s="8"/>
    </row>
    <row r="11475" spans="2:2" hidden="1" x14ac:dyDescent="0.15">
      <c r="B11475" s="8"/>
    </row>
    <row r="11476" spans="2:2" hidden="1" x14ac:dyDescent="0.15">
      <c r="B11476" s="8"/>
    </row>
    <row r="11477" spans="2:2" hidden="1" x14ac:dyDescent="0.15">
      <c r="B11477" s="8"/>
    </row>
    <row r="11478" spans="2:2" hidden="1" x14ac:dyDescent="0.15">
      <c r="B11478" s="8"/>
    </row>
    <row r="11479" spans="2:2" hidden="1" x14ac:dyDescent="0.15">
      <c r="B11479" s="8"/>
    </row>
    <row r="11480" spans="2:2" hidden="1" x14ac:dyDescent="0.15">
      <c r="B11480" s="8"/>
    </row>
    <row r="11481" spans="2:2" hidden="1" x14ac:dyDescent="0.15">
      <c r="B11481" s="8"/>
    </row>
    <row r="11482" spans="2:2" hidden="1" x14ac:dyDescent="0.15">
      <c r="B11482" s="8"/>
    </row>
    <row r="11483" spans="2:2" hidden="1" x14ac:dyDescent="0.15">
      <c r="B11483" s="8"/>
    </row>
    <row r="11484" spans="2:2" hidden="1" x14ac:dyDescent="0.15">
      <c r="B11484" s="8"/>
    </row>
    <row r="11485" spans="2:2" hidden="1" x14ac:dyDescent="0.15">
      <c r="B11485" s="8"/>
    </row>
    <row r="11486" spans="2:2" hidden="1" x14ac:dyDescent="0.15">
      <c r="B11486" s="8"/>
    </row>
    <row r="11487" spans="2:2" hidden="1" x14ac:dyDescent="0.15">
      <c r="B11487" s="8"/>
    </row>
    <row r="11488" spans="2:2" hidden="1" x14ac:dyDescent="0.15">
      <c r="B11488" s="8"/>
    </row>
    <row r="11489" spans="2:2" hidden="1" x14ac:dyDescent="0.15">
      <c r="B11489" s="8"/>
    </row>
    <row r="11490" spans="2:2" hidden="1" x14ac:dyDescent="0.15">
      <c r="B11490" s="8"/>
    </row>
    <row r="11491" spans="2:2" hidden="1" x14ac:dyDescent="0.15">
      <c r="B11491" s="8"/>
    </row>
    <row r="11492" spans="2:2" hidden="1" x14ac:dyDescent="0.15">
      <c r="B11492" s="8"/>
    </row>
    <row r="11493" spans="2:2" hidden="1" x14ac:dyDescent="0.15">
      <c r="B11493" s="8"/>
    </row>
    <row r="11494" spans="2:2" hidden="1" x14ac:dyDescent="0.15">
      <c r="B11494" s="8"/>
    </row>
    <row r="11495" spans="2:2" hidden="1" x14ac:dyDescent="0.15">
      <c r="B11495" s="8"/>
    </row>
    <row r="11496" spans="2:2" hidden="1" x14ac:dyDescent="0.15">
      <c r="B11496" s="8"/>
    </row>
    <row r="11497" spans="2:2" hidden="1" x14ac:dyDescent="0.15">
      <c r="B11497" s="8"/>
    </row>
    <row r="11498" spans="2:2" hidden="1" x14ac:dyDescent="0.15">
      <c r="B11498" s="8"/>
    </row>
    <row r="11499" spans="2:2" hidden="1" x14ac:dyDescent="0.15">
      <c r="B11499" s="8"/>
    </row>
    <row r="11500" spans="2:2" hidden="1" x14ac:dyDescent="0.15">
      <c r="B11500" s="8"/>
    </row>
    <row r="11501" spans="2:2" hidden="1" x14ac:dyDescent="0.15">
      <c r="B11501" s="8"/>
    </row>
    <row r="11502" spans="2:2" hidden="1" x14ac:dyDescent="0.15">
      <c r="B11502" s="8"/>
    </row>
    <row r="11503" spans="2:2" hidden="1" x14ac:dyDescent="0.15">
      <c r="B11503" s="8"/>
    </row>
    <row r="11504" spans="2:2" hidden="1" x14ac:dyDescent="0.15">
      <c r="B11504" s="8"/>
    </row>
    <row r="11505" spans="2:2" hidden="1" x14ac:dyDescent="0.15">
      <c r="B11505" s="8"/>
    </row>
    <row r="11506" spans="2:2" hidden="1" x14ac:dyDescent="0.15">
      <c r="B11506" s="8"/>
    </row>
    <row r="11507" spans="2:2" hidden="1" x14ac:dyDescent="0.15">
      <c r="B11507" s="8"/>
    </row>
    <row r="11508" spans="2:2" hidden="1" x14ac:dyDescent="0.15">
      <c r="B11508" s="8"/>
    </row>
    <row r="11509" spans="2:2" hidden="1" x14ac:dyDescent="0.15">
      <c r="B11509" s="8"/>
    </row>
    <row r="11510" spans="2:2" hidden="1" x14ac:dyDescent="0.15">
      <c r="B11510" s="8"/>
    </row>
    <row r="11511" spans="2:2" hidden="1" x14ac:dyDescent="0.15">
      <c r="B11511" s="8"/>
    </row>
    <row r="11512" spans="2:2" hidden="1" x14ac:dyDescent="0.15">
      <c r="B11512" s="8"/>
    </row>
    <row r="11513" spans="2:2" hidden="1" x14ac:dyDescent="0.15">
      <c r="B11513" s="8"/>
    </row>
    <row r="11514" spans="2:2" hidden="1" x14ac:dyDescent="0.15">
      <c r="B11514" s="8"/>
    </row>
    <row r="11515" spans="2:2" hidden="1" x14ac:dyDescent="0.15">
      <c r="B11515" s="8"/>
    </row>
    <row r="11516" spans="2:2" hidden="1" x14ac:dyDescent="0.15">
      <c r="B11516" s="8"/>
    </row>
    <row r="11517" spans="2:2" hidden="1" x14ac:dyDescent="0.15">
      <c r="B11517" s="8"/>
    </row>
    <row r="11518" spans="2:2" hidden="1" x14ac:dyDescent="0.15">
      <c r="B11518" s="8"/>
    </row>
    <row r="11519" spans="2:2" hidden="1" x14ac:dyDescent="0.15">
      <c r="B11519" s="8"/>
    </row>
    <row r="11520" spans="2:2" hidden="1" x14ac:dyDescent="0.15">
      <c r="B11520" s="8"/>
    </row>
    <row r="11521" spans="2:2" hidden="1" x14ac:dyDescent="0.15">
      <c r="B11521" s="8"/>
    </row>
    <row r="11522" spans="2:2" hidden="1" x14ac:dyDescent="0.15">
      <c r="B11522" s="8"/>
    </row>
    <row r="11523" spans="2:2" hidden="1" x14ac:dyDescent="0.15">
      <c r="B11523" s="8"/>
    </row>
    <row r="11524" spans="2:2" hidden="1" x14ac:dyDescent="0.15">
      <c r="B11524" s="8"/>
    </row>
    <row r="11525" spans="2:2" hidden="1" x14ac:dyDescent="0.15">
      <c r="B11525" s="8"/>
    </row>
    <row r="11526" spans="2:2" hidden="1" x14ac:dyDescent="0.15">
      <c r="B11526" s="8"/>
    </row>
    <row r="11527" spans="2:2" hidden="1" x14ac:dyDescent="0.15">
      <c r="B11527" s="8"/>
    </row>
    <row r="11528" spans="2:2" hidden="1" x14ac:dyDescent="0.15">
      <c r="B11528" s="8"/>
    </row>
    <row r="11529" spans="2:2" hidden="1" x14ac:dyDescent="0.15">
      <c r="B11529" s="8"/>
    </row>
    <row r="11530" spans="2:2" hidden="1" x14ac:dyDescent="0.15">
      <c r="B11530" s="8"/>
    </row>
    <row r="11531" spans="2:2" hidden="1" x14ac:dyDescent="0.15">
      <c r="B11531" s="8"/>
    </row>
    <row r="11532" spans="2:2" hidden="1" x14ac:dyDescent="0.15">
      <c r="B11532" s="8"/>
    </row>
    <row r="11533" spans="2:2" hidden="1" x14ac:dyDescent="0.15">
      <c r="B11533" s="8"/>
    </row>
    <row r="11534" spans="2:2" hidden="1" x14ac:dyDescent="0.15">
      <c r="B11534" s="8"/>
    </row>
    <row r="11535" spans="2:2" hidden="1" x14ac:dyDescent="0.15">
      <c r="B11535" s="8"/>
    </row>
    <row r="11536" spans="2:2" hidden="1" x14ac:dyDescent="0.15">
      <c r="B11536" s="8"/>
    </row>
    <row r="11537" spans="2:2" hidden="1" x14ac:dyDescent="0.15">
      <c r="B11537" s="8"/>
    </row>
    <row r="11538" spans="2:2" hidden="1" x14ac:dyDescent="0.15">
      <c r="B11538" s="8"/>
    </row>
    <row r="11539" spans="2:2" hidden="1" x14ac:dyDescent="0.15">
      <c r="B11539" s="8"/>
    </row>
    <row r="11540" spans="2:2" hidden="1" x14ac:dyDescent="0.15">
      <c r="B11540" s="8"/>
    </row>
    <row r="11541" spans="2:2" hidden="1" x14ac:dyDescent="0.15">
      <c r="B11541" s="8"/>
    </row>
    <row r="11542" spans="2:2" hidden="1" x14ac:dyDescent="0.15">
      <c r="B11542" s="8"/>
    </row>
    <row r="11543" spans="2:2" hidden="1" x14ac:dyDescent="0.15">
      <c r="B11543" s="8"/>
    </row>
    <row r="11544" spans="2:2" hidden="1" x14ac:dyDescent="0.15">
      <c r="B11544" s="8"/>
    </row>
    <row r="11545" spans="2:2" hidden="1" x14ac:dyDescent="0.15">
      <c r="B11545" s="8"/>
    </row>
    <row r="11546" spans="2:2" hidden="1" x14ac:dyDescent="0.15">
      <c r="B11546" s="8"/>
    </row>
    <row r="11547" spans="2:2" hidden="1" x14ac:dyDescent="0.15">
      <c r="B11547" s="8"/>
    </row>
    <row r="11548" spans="2:2" hidden="1" x14ac:dyDescent="0.15">
      <c r="B11548" s="8"/>
    </row>
    <row r="11549" spans="2:2" hidden="1" x14ac:dyDescent="0.15">
      <c r="B11549" s="8"/>
    </row>
    <row r="11550" spans="2:2" hidden="1" x14ac:dyDescent="0.15">
      <c r="B11550" s="8"/>
    </row>
    <row r="11551" spans="2:2" hidden="1" x14ac:dyDescent="0.15">
      <c r="B11551" s="8"/>
    </row>
    <row r="11552" spans="2:2" hidden="1" x14ac:dyDescent="0.15">
      <c r="B11552" s="8"/>
    </row>
    <row r="11553" spans="2:2" hidden="1" x14ac:dyDescent="0.15">
      <c r="B11553" s="8"/>
    </row>
    <row r="11554" spans="2:2" hidden="1" x14ac:dyDescent="0.15">
      <c r="B11554" s="8"/>
    </row>
    <row r="11555" spans="2:2" hidden="1" x14ac:dyDescent="0.15">
      <c r="B11555" s="8"/>
    </row>
    <row r="11556" spans="2:2" hidden="1" x14ac:dyDescent="0.15">
      <c r="B11556" s="8"/>
    </row>
    <row r="11557" spans="2:2" hidden="1" x14ac:dyDescent="0.15">
      <c r="B11557" s="8"/>
    </row>
    <row r="11558" spans="2:2" hidden="1" x14ac:dyDescent="0.15">
      <c r="B11558" s="8"/>
    </row>
    <row r="11559" spans="2:2" hidden="1" x14ac:dyDescent="0.15">
      <c r="B11559" s="8"/>
    </row>
    <row r="11560" spans="2:2" hidden="1" x14ac:dyDescent="0.15">
      <c r="B11560" s="8"/>
    </row>
    <row r="11561" spans="2:2" hidden="1" x14ac:dyDescent="0.15">
      <c r="B11561" s="8"/>
    </row>
    <row r="11562" spans="2:2" hidden="1" x14ac:dyDescent="0.15">
      <c r="B11562" s="8"/>
    </row>
    <row r="11563" spans="2:2" hidden="1" x14ac:dyDescent="0.15">
      <c r="B11563" s="8"/>
    </row>
    <row r="11564" spans="2:2" hidden="1" x14ac:dyDescent="0.15">
      <c r="B11564" s="8"/>
    </row>
    <row r="11565" spans="2:2" hidden="1" x14ac:dyDescent="0.15">
      <c r="B11565" s="8"/>
    </row>
    <row r="11566" spans="2:2" hidden="1" x14ac:dyDescent="0.15">
      <c r="B11566" s="8"/>
    </row>
    <row r="11567" spans="2:2" hidden="1" x14ac:dyDescent="0.15">
      <c r="B11567" s="8"/>
    </row>
    <row r="11568" spans="2:2" hidden="1" x14ac:dyDescent="0.15">
      <c r="B11568" s="8"/>
    </row>
    <row r="11569" spans="2:2" hidden="1" x14ac:dyDescent="0.15">
      <c r="B11569" s="8"/>
    </row>
    <row r="11570" spans="2:2" hidden="1" x14ac:dyDescent="0.15">
      <c r="B11570" s="8"/>
    </row>
    <row r="11571" spans="2:2" hidden="1" x14ac:dyDescent="0.15">
      <c r="B11571" s="8"/>
    </row>
    <row r="11572" spans="2:2" hidden="1" x14ac:dyDescent="0.15">
      <c r="B11572" s="8"/>
    </row>
    <row r="11573" spans="2:2" hidden="1" x14ac:dyDescent="0.15">
      <c r="B11573" s="8"/>
    </row>
    <row r="11574" spans="2:2" hidden="1" x14ac:dyDescent="0.15">
      <c r="B11574" s="8"/>
    </row>
    <row r="11575" spans="2:2" hidden="1" x14ac:dyDescent="0.15">
      <c r="B11575" s="8"/>
    </row>
    <row r="11576" spans="2:2" hidden="1" x14ac:dyDescent="0.15">
      <c r="B11576" s="8"/>
    </row>
    <row r="11577" spans="2:2" hidden="1" x14ac:dyDescent="0.15">
      <c r="B11577" s="8"/>
    </row>
    <row r="11578" spans="2:2" hidden="1" x14ac:dyDescent="0.15">
      <c r="B11578" s="8"/>
    </row>
    <row r="11579" spans="2:2" hidden="1" x14ac:dyDescent="0.15">
      <c r="B11579" s="8"/>
    </row>
    <row r="11580" spans="2:2" hidden="1" x14ac:dyDescent="0.15">
      <c r="B11580" s="8"/>
    </row>
    <row r="11581" spans="2:2" hidden="1" x14ac:dyDescent="0.15">
      <c r="B11581" s="8"/>
    </row>
    <row r="11582" spans="2:2" hidden="1" x14ac:dyDescent="0.15">
      <c r="B11582" s="8"/>
    </row>
    <row r="11583" spans="2:2" hidden="1" x14ac:dyDescent="0.15">
      <c r="B11583" s="8"/>
    </row>
    <row r="11584" spans="2:2" hidden="1" x14ac:dyDescent="0.15">
      <c r="B11584" s="8"/>
    </row>
    <row r="11585" spans="2:2" hidden="1" x14ac:dyDescent="0.15">
      <c r="B11585" s="8"/>
    </row>
    <row r="11586" spans="2:2" hidden="1" x14ac:dyDescent="0.15">
      <c r="B11586" s="8"/>
    </row>
    <row r="11587" spans="2:2" hidden="1" x14ac:dyDescent="0.15">
      <c r="B11587" s="8"/>
    </row>
    <row r="11588" spans="2:2" hidden="1" x14ac:dyDescent="0.15">
      <c r="B11588" s="8"/>
    </row>
    <row r="11589" spans="2:2" hidden="1" x14ac:dyDescent="0.15">
      <c r="B11589" s="8"/>
    </row>
    <row r="11590" spans="2:2" hidden="1" x14ac:dyDescent="0.15">
      <c r="B11590" s="8"/>
    </row>
    <row r="11591" spans="2:2" hidden="1" x14ac:dyDescent="0.15">
      <c r="B11591" s="8"/>
    </row>
    <row r="11592" spans="2:2" hidden="1" x14ac:dyDescent="0.15">
      <c r="B11592" s="8"/>
    </row>
    <row r="11593" spans="2:2" hidden="1" x14ac:dyDescent="0.15">
      <c r="B11593" s="8"/>
    </row>
    <row r="11594" spans="2:2" hidden="1" x14ac:dyDescent="0.15">
      <c r="B11594" s="8"/>
    </row>
    <row r="11595" spans="2:2" hidden="1" x14ac:dyDescent="0.15">
      <c r="B11595" s="8"/>
    </row>
    <row r="11596" spans="2:2" hidden="1" x14ac:dyDescent="0.15">
      <c r="B11596" s="8"/>
    </row>
    <row r="11597" spans="2:2" hidden="1" x14ac:dyDescent="0.15">
      <c r="B11597" s="8"/>
    </row>
    <row r="11598" spans="2:2" hidden="1" x14ac:dyDescent="0.15">
      <c r="B11598" s="8"/>
    </row>
    <row r="11599" spans="2:2" hidden="1" x14ac:dyDescent="0.15">
      <c r="B11599" s="8"/>
    </row>
    <row r="11600" spans="2:2" hidden="1" x14ac:dyDescent="0.15">
      <c r="B11600" s="8"/>
    </row>
    <row r="11601" spans="2:2" hidden="1" x14ac:dyDescent="0.15">
      <c r="B11601" s="8"/>
    </row>
    <row r="11602" spans="2:2" hidden="1" x14ac:dyDescent="0.15">
      <c r="B11602" s="8"/>
    </row>
    <row r="11603" spans="2:2" hidden="1" x14ac:dyDescent="0.15">
      <c r="B11603" s="8"/>
    </row>
    <row r="11604" spans="2:2" hidden="1" x14ac:dyDescent="0.15">
      <c r="B11604" s="8"/>
    </row>
    <row r="11605" spans="2:2" hidden="1" x14ac:dyDescent="0.15">
      <c r="B11605" s="8"/>
    </row>
    <row r="11606" spans="2:2" hidden="1" x14ac:dyDescent="0.15">
      <c r="B11606" s="8"/>
    </row>
    <row r="11607" spans="2:2" hidden="1" x14ac:dyDescent="0.15">
      <c r="B11607" s="8"/>
    </row>
    <row r="11608" spans="2:2" hidden="1" x14ac:dyDescent="0.15">
      <c r="B11608" s="8"/>
    </row>
    <row r="11609" spans="2:2" hidden="1" x14ac:dyDescent="0.15">
      <c r="B11609" s="8"/>
    </row>
    <row r="11610" spans="2:2" hidden="1" x14ac:dyDescent="0.15">
      <c r="B11610" s="8"/>
    </row>
    <row r="11611" spans="2:2" hidden="1" x14ac:dyDescent="0.15">
      <c r="B11611" s="8"/>
    </row>
    <row r="11612" spans="2:2" hidden="1" x14ac:dyDescent="0.15">
      <c r="B11612" s="8"/>
    </row>
    <row r="11613" spans="2:2" hidden="1" x14ac:dyDescent="0.15">
      <c r="B11613" s="8"/>
    </row>
    <row r="11614" spans="2:2" hidden="1" x14ac:dyDescent="0.15">
      <c r="B11614" s="8"/>
    </row>
    <row r="11615" spans="2:2" hidden="1" x14ac:dyDescent="0.15">
      <c r="B11615" s="8"/>
    </row>
    <row r="11616" spans="2:2" hidden="1" x14ac:dyDescent="0.15">
      <c r="B11616" s="8"/>
    </row>
    <row r="11617" spans="2:2" hidden="1" x14ac:dyDescent="0.15">
      <c r="B11617" s="8"/>
    </row>
    <row r="11618" spans="2:2" hidden="1" x14ac:dyDescent="0.15">
      <c r="B11618" s="8"/>
    </row>
    <row r="11619" spans="2:2" hidden="1" x14ac:dyDescent="0.15">
      <c r="B11619" s="8"/>
    </row>
    <row r="11620" spans="2:2" hidden="1" x14ac:dyDescent="0.15">
      <c r="B11620" s="8"/>
    </row>
    <row r="11621" spans="2:2" hidden="1" x14ac:dyDescent="0.15">
      <c r="B11621" s="8"/>
    </row>
    <row r="11622" spans="2:2" hidden="1" x14ac:dyDescent="0.15">
      <c r="B11622" s="8"/>
    </row>
    <row r="11623" spans="2:2" hidden="1" x14ac:dyDescent="0.15">
      <c r="B11623" s="8"/>
    </row>
    <row r="11624" spans="2:2" hidden="1" x14ac:dyDescent="0.15">
      <c r="B11624" s="8"/>
    </row>
    <row r="11625" spans="2:2" hidden="1" x14ac:dyDescent="0.15">
      <c r="B11625" s="8"/>
    </row>
    <row r="11626" spans="2:2" hidden="1" x14ac:dyDescent="0.15">
      <c r="B11626" s="8"/>
    </row>
    <row r="11627" spans="2:2" hidden="1" x14ac:dyDescent="0.15">
      <c r="B11627" s="8"/>
    </row>
    <row r="11628" spans="2:2" hidden="1" x14ac:dyDescent="0.15">
      <c r="B11628" s="8"/>
    </row>
    <row r="11629" spans="2:2" hidden="1" x14ac:dyDescent="0.15">
      <c r="B11629" s="8"/>
    </row>
    <row r="11630" spans="2:2" hidden="1" x14ac:dyDescent="0.15">
      <c r="B11630" s="8"/>
    </row>
    <row r="11631" spans="2:2" hidden="1" x14ac:dyDescent="0.15">
      <c r="B11631" s="8"/>
    </row>
    <row r="11632" spans="2:2" hidden="1" x14ac:dyDescent="0.15">
      <c r="B11632" s="8"/>
    </row>
    <row r="11633" spans="2:2" hidden="1" x14ac:dyDescent="0.15">
      <c r="B11633" s="8"/>
    </row>
    <row r="11634" spans="2:2" hidden="1" x14ac:dyDescent="0.15">
      <c r="B11634" s="8"/>
    </row>
    <row r="11635" spans="2:2" hidden="1" x14ac:dyDescent="0.15">
      <c r="B11635" s="8"/>
    </row>
    <row r="11636" spans="2:2" hidden="1" x14ac:dyDescent="0.15">
      <c r="B11636" s="8"/>
    </row>
    <row r="11637" spans="2:2" hidden="1" x14ac:dyDescent="0.15">
      <c r="B11637" s="8"/>
    </row>
    <row r="11638" spans="2:2" hidden="1" x14ac:dyDescent="0.15">
      <c r="B11638" s="8"/>
    </row>
    <row r="11639" spans="2:2" hidden="1" x14ac:dyDescent="0.15">
      <c r="B11639" s="8"/>
    </row>
    <row r="11640" spans="2:2" hidden="1" x14ac:dyDescent="0.15">
      <c r="B11640" s="8"/>
    </row>
    <row r="11641" spans="2:2" hidden="1" x14ac:dyDescent="0.15">
      <c r="B11641" s="8"/>
    </row>
    <row r="11642" spans="2:2" hidden="1" x14ac:dyDescent="0.15">
      <c r="B11642" s="8"/>
    </row>
    <row r="11643" spans="2:2" hidden="1" x14ac:dyDescent="0.15">
      <c r="B11643" s="8"/>
    </row>
    <row r="11644" spans="2:2" hidden="1" x14ac:dyDescent="0.15">
      <c r="B11644" s="8"/>
    </row>
    <row r="11645" spans="2:2" hidden="1" x14ac:dyDescent="0.15">
      <c r="B11645" s="8"/>
    </row>
    <row r="11646" spans="2:2" hidden="1" x14ac:dyDescent="0.15">
      <c r="B11646" s="8"/>
    </row>
    <row r="11647" spans="2:2" hidden="1" x14ac:dyDescent="0.15">
      <c r="B11647" s="8"/>
    </row>
    <row r="11648" spans="2:2" hidden="1" x14ac:dyDescent="0.15">
      <c r="B11648" s="8"/>
    </row>
    <row r="11649" spans="2:2" hidden="1" x14ac:dyDescent="0.15">
      <c r="B11649" s="8"/>
    </row>
    <row r="11650" spans="2:2" hidden="1" x14ac:dyDescent="0.15">
      <c r="B11650" s="8"/>
    </row>
    <row r="11651" spans="2:2" hidden="1" x14ac:dyDescent="0.15">
      <c r="B11651" s="8"/>
    </row>
    <row r="11652" spans="2:2" hidden="1" x14ac:dyDescent="0.15">
      <c r="B11652" s="8"/>
    </row>
    <row r="11653" spans="2:2" hidden="1" x14ac:dyDescent="0.15">
      <c r="B11653" s="8"/>
    </row>
    <row r="11654" spans="2:2" hidden="1" x14ac:dyDescent="0.15">
      <c r="B11654" s="8"/>
    </row>
    <row r="11655" spans="2:2" hidden="1" x14ac:dyDescent="0.15">
      <c r="B11655" s="8"/>
    </row>
    <row r="11656" spans="2:2" hidden="1" x14ac:dyDescent="0.15">
      <c r="B11656" s="8"/>
    </row>
    <row r="11657" spans="2:2" hidden="1" x14ac:dyDescent="0.15">
      <c r="B11657" s="8"/>
    </row>
    <row r="11658" spans="2:2" hidden="1" x14ac:dyDescent="0.15">
      <c r="B11658" s="8"/>
    </row>
    <row r="11659" spans="2:2" hidden="1" x14ac:dyDescent="0.15">
      <c r="B11659" s="8"/>
    </row>
    <row r="11660" spans="2:2" hidden="1" x14ac:dyDescent="0.15">
      <c r="B11660" s="8"/>
    </row>
    <row r="11661" spans="2:2" hidden="1" x14ac:dyDescent="0.15">
      <c r="B11661" s="8"/>
    </row>
    <row r="11662" spans="2:2" hidden="1" x14ac:dyDescent="0.15">
      <c r="B11662" s="8"/>
    </row>
    <row r="11663" spans="2:2" hidden="1" x14ac:dyDescent="0.15">
      <c r="B11663" s="8"/>
    </row>
    <row r="11664" spans="2:2" hidden="1" x14ac:dyDescent="0.15">
      <c r="B11664" s="8"/>
    </row>
    <row r="11665" spans="2:2" hidden="1" x14ac:dyDescent="0.15">
      <c r="B11665" s="8"/>
    </row>
    <row r="11666" spans="2:2" hidden="1" x14ac:dyDescent="0.15">
      <c r="B11666" s="8"/>
    </row>
    <row r="11667" spans="2:2" hidden="1" x14ac:dyDescent="0.15">
      <c r="B11667" s="8"/>
    </row>
    <row r="11668" spans="2:2" hidden="1" x14ac:dyDescent="0.15">
      <c r="B11668" s="8"/>
    </row>
    <row r="11669" spans="2:2" hidden="1" x14ac:dyDescent="0.15">
      <c r="B11669" s="8"/>
    </row>
    <row r="11670" spans="2:2" hidden="1" x14ac:dyDescent="0.15">
      <c r="B11670" s="8"/>
    </row>
    <row r="11671" spans="2:2" hidden="1" x14ac:dyDescent="0.15">
      <c r="B11671" s="8"/>
    </row>
    <row r="11672" spans="2:2" hidden="1" x14ac:dyDescent="0.15">
      <c r="B11672" s="8"/>
    </row>
    <row r="11673" spans="2:2" hidden="1" x14ac:dyDescent="0.15">
      <c r="B11673" s="8"/>
    </row>
    <row r="11674" spans="2:2" hidden="1" x14ac:dyDescent="0.15">
      <c r="B11674" s="8"/>
    </row>
    <row r="11675" spans="2:2" hidden="1" x14ac:dyDescent="0.15">
      <c r="B11675" s="8"/>
    </row>
    <row r="11676" spans="2:2" hidden="1" x14ac:dyDescent="0.15">
      <c r="B11676" s="8"/>
    </row>
    <row r="11677" spans="2:2" hidden="1" x14ac:dyDescent="0.15">
      <c r="B11677" s="8"/>
    </row>
    <row r="11678" spans="2:2" hidden="1" x14ac:dyDescent="0.15">
      <c r="B11678" s="8"/>
    </row>
    <row r="11679" spans="2:2" hidden="1" x14ac:dyDescent="0.15">
      <c r="B11679" s="8"/>
    </row>
    <row r="11680" spans="2:2" hidden="1" x14ac:dyDescent="0.15">
      <c r="B11680" s="8"/>
    </row>
    <row r="11681" spans="2:2" hidden="1" x14ac:dyDescent="0.15">
      <c r="B11681" s="8"/>
    </row>
    <row r="11682" spans="2:2" hidden="1" x14ac:dyDescent="0.15">
      <c r="B11682" s="8"/>
    </row>
    <row r="11683" spans="2:2" hidden="1" x14ac:dyDescent="0.15">
      <c r="B11683" s="8"/>
    </row>
    <row r="11684" spans="2:2" hidden="1" x14ac:dyDescent="0.15">
      <c r="B11684" s="8"/>
    </row>
    <row r="11685" spans="2:2" hidden="1" x14ac:dyDescent="0.15">
      <c r="B11685" s="8"/>
    </row>
    <row r="11686" spans="2:2" hidden="1" x14ac:dyDescent="0.15">
      <c r="B11686" s="8"/>
    </row>
    <row r="11687" spans="2:2" hidden="1" x14ac:dyDescent="0.15">
      <c r="B11687" s="8"/>
    </row>
    <row r="11688" spans="2:2" hidden="1" x14ac:dyDescent="0.15">
      <c r="B11688" s="8"/>
    </row>
    <row r="11689" spans="2:2" hidden="1" x14ac:dyDescent="0.15">
      <c r="B11689" s="8"/>
    </row>
    <row r="11690" spans="2:2" hidden="1" x14ac:dyDescent="0.15">
      <c r="B11690" s="8"/>
    </row>
    <row r="11691" spans="2:2" hidden="1" x14ac:dyDescent="0.15">
      <c r="B11691" s="8"/>
    </row>
    <row r="11692" spans="2:2" hidden="1" x14ac:dyDescent="0.15">
      <c r="B11692" s="8"/>
    </row>
    <row r="11693" spans="2:2" hidden="1" x14ac:dyDescent="0.15">
      <c r="B11693" s="8"/>
    </row>
    <row r="11694" spans="2:2" hidden="1" x14ac:dyDescent="0.15">
      <c r="B11694" s="8"/>
    </row>
    <row r="11695" spans="2:2" hidden="1" x14ac:dyDescent="0.15">
      <c r="B11695" s="8"/>
    </row>
    <row r="11696" spans="2:2" hidden="1" x14ac:dyDescent="0.15">
      <c r="B11696" s="8"/>
    </row>
    <row r="11697" spans="2:2" hidden="1" x14ac:dyDescent="0.15">
      <c r="B11697" s="8"/>
    </row>
    <row r="11698" spans="2:2" hidden="1" x14ac:dyDescent="0.15">
      <c r="B11698" s="8"/>
    </row>
    <row r="11699" spans="2:2" hidden="1" x14ac:dyDescent="0.15">
      <c r="B11699" s="8"/>
    </row>
    <row r="11700" spans="2:2" hidden="1" x14ac:dyDescent="0.15">
      <c r="B11700" s="8"/>
    </row>
    <row r="11701" spans="2:2" hidden="1" x14ac:dyDescent="0.15">
      <c r="B11701" s="8"/>
    </row>
    <row r="11702" spans="2:2" hidden="1" x14ac:dyDescent="0.15">
      <c r="B11702" s="8"/>
    </row>
    <row r="11703" spans="2:2" hidden="1" x14ac:dyDescent="0.15">
      <c r="B11703" s="8"/>
    </row>
    <row r="11704" spans="2:2" hidden="1" x14ac:dyDescent="0.15">
      <c r="B11704" s="8"/>
    </row>
    <row r="11705" spans="2:2" hidden="1" x14ac:dyDescent="0.15">
      <c r="B11705" s="8"/>
    </row>
    <row r="11706" spans="2:2" hidden="1" x14ac:dyDescent="0.15">
      <c r="B11706" s="8"/>
    </row>
    <row r="11707" spans="2:2" hidden="1" x14ac:dyDescent="0.15">
      <c r="B11707" s="8"/>
    </row>
    <row r="11708" spans="2:2" hidden="1" x14ac:dyDescent="0.15">
      <c r="B11708" s="8"/>
    </row>
    <row r="11709" spans="2:2" hidden="1" x14ac:dyDescent="0.15">
      <c r="B11709" s="8"/>
    </row>
    <row r="11710" spans="2:2" hidden="1" x14ac:dyDescent="0.15">
      <c r="B11710" s="8"/>
    </row>
    <row r="11711" spans="2:2" hidden="1" x14ac:dyDescent="0.15">
      <c r="B11711" s="8"/>
    </row>
    <row r="11712" spans="2:2" hidden="1" x14ac:dyDescent="0.15">
      <c r="B11712" s="8"/>
    </row>
    <row r="11713" spans="2:2" hidden="1" x14ac:dyDescent="0.15">
      <c r="B11713" s="8"/>
    </row>
    <row r="11714" spans="2:2" hidden="1" x14ac:dyDescent="0.15">
      <c r="B11714" s="8"/>
    </row>
    <row r="11715" spans="2:2" hidden="1" x14ac:dyDescent="0.15">
      <c r="B11715" s="8"/>
    </row>
    <row r="11716" spans="2:2" hidden="1" x14ac:dyDescent="0.15">
      <c r="B11716" s="8"/>
    </row>
    <row r="11717" spans="2:2" hidden="1" x14ac:dyDescent="0.15">
      <c r="B11717" s="8"/>
    </row>
    <row r="11718" spans="2:2" hidden="1" x14ac:dyDescent="0.15">
      <c r="B11718" s="8"/>
    </row>
    <row r="11719" spans="2:2" hidden="1" x14ac:dyDescent="0.15">
      <c r="B11719" s="8"/>
    </row>
    <row r="11720" spans="2:2" hidden="1" x14ac:dyDescent="0.15">
      <c r="B11720" s="8"/>
    </row>
    <row r="11721" spans="2:2" hidden="1" x14ac:dyDescent="0.15">
      <c r="B11721" s="8"/>
    </row>
    <row r="11722" spans="2:2" hidden="1" x14ac:dyDescent="0.15">
      <c r="B11722" s="8"/>
    </row>
    <row r="11723" spans="2:2" hidden="1" x14ac:dyDescent="0.15">
      <c r="B11723" s="8"/>
    </row>
    <row r="11724" spans="2:2" hidden="1" x14ac:dyDescent="0.15">
      <c r="B11724" s="8"/>
    </row>
    <row r="11725" spans="2:2" hidden="1" x14ac:dyDescent="0.15">
      <c r="B11725" s="8"/>
    </row>
    <row r="11726" spans="2:2" hidden="1" x14ac:dyDescent="0.15">
      <c r="B11726" s="8"/>
    </row>
    <row r="11727" spans="2:2" hidden="1" x14ac:dyDescent="0.15">
      <c r="B11727" s="8"/>
    </row>
    <row r="11728" spans="2:2" hidden="1" x14ac:dyDescent="0.15">
      <c r="B11728" s="8"/>
    </row>
    <row r="11729" spans="2:2" hidden="1" x14ac:dyDescent="0.15">
      <c r="B11729" s="8"/>
    </row>
    <row r="11730" spans="2:2" hidden="1" x14ac:dyDescent="0.15">
      <c r="B11730" s="8"/>
    </row>
    <row r="11731" spans="2:2" hidden="1" x14ac:dyDescent="0.15">
      <c r="B11731" s="8"/>
    </row>
    <row r="11732" spans="2:2" hidden="1" x14ac:dyDescent="0.15">
      <c r="B11732" s="8"/>
    </row>
    <row r="11733" spans="2:2" hidden="1" x14ac:dyDescent="0.15">
      <c r="B11733" s="8"/>
    </row>
    <row r="11734" spans="2:2" hidden="1" x14ac:dyDescent="0.15">
      <c r="B11734" s="8"/>
    </row>
    <row r="11735" spans="2:2" hidden="1" x14ac:dyDescent="0.15">
      <c r="B11735" s="8"/>
    </row>
    <row r="11736" spans="2:2" hidden="1" x14ac:dyDescent="0.15">
      <c r="B11736" s="8"/>
    </row>
    <row r="11737" spans="2:2" hidden="1" x14ac:dyDescent="0.15">
      <c r="B11737" s="8"/>
    </row>
    <row r="11738" spans="2:2" hidden="1" x14ac:dyDescent="0.15">
      <c r="B11738" s="8"/>
    </row>
    <row r="11739" spans="2:2" hidden="1" x14ac:dyDescent="0.15">
      <c r="B11739" s="8"/>
    </row>
    <row r="11740" spans="2:2" hidden="1" x14ac:dyDescent="0.15">
      <c r="B11740" s="8"/>
    </row>
    <row r="11741" spans="2:2" hidden="1" x14ac:dyDescent="0.15">
      <c r="B11741" s="8"/>
    </row>
    <row r="11742" spans="2:2" hidden="1" x14ac:dyDescent="0.15">
      <c r="B11742" s="8"/>
    </row>
    <row r="11743" spans="2:2" hidden="1" x14ac:dyDescent="0.15">
      <c r="B11743" s="8"/>
    </row>
    <row r="11744" spans="2:2" hidden="1" x14ac:dyDescent="0.15">
      <c r="B11744" s="8"/>
    </row>
    <row r="11745" spans="2:2" hidden="1" x14ac:dyDescent="0.15">
      <c r="B11745" s="8"/>
    </row>
    <row r="11746" spans="2:2" hidden="1" x14ac:dyDescent="0.15">
      <c r="B11746" s="8"/>
    </row>
    <row r="11747" spans="2:2" hidden="1" x14ac:dyDescent="0.15">
      <c r="B11747" s="8"/>
    </row>
    <row r="11748" spans="2:2" hidden="1" x14ac:dyDescent="0.15">
      <c r="B11748" s="8"/>
    </row>
    <row r="11749" spans="2:2" hidden="1" x14ac:dyDescent="0.15">
      <c r="B11749" s="8"/>
    </row>
    <row r="11750" spans="2:2" hidden="1" x14ac:dyDescent="0.15">
      <c r="B11750" s="8"/>
    </row>
    <row r="11751" spans="2:2" hidden="1" x14ac:dyDescent="0.15">
      <c r="B11751" s="8"/>
    </row>
    <row r="11752" spans="2:2" hidden="1" x14ac:dyDescent="0.15">
      <c r="B11752" s="8"/>
    </row>
    <row r="11753" spans="2:2" hidden="1" x14ac:dyDescent="0.15">
      <c r="B11753" s="8"/>
    </row>
    <row r="11754" spans="2:2" hidden="1" x14ac:dyDescent="0.15">
      <c r="B11754" s="8"/>
    </row>
    <row r="11755" spans="2:2" hidden="1" x14ac:dyDescent="0.15">
      <c r="B11755" s="8"/>
    </row>
    <row r="11756" spans="2:2" hidden="1" x14ac:dyDescent="0.15">
      <c r="B11756" s="8"/>
    </row>
    <row r="11757" spans="2:2" hidden="1" x14ac:dyDescent="0.15">
      <c r="B11757" s="8"/>
    </row>
    <row r="11758" spans="2:2" hidden="1" x14ac:dyDescent="0.15">
      <c r="B11758" s="8"/>
    </row>
    <row r="11759" spans="2:2" hidden="1" x14ac:dyDescent="0.15">
      <c r="B11759" s="8"/>
    </row>
    <row r="11760" spans="2:2" hidden="1" x14ac:dyDescent="0.15">
      <c r="B11760" s="8"/>
    </row>
    <row r="11761" spans="2:2" hidden="1" x14ac:dyDescent="0.15">
      <c r="B11761" s="8"/>
    </row>
    <row r="11762" spans="2:2" hidden="1" x14ac:dyDescent="0.15">
      <c r="B11762" s="8"/>
    </row>
    <row r="11763" spans="2:2" hidden="1" x14ac:dyDescent="0.15">
      <c r="B11763" s="8"/>
    </row>
    <row r="11764" spans="2:2" hidden="1" x14ac:dyDescent="0.15">
      <c r="B11764" s="8"/>
    </row>
    <row r="11765" spans="2:2" hidden="1" x14ac:dyDescent="0.15">
      <c r="B11765" s="8"/>
    </row>
    <row r="11766" spans="2:2" hidden="1" x14ac:dyDescent="0.15">
      <c r="B11766" s="8"/>
    </row>
    <row r="11767" spans="2:2" hidden="1" x14ac:dyDescent="0.15">
      <c r="B11767" s="8"/>
    </row>
    <row r="11768" spans="2:2" hidden="1" x14ac:dyDescent="0.15">
      <c r="B11768" s="8"/>
    </row>
    <row r="11769" spans="2:2" hidden="1" x14ac:dyDescent="0.15">
      <c r="B11769" s="8"/>
    </row>
    <row r="11770" spans="2:2" hidden="1" x14ac:dyDescent="0.15">
      <c r="B11770" s="8"/>
    </row>
    <row r="11771" spans="2:2" hidden="1" x14ac:dyDescent="0.15">
      <c r="B11771" s="8"/>
    </row>
    <row r="11772" spans="2:2" hidden="1" x14ac:dyDescent="0.15">
      <c r="B11772" s="8"/>
    </row>
    <row r="11773" spans="2:2" hidden="1" x14ac:dyDescent="0.15">
      <c r="B11773" s="8"/>
    </row>
    <row r="11774" spans="2:2" hidden="1" x14ac:dyDescent="0.15">
      <c r="B11774" s="8"/>
    </row>
    <row r="11775" spans="2:2" hidden="1" x14ac:dyDescent="0.15">
      <c r="B11775" s="8"/>
    </row>
    <row r="11776" spans="2:2" hidden="1" x14ac:dyDescent="0.15">
      <c r="B11776" s="8"/>
    </row>
    <row r="11777" spans="2:2" hidden="1" x14ac:dyDescent="0.15">
      <c r="B11777" s="8"/>
    </row>
    <row r="11778" spans="2:2" hidden="1" x14ac:dyDescent="0.15">
      <c r="B11778" s="8"/>
    </row>
    <row r="11779" spans="2:2" hidden="1" x14ac:dyDescent="0.15">
      <c r="B11779" s="8"/>
    </row>
    <row r="11780" spans="2:2" hidden="1" x14ac:dyDescent="0.15">
      <c r="B11780" s="8"/>
    </row>
    <row r="11781" spans="2:2" hidden="1" x14ac:dyDescent="0.15">
      <c r="B11781" s="8"/>
    </row>
    <row r="11782" spans="2:2" hidden="1" x14ac:dyDescent="0.15">
      <c r="B11782" s="8"/>
    </row>
    <row r="11783" spans="2:2" hidden="1" x14ac:dyDescent="0.15">
      <c r="B11783" s="8"/>
    </row>
    <row r="11784" spans="2:2" hidden="1" x14ac:dyDescent="0.15">
      <c r="B11784" s="8"/>
    </row>
    <row r="11785" spans="2:2" hidden="1" x14ac:dyDescent="0.15">
      <c r="B11785" s="8"/>
    </row>
    <row r="11786" spans="2:2" hidden="1" x14ac:dyDescent="0.15">
      <c r="B11786" s="8"/>
    </row>
    <row r="11787" spans="2:2" hidden="1" x14ac:dyDescent="0.15">
      <c r="B11787" s="8"/>
    </row>
    <row r="11788" spans="2:2" hidden="1" x14ac:dyDescent="0.15">
      <c r="B11788" s="8"/>
    </row>
    <row r="11789" spans="2:2" hidden="1" x14ac:dyDescent="0.15">
      <c r="B11789" s="8"/>
    </row>
    <row r="11790" spans="2:2" hidden="1" x14ac:dyDescent="0.15">
      <c r="B11790" s="8"/>
    </row>
    <row r="11791" spans="2:2" hidden="1" x14ac:dyDescent="0.15">
      <c r="B11791" s="8"/>
    </row>
    <row r="11792" spans="2:2" hidden="1" x14ac:dyDescent="0.15">
      <c r="B11792" s="8"/>
    </row>
    <row r="11793" spans="2:2" hidden="1" x14ac:dyDescent="0.15">
      <c r="B11793" s="8"/>
    </row>
    <row r="11794" spans="2:2" hidden="1" x14ac:dyDescent="0.15">
      <c r="B11794" s="8"/>
    </row>
    <row r="11795" spans="2:2" hidden="1" x14ac:dyDescent="0.15">
      <c r="B11795" s="8"/>
    </row>
    <row r="11796" spans="2:2" hidden="1" x14ac:dyDescent="0.15">
      <c r="B11796" s="8"/>
    </row>
    <row r="11797" spans="2:2" hidden="1" x14ac:dyDescent="0.15">
      <c r="B11797" s="8"/>
    </row>
    <row r="11798" spans="2:2" hidden="1" x14ac:dyDescent="0.15">
      <c r="B11798" s="8"/>
    </row>
    <row r="11799" spans="2:2" hidden="1" x14ac:dyDescent="0.15">
      <c r="B11799" s="8"/>
    </row>
    <row r="11800" spans="2:2" hidden="1" x14ac:dyDescent="0.15">
      <c r="B11800" s="8"/>
    </row>
    <row r="11801" spans="2:2" hidden="1" x14ac:dyDescent="0.15">
      <c r="B11801" s="8"/>
    </row>
    <row r="11802" spans="2:2" hidden="1" x14ac:dyDescent="0.15">
      <c r="B11802" s="8"/>
    </row>
    <row r="11803" spans="2:2" hidden="1" x14ac:dyDescent="0.15">
      <c r="B11803" s="8"/>
    </row>
    <row r="11804" spans="2:2" hidden="1" x14ac:dyDescent="0.15">
      <c r="B11804" s="8"/>
    </row>
    <row r="11805" spans="2:2" hidden="1" x14ac:dyDescent="0.15">
      <c r="B11805" s="8"/>
    </row>
    <row r="11806" spans="2:2" hidden="1" x14ac:dyDescent="0.15">
      <c r="B11806" s="8"/>
    </row>
    <row r="11807" spans="2:2" hidden="1" x14ac:dyDescent="0.15">
      <c r="B11807" s="8"/>
    </row>
    <row r="11808" spans="2:2" hidden="1" x14ac:dyDescent="0.15">
      <c r="B11808" s="8"/>
    </row>
    <row r="11809" spans="2:2" hidden="1" x14ac:dyDescent="0.15">
      <c r="B11809" s="8"/>
    </row>
    <row r="11810" spans="2:2" hidden="1" x14ac:dyDescent="0.15">
      <c r="B11810" s="8"/>
    </row>
    <row r="11811" spans="2:2" hidden="1" x14ac:dyDescent="0.15">
      <c r="B11811" s="8"/>
    </row>
    <row r="11812" spans="2:2" hidden="1" x14ac:dyDescent="0.15">
      <c r="B11812" s="8"/>
    </row>
    <row r="11813" spans="2:2" hidden="1" x14ac:dyDescent="0.15">
      <c r="B11813" s="8"/>
    </row>
    <row r="11814" spans="2:2" hidden="1" x14ac:dyDescent="0.15">
      <c r="B11814" s="8"/>
    </row>
    <row r="11815" spans="2:2" hidden="1" x14ac:dyDescent="0.15">
      <c r="B11815" s="8"/>
    </row>
    <row r="11816" spans="2:2" hidden="1" x14ac:dyDescent="0.15">
      <c r="B11816" s="8"/>
    </row>
    <row r="11817" spans="2:2" hidden="1" x14ac:dyDescent="0.15">
      <c r="B11817" s="8"/>
    </row>
    <row r="11818" spans="2:2" hidden="1" x14ac:dyDescent="0.15">
      <c r="B11818" s="8"/>
    </row>
    <row r="11819" spans="2:2" hidden="1" x14ac:dyDescent="0.15">
      <c r="B11819" s="8"/>
    </row>
    <row r="11820" spans="2:2" hidden="1" x14ac:dyDescent="0.15">
      <c r="B11820" s="8"/>
    </row>
    <row r="11821" spans="2:2" hidden="1" x14ac:dyDescent="0.15">
      <c r="B11821" s="8"/>
    </row>
    <row r="11822" spans="2:2" hidden="1" x14ac:dyDescent="0.15">
      <c r="B11822" s="8"/>
    </row>
    <row r="11823" spans="2:2" hidden="1" x14ac:dyDescent="0.15">
      <c r="B11823" s="8"/>
    </row>
    <row r="11824" spans="2:2" hidden="1" x14ac:dyDescent="0.15">
      <c r="B11824" s="8"/>
    </row>
    <row r="11825" spans="2:2" hidden="1" x14ac:dyDescent="0.15">
      <c r="B11825" s="8"/>
    </row>
    <row r="11826" spans="2:2" hidden="1" x14ac:dyDescent="0.15">
      <c r="B11826" s="8"/>
    </row>
    <row r="11827" spans="2:2" hidden="1" x14ac:dyDescent="0.15">
      <c r="B11827" s="8"/>
    </row>
    <row r="11828" spans="2:2" hidden="1" x14ac:dyDescent="0.15">
      <c r="B11828" s="8"/>
    </row>
    <row r="11829" spans="2:2" hidden="1" x14ac:dyDescent="0.15">
      <c r="B11829" s="8"/>
    </row>
    <row r="11830" spans="2:2" hidden="1" x14ac:dyDescent="0.15">
      <c r="B11830" s="8"/>
    </row>
    <row r="11831" spans="2:2" hidden="1" x14ac:dyDescent="0.15">
      <c r="B11831" s="8"/>
    </row>
    <row r="11832" spans="2:2" hidden="1" x14ac:dyDescent="0.15">
      <c r="B11832" s="8"/>
    </row>
    <row r="11833" spans="2:2" hidden="1" x14ac:dyDescent="0.15">
      <c r="B11833" s="8"/>
    </row>
    <row r="11834" spans="2:2" hidden="1" x14ac:dyDescent="0.15">
      <c r="B11834" s="8"/>
    </row>
    <row r="11835" spans="2:2" hidden="1" x14ac:dyDescent="0.15">
      <c r="B11835" s="8"/>
    </row>
    <row r="11836" spans="2:2" hidden="1" x14ac:dyDescent="0.15">
      <c r="B11836" s="8"/>
    </row>
    <row r="11837" spans="2:2" hidden="1" x14ac:dyDescent="0.15">
      <c r="B11837" s="8"/>
    </row>
    <row r="11838" spans="2:2" hidden="1" x14ac:dyDescent="0.15">
      <c r="B11838" s="8"/>
    </row>
    <row r="11839" spans="2:2" hidden="1" x14ac:dyDescent="0.15">
      <c r="B11839" s="8"/>
    </row>
    <row r="11840" spans="2:2" hidden="1" x14ac:dyDescent="0.15">
      <c r="B11840" s="8"/>
    </row>
    <row r="11841" spans="2:2" hidden="1" x14ac:dyDescent="0.15">
      <c r="B11841" s="8"/>
    </row>
    <row r="11842" spans="2:2" hidden="1" x14ac:dyDescent="0.15">
      <c r="B11842" s="8"/>
    </row>
    <row r="11843" spans="2:2" hidden="1" x14ac:dyDescent="0.15">
      <c r="B11843" s="8"/>
    </row>
    <row r="11844" spans="2:2" hidden="1" x14ac:dyDescent="0.15">
      <c r="B11844" s="8"/>
    </row>
    <row r="11845" spans="2:2" hidden="1" x14ac:dyDescent="0.15">
      <c r="B11845" s="8"/>
    </row>
    <row r="11846" spans="2:2" hidden="1" x14ac:dyDescent="0.15">
      <c r="B11846" s="8"/>
    </row>
    <row r="11847" spans="2:2" hidden="1" x14ac:dyDescent="0.15">
      <c r="B11847" s="8"/>
    </row>
    <row r="11848" spans="2:2" hidden="1" x14ac:dyDescent="0.15">
      <c r="B11848" s="8"/>
    </row>
    <row r="11849" spans="2:2" hidden="1" x14ac:dyDescent="0.15">
      <c r="B11849" s="8"/>
    </row>
    <row r="11850" spans="2:2" hidden="1" x14ac:dyDescent="0.15">
      <c r="B11850" s="8"/>
    </row>
    <row r="11851" spans="2:2" hidden="1" x14ac:dyDescent="0.15">
      <c r="B11851" s="8"/>
    </row>
    <row r="11852" spans="2:2" hidden="1" x14ac:dyDescent="0.15">
      <c r="B11852" s="8"/>
    </row>
    <row r="11853" spans="2:2" hidden="1" x14ac:dyDescent="0.15">
      <c r="B11853" s="8"/>
    </row>
    <row r="11854" spans="2:2" hidden="1" x14ac:dyDescent="0.15">
      <c r="B11854" s="8"/>
    </row>
    <row r="11855" spans="2:2" hidden="1" x14ac:dyDescent="0.15">
      <c r="B11855" s="8"/>
    </row>
    <row r="11856" spans="2:2" hidden="1" x14ac:dyDescent="0.15">
      <c r="B11856" s="8"/>
    </row>
    <row r="11857" spans="2:2" hidden="1" x14ac:dyDescent="0.15">
      <c r="B11857" s="8"/>
    </row>
    <row r="11858" spans="2:2" hidden="1" x14ac:dyDescent="0.15">
      <c r="B11858" s="8"/>
    </row>
    <row r="11859" spans="2:2" hidden="1" x14ac:dyDescent="0.15">
      <c r="B11859" s="8"/>
    </row>
    <row r="11860" spans="2:2" hidden="1" x14ac:dyDescent="0.15">
      <c r="B11860" s="8"/>
    </row>
    <row r="11861" spans="2:2" hidden="1" x14ac:dyDescent="0.15">
      <c r="B11861" s="8"/>
    </row>
    <row r="11862" spans="2:2" hidden="1" x14ac:dyDescent="0.15">
      <c r="B11862" s="8"/>
    </row>
    <row r="11863" spans="2:2" hidden="1" x14ac:dyDescent="0.15">
      <c r="B11863" s="8"/>
    </row>
    <row r="11864" spans="2:2" hidden="1" x14ac:dyDescent="0.15">
      <c r="B11864" s="8"/>
    </row>
    <row r="11865" spans="2:2" hidden="1" x14ac:dyDescent="0.15">
      <c r="B11865" s="8"/>
    </row>
    <row r="11866" spans="2:2" hidden="1" x14ac:dyDescent="0.15">
      <c r="B11866" s="8"/>
    </row>
    <row r="11867" spans="2:2" hidden="1" x14ac:dyDescent="0.15">
      <c r="B11867" s="8"/>
    </row>
    <row r="11868" spans="2:2" hidden="1" x14ac:dyDescent="0.15">
      <c r="B11868" s="8"/>
    </row>
    <row r="11869" spans="2:2" hidden="1" x14ac:dyDescent="0.15">
      <c r="B11869" s="8"/>
    </row>
    <row r="11870" spans="2:2" hidden="1" x14ac:dyDescent="0.15">
      <c r="B11870" s="8"/>
    </row>
    <row r="11871" spans="2:2" hidden="1" x14ac:dyDescent="0.15">
      <c r="B11871" s="8"/>
    </row>
    <row r="11872" spans="2:2" hidden="1" x14ac:dyDescent="0.15">
      <c r="B11872" s="8"/>
    </row>
    <row r="11873" spans="2:2" hidden="1" x14ac:dyDescent="0.15">
      <c r="B11873" s="8"/>
    </row>
    <row r="11874" spans="2:2" hidden="1" x14ac:dyDescent="0.15">
      <c r="B11874" s="8"/>
    </row>
    <row r="11875" spans="2:2" hidden="1" x14ac:dyDescent="0.15">
      <c r="B11875" s="8"/>
    </row>
    <row r="11876" spans="2:2" hidden="1" x14ac:dyDescent="0.15">
      <c r="B11876" s="8"/>
    </row>
    <row r="11877" spans="2:2" hidden="1" x14ac:dyDescent="0.15">
      <c r="B11877" s="8"/>
    </row>
    <row r="11878" spans="2:2" hidden="1" x14ac:dyDescent="0.15">
      <c r="B11878" s="8"/>
    </row>
    <row r="11879" spans="2:2" hidden="1" x14ac:dyDescent="0.15">
      <c r="B11879" s="8"/>
    </row>
    <row r="11880" spans="2:2" hidden="1" x14ac:dyDescent="0.15">
      <c r="B11880" s="8"/>
    </row>
    <row r="11881" spans="2:2" hidden="1" x14ac:dyDescent="0.15">
      <c r="B11881" s="8"/>
    </row>
    <row r="11882" spans="2:2" hidden="1" x14ac:dyDescent="0.15">
      <c r="B11882" s="8"/>
    </row>
    <row r="11883" spans="2:2" hidden="1" x14ac:dyDescent="0.15">
      <c r="B11883" s="8"/>
    </row>
    <row r="11884" spans="2:2" hidden="1" x14ac:dyDescent="0.15">
      <c r="B11884" s="8"/>
    </row>
    <row r="11885" spans="2:2" hidden="1" x14ac:dyDescent="0.15">
      <c r="B11885" s="8"/>
    </row>
    <row r="11886" spans="2:2" hidden="1" x14ac:dyDescent="0.15">
      <c r="B11886" s="8"/>
    </row>
    <row r="11887" spans="2:2" hidden="1" x14ac:dyDescent="0.15">
      <c r="B11887" s="8"/>
    </row>
    <row r="11888" spans="2:2" hidden="1" x14ac:dyDescent="0.15">
      <c r="B11888" s="8"/>
    </row>
    <row r="11889" spans="2:2" hidden="1" x14ac:dyDescent="0.15">
      <c r="B11889" s="8"/>
    </row>
    <row r="11890" spans="2:2" hidden="1" x14ac:dyDescent="0.15">
      <c r="B11890" s="8"/>
    </row>
    <row r="11891" spans="2:2" hidden="1" x14ac:dyDescent="0.15">
      <c r="B11891" s="8"/>
    </row>
    <row r="11892" spans="2:2" hidden="1" x14ac:dyDescent="0.15">
      <c r="B11892" s="8"/>
    </row>
    <row r="11893" spans="2:2" hidden="1" x14ac:dyDescent="0.15">
      <c r="B11893" s="8"/>
    </row>
    <row r="11894" spans="2:2" hidden="1" x14ac:dyDescent="0.15">
      <c r="B11894" s="8"/>
    </row>
    <row r="11895" spans="2:2" hidden="1" x14ac:dyDescent="0.15">
      <c r="B11895" s="8"/>
    </row>
    <row r="11896" spans="2:2" hidden="1" x14ac:dyDescent="0.15">
      <c r="B11896" s="8"/>
    </row>
    <row r="11897" spans="2:2" hidden="1" x14ac:dyDescent="0.15">
      <c r="B11897" s="8"/>
    </row>
    <row r="11898" spans="2:2" hidden="1" x14ac:dyDescent="0.15">
      <c r="B11898" s="8"/>
    </row>
    <row r="11899" spans="2:2" hidden="1" x14ac:dyDescent="0.15">
      <c r="B11899" s="8"/>
    </row>
    <row r="11900" spans="2:2" hidden="1" x14ac:dyDescent="0.15">
      <c r="B11900" s="8"/>
    </row>
    <row r="11901" spans="2:2" hidden="1" x14ac:dyDescent="0.15">
      <c r="B11901" s="8"/>
    </row>
    <row r="11902" spans="2:2" hidden="1" x14ac:dyDescent="0.15">
      <c r="B11902" s="8"/>
    </row>
    <row r="11903" spans="2:2" hidden="1" x14ac:dyDescent="0.15">
      <c r="B11903" s="8"/>
    </row>
    <row r="11904" spans="2:2" hidden="1" x14ac:dyDescent="0.15">
      <c r="B11904" s="8"/>
    </row>
    <row r="11905" spans="2:2" hidden="1" x14ac:dyDescent="0.15">
      <c r="B11905" s="8"/>
    </row>
    <row r="11906" spans="2:2" hidden="1" x14ac:dyDescent="0.15">
      <c r="B11906" s="8"/>
    </row>
    <row r="11907" spans="2:2" hidden="1" x14ac:dyDescent="0.15">
      <c r="B11907" s="8"/>
    </row>
    <row r="11908" spans="2:2" hidden="1" x14ac:dyDescent="0.15">
      <c r="B11908" s="8"/>
    </row>
    <row r="11909" spans="2:2" hidden="1" x14ac:dyDescent="0.15">
      <c r="B11909" s="8"/>
    </row>
    <row r="11910" spans="2:2" hidden="1" x14ac:dyDescent="0.15">
      <c r="B11910" s="8"/>
    </row>
    <row r="11911" spans="2:2" hidden="1" x14ac:dyDescent="0.15">
      <c r="B11911" s="8"/>
    </row>
    <row r="11912" spans="2:2" hidden="1" x14ac:dyDescent="0.15">
      <c r="B11912" s="8"/>
    </row>
    <row r="11913" spans="2:2" hidden="1" x14ac:dyDescent="0.15">
      <c r="B11913" s="8"/>
    </row>
    <row r="11914" spans="2:2" hidden="1" x14ac:dyDescent="0.15">
      <c r="B11914" s="8"/>
    </row>
    <row r="11915" spans="2:2" hidden="1" x14ac:dyDescent="0.15">
      <c r="B11915" s="8"/>
    </row>
    <row r="11916" spans="2:2" hidden="1" x14ac:dyDescent="0.15">
      <c r="B11916" s="8"/>
    </row>
    <row r="11917" spans="2:2" hidden="1" x14ac:dyDescent="0.15">
      <c r="B11917" s="8"/>
    </row>
    <row r="11918" spans="2:2" hidden="1" x14ac:dyDescent="0.15">
      <c r="B11918" s="8"/>
    </row>
    <row r="11919" spans="2:2" hidden="1" x14ac:dyDescent="0.15">
      <c r="B11919" s="8"/>
    </row>
    <row r="11920" spans="2:2" hidden="1" x14ac:dyDescent="0.15">
      <c r="B11920" s="8"/>
    </row>
    <row r="11921" spans="2:2" hidden="1" x14ac:dyDescent="0.15">
      <c r="B11921" s="8"/>
    </row>
    <row r="11922" spans="2:2" hidden="1" x14ac:dyDescent="0.15">
      <c r="B11922" s="8"/>
    </row>
    <row r="11923" spans="2:2" hidden="1" x14ac:dyDescent="0.15">
      <c r="B11923" s="8"/>
    </row>
    <row r="11924" spans="2:2" hidden="1" x14ac:dyDescent="0.15">
      <c r="B11924" s="8"/>
    </row>
    <row r="11925" spans="2:2" hidden="1" x14ac:dyDescent="0.15">
      <c r="B11925" s="8"/>
    </row>
    <row r="11926" spans="2:2" hidden="1" x14ac:dyDescent="0.15">
      <c r="B11926" s="8"/>
    </row>
    <row r="11927" spans="2:2" hidden="1" x14ac:dyDescent="0.15">
      <c r="B11927" s="8"/>
    </row>
    <row r="11928" spans="2:2" hidden="1" x14ac:dyDescent="0.15">
      <c r="B11928" s="8"/>
    </row>
    <row r="11929" spans="2:2" hidden="1" x14ac:dyDescent="0.15">
      <c r="B11929" s="8"/>
    </row>
    <row r="11930" spans="2:2" hidden="1" x14ac:dyDescent="0.15">
      <c r="B11930" s="8"/>
    </row>
    <row r="11931" spans="2:2" hidden="1" x14ac:dyDescent="0.15">
      <c r="B11931" s="8"/>
    </row>
    <row r="11932" spans="2:2" hidden="1" x14ac:dyDescent="0.15">
      <c r="B11932" s="8"/>
    </row>
    <row r="11933" spans="2:2" hidden="1" x14ac:dyDescent="0.15">
      <c r="B11933" s="8"/>
    </row>
    <row r="11934" spans="2:2" hidden="1" x14ac:dyDescent="0.15">
      <c r="B11934" s="8"/>
    </row>
    <row r="11935" spans="2:2" hidden="1" x14ac:dyDescent="0.15">
      <c r="B11935" s="8"/>
    </row>
    <row r="11936" spans="2:2" hidden="1" x14ac:dyDescent="0.15">
      <c r="B11936" s="8"/>
    </row>
    <row r="11937" spans="2:2" hidden="1" x14ac:dyDescent="0.15">
      <c r="B11937" s="8"/>
    </row>
    <row r="11938" spans="2:2" hidden="1" x14ac:dyDescent="0.15">
      <c r="B11938" s="8"/>
    </row>
    <row r="11939" spans="2:2" hidden="1" x14ac:dyDescent="0.15">
      <c r="B11939" s="8"/>
    </row>
    <row r="11940" spans="2:2" hidden="1" x14ac:dyDescent="0.15">
      <c r="B11940" s="8"/>
    </row>
    <row r="11941" spans="2:2" hidden="1" x14ac:dyDescent="0.15">
      <c r="B11941" s="8"/>
    </row>
    <row r="11942" spans="2:2" hidden="1" x14ac:dyDescent="0.15">
      <c r="B11942" s="8"/>
    </row>
    <row r="11943" spans="2:2" hidden="1" x14ac:dyDescent="0.15">
      <c r="B11943" s="8"/>
    </row>
    <row r="11944" spans="2:2" hidden="1" x14ac:dyDescent="0.15">
      <c r="B11944" s="8"/>
    </row>
    <row r="11945" spans="2:2" hidden="1" x14ac:dyDescent="0.15">
      <c r="B11945" s="8"/>
    </row>
    <row r="11946" spans="2:2" hidden="1" x14ac:dyDescent="0.15">
      <c r="B11946" s="8"/>
    </row>
    <row r="11947" spans="2:2" hidden="1" x14ac:dyDescent="0.15">
      <c r="B11947" s="8"/>
    </row>
    <row r="11948" spans="2:2" hidden="1" x14ac:dyDescent="0.15">
      <c r="B11948" s="8"/>
    </row>
    <row r="11949" spans="2:2" hidden="1" x14ac:dyDescent="0.15">
      <c r="B11949" s="8"/>
    </row>
    <row r="11950" spans="2:2" hidden="1" x14ac:dyDescent="0.15">
      <c r="B11950" s="8"/>
    </row>
    <row r="11951" spans="2:2" hidden="1" x14ac:dyDescent="0.15">
      <c r="B11951" s="8"/>
    </row>
    <row r="11952" spans="2:2" hidden="1" x14ac:dyDescent="0.15">
      <c r="B11952" s="8"/>
    </row>
    <row r="11953" spans="2:2" hidden="1" x14ac:dyDescent="0.15">
      <c r="B11953" s="8"/>
    </row>
    <row r="11954" spans="2:2" hidden="1" x14ac:dyDescent="0.15">
      <c r="B11954" s="8"/>
    </row>
    <row r="11955" spans="2:2" hidden="1" x14ac:dyDescent="0.15">
      <c r="B11955" s="8"/>
    </row>
    <row r="11956" spans="2:2" hidden="1" x14ac:dyDescent="0.15">
      <c r="B11956" s="8"/>
    </row>
    <row r="11957" spans="2:2" hidden="1" x14ac:dyDescent="0.15">
      <c r="B11957" s="8"/>
    </row>
    <row r="11958" spans="2:2" hidden="1" x14ac:dyDescent="0.15">
      <c r="B11958" s="8"/>
    </row>
    <row r="11959" spans="2:2" hidden="1" x14ac:dyDescent="0.15">
      <c r="B11959" s="8"/>
    </row>
    <row r="11960" spans="2:2" hidden="1" x14ac:dyDescent="0.15">
      <c r="B11960" s="8"/>
    </row>
    <row r="11961" spans="2:2" hidden="1" x14ac:dyDescent="0.15">
      <c r="B11961" s="8"/>
    </row>
    <row r="11962" spans="2:2" hidden="1" x14ac:dyDescent="0.15">
      <c r="B11962" s="8"/>
    </row>
    <row r="11963" spans="2:2" hidden="1" x14ac:dyDescent="0.15">
      <c r="B11963" s="8"/>
    </row>
    <row r="11964" spans="2:2" hidden="1" x14ac:dyDescent="0.15">
      <c r="B11964" s="8"/>
    </row>
    <row r="11965" spans="2:2" hidden="1" x14ac:dyDescent="0.15">
      <c r="B11965" s="8"/>
    </row>
    <row r="11966" spans="2:2" hidden="1" x14ac:dyDescent="0.15">
      <c r="B11966" s="8"/>
    </row>
    <row r="11967" spans="2:2" hidden="1" x14ac:dyDescent="0.15">
      <c r="B11967" s="8"/>
    </row>
    <row r="11968" spans="2:2" hidden="1" x14ac:dyDescent="0.15">
      <c r="B11968" s="8"/>
    </row>
    <row r="11969" spans="2:2" hidden="1" x14ac:dyDescent="0.15">
      <c r="B11969" s="8"/>
    </row>
    <row r="11970" spans="2:2" hidden="1" x14ac:dyDescent="0.15">
      <c r="B11970" s="8"/>
    </row>
    <row r="11971" spans="2:2" hidden="1" x14ac:dyDescent="0.15">
      <c r="B11971" s="8"/>
    </row>
    <row r="11972" spans="2:2" hidden="1" x14ac:dyDescent="0.15">
      <c r="B11972" s="8"/>
    </row>
    <row r="11973" spans="2:2" hidden="1" x14ac:dyDescent="0.15">
      <c r="B11973" s="8"/>
    </row>
    <row r="11974" spans="2:2" hidden="1" x14ac:dyDescent="0.15">
      <c r="B11974" s="8"/>
    </row>
    <row r="11975" spans="2:2" hidden="1" x14ac:dyDescent="0.15">
      <c r="B11975" s="8"/>
    </row>
    <row r="11976" spans="2:2" hidden="1" x14ac:dyDescent="0.15">
      <c r="B11976" s="8"/>
    </row>
    <row r="11977" spans="2:2" hidden="1" x14ac:dyDescent="0.15">
      <c r="B11977" s="8"/>
    </row>
    <row r="11978" spans="2:2" hidden="1" x14ac:dyDescent="0.15">
      <c r="B11978" s="8"/>
    </row>
    <row r="11979" spans="2:2" hidden="1" x14ac:dyDescent="0.15">
      <c r="B11979" s="8"/>
    </row>
    <row r="11980" spans="2:2" hidden="1" x14ac:dyDescent="0.15">
      <c r="B11980" s="8"/>
    </row>
    <row r="11981" spans="2:2" hidden="1" x14ac:dyDescent="0.15">
      <c r="B11981" s="8"/>
    </row>
    <row r="11982" spans="2:2" hidden="1" x14ac:dyDescent="0.15">
      <c r="B11982" s="8"/>
    </row>
    <row r="11983" spans="2:2" hidden="1" x14ac:dyDescent="0.15">
      <c r="B11983" s="8"/>
    </row>
    <row r="11984" spans="2:2" hidden="1" x14ac:dyDescent="0.15">
      <c r="B11984" s="8"/>
    </row>
    <row r="11985" spans="2:2" hidden="1" x14ac:dyDescent="0.15">
      <c r="B11985" s="8"/>
    </row>
    <row r="11986" spans="2:2" hidden="1" x14ac:dyDescent="0.15">
      <c r="B11986" s="8"/>
    </row>
    <row r="11987" spans="2:2" hidden="1" x14ac:dyDescent="0.15">
      <c r="B11987" s="8"/>
    </row>
    <row r="11988" spans="2:2" hidden="1" x14ac:dyDescent="0.15">
      <c r="B11988" s="8"/>
    </row>
    <row r="11989" spans="2:2" hidden="1" x14ac:dyDescent="0.15">
      <c r="B11989" s="8"/>
    </row>
    <row r="11990" spans="2:2" hidden="1" x14ac:dyDescent="0.15">
      <c r="B11990" s="8"/>
    </row>
    <row r="11991" spans="2:2" hidden="1" x14ac:dyDescent="0.15">
      <c r="B11991" s="8"/>
    </row>
    <row r="11992" spans="2:2" hidden="1" x14ac:dyDescent="0.15">
      <c r="B11992" s="8"/>
    </row>
    <row r="11993" spans="2:2" hidden="1" x14ac:dyDescent="0.15">
      <c r="B11993" s="8"/>
    </row>
    <row r="11994" spans="2:2" hidden="1" x14ac:dyDescent="0.15">
      <c r="B11994" s="8"/>
    </row>
    <row r="11995" spans="2:2" hidden="1" x14ac:dyDescent="0.15">
      <c r="B11995" s="8"/>
    </row>
    <row r="11996" spans="2:2" hidden="1" x14ac:dyDescent="0.15">
      <c r="B11996" s="8"/>
    </row>
    <row r="11997" spans="2:2" hidden="1" x14ac:dyDescent="0.15">
      <c r="B11997" s="8"/>
    </row>
    <row r="11998" spans="2:2" hidden="1" x14ac:dyDescent="0.15">
      <c r="B11998" s="8"/>
    </row>
    <row r="11999" spans="2:2" hidden="1" x14ac:dyDescent="0.15">
      <c r="B11999" s="8"/>
    </row>
    <row r="12000" spans="2:2" hidden="1" x14ac:dyDescent="0.15">
      <c r="B12000" s="8"/>
    </row>
    <row r="12001" spans="2:2" hidden="1" x14ac:dyDescent="0.15">
      <c r="B12001" s="8"/>
    </row>
    <row r="12002" spans="2:2" hidden="1" x14ac:dyDescent="0.15">
      <c r="B12002" s="8"/>
    </row>
    <row r="12003" spans="2:2" hidden="1" x14ac:dyDescent="0.15">
      <c r="B12003" s="8"/>
    </row>
    <row r="12004" spans="2:2" hidden="1" x14ac:dyDescent="0.15">
      <c r="B12004" s="8"/>
    </row>
    <row r="12005" spans="2:2" hidden="1" x14ac:dyDescent="0.15">
      <c r="B12005" s="8"/>
    </row>
    <row r="12006" spans="2:2" hidden="1" x14ac:dyDescent="0.15">
      <c r="B12006" s="8"/>
    </row>
    <row r="12007" spans="2:2" hidden="1" x14ac:dyDescent="0.15">
      <c r="B12007" s="8"/>
    </row>
    <row r="12008" spans="2:2" hidden="1" x14ac:dyDescent="0.15">
      <c r="B12008" s="8"/>
    </row>
    <row r="12009" spans="2:2" hidden="1" x14ac:dyDescent="0.15">
      <c r="B12009" s="8"/>
    </row>
    <row r="12010" spans="2:2" hidden="1" x14ac:dyDescent="0.15">
      <c r="B12010" s="8"/>
    </row>
    <row r="12011" spans="2:2" hidden="1" x14ac:dyDescent="0.15">
      <c r="B12011" s="8"/>
    </row>
    <row r="12012" spans="2:2" hidden="1" x14ac:dyDescent="0.15">
      <c r="B12012" s="8"/>
    </row>
    <row r="12013" spans="2:2" hidden="1" x14ac:dyDescent="0.15">
      <c r="B12013" s="8"/>
    </row>
    <row r="12014" spans="2:2" hidden="1" x14ac:dyDescent="0.15">
      <c r="B12014" s="8"/>
    </row>
    <row r="12015" spans="2:2" hidden="1" x14ac:dyDescent="0.15">
      <c r="B12015" s="8"/>
    </row>
    <row r="12016" spans="2:2" hidden="1" x14ac:dyDescent="0.15">
      <c r="B12016" s="8"/>
    </row>
    <row r="12017" spans="2:2" hidden="1" x14ac:dyDescent="0.15">
      <c r="B12017" s="8"/>
    </row>
    <row r="12018" spans="2:2" hidden="1" x14ac:dyDescent="0.15">
      <c r="B12018" s="8"/>
    </row>
    <row r="12019" spans="2:2" hidden="1" x14ac:dyDescent="0.15">
      <c r="B12019" s="8"/>
    </row>
    <row r="12020" spans="2:2" hidden="1" x14ac:dyDescent="0.15">
      <c r="B12020" s="8"/>
    </row>
    <row r="12021" spans="2:2" hidden="1" x14ac:dyDescent="0.15">
      <c r="B12021" s="8"/>
    </row>
    <row r="12022" spans="2:2" hidden="1" x14ac:dyDescent="0.15">
      <c r="B12022" s="8"/>
    </row>
    <row r="12023" spans="2:2" hidden="1" x14ac:dyDescent="0.15">
      <c r="B12023" s="8"/>
    </row>
    <row r="12024" spans="2:2" hidden="1" x14ac:dyDescent="0.15">
      <c r="B12024" s="8"/>
    </row>
    <row r="12025" spans="2:2" hidden="1" x14ac:dyDescent="0.15">
      <c r="B12025" s="8"/>
    </row>
    <row r="12026" spans="2:2" hidden="1" x14ac:dyDescent="0.15">
      <c r="B12026" s="8"/>
    </row>
    <row r="12027" spans="2:2" hidden="1" x14ac:dyDescent="0.15">
      <c r="B12027" s="8"/>
    </row>
    <row r="12028" spans="2:2" hidden="1" x14ac:dyDescent="0.15">
      <c r="B12028" s="8"/>
    </row>
    <row r="12029" spans="2:2" hidden="1" x14ac:dyDescent="0.15">
      <c r="B12029" s="8"/>
    </row>
    <row r="12030" spans="2:2" hidden="1" x14ac:dyDescent="0.15">
      <c r="B12030" s="8"/>
    </row>
    <row r="12031" spans="2:2" hidden="1" x14ac:dyDescent="0.15">
      <c r="B12031" s="8"/>
    </row>
    <row r="12032" spans="2:2" hidden="1" x14ac:dyDescent="0.15">
      <c r="B12032" s="8"/>
    </row>
    <row r="12033" spans="2:2" hidden="1" x14ac:dyDescent="0.15">
      <c r="B12033" s="8"/>
    </row>
    <row r="12034" spans="2:2" hidden="1" x14ac:dyDescent="0.15">
      <c r="B12034" s="8"/>
    </row>
    <row r="12035" spans="2:2" hidden="1" x14ac:dyDescent="0.15">
      <c r="B12035" s="8"/>
    </row>
    <row r="12036" spans="2:2" hidden="1" x14ac:dyDescent="0.15">
      <c r="B12036" s="8"/>
    </row>
    <row r="12037" spans="2:2" hidden="1" x14ac:dyDescent="0.15">
      <c r="B12037" s="8"/>
    </row>
    <row r="12038" spans="2:2" hidden="1" x14ac:dyDescent="0.15">
      <c r="B12038" s="8"/>
    </row>
    <row r="12039" spans="2:2" hidden="1" x14ac:dyDescent="0.15">
      <c r="B12039" s="8"/>
    </row>
    <row r="12040" spans="2:2" hidden="1" x14ac:dyDescent="0.15">
      <c r="B12040" s="8"/>
    </row>
    <row r="12041" spans="2:2" hidden="1" x14ac:dyDescent="0.15">
      <c r="B12041" s="8"/>
    </row>
    <row r="12042" spans="2:2" hidden="1" x14ac:dyDescent="0.15">
      <c r="B12042" s="8"/>
    </row>
    <row r="12043" spans="2:2" hidden="1" x14ac:dyDescent="0.15">
      <c r="B12043" s="8"/>
    </row>
    <row r="12044" spans="2:2" hidden="1" x14ac:dyDescent="0.15">
      <c r="B12044" s="8"/>
    </row>
    <row r="12045" spans="2:2" hidden="1" x14ac:dyDescent="0.15">
      <c r="B12045" s="8"/>
    </row>
    <row r="12046" spans="2:2" hidden="1" x14ac:dyDescent="0.15">
      <c r="B12046" s="8"/>
    </row>
    <row r="12047" spans="2:2" hidden="1" x14ac:dyDescent="0.15">
      <c r="B12047" s="8"/>
    </row>
    <row r="12048" spans="2:2" hidden="1" x14ac:dyDescent="0.15">
      <c r="B12048" s="8"/>
    </row>
    <row r="12049" spans="2:2" hidden="1" x14ac:dyDescent="0.15">
      <c r="B12049" s="8"/>
    </row>
    <row r="12050" spans="2:2" hidden="1" x14ac:dyDescent="0.15">
      <c r="B12050" s="8"/>
    </row>
    <row r="12051" spans="2:2" hidden="1" x14ac:dyDescent="0.15">
      <c r="B12051" s="8"/>
    </row>
    <row r="12052" spans="2:2" hidden="1" x14ac:dyDescent="0.15">
      <c r="B12052" s="8"/>
    </row>
    <row r="12053" spans="2:2" hidden="1" x14ac:dyDescent="0.15">
      <c r="B12053" s="8"/>
    </row>
    <row r="12054" spans="2:2" hidden="1" x14ac:dyDescent="0.15">
      <c r="B12054" s="8"/>
    </row>
    <row r="12055" spans="2:2" hidden="1" x14ac:dyDescent="0.15">
      <c r="B12055" s="8"/>
    </row>
    <row r="12056" spans="2:2" hidden="1" x14ac:dyDescent="0.15">
      <c r="B12056" s="8"/>
    </row>
    <row r="12057" spans="2:2" hidden="1" x14ac:dyDescent="0.15">
      <c r="B12057" s="8"/>
    </row>
    <row r="12058" spans="2:2" hidden="1" x14ac:dyDescent="0.15">
      <c r="B12058" s="8"/>
    </row>
    <row r="12059" spans="2:2" hidden="1" x14ac:dyDescent="0.15">
      <c r="B12059" s="8"/>
    </row>
    <row r="12060" spans="2:2" hidden="1" x14ac:dyDescent="0.15">
      <c r="B12060" s="8"/>
    </row>
    <row r="12061" spans="2:2" hidden="1" x14ac:dyDescent="0.15">
      <c r="B12061" s="8"/>
    </row>
    <row r="12062" spans="2:2" hidden="1" x14ac:dyDescent="0.15">
      <c r="B12062" s="8"/>
    </row>
    <row r="12063" spans="2:2" hidden="1" x14ac:dyDescent="0.15">
      <c r="B12063" s="8"/>
    </row>
    <row r="12064" spans="2:2" hidden="1" x14ac:dyDescent="0.15">
      <c r="B12064" s="8"/>
    </row>
    <row r="12065" spans="2:2" hidden="1" x14ac:dyDescent="0.15">
      <c r="B12065" s="8"/>
    </row>
    <row r="12066" spans="2:2" hidden="1" x14ac:dyDescent="0.15">
      <c r="B12066" s="8"/>
    </row>
    <row r="12067" spans="2:2" hidden="1" x14ac:dyDescent="0.15">
      <c r="B12067" s="8"/>
    </row>
    <row r="12068" spans="2:2" hidden="1" x14ac:dyDescent="0.15">
      <c r="B12068" s="8"/>
    </row>
    <row r="12069" spans="2:2" hidden="1" x14ac:dyDescent="0.15">
      <c r="B12069" s="8"/>
    </row>
    <row r="12070" spans="2:2" hidden="1" x14ac:dyDescent="0.15">
      <c r="B12070" s="8"/>
    </row>
    <row r="12071" spans="2:2" hidden="1" x14ac:dyDescent="0.15">
      <c r="B12071" s="8"/>
    </row>
    <row r="12072" spans="2:2" hidden="1" x14ac:dyDescent="0.15">
      <c r="B12072" s="8"/>
    </row>
    <row r="12073" spans="2:2" hidden="1" x14ac:dyDescent="0.15">
      <c r="B12073" s="8"/>
    </row>
    <row r="12074" spans="2:2" hidden="1" x14ac:dyDescent="0.15">
      <c r="B12074" s="8"/>
    </row>
    <row r="12075" spans="2:2" hidden="1" x14ac:dyDescent="0.15">
      <c r="B12075" s="8"/>
    </row>
    <row r="12076" spans="2:2" hidden="1" x14ac:dyDescent="0.15">
      <c r="B12076" s="8"/>
    </row>
    <row r="12077" spans="2:2" hidden="1" x14ac:dyDescent="0.15">
      <c r="B12077" s="8"/>
    </row>
    <row r="12078" spans="2:2" hidden="1" x14ac:dyDescent="0.15">
      <c r="B12078" s="8"/>
    </row>
    <row r="12079" spans="2:2" hidden="1" x14ac:dyDescent="0.15">
      <c r="B12079" s="8"/>
    </row>
    <row r="12080" spans="2:2" hidden="1" x14ac:dyDescent="0.15">
      <c r="B12080" s="8"/>
    </row>
    <row r="12081" spans="2:2" hidden="1" x14ac:dyDescent="0.15">
      <c r="B12081" s="8"/>
    </row>
    <row r="12082" spans="2:2" hidden="1" x14ac:dyDescent="0.15">
      <c r="B12082" s="8"/>
    </row>
    <row r="12083" spans="2:2" hidden="1" x14ac:dyDescent="0.15">
      <c r="B12083" s="8"/>
    </row>
    <row r="12084" spans="2:2" hidden="1" x14ac:dyDescent="0.15">
      <c r="B12084" s="8"/>
    </row>
    <row r="12085" spans="2:2" hidden="1" x14ac:dyDescent="0.15">
      <c r="B12085" s="8"/>
    </row>
    <row r="12086" spans="2:2" hidden="1" x14ac:dyDescent="0.15">
      <c r="B12086" s="8"/>
    </row>
    <row r="12087" spans="2:2" hidden="1" x14ac:dyDescent="0.15">
      <c r="B12087" s="8"/>
    </row>
    <row r="12088" spans="2:2" hidden="1" x14ac:dyDescent="0.15">
      <c r="B12088" s="8"/>
    </row>
    <row r="12089" spans="2:2" hidden="1" x14ac:dyDescent="0.15">
      <c r="B12089" s="8"/>
    </row>
    <row r="12090" spans="2:2" hidden="1" x14ac:dyDescent="0.15">
      <c r="B12090" s="8"/>
    </row>
    <row r="12091" spans="2:2" hidden="1" x14ac:dyDescent="0.15">
      <c r="B12091" s="8"/>
    </row>
    <row r="12092" spans="2:2" hidden="1" x14ac:dyDescent="0.15">
      <c r="B12092" s="8"/>
    </row>
    <row r="12093" spans="2:2" hidden="1" x14ac:dyDescent="0.15">
      <c r="B12093" s="8"/>
    </row>
    <row r="12094" spans="2:2" hidden="1" x14ac:dyDescent="0.15">
      <c r="B12094" s="8"/>
    </row>
    <row r="12095" spans="2:2" hidden="1" x14ac:dyDescent="0.15">
      <c r="B12095" s="8"/>
    </row>
    <row r="12096" spans="2:2" hidden="1" x14ac:dyDescent="0.15">
      <c r="B12096" s="8"/>
    </row>
    <row r="12097" spans="2:2" hidden="1" x14ac:dyDescent="0.15">
      <c r="B12097" s="8"/>
    </row>
    <row r="12098" spans="2:2" hidden="1" x14ac:dyDescent="0.15">
      <c r="B12098" s="8"/>
    </row>
    <row r="12099" spans="2:2" hidden="1" x14ac:dyDescent="0.15">
      <c r="B12099" s="8"/>
    </row>
    <row r="12100" spans="2:2" hidden="1" x14ac:dyDescent="0.15">
      <c r="B12100" s="8"/>
    </row>
    <row r="12101" spans="2:2" hidden="1" x14ac:dyDescent="0.15">
      <c r="B12101" s="8"/>
    </row>
    <row r="12102" spans="2:2" hidden="1" x14ac:dyDescent="0.15">
      <c r="B12102" s="8"/>
    </row>
    <row r="12103" spans="2:2" hidden="1" x14ac:dyDescent="0.15">
      <c r="B12103" s="8"/>
    </row>
    <row r="12104" spans="2:2" hidden="1" x14ac:dyDescent="0.15">
      <c r="B12104" s="8"/>
    </row>
    <row r="12105" spans="2:2" hidden="1" x14ac:dyDescent="0.15">
      <c r="B12105" s="8"/>
    </row>
    <row r="12106" spans="2:2" hidden="1" x14ac:dyDescent="0.15">
      <c r="B12106" s="8"/>
    </row>
    <row r="12107" spans="2:2" hidden="1" x14ac:dyDescent="0.15">
      <c r="B12107" s="8"/>
    </row>
    <row r="12108" spans="2:2" hidden="1" x14ac:dyDescent="0.15">
      <c r="B12108" s="8"/>
    </row>
    <row r="12109" spans="2:2" hidden="1" x14ac:dyDescent="0.15">
      <c r="B12109" s="8"/>
    </row>
    <row r="12110" spans="2:2" hidden="1" x14ac:dyDescent="0.15">
      <c r="B12110" s="8"/>
    </row>
    <row r="12111" spans="2:2" hidden="1" x14ac:dyDescent="0.15">
      <c r="B12111" s="8"/>
    </row>
    <row r="12112" spans="2:2" hidden="1" x14ac:dyDescent="0.15">
      <c r="B12112" s="8"/>
    </row>
    <row r="12113" spans="2:2" hidden="1" x14ac:dyDescent="0.15">
      <c r="B12113" s="8"/>
    </row>
    <row r="12114" spans="2:2" hidden="1" x14ac:dyDescent="0.15">
      <c r="B12114" s="8"/>
    </row>
    <row r="12115" spans="2:2" hidden="1" x14ac:dyDescent="0.15">
      <c r="B12115" s="8"/>
    </row>
    <row r="12116" spans="2:2" hidden="1" x14ac:dyDescent="0.15">
      <c r="B12116" s="8"/>
    </row>
    <row r="12117" spans="2:2" hidden="1" x14ac:dyDescent="0.15">
      <c r="B12117" s="8"/>
    </row>
    <row r="12118" spans="2:2" hidden="1" x14ac:dyDescent="0.15">
      <c r="B12118" s="8"/>
    </row>
    <row r="12119" spans="2:2" hidden="1" x14ac:dyDescent="0.15">
      <c r="B12119" s="8"/>
    </row>
    <row r="12120" spans="2:2" hidden="1" x14ac:dyDescent="0.15">
      <c r="B12120" s="8"/>
    </row>
    <row r="12121" spans="2:2" hidden="1" x14ac:dyDescent="0.15">
      <c r="B12121" s="8"/>
    </row>
    <row r="12122" spans="2:2" hidden="1" x14ac:dyDescent="0.15">
      <c r="B12122" s="8"/>
    </row>
    <row r="12123" spans="2:2" hidden="1" x14ac:dyDescent="0.15">
      <c r="B12123" s="8"/>
    </row>
    <row r="12124" spans="2:2" hidden="1" x14ac:dyDescent="0.15">
      <c r="B12124" s="8"/>
    </row>
    <row r="12125" spans="2:2" hidden="1" x14ac:dyDescent="0.15">
      <c r="B12125" s="8"/>
    </row>
    <row r="12126" spans="2:2" hidden="1" x14ac:dyDescent="0.15">
      <c r="B12126" s="8"/>
    </row>
    <row r="12127" spans="2:2" hidden="1" x14ac:dyDescent="0.15">
      <c r="B12127" s="8"/>
    </row>
    <row r="12128" spans="2:2" hidden="1" x14ac:dyDescent="0.15">
      <c r="B12128" s="8"/>
    </row>
    <row r="12129" spans="2:2" hidden="1" x14ac:dyDescent="0.15">
      <c r="B12129" s="8"/>
    </row>
    <row r="12130" spans="2:2" hidden="1" x14ac:dyDescent="0.15">
      <c r="B12130" s="8"/>
    </row>
    <row r="12131" spans="2:2" hidden="1" x14ac:dyDescent="0.15">
      <c r="B12131" s="8"/>
    </row>
    <row r="12132" spans="2:2" hidden="1" x14ac:dyDescent="0.15">
      <c r="B12132" s="8"/>
    </row>
    <row r="12133" spans="2:2" hidden="1" x14ac:dyDescent="0.15">
      <c r="B12133" s="8"/>
    </row>
    <row r="12134" spans="2:2" hidden="1" x14ac:dyDescent="0.15">
      <c r="B12134" s="8"/>
    </row>
    <row r="12135" spans="2:2" hidden="1" x14ac:dyDescent="0.15">
      <c r="B12135" s="8"/>
    </row>
    <row r="12136" spans="2:2" hidden="1" x14ac:dyDescent="0.15">
      <c r="B12136" s="8"/>
    </row>
    <row r="12137" spans="2:2" hidden="1" x14ac:dyDescent="0.15">
      <c r="B12137" s="8"/>
    </row>
    <row r="12138" spans="2:2" hidden="1" x14ac:dyDescent="0.15">
      <c r="B12138" s="8"/>
    </row>
    <row r="12139" spans="2:2" hidden="1" x14ac:dyDescent="0.15">
      <c r="B12139" s="8"/>
    </row>
    <row r="12140" spans="2:2" hidden="1" x14ac:dyDescent="0.15">
      <c r="B12140" s="8"/>
    </row>
    <row r="12141" spans="2:2" hidden="1" x14ac:dyDescent="0.15">
      <c r="B12141" s="8"/>
    </row>
    <row r="12142" spans="2:2" hidden="1" x14ac:dyDescent="0.15">
      <c r="B12142" s="8"/>
    </row>
    <row r="12143" spans="2:2" hidden="1" x14ac:dyDescent="0.15">
      <c r="B12143" s="8"/>
    </row>
    <row r="12144" spans="2:2" hidden="1" x14ac:dyDescent="0.15">
      <c r="B12144" s="8"/>
    </row>
    <row r="12145" spans="2:2" hidden="1" x14ac:dyDescent="0.15">
      <c r="B12145" s="8"/>
    </row>
    <row r="12146" spans="2:2" hidden="1" x14ac:dyDescent="0.15">
      <c r="B12146" s="8"/>
    </row>
    <row r="12147" spans="2:2" hidden="1" x14ac:dyDescent="0.15">
      <c r="B12147" s="8"/>
    </row>
    <row r="12148" spans="2:2" hidden="1" x14ac:dyDescent="0.15">
      <c r="B12148" s="8"/>
    </row>
    <row r="12149" spans="2:2" hidden="1" x14ac:dyDescent="0.15">
      <c r="B12149" s="8"/>
    </row>
    <row r="12150" spans="2:2" hidden="1" x14ac:dyDescent="0.15">
      <c r="B12150" s="8"/>
    </row>
    <row r="12151" spans="2:2" hidden="1" x14ac:dyDescent="0.15">
      <c r="B12151" s="8"/>
    </row>
    <row r="12152" spans="2:2" hidden="1" x14ac:dyDescent="0.15">
      <c r="B12152" s="8"/>
    </row>
    <row r="12153" spans="2:2" hidden="1" x14ac:dyDescent="0.15">
      <c r="B12153" s="8"/>
    </row>
    <row r="12154" spans="2:2" hidden="1" x14ac:dyDescent="0.15">
      <c r="B12154" s="8"/>
    </row>
    <row r="12155" spans="2:2" hidden="1" x14ac:dyDescent="0.15">
      <c r="B12155" s="8"/>
    </row>
    <row r="12156" spans="2:2" hidden="1" x14ac:dyDescent="0.15">
      <c r="B12156" s="8"/>
    </row>
    <row r="12157" spans="2:2" hidden="1" x14ac:dyDescent="0.15">
      <c r="B12157" s="8"/>
    </row>
    <row r="12158" spans="2:2" hidden="1" x14ac:dyDescent="0.15">
      <c r="B12158" s="8"/>
    </row>
    <row r="12159" spans="2:2" hidden="1" x14ac:dyDescent="0.15">
      <c r="B12159" s="8"/>
    </row>
    <row r="12160" spans="2:2" hidden="1" x14ac:dyDescent="0.15">
      <c r="B12160" s="8"/>
    </row>
    <row r="12161" spans="2:2" hidden="1" x14ac:dyDescent="0.15">
      <c r="B12161" s="8"/>
    </row>
    <row r="12162" spans="2:2" hidden="1" x14ac:dyDescent="0.15">
      <c r="B12162" s="8"/>
    </row>
    <row r="12163" spans="2:2" hidden="1" x14ac:dyDescent="0.15">
      <c r="B12163" s="8"/>
    </row>
    <row r="12164" spans="2:2" hidden="1" x14ac:dyDescent="0.15">
      <c r="B12164" s="8"/>
    </row>
    <row r="12165" spans="2:2" hidden="1" x14ac:dyDescent="0.15">
      <c r="B12165" s="8"/>
    </row>
    <row r="12166" spans="2:2" hidden="1" x14ac:dyDescent="0.15">
      <c r="B12166" s="8"/>
    </row>
    <row r="12167" spans="2:2" hidden="1" x14ac:dyDescent="0.15">
      <c r="B12167" s="8"/>
    </row>
    <row r="12168" spans="2:2" hidden="1" x14ac:dyDescent="0.15">
      <c r="B12168" s="8"/>
    </row>
    <row r="12169" spans="2:2" hidden="1" x14ac:dyDescent="0.15">
      <c r="B12169" s="8"/>
    </row>
    <row r="12170" spans="2:2" hidden="1" x14ac:dyDescent="0.15">
      <c r="B12170" s="8"/>
    </row>
    <row r="12171" spans="2:2" hidden="1" x14ac:dyDescent="0.15">
      <c r="B12171" s="8"/>
    </row>
    <row r="12172" spans="2:2" hidden="1" x14ac:dyDescent="0.15">
      <c r="B12172" s="8"/>
    </row>
    <row r="12173" spans="2:2" hidden="1" x14ac:dyDescent="0.15">
      <c r="B12173" s="8"/>
    </row>
    <row r="12174" spans="2:2" hidden="1" x14ac:dyDescent="0.15">
      <c r="B12174" s="8"/>
    </row>
    <row r="12175" spans="2:2" hidden="1" x14ac:dyDescent="0.15">
      <c r="B12175" s="8"/>
    </row>
    <row r="12176" spans="2:2" hidden="1" x14ac:dyDescent="0.15">
      <c r="B12176" s="8"/>
    </row>
    <row r="12177" spans="2:2" hidden="1" x14ac:dyDescent="0.15">
      <c r="B12177" s="8"/>
    </row>
    <row r="12178" spans="2:2" hidden="1" x14ac:dyDescent="0.15">
      <c r="B12178" s="8"/>
    </row>
    <row r="12179" spans="2:2" hidden="1" x14ac:dyDescent="0.15">
      <c r="B12179" s="8"/>
    </row>
    <row r="12180" spans="2:2" hidden="1" x14ac:dyDescent="0.15">
      <c r="B12180" s="8"/>
    </row>
    <row r="12181" spans="2:2" hidden="1" x14ac:dyDescent="0.15">
      <c r="B12181" s="8"/>
    </row>
    <row r="12182" spans="2:2" hidden="1" x14ac:dyDescent="0.15">
      <c r="B12182" s="8"/>
    </row>
    <row r="12183" spans="2:2" hidden="1" x14ac:dyDescent="0.15">
      <c r="B12183" s="8"/>
    </row>
    <row r="12184" spans="2:2" hidden="1" x14ac:dyDescent="0.15">
      <c r="B12184" s="8"/>
    </row>
    <row r="12185" spans="2:2" hidden="1" x14ac:dyDescent="0.15">
      <c r="B12185" s="8"/>
    </row>
    <row r="12186" spans="2:2" hidden="1" x14ac:dyDescent="0.15">
      <c r="B12186" s="8"/>
    </row>
    <row r="12187" spans="2:2" hidden="1" x14ac:dyDescent="0.15">
      <c r="B12187" s="8"/>
    </row>
    <row r="12188" spans="2:2" hidden="1" x14ac:dyDescent="0.15">
      <c r="B12188" s="8"/>
    </row>
    <row r="12189" spans="2:2" hidden="1" x14ac:dyDescent="0.15">
      <c r="B12189" s="8"/>
    </row>
    <row r="12190" spans="2:2" hidden="1" x14ac:dyDescent="0.15">
      <c r="B12190" s="8"/>
    </row>
    <row r="12191" spans="2:2" hidden="1" x14ac:dyDescent="0.15">
      <c r="B12191" s="8"/>
    </row>
    <row r="12192" spans="2:2" hidden="1" x14ac:dyDescent="0.15">
      <c r="B12192" s="8"/>
    </row>
    <row r="12193" spans="2:2" hidden="1" x14ac:dyDescent="0.15">
      <c r="B12193" s="8"/>
    </row>
    <row r="12194" spans="2:2" hidden="1" x14ac:dyDescent="0.15">
      <c r="B12194" s="8"/>
    </row>
    <row r="12195" spans="2:2" hidden="1" x14ac:dyDescent="0.15">
      <c r="B12195" s="8"/>
    </row>
    <row r="12196" spans="2:2" hidden="1" x14ac:dyDescent="0.15">
      <c r="B12196" s="8"/>
    </row>
    <row r="12197" spans="2:2" hidden="1" x14ac:dyDescent="0.15">
      <c r="B12197" s="8"/>
    </row>
    <row r="12198" spans="2:2" hidden="1" x14ac:dyDescent="0.15">
      <c r="B12198" s="8"/>
    </row>
    <row r="12199" spans="2:2" hidden="1" x14ac:dyDescent="0.15">
      <c r="B12199" s="8"/>
    </row>
    <row r="12200" spans="2:2" hidden="1" x14ac:dyDescent="0.15">
      <c r="B12200" s="8"/>
    </row>
    <row r="12201" spans="2:2" hidden="1" x14ac:dyDescent="0.15">
      <c r="B12201" s="8"/>
    </row>
    <row r="12202" spans="2:2" hidden="1" x14ac:dyDescent="0.15">
      <c r="B12202" s="8"/>
    </row>
    <row r="12203" spans="2:2" hidden="1" x14ac:dyDescent="0.15">
      <c r="B12203" s="8"/>
    </row>
    <row r="12204" spans="2:2" hidden="1" x14ac:dyDescent="0.15">
      <c r="B12204" s="8"/>
    </row>
    <row r="12205" spans="2:2" hidden="1" x14ac:dyDescent="0.15">
      <c r="B12205" s="8"/>
    </row>
    <row r="12206" spans="2:2" hidden="1" x14ac:dyDescent="0.15">
      <c r="B12206" s="8"/>
    </row>
    <row r="12207" spans="2:2" hidden="1" x14ac:dyDescent="0.15">
      <c r="B12207" s="8"/>
    </row>
    <row r="12208" spans="2:2" hidden="1" x14ac:dyDescent="0.15">
      <c r="B12208" s="8"/>
    </row>
    <row r="12209" spans="2:2" hidden="1" x14ac:dyDescent="0.15">
      <c r="B12209" s="8"/>
    </row>
    <row r="12210" spans="2:2" hidden="1" x14ac:dyDescent="0.15">
      <c r="B12210" s="8"/>
    </row>
    <row r="12211" spans="2:2" hidden="1" x14ac:dyDescent="0.15">
      <c r="B12211" s="8"/>
    </row>
    <row r="12212" spans="2:2" hidden="1" x14ac:dyDescent="0.15">
      <c r="B12212" s="8"/>
    </row>
    <row r="12213" spans="2:2" hidden="1" x14ac:dyDescent="0.15">
      <c r="B12213" s="8"/>
    </row>
    <row r="12214" spans="2:2" hidden="1" x14ac:dyDescent="0.15">
      <c r="B12214" s="8"/>
    </row>
    <row r="12215" spans="2:2" hidden="1" x14ac:dyDescent="0.15">
      <c r="B12215" s="8"/>
    </row>
    <row r="12216" spans="2:2" hidden="1" x14ac:dyDescent="0.15">
      <c r="B12216" s="8"/>
    </row>
    <row r="12217" spans="2:2" hidden="1" x14ac:dyDescent="0.15">
      <c r="B12217" s="8"/>
    </row>
    <row r="12218" spans="2:2" hidden="1" x14ac:dyDescent="0.15">
      <c r="B12218" s="8"/>
    </row>
    <row r="12219" spans="2:2" hidden="1" x14ac:dyDescent="0.15">
      <c r="B12219" s="8"/>
    </row>
    <row r="12220" spans="2:2" hidden="1" x14ac:dyDescent="0.15">
      <c r="B12220" s="8"/>
    </row>
    <row r="12221" spans="2:2" hidden="1" x14ac:dyDescent="0.15">
      <c r="B12221" s="8"/>
    </row>
    <row r="12222" spans="2:2" hidden="1" x14ac:dyDescent="0.15">
      <c r="B12222" s="8"/>
    </row>
    <row r="12223" spans="2:2" hidden="1" x14ac:dyDescent="0.15">
      <c r="B12223" s="8"/>
    </row>
    <row r="12224" spans="2:2" hidden="1" x14ac:dyDescent="0.15">
      <c r="B12224" s="8"/>
    </row>
    <row r="12225" spans="2:2" hidden="1" x14ac:dyDescent="0.15">
      <c r="B12225" s="8"/>
    </row>
    <row r="12226" spans="2:2" hidden="1" x14ac:dyDescent="0.15">
      <c r="B12226" s="8"/>
    </row>
    <row r="12227" spans="2:2" hidden="1" x14ac:dyDescent="0.15">
      <c r="B12227" s="8"/>
    </row>
    <row r="12228" spans="2:2" hidden="1" x14ac:dyDescent="0.15">
      <c r="B12228" s="8"/>
    </row>
    <row r="12229" spans="2:2" hidden="1" x14ac:dyDescent="0.15">
      <c r="B12229" s="8"/>
    </row>
    <row r="12230" spans="2:2" hidden="1" x14ac:dyDescent="0.15">
      <c r="B12230" s="8"/>
    </row>
    <row r="12231" spans="2:2" hidden="1" x14ac:dyDescent="0.15">
      <c r="B12231" s="8"/>
    </row>
    <row r="12232" spans="2:2" hidden="1" x14ac:dyDescent="0.15">
      <c r="B12232" s="8"/>
    </row>
    <row r="12233" spans="2:2" hidden="1" x14ac:dyDescent="0.15">
      <c r="B12233" s="8"/>
    </row>
    <row r="12234" spans="2:2" hidden="1" x14ac:dyDescent="0.15">
      <c r="B12234" s="8"/>
    </row>
    <row r="12235" spans="2:2" hidden="1" x14ac:dyDescent="0.15">
      <c r="B12235" s="8"/>
    </row>
    <row r="12236" spans="2:2" hidden="1" x14ac:dyDescent="0.15">
      <c r="B12236" s="8"/>
    </row>
    <row r="12237" spans="2:2" hidden="1" x14ac:dyDescent="0.15">
      <c r="B12237" s="8"/>
    </row>
    <row r="12238" spans="2:2" hidden="1" x14ac:dyDescent="0.15">
      <c r="B12238" s="8"/>
    </row>
    <row r="12239" spans="2:2" hidden="1" x14ac:dyDescent="0.15">
      <c r="B12239" s="8"/>
    </row>
    <row r="12240" spans="2:2" hidden="1" x14ac:dyDescent="0.15">
      <c r="B12240" s="8"/>
    </row>
    <row r="12241" spans="2:2" hidden="1" x14ac:dyDescent="0.15">
      <c r="B12241" s="8"/>
    </row>
    <row r="12242" spans="2:2" hidden="1" x14ac:dyDescent="0.15">
      <c r="B12242" s="8"/>
    </row>
    <row r="12243" spans="2:2" hidden="1" x14ac:dyDescent="0.15">
      <c r="B12243" s="8"/>
    </row>
    <row r="12244" spans="2:2" hidden="1" x14ac:dyDescent="0.15">
      <c r="B12244" s="8"/>
    </row>
    <row r="12245" spans="2:2" hidden="1" x14ac:dyDescent="0.15">
      <c r="B12245" s="8"/>
    </row>
    <row r="12246" spans="2:2" hidden="1" x14ac:dyDescent="0.15">
      <c r="B12246" s="8"/>
    </row>
    <row r="12247" spans="2:2" hidden="1" x14ac:dyDescent="0.15">
      <c r="B12247" s="8"/>
    </row>
    <row r="12248" spans="2:2" hidden="1" x14ac:dyDescent="0.15">
      <c r="B12248" s="8"/>
    </row>
    <row r="12249" spans="2:2" hidden="1" x14ac:dyDescent="0.15">
      <c r="B12249" s="8"/>
    </row>
    <row r="12250" spans="2:2" hidden="1" x14ac:dyDescent="0.15">
      <c r="B12250" s="8"/>
    </row>
    <row r="12251" spans="2:2" hidden="1" x14ac:dyDescent="0.15">
      <c r="B12251" s="8"/>
    </row>
    <row r="12252" spans="2:2" hidden="1" x14ac:dyDescent="0.15">
      <c r="B12252" s="8"/>
    </row>
    <row r="12253" spans="2:2" hidden="1" x14ac:dyDescent="0.15">
      <c r="B12253" s="8"/>
    </row>
    <row r="12254" spans="2:2" hidden="1" x14ac:dyDescent="0.15">
      <c r="B12254" s="8"/>
    </row>
    <row r="12255" spans="2:2" hidden="1" x14ac:dyDescent="0.15">
      <c r="B12255" s="8"/>
    </row>
    <row r="12256" spans="2:2" hidden="1" x14ac:dyDescent="0.15">
      <c r="B12256" s="8"/>
    </row>
    <row r="12257" spans="2:2" hidden="1" x14ac:dyDescent="0.15">
      <c r="B12257" s="8"/>
    </row>
    <row r="12258" spans="2:2" hidden="1" x14ac:dyDescent="0.15">
      <c r="B12258" s="8"/>
    </row>
    <row r="12259" spans="2:2" hidden="1" x14ac:dyDescent="0.15">
      <c r="B12259" s="8"/>
    </row>
    <row r="12260" spans="2:2" hidden="1" x14ac:dyDescent="0.15">
      <c r="B12260" s="8"/>
    </row>
    <row r="12261" spans="2:2" hidden="1" x14ac:dyDescent="0.15">
      <c r="B12261" s="8"/>
    </row>
    <row r="12262" spans="2:2" hidden="1" x14ac:dyDescent="0.15">
      <c r="B12262" s="8"/>
    </row>
    <row r="12263" spans="2:2" hidden="1" x14ac:dyDescent="0.15">
      <c r="B12263" s="8"/>
    </row>
    <row r="12264" spans="2:2" hidden="1" x14ac:dyDescent="0.15">
      <c r="B12264" s="8"/>
    </row>
    <row r="12265" spans="2:2" hidden="1" x14ac:dyDescent="0.15">
      <c r="B12265" s="8"/>
    </row>
    <row r="12266" spans="2:2" hidden="1" x14ac:dyDescent="0.15">
      <c r="B12266" s="8"/>
    </row>
    <row r="12267" spans="2:2" hidden="1" x14ac:dyDescent="0.15">
      <c r="B12267" s="8"/>
    </row>
    <row r="12268" spans="2:2" hidden="1" x14ac:dyDescent="0.15">
      <c r="B12268" s="8"/>
    </row>
    <row r="12269" spans="2:2" hidden="1" x14ac:dyDescent="0.15">
      <c r="B12269" s="8"/>
    </row>
    <row r="12270" spans="2:2" hidden="1" x14ac:dyDescent="0.15">
      <c r="B12270" s="8"/>
    </row>
    <row r="12271" spans="2:2" hidden="1" x14ac:dyDescent="0.15">
      <c r="B12271" s="8"/>
    </row>
    <row r="12272" spans="2:2" hidden="1" x14ac:dyDescent="0.15">
      <c r="B12272" s="8"/>
    </row>
    <row r="12273" spans="2:2" hidden="1" x14ac:dyDescent="0.15">
      <c r="B12273" s="8"/>
    </row>
    <row r="12274" spans="2:2" hidden="1" x14ac:dyDescent="0.15">
      <c r="B12274" s="8"/>
    </row>
    <row r="12275" spans="2:2" hidden="1" x14ac:dyDescent="0.15">
      <c r="B12275" s="8"/>
    </row>
    <row r="12276" spans="2:2" hidden="1" x14ac:dyDescent="0.15">
      <c r="B12276" s="8"/>
    </row>
    <row r="12277" spans="2:2" hidden="1" x14ac:dyDescent="0.15">
      <c r="B12277" s="8"/>
    </row>
    <row r="12278" spans="2:2" hidden="1" x14ac:dyDescent="0.15">
      <c r="B12278" s="8"/>
    </row>
    <row r="12279" spans="2:2" hidden="1" x14ac:dyDescent="0.15">
      <c r="B12279" s="8"/>
    </row>
    <row r="12280" spans="2:2" hidden="1" x14ac:dyDescent="0.15">
      <c r="B12280" s="8"/>
    </row>
    <row r="12281" spans="2:2" hidden="1" x14ac:dyDescent="0.15">
      <c r="B12281" s="8"/>
    </row>
    <row r="12282" spans="2:2" hidden="1" x14ac:dyDescent="0.15">
      <c r="B12282" s="8"/>
    </row>
    <row r="12283" spans="2:2" hidden="1" x14ac:dyDescent="0.15">
      <c r="B12283" s="8"/>
    </row>
    <row r="12284" spans="2:2" hidden="1" x14ac:dyDescent="0.15">
      <c r="B12284" s="8"/>
    </row>
    <row r="12285" spans="2:2" hidden="1" x14ac:dyDescent="0.15">
      <c r="B12285" s="8"/>
    </row>
    <row r="12286" spans="2:2" hidden="1" x14ac:dyDescent="0.15">
      <c r="B12286" s="8"/>
    </row>
    <row r="12287" spans="2:2" hidden="1" x14ac:dyDescent="0.15">
      <c r="B12287" s="8"/>
    </row>
    <row r="12288" spans="2:2" hidden="1" x14ac:dyDescent="0.15">
      <c r="B12288" s="8"/>
    </row>
    <row r="12289" spans="2:2" hidden="1" x14ac:dyDescent="0.15">
      <c r="B12289" s="8"/>
    </row>
    <row r="12290" spans="2:2" hidden="1" x14ac:dyDescent="0.15">
      <c r="B12290" s="8"/>
    </row>
    <row r="12291" spans="2:2" hidden="1" x14ac:dyDescent="0.15">
      <c r="B12291" s="8"/>
    </row>
    <row r="12292" spans="2:2" hidden="1" x14ac:dyDescent="0.15">
      <c r="B12292" s="8"/>
    </row>
    <row r="12293" spans="2:2" hidden="1" x14ac:dyDescent="0.15">
      <c r="B12293" s="8"/>
    </row>
    <row r="12294" spans="2:2" hidden="1" x14ac:dyDescent="0.15">
      <c r="B12294" s="8"/>
    </row>
    <row r="12295" spans="2:2" hidden="1" x14ac:dyDescent="0.15">
      <c r="B12295" s="8"/>
    </row>
    <row r="12296" spans="2:2" hidden="1" x14ac:dyDescent="0.15">
      <c r="B12296" s="8"/>
    </row>
    <row r="12297" spans="2:2" hidden="1" x14ac:dyDescent="0.15">
      <c r="B12297" s="8"/>
    </row>
    <row r="12298" spans="2:2" hidden="1" x14ac:dyDescent="0.15">
      <c r="B12298" s="8"/>
    </row>
    <row r="12299" spans="2:2" hidden="1" x14ac:dyDescent="0.15">
      <c r="B12299" s="8"/>
    </row>
    <row r="12300" spans="2:2" hidden="1" x14ac:dyDescent="0.15">
      <c r="B12300" s="8"/>
    </row>
    <row r="12301" spans="2:2" hidden="1" x14ac:dyDescent="0.15">
      <c r="B12301" s="8"/>
    </row>
    <row r="12302" spans="2:2" hidden="1" x14ac:dyDescent="0.15">
      <c r="B12302" s="8"/>
    </row>
    <row r="12303" spans="2:2" hidden="1" x14ac:dyDescent="0.15">
      <c r="B12303" s="8"/>
    </row>
    <row r="12304" spans="2:2" hidden="1" x14ac:dyDescent="0.15">
      <c r="B12304" s="8"/>
    </row>
    <row r="12305" spans="2:2" hidden="1" x14ac:dyDescent="0.15">
      <c r="B12305" s="8"/>
    </row>
    <row r="12306" spans="2:2" hidden="1" x14ac:dyDescent="0.15">
      <c r="B12306" s="8"/>
    </row>
    <row r="12307" spans="2:2" hidden="1" x14ac:dyDescent="0.15">
      <c r="B12307" s="8"/>
    </row>
    <row r="12308" spans="2:2" hidden="1" x14ac:dyDescent="0.15">
      <c r="B12308" s="8"/>
    </row>
    <row r="12309" spans="2:2" hidden="1" x14ac:dyDescent="0.15">
      <c r="B12309" s="8"/>
    </row>
    <row r="12310" spans="2:2" hidden="1" x14ac:dyDescent="0.15">
      <c r="B12310" s="8"/>
    </row>
    <row r="12311" spans="2:2" hidden="1" x14ac:dyDescent="0.15">
      <c r="B12311" s="8"/>
    </row>
    <row r="12312" spans="2:2" hidden="1" x14ac:dyDescent="0.15">
      <c r="B12312" s="8"/>
    </row>
    <row r="12313" spans="2:2" hidden="1" x14ac:dyDescent="0.15">
      <c r="B12313" s="8"/>
    </row>
    <row r="12314" spans="2:2" hidden="1" x14ac:dyDescent="0.15">
      <c r="B12314" s="8"/>
    </row>
    <row r="12315" spans="2:2" hidden="1" x14ac:dyDescent="0.15">
      <c r="B12315" s="8"/>
    </row>
    <row r="12316" spans="2:2" hidden="1" x14ac:dyDescent="0.15">
      <c r="B12316" s="8"/>
    </row>
    <row r="12317" spans="2:2" hidden="1" x14ac:dyDescent="0.15">
      <c r="B12317" s="8"/>
    </row>
    <row r="12318" spans="2:2" hidden="1" x14ac:dyDescent="0.15">
      <c r="B12318" s="8"/>
    </row>
    <row r="12319" spans="2:2" hidden="1" x14ac:dyDescent="0.15">
      <c r="B12319" s="8"/>
    </row>
    <row r="12320" spans="2:2" hidden="1" x14ac:dyDescent="0.15">
      <c r="B12320" s="8"/>
    </row>
    <row r="12321" spans="2:2" hidden="1" x14ac:dyDescent="0.15">
      <c r="B12321" s="8"/>
    </row>
    <row r="12322" spans="2:2" hidden="1" x14ac:dyDescent="0.15">
      <c r="B12322" s="8"/>
    </row>
    <row r="12323" spans="2:2" hidden="1" x14ac:dyDescent="0.15">
      <c r="B12323" s="8"/>
    </row>
    <row r="12324" spans="2:2" hidden="1" x14ac:dyDescent="0.15">
      <c r="B12324" s="8"/>
    </row>
    <row r="12325" spans="2:2" hidden="1" x14ac:dyDescent="0.15">
      <c r="B12325" s="8"/>
    </row>
    <row r="12326" spans="2:2" hidden="1" x14ac:dyDescent="0.15">
      <c r="B12326" s="8"/>
    </row>
    <row r="12327" spans="2:2" hidden="1" x14ac:dyDescent="0.15">
      <c r="B12327" s="8"/>
    </row>
    <row r="12328" spans="2:2" hidden="1" x14ac:dyDescent="0.15">
      <c r="B12328" s="8"/>
    </row>
    <row r="12329" spans="2:2" hidden="1" x14ac:dyDescent="0.15">
      <c r="B12329" s="8"/>
    </row>
    <row r="12330" spans="2:2" hidden="1" x14ac:dyDescent="0.15">
      <c r="B12330" s="8"/>
    </row>
    <row r="12331" spans="2:2" hidden="1" x14ac:dyDescent="0.15">
      <c r="B12331" s="8"/>
    </row>
    <row r="12332" spans="2:2" hidden="1" x14ac:dyDescent="0.15">
      <c r="B12332" s="8"/>
    </row>
    <row r="12333" spans="2:2" hidden="1" x14ac:dyDescent="0.15">
      <c r="B12333" s="8"/>
    </row>
    <row r="12334" spans="2:2" hidden="1" x14ac:dyDescent="0.15">
      <c r="B12334" s="8"/>
    </row>
    <row r="12335" spans="2:2" hidden="1" x14ac:dyDescent="0.15">
      <c r="B12335" s="8"/>
    </row>
    <row r="12336" spans="2:2" hidden="1" x14ac:dyDescent="0.15">
      <c r="B12336" s="8"/>
    </row>
    <row r="12337" spans="2:2" hidden="1" x14ac:dyDescent="0.15">
      <c r="B12337" s="8"/>
    </row>
    <row r="12338" spans="2:2" hidden="1" x14ac:dyDescent="0.15">
      <c r="B12338" s="8"/>
    </row>
    <row r="12339" spans="2:2" hidden="1" x14ac:dyDescent="0.15">
      <c r="B12339" s="8"/>
    </row>
    <row r="12340" spans="2:2" hidden="1" x14ac:dyDescent="0.15">
      <c r="B12340" s="8"/>
    </row>
    <row r="12341" spans="2:2" hidden="1" x14ac:dyDescent="0.15">
      <c r="B12341" s="8"/>
    </row>
    <row r="12342" spans="2:2" hidden="1" x14ac:dyDescent="0.15">
      <c r="B12342" s="8"/>
    </row>
    <row r="12343" spans="2:2" hidden="1" x14ac:dyDescent="0.15">
      <c r="B12343" s="8"/>
    </row>
    <row r="12344" spans="2:2" hidden="1" x14ac:dyDescent="0.15">
      <c r="B12344" s="8"/>
    </row>
    <row r="12345" spans="2:2" hidden="1" x14ac:dyDescent="0.15">
      <c r="B12345" s="8"/>
    </row>
    <row r="12346" spans="2:2" hidden="1" x14ac:dyDescent="0.15">
      <c r="B12346" s="8"/>
    </row>
    <row r="12347" spans="2:2" hidden="1" x14ac:dyDescent="0.15">
      <c r="B12347" s="8"/>
    </row>
    <row r="12348" spans="2:2" hidden="1" x14ac:dyDescent="0.15">
      <c r="B12348" s="8"/>
    </row>
    <row r="12349" spans="2:2" hidden="1" x14ac:dyDescent="0.15">
      <c r="B12349" s="8"/>
    </row>
    <row r="12350" spans="2:2" hidden="1" x14ac:dyDescent="0.15">
      <c r="B12350" s="8"/>
    </row>
    <row r="12351" spans="2:2" hidden="1" x14ac:dyDescent="0.15">
      <c r="B12351" s="8"/>
    </row>
    <row r="12352" spans="2:2" hidden="1" x14ac:dyDescent="0.15">
      <c r="B12352" s="8"/>
    </row>
    <row r="12353" spans="2:2" hidden="1" x14ac:dyDescent="0.15">
      <c r="B12353" s="8"/>
    </row>
    <row r="12354" spans="2:2" hidden="1" x14ac:dyDescent="0.15">
      <c r="B12354" s="8"/>
    </row>
    <row r="12355" spans="2:2" hidden="1" x14ac:dyDescent="0.15">
      <c r="B12355" s="8"/>
    </row>
    <row r="12356" spans="2:2" hidden="1" x14ac:dyDescent="0.15">
      <c r="B12356" s="8"/>
    </row>
    <row r="12357" spans="2:2" hidden="1" x14ac:dyDescent="0.15">
      <c r="B12357" s="8"/>
    </row>
    <row r="12358" spans="2:2" hidden="1" x14ac:dyDescent="0.15">
      <c r="B12358" s="8"/>
    </row>
    <row r="12359" spans="2:2" hidden="1" x14ac:dyDescent="0.15">
      <c r="B12359" s="8"/>
    </row>
    <row r="12360" spans="2:2" hidden="1" x14ac:dyDescent="0.15">
      <c r="B12360" s="8"/>
    </row>
    <row r="12361" spans="2:2" hidden="1" x14ac:dyDescent="0.15">
      <c r="B12361" s="8"/>
    </row>
    <row r="12362" spans="2:2" hidden="1" x14ac:dyDescent="0.15">
      <c r="B12362" s="8"/>
    </row>
    <row r="12363" spans="2:2" hidden="1" x14ac:dyDescent="0.15">
      <c r="B12363" s="8"/>
    </row>
    <row r="12364" spans="2:2" hidden="1" x14ac:dyDescent="0.15">
      <c r="B12364" s="8"/>
    </row>
    <row r="12365" spans="2:2" hidden="1" x14ac:dyDescent="0.15">
      <c r="B12365" s="8"/>
    </row>
    <row r="12366" spans="2:2" hidden="1" x14ac:dyDescent="0.15">
      <c r="B12366" s="8"/>
    </row>
    <row r="12367" spans="2:2" hidden="1" x14ac:dyDescent="0.15">
      <c r="B12367" s="8"/>
    </row>
    <row r="12368" spans="2:2" hidden="1" x14ac:dyDescent="0.15">
      <c r="B12368" s="8"/>
    </row>
    <row r="12369" spans="2:2" hidden="1" x14ac:dyDescent="0.15">
      <c r="B12369" s="8"/>
    </row>
    <row r="12370" spans="2:2" hidden="1" x14ac:dyDescent="0.15">
      <c r="B12370" s="8"/>
    </row>
    <row r="12371" spans="2:2" hidden="1" x14ac:dyDescent="0.15">
      <c r="B12371" s="8"/>
    </row>
    <row r="12372" spans="2:2" hidden="1" x14ac:dyDescent="0.15">
      <c r="B12372" s="8"/>
    </row>
    <row r="12373" spans="2:2" hidden="1" x14ac:dyDescent="0.15">
      <c r="B12373" s="8"/>
    </row>
    <row r="12374" spans="2:2" hidden="1" x14ac:dyDescent="0.15">
      <c r="B12374" s="8"/>
    </row>
    <row r="12375" spans="2:2" hidden="1" x14ac:dyDescent="0.15">
      <c r="B12375" s="8"/>
    </row>
    <row r="12376" spans="2:2" hidden="1" x14ac:dyDescent="0.15">
      <c r="B12376" s="8"/>
    </row>
    <row r="12377" spans="2:2" hidden="1" x14ac:dyDescent="0.15">
      <c r="B12377" s="8"/>
    </row>
    <row r="12378" spans="2:2" hidden="1" x14ac:dyDescent="0.15">
      <c r="B12378" s="8"/>
    </row>
    <row r="12379" spans="2:2" hidden="1" x14ac:dyDescent="0.15">
      <c r="B12379" s="8"/>
    </row>
    <row r="12380" spans="2:2" hidden="1" x14ac:dyDescent="0.15">
      <c r="B12380" s="8"/>
    </row>
    <row r="12381" spans="2:2" hidden="1" x14ac:dyDescent="0.15">
      <c r="B12381" s="8"/>
    </row>
    <row r="12382" spans="2:2" hidden="1" x14ac:dyDescent="0.15">
      <c r="B12382" s="8"/>
    </row>
    <row r="12383" spans="2:2" hidden="1" x14ac:dyDescent="0.15">
      <c r="B12383" s="8"/>
    </row>
    <row r="12384" spans="2:2" hidden="1" x14ac:dyDescent="0.15">
      <c r="B12384" s="8"/>
    </row>
    <row r="12385" spans="2:2" hidden="1" x14ac:dyDescent="0.15">
      <c r="B12385" s="8"/>
    </row>
    <row r="12386" spans="2:2" hidden="1" x14ac:dyDescent="0.15">
      <c r="B12386" s="8"/>
    </row>
    <row r="12387" spans="2:2" hidden="1" x14ac:dyDescent="0.15">
      <c r="B12387" s="8"/>
    </row>
    <row r="12388" spans="2:2" hidden="1" x14ac:dyDescent="0.15">
      <c r="B12388" s="8"/>
    </row>
    <row r="12389" spans="2:2" hidden="1" x14ac:dyDescent="0.15">
      <c r="B12389" s="8"/>
    </row>
    <row r="12390" spans="2:2" hidden="1" x14ac:dyDescent="0.15">
      <c r="B12390" s="8"/>
    </row>
    <row r="12391" spans="2:2" hidden="1" x14ac:dyDescent="0.15">
      <c r="B12391" s="8"/>
    </row>
    <row r="12392" spans="2:2" hidden="1" x14ac:dyDescent="0.15">
      <c r="B12392" s="8"/>
    </row>
    <row r="12393" spans="2:2" hidden="1" x14ac:dyDescent="0.15">
      <c r="B12393" s="8"/>
    </row>
    <row r="12394" spans="2:2" hidden="1" x14ac:dyDescent="0.15">
      <c r="B12394" s="8"/>
    </row>
    <row r="12395" spans="2:2" hidden="1" x14ac:dyDescent="0.15">
      <c r="B12395" s="8"/>
    </row>
    <row r="12396" spans="2:2" hidden="1" x14ac:dyDescent="0.15">
      <c r="B12396" s="8"/>
    </row>
    <row r="12397" spans="2:2" hidden="1" x14ac:dyDescent="0.15">
      <c r="B12397" s="8"/>
    </row>
    <row r="12398" spans="2:2" hidden="1" x14ac:dyDescent="0.15">
      <c r="B12398" s="8"/>
    </row>
    <row r="12399" spans="2:2" hidden="1" x14ac:dyDescent="0.15">
      <c r="B12399" s="8"/>
    </row>
    <row r="12400" spans="2:2" hidden="1" x14ac:dyDescent="0.15">
      <c r="B12400" s="8"/>
    </row>
    <row r="12401" spans="2:2" hidden="1" x14ac:dyDescent="0.15">
      <c r="B12401" s="8"/>
    </row>
    <row r="12402" spans="2:2" hidden="1" x14ac:dyDescent="0.15">
      <c r="B12402" s="8"/>
    </row>
    <row r="12403" spans="2:2" hidden="1" x14ac:dyDescent="0.15">
      <c r="B12403" s="8"/>
    </row>
    <row r="12404" spans="2:2" hidden="1" x14ac:dyDescent="0.15">
      <c r="B12404" s="8"/>
    </row>
    <row r="12405" spans="2:2" hidden="1" x14ac:dyDescent="0.15">
      <c r="B12405" s="8"/>
    </row>
    <row r="12406" spans="2:2" hidden="1" x14ac:dyDescent="0.15">
      <c r="B12406" s="8"/>
    </row>
    <row r="12407" spans="2:2" hidden="1" x14ac:dyDescent="0.15">
      <c r="B12407" s="8"/>
    </row>
    <row r="12408" spans="2:2" hidden="1" x14ac:dyDescent="0.15">
      <c r="B12408" s="8"/>
    </row>
    <row r="12409" spans="2:2" hidden="1" x14ac:dyDescent="0.15">
      <c r="B12409" s="8"/>
    </row>
    <row r="12410" spans="2:2" hidden="1" x14ac:dyDescent="0.15">
      <c r="B12410" s="8"/>
    </row>
    <row r="12411" spans="2:2" hidden="1" x14ac:dyDescent="0.15">
      <c r="B12411" s="8"/>
    </row>
    <row r="12412" spans="2:2" hidden="1" x14ac:dyDescent="0.15">
      <c r="B12412" s="8"/>
    </row>
    <row r="12413" spans="2:2" hidden="1" x14ac:dyDescent="0.15">
      <c r="B12413" s="8"/>
    </row>
    <row r="12414" spans="2:2" hidden="1" x14ac:dyDescent="0.15">
      <c r="B12414" s="8"/>
    </row>
    <row r="12415" spans="2:2" hidden="1" x14ac:dyDescent="0.15">
      <c r="B12415" s="8"/>
    </row>
    <row r="12416" spans="2:2" hidden="1" x14ac:dyDescent="0.15">
      <c r="B12416" s="8"/>
    </row>
    <row r="12417" spans="2:2" hidden="1" x14ac:dyDescent="0.15">
      <c r="B12417" s="8"/>
    </row>
    <row r="12418" spans="2:2" hidden="1" x14ac:dyDescent="0.15">
      <c r="B12418" s="8"/>
    </row>
    <row r="12419" spans="2:2" hidden="1" x14ac:dyDescent="0.15">
      <c r="B12419" s="8"/>
    </row>
    <row r="12420" spans="2:2" hidden="1" x14ac:dyDescent="0.15">
      <c r="B12420" s="8"/>
    </row>
    <row r="12421" spans="2:2" hidden="1" x14ac:dyDescent="0.15">
      <c r="B12421" s="8"/>
    </row>
    <row r="12422" spans="2:2" hidden="1" x14ac:dyDescent="0.15">
      <c r="B12422" s="8"/>
    </row>
    <row r="12423" spans="2:2" hidden="1" x14ac:dyDescent="0.15">
      <c r="B12423" s="8"/>
    </row>
    <row r="12424" spans="2:2" hidden="1" x14ac:dyDescent="0.15">
      <c r="B12424" s="8"/>
    </row>
    <row r="12425" spans="2:2" hidden="1" x14ac:dyDescent="0.15">
      <c r="B12425" s="8"/>
    </row>
    <row r="12426" spans="2:2" hidden="1" x14ac:dyDescent="0.15">
      <c r="B12426" s="8"/>
    </row>
    <row r="12427" spans="2:2" hidden="1" x14ac:dyDescent="0.15">
      <c r="B12427" s="8"/>
    </row>
    <row r="12428" spans="2:2" hidden="1" x14ac:dyDescent="0.15">
      <c r="B12428" s="8"/>
    </row>
    <row r="12429" spans="2:2" hidden="1" x14ac:dyDescent="0.15">
      <c r="B12429" s="8"/>
    </row>
    <row r="12430" spans="2:2" hidden="1" x14ac:dyDescent="0.15">
      <c r="B12430" s="8"/>
    </row>
    <row r="12431" spans="2:2" hidden="1" x14ac:dyDescent="0.15">
      <c r="B12431" s="8"/>
    </row>
    <row r="12432" spans="2:2" hidden="1" x14ac:dyDescent="0.15">
      <c r="B12432" s="8"/>
    </row>
    <row r="12433" spans="2:2" hidden="1" x14ac:dyDescent="0.15">
      <c r="B12433" s="8"/>
    </row>
    <row r="12434" spans="2:2" hidden="1" x14ac:dyDescent="0.15">
      <c r="B12434" s="8"/>
    </row>
    <row r="12435" spans="2:2" hidden="1" x14ac:dyDescent="0.15">
      <c r="B12435" s="8"/>
    </row>
    <row r="12436" spans="2:2" hidden="1" x14ac:dyDescent="0.15">
      <c r="B12436" s="8"/>
    </row>
    <row r="12437" spans="2:2" hidden="1" x14ac:dyDescent="0.15">
      <c r="B12437" s="8"/>
    </row>
    <row r="12438" spans="2:2" hidden="1" x14ac:dyDescent="0.15">
      <c r="B12438" s="8"/>
    </row>
    <row r="12439" spans="2:2" hidden="1" x14ac:dyDescent="0.15">
      <c r="B12439" s="8"/>
    </row>
    <row r="12440" spans="2:2" hidden="1" x14ac:dyDescent="0.15">
      <c r="B12440" s="8"/>
    </row>
    <row r="12441" spans="2:2" hidden="1" x14ac:dyDescent="0.15">
      <c r="B12441" s="8"/>
    </row>
    <row r="12442" spans="2:2" hidden="1" x14ac:dyDescent="0.15">
      <c r="B12442" s="8"/>
    </row>
    <row r="12443" spans="2:2" hidden="1" x14ac:dyDescent="0.15">
      <c r="B12443" s="8"/>
    </row>
    <row r="12444" spans="2:2" hidden="1" x14ac:dyDescent="0.15">
      <c r="B12444" s="8"/>
    </row>
    <row r="12445" spans="2:2" hidden="1" x14ac:dyDescent="0.15">
      <c r="B12445" s="8"/>
    </row>
    <row r="12446" spans="2:2" hidden="1" x14ac:dyDescent="0.15">
      <c r="B12446" s="8"/>
    </row>
    <row r="12447" spans="2:2" hidden="1" x14ac:dyDescent="0.15">
      <c r="B12447" s="8"/>
    </row>
    <row r="12448" spans="2:2" hidden="1" x14ac:dyDescent="0.15">
      <c r="B12448" s="8"/>
    </row>
    <row r="12449" spans="2:2" hidden="1" x14ac:dyDescent="0.15">
      <c r="B12449" s="8"/>
    </row>
    <row r="12450" spans="2:2" hidden="1" x14ac:dyDescent="0.15">
      <c r="B12450" s="8"/>
    </row>
    <row r="12451" spans="2:2" hidden="1" x14ac:dyDescent="0.15">
      <c r="B12451" s="8"/>
    </row>
    <row r="12452" spans="2:2" hidden="1" x14ac:dyDescent="0.15">
      <c r="B12452" s="8"/>
    </row>
    <row r="12453" spans="2:2" hidden="1" x14ac:dyDescent="0.15">
      <c r="B12453" s="8"/>
    </row>
    <row r="12454" spans="2:2" hidden="1" x14ac:dyDescent="0.15">
      <c r="B12454" s="8"/>
    </row>
    <row r="12455" spans="2:2" hidden="1" x14ac:dyDescent="0.15">
      <c r="B12455" s="8"/>
    </row>
    <row r="12456" spans="2:2" hidden="1" x14ac:dyDescent="0.15">
      <c r="B12456" s="8"/>
    </row>
    <row r="12457" spans="2:2" hidden="1" x14ac:dyDescent="0.15">
      <c r="B12457" s="8"/>
    </row>
    <row r="12458" spans="2:2" hidden="1" x14ac:dyDescent="0.15">
      <c r="B12458" s="8"/>
    </row>
    <row r="12459" spans="2:2" hidden="1" x14ac:dyDescent="0.15">
      <c r="B12459" s="8"/>
    </row>
    <row r="12460" spans="2:2" hidden="1" x14ac:dyDescent="0.15">
      <c r="B12460" s="8"/>
    </row>
    <row r="12461" spans="2:2" hidden="1" x14ac:dyDescent="0.15">
      <c r="B12461" s="8"/>
    </row>
    <row r="12462" spans="2:2" hidden="1" x14ac:dyDescent="0.15">
      <c r="B12462" s="8"/>
    </row>
    <row r="12463" spans="2:2" hidden="1" x14ac:dyDescent="0.15">
      <c r="B12463" s="8"/>
    </row>
    <row r="12464" spans="2:2" hidden="1" x14ac:dyDescent="0.15">
      <c r="B12464" s="8"/>
    </row>
    <row r="12465" spans="2:2" hidden="1" x14ac:dyDescent="0.15">
      <c r="B12465" s="8"/>
    </row>
    <row r="12466" spans="2:2" hidden="1" x14ac:dyDescent="0.15">
      <c r="B12466" s="8"/>
    </row>
    <row r="12467" spans="2:2" hidden="1" x14ac:dyDescent="0.15">
      <c r="B12467" s="8"/>
    </row>
    <row r="12468" spans="2:2" hidden="1" x14ac:dyDescent="0.15">
      <c r="B12468" s="8"/>
    </row>
    <row r="12469" spans="2:2" hidden="1" x14ac:dyDescent="0.15">
      <c r="B12469" s="8"/>
    </row>
    <row r="12470" spans="2:2" hidden="1" x14ac:dyDescent="0.15">
      <c r="B12470" s="8"/>
    </row>
    <row r="12471" spans="2:2" hidden="1" x14ac:dyDescent="0.15">
      <c r="B12471" s="8"/>
    </row>
    <row r="12472" spans="2:2" hidden="1" x14ac:dyDescent="0.15">
      <c r="B12472" s="8"/>
    </row>
    <row r="12473" spans="2:2" hidden="1" x14ac:dyDescent="0.15">
      <c r="B12473" s="8"/>
    </row>
    <row r="12474" spans="2:2" hidden="1" x14ac:dyDescent="0.15">
      <c r="B12474" s="8"/>
    </row>
    <row r="12475" spans="2:2" hidden="1" x14ac:dyDescent="0.15">
      <c r="B12475" s="8"/>
    </row>
    <row r="12476" spans="2:2" hidden="1" x14ac:dyDescent="0.15">
      <c r="B12476" s="8"/>
    </row>
    <row r="12477" spans="2:2" hidden="1" x14ac:dyDescent="0.15">
      <c r="B12477" s="8"/>
    </row>
    <row r="12478" spans="2:2" hidden="1" x14ac:dyDescent="0.15">
      <c r="B12478" s="8"/>
    </row>
    <row r="12479" spans="2:2" hidden="1" x14ac:dyDescent="0.15">
      <c r="B12479" s="8"/>
    </row>
    <row r="12480" spans="2:2" hidden="1" x14ac:dyDescent="0.15">
      <c r="B12480" s="8"/>
    </row>
    <row r="12481" spans="2:2" hidden="1" x14ac:dyDescent="0.15">
      <c r="B12481" s="8"/>
    </row>
    <row r="12482" spans="2:2" hidden="1" x14ac:dyDescent="0.15">
      <c r="B12482" s="8"/>
    </row>
    <row r="12483" spans="2:2" hidden="1" x14ac:dyDescent="0.15">
      <c r="B12483" s="8"/>
    </row>
    <row r="12484" spans="2:2" hidden="1" x14ac:dyDescent="0.15">
      <c r="B12484" s="8"/>
    </row>
    <row r="12485" spans="2:2" hidden="1" x14ac:dyDescent="0.15">
      <c r="B12485" s="8"/>
    </row>
    <row r="12486" spans="2:2" hidden="1" x14ac:dyDescent="0.15">
      <c r="B12486" s="8"/>
    </row>
    <row r="12487" spans="2:2" hidden="1" x14ac:dyDescent="0.15">
      <c r="B12487" s="8"/>
    </row>
    <row r="12488" spans="2:2" hidden="1" x14ac:dyDescent="0.15">
      <c r="B12488" s="8"/>
    </row>
    <row r="12489" spans="2:2" hidden="1" x14ac:dyDescent="0.15">
      <c r="B12489" s="8"/>
    </row>
    <row r="12490" spans="2:2" hidden="1" x14ac:dyDescent="0.15">
      <c r="B12490" s="8"/>
    </row>
    <row r="12491" spans="2:2" hidden="1" x14ac:dyDescent="0.15">
      <c r="B12491" s="8"/>
    </row>
    <row r="12492" spans="2:2" hidden="1" x14ac:dyDescent="0.15">
      <c r="B12492" s="8"/>
    </row>
    <row r="12493" spans="2:2" hidden="1" x14ac:dyDescent="0.15">
      <c r="B12493" s="8"/>
    </row>
    <row r="12494" spans="2:2" hidden="1" x14ac:dyDescent="0.15">
      <c r="B12494" s="8"/>
    </row>
    <row r="12495" spans="2:2" hidden="1" x14ac:dyDescent="0.15">
      <c r="B12495" s="8"/>
    </row>
    <row r="12496" spans="2:2" hidden="1" x14ac:dyDescent="0.15">
      <c r="B12496" s="8"/>
    </row>
    <row r="12497" spans="2:2" hidden="1" x14ac:dyDescent="0.15">
      <c r="B12497" s="8"/>
    </row>
    <row r="12498" spans="2:2" hidden="1" x14ac:dyDescent="0.15">
      <c r="B12498" s="8"/>
    </row>
    <row r="12499" spans="2:2" hidden="1" x14ac:dyDescent="0.15">
      <c r="B12499" s="8"/>
    </row>
    <row r="12500" spans="2:2" hidden="1" x14ac:dyDescent="0.15">
      <c r="B12500" s="8"/>
    </row>
    <row r="12501" spans="2:2" hidden="1" x14ac:dyDescent="0.15">
      <c r="B12501" s="8"/>
    </row>
    <row r="12502" spans="2:2" hidden="1" x14ac:dyDescent="0.15">
      <c r="B12502" s="8"/>
    </row>
    <row r="12503" spans="2:2" hidden="1" x14ac:dyDescent="0.15">
      <c r="B12503" s="8"/>
    </row>
    <row r="12504" spans="2:2" hidden="1" x14ac:dyDescent="0.15">
      <c r="B12504" s="8"/>
    </row>
    <row r="12505" spans="2:2" hidden="1" x14ac:dyDescent="0.15">
      <c r="B12505" s="8"/>
    </row>
    <row r="12506" spans="2:2" hidden="1" x14ac:dyDescent="0.15">
      <c r="B12506" s="8"/>
    </row>
    <row r="12507" spans="2:2" hidden="1" x14ac:dyDescent="0.15">
      <c r="B12507" s="8"/>
    </row>
    <row r="12508" spans="2:2" hidden="1" x14ac:dyDescent="0.15">
      <c r="B12508" s="8"/>
    </row>
    <row r="12509" spans="2:2" hidden="1" x14ac:dyDescent="0.15">
      <c r="B12509" s="8"/>
    </row>
    <row r="12510" spans="2:2" hidden="1" x14ac:dyDescent="0.15">
      <c r="B12510" s="8"/>
    </row>
    <row r="12511" spans="2:2" hidden="1" x14ac:dyDescent="0.15">
      <c r="B12511" s="8"/>
    </row>
    <row r="12512" spans="2:2" hidden="1" x14ac:dyDescent="0.15">
      <c r="B12512" s="8"/>
    </row>
    <row r="12513" spans="2:2" hidden="1" x14ac:dyDescent="0.15">
      <c r="B12513" s="8"/>
    </row>
    <row r="12514" spans="2:2" hidden="1" x14ac:dyDescent="0.15">
      <c r="B12514" s="8"/>
    </row>
    <row r="12515" spans="2:2" hidden="1" x14ac:dyDescent="0.15">
      <c r="B12515" s="8"/>
    </row>
    <row r="12516" spans="2:2" hidden="1" x14ac:dyDescent="0.15">
      <c r="B12516" s="8"/>
    </row>
    <row r="12517" spans="2:2" hidden="1" x14ac:dyDescent="0.15">
      <c r="B12517" s="8"/>
    </row>
    <row r="12518" spans="2:2" hidden="1" x14ac:dyDescent="0.15">
      <c r="B12518" s="8"/>
    </row>
    <row r="12519" spans="2:2" hidden="1" x14ac:dyDescent="0.15">
      <c r="B12519" s="8"/>
    </row>
    <row r="12520" spans="2:2" hidden="1" x14ac:dyDescent="0.15">
      <c r="B12520" s="8"/>
    </row>
    <row r="12521" spans="2:2" hidden="1" x14ac:dyDescent="0.15">
      <c r="B12521" s="8"/>
    </row>
    <row r="12522" spans="2:2" hidden="1" x14ac:dyDescent="0.15">
      <c r="B12522" s="8"/>
    </row>
    <row r="12523" spans="2:2" hidden="1" x14ac:dyDescent="0.15">
      <c r="B12523" s="8"/>
    </row>
    <row r="12524" spans="2:2" hidden="1" x14ac:dyDescent="0.15">
      <c r="B12524" s="8"/>
    </row>
    <row r="12525" spans="2:2" hidden="1" x14ac:dyDescent="0.15">
      <c r="B12525" s="8"/>
    </row>
    <row r="12526" spans="2:2" hidden="1" x14ac:dyDescent="0.15">
      <c r="B12526" s="8"/>
    </row>
    <row r="12527" spans="2:2" hidden="1" x14ac:dyDescent="0.15">
      <c r="B12527" s="8"/>
    </row>
    <row r="12528" spans="2:2" hidden="1" x14ac:dyDescent="0.15">
      <c r="B12528" s="8"/>
    </row>
    <row r="12529" spans="2:2" hidden="1" x14ac:dyDescent="0.15">
      <c r="B12529" s="8"/>
    </row>
    <row r="12530" spans="2:2" hidden="1" x14ac:dyDescent="0.15">
      <c r="B12530" s="8"/>
    </row>
    <row r="12531" spans="2:2" hidden="1" x14ac:dyDescent="0.15">
      <c r="B12531" s="8"/>
    </row>
    <row r="12532" spans="2:2" hidden="1" x14ac:dyDescent="0.15">
      <c r="B12532" s="8"/>
    </row>
    <row r="12533" spans="2:2" hidden="1" x14ac:dyDescent="0.15">
      <c r="B12533" s="8"/>
    </row>
    <row r="12534" spans="2:2" hidden="1" x14ac:dyDescent="0.15">
      <c r="B12534" s="8"/>
    </row>
    <row r="12535" spans="2:2" hidden="1" x14ac:dyDescent="0.15">
      <c r="B12535" s="8"/>
    </row>
    <row r="12536" spans="2:2" hidden="1" x14ac:dyDescent="0.15">
      <c r="B12536" s="8"/>
    </row>
    <row r="12537" spans="2:2" hidden="1" x14ac:dyDescent="0.15">
      <c r="B12537" s="8"/>
    </row>
    <row r="12538" spans="2:2" hidden="1" x14ac:dyDescent="0.15">
      <c r="B12538" s="8"/>
    </row>
    <row r="12539" spans="2:2" hidden="1" x14ac:dyDescent="0.15">
      <c r="B12539" s="8"/>
    </row>
    <row r="12540" spans="2:2" hidden="1" x14ac:dyDescent="0.15">
      <c r="B12540" s="8"/>
    </row>
    <row r="12541" spans="2:2" hidden="1" x14ac:dyDescent="0.15">
      <c r="B12541" s="8"/>
    </row>
    <row r="12542" spans="2:2" hidden="1" x14ac:dyDescent="0.15">
      <c r="B12542" s="8"/>
    </row>
    <row r="12543" spans="2:2" hidden="1" x14ac:dyDescent="0.15">
      <c r="B12543" s="8"/>
    </row>
    <row r="12544" spans="2:2" hidden="1" x14ac:dyDescent="0.15">
      <c r="B12544" s="8"/>
    </row>
    <row r="12545" spans="2:2" hidden="1" x14ac:dyDescent="0.15">
      <c r="B12545" s="8"/>
    </row>
    <row r="12546" spans="2:2" hidden="1" x14ac:dyDescent="0.15">
      <c r="B12546" s="8"/>
    </row>
    <row r="12547" spans="2:2" hidden="1" x14ac:dyDescent="0.15">
      <c r="B12547" s="8"/>
    </row>
    <row r="12548" spans="2:2" hidden="1" x14ac:dyDescent="0.15">
      <c r="B12548" s="8"/>
    </row>
    <row r="12549" spans="2:2" hidden="1" x14ac:dyDescent="0.15">
      <c r="B12549" s="8"/>
    </row>
    <row r="12550" spans="2:2" hidden="1" x14ac:dyDescent="0.15">
      <c r="B12550" s="8"/>
    </row>
    <row r="12551" spans="2:2" hidden="1" x14ac:dyDescent="0.15">
      <c r="B12551" s="8"/>
    </row>
    <row r="12552" spans="2:2" hidden="1" x14ac:dyDescent="0.15">
      <c r="B12552" s="8"/>
    </row>
    <row r="12553" spans="2:2" hidden="1" x14ac:dyDescent="0.15">
      <c r="B12553" s="8"/>
    </row>
    <row r="12554" spans="2:2" hidden="1" x14ac:dyDescent="0.15">
      <c r="B12554" s="8"/>
    </row>
    <row r="12555" spans="2:2" hidden="1" x14ac:dyDescent="0.15">
      <c r="B12555" s="8"/>
    </row>
    <row r="12556" spans="2:2" hidden="1" x14ac:dyDescent="0.15">
      <c r="B12556" s="8"/>
    </row>
    <row r="12557" spans="2:2" hidden="1" x14ac:dyDescent="0.15">
      <c r="B12557" s="8"/>
    </row>
    <row r="12558" spans="2:2" hidden="1" x14ac:dyDescent="0.15">
      <c r="B12558" s="8"/>
    </row>
    <row r="12559" spans="2:2" hidden="1" x14ac:dyDescent="0.15">
      <c r="B12559" s="8"/>
    </row>
    <row r="12560" spans="2:2" hidden="1" x14ac:dyDescent="0.15">
      <c r="B12560" s="8"/>
    </row>
    <row r="12561" spans="2:2" hidden="1" x14ac:dyDescent="0.15">
      <c r="B12561" s="8"/>
    </row>
    <row r="12562" spans="2:2" hidden="1" x14ac:dyDescent="0.15">
      <c r="B12562" s="8"/>
    </row>
    <row r="12563" spans="2:2" hidden="1" x14ac:dyDescent="0.15">
      <c r="B12563" s="8"/>
    </row>
    <row r="12564" spans="2:2" hidden="1" x14ac:dyDescent="0.15">
      <c r="B12564" s="8"/>
    </row>
    <row r="12565" spans="2:2" hidden="1" x14ac:dyDescent="0.15">
      <c r="B12565" s="8"/>
    </row>
    <row r="12566" spans="2:2" hidden="1" x14ac:dyDescent="0.15">
      <c r="B12566" s="8"/>
    </row>
    <row r="12567" spans="2:2" hidden="1" x14ac:dyDescent="0.15">
      <c r="B12567" s="8"/>
    </row>
    <row r="12568" spans="2:2" hidden="1" x14ac:dyDescent="0.15">
      <c r="B12568" s="8"/>
    </row>
    <row r="12569" spans="2:2" hidden="1" x14ac:dyDescent="0.15">
      <c r="B12569" s="8"/>
    </row>
    <row r="12570" spans="2:2" hidden="1" x14ac:dyDescent="0.15">
      <c r="B12570" s="8"/>
    </row>
    <row r="12571" spans="2:2" hidden="1" x14ac:dyDescent="0.15">
      <c r="B12571" s="8"/>
    </row>
    <row r="12572" spans="2:2" hidden="1" x14ac:dyDescent="0.15">
      <c r="B12572" s="8"/>
    </row>
    <row r="12573" spans="2:2" hidden="1" x14ac:dyDescent="0.15">
      <c r="B12573" s="8"/>
    </row>
    <row r="12574" spans="2:2" hidden="1" x14ac:dyDescent="0.15">
      <c r="B12574" s="8"/>
    </row>
    <row r="12575" spans="2:2" hidden="1" x14ac:dyDescent="0.15">
      <c r="B12575" s="8"/>
    </row>
    <row r="12576" spans="2:2" hidden="1" x14ac:dyDescent="0.15">
      <c r="B12576" s="8"/>
    </row>
    <row r="12577" spans="2:2" hidden="1" x14ac:dyDescent="0.15">
      <c r="B12577" s="8"/>
    </row>
    <row r="12578" spans="2:2" hidden="1" x14ac:dyDescent="0.15">
      <c r="B12578" s="8"/>
    </row>
    <row r="12579" spans="2:2" hidden="1" x14ac:dyDescent="0.15">
      <c r="B12579" s="8"/>
    </row>
    <row r="12580" spans="2:2" hidden="1" x14ac:dyDescent="0.15">
      <c r="B12580" s="8"/>
    </row>
    <row r="12581" spans="2:2" hidden="1" x14ac:dyDescent="0.15">
      <c r="B12581" s="8"/>
    </row>
    <row r="12582" spans="2:2" hidden="1" x14ac:dyDescent="0.15">
      <c r="B12582" s="8"/>
    </row>
    <row r="12583" spans="2:2" hidden="1" x14ac:dyDescent="0.15">
      <c r="B12583" s="8"/>
    </row>
    <row r="12584" spans="2:2" hidden="1" x14ac:dyDescent="0.15">
      <c r="B12584" s="8"/>
    </row>
    <row r="12585" spans="2:2" hidden="1" x14ac:dyDescent="0.15">
      <c r="B12585" s="8"/>
    </row>
    <row r="12586" spans="2:2" hidden="1" x14ac:dyDescent="0.15">
      <c r="B12586" s="8"/>
    </row>
    <row r="12587" spans="2:2" hidden="1" x14ac:dyDescent="0.15">
      <c r="B12587" s="8"/>
    </row>
    <row r="12588" spans="2:2" hidden="1" x14ac:dyDescent="0.15">
      <c r="B12588" s="8"/>
    </row>
    <row r="12589" spans="2:2" hidden="1" x14ac:dyDescent="0.15">
      <c r="B12589" s="8"/>
    </row>
    <row r="12590" spans="2:2" hidden="1" x14ac:dyDescent="0.15">
      <c r="B12590" s="8"/>
    </row>
    <row r="12591" spans="2:2" hidden="1" x14ac:dyDescent="0.15">
      <c r="B12591" s="8"/>
    </row>
    <row r="12592" spans="2:2" hidden="1" x14ac:dyDescent="0.15">
      <c r="B12592" s="8"/>
    </row>
    <row r="12593" spans="2:2" hidden="1" x14ac:dyDescent="0.15">
      <c r="B12593" s="8"/>
    </row>
    <row r="12594" spans="2:2" hidden="1" x14ac:dyDescent="0.15">
      <c r="B12594" s="8"/>
    </row>
    <row r="12595" spans="2:2" hidden="1" x14ac:dyDescent="0.15">
      <c r="B12595" s="8"/>
    </row>
    <row r="12596" spans="2:2" hidden="1" x14ac:dyDescent="0.15">
      <c r="B12596" s="8"/>
    </row>
    <row r="12597" spans="2:2" hidden="1" x14ac:dyDescent="0.15">
      <c r="B12597" s="8"/>
    </row>
    <row r="12598" spans="2:2" hidden="1" x14ac:dyDescent="0.15">
      <c r="B12598" s="8"/>
    </row>
    <row r="12599" spans="2:2" hidden="1" x14ac:dyDescent="0.15">
      <c r="B12599" s="8"/>
    </row>
    <row r="12600" spans="2:2" hidden="1" x14ac:dyDescent="0.15">
      <c r="B12600" s="8"/>
    </row>
    <row r="12601" spans="2:2" hidden="1" x14ac:dyDescent="0.15">
      <c r="B12601" s="8"/>
    </row>
    <row r="12602" spans="2:2" hidden="1" x14ac:dyDescent="0.15">
      <c r="B12602" s="8"/>
    </row>
    <row r="12603" spans="2:2" hidden="1" x14ac:dyDescent="0.15">
      <c r="B12603" s="8"/>
    </row>
    <row r="12604" spans="2:2" hidden="1" x14ac:dyDescent="0.15">
      <c r="B12604" s="8"/>
    </row>
    <row r="12605" spans="2:2" hidden="1" x14ac:dyDescent="0.15">
      <c r="B12605" s="8"/>
    </row>
    <row r="12606" spans="2:2" hidden="1" x14ac:dyDescent="0.15">
      <c r="B12606" s="8"/>
    </row>
    <row r="12607" spans="2:2" hidden="1" x14ac:dyDescent="0.15">
      <c r="B12607" s="8"/>
    </row>
    <row r="12608" spans="2:2" hidden="1" x14ac:dyDescent="0.15">
      <c r="B12608" s="8"/>
    </row>
    <row r="12609" spans="2:2" hidden="1" x14ac:dyDescent="0.15">
      <c r="B12609" s="8"/>
    </row>
    <row r="12610" spans="2:2" hidden="1" x14ac:dyDescent="0.15">
      <c r="B12610" s="8"/>
    </row>
    <row r="12611" spans="2:2" hidden="1" x14ac:dyDescent="0.15">
      <c r="B12611" s="8"/>
    </row>
    <row r="12612" spans="2:2" hidden="1" x14ac:dyDescent="0.15">
      <c r="B12612" s="8"/>
    </row>
    <row r="12613" spans="2:2" hidden="1" x14ac:dyDescent="0.15">
      <c r="B12613" s="8"/>
    </row>
    <row r="12614" spans="2:2" hidden="1" x14ac:dyDescent="0.15">
      <c r="B12614" s="8"/>
    </row>
    <row r="12615" spans="2:2" hidden="1" x14ac:dyDescent="0.15">
      <c r="B12615" s="8"/>
    </row>
    <row r="12616" spans="2:2" hidden="1" x14ac:dyDescent="0.15">
      <c r="B12616" s="8"/>
    </row>
    <row r="12617" spans="2:2" hidden="1" x14ac:dyDescent="0.15">
      <c r="B12617" s="8"/>
    </row>
    <row r="12618" spans="2:2" hidden="1" x14ac:dyDescent="0.15">
      <c r="B12618" s="8"/>
    </row>
    <row r="12619" spans="2:2" hidden="1" x14ac:dyDescent="0.15">
      <c r="B12619" s="8"/>
    </row>
    <row r="12620" spans="2:2" hidden="1" x14ac:dyDescent="0.15">
      <c r="B12620" s="8"/>
    </row>
    <row r="12621" spans="2:2" hidden="1" x14ac:dyDescent="0.15">
      <c r="B12621" s="8"/>
    </row>
    <row r="12622" spans="2:2" hidden="1" x14ac:dyDescent="0.15">
      <c r="B12622" s="8"/>
    </row>
    <row r="12623" spans="2:2" hidden="1" x14ac:dyDescent="0.15">
      <c r="B12623" s="8"/>
    </row>
    <row r="12624" spans="2:2" hidden="1" x14ac:dyDescent="0.15">
      <c r="B12624" s="8"/>
    </row>
    <row r="12625" spans="2:2" hidden="1" x14ac:dyDescent="0.15">
      <c r="B12625" s="8"/>
    </row>
    <row r="12626" spans="2:2" hidden="1" x14ac:dyDescent="0.15">
      <c r="B12626" s="8"/>
    </row>
    <row r="12627" spans="2:2" hidden="1" x14ac:dyDescent="0.15">
      <c r="B12627" s="8"/>
    </row>
    <row r="12628" spans="2:2" hidden="1" x14ac:dyDescent="0.15">
      <c r="B12628" s="8"/>
    </row>
    <row r="12629" spans="2:2" hidden="1" x14ac:dyDescent="0.15">
      <c r="B12629" s="8"/>
    </row>
    <row r="12630" spans="2:2" hidden="1" x14ac:dyDescent="0.15">
      <c r="B12630" s="8"/>
    </row>
    <row r="12631" spans="2:2" hidden="1" x14ac:dyDescent="0.15">
      <c r="B12631" s="8"/>
    </row>
    <row r="12632" spans="2:2" hidden="1" x14ac:dyDescent="0.15">
      <c r="B12632" s="8"/>
    </row>
    <row r="12633" spans="2:2" hidden="1" x14ac:dyDescent="0.15">
      <c r="B12633" s="8"/>
    </row>
    <row r="12634" spans="2:2" hidden="1" x14ac:dyDescent="0.15">
      <c r="B12634" s="8"/>
    </row>
    <row r="12635" spans="2:2" hidden="1" x14ac:dyDescent="0.15">
      <c r="B12635" s="8"/>
    </row>
    <row r="12636" spans="2:2" hidden="1" x14ac:dyDescent="0.15">
      <c r="B12636" s="8"/>
    </row>
    <row r="12637" spans="2:2" hidden="1" x14ac:dyDescent="0.15">
      <c r="B12637" s="8"/>
    </row>
    <row r="12638" spans="2:2" hidden="1" x14ac:dyDescent="0.15">
      <c r="B12638" s="8"/>
    </row>
    <row r="12639" spans="2:2" hidden="1" x14ac:dyDescent="0.15">
      <c r="B12639" s="8"/>
    </row>
    <row r="12640" spans="2:2" hidden="1" x14ac:dyDescent="0.15">
      <c r="B12640" s="8"/>
    </row>
    <row r="12641" spans="2:2" hidden="1" x14ac:dyDescent="0.15">
      <c r="B12641" s="8"/>
    </row>
    <row r="12642" spans="2:2" hidden="1" x14ac:dyDescent="0.15">
      <c r="B12642" s="8"/>
    </row>
    <row r="12643" spans="2:2" hidden="1" x14ac:dyDescent="0.15">
      <c r="B12643" s="8"/>
    </row>
    <row r="12644" spans="2:2" hidden="1" x14ac:dyDescent="0.15">
      <c r="B12644" s="8"/>
    </row>
    <row r="12645" spans="2:2" hidden="1" x14ac:dyDescent="0.15">
      <c r="B12645" s="8"/>
    </row>
    <row r="12646" spans="2:2" hidden="1" x14ac:dyDescent="0.15">
      <c r="B12646" s="8"/>
    </row>
    <row r="12647" spans="2:2" hidden="1" x14ac:dyDescent="0.15">
      <c r="B12647" s="8"/>
    </row>
    <row r="12648" spans="2:2" hidden="1" x14ac:dyDescent="0.15">
      <c r="B12648" s="8"/>
    </row>
    <row r="12649" spans="2:2" hidden="1" x14ac:dyDescent="0.15">
      <c r="B12649" s="8"/>
    </row>
    <row r="12650" spans="2:2" hidden="1" x14ac:dyDescent="0.15">
      <c r="B12650" s="8"/>
    </row>
    <row r="12651" spans="2:2" hidden="1" x14ac:dyDescent="0.15">
      <c r="B12651" s="8"/>
    </row>
    <row r="12652" spans="2:2" hidden="1" x14ac:dyDescent="0.15">
      <c r="B12652" s="8"/>
    </row>
    <row r="12653" spans="2:2" hidden="1" x14ac:dyDescent="0.15">
      <c r="B12653" s="8"/>
    </row>
    <row r="12654" spans="2:2" hidden="1" x14ac:dyDescent="0.15">
      <c r="B12654" s="8"/>
    </row>
    <row r="12655" spans="2:2" hidden="1" x14ac:dyDescent="0.15">
      <c r="B12655" s="8"/>
    </row>
    <row r="12656" spans="2:2" hidden="1" x14ac:dyDescent="0.15">
      <c r="B12656" s="8"/>
    </row>
    <row r="12657" spans="2:2" hidden="1" x14ac:dyDescent="0.15">
      <c r="B12657" s="8"/>
    </row>
    <row r="12658" spans="2:2" hidden="1" x14ac:dyDescent="0.15">
      <c r="B12658" s="8"/>
    </row>
    <row r="12659" spans="2:2" hidden="1" x14ac:dyDescent="0.15">
      <c r="B12659" s="8"/>
    </row>
    <row r="12660" spans="2:2" hidden="1" x14ac:dyDescent="0.15">
      <c r="B12660" s="8"/>
    </row>
    <row r="12661" spans="2:2" hidden="1" x14ac:dyDescent="0.15">
      <c r="B12661" s="8"/>
    </row>
    <row r="12662" spans="2:2" hidden="1" x14ac:dyDescent="0.15">
      <c r="B12662" s="8"/>
    </row>
    <row r="12663" spans="2:2" hidden="1" x14ac:dyDescent="0.15">
      <c r="B12663" s="8"/>
    </row>
    <row r="12664" spans="2:2" hidden="1" x14ac:dyDescent="0.15">
      <c r="B12664" s="8"/>
    </row>
    <row r="12665" spans="2:2" hidden="1" x14ac:dyDescent="0.15">
      <c r="B12665" s="8"/>
    </row>
    <row r="12666" spans="2:2" hidden="1" x14ac:dyDescent="0.15">
      <c r="B12666" s="8"/>
    </row>
    <row r="12667" spans="2:2" hidden="1" x14ac:dyDescent="0.15">
      <c r="B12667" s="8"/>
    </row>
    <row r="12668" spans="2:2" hidden="1" x14ac:dyDescent="0.15">
      <c r="B12668" s="8"/>
    </row>
    <row r="12669" spans="2:2" hidden="1" x14ac:dyDescent="0.15">
      <c r="B12669" s="8"/>
    </row>
    <row r="12670" spans="2:2" hidden="1" x14ac:dyDescent="0.15">
      <c r="B12670" s="8"/>
    </row>
    <row r="12671" spans="2:2" hidden="1" x14ac:dyDescent="0.15">
      <c r="B12671" s="8"/>
    </row>
    <row r="12672" spans="2:2" hidden="1" x14ac:dyDescent="0.15">
      <c r="B12672" s="8"/>
    </row>
    <row r="12673" spans="2:2" hidden="1" x14ac:dyDescent="0.15">
      <c r="B12673" s="8"/>
    </row>
    <row r="12674" spans="2:2" hidden="1" x14ac:dyDescent="0.15">
      <c r="B12674" s="8"/>
    </row>
    <row r="12675" spans="2:2" hidden="1" x14ac:dyDescent="0.15">
      <c r="B12675" s="8"/>
    </row>
    <row r="12676" spans="2:2" hidden="1" x14ac:dyDescent="0.15">
      <c r="B12676" s="8"/>
    </row>
    <row r="12677" spans="2:2" hidden="1" x14ac:dyDescent="0.15">
      <c r="B12677" s="8"/>
    </row>
    <row r="12678" spans="2:2" hidden="1" x14ac:dyDescent="0.15">
      <c r="B12678" s="8"/>
    </row>
    <row r="12679" spans="2:2" hidden="1" x14ac:dyDescent="0.15">
      <c r="B12679" s="8"/>
    </row>
    <row r="12680" spans="2:2" hidden="1" x14ac:dyDescent="0.15">
      <c r="B12680" s="8"/>
    </row>
    <row r="12681" spans="2:2" hidden="1" x14ac:dyDescent="0.15">
      <c r="B12681" s="8"/>
    </row>
    <row r="12682" spans="2:2" hidden="1" x14ac:dyDescent="0.15">
      <c r="B12682" s="8"/>
    </row>
    <row r="12683" spans="2:2" hidden="1" x14ac:dyDescent="0.15">
      <c r="B12683" s="8"/>
    </row>
    <row r="12684" spans="2:2" hidden="1" x14ac:dyDescent="0.15">
      <c r="B12684" s="8"/>
    </row>
    <row r="12685" spans="2:2" hidden="1" x14ac:dyDescent="0.15">
      <c r="B12685" s="8"/>
    </row>
    <row r="12686" spans="2:2" hidden="1" x14ac:dyDescent="0.15">
      <c r="B12686" s="8"/>
    </row>
    <row r="12687" spans="2:2" hidden="1" x14ac:dyDescent="0.15">
      <c r="B12687" s="8"/>
    </row>
    <row r="12688" spans="2:2" hidden="1" x14ac:dyDescent="0.15">
      <c r="B12688" s="8"/>
    </row>
    <row r="12689" spans="2:2" hidden="1" x14ac:dyDescent="0.15">
      <c r="B12689" s="8"/>
    </row>
    <row r="12690" spans="2:2" hidden="1" x14ac:dyDescent="0.15">
      <c r="B12690" s="8"/>
    </row>
    <row r="12691" spans="2:2" hidden="1" x14ac:dyDescent="0.15">
      <c r="B12691" s="8"/>
    </row>
    <row r="12692" spans="2:2" hidden="1" x14ac:dyDescent="0.15">
      <c r="B12692" s="8"/>
    </row>
    <row r="12693" spans="2:2" hidden="1" x14ac:dyDescent="0.15">
      <c r="B12693" s="8"/>
    </row>
    <row r="12694" spans="2:2" hidden="1" x14ac:dyDescent="0.15">
      <c r="B12694" s="8"/>
    </row>
    <row r="12695" spans="2:2" hidden="1" x14ac:dyDescent="0.15">
      <c r="B12695" s="8"/>
    </row>
    <row r="12696" spans="2:2" hidden="1" x14ac:dyDescent="0.15">
      <c r="B12696" s="8"/>
    </row>
    <row r="12697" spans="2:2" hidden="1" x14ac:dyDescent="0.15">
      <c r="B12697" s="8"/>
    </row>
    <row r="12698" spans="2:2" hidden="1" x14ac:dyDescent="0.15">
      <c r="B12698" s="8"/>
    </row>
    <row r="12699" spans="2:2" hidden="1" x14ac:dyDescent="0.15">
      <c r="B12699" s="8"/>
    </row>
    <row r="12700" spans="2:2" hidden="1" x14ac:dyDescent="0.15">
      <c r="B12700" s="8"/>
    </row>
    <row r="12701" spans="2:2" hidden="1" x14ac:dyDescent="0.15">
      <c r="B12701" s="8"/>
    </row>
    <row r="12702" spans="2:2" hidden="1" x14ac:dyDescent="0.15">
      <c r="B12702" s="8"/>
    </row>
    <row r="12703" spans="2:2" hidden="1" x14ac:dyDescent="0.15">
      <c r="B12703" s="8"/>
    </row>
    <row r="12704" spans="2:2" hidden="1" x14ac:dyDescent="0.15">
      <c r="B12704" s="8"/>
    </row>
    <row r="12705" spans="2:2" hidden="1" x14ac:dyDescent="0.15">
      <c r="B12705" s="8"/>
    </row>
    <row r="12706" spans="2:2" hidden="1" x14ac:dyDescent="0.15">
      <c r="B12706" s="8"/>
    </row>
    <row r="12707" spans="2:2" hidden="1" x14ac:dyDescent="0.15">
      <c r="B12707" s="8"/>
    </row>
    <row r="12708" spans="2:2" hidden="1" x14ac:dyDescent="0.15">
      <c r="B12708" s="8"/>
    </row>
    <row r="12709" spans="2:2" hidden="1" x14ac:dyDescent="0.15">
      <c r="B12709" s="8"/>
    </row>
    <row r="12710" spans="2:2" hidden="1" x14ac:dyDescent="0.15">
      <c r="B12710" s="8"/>
    </row>
    <row r="12711" spans="2:2" hidden="1" x14ac:dyDescent="0.15">
      <c r="B12711" s="8"/>
    </row>
    <row r="12712" spans="2:2" hidden="1" x14ac:dyDescent="0.15">
      <c r="B12712" s="8"/>
    </row>
    <row r="12713" spans="2:2" hidden="1" x14ac:dyDescent="0.15">
      <c r="B12713" s="8"/>
    </row>
    <row r="12714" spans="2:2" hidden="1" x14ac:dyDescent="0.15">
      <c r="B12714" s="8"/>
    </row>
    <row r="12715" spans="2:2" hidden="1" x14ac:dyDescent="0.15">
      <c r="B12715" s="8"/>
    </row>
    <row r="12716" spans="2:2" hidden="1" x14ac:dyDescent="0.15">
      <c r="B12716" s="8"/>
    </row>
    <row r="12717" spans="2:2" hidden="1" x14ac:dyDescent="0.15">
      <c r="B12717" s="8"/>
    </row>
    <row r="12718" spans="2:2" hidden="1" x14ac:dyDescent="0.15">
      <c r="B12718" s="8"/>
    </row>
    <row r="12719" spans="2:2" hidden="1" x14ac:dyDescent="0.15">
      <c r="B12719" s="8"/>
    </row>
    <row r="12720" spans="2:2" hidden="1" x14ac:dyDescent="0.15">
      <c r="B12720" s="8"/>
    </row>
    <row r="12721" spans="2:2" hidden="1" x14ac:dyDescent="0.15">
      <c r="B12721" s="8"/>
    </row>
    <row r="12722" spans="2:2" hidden="1" x14ac:dyDescent="0.15">
      <c r="B12722" s="8"/>
    </row>
    <row r="12723" spans="2:2" hidden="1" x14ac:dyDescent="0.15">
      <c r="B12723" s="8"/>
    </row>
    <row r="12724" spans="2:2" hidden="1" x14ac:dyDescent="0.15">
      <c r="B12724" s="8"/>
    </row>
    <row r="12725" spans="2:2" hidden="1" x14ac:dyDescent="0.15">
      <c r="B12725" s="8"/>
    </row>
    <row r="12726" spans="2:2" hidden="1" x14ac:dyDescent="0.15">
      <c r="B12726" s="8"/>
    </row>
    <row r="12727" spans="2:2" hidden="1" x14ac:dyDescent="0.15">
      <c r="B12727" s="8"/>
    </row>
    <row r="12728" spans="2:2" hidden="1" x14ac:dyDescent="0.15">
      <c r="B12728" s="8"/>
    </row>
    <row r="12729" spans="2:2" hidden="1" x14ac:dyDescent="0.15">
      <c r="B12729" s="8"/>
    </row>
    <row r="12730" spans="2:2" hidden="1" x14ac:dyDescent="0.15">
      <c r="B12730" s="8"/>
    </row>
    <row r="12731" spans="2:2" hidden="1" x14ac:dyDescent="0.15">
      <c r="B12731" s="8"/>
    </row>
    <row r="12732" spans="2:2" hidden="1" x14ac:dyDescent="0.15">
      <c r="B12732" s="8"/>
    </row>
    <row r="12733" spans="2:2" hidden="1" x14ac:dyDescent="0.15">
      <c r="B12733" s="8"/>
    </row>
    <row r="12734" spans="2:2" hidden="1" x14ac:dyDescent="0.15">
      <c r="B12734" s="8"/>
    </row>
    <row r="12735" spans="2:2" hidden="1" x14ac:dyDescent="0.15">
      <c r="B12735" s="8"/>
    </row>
    <row r="12736" spans="2:2" hidden="1" x14ac:dyDescent="0.15">
      <c r="B12736" s="8"/>
    </row>
    <row r="12737" spans="2:2" hidden="1" x14ac:dyDescent="0.15">
      <c r="B12737" s="8"/>
    </row>
    <row r="12738" spans="2:2" hidden="1" x14ac:dyDescent="0.15">
      <c r="B12738" s="8"/>
    </row>
    <row r="12739" spans="2:2" hidden="1" x14ac:dyDescent="0.15">
      <c r="B12739" s="8"/>
    </row>
    <row r="12740" spans="2:2" hidden="1" x14ac:dyDescent="0.15">
      <c r="B12740" s="8"/>
    </row>
    <row r="12741" spans="2:2" hidden="1" x14ac:dyDescent="0.15">
      <c r="B12741" s="8"/>
    </row>
    <row r="12742" spans="2:2" hidden="1" x14ac:dyDescent="0.15">
      <c r="B12742" s="8"/>
    </row>
    <row r="12743" spans="2:2" hidden="1" x14ac:dyDescent="0.15">
      <c r="B12743" s="8"/>
    </row>
    <row r="12744" spans="2:2" hidden="1" x14ac:dyDescent="0.15">
      <c r="B12744" s="8"/>
    </row>
    <row r="12745" spans="2:2" hidden="1" x14ac:dyDescent="0.15">
      <c r="B12745" s="8"/>
    </row>
    <row r="12746" spans="2:2" hidden="1" x14ac:dyDescent="0.15">
      <c r="B12746" s="8"/>
    </row>
    <row r="12747" spans="2:2" hidden="1" x14ac:dyDescent="0.15">
      <c r="B12747" s="8"/>
    </row>
    <row r="12748" spans="2:2" hidden="1" x14ac:dyDescent="0.15">
      <c r="B12748" s="8"/>
    </row>
    <row r="12749" spans="2:2" hidden="1" x14ac:dyDescent="0.15">
      <c r="B12749" s="8"/>
    </row>
    <row r="12750" spans="2:2" hidden="1" x14ac:dyDescent="0.15">
      <c r="B12750" s="8"/>
    </row>
    <row r="12751" spans="2:2" hidden="1" x14ac:dyDescent="0.15">
      <c r="B12751" s="8"/>
    </row>
    <row r="12752" spans="2:2" hidden="1" x14ac:dyDescent="0.15">
      <c r="B12752" s="8"/>
    </row>
    <row r="12753" spans="2:2" hidden="1" x14ac:dyDescent="0.15">
      <c r="B12753" s="8"/>
    </row>
    <row r="12754" spans="2:2" hidden="1" x14ac:dyDescent="0.15">
      <c r="B12754" s="8"/>
    </row>
    <row r="12755" spans="2:2" hidden="1" x14ac:dyDescent="0.15">
      <c r="B12755" s="8"/>
    </row>
    <row r="12756" spans="2:2" hidden="1" x14ac:dyDescent="0.15">
      <c r="B12756" s="8"/>
    </row>
    <row r="12757" spans="2:2" hidden="1" x14ac:dyDescent="0.15">
      <c r="B12757" s="8"/>
    </row>
    <row r="12758" spans="2:2" hidden="1" x14ac:dyDescent="0.15">
      <c r="B12758" s="8"/>
    </row>
    <row r="12759" spans="2:2" hidden="1" x14ac:dyDescent="0.15">
      <c r="B12759" s="8"/>
    </row>
    <row r="12760" spans="2:2" hidden="1" x14ac:dyDescent="0.15">
      <c r="B12760" s="8"/>
    </row>
    <row r="12761" spans="2:2" hidden="1" x14ac:dyDescent="0.15">
      <c r="B12761" s="8"/>
    </row>
    <row r="12762" spans="2:2" hidden="1" x14ac:dyDescent="0.15">
      <c r="B12762" s="8"/>
    </row>
    <row r="12763" spans="2:2" hidden="1" x14ac:dyDescent="0.15">
      <c r="B12763" s="8"/>
    </row>
    <row r="12764" spans="2:2" hidden="1" x14ac:dyDescent="0.15">
      <c r="B12764" s="8"/>
    </row>
    <row r="12765" spans="2:2" hidden="1" x14ac:dyDescent="0.15">
      <c r="B12765" s="8"/>
    </row>
    <row r="12766" spans="2:2" hidden="1" x14ac:dyDescent="0.15">
      <c r="B12766" s="8"/>
    </row>
    <row r="12767" spans="2:2" hidden="1" x14ac:dyDescent="0.15">
      <c r="B12767" s="8"/>
    </row>
    <row r="12768" spans="2:2" hidden="1" x14ac:dyDescent="0.15">
      <c r="B12768" s="8"/>
    </row>
    <row r="12769" spans="2:2" hidden="1" x14ac:dyDescent="0.15">
      <c r="B12769" s="8"/>
    </row>
    <row r="12770" spans="2:2" hidden="1" x14ac:dyDescent="0.15">
      <c r="B12770" s="8"/>
    </row>
    <row r="12771" spans="2:2" hidden="1" x14ac:dyDescent="0.15">
      <c r="B12771" s="8"/>
    </row>
    <row r="12772" spans="2:2" hidden="1" x14ac:dyDescent="0.15">
      <c r="B12772" s="8"/>
    </row>
    <row r="12773" spans="2:2" hidden="1" x14ac:dyDescent="0.15">
      <c r="B12773" s="8"/>
    </row>
    <row r="12774" spans="2:2" hidden="1" x14ac:dyDescent="0.15">
      <c r="B12774" s="8"/>
    </row>
    <row r="12775" spans="2:2" hidden="1" x14ac:dyDescent="0.15">
      <c r="B12775" s="8"/>
    </row>
    <row r="12776" spans="2:2" hidden="1" x14ac:dyDescent="0.15">
      <c r="B12776" s="8"/>
    </row>
    <row r="12777" spans="2:2" hidden="1" x14ac:dyDescent="0.15">
      <c r="B12777" s="8"/>
    </row>
    <row r="12778" spans="2:2" hidden="1" x14ac:dyDescent="0.15">
      <c r="B12778" s="8"/>
    </row>
    <row r="12779" spans="2:2" hidden="1" x14ac:dyDescent="0.15">
      <c r="B12779" s="8"/>
    </row>
    <row r="12780" spans="2:2" hidden="1" x14ac:dyDescent="0.15">
      <c r="B12780" s="8"/>
    </row>
    <row r="12781" spans="2:2" hidden="1" x14ac:dyDescent="0.15">
      <c r="B12781" s="8"/>
    </row>
    <row r="12782" spans="2:2" hidden="1" x14ac:dyDescent="0.15">
      <c r="B12782" s="8"/>
    </row>
    <row r="12783" spans="2:2" hidden="1" x14ac:dyDescent="0.15">
      <c r="B12783" s="8"/>
    </row>
    <row r="12784" spans="2:2" hidden="1" x14ac:dyDescent="0.15">
      <c r="B12784" s="8"/>
    </row>
    <row r="12785" spans="2:2" hidden="1" x14ac:dyDescent="0.15">
      <c r="B12785" s="8"/>
    </row>
    <row r="12786" spans="2:2" hidden="1" x14ac:dyDescent="0.15">
      <c r="B12786" s="8"/>
    </row>
    <row r="12787" spans="2:2" hidden="1" x14ac:dyDescent="0.15">
      <c r="B12787" s="8"/>
    </row>
    <row r="12788" spans="2:2" hidden="1" x14ac:dyDescent="0.15">
      <c r="B12788" s="8"/>
    </row>
    <row r="12789" spans="2:2" hidden="1" x14ac:dyDescent="0.15">
      <c r="B12789" s="8"/>
    </row>
    <row r="12790" spans="2:2" hidden="1" x14ac:dyDescent="0.15">
      <c r="B12790" s="8"/>
    </row>
    <row r="12791" spans="2:2" hidden="1" x14ac:dyDescent="0.15">
      <c r="B12791" s="8"/>
    </row>
    <row r="12792" spans="2:2" hidden="1" x14ac:dyDescent="0.15">
      <c r="B12792" s="8"/>
    </row>
    <row r="12793" spans="2:2" hidden="1" x14ac:dyDescent="0.15">
      <c r="B12793" s="8"/>
    </row>
    <row r="12794" spans="2:2" hidden="1" x14ac:dyDescent="0.15">
      <c r="B12794" s="8"/>
    </row>
    <row r="12795" spans="2:2" hidden="1" x14ac:dyDescent="0.15">
      <c r="B12795" s="8"/>
    </row>
    <row r="12796" spans="2:2" hidden="1" x14ac:dyDescent="0.15">
      <c r="B12796" s="8"/>
    </row>
    <row r="12797" spans="2:2" hidden="1" x14ac:dyDescent="0.15">
      <c r="B12797" s="8"/>
    </row>
    <row r="12798" spans="2:2" hidden="1" x14ac:dyDescent="0.15">
      <c r="B12798" s="8"/>
    </row>
    <row r="12799" spans="2:2" hidden="1" x14ac:dyDescent="0.15">
      <c r="B12799" s="8"/>
    </row>
    <row r="12800" spans="2:2" hidden="1" x14ac:dyDescent="0.15">
      <c r="B12800" s="8"/>
    </row>
    <row r="12801" spans="2:2" hidden="1" x14ac:dyDescent="0.15">
      <c r="B12801" s="8"/>
    </row>
    <row r="12802" spans="2:2" hidden="1" x14ac:dyDescent="0.15">
      <c r="B12802" s="8"/>
    </row>
    <row r="12803" spans="2:2" hidden="1" x14ac:dyDescent="0.15">
      <c r="B12803" s="8"/>
    </row>
    <row r="12804" spans="2:2" hidden="1" x14ac:dyDescent="0.15">
      <c r="B12804" s="8"/>
    </row>
    <row r="12805" spans="2:2" hidden="1" x14ac:dyDescent="0.15">
      <c r="B12805" s="8"/>
    </row>
    <row r="12806" spans="2:2" hidden="1" x14ac:dyDescent="0.15">
      <c r="B12806" s="8"/>
    </row>
    <row r="12807" spans="2:2" hidden="1" x14ac:dyDescent="0.15">
      <c r="B12807" s="8"/>
    </row>
    <row r="12808" spans="2:2" hidden="1" x14ac:dyDescent="0.15">
      <c r="B12808" s="8"/>
    </row>
    <row r="12809" spans="2:2" hidden="1" x14ac:dyDescent="0.15">
      <c r="B12809" s="8"/>
    </row>
    <row r="12810" spans="2:2" hidden="1" x14ac:dyDescent="0.15">
      <c r="B12810" s="8"/>
    </row>
    <row r="12811" spans="2:2" hidden="1" x14ac:dyDescent="0.15">
      <c r="B12811" s="8"/>
    </row>
    <row r="12812" spans="2:2" hidden="1" x14ac:dyDescent="0.15">
      <c r="B12812" s="8"/>
    </row>
    <row r="12813" spans="2:2" hidden="1" x14ac:dyDescent="0.15">
      <c r="B12813" s="8"/>
    </row>
    <row r="12814" spans="2:2" hidden="1" x14ac:dyDescent="0.15">
      <c r="B12814" s="8"/>
    </row>
    <row r="12815" spans="2:2" hidden="1" x14ac:dyDescent="0.15">
      <c r="B12815" s="8"/>
    </row>
    <row r="12816" spans="2:2" hidden="1" x14ac:dyDescent="0.15">
      <c r="B12816" s="8"/>
    </row>
    <row r="12817" spans="2:2" hidden="1" x14ac:dyDescent="0.15">
      <c r="B12817" s="8"/>
    </row>
    <row r="12818" spans="2:2" hidden="1" x14ac:dyDescent="0.15">
      <c r="B12818" s="8"/>
    </row>
    <row r="12819" spans="2:2" hidden="1" x14ac:dyDescent="0.15">
      <c r="B12819" s="8"/>
    </row>
    <row r="12820" spans="2:2" hidden="1" x14ac:dyDescent="0.15">
      <c r="B12820" s="8"/>
    </row>
    <row r="12821" spans="2:2" hidden="1" x14ac:dyDescent="0.15">
      <c r="B12821" s="8"/>
    </row>
    <row r="12822" spans="2:2" hidden="1" x14ac:dyDescent="0.15">
      <c r="B12822" s="8"/>
    </row>
    <row r="12823" spans="2:2" hidden="1" x14ac:dyDescent="0.15">
      <c r="B12823" s="8"/>
    </row>
    <row r="12824" spans="2:2" hidden="1" x14ac:dyDescent="0.15">
      <c r="B12824" s="8"/>
    </row>
    <row r="12825" spans="2:2" hidden="1" x14ac:dyDescent="0.15">
      <c r="B12825" s="8"/>
    </row>
    <row r="12826" spans="2:2" hidden="1" x14ac:dyDescent="0.15">
      <c r="B12826" s="8"/>
    </row>
    <row r="12827" spans="2:2" hidden="1" x14ac:dyDescent="0.15">
      <c r="B12827" s="8"/>
    </row>
    <row r="12828" spans="2:2" hidden="1" x14ac:dyDescent="0.15">
      <c r="B12828" s="8"/>
    </row>
    <row r="12829" spans="2:2" hidden="1" x14ac:dyDescent="0.15">
      <c r="B12829" s="8"/>
    </row>
    <row r="12830" spans="2:2" hidden="1" x14ac:dyDescent="0.15">
      <c r="B12830" s="8"/>
    </row>
    <row r="12831" spans="2:2" hidden="1" x14ac:dyDescent="0.15">
      <c r="B12831" s="8"/>
    </row>
    <row r="12832" spans="2:2" hidden="1" x14ac:dyDescent="0.15">
      <c r="B12832" s="8"/>
    </row>
    <row r="12833" spans="2:2" hidden="1" x14ac:dyDescent="0.15">
      <c r="B12833" s="8"/>
    </row>
    <row r="12834" spans="2:2" hidden="1" x14ac:dyDescent="0.15">
      <c r="B12834" s="8"/>
    </row>
    <row r="12835" spans="2:2" hidden="1" x14ac:dyDescent="0.15">
      <c r="B12835" s="8"/>
    </row>
    <row r="12836" spans="2:2" hidden="1" x14ac:dyDescent="0.15">
      <c r="B12836" s="8"/>
    </row>
    <row r="12837" spans="2:2" hidden="1" x14ac:dyDescent="0.15">
      <c r="B12837" s="8"/>
    </row>
    <row r="12838" spans="2:2" hidden="1" x14ac:dyDescent="0.15">
      <c r="B12838" s="8"/>
    </row>
    <row r="12839" spans="2:2" hidden="1" x14ac:dyDescent="0.15">
      <c r="B12839" s="8"/>
    </row>
    <row r="12840" spans="2:2" hidden="1" x14ac:dyDescent="0.15">
      <c r="B12840" s="8"/>
    </row>
    <row r="12841" spans="2:2" hidden="1" x14ac:dyDescent="0.15">
      <c r="B12841" s="8"/>
    </row>
    <row r="12842" spans="2:2" hidden="1" x14ac:dyDescent="0.15">
      <c r="B12842" s="8"/>
    </row>
    <row r="12843" spans="2:2" hidden="1" x14ac:dyDescent="0.15">
      <c r="B12843" s="8"/>
    </row>
    <row r="12844" spans="2:2" hidden="1" x14ac:dyDescent="0.15">
      <c r="B12844" s="8"/>
    </row>
    <row r="12845" spans="2:2" hidden="1" x14ac:dyDescent="0.15">
      <c r="B12845" s="8"/>
    </row>
    <row r="12846" spans="2:2" hidden="1" x14ac:dyDescent="0.15">
      <c r="B12846" s="8"/>
    </row>
    <row r="12847" spans="2:2" hidden="1" x14ac:dyDescent="0.15">
      <c r="B12847" s="8"/>
    </row>
    <row r="12848" spans="2:2" hidden="1" x14ac:dyDescent="0.15">
      <c r="B12848" s="8"/>
    </row>
    <row r="12849" spans="2:2" hidden="1" x14ac:dyDescent="0.15">
      <c r="B12849" s="8"/>
    </row>
    <row r="12850" spans="2:2" hidden="1" x14ac:dyDescent="0.15">
      <c r="B12850" s="8"/>
    </row>
    <row r="12851" spans="2:2" hidden="1" x14ac:dyDescent="0.15">
      <c r="B12851" s="8"/>
    </row>
    <row r="12852" spans="2:2" hidden="1" x14ac:dyDescent="0.15">
      <c r="B12852" s="8"/>
    </row>
    <row r="12853" spans="2:2" hidden="1" x14ac:dyDescent="0.15">
      <c r="B12853" s="8"/>
    </row>
    <row r="12854" spans="2:2" hidden="1" x14ac:dyDescent="0.15">
      <c r="B12854" s="8"/>
    </row>
    <row r="12855" spans="2:2" hidden="1" x14ac:dyDescent="0.15">
      <c r="B12855" s="8"/>
    </row>
    <row r="12856" spans="2:2" hidden="1" x14ac:dyDescent="0.15">
      <c r="B12856" s="8"/>
    </row>
    <row r="12857" spans="2:2" hidden="1" x14ac:dyDescent="0.15">
      <c r="B12857" s="8"/>
    </row>
    <row r="12858" spans="2:2" hidden="1" x14ac:dyDescent="0.15">
      <c r="B12858" s="8"/>
    </row>
    <row r="12859" spans="2:2" hidden="1" x14ac:dyDescent="0.15">
      <c r="B12859" s="8"/>
    </row>
    <row r="12860" spans="2:2" hidden="1" x14ac:dyDescent="0.15">
      <c r="B12860" s="8"/>
    </row>
    <row r="12861" spans="2:2" hidden="1" x14ac:dyDescent="0.15">
      <c r="B12861" s="8"/>
    </row>
    <row r="12862" spans="2:2" hidden="1" x14ac:dyDescent="0.15">
      <c r="B12862" s="8"/>
    </row>
    <row r="12863" spans="2:2" hidden="1" x14ac:dyDescent="0.15">
      <c r="B12863" s="8"/>
    </row>
    <row r="12864" spans="2:2" hidden="1" x14ac:dyDescent="0.15">
      <c r="B12864" s="8"/>
    </row>
    <row r="12865" spans="2:2" hidden="1" x14ac:dyDescent="0.15">
      <c r="B12865" s="8"/>
    </row>
    <row r="12866" spans="2:2" hidden="1" x14ac:dyDescent="0.15">
      <c r="B12866" s="8"/>
    </row>
    <row r="12867" spans="2:2" hidden="1" x14ac:dyDescent="0.15">
      <c r="B12867" s="8"/>
    </row>
    <row r="12868" spans="2:2" hidden="1" x14ac:dyDescent="0.15">
      <c r="B12868" s="8"/>
    </row>
    <row r="12869" spans="2:2" hidden="1" x14ac:dyDescent="0.15">
      <c r="B12869" s="8"/>
    </row>
    <row r="12870" spans="2:2" hidden="1" x14ac:dyDescent="0.15">
      <c r="B12870" s="8"/>
    </row>
    <row r="12871" spans="2:2" hidden="1" x14ac:dyDescent="0.15">
      <c r="B12871" s="8"/>
    </row>
    <row r="12872" spans="2:2" hidden="1" x14ac:dyDescent="0.15">
      <c r="B12872" s="8"/>
    </row>
    <row r="12873" spans="2:2" hidden="1" x14ac:dyDescent="0.15">
      <c r="B12873" s="8"/>
    </row>
    <row r="12874" spans="2:2" hidden="1" x14ac:dyDescent="0.15">
      <c r="B12874" s="8"/>
    </row>
    <row r="12875" spans="2:2" hidden="1" x14ac:dyDescent="0.15">
      <c r="B12875" s="8"/>
    </row>
    <row r="12876" spans="2:2" hidden="1" x14ac:dyDescent="0.15">
      <c r="B12876" s="8"/>
    </row>
    <row r="12877" spans="2:2" hidden="1" x14ac:dyDescent="0.15">
      <c r="B12877" s="8"/>
    </row>
    <row r="12878" spans="2:2" hidden="1" x14ac:dyDescent="0.15">
      <c r="B12878" s="8"/>
    </row>
    <row r="12879" spans="2:2" hidden="1" x14ac:dyDescent="0.15">
      <c r="B12879" s="8"/>
    </row>
    <row r="12880" spans="2:2" hidden="1" x14ac:dyDescent="0.15">
      <c r="B12880" s="8"/>
    </row>
    <row r="12881" spans="2:2" hidden="1" x14ac:dyDescent="0.15">
      <c r="B12881" s="8"/>
    </row>
    <row r="12882" spans="2:2" hidden="1" x14ac:dyDescent="0.15">
      <c r="B12882" s="8"/>
    </row>
    <row r="12883" spans="2:2" hidden="1" x14ac:dyDescent="0.15">
      <c r="B12883" s="8"/>
    </row>
    <row r="12884" spans="2:2" hidden="1" x14ac:dyDescent="0.15">
      <c r="B12884" s="8"/>
    </row>
    <row r="12885" spans="2:2" hidden="1" x14ac:dyDescent="0.15">
      <c r="B12885" s="8"/>
    </row>
    <row r="12886" spans="2:2" hidden="1" x14ac:dyDescent="0.15">
      <c r="B12886" s="8"/>
    </row>
    <row r="12887" spans="2:2" hidden="1" x14ac:dyDescent="0.15">
      <c r="B12887" s="8"/>
    </row>
    <row r="12888" spans="2:2" hidden="1" x14ac:dyDescent="0.15">
      <c r="B12888" s="8"/>
    </row>
    <row r="12889" spans="2:2" hidden="1" x14ac:dyDescent="0.15">
      <c r="B12889" s="8"/>
    </row>
    <row r="12890" spans="2:2" hidden="1" x14ac:dyDescent="0.15">
      <c r="B12890" s="8"/>
    </row>
    <row r="12891" spans="2:2" hidden="1" x14ac:dyDescent="0.15">
      <c r="B12891" s="8"/>
    </row>
    <row r="12892" spans="2:2" hidden="1" x14ac:dyDescent="0.15">
      <c r="B12892" s="8"/>
    </row>
    <row r="12893" spans="2:2" hidden="1" x14ac:dyDescent="0.15">
      <c r="B12893" s="8"/>
    </row>
    <row r="12894" spans="2:2" hidden="1" x14ac:dyDescent="0.15">
      <c r="B12894" s="8"/>
    </row>
    <row r="12895" spans="2:2" hidden="1" x14ac:dyDescent="0.15">
      <c r="B12895" s="8"/>
    </row>
    <row r="12896" spans="2:2" hidden="1" x14ac:dyDescent="0.15">
      <c r="B12896" s="8"/>
    </row>
    <row r="12897" spans="2:2" hidden="1" x14ac:dyDescent="0.15">
      <c r="B12897" s="8"/>
    </row>
    <row r="12898" spans="2:2" hidden="1" x14ac:dyDescent="0.15">
      <c r="B12898" s="8"/>
    </row>
    <row r="12899" spans="2:2" hidden="1" x14ac:dyDescent="0.15">
      <c r="B12899" s="8"/>
    </row>
    <row r="12900" spans="2:2" hidden="1" x14ac:dyDescent="0.15">
      <c r="B12900" s="8"/>
    </row>
    <row r="12901" spans="2:2" hidden="1" x14ac:dyDescent="0.15">
      <c r="B12901" s="8"/>
    </row>
    <row r="12902" spans="2:2" hidden="1" x14ac:dyDescent="0.15">
      <c r="B12902" s="8"/>
    </row>
    <row r="12903" spans="2:2" hidden="1" x14ac:dyDescent="0.15">
      <c r="B12903" s="8"/>
    </row>
    <row r="12904" spans="2:2" hidden="1" x14ac:dyDescent="0.15">
      <c r="B12904" s="8"/>
    </row>
    <row r="12905" spans="2:2" hidden="1" x14ac:dyDescent="0.15">
      <c r="B12905" s="8"/>
    </row>
    <row r="12906" spans="2:2" hidden="1" x14ac:dyDescent="0.15">
      <c r="B12906" s="8"/>
    </row>
    <row r="12907" spans="2:2" hidden="1" x14ac:dyDescent="0.15">
      <c r="B12907" s="8"/>
    </row>
    <row r="12908" spans="2:2" hidden="1" x14ac:dyDescent="0.15">
      <c r="B12908" s="8"/>
    </row>
    <row r="12909" spans="2:2" hidden="1" x14ac:dyDescent="0.15">
      <c r="B12909" s="8"/>
    </row>
    <row r="12910" spans="2:2" hidden="1" x14ac:dyDescent="0.15">
      <c r="B12910" s="8"/>
    </row>
    <row r="12911" spans="2:2" hidden="1" x14ac:dyDescent="0.15">
      <c r="B12911" s="8"/>
    </row>
    <row r="12912" spans="2:2" hidden="1" x14ac:dyDescent="0.15">
      <c r="B12912" s="8"/>
    </row>
    <row r="12913" spans="2:2" hidden="1" x14ac:dyDescent="0.15">
      <c r="B12913" s="8"/>
    </row>
    <row r="12914" spans="2:2" hidden="1" x14ac:dyDescent="0.15">
      <c r="B12914" s="8"/>
    </row>
    <row r="12915" spans="2:2" hidden="1" x14ac:dyDescent="0.15">
      <c r="B12915" s="8"/>
    </row>
    <row r="12916" spans="2:2" hidden="1" x14ac:dyDescent="0.15">
      <c r="B12916" s="8"/>
    </row>
    <row r="12917" spans="2:2" hidden="1" x14ac:dyDescent="0.15">
      <c r="B12917" s="8"/>
    </row>
    <row r="12918" spans="2:2" hidden="1" x14ac:dyDescent="0.15">
      <c r="B12918" s="8"/>
    </row>
    <row r="12919" spans="2:2" hidden="1" x14ac:dyDescent="0.15">
      <c r="B12919" s="8"/>
    </row>
    <row r="12920" spans="2:2" hidden="1" x14ac:dyDescent="0.15">
      <c r="B12920" s="8"/>
    </row>
    <row r="12921" spans="2:2" hidden="1" x14ac:dyDescent="0.15">
      <c r="B12921" s="8"/>
    </row>
    <row r="12922" spans="2:2" hidden="1" x14ac:dyDescent="0.15">
      <c r="B12922" s="8"/>
    </row>
    <row r="12923" spans="2:2" hidden="1" x14ac:dyDescent="0.15">
      <c r="B12923" s="8"/>
    </row>
    <row r="12924" spans="2:2" hidden="1" x14ac:dyDescent="0.15">
      <c r="B12924" s="8"/>
    </row>
    <row r="12925" spans="2:2" hidden="1" x14ac:dyDescent="0.15">
      <c r="B12925" s="8"/>
    </row>
    <row r="12926" spans="2:2" hidden="1" x14ac:dyDescent="0.15">
      <c r="B12926" s="8"/>
    </row>
    <row r="12927" spans="2:2" hidden="1" x14ac:dyDescent="0.15">
      <c r="B12927" s="8"/>
    </row>
    <row r="12928" spans="2:2" hidden="1" x14ac:dyDescent="0.15">
      <c r="B12928" s="8"/>
    </row>
    <row r="12929" spans="2:2" hidden="1" x14ac:dyDescent="0.15">
      <c r="B12929" s="8"/>
    </row>
    <row r="12930" spans="2:2" hidden="1" x14ac:dyDescent="0.15">
      <c r="B12930" s="8"/>
    </row>
    <row r="12931" spans="2:2" hidden="1" x14ac:dyDescent="0.15">
      <c r="B12931" s="8"/>
    </row>
    <row r="12932" spans="2:2" hidden="1" x14ac:dyDescent="0.15">
      <c r="B12932" s="8"/>
    </row>
    <row r="12933" spans="2:2" hidden="1" x14ac:dyDescent="0.15">
      <c r="B12933" s="8"/>
    </row>
    <row r="12934" spans="2:2" hidden="1" x14ac:dyDescent="0.15">
      <c r="B12934" s="8"/>
    </row>
    <row r="12935" spans="2:2" hidden="1" x14ac:dyDescent="0.15">
      <c r="B12935" s="8"/>
    </row>
    <row r="12936" spans="2:2" hidden="1" x14ac:dyDescent="0.15">
      <c r="B12936" s="8"/>
    </row>
    <row r="12937" spans="2:2" hidden="1" x14ac:dyDescent="0.15">
      <c r="B12937" s="8"/>
    </row>
    <row r="12938" spans="2:2" hidden="1" x14ac:dyDescent="0.15">
      <c r="B12938" s="8"/>
    </row>
    <row r="12939" spans="2:2" hidden="1" x14ac:dyDescent="0.15">
      <c r="B12939" s="8"/>
    </row>
    <row r="12940" spans="2:2" hidden="1" x14ac:dyDescent="0.15">
      <c r="B12940" s="8"/>
    </row>
    <row r="12941" spans="2:2" hidden="1" x14ac:dyDescent="0.15">
      <c r="B12941" s="8"/>
    </row>
    <row r="12942" spans="2:2" hidden="1" x14ac:dyDescent="0.15">
      <c r="B12942" s="8"/>
    </row>
    <row r="12943" spans="2:2" hidden="1" x14ac:dyDescent="0.15">
      <c r="B12943" s="8"/>
    </row>
    <row r="12944" spans="2:2" hidden="1" x14ac:dyDescent="0.15">
      <c r="B12944" s="8"/>
    </row>
    <row r="12945" spans="2:2" hidden="1" x14ac:dyDescent="0.15">
      <c r="B12945" s="8"/>
    </row>
    <row r="12946" spans="2:2" hidden="1" x14ac:dyDescent="0.15">
      <c r="B12946" s="8"/>
    </row>
    <row r="12947" spans="2:2" hidden="1" x14ac:dyDescent="0.15">
      <c r="B12947" s="8"/>
    </row>
    <row r="12948" spans="2:2" hidden="1" x14ac:dyDescent="0.15">
      <c r="B12948" s="8"/>
    </row>
    <row r="12949" spans="2:2" hidden="1" x14ac:dyDescent="0.15">
      <c r="B12949" s="8"/>
    </row>
    <row r="12950" spans="2:2" hidden="1" x14ac:dyDescent="0.15">
      <c r="B12950" s="8"/>
    </row>
    <row r="12951" spans="2:2" hidden="1" x14ac:dyDescent="0.15">
      <c r="B12951" s="8"/>
    </row>
    <row r="12952" spans="2:2" hidden="1" x14ac:dyDescent="0.15">
      <c r="B12952" s="8"/>
    </row>
    <row r="12953" spans="2:2" hidden="1" x14ac:dyDescent="0.15">
      <c r="B12953" s="8"/>
    </row>
    <row r="12954" spans="2:2" hidden="1" x14ac:dyDescent="0.15">
      <c r="B12954" s="8"/>
    </row>
    <row r="12955" spans="2:2" hidden="1" x14ac:dyDescent="0.15">
      <c r="B12955" s="8"/>
    </row>
    <row r="12956" spans="2:2" hidden="1" x14ac:dyDescent="0.15">
      <c r="B12956" s="8"/>
    </row>
    <row r="12957" spans="2:2" hidden="1" x14ac:dyDescent="0.15">
      <c r="B12957" s="8"/>
    </row>
    <row r="12958" spans="2:2" hidden="1" x14ac:dyDescent="0.15">
      <c r="B12958" s="8"/>
    </row>
    <row r="12959" spans="2:2" hidden="1" x14ac:dyDescent="0.15">
      <c r="B12959" s="8"/>
    </row>
    <row r="12960" spans="2:2" hidden="1" x14ac:dyDescent="0.15">
      <c r="B12960" s="8"/>
    </row>
    <row r="12961" spans="2:2" hidden="1" x14ac:dyDescent="0.15">
      <c r="B12961" s="8"/>
    </row>
    <row r="12962" spans="2:2" hidden="1" x14ac:dyDescent="0.15">
      <c r="B12962" s="8"/>
    </row>
    <row r="12963" spans="2:2" hidden="1" x14ac:dyDescent="0.15">
      <c r="B12963" s="8"/>
    </row>
    <row r="12964" spans="2:2" hidden="1" x14ac:dyDescent="0.15">
      <c r="B12964" s="8"/>
    </row>
    <row r="12965" spans="2:2" hidden="1" x14ac:dyDescent="0.15">
      <c r="B12965" s="8"/>
    </row>
    <row r="12966" spans="2:2" hidden="1" x14ac:dyDescent="0.15">
      <c r="B12966" s="8"/>
    </row>
    <row r="12967" spans="2:2" hidden="1" x14ac:dyDescent="0.15">
      <c r="B12967" s="8"/>
    </row>
    <row r="12968" spans="2:2" hidden="1" x14ac:dyDescent="0.15">
      <c r="B12968" s="8"/>
    </row>
    <row r="12969" spans="2:2" hidden="1" x14ac:dyDescent="0.15">
      <c r="B12969" s="8"/>
    </row>
    <row r="12970" spans="2:2" hidden="1" x14ac:dyDescent="0.15">
      <c r="B12970" s="8"/>
    </row>
    <row r="12971" spans="2:2" hidden="1" x14ac:dyDescent="0.15">
      <c r="B12971" s="8"/>
    </row>
    <row r="12972" spans="2:2" hidden="1" x14ac:dyDescent="0.15">
      <c r="B12972" s="8"/>
    </row>
    <row r="12973" spans="2:2" hidden="1" x14ac:dyDescent="0.15">
      <c r="B12973" s="8"/>
    </row>
    <row r="12974" spans="2:2" hidden="1" x14ac:dyDescent="0.15">
      <c r="B12974" s="8"/>
    </row>
    <row r="12975" spans="2:2" hidden="1" x14ac:dyDescent="0.15">
      <c r="B12975" s="8"/>
    </row>
    <row r="12976" spans="2:2" hidden="1" x14ac:dyDescent="0.15">
      <c r="B12976" s="8"/>
    </row>
    <row r="12977" spans="2:2" hidden="1" x14ac:dyDescent="0.15">
      <c r="B12977" s="8"/>
    </row>
    <row r="12978" spans="2:2" hidden="1" x14ac:dyDescent="0.15">
      <c r="B12978" s="8"/>
    </row>
    <row r="12979" spans="2:2" hidden="1" x14ac:dyDescent="0.15">
      <c r="B12979" s="8"/>
    </row>
    <row r="12980" spans="2:2" hidden="1" x14ac:dyDescent="0.15">
      <c r="B12980" s="8"/>
    </row>
    <row r="12981" spans="2:2" hidden="1" x14ac:dyDescent="0.15">
      <c r="B12981" s="8"/>
    </row>
    <row r="12982" spans="2:2" hidden="1" x14ac:dyDescent="0.15">
      <c r="B12982" s="8"/>
    </row>
    <row r="12983" spans="2:2" hidden="1" x14ac:dyDescent="0.15">
      <c r="B12983" s="8"/>
    </row>
    <row r="12984" spans="2:2" hidden="1" x14ac:dyDescent="0.15">
      <c r="B12984" s="8"/>
    </row>
    <row r="12985" spans="2:2" hidden="1" x14ac:dyDescent="0.15">
      <c r="B12985" s="8"/>
    </row>
    <row r="12986" spans="2:2" hidden="1" x14ac:dyDescent="0.15">
      <c r="B12986" s="8"/>
    </row>
    <row r="12987" spans="2:2" hidden="1" x14ac:dyDescent="0.15">
      <c r="B12987" s="8"/>
    </row>
    <row r="12988" spans="2:2" hidden="1" x14ac:dyDescent="0.15">
      <c r="B12988" s="8"/>
    </row>
    <row r="12989" spans="2:2" hidden="1" x14ac:dyDescent="0.15">
      <c r="B12989" s="8"/>
    </row>
    <row r="12990" spans="2:2" hidden="1" x14ac:dyDescent="0.15">
      <c r="B12990" s="8"/>
    </row>
    <row r="12991" spans="2:2" hidden="1" x14ac:dyDescent="0.15">
      <c r="B12991" s="8"/>
    </row>
    <row r="12992" spans="2:2" hidden="1" x14ac:dyDescent="0.15">
      <c r="B12992" s="8"/>
    </row>
    <row r="12993" spans="2:2" hidden="1" x14ac:dyDescent="0.15">
      <c r="B12993" s="8"/>
    </row>
    <row r="12994" spans="2:2" hidden="1" x14ac:dyDescent="0.15">
      <c r="B12994" s="8"/>
    </row>
    <row r="12995" spans="2:2" hidden="1" x14ac:dyDescent="0.15">
      <c r="B12995" s="8"/>
    </row>
    <row r="12996" spans="2:2" hidden="1" x14ac:dyDescent="0.15">
      <c r="B12996" s="8"/>
    </row>
    <row r="12997" spans="2:2" hidden="1" x14ac:dyDescent="0.15">
      <c r="B12997" s="8"/>
    </row>
    <row r="12998" spans="2:2" hidden="1" x14ac:dyDescent="0.15">
      <c r="B12998" s="8"/>
    </row>
    <row r="12999" spans="2:2" hidden="1" x14ac:dyDescent="0.15">
      <c r="B12999" s="8"/>
    </row>
    <row r="13000" spans="2:2" hidden="1" x14ac:dyDescent="0.15">
      <c r="B13000" s="8"/>
    </row>
    <row r="13001" spans="2:2" hidden="1" x14ac:dyDescent="0.15">
      <c r="B13001" s="8"/>
    </row>
    <row r="13002" spans="2:2" hidden="1" x14ac:dyDescent="0.15">
      <c r="B13002" s="8"/>
    </row>
    <row r="13003" spans="2:2" hidden="1" x14ac:dyDescent="0.15">
      <c r="B13003" s="8"/>
    </row>
    <row r="13004" spans="2:2" hidden="1" x14ac:dyDescent="0.15">
      <c r="B13004" s="8"/>
    </row>
    <row r="13005" spans="2:2" hidden="1" x14ac:dyDescent="0.15">
      <c r="B13005" s="8"/>
    </row>
    <row r="13006" spans="2:2" hidden="1" x14ac:dyDescent="0.15">
      <c r="B13006" s="8"/>
    </row>
    <row r="13007" spans="2:2" hidden="1" x14ac:dyDescent="0.15">
      <c r="B13007" s="8"/>
    </row>
    <row r="13008" spans="2:2" hidden="1" x14ac:dyDescent="0.15">
      <c r="B13008" s="8"/>
    </row>
    <row r="13009" spans="2:2" hidden="1" x14ac:dyDescent="0.15">
      <c r="B13009" s="8"/>
    </row>
    <row r="13010" spans="2:2" hidden="1" x14ac:dyDescent="0.15">
      <c r="B13010" s="8"/>
    </row>
    <row r="13011" spans="2:2" hidden="1" x14ac:dyDescent="0.15">
      <c r="B13011" s="8"/>
    </row>
    <row r="13012" spans="2:2" hidden="1" x14ac:dyDescent="0.15">
      <c r="B13012" s="8"/>
    </row>
    <row r="13013" spans="2:2" hidden="1" x14ac:dyDescent="0.15">
      <c r="B13013" s="8"/>
    </row>
    <row r="13014" spans="2:2" hidden="1" x14ac:dyDescent="0.15">
      <c r="B13014" s="8"/>
    </row>
    <row r="13015" spans="2:2" hidden="1" x14ac:dyDescent="0.15">
      <c r="B13015" s="8"/>
    </row>
    <row r="13016" spans="2:2" hidden="1" x14ac:dyDescent="0.15">
      <c r="B13016" s="8"/>
    </row>
    <row r="13017" spans="2:2" hidden="1" x14ac:dyDescent="0.15">
      <c r="B13017" s="8"/>
    </row>
    <row r="13018" spans="2:2" hidden="1" x14ac:dyDescent="0.15">
      <c r="B13018" s="8"/>
    </row>
    <row r="13019" spans="2:2" hidden="1" x14ac:dyDescent="0.15">
      <c r="B13019" s="8"/>
    </row>
    <row r="13020" spans="2:2" hidden="1" x14ac:dyDescent="0.15">
      <c r="B13020" s="8"/>
    </row>
    <row r="13021" spans="2:2" hidden="1" x14ac:dyDescent="0.15">
      <c r="B13021" s="8"/>
    </row>
    <row r="13022" spans="2:2" hidden="1" x14ac:dyDescent="0.15">
      <c r="B13022" s="8"/>
    </row>
    <row r="13023" spans="2:2" hidden="1" x14ac:dyDescent="0.15">
      <c r="B13023" s="8"/>
    </row>
    <row r="13024" spans="2:2" hidden="1" x14ac:dyDescent="0.15">
      <c r="B13024" s="8"/>
    </row>
    <row r="13025" spans="2:2" hidden="1" x14ac:dyDescent="0.15">
      <c r="B13025" s="8"/>
    </row>
    <row r="13026" spans="2:2" hidden="1" x14ac:dyDescent="0.15">
      <c r="B13026" s="8"/>
    </row>
    <row r="13027" spans="2:2" hidden="1" x14ac:dyDescent="0.15">
      <c r="B13027" s="8"/>
    </row>
    <row r="13028" spans="2:2" hidden="1" x14ac:dyDescent="0.15">
      <c r="B13028" s="8"/>
    </row>
    <row r="13029" spans="2:2" hidden="1" x14ac:dyDescent="0.15">
      <c r="B13029" s="8"/>
    </row>
    <row r="13030" spans="2:2" hidden="1" x14ac:dyDescent="0.15">
      <c r="B13030" s="8"/>
    </row>
    <row r="13031" spans="2:2" hidden="1" x14ac:dyDescent="0.15">
      <c r="B13031" s="8"/>
    </row>
    <row r="13032" spans="2:2" hidden="1" x14ac:dyDescent="0.15">
      <c r="B13032" s="8"/>
    </row>
    <row r="13033" spans="2:2" hidden="1" x14ac:dyDescent="0.15">
      <c r="B13033" s="8"/>
    </row>
    <row r="13034" spans="2:2" hidden="1" x14ac:dyDescent="0.15">
      <c r="B13034" s="8"/>
    </row>
    <row r="13035" spans="2:2" hidden="1" x14ac:dyDescent="0.15">
      <c r="B13035" s="8"/>
    </row>
    <row r="13036" spans="2:2" hidden="1" x14ac:dyDescent="0.15">
      <c r="B13036" s="8"/>
    </row>
    <row r="13037" spans="2:2" hidden="1" x14ac:dyDescent="0.15">
      <c r="B13037" s="8"/>
    </row>
    <row r="13038" spans="2:2" hidden="1" x14ac:dyDescent="0.15">
      <c r="B13038" s="8"/>
    </row>
    <row r="13039" spans="2:2" hidden="1" x14ac:dyDescent="0.15">
      <c r="B13039" s="8"/>
    </row>
    <row r="13040" spans="2:2" hidden="1" x14ac:dyDescent="0.15">
      <c r="B13040" s="8"/>
    </row>
    <row r="13041" spans="2:2" hidden="1" x14ac:dyDescent="0.15">
      <c r="B13041" s="8"/>
    </row>
    <row r="13042" spans="2:2" hidden="1" x14ac:dyDescent="0.15">
      <c r="B13042" s="8"/>
    </row>
    <row r="13043" spans="2:2" hidden="1" x14ac:dyDescent="0.15">
      <c r="B13043" s="8"/>
    </row>
    <row r="13044" spans="2:2" hidden="1" x14ac:dyDescent="0.15">
      <c r="B13044" s="8"/>
    </row>
    <row r="13045" spans="2:2" hidden="1" x14ac:dyDescent="0.15">
      <c r="B13045" s="8"/>
    </row>
    <row r="13046" spans="2:2" hidden="1" x14ac:dyDescent="0.15">
      <c r="B13046" s="8"/>
    </row>
    <row r="13047" spans="2:2" hidden="1" x14ac:dyDescent="0.15">
      <c r="B13047" s="8"/>
    </row>
    <row r="13048" spans="2:2" hidden="1" x14ac:dyDescent="0.15">
      <c r="B13048" s="8"/>
    </row>
    <row r="13049" spans="2:2" hidden="1" x14ac:dyDescent="0.15">
      <c r="B13049" s="8"/>
    </row>
    <row r="13050" spans="2:2" hidden="1" x14ac:dyDescent="0.15">
      <c r="B13050" s="8"/>
    </row>
    <row r="13051" spans="2:2" hidden="1" x14ac:dyDescent="0.15">
      <c r="B13051" s="8"/>
    </row>
    <row r="13052" spans="2:2" hidden="1" x14ac:dyDescent="0.15">
      <c r="B13052" s="8"/>
    </row>
    <row r="13053" spans="2:2" hidden="1" x14ac:dyDescent="0.15">
      <c r="B13053" s="8"/>
    </row>
    <row r="13054" spans="2:2" hidden="1" x14ac:dyDescent="0.15">
      <c r="B13054" s="8"/>
    </row>
    <row r="13055" spans="2:2" hidden="1" x14ac:dyDescent="0.15">
      <c r="B13055" s="8"/>
    </row>
    <row r="13056" spans="2:2" hidden="1" x14ac:dyDescent="0.15">
      <c r="B13056" s="8"/>
    </row>
    <row r="13057" spans="2:2" hidden="1" x14ac:dyDescent="0.15">
      <c r="B13057" s="8"/>
    </row>
    <row r="13058" spans="2:2" hidden="1" x14ac:dyDescent="0.15">
      <c r="B13058" s="8"/>
    </row>
    <row r="13059" spans="2:2" hidden="1" x14ac:dyDescent="0.15">
      <c r="B13059" s="8"/>
    </row>
    <row r="13060" spans="2:2" hidden="1" x14ac:dyDescent="0.15">
      <c r="B13060" s="8"/>
    </row>
    <row r="13061" spans="2:2" hidden="1" x14ac:dyDescent="0.15">
      <c r="B13061" s="8"/>
    </row>
    <row r="13062" spans="2:2" hidden="1" x14ac:dyDescent="0.15">
      <c r="B13062" s="8"/>
    </row>
    <row r="13063" spans="2:2" hidden="1" x14ac:dyDescent="0.15">
      <c r="B13063" s="8"/>
    </row>
    <row r="13064" spans="2:2" hidden="1" x14ac:dyDescent="0.15">
      <c r="B13064" s="8"/>
    </row>
    <row r="13065" spans="2:2" hidden="1" x14ac:dyDescent="0.15">
      <c r="B13065" s="8"/>
    </row>
    <row r="13066" spans="2:2" hidden="1" x14ac:dyDescent="0.15">
      <c r="B13066" s="8"/>
    </row>
    <row r="13067" spans="2:2" hidden="1" x14ac:dyDescent="0.15">
      <c r="B13067" s="8"/>
    </row>
    <row r="13068" spans="2:2" hidden="1" x14ac:dyDescent="0.15">
      <c r="B13068" s="8"/>
    </row>
    <row r="13069" spans="2:2" hidden="1" x14ac:dyDescent="0.15">
      <c r="B13069" s="8"/>
    </row>
    <row r="13070" spans="2:2" hidden="1" x14ac:dyDescent="0.15">
      <c r="B13070" s="8"/>
    </row>
    <row r="13071" spans="2:2" hidden="1" x14ac:dyDescent="0.15">
      <c r="B13071" s="8"/>
    </row>
    <row r="13072" spans="2:2" hidden="1" x14ac:dyDescent="0.15">
      <c r="B13072" s="8"/>
    </row>
    <row r="13073" spans="2:2" hidden="1" x14ac:dyDescent="0.15">
      <c r="B13073" s="8"/>
    </row>
    <row r="13074" spans="2:2" hidden="1" x14ac:dyDescent="0.15">
      <c r="B13074" s="8"/>
    </row>
    <row r="13075" spans="2:2" hidden="1" x14ac:dyDescent="0.15">
      <c r="B13075" s="8"/>
    </row>
    <row r="13076" spans="2:2" hidden="1" x14ac:dyDescent="0.15">
      <c r="B13076" s="8"/>
    </row>
    <row r="13077" spans="2:2" hidden="1" x14ac:dyDescent="0.15">
      <c r="B13077" s="8"/>
    </row>
    <row r="13078" spans="2:2" hidden="1" x14ac:dyDescent="0.15">
      <c r="B13078" s="8"/>
    </row>
    <row r="13079" spans="2:2" hidden="1" x14ac:dyDescent="0.15">
      <c r="B13079" s="8"/>
    </row>
    <row r="13080" spans="2:2" hidden="1" x14ac:dyDescent="0.15">
      <c r="B13080" s="8"/>
    </row>
    <row r="13081" spans="2:2" hidden="1" x14ac:dyDescent="0.15">
      <c r="B13081" s="8"/>
    </row>
    <row r="13082" spans="2:2" hidden="1" x14ac:dyDescent="0.15">
      <c r="B13082" s="8"/>
    </row>
    <row r="13083" spans="2:2" hidden="1" x14ac:dyDescent="0.15">
      <c r="B13083" s="8"/>
    </row>
    <row r="13084" spans="2:2" hidden="1" x14ac:dyDescent="0.15">
      <c r="B13084" s="8"/>
    </row>
    <row r="13085" spans="2:2" hidden="1" x14ac:dyDescent="0.15">
      <c r="B13085" s="8"/>
    </row>
    <row r="13086" spans="2:2" hidden="1" x14ac:dyDescent="0.15">
      <c r="B13086" s="8"/>
    </row>
    <row r="13087" spans="2:2" hidden="1" x14ac:dyDescent="0.15">
      <c r="B13087" s="8"/>
    </row>
    <row r="13088" spans="2:2" hidden="1" x14ac:dyDescent="0.15">
      <c r="B13088" s="8"/>
    </row>
    <row r="13089" spans="2:2" hidden="1" x14ac:dyDescent="0.15">
      <c r="B13089" s="8"/>
    </row>
    <row r="13090" spans="2:2" hidden="1" x14ac:dyDescent="0.15">
      <c r="B13090" s="8"/>
    </row>
    <row r="13091" spans="2:2" hidden="1" x14ac:dyDescent="0.15">
      <c r="B13091" s="8"/>
    </row>
    <row r="13092" spans="2:2" hidden="1" x14ac:dyDescent="0.15">
      <c r="B13092" s="8"/>
    </row>
    <row r="13093" spans="2:2" hidden="1" x14ac:dyDescent="0.15">
      <c r="B13093" s="8"/>
    </row>
    <row r="13094" spans="2:2" hidden="1" x14ac:dyDescent="0.15">
      <c r="B13094" s="8"/>
    </row>
    <row r="13095" spans="2:2" hidden="1" x14ac:dyDescent="0.15">
      <c r="B13095" s="8"/>
    </row>
    <row r="13096" spans="2:2" hidden="1" x14ac:dyDescent="0.15">
      <c r="B13096" s="8"/>
    </row>
    <row r="13097" spans="2:2" hidden="1" x14ac:dyDescent="0.15">
      <c r="B13097" s="8"/>
    </row>
    <row r="13098" spans="2:2" hidden="1" x14ac:dyDescent="0.15">
      <c r="B13098" s="8"/>
    </row>
    <row r="13099" spans="2:2" hidden="1" x14ac:dyDescent="0.15">
      <c r="B13099" s="8"/>
    </row>
    <row r="13100" spans="2:2" hidden="1" x14ac:dyDescent="0.15">
      <c r="B13100" s="8"/>
    </row>
    <row r="13101" spans="2:2" hidden="1" x14ac:dyDescent="0.15">
      <c r="B13101" s="8"/>
    </row>
    <row r="13102" spans="2:2" hidden="1" x14ac:dyDescent="0.15">
      <c r="B13102" s="8"/>
    </row>
    <row r="13103" spans="2:2" hidden="1" x14ac:dyDescent="0.15">
      <c r="B13103" s="8"/>
    </row>
    <row r="13104" spans="2:2" hidden="1" x14ac:dyDescent="0.15">
      <c r="B13104" s="8"/>
    </row>
    <row r="13105" spans="2:2" hidden="1" x14ac:dyDescent="0.15">
      <c r="B13105" s="8"/>
    </row>
    <row r="13106" spans="2:2" hidden="1" x14ac:dyDescent="0.15">
      <c r="B13106" s="8"/>
    </row>
    <row r="13107" spans="2:2" hidden="1" x14ac:dyDescent="0.15">
      <c r="B13107" s="8"/>
    </row>
    <row r="13108" spans="2:2" hidden="1" x14ac:dyDescent="0.15">
      <c r="B13108" s="8"/>
    </row>
    <row r="13109" spans="2:2" hidden="1" x14ac:dyDescent="0.15">
      <c r="B13109" s="8"/>
    </row>
    <row r="13110" spans="2:2" hidden="1" x14ac:dyDescent="0.15">
      <c r="B13110" s="8"/>
    </row>
    <row r="13111" spans="2:2" hidden="1" x14ac:dyDescent="0.15">
      <c r="B13111" s="8"/>
    </row>
    <row r="13112" spans="2:2" hidden="1" x14ac:dyDescent="0.15">
      <c r="B13112" s="8"/>
    </row>
    <row r="13113" spans="2:2" hidden="1" x14ac:dyDescent="0.15">
      <c r="B13113" s="8"/>
    </row>
    <row r="13114" spans="2:2" hidden="1" x14ac:dyDescent="0.15">
      <c r="B13114" s="8"/>
    </row>
    <row r="13115" spans="2:2" hidden="1" x14ac:dyDescent="0.15">
      <c r="B13115" s="8"/>
    </row>
    <row r="13116" spans="2:2" hidden="1" x14ac:dyDescent="0.15">
      <c r="B13116" s="8"/>
    </row>
    <row r="13117" spans="2:2" hidden="1" x14ac:dyDescent="0.15">
      <c r="B13117" s="8"/>
    </row>
    <row r="13118" spans="2:2" hidden="1" x14ac:dyDescent="0.15">
      <c r="B13118" s="8"/>
    </row>
    <row r="13119" spans="2:2" hidden="1" x14ac:dyDescent="0.15">
      <c r="B13119" s="8"/>
    </row>
    <row r="13120" spans="2:2" hidden="1" x14ac:dyDescent="0.15">
      <c r="B13120" s="8"/>
    </row>
    <row r="13121" spans="2:2" hidden="1" x14ac:dyDescent="0.15">
      <c r="B13121" s="8"/>
    </row>
    <row r="13122" spans="2:2" hidden="1" x14ac:dyDescent="0.15">
      <c r="B13122" s="8"/>
    </row>
    <row r="13123" spans="2:2" hidden="1" x14ac:dyDescent="0.15">
      <c r="B13123" s="8"/>
    </row>
    <row r="13124" spans="2:2" hidden="1" x14ac:dyDescent="0.15">
      <c r="B13124" s="8"/>
    </row>
    <row r="13125" spans="2:2" hidden="1" x14ac:dyDescent="0.15">
      <c r="B13125" s="8"/>
    </row>
    <row r="13126" spans="2:2" hidden="1" x14ac:dyDescent="0.15">
      <c r="B13126" s="8"/>
    </row>
    <row r="13127" spans="2:2" hidden="1" x14ac:dyDescent="0.15">
      <c r="B13127" s="8"/>
    </row>
    <row r="13128" spans="2:2" hidden="1" x14ac:dyDescent="0.15">
      <c r="B13128" s="8"/>
    </row>
    <row r="13129" spans="2:2" hidden="1" x14ac:dyDescent="0.15">
      <c r="B13129" s="8"/>
    </row>
    <row r="13130" spans="2:2" hidden="1" x14ac:dyDescent="0.15">
      <c r="B13130" s="8"/>
    </row>
    <row r="13131" spans="2:2" hidden="1" x14ac:dyDescent="0.15">
      <c r="B13131" s="8"/>
    </row>
    <row r="13132" spans="2:2" hidden="1" x14ac:dyDescent="0.15">
      <c r="B13132" s="8"/>
    </row>
    <row r="13133" spans="2:2" hidden="1" x14ac:dyDescent="0.15">
      <c r="B13133" s="8"/>
    </row>
    <row r="13134" spans="2:2" hidden="1" x14ac:dyDescent="0.15">
      <c r="B13134" s="8"/>
    </row>
    <row r="13135" spans="2:2" hidden="1" x14ac:dyDescent="0.15">
      <c r="B13135" s="8"/>
    </row>
    <row r="13136" spans="2:2" hidden="1" x14ac:dyDescent="0.15">
      <c r="B13136" s="8"/>
    </row>
    <row r="13137" spans="2:2" hidden="1" x14ac:dyDescent="0.15">
      <c r="B13137" s="8"/>
    </row>
    <row r="13138" spans="2:2" hidden="1" x14ac:dyDescent="0.15">
      <c r="B13138" s="8"/>
    </row>
    <row r="13139" spans="2:2" hidden="1" x14ac:dyDescent="0.15">
      <c r="B13139" s="8"/>
    </row>
    <row r="13140" spans="2:2" hidden="1" x14ac:dyDescent="0.15">
      <c r="B13140" s="8"/>
    </row>
    <row r="13141" spans="2:2" hidden="1" x14ac:dyDescent="0.15">
      <c r="B13141" s="8"/>
    </row>
    <row r="13142" spans="2:2" hidden="1" x14ac:dyDescent="0.15">
      <c r="B13142" s="8"/>
    </row>
    <row r="13143" spans="2:2" hidden="1" x14ac:dyDescent="0.15">
      <c r="B13143" s="8"/>
    </row>
    <row r="13144" spans="2:2" hidden="1" x14ac:dyDescent="0.15">
      <c r="B13144" s="8"/>
    </row>
    <row r="13145" spans="2:2" hidden="1" x14ac:dyDescent="0.15">
      <c r="B13145" s="8"/>
    </row>
    <row r="13146" spans="2:2" hidden="1" x14ac:dyDescent="0.15">
      <c r="B13146" s="8"/>
    </row>
    <row r="13147" spans="2:2" hidden="1" x14ac:dyDescent="0.15">
      <c r="B13147" s="8"/>
    </row>
    <row r="13148" spans="2:2" hidden="1" x14ac:dyDescent="0.15">
      <c r="B13148" s="8"/>
    </row>
    <row r="13149" spans="2:2" hidden="1" x14ac:dyDescent="0.15">
      <c r="B13149" s="8"/>
    </row>
    <row r="13150" spans="2:2" hidden="1" x14ac:dyDescent="0.15">
      <c r="B13150" s="8"/>
    </row>
    <row r="13151" spans="2:2" hidden="1" x14ac:dyDescent="0.15">
      <c r="B13151" s="8"/>
    </row>
    <row r="13152" spans="2:2" hidden="1" x14ac:dyDescent="0.15">
      <c r="B13152" s="8"/>
    </row>
    <row r="13153" spans="2:2" hidden="1" x14ac:dyDescent="0.15">
      <c r="B13153" s="8"/>
    </row>
    <row r="13154" spans="2:2" hidden="1" x14ac:dyDescent="0.15">
      <c r="B13154" s="8"/>
    </row>
    <row r="13155" spans="2:2" hidden="1" x14ac:dyDescent="0.15">
      <c r="B13155" s="8"/>
    </row>
    <row r="13156" spans="2:2" hidden="1" x14ac:dyDescent="0.15">
      <c r="B13156" s="8"/>
    </row>
    <row r="13157" spans="2:2" hidden="1" x14ac:dyDescent="0.15">
      <c r="B13157" s="8"/>
    </row>
    <row r="13158" spans="2:2" hidden="1" x14ac:dyDescent="0.15">
      <c r="B13158" s="8"/>
    </row>
    <row r="13159" spans="2:2" hidden="1" x14ac:dyDescent="0.15">
      <c r="B13159" s="8"/>
    </row>
    <row r="13160" spans="2:2" hidden="1" x14ac:dyDescent="0.15">
      <c r="B13160" s="8"/>
    </row>
    <row r="13161" spans="2:2" hidden="1" x14ac:dyDescent="0.15">
      <c r="B13161" s="8"/>
    </row>
    <row r="13162" spans="2:2" hidden="1" x14ac:dyDescent="0.15">
      <c r="B13162" s="8"/>
    </row>
    <row r="13163" spans="2:2" hidden="1" x14ac:dyDescent="0.15">
      <c r="B13163" s="8"/>
    </row>
    <row r="13164" spans="2:2" hidden="1" x14ac:dyDescent="0.15">
      <c r="B13164" s="8"/>
    </row>
    <row r="13165" spans="2:2" hidden="1" x14ac:dyDescent="0.15">
      <c r="B13165" s="8"/>
    </row>
    <row r="13166" spans="2:2" hidden="1" x14ac:dyDescent="0.15">
      <c r="B13166" s="8"/>
    </row>
    <row r="13167" spans="2:2" hidden="1" x14ac:dyDescent="0.15">
      <c r="B13167" s="8"/>
    </row>
    <row r="13168" spans="2:2" hidden="1" x14ac:dyDescent="0.15">
      <c r="B13168" s="8"/>
    </row>
    <row r="13169" spans="2:2" hidden="1" x14ac:dyDescent="0.15">
      <c r="B13169" s="8"/>
    </row>
    <row r="13170" spans="2:2" hidden="1" x14ac:dyDescent="0.15">
      <c r="B13170" s="8"/>
    </row>
    <row r="13171" spans="2:2" hidden="1" x14ac:dyDescent="0.15">
      <c r="B13171" s="8"/>
    </row>
    <row r="13172" spans="2:2" hidden="1" x14ac:dyDescent="0.15">
      <c r="B13172" s="8"/>
    </row>
    <row r="13173" spans="2:2" hidden="1" x14ac:dyDescent="0.15">
      <c r="B13173" s="8"/>
    </row>
    <row r="13174" spans="2:2" hidden="1" x14ac:dyDescent="0.15">
      <c r="B13174" s="8"/>
    </row>
    <row r="13175" spans="2:2" hidden="1" x14ac:dyDescent="0.15">
      <c r="B13175" s="8"/>
    </row>
    <row r="13176" spans="2:2" hidden="1" x14ac:dyDescent="0.15">
      <c r="B13176" s="8"/>
    </row>
    <row r="13177" spans="2:2" hidden="1" x14ac:dyDescent="0.15">
      <c r="B13177" s="8"/>
    </row>
    <row r="13178" spans="2:2" hidden="1" x14ac:dyDescent="0.15">
      <c r="B13178" s="8"/>
    </row>
    <row r="13179" spans="2:2" hidden="1" x14ac:dyDescent="0.15">
      <c r="B13179" s="8"/>
    </row>
    <row r="13180" spans="2:2" hidden="1" x14ac:dyDescent="0.15">
      <c r="B13180" s="8"/>
    </row>
    <row r="13181" spans="2:2" hidden="1" x14ac:dyDescent="0.15">
      <c r="B13181" s="8"/>
    </row>
    <row r="13182" spans="2:2" hidden="1" x14ac:dyDescent="0.15">
      <c r="B13182" s="8"/>
    </row>
    <row r="13183" spans="2:2" hidden="1" x14ac:dyDescent="0.15">
      <c r="B13183" s="8"/>
    </row>
    <row r="13184" spans="2:2" hidden="1" x14ac:dyDescent="0.15">
      <c r="B13184" s="8"/>
    </row>
    <row r="13185" spans="2:2" hidden="1" x14ac:dyDescent="0.15">
      <c r="B13185" s="8"/>
    </row>
    <row r="13186" spans="2:2" hidden="1" x14ac:dyDescent="0.15">
      <c r="B13186" s="8"/>
    </row>
    <row r="13187" spans="2:2" hidden="1" x14ac:dyDescent="0.15">
      <c r="B13187" s="8"/>
    </row>
    <row r="13188" spans="2:2" hidden="1" x14ac:dyDescent="0.15">
      <c r="B13188" s="8"/>
    </row>
    <row r="13189" spans="2:2" hidden="1" x14ac:dyDescent="0.15">
      <c r="B13189" s="8"/>
    </row>
    <row r="13190" spans="2:2" hidden="1" x14ac:dyDescent="0.15">
      <c r="B13190" s="8"/>
    </row>
    <row r="13191" spans="2:2" hidden="1" x14ac:dyDescent="0.15">
      <c r="B13191" s="8"/>
    </row>
    <row r="13192" spans="2:2" hidden="1" x14ac:dyDescent="0.15">
      <c r="B13192" s="8"/>
    </row>
    <row r="13193" spans="2:2" hidden="1" x14ac:dyDescent="0.15">
      <c r="B13193" s="8"/>
    </row>
    <row r="13194" spans="2:2" hidden="1" x14ac:dyDescent="0.15">
      <c r="B13194" s="8"/>
    </row>
    <row r="13195" spans="2:2" hidden="1" x14ac:dyDescent="0.15">
      <c r="B13195" s="8"/>
    </row>
    <row r="13196" spans="2:2" hidden="1" x14ac:dyDescent="0.15">
      <c r="B13196" s="8"/>
    </row>
    <row r="13197" spans="2:2" hidden="1" x14ac:dyDescent="0.15">
      <c r="B13197" s="8"/>
    </row>
    <row r="13198" spans="2:2" hidden="1" x14ac:dyDescent="0.15">
      <c r="B13198" s="8"/>
    </row>
    <row r="13199" spans="2:2" hidden="1" x14ac:dyDescent="0.15">
      <c r="B13199" s="8"/>
    </row>
    <row r="13200" spans="2:2" hidden="1" x14ac:dyDescent="0.15">
      <c r="B13200" s="8"/>
    </row>
    <row r="13201" spans="2:2" hidden="1" x14ac:dyDescent="0.15">
      <c r="B13201" s="8"/>
    </row>
    <row r="13202" spans="2:2" hidden="1" x14ac:dyDescent="0.15">
      <c r="B13202" s="8"/>
    </row>
    <row r="13203" spans="2:2" hidden="1" x14ac:dyDescent="0.15">
      <c r="B13203" s="8"/>
    </row>
    <row r="13204" spans="2:2" hidden="1" x14ac:dyDescent="0.15">
      <c r="B13204" s="8"/>
    </row>
    <row r="13205" spans="2:2" hidden="1" x14ac:dyDescent="0.15">
      <c r="B13205" s="8"/>
    </row>
    <row r="13206" spans="2:2" hidden="1" x14ac:dyDescent="0.15">
      <c r="B13206" s="8"/>
    </row>
    <row r="13207" spans="2:2" hidden="1" x14ac:dyDescent="0.15">
      <c r="B13207" s="8"/>
    </row>
    <row r="13208" spans="2:2" hidden="1" x14ac:dyDescent="0.15">
      <c r="B13208" s="8"/>
    </row>
    <row r="13209" spans="2:2" hidden="1" x14ac:dyDescent="0.15">
      <c r="B13209" s="8"/>
    </row>
    <row r="13210" spans="2:2" hidden="1" x14ac:dyDescent="0.15">
      <c r="B13210" s="8"/>
    </row>
    <row r="13211" spans="2:2" hidden="1" x14ac:dyDescent="0.15">
      <c r="B13211" s="8"/>
    </row>
    <row r="13212" spans="2:2" hidden="1" x14ac:dyDescent="0.15">
      <c r="B13212" s="8"/>
    </row>
    <row r="13213" spans="2:2" hidden="1" x14ac:dyDescent="0.15">
      <c r="B13213" s="8"/>
    </row>
    <row r="13214" spans="2:2" hidden="1" x14ac:dyDescent="0.15">
      <c r="B13214" s="8"/>
    </row>
    <row r="13215" spans="2:2" hidden="1" x14ac:dyDescent="0.15">
      <c r="B13215" s="8"/>
    </row>
    <row r="13216" spans="2:2" hidden="1" x14ac:dyDescent="0.15">
      <c r="B13216" s="8"/>
    </row>
    <row r="13217" spans="2:2" hidden="1" x14ac:dyDescent="0.15">
      <c r="B13217" s="8"/>
    </row>
    <row r="13218" spans="2:2" hidden="1" x14ac:dyDescent="0.15">
      <c r="B13218" s="8"/>
    </row>
    <row r="13219" spans="2:2" hidden="1" x14ac:dyDescent="0.15">
      <c r="B13219" s="8"/>
    </row>
    <row r="13220" spans="2:2" hidden="1" x14ac:dyDescent="0.15">
      <c r="B13220" s="8"/>
    </row>
    <row r="13221" spans="2:2" hidden="1" x14ac:dyDescent="0.15">
      <c r="B13221" s="8"/>
    </row>
    <row r="13222" spans="2:2" hidden="1" x14ac:dyDescent="0.15">
      <c r="B13222" s="8"/>
    </row>
    <row r="13223" spans="2:2" hidden="1" x14ac:dyDescent="0.15">
      <c r="B13223" s="8"/>
    </row>
    <row r="13224" spans="2:2" hidden="1" x14ac:dyDescent="0.15">
      <c r="B13224" s="8"/>
    </row>
    <row r="13225" spans="2:2" hidden="1" x14ac:dyDescent="0.15">
      <c r="B13225" s="8"/>
    </row>
    <row r="13226" spans="2:2" hidden="1" x14ac:dyDescent="0.15">
      <c r="B13226" s="8"/>
    </row>
    <row r="13227" spans="2:2" hidden="1" x14ac:dyDescent="0.15">
      <c r="B13227" s="8"/>
    </row>
    <row r="13228" spans="2:2" hidden="1" x14ac:dyDescent="0.15">
      <c r="B13228" s="8"/>
    </row>
    <row r="13229" spans="2:2" hidden="1" x14ac:dyDescent="0.15">
      <c r="B13229" s="8"/>
    </row>
    <row r="13230" spans="2:2" hidden="1" x14ac:dyDescent="0.15">
      <c r="B13230" s="8"/>
    </row>
    <row r="13231" spans="2:2" hidden="1" x14ac:dyDescent="0.15">
      <c r="B13231" s="8"/>
    </row>
    <row r="13232" spans="2:2" hidden="1" x14ac:dyDescent="0.15">
      <c r="B13232" s="8"/>
    </row>
    <row r="13233" spans="2:2" hidden="1" x14ac:dyDescent="0.15">
      <c r="B13233" s="8"/>
    </row>
    <row r="13234" spans="2:2" hidden="1" x14ac:dyDescent="0.15">
      <c r="B13234" s="8"/>
    </row>
    <row r="13235" spans="2:2" hidden="1" x14ac:dyDescent="0.15">
      <c r="B13235" s="8"/>
    </row>
    <row r="13236" spans="2:2" hidden="1" x14ac:dyDescent="0.15">
      <c r="B13236" s="8"/>
    </row>
    <row r="13237" spans="2:2" hidden="1" x14ac:dyDescent="0.15">
      <c r="B13237" s="8"/>
    </row>
    <row r="13238" spans="2:2" hidden="1" x14ac:dyDescent="0.15">
      <c r="B13238" s="8"/>
    </row>
    <row r="13239" spans="2:2" hidden="1" x14ac:dyDescent="0.15">
      <c r="B13239" s="8"/>
    </row>
    <row r="13240" spans="2:2" hidden="1" x14ac:dyDescent="0.15">
      <c r="B13240" s="8"/>
    </row>
    <row r="13241" spans="2:2" hidden="1" x14ac:dyDescent="0.15">
      <c r="B13241" s="8"/>
    </row>
    <row r="13242" spans="2:2" hidden="1" x14ac:dyDescent="0.15">
      <c r="B13242" s="8"/>
    </row>
    <row r="13243" spans="2:2" hidden="1" x14ac:dyDescent="0.15">
      <c r="B13243" s="8"/>
    </row>
    <row r="13244" spans="2:2" hidden="1" x14ac:dyDescent="0.15">
      <c r="B13244" s="8"/>
    </row>
    <row r="13245" spans="2:2" hidden="1" x14ac:dyDescent="0.15">
      <c r="B13245" s="8"/>
    </row>
    <row r="13246" spans="2:2" hidden="1" x14ac:dyDescent="0.15">
      <c r="B13246" s="8"/>
    </row>
    <row r="13247" spans="2:2" hidden="1" x14ac:dyDescent="0.15">
      <c r="B13247" s="8"/>
    </row>
    <row r="13248" spans="2:2" hidden="1" x14ac:dyDescent="0.15">
      <c r="B13248" s="8"/>
    </row>
    <row r="13249" spans="2:2" hidden="1" x14ac:dyDescent="0.15">
      <c r="B13249" s="8"/>
    </row>
    <row r="13250" spans="2:2" hidden="1" x14ac:dyDescent="0.15">
      <c r="B13250" s="8"/>
    </row>
    <row r="13251" spans="2:2" hidden="1" x14ac:dyDescent="0.15">
      <c r="B13251" s="8"/>
    </row>
    <row r="13252" spans="2:2" hidden="1" x14ac:dyDescent="0.15">
      <c r="B13252" s="8"/>
    </row>
    <row r="13253" spans="2:2" hidden="1" x14ac:dyDescent="0.15">
      <c r="B13253" s="8"/>
    </row>
    <row r="13254" spans="2:2" hidden="1" x14ac:dyDescent="0.15">
      <c r="B13254" s="8"/>
    </row>
    <row r="13255" spans="2:2" hidden="1" x14ac:dyDescent="0.15">
      <c r="B13255" s="8"/>
    </row>
    <row r="13256" spans="2:2" hidden="1" x14ac:dyDescent="0.15">
      <c r="B13256" s="8"/>
    </row>
    <row r="13257" spans="2:2" hidden="1" x14ac:dyDescent="0.15">
      <c r="B13257" s="8"/>
    </row>
    <row r="13258" spans="2:2" hidden="1" x14ac:dyDescent="0.15">
      <c r="B13258" s="8"/>
    </row>
    <row r="13259" spans="2:2" hidden="1" x14ac:dyDescent="0.15">
      <c r="B13259" s="8"/>
    </row>
    <row r="13260" spans="2:2" hidden="1" x14ac:dyDescent="0.15">
      <c r="B13260" s="8"/>
    </row>
    <row r="13261" spans="2:2" hidden="1" x14ac:dyDescent="0.15">
      <c r="B13261" s="8"/>
    </row>
    <row r="13262" spans="2:2" hidden="1" x14ac:dyDescent="0.15">
      <c r="B13262" s="8"/>
    </row>
    <row r="13263" spans="2:2" hidden="1" x14ac:dyDescent="0.15">
      <c r="B13263" s="8"/>
    </row>
    <row r="13264" spans="2:2" hidden="1" x14ac:dyDescent="0.15">
      <c r="B13264" s="8"/>
    </row>
    <row r="13265" spans="2:2" hidden="1" x14ac:dyDescent="0.15">
      <c r="B13265" s="8"/>
    </row>
    <row r="13266" spans="2:2" hidden="1" x14ac:dyDescent="0.15">
      <c r="B13266" s="8"/>
    </row>
    <row r="13267" spans="2:2" hidden="1" x14ac:dyDescent="0.15">
      <c r="B13267" s="8"/>
    </row>
    <row r="13268" spans="2:2" hidden="1" x14ac:dyDescent="0.15">
      <c r="B13268" s="8"/>
    </row>
    <row r="13269" spans="2:2" hidden="1" x14ac:dyDescent="0.15">
      <c r="B13269" s="8"/>
    </row>
    <row r="13270" spans="2:2" hidden="1" x14ac:dyDescent="0.15">
      <c r="B13270" s="8"/>
    </row>
    <row r="13271" spans="2:2" hidden="1" x14ac:dyDescent="0.15">
      <c r="B13271" s="8"/>
    </row>
    <row r="13272" spans="2:2" hidden="1" x14ac:dyDescent="0.15">
      <c r="B13272" s="8"/>
    </row>
    <row r="13273" spans="2:2" hidden="1" x14ac:dyDescent="0.15">
      <c r="B13273" s="8"/>
    </row>
    <row r="13274" spans="2:2" hidden="1" x14ac:dyDescent="0.15">
      <c r="B13274" s="8"/>
    </row>
    <row r="13275" spans="2:2" hidden="1" x14ac:dyDescent="0.15">
      <c r="B13275" s="8"/>
    </row>
    <row r="13276" spans="2:2" hidden="1" x14ac:dyDescent="0.15">
      <c r="B13276" s="8"/>
    </row>
    <row r="13277" spans="2:2" hidden="1" x14ac:dyDescent="0.15">
      <c r="B13277" s="8"/>
    </row>
    <row r="13278" spans="2:2" hidden="1" x14ac:dyDescent="0.15">
      <c r="B13278" s="8"/>
    </row>
    <row r="13279" spans="2:2" hidden="1" x14ac:dyDescent="0.15">
      <c r="B13279" s="8"/>
    </row>
    <row r="13280" spans="2:2" hidden="1" x14ac:dyDescent="0.15">
      <c r="B13280" s="8"/>
    </row>
    <row r="13281" spans="2:2" hidden="1" x14ac:dyDescent="0.15">
      <c r="B13281" s="8"/>
    </row>
    <row r="13282" spans="2:2" hidden="1" x14ac:dyDescent="0.15">
      <c r="B13282" s="8"/>
    </row>
    <row r="13283" spans="2:2" hidden="1" x14ac:dyDescent="0.15">
      <c r="B13283" s="8"/>
    </row>
    <row r="13284" spans="2:2" hidden="1" x14ac:dyDescent="0.15">
      <c r="B13284" s="8"/>
    </row>
    <row r="13285" spans="2:2" hidden="1" x14ac:dyDescent="0.15">
      <c r="B13285" s="8"/>
    </row>
    <row r="13286" spans="2:2" hidden="1" x14ac:dyDescent="0.15">
      <c r="B13286" s="8"/>
    </row>
    <row r="13287" spans="2:2" hidden="1" x14ac:dyDescent="0.15">
      <c r="B13287" s="8"/>
    </row>
    <row r="13288" spans="2:2" hidden="1" x14ac:dyDescent="0.15">
      <c r="B13288" s="8"/>
    </row>
    <row r="13289" spans="2:2" hidden="1" x14ac:dyDescent="0.15">
      <c r="B13289" s="8"/>
    </row>
    <row r="13290" spans="2:2" hidden="1" x14ac:dyDescent="0.15">
      <c r="B13290" s="8"/>
    </row>
    <row r="13291" spans="2:2" hidden="1" x14ac:dyDescent="0.15">
      <c r="B13291" s="8"/>
    </row>
    <row r="13292" spans="2:2" hidden="1" x14ac:dyDescent="0.15">
      <c r="B13292" s="8"/>
    </row>
    <row r="13293" spans="2:2" hidden="1" x14ac:dyDescent="0.15">
      <c r="B13293" s="8"/>
    </row>
    <row r="13294" spans="2:2" hidden="1" x14ac:dyDescent="0.15">
      <c r="B13294" s="8"/>
    </row>
    <row r="13295" spans="2:2" hidden="1" x14ac:dyDescent="0.15">
      <c r="B13295" s="8"/>
    </row>
    <row r="13296" spans="2:2" hidden="1" x14ac:dyDescent="0.15">
      <c r="B13296" s="8"/>
    </row>
    <row r="13297" spans="2:2" hidden="1" x14ac:dyDescent="0.15">
      <c r="B13297" s="8"/>
    </row>
    <row r="13298" spans="2:2" hidden="1" x14ac:dyDescent="0.15">
      <c r="B13298" s="8"/>
    </row>
    <row r="13299" spans="2:2" hidden="1" x14ac:dyDescent="0.15">
      <c r="B13299" s="8"/>
    </row>
    <row r="13300" spans="2:2" hidden="1" x14ac:dyDescent="0.15">
      <c r="B13300" s="8"/>
    </row>
    <row r="13301" spans="2:2" hidden="1" x14ac:dyDescent="0.15">
      <c r="B13301" s="8"/>
    </row>
    <row r="13302" spans="2:2" hidden="1" x14ac:dyDescent="0.15">
      <c r="B13302" s="8"/>
    </row>
    <row r="13303" spans="2:2" hidden="1" x14ac:dyDescent="0.15">
      <c r="B13303" s="8"/>
    </row>
    <row r="13304" spans="2:2" hidden="1" x14ac:dyDescent="0.15">
      <c r="B13304" s="8"/>
    </row>
    <row r="13305" spans="2:2" hidden="1" x14ac:dyDescent="0.15">
      <c r="B13305" s="8"/>
    </row>
    <row r="13306" spans="2:2" hidden="1" x14ac:dyDescent="0.15">
      <c r="B13306" s="8"/>
    </row>
    <row r="13307" spans="2:2" hidden="1" x14ac:dyDescent="0.15">
      <c r="B13307" s="8"/>
    </row>
    <row r="13308" spans="2:2" hidden="1" x14ac:dyDescent="0.15">
      <c r="B13308" s="8"/>
    </row>
    <row r="13309" spans="2:2" hidden="1" x14ac:dyDescent="0.15">
      <c r="B13309" s="8"/>
    </row>
    <row r="13310" spans="2:2" hidden="1" x14ac:dyDescent="0.15">
      <c r="B13310" s="8"/>
    </row>
    <row r="13311" spans="2:2" hidden="1" x14ac:dyDescent="0.15">
      <c r="B13311" s="8"/>
    </row>
    <row r="13312" spans="2:2" hidden="1" x14ac:dyDescent="0.15">
      <c r="B13312" s="8"/>
    </row>
    <row r="13313" spans="2:2" hidden="1" x14ac:dyDescent="0.15">
      <c r="B13313" s="8"/>
    </row>
    <row r="13314" spans="2:2" hidden="1" x14ac:dyDescent="0.15">
      <c r="B13314" s="8"/>
    </row>
    <row r="13315" spans="2:2" hidden="1" x14ac:dyDescent="0.15">
      <c r="B13315" s="8"/>
    </row>
    <row r="13316" spans="2:2" hidden="1" x14ac:dyDescent="0.15">
      <c r="B13316" s="8"/>
    </row>
    <row r="13317" spans="2:2" hidden="1" x14ac:dyDescent="0.15">
      <c r="B13317" s="8"/>
    </row>
    <row r="13318" spans="2:2" hidden="1" x14ac:dyDescent="0.15">
      <c r="B13318" s="8"/>
    </row>
    <row r="13319" spans="2:2" hidden="1" x14ac:dyDescent="0.15">
      <c r="B13319" s="8"/>
    </row>
    <row r="13320" spans="2:2" hidden="1" x14ac:dyDescent="0.15">
      <c r="B13320" s="8"/>
    </row>
    <row r="13321" spans="2:2" hidden="1" x14ac:dyDescent="0.15">
      <c r="B13321" s="8"/>
    </row>
    <row r="13322" spans="2:2" hidden="1" x14ac:dyDescent="0.15">
      <c r="B13322" s="8"/>
    </row>
    <row r="13323" spans="2:2" hidden="1" x14ac:dyDescent="0.15">
      <c r="B13323" s="8"/>
    </row>
    <row r="13324" spans="2:2" hidden="1" x14ac:dyDescent="0.15">
      <c r="B13324" s="8"/>
    </row>
    <row r="13325" spans="2:2" hidden="1" x14ac:dyDescent="0.15">
      <c r="B13325" s="8"/>
    </row>
    <row r="13326" spans="2:2" hidden="1" x14ac:dyDescent="0.15">
      <c r="B13326" s="8"/>
    </row>
    <row r="13327" spans="2:2" hidden="1" x14ac:dyDescent="0.15">
      <c r="B13327" s="8"/>
    </row>
    <row r="13328" spans="2:2" hidden="1" x14ac:dyDescent="0.15">
      <c r="B13328" s="8"/>
    </row>
    <row r="13329" spans="2:2" hidden="1" x14ac:dyDescent="0.15">
      <c r="B13329" s="8"/>
    </row>
    <row r="13330" spans="2:2" hidden="1" x14ac:dyDescent="0.15">
      <c r="B13330" s="8"/>
    </row>
    <row r="13331" spans="2:2" hidden="1" x14ac:dyDescent="0.15">
      <c r="B13331" s="8"/>
    </row>
    <row r="13332" spans="2:2" hidden="1" x14ac:dyDescent="0.15">
      <c r="B13332" s="8"/>
    </row>
    <row r="13333" spans="2:2" hidden="1" x14ac:dyDescent="0.15">
      <c r="B13333" s="8"/>
    </row>
    <row r="13334" spans="2:2" hidden="1" x14ac:dyDescent="0.15">
      <c r="B13334" s="8"/>
    </row>
    <row r="13335" spans="2:2" hidden="1" x14ac:dyDescent="0.15">
      <c r="B13335" s="8"/>
    </row>
    <row r="13336" spans="2:2" hidden="1" x14ac:dyDescent="0.15">
      <c r="B13336" s="8"/>
    </row>
    <row r="13337" spans="2:2" hidden="1" x14ac:dyDescent="0.15">
      <c r="B13337" s="8"/>
    </row>
    <row r="13338" spans="2:2" hidden="1" x14ac:dyDescent="0.15">
      <c r="B13338" s="8"/>
    </row>
    <row r="13339" spans="2:2" hidden="1" x14ac:dyDescent="0.15">
      <c r="B13339" s="8"/>
    </row>
    <row r="13340" spans="2:2" hidden="1" x14ac:dyDescent="0.15">
      <c r="B13340" s="8"/>
    </row>
    <row r="13341" spans="2:2" hidden="1" x14ac:dyDescent="0.15">
      <c r="B13341" s="8"/>
    </row>
    <row r="13342" spans="2:2" hidden="1" x14ac:dyDescent="0.15">
      <c r="B13342" s="8"/>
    </row>
    <row r="13343" spans="2:2" hidden="1" x14ac:dyDescent="0.15">
      <c r="B13343" s="8"/>
    </row>
    <row r="13344" spans="2:2" hidden="1" x14ac:dyDescent="0.15">
      <c r="B13344" s="8"/>
    </row>
    <row r="13345" spans="2:2" hidden="1" x14ac:dyDescent="0.15">
      <c r="B13345" s="8"/>
    </row>
    <row r="13346" spans="2:2" hidden="1" x14ac:dyDescent="0.15">
      <c r="B13346" s="8"/>
    </row>
    <row r="13347" spans="2:2" hidden="1" x14ac:dyDescent="0.15">
      <c r="B13347" s="8"/>
    </row>
    <row r="13348" spans="2:2" hidden="1" x14ac:dyDescent="0.15">
      <c r="B13348" s="8"/>
    </row>
    <row r="13349" spans="2:2" hidden="1" x14ac:dyDescent="0.15">
      <c r="B13349" s="8"/>
    </row>
    <row r="13350" spans="2:2" hidden="1" x14ac:dyDescent="0.15">
      <c r="B13350" s="8"/>
    </row>
    <row r="13351" spans="2:2" hidden="1" x14ac:dyDescent="0.15">
      <c r="B13351" s="8"/>
    </row>
    <row r="13352" spans="2:2" hidden="1" x14ac:dyDescent="0.15">
      <c r="B13352" s="8"/>
    </row>
    <row r="13353" spans="2:2" hidden="1" x14ac:dyDescent="0.15">
      <c r="B13353" s="8"/>
    </row>
    <row r="13354" spans="2:2" hidden="1" x14ac:dyDescent="0.15">
      <c r="B13354" s="8"/>
    </row>
    <row r="13355" spans="2:2" hidden="1" x14ac:dyDescent="0.15">
      <c r="B13355" s="8"/>
    </row>
    <row r="13356" spans="2:2" hidden="1" x14ac:dyDescent="0.15">
      <c r="B13356" s="8"/>
    </row>
    <row r="13357" spans="2:2" hidden="1" x14ac:dyDescent="0.15">
      <c r="B13357" s="8"/>
    </row>
    <row r="13358" spans="2:2" hidden="1" x14ac:dyDescent="0.15">
      <c r="B13358" s="8"/>
    </row>
    <row r="13359" spans="2:2" hidden="1" x14ac:dyDescent="0.15">
      <c r="B13359" s="8"/>
    </row>
    <row r="13360" spans="2:2" hidden="1" x14ac:dyDescent="0.15">
      <c r="B13360" s="8"/>
    </row>
    <row r="13361" spans="2:2" hidden="1" x14ac:dyDescent="0.15">
      <c r="B13361" s="8"/>
    </row>
    <row r="13362" spans="2:2" hidden="1" x14ac:dyDescent="0.15">
      <c r="B13362" s="8"/>
    </row>
    <row r="13363" spans="2:2" hidden="1" x14ac:dyDescent="0.15">
      <c r="B13363" s="8"/>
    </row>
    <row r="13364" spans="2:2" hidden="1" x14ac:dyDescent="0.15">
      <c r="B13364" s="8"/>
    </row>
    <row r="13365" spans="2:2" hidden="1" x14ac:dyDescent="0.15">
      <c r="B13365" s="8"/>
    </row>
    <row r="13366" spans="2:2" hidden="1" x14ac:dyDescent="0.15">
      <c r="B13366" s="8"/>
    </row>
    <row r="13367" spans="2:2" hidden="1" x14ac:dyDescent="0.15">
      <c r="B13367" s="8"/>
    </row>
    <row r="13368" spans="2:2" hidden="1" x14ac:dyDescent="0.15">
      <c r="B13368" s="8"/>
    </row>
    <row r="13369" spans="2:2" hidden="1" x14ac:dyDescent="0.15">
      <c r="B13369" s="8"/>
    </row>
    <row r="13370" spans="2:2" hidden="1" x14ac:dyDescent="0.15">
      <c r="B13370" s="8"/>
    </row>
    <row r="13371" spans="2:2" hidden="1" x14ac:dyDescent="0.15">
      <c r="B13371" s="8"/>
    </row>
    <row r="13372" spans="2:2" hidden="1" x14ac:dyDescent="0.15">
      <c r="B13372" s="8"/>
    </row>
    <row r="13373" spans="2:2" hidden="1" x14ac:dyDescent="0.15">
      <c r="B13373" s="8"/>
    </row>
    <row r="13374" spans="2:2" hidden="1" x14ac:dyDescent="0.15">
      <c r="B13374" s="8"/>
    </row>
    <row r="13375" spans="2:2" hidden="1" x14ac:dyDescent="0.15">
      <c r="B13375" s="8"/>
    </row>
    <row r="13376" spans="2:2" hidden="1" x14ac:dyDescent="0.15">
      <c r="B13376" s="8"/>
    </row>
    <row r="13377" spans="2:2" hidden="1" x14ac:dyDescent="0.15">
      <c r="B13377" s="8"/>
    </row>
    <row r="13378" spans="2:2" hidden="1" x14ac:dyDescent="0.15">
      <c r="B13378" s="8"/>
    </row>
    <row r="13379" spans="2:2" hidden="1" x14ac:dyDescent="0.15">
      <c r="B13379" s="8"/>
    </row>
    <row r="13380" spans="2:2" hidden="1" x14ac:dyDescent="0.15">
      <c r="B13380" s="8"/>
    </row>
    <row r="13381" spans="2:2" hidden="1" x14ac:dyDescent="0.15">
      <c r="B13381" s="8"/>
    </row>
    <row r="13382" spans="2:2" hidden="1" x14ac:dyDescent="0.15">
      <c r="B13382" s="8"/>
    </row>
    <row r="13383" spans="2:2" hidden="1" x14ac:dyDescent="0.15">
      <c r="B13383" s="8"/>
    </row>
    <row r="13384" spans="2:2" hidden="1" x14ac:dyDescent="0.15">
      <c r="B13384" s="8"/>
    </row>
    <row r="13385" spans="2:2" hidden="1" x14ac:dyDescent="0.15">
      <c r="B13385" s="8"/>
    </row>
    <row r="13386" spans="2:2" hidden="1" x14ac:dyDescent="0.15">
      <c r="B13386" s="8"/>
    </row>
    <row r="13387" spans="2:2" hidden="1" x14ac:dyDescent="0.15">
      <c r="B13387" s="8"/>
    </row>
    <row r="13388" spans="2:2" hidden="1" x14ac:dyDescent="0.15">
      <c r="B13388" s="8"/>
    </row>
    <row r="13389" spans="2:2" hidden="1" x14ac:dyDescent="0.15">
      <c r="B13389" s="8"/>
    </row>
    <row r="13390" spans="2:2" hidden="1" x14ac:dyDescent="0.15">
      <c r="B13390" s="8"/>
    </row>
    <row r="13391" spans="2:2" hidden="1" x14ac:dyDescent="0.15">
      <c r="B13391" s="8"/>
    </row>
    <row r="13392" spans="2:2" hidden="1" x14ac:dyDescent="0.15">
      <c r="B13392" s="8"/>
    </row>
    <row r="13393" spans="2:2" hidden="1" x14ac:dyDescent="0.15">
      <c r="B13393" s="8"/>
    </row>
    <row r="13394" spans="2:2" hidden="1" x14ac:dyDescent="0.15">
      <c r="B13394" s="8"/>
    </row>
    <row r="13395" spans="2:2" hidden="1" x14ac:dyDescent="0.15">
      <c r="B13395" s="8"/>
    </row>
    <row r="13396" spans="2:2" hidden="1" x14ac:dyDescent="0.15">
      <c r="B13396" s="8"/>
    </row>
    <row r="13397" spans="2:2" hidden="1" x14ac:dyDescent="0.15">
      <c r="B13397" s="8"/>
    </row>
    <row r="13398" spans="2:2" hidden="1" x14ac:dyDescent="0.15">
      <c r="B13398" s="8"/>
    </row>
    <row r="13399" spans="2:2" hidden="1" x14ac:dyDescent="0.15">
      <c r="B13399" s="8"/>
    </row>
    <row r="13400" spans="2:2" hidden="1" x14ac:dyDescent="0.15">
      <c r="B13400" s="8"/>
    </row>
    <row r="13401" spans="2:2" hidden="1" x14ac:dyDescent="0.15">
      <c r="B13401" s="8"/>
    </row>
    <row r="13402" spans="2:2" hidden="1" x14ac:dyDescent="0.15">
      <c r="B13402" s="8"/>
    </row>
    <row r="13403" spans="2:2" hidden="1" x14ac:dyDescent="0.15">
      <c r="B13403" s="8"/>
    </row>
    <row r="13404" spans="2:2" hidden="1" x14ac:dyDescent="0.15">
      <c r="B13404" s="8"/>
    </row>
    <row r="13405" spans="2:2" hidden="1" x14ac:dyDescent="0.15">
      <c r="B13405" s="8"/>
    </row>
    <row r="13406" spans="2:2" hidden="1" x14ac:dyDescent="0.15">
      <c r="B13406" s="8"/>
    </row>
    <row r="13407" spans="2:2" hidden="1" x14ac:dyDescent="0.15">
      <c r="B13407" s="8"/>
    </row>
    <row r="13408" spans="2:2" hidden="1" x14ac:dyDescent="0.15">
      <c r="B13408" s="8"/>
    </row>
    <row r="13409" spans="2:2" hidden="1" x14ac:dyDescent="0.15">
      <c r="B13409" s="8"/>
    </row>
    <row r="13410" spans="2:2" hidden="1" x14ac:dyDescent="0.15">
      <c r="B13410" s="8"/>
    </row>
    <row r="13411" spans="2:2" hidden="1" x14ac:dyDescent="0.15">
      <c r="B13411" s="8"/>
    </row>
    <row r="13412" spans="2:2" hidden="1" x14ac:dyDescent="0.15">
      <c r="B13412" s="8"/>
    </row>
    <row r="13413" spans="2:2" hidden="1" x14ac:dyDescent="0.15">
      <c r="B13413" s="8"/>
    </row>
    <row r="13414" spans="2:2" hidden="1" x14ac:dyDescent="0.15">
      <c r="B13414" s="8"/>
    </row>
    <row r="13415" spans="2:2" hidden="1" x14ac:dyDescent="0.15">
      <c r="B13415" s="8"/>
    </row>
    <row r="13416" spans="2:2" hidden="1" x14ac:dyDescent="0.15">
      <c r="B13416" s="8"/>
    </row>
    <row r="13417" spans="2:2" hidden="1" x14ac:dyDescent="0.15">
      <c r="B13417" s="8"/>
    </row>
    <row r="13418" spans="2:2" hidden="1" x14ac:dyDescent="0.15">
      <c r="B13418" s="8"/>
    </row>
    <row r="13419" spans="2:2" hidden="1" x14ac:dyDescent="0.15">
      <c r="B13419" s="8"/>
    </row>
    <row r="13420" spans="2:2" hidden="1" x14ac:dyDescent="0.15">
      <c r="B13420" s="8"/>
    </row>
    <row r="13421" spans="2:2" hidden="1" x14ac:dyDescent="0.15">
      <c r="B13421" s="8"/>
    </row>
    <row r="13422" spans="2:2" hidden="1" x14ac:dyDescent="0.15">
      <c r="B13422" s="8"/>
    </row>
    <row r="13423" spans="2:2" hidden="1" x14ac:dyDescent="0.15">
      <c r="B13423" s="8"/>
    </row>
    <row r="13424" spans="2:2" hidden="1" x14ac:dyDescent="0.15">
      <c r="B13424" s="8"/>
    </row>
    <row r="13425" spans="2:2" hidden="1" x14ac:dyDescent="0.15">
      <c r="B13425" s="8"/>
    </row>
    <row r="13426" spans="2:2" hidden="1" x14ac:dyDescent="0.15">
      <c r="B13426" s="8"/>
    </row>
    <row r="13427" spans="2:2" hidden="1" x14ac:dyDescent="0.15">
      <c r="B13427" s="8"/>
    </row>
    <row r="13428" spans="2:2" hidden="1" x14ac:dyDescent="0.15">
      <c r="B13428" s="8"/>
    </row>
    <row r="13429" spans="2:2" hidden="1" x14ac:dyDescent="0.15">
      <c r="B13429" s="8"/>
    </row>
    <row r="13430" spans="2:2" hidden="1" x14ac:dyDescent="0.15">
      <c r="B13430" s="8"/>
    </row>
    <row r="13431" spans="2:2" hidden="1" x14ac:dyDescent="0.15">
      <c r="B13431" s="8"/>
    </row>
    <row r="13432" spans="2:2" hidden="1" x14ac:dyDescent="0.15">
      <c r="B13432" s="8"/>
    </row>
    <row r="13433" spans="2:2" hidden="1" x14ac:dyDescent="0.15">
      <c r="B13433" s="8"/>
    </row>
    <row r="13434" spans="2:2" hidden="1" x14ac:dyDescent="0.15">
      <c r="B13434" s="8"/>
    </row>
    <row r="13435" spans="2:2" hidden="1" x14ac:dyDescent="0.15">
      <c r="B13435" s="8"/>
    </row>
    <row r="13436" spans="2:2" hidden="1" x14ac:dyDescent="0.15">
      <c r="B13436" s="8"/>
    </row>
    <row r="13437" spans="2:2" hidden="1" x14ac:dyDescent="0.15">
      <c r="B13437" s="8"/>
    </row>
    <row r="13438" spans="2:2" hidden="1" x14ac:dyDescent="0.15">
      <c r="B13438" s="8"/>
    </row>
    <row r="13439" spans="2:2" hidden="1" x14ac:dyDescent="0.15">
      <c r="B13439" s="8"/>
    </row>
    <row r="13440" spans="2:2" hidden="1" x14ac:dyDescent="0.15">
      <c r="B13440" s="8"/>
    </row>
    <row r="13441" spans="2:2" hidden="1" x14ac:dyDescent="0.15">
      <c r="B13441" s="8"/>
    </row>
    <row r="13442" spans="2:2" hidden="1" x14ac:dyDescent="0.15">
      <c r="B13442" s="8"/>
    </row>
    <row r="13443" spans="2:2" hidden="1" x14ac:dyDescent="0.15">
      <c r="B13443" s="8"/>
    </row>
    <row r="13444" spans="2:2" hidden="1" x14ac:dyDescent="0.15">
      <c r="B13444" s="8"/>
    </row>
    <row r="13445" spans="2:2" hidden="1" x14ac:dyDescent="0.15">
      <c r="B13445" s="8"/>
    </row>
    <row r="13446" spans="2:2" hidden="1" x14ac:dyDescent="0.15">
      <c r="B13446" s="8"/>
    </row>
    <row r="13447" spans="2:2" hidden="1" x14ac:dyDescent="0.15">
      <c r="B13447" s="8"/>
    </row>
    <row r="13448" spans="2:2" hidden="1" x14ac:dyDescent="0.15">
      <c r="B13448" s="8"/>
    </row>
    <row r="13449" spans="2:2" hidden="1" x14ac:dyDescent="0.15">
      <c r="B13449" s="8"/>
    </row>
    <row r="13450" spans="2:2" hidden="1" x14ac:dyDescent="0.15">
      <c r="B13450" s="8"/>
    </row>
    <row r="13451" spans="2:2" hidden="1" x14ac:dyDescent="0.15">
      <c r="B13451" s="8"/>
    </row>
    <row r="13452" spans="2:2" hidden="1" x14ac:dyDescent="0.15">
      <c r="B13452" s="8"/>
    </row>
    <row r="13453" spans="2:2" hidden="1" x14ac:dyDescent="0.15">
      <c r="B13453" s="8"/>
    </row>
    <row r="13454" spans="2:2" hidden="1" x14ac:dyDescent="0.15">
      <c r="B13454" s="8"/>
    </row>
    <row r="13455" spans="2:2" hidden="1" x14ac:dyDescent="0.15">
      <c r="B13455" s="8"/>
    </row>
    <row r="13456" spans="2:2" hidden="1" x14ac:dyDescent="0.15">
      <c r="B13456" s="8"/>
    </row>
    <row r="13457" spans="2:2" hidden="1" x14ac:dyDescent="0.15">
      <c r="B13457" s="8"/>
    </row>
    <row r="13458" spans="2:2" hidden="1" x14ac:dyDescent="0.15">
      <c r="B13458" s="8"/>
    </row>
    <row r="13459" spans="2:2" hidden="1" x14ac:dyDescent="0.15">
      <c r="B13459" s="8"/>
    </row>
    <row r="13460" spans="2:2" hidden="1" x14ac:dyDescent="0.15">
      <c r="B13460" s="8"/>
    </row>
    <row r="13461" spans="2:2" hidden="1" x14ac:dyDescent="0.15">
      <c r="B13461" s="8"/>
    </row>
    <row r="13462" spans="2:2" hidden="1" x14ac:dyDescent="0.15">
      <c r="B13462" s="8"/>
    </row>
    <row r="13463" spans="2:2" hidden="1" x14ac:dyDescent="0.15">
      <c r="B13463" s="8"/>
    </row>
    <row r="13464" spans="2:2" hidden="1" x14ac:dyDescent="0.15">
      <c r="B13464" s="8"/>
    </row>
    <row r="13465" spans="2:2" hidden="1" x14ac:dyDescent="0.15">
      <c r="B13465" s="8"/>
    </row>
    <row r="13466" spans="2:2" hidden="1" x14ac:dyDescent="0.15">
      <c r="B13466" s="8"/>
    </row>
    <row r="13467" spans="2:2" hidden="1" x14ac:dyDescent="0.15">
      <c r="B13467" s="8"/>
    </row>
    <row r="13468" spans="2:2" hidden="1" x14ac:dyDescent="0.15">
      <c r="B13468" s="8"/>
    </row>
    <row r="13469" spans="2:2" hidden="1" x14ac:dyDescent="0.15">
      <c r="B13469" s="8"/>
    </row>
    <row r="13470" spans="2:2" hidden="1" x14ac:dyDescent="0.15">
      <c r="B13470" s="8"/>
    </row>
    <row r="13471" spans="2:2" hidden="1" x14ac:dyDescent="0.15">
      <c r="B13471" s="8"/>
    </row>
    <row r="13472" spans="2:2" hidden="1" x14ac:dyDescent="0.15">
      <c r="B13472" s="8"/>
    </row>
    <row r="13473" spans="2:2" hidden="1" x14ac:dyDescent="0.15">
      <c r="B13473" s="8"/>
    </row>
    <row r="13474" spans="2:2" hidden="1" x14ac:dyDescent="0.15">
      <c r="B13474" s="8"/>
    </row>
    <row r="13475" spans="2:2" hidden="1" x14ac:dyDescent="0.15">
      <c r="B13475" s="8"/>
    </row>
    <row r="13476" spans="2:2" hidden="1" x14ac:dyDescent="0.15">
      <c r="B13476" s="8"/>
    </row>
    <row r="13477" spans="2:2" hidden="1" x14ac:dyDescent="0.15">
      <c r="B13477" s="8"/>
    </row>
    <row r="13478" spans="2:2" hidden="1" x14ac:dyDescent="0.15">
      <c r="B13478" s="8"/>
    </row>
    <row r="13479" spans="2:2" hidden="1" x14ac:dyDescent="0.15">
      <c r="B13479" s="8"/>
    </row>
    <row r="13480" spans="2:2" hidden="1" x14ac:dyDescent="0.15">
      <c r="B13480" s="8"/>
    </row>
    <row r="13481" spans="2:2" hidden="1" x14ac:dyDescent="0.15">
      <c r="B13481" s="8"/>
    </row>
    <row r="13482" spans="2:2" hidden="1" x14ac:dyDescent="0.15">
      <c r="B13482" s="8"/>
    </row>
    <row r="13483" spans="2:2" hidden="1" x14ac:dyDescent="0.15">
      <c r="B13483" s="8"/>
    </row>
    <row r="13484" spans="2:2" hidden="1" x14ac:dyDescent="0.15">
      <c r="B13484" s="8"/>
    </row>
    <row r="13485" spans="2:2" hidden="1" x14ac:dyDescent="0.15">
      <c r="B13485" s="8"/>
    </row>
    <row r="13486" spans="2:2" hidden="1" x14ac:dyDescent="0.15">
      <c r="B13486" s="8"/>
    </row>
    <row r="13487" spans="2:2" hidden="1" x14ac:dyDescent="0.15">
      <c r="B13487" s="8"/>
    </row>
    <row r="13488" spans="2:2" hidden="1" x14ac:dyDescent="0.15">
      <c r="B13488" s="8"/>
    </row>
    <row r="13489" spans="2:2" hidden="1" x14ac:dyDescent="0.15">
      <c r="B13489" s="8"/>
    </row>
    <row r="13490" spans="2:2" hidden="1" x14ac:dyDescent="0.15">
      <c r="B13490" s="8"/>
    </row>
    <row r="13491" spans="2:2" hidden="1" x14ac:dyDescent="0.15">
      <c r="B13491" s="8"/>
    </row>
    <row r="13492" spans="2:2" hidden="1" x14ac:dyDescent="0.15">
      <c r="B13492" s="8"/>
    </row>
    <row r="13493" spans="2:2" hidden="1" x14ac:dyDescent="0.15">
      <c r="B13493" s="8"/>
    </row>
    <row r="13494" spans="2:2" hidden="1" x14ac:dyDescent="0.15">
      <c r="B13494" s="8"/>
    </row>
    <row r="13495" spans="2:2" hidden="1" x14ac:dyDescent="0.15">
      <c r="B13495" s="8"/>
    </row>
    <row r="13496" spans="2:2" hidden="1" x14ac:dyDescent="0.15">
      <c r="B13496" s="8"/>
    </row>
    <row r="13497" spans="2:2" hidden="1" x14ac:dyDescent="0.15">
      <c r="B13497" s="8"/>
    </row>
    <row r="13498" spans="2:2" hidden="1" x14ac:dyDescent="0.15">
      <c r="B13498" s="8"/>
    </row>
    <row r="13499" spans="2:2" hidden="1" x14ac:dyDescent="0.15">
      <c r="B13499" s="8"/>
    </row>
    <row r="13500" spans="2:2" hidden="1" x14ac:dyDescent="0.15">
      <c r="B13500" s="8"/>
    </row>
    <row r="13501" spans="2:2" hidden="1" x14ac:dyDescent="0.15">
      <c r="B13501" s="8"/>
    </row>
    <row r="13502" spans="2:2" hidden="1" x14ac:dyDescent="0.15">
      <c r="B13502" s="8"/>
    </row>
    <row r="13503" spans="2:2" hidden="1" x14ac:dyDescent="0.15">
      <c r="B13503" s="8"/>
    </row>
    <row r="13504" spans="2:2" hidden="1" x14ac:dyDescent="0.15">
      <c r="B13504" s="8"/>
    </row>
    <row r="13505" spans="2:2" hidden="1" x14ac:dyDescent="0.15">
      <c r="B13505" s="8"/>
    </row>
    <row r="13506" spans="2:2" hidden="1" x14ac:dyDescent="0.15">
      <c r="B13506" s="8"/>
    </row>
    <row r="13507" spans="2:2" hidden="1" x14ac:dyDescent="0.15">
      <c r="B13507" s="8"/>
    </row>
    <row r="13508" spans="2:2" hidden="1" x14ac:dyDescent="0.15">
      <c r="B13508" s="8"/>
    </row>
    <row r="13509" spans="2:2" hidden="1" x14ac:dyDescent="0.15">
      <c r="B13509" s="8"/>
    </row>
    <row r="13510" spans="2:2" hidden="1" x14ac:dyDescent="0.15">
      <c r="B13510" s="8"/>
    </row>
    <row r="13511" spans="2:2" hidden="1" x14ac:dyDescent="0.15">
      <c r="B13511" s="8"/>
    </row>
    <row r="13512" spans="2:2" hidden="1" x14ac:dyDescent="0.15">
      <c r="B13512" s="8"/>
    </row>
    <row r="13513" spans="2:2" hidden="1" x14ac:dyDescent="0.15">
      <c r="B13513" s="8"/>
    </row>
    <row r="13514" spans="2:2" hidden="1" x14ac:dyDescent="0.15">
      <c r="B13514" s="8"/>
    </row>
    <row r="13515" spans="2:2" hidden="1" x14ac:dyDescent="0.15">
      <c r="B13515" s="8"/>
    </row>
    <row r="13516" spans="2:2" hidden="1" x14ac:dyDescent="0.15">
      <c r="B13516" s="8"/>
    </row>
    <row r="13517" spans="2:2" hidden="1" x14ac:dyDescent="0.15">
      <c r="B13517" s="8"/>
    </row>
    <row r="13518" spans="2:2" hidden="1" x14ac:dyDescent="0.15">
      <c r="B13518" s="8"/>
    </row>
    <row r="13519" spans="2:2" hidden="1" x14ac:dyDescent="0.15">
      <c r="B13519" s="8"/>
    </row>
    <row r="13520" spans="2:2" hidden="1" x14ac:dyDescent="0.15">
      <c r="B13520" s="8"/>
    </row>
    <row r="13521" spans="2:2" hidden="1" x14ac:dyDescent="0.15">
      <c r="B13521" s="8"/>
    </row>
    <row r="13522" spans="2:2" hidden="1" x14ac:dyDescent="0.15">
      <c r="B13522" s="8"/>
    </row>
    <row r="13523" spans="2:2" hidden="1" x14ac:dyDescent="0.15">
      <c r="B13523" s="8"/>
    </row>
    <row r="13524" spans="2:2" hidden="1" x14ac:dyDescent="0.15">
      <c r="B13524" s="8"/>
    </row>
    <row r="13525" spans="2:2" hidden="1" x14ac:dyDescent="0.15">
      <c r="B13525" s="8"/>
    </row>
    <row r="13526" spans="2:2" hidden="1" x14ac:dyDescent="0.15">
      <c r="B13526" s="8"/>
    </row>
    <row r="13527" spans="2:2" hidden="1" x14ac:dyDescent="0.15">
      <c r="B13527" s="8"/>
    </row>
    <row r="13528" spans="2:2" hidden="1" x14ac:dyDescent="0.15">
      <c r="B13528" s="8"/>
    </row>
    <row r="13529" spans="2:2" hidden="1" x14ac:dyDescent="0.15">
      <c r="B13529" s="8"/>
    </row>
    <row r="13530" spans="2:2" hidden="1" x14ac:dyDescent="0.15">
      <c r="B13530" s="8"/>
    </row>
    <row r="13531" spans="2:2" hidden="1" x14ac:dyDescent="0.15">
      <c r="B13531" s="8"/>
    </row>
    <row r="13532" spans="2:2" hidden="1" x14ac:dyDescent="0.15">
      <c r="B13532" s="8"/>
    </row>
    <row r="13533" spans="2:2" hidden="1" x14ac:dyDescent="0.15">
      <c r="B13533" s="8"/>
    </row>
    <row r="13534" spans="2:2" hidden="1" x14ac:dyDescent="0.15">
      <c r="B13534" s="8"/>
    </row>
    <row r="13535" spans="2:2" hidden="1" x14ac:dyDescent="0.15">
      <c r="B13535" s="8"/>
    </row>
    <row r="13536" spans="2:2" hidden="1" x14ac:dyDescent="0.15">
      <c r="B13536" s="8"/>
    </row>
    <row r="13537" spans="2:2" hidden="1" x14ac:dyDescent="0.15">
      <c r="B13537" s="8"/>
    </row>
    <row r="13538" spans="2:2" hidden="1" x14ac:dyDescent="0.15">
      <c r="B13538" s="8"/>
    </row>
    <row r="13539" spans="2:2" hidden="1" x14ac:dyDescent="0.15">
      <c r="B13539" s="8"/>
    </row>
    <row r="13540" spans="2:2" hidden="1" x14ac:dyDescent="0.15">
      <c r="B13540" s="8"/>
    </row>
    <row r="13541" spans="2:2" hidden="1" x14ac:dyDescent="0.15">
      <c r="B13541" s="8"/>
    </row>
    <row r="13542" spans="2:2" hidden="1" x14ac:dyDescent="0.15">
      <c r="B13542" s="8"/>
    </row>
    <row r="13543" spans="2:2" hidden="1" x14ac:dyDescent="0.15">
      <c r="B13543" s="8"/>
    </row>
    <row r="13544" spans="2:2" hidden="1" x14ac:dyDescent="0.15">
      <c r="B13544" s="8"/>
    </row>
    <row r="13545" spans="2:2" hidden="1" x14ac:dyDescent="0.15">
      <c r="B13545" s="8"/>
    </row>
    <row r="13546" spans="2:2" hidden="1" x14ac:dyDescent="0.15">
      <c r="B13546" s="8"/>
    </row>
    <row r="13547" spans="2:2" hidden="1" x14ac:dyDescent="0.15">
      <c r="B13547" s="8"/>
    </row>
    <row r="13548" spans="2:2" hidden="1" x14ac:dyDescent="0.15">
      <c r="B13548" s="8"/>
    </row>
    <row r="13549" spans="2:2" hidden="1" x14ac:dyDescent="0.15">
      <c r="B13549" s="8"/>
    </row>
    <row r="13550" spans="2:2" hidden="1" x14ac:dyDescent="0.15">
      <c r="B13550" s="8"/>
    </row>
    <row r="13551" spans="2:2" hidden="1" x14ac:dyDescent="0.15">
      <c r="B13551" s="8"/>
    </row>
    <row r="13552" spans="2:2" hidden="1" x14ac:dyDescent="0.15">
      <c r="B13552" s="8"/>
    </row>
    <row r="13553" spans="2:2" hidden="1" x14ac:dyDescent="0.15">
      <c r="B13553" s="8"/>
    </row>
    <row r="13554" spans="2:2" hidden="1" x14ac:dyDescent="0.15">
      <c r="B13554" s="8"/>
    </row>
    <row r="13555" spans="2:2" hidden="1" x14ac:dyDescent="0.15">
      <c r="B13555" s="8"/>
    </row>
    <row r="13556" spans="2:2" hidden="1" x14ac:dyDescent="0.15">
      <c r="B13556" s="8"/>
    </row>
    <row r="13557" spans="2:2" hidden="1" x14ac:dyDescent="0.15">
      <c r="B13557" s="8"/>
    </row>
    <row r="13558" spans="2:2" hidden="1" x14ac:dyDescent="0.15">
      <c r="B13558" s="8"/>
    </row>
    <row r="13559" spans="2:2" hidden="1" x14ac:dyDescent="0.15">
      <c r="B13559" s="8"/>
    </row>
    <row r="13560" spans="2:2" hidden="1" x14ac:dyDescent="0.15">
      <c r="B13560" s="8"/>
    </row>
    <row r="13561" spans="2:2" hidden="1" x14ac:dyDescent="0.15">
      <c r="B13561" s="8"/>
    </row>
    <row r="13562" spans="2:2" hidden="1" x14ac:dyDescent="0.15">
      <c r="B13562" s="8"/>
    </row>
    <row r="13563" spans="2:2" hidden="1" x14ac:dyDescent="0.15">
      <c r="B13563" s="8"/>
    </row>
    <row r="13564" spans="2:2" hidden="1" x14ac:dyDescent="0.15">
      <c r="B13564" s="8"/>
    </row>
    <row r="13565" spans="2:2" hidden="1" x14ac:dyDescent="0.15">
      <c r="B13565" s="8"/>
    </row>
    <row r="13566" spans="2:2" hidden="1" x14ac:dyDescent="0.15">
      <c r="B13566" s="8"/>
    </row>
    <row r="13567" spans="2:2" hidden="1" x14ac:dyDescent="0.15">
      <c r="B13567" s="8"/>
    </row>
    <row r="13568" spans="2:2" hidden="1" x14ac:dyDescent="0.15">
      <c r="B13568" s="8"/>
    </row>
    <row r="13569" spans="2:2" hidden="1" x14ac:dyDescent="0.15">
      <c r="B13569" s="8"/>
    </row>
    <row r="13570" spans="2:2" hidden="1" x14ac:dyDescent="0.15">
      <c r="B13570" s="8"/>
    </row>
    <row r="13571" spans="2:2" hidden="1" x14ac:dyDescent="0.15">
      <c r="B13571" s="8"/>
    </row>
    <row r="13572" spans="2:2" hidden="1" x14ac:dyDescent="0.15">
      <c r="B13572" s="8"/>
    </row>
    <row r="13573" spans="2:2" hidden="1" x14ac:dyDescent="0.15">
      <c r="B13573" s="8"/>
    </row>
    <row r="13574" spans="2:2" hidden="1" x14ac:dyDescent="0.15">
      <c r="B13574" s="8"/>
    </row>
    <row r="13575" spans="2:2" hidden="1" x14ac:dyDescent="0.15">
      <c r="B13575" s="8"/>
    </row>
    <row r="13576" spans="2:2" hidden="1" x14ac:dyDescent="0.15">
      <c r="B13576" s="8"/>
    </row>
    <row r="13577" spans="2:2" hidden="1" x14ac:dyDescent="0.15">
      <c r="B13577" s="8"/>
    </row>
    <row r="13578" spans="2:2" hidden="1" x14ac:dyDescent="0.15">
      <c r="B13578" s="8"/>
    </row>
    <row r="13579" spans="2:2" hidden="1" x14ac:dyDescent="0.15">
      <c r="B13579" s="8"/>
    </row>
    <row r="13580" spans="2:2" hidden="1" x14ac:dyDescent="0.15">
      <c r="B13580" s="8"/>
    </row>
    <row r="13581" spans="2:2" hidden="1" x14ac:dyDescent="0.15">
      <c r="B13581" s="8"/>
    </row>
    <row r="13582" spans="2:2" hidden="1" x14ac:dyDescent="0.15">
      <c r="B13582" s="8"/>
    </row>
    <row r="13583" spans="2:2" hidden="1" x14ac:dyDescent="0.15">
      <c r="B13583" s="8"/>
    </row>
    <row r="13584" spans="2:2" hidden="1" x14ac:dyDescent="0.15">
      <c r="B13584" s="8"/>
    </row>
    <row r="13585" spans="2:2" hidden="1" x14ac:dyDescent="0.15">
      <c r="B13585" s="8"/>
    </row>
    <row r="13586" spans="2:2" hidden="1" x14ac:dyDescent="0.15">
      <c r="B13586" s="8"/>
    </row>
    <row r="13587" spans="2:2" hidden="1" x14ac:dyDescent="0.15">
      <c r="B13587" s="8"/>
    </row>
    <row r="13588" spans="2:2" hidden="1" x14ac:dyDescent="0.15">
      <c r="B13588" s="8"/>
    </row>
    <row r="13589" spans="2:2" hidden="1" x14ac:dyDescent="0.15">
      <c r="B13589" s="8"/>
    </row>
    <row r="13590" spans="2:2" hidden="1" x14ac:dyDescent="0.15">
      <c r="B13590" s="8"/>
    </row>
    <row r="13591" spans="2:2" hidden="1" x14ac:dyDescent="0.15">
      <c r="B13591" s="8"/>
    </row>
    <row r="13592" spans="2:2" hidden="1" x14ac:dyDescent="0.15">
      <c r="B13592" s="8"/>
    </row>
    <row r="13593" spans="2:2" hidden="1" x14ac:dyDescent="0.15">
      <c r="B13593" s="8"/>
    </row>
    <row r="13594" spans="2:2" hidden="1" x14ac:dyDescent="0.15">
      <c r="B13594" s="8"/>
    </row>
    <row r="13595" spans="2:2" hidden="1" x14ac:dyDescent="0.15">
      <c r="B13595" s="8"/>
    </row>
    <row r="13596" spans="2:2" hidden="1" x14ac:dyDescent="0.15">
      <c r="B13596" s="8"/>
    </row>
    <row r="13597" spans="2:2" hidden="1" x14ac:dyDescent="0.15">
      <c r="B13597" s="8"/>
    </row>
    <row r="13598" spans="2:2" hidden="1" x14ac:dyDescent="0.15">
      <c r="B13598" s="8"/>
    </row>
    <row r="13599" spans="2:2" hidden="1" x14ac:dyDescent="0.15">
      <c r="B13599" s="8"/>
    </row>
    <row r="13600" spans="2:2" hidden="1" x14ac:dyDescent="0.15">
      <c r="B13600" s="8"/>
    </row>
    <row r="13601" spans="2:2" hidden="1" x14ac:dyDescent="0.15">
      <c r="B13601" s="8"/>
    </row>
    <row r="13602" spans="2:2" hidden="1" x14ac:dyDescent="0.15">
      <c r="B13602" s="8"/>
    </row>
    <row r="13603" spans="2:2" hidden="1" x14ac:dyDescent="0.15">
      <c r="B13603" s="8"/>
    </row>
    <row r="13604" spans="2:2" hidden="1" x14ac:dyDescent="0.15">
      <c r="B13604" s="8"/>
    </row>
    <row r="13605" spans="2:2" hidden="1" x14ac:dyDescent="0.15">
      <c r="B13605" s="8"/>
    </row>
    <row r="13606" spans="2:2" hidden="1" x14ac:dyDescent="0.15">
      <c r="B13606" s="8"/>
    </row>
    <row r="13607" spans="2:2" hidden="1" x14ac:dyDescent="0.15">
      <c r="B13607" s="8"/>
    </row>
    <row r="13608" spans="2:2" hidden="1" x14ac:dyDescent="0.15">
      <c r="B13608" s="8"/>
    </row>
    <row r="13609" spans="2:2" hidden="1" x14ac:dyDescent="0.15">
      <c r="B13609" s="8"/>
    </row>
    <row r="13610" spans="2:2" hidden="1" x14ac:dyDescent="0.15">
      <c r="B13610" s="8"/>
    </row>
    <row r="13611" spans="2:2" hidden="1" x14ac:dyDescent="0.15">
      <c r="B13611" s="8"/>
    </row>
    <row r="13612" spans="2:2" hidden="1" x14ac:dyDescent="0.15">
      <c r="B13612" s="8"/>
    </row>
    <row r="13613" spans="2:2" hidden="1" x14ac:dyDescent="0.15">
      <c r="B13613" s="8"/>
    </row>
    <row r="13614" spans="2:2" hidden="1" x14ac:dyDescent="0.15">
      <c r="B13614" s="8"/>
    </row>
    <row r="13615" spans="2:2" hidden="1" x14ac:dyDescent="0.15">
      <c r="B13615" s="8"/>
    </row>
    <row r="13616" spans="2:2" hidden="1" x14ac:dyDescent="0.15">
      <c r="B13616" s="8"/>
    </row>
    <row r="13617" spans="2:2" hidden="1" x14ac:dyDescent="0.15">
      <c r="B13617" s="8"/>
    </row>
    <row r="13618" spans="2:2" hidden="1" x14ac:dyDescent="0.15">
      <c r="B13618" s="8"/>
    </row>
    <row r="13619" spans="2:2" hidden="1" x14ac:dyDescent="0.15">
      <c r="B13619" s="8"/>
    </row>
    <row r="13620" spans="2:2" hidden="1" x14ac:dyDescent="0.15">
      <c r="B13620" s="8"/>
    </row>
    <row r="13621" spans="2:2" hidden="1" x14ac:dyDescent="0.15">
      <c r="B13621" s="8"/>
    </row>
    <row r="13622" spans="2:2" hidden="1" x14ac:dyDescent="0.15">
      <c r="B13622" s="8"/>
    </row>
    <row r="13623" spans="2:2" hidden="1" x14ac:dyDescent="0.15">
      <c r="B13623" s="8"/>
    </row>
    <row r="13624" spans="2:2" hidden="1" x14ac:dyDescent="0.15">
      <c r="B13624" s="8"/>
    </row>
    <row r="13625" spans="2:2" hidden="1" x14ac:dyDescent="0.15">
      <c r="B13625" s="8"/>
    </row>
    <row r="13626" spans="2:2" hidden="1" x14ac:dyDescent="0.15">
      <c r="B13626" s="8"/>
    </row>
    <row r="13627" spans="2:2" hidden="1" x14ac:dyDescent="0.15">
      <c r="B13627" s="8"/>
    </row>
    <row r="13628" spans="2:2" hidden="1" x14ac:dyDescent="0.15">
      <c r="B13628" s="8"/>
    </row>
    <row r="13629" spans="2:2" hidden="1" x14ac:dyDescent="0.15">
      <c r="B13629" s="8"/>
    </row>
    <row r="13630" spans="2:2" hidden="1" x14ac:dyDescent="0.15">
      <c r="B13630" s="8"/>
    </row>
    <row r="13631" spans="2:2" hidden="1" x14ac:dyDescent="0.15">
      <c r="B13631" s="8"/>
    </row>
    <row r="13632" spans="2:2" hidden="1" x14ac:dyDescent="0.15">
      <c r="B13632" s="8"/>
    </row>
    <row r="13633" spans="2:2" hidden="1" x14ac:dyDescent="0.15">
      <c r="B13633" s="8"/>
    </row>
    <row r="13634" spans="2:2" hidden="1" x14ac:dyDescent="0.15">
      <c r="B13634" s="8"/>
    </row>
    <row r="13635" spans="2:2" hidden="1" x14ac:dyDescent="0.15">
      <c r="B13635" s="8"/>
    </row>
    <row r="13636" spans="2:2" hidden="1" x14ac:dyDescent="0.15">
      <c r="B13636" s="8"/>
    </row>
    <row r="13637" spans="2:2" hidden="1" x14ac:dyDescent="0.15">
      <c r="B13637" s="8"/>
    </row>
    <row r="13638" spans="2:2" hidden="1" x14ac:dyDescent="0.15">
      <c r="B13638" s="8"/>
    </row>
    <row r="13639" spans="2:2" hidden="1" x14ac:dyDescent="0.15">
      <c r="B13639" s="8"/>
    </row>
    <row r="13640" spans="2:2" hidden="1" x14ac:dyDescent="0.15">
      <c r="B13640" s="8"/>
    </row>
    <row r="13641" spans="2:2" hidden="1" x14ac:dyDescent="0.15">
      <c r="B13641" s="8"/>
    </row>
    <row r="13642" spans="2:2" hidden="1" x14ac:dyDescent="0.15">
      <c r="B13642" s="8"/>
    </row>
    <row r="13643" spans="2:2" hidden="1" x14ac:dyDescent="0.15">
      <c r="B13643" s="8"/>
    </row>
    <row r="13644" spans="2:2" hidden="1" x14ac:dyDescent="0.15">
      <c r="B13644" s="8"/>
    </row>
    <row r="13645" spans="2:2" hidden="1" x14ac:dyDescent="0.15">
      <c r="B13645" s="8"/>
    </row>
    <row r="13646" spans="2:2" hidden="1" x14ac:dyDescent="0.15">
      <c r="B13646" s="8"/>
    </row>
    <row r="13647" spans="2:2" hidden="1" x14ac:dyDescent="0.15">
      <c r="B13647" s="8"/>
    </row>
    <row r="13648" spans="2:2" hidden="1" x14ac:dyDescent="0.15">
      <c r="B13648" s="8"/>
    </row>
    <row r="13649" spans="2:2" hidden="1" x14ac:dyDescent="0.15">
      <c r="B13649" s="8"/>
    </row>
    <row r="13650" spans="2:2" hidden="1" x14ac:dyDescent="0.15">
      <c r="B13650" s="8"/>
    </row>
    <row r="13651" spans="2:2" hidden="1" x14ac:dyDescent="0.15">
      <c r="B13651" s="8"/>
    </row>
    <row r="13652" spans="2:2" hidden="1" x14ac:dyDescent="0.15">
      <c r="B13652" s="8"/>
    </row>
    <row r="13653" spans="2:2" hidden="1" x14ac:dyDescent="0.15">
      <c r="B13653" s="8"/>
    </row>
    <row r="13654" spans="2:2" hidden="1" x14ac:dyDescent="0.15">
      <c r="B13654" s="8"/>
    </row>
    <row r="13655" spans="2:2" hidden="1" x14ac:dyDescent="0.15">
      <c r="B13655" s="8"/>
    </row>
    <row r="13656" spans="2:2" hidden="1" x14ac:dyDescent="0.15">
      <c r="B13656" s="8"/>
    </row>
    <row r="13657" spans="2:2" hidden="1" x14ac:dyDescent="0.15">
      <c r="B13657" s="8"/>
    </row>
    <row r="13658" spans="2:2" hidden="1" x14ac:dyDescent="0.15">
      <c r="B13658" s="8"/>
    </row>
    <row r="13659" spans="2:2" hidden="1" x14ac:dyDescent="0.15">
      <c r="B13659" s="8"/>
    </row>
    <row r="13660" spans="2:2" hidden="1" x14ac:dyDescent="0.15">
      <c r="B13660" s="8"/>
    </row>
    <row r="13661" spans="2:2" hidden="1" x14ac:dyDescent="0.15">
      <c r="B13661" s="8"/>
    </row>
    <row r="13662" spans="2:2" hidden="1" x14ac:dyDescent="0.15">
      <c r="B13662" s="8"/>
    </row>
    <row r="13663" spans="2:2" hidden="1" x14ac:dyDescent="0.15">
      <c r="B13663" s="8"/>
    </row>
    <row r="13664" spans="2:2" hidden="1" x14ac:dyDescent="0.15">
      <c r="B13664" s="8"/>
    </row>
    <row r="13665" spans="2:2" hidden="1" x14ac:dyDescent="0.15">
      <c r="B13665" s="8"/>
    </row>
    <row r="13666" spans="2:2" hidden="1" x14ac:dyDescent="0.15">
      <c r="B13666" s="8"/>
    </row>
    <row r="13667" spans="2:2" hidden="1" x14ac:dyDescent="0.15">
      <c r="B13667" s="8"/>
    </row>
    <row r="13668" spans="2:2" hidden="1" x14ac:dyDescent="0.15">
      <c r="B13668" s="8"/>
    </row>
    <row r="13669" spans="2:2" hidden="1" x14ac:dyDescent="0.15">
      <c r="B13669" s="8"/>
    </row>
    <row r="13670" spans="2:2" hidden="1" x14ac:dyDescent="0.15">
      <c r="B13670" s="8"/>
    </row>
    <row r="13671" spans="2:2" hidden="1" x14ac:dyDescent="0.15">
      <c r="B13671" s="8"/>
    </row>
    <row r="13672" spans="2:2" hidden="1" x14ac:dyDescent="0.15">
      <c r="B13672" s="8"/>
    </row>
    <row r="13673" spans="2:2" hidden="1" x14ac:dyDescent="0.15">
      <c r="B13673" s="8"/>
    </row>
    <row r="13674" spans="2:2" hidden="1" x14ac:dyDescent="0.15">
      <c r="B13674" s="8"/>
    </row>
    <row r="13675" spans="2:2" hidden="1" x14ac:dyDescent="0.15">
      <c r="B13675" s="8"/>
    </row>
    <row r="13676" spans="2:2" hidden="1" x14ac:dyDescent="0.15">
      <c r="B13676" s="8"/>
    </row>
    <row r="13677" spans="2:2" hidden="1" x14ac:dyDescent="0.15">
      <c r="B13677" s="8"/>
    </row>
    <row r="13678" spans="2:2" hidden="1" x14ac:dyDescent="0.15">
      <c r="B13678" s="8"/>
    </row>
    <row r="13679" spans="2:2" hidden="1" x14ac:dyDescent="0.15">
      <c r="B13679" s="8"/>
    </row>
    <row r="13680" spans="2:2" hidden="1" x14ac:dyDescent="0.15">
      <c r="B13680" s="8"/>
    </row>
    <row r="13681" spans="2:2" hidden="1" x14ac:dyDescent="0.15">
      <c r="B13681" s="8"/>
    </row>
    <row r="13682" spans="2:2" hidden="1" x14ac:dyDescent="0.15">
      <c r="B13682" s="8"/>
    </row>
    <row r="13683" spans="2:2" hidden="1" x14ac:dyDescent="0.15">
      <c r="B13683" s="8"/>
    </row>
    <row r="13684" spans="2:2" hidden="1" x14ac:dyDescent="0.15">
      <c r="B13684" s="8"/>
    </row>
    <row r="13685" spans="2:2" hidden="1" x14ac:dyDescent="0.15">
      <c r="B13685" s="8"/>
    </row>
    <row r="13686" spans="2:2" hidden="1" x14ac:dyDescent="0.15">
      <c r="B13686" s="8"/>
    </row>
    <row r="13687" spans="2:2" hidden="1" x14ac:dyDescent="0.15">
      <c r="B13687" s="8"/>
    </row>
    <row r="13688" spans="2:2" hidden="1" x14ac:dyDescent="0.15">
      <c r="B13688" s="8"/>
    </row>
    <row r="13689" spans="2:2" hidden="1" x14ac:dyDescent="0.15">
      <c r="B13689" s="8"/>
    </row>
    <row r="13690" spans="2:2" hidden="1" x14ac:dyDescent="0.15">
      <c r="B13690" s="8"/>
    </row>
    <row r="13691" spans="2:2" hidden="1" x14ac:dyDescent="0.15">
      <c r="B13691" s="8"/>
    </row>
    <row r="13692" spans="2:2" hidden="1" x14ac:dyDescent="0.15">
      <c r="B13692" s="8"/>
    </row>
    <row r="13693" spans="2:2" hidden="1" x14ac:dyDescent="0.15">
      <c r="B13693" s="8"/>
    </row>
    <row r="13694" spans="2:2" hidden="1" x14ac:dyDescent="0.15">
      <c r="B13694" s="8"/>
    </row>
    <row r="13695" spans="2:2" hidden="1" x14ac:dyDescent="0.15">
      <c r="B13695" s="8"/>
    </row>
    <row r="13696" spans="2:2" hidden="1" x14ac:dyDescent="0.15">
      <c r="B13696" s="8"/>
    </row>
    <row r="13697" spans="2:2" hidden="1" x14ac:dyDescent="0.15">
      <c r="B13697" s="8"/>
    </row>
    <row r="13698" spans="2:2" hidden="1" x14ac:dyDescent="0.15">
      <c r="B13698" s="8"/>
    </row>
    <row r="13699" spans="2:2" hidden="1" x14ac:dyDescent="0.15">
      <c r="B13699" s="8"/>
    </row>
    <row r="13700" spans="2:2" hidden="1" x14ac:dyDescent="0.15">
      <c r="B13700" s="8"/>
    </row>
    <row r="13701" spans="2:2" hidden="1" x14ac:dyDescent="0.15">
      <c r="B13701" s="8"/>
    </row>
    <row r="13702" spans="2:2" hidden="1" x14ac:dyDescent="0.15">
      <c r="B13702" s="8"/>
    </row>
    <row r="13703" spans="2:2" hidden="1" x14ac:dyDescent="0.15">
      <c r="B13703" s="8"/>
    </row>
    <row r="13704" spans="2:2" hidden="1" x14ac:dyDescent="0.15">
      <c r="B13704" s="8"/>
    </row>
    <row r="13705" spans="2:2" hidden="1" x14ac:dyDescent="0.15">
      <c r="B13705" s="8"/>
    </row>
    <row r="13706" spans="2:2" hidden="1" x14ac:dyDescent="0.15">
      <c r="B13706" s="8"/>
    </row>
    <row r="13707" spans="2:2" hidden="1" x14ac:dyDescent="0.15">
      <c r="B13707" s="8"/>
    </row>
    <row r="13708" spans="2:2" hidden="1" x14ac:dyDescent="0.15">
      <c r="B13708" s="8"/>
    </row>
    <row r="13709" spans="2:2" hidden="1" x14ac:dyDescent="0.15">
      <c r="B13709" s="8"/>
    </row>
    <row r="13710" spans="2:2" hidden="1" x14ac:dyDescent="0.15">
      <c r="B13710" s="8"/>
    </row>
    <row r="13711" spans="2:2" hidden="1" x14ac:dyDescent="0.15">
      <c r="B13711" s="8"/>
    </row>
    <row r="13712" spans="2:2" hidden="1" x14ac:dyDescent="0.15">
      <c r="B13712" s="8"/>
    </row>
    <row r="13713" spans="2:2" hidden="1" x14ac:dyDescent="0.15">
      <c r="B13713" s="8"/>
    </row>
    <row r="13714" spans="2:2" hidden="1" x14ac:dyDescent="0.15">
      <c r="B13714" s="8"/>
    </row>
    <row r="13715" spans="2:2" hidden="1" x14ac:dyDescent="0.15">
      <c r="B13715" s="8"/>
    </row>
    <row r="13716" spans="2:2" hidden="1" x14ac:dyDescent="0.15">
      <c r="B13716" s="8"/>
    </row>
    <row r="13717" spans="2:2" hidden="1" x14ac:dyDescent="0.15">
      <c r="B13717" s="8"/>
    </row>
    <row r="13718" spans="2:2" hidden="1" x14ac:dyDescent="0.15">
      <c r="B13718" s="8"/>
    </row>
    <row r="13719" spans="2:2" hidden="1" x14ac:dyDescent="0.15">
      <c r="B13719" s="8"/>
    </row>
    <row r="13720" spans="2:2" hidden="1" x14ac:dyDescent="0.15">
      <c r="B13720" s="8"/>
    </row>
    <row r="13721" spans="2:2" hidden="1" x14ac:dyDescent="0.15">
      <c r="B13721" s="8"/>
    </row>
    <row r="13722" spans="2:2" hidden="1" x14ac:dyDescent="0.15">
      <c r="B13722" s="8"/>
    </row>
    <row r="13723" spans="2:2" hidden="1" x14ac:dyDescent="0.15">
      <c r="B13723" s="8"/>
    </row>
    <row r="13724" spans="2:2" hidden="1" x14ac:dyDescent="0.15">
      <c r="B13724" s="8"/>
    </row>
    <row r="13725" spans="2:2" hidden="1" x14ac:dyDescent="0.15">
      <c r="B13725" s="8"/>
    </row>
    <row r="13726" spans="2:2" hidden="1" x14ac:dyDescent="0.15">
      <c r="B13726" s="8"/>
    </row>
    <row r="13727" spans="2:2" hidden="1" x14ac:dyDescent="0.15">
      <c r="B13727" s="8"/>
    </row>
    <row r="13728" spans="2:2" hidden="1" x14ac:dyDescent="0.15">
      <c r="B13728" s="8"/>
    </row>
    <row r="13729" spans="2:2" hidden="1" x14ac:dyDescent="0.15">
      <c r="B13729" s="8"/>
    </row>
    <row r="13730" spans="2:2" hidden="1" x14ac:dyDescent="0.15">
      <c r="B13730" s="8"/>
    </row>
    <row r="13731" spans="2:2" hidden="1" x14ac:dyDescent="0.15">
      <c r="B13731" s="8"/>
    </row>
    <row r="13732" spans="2:2" hidden="1" x14ac:dyDescent="0.15">
      <c r="B13732" s="8"/>
    </row>
    <row r="13733" spans="2:2" hidden="1" x14ac:dyDescent="0.15">
      <c r="B13733" s="8"/>
    </row>
    <row r="13734" spans="2:2" hidden="1" x14ac:dyDescent="0.15">
      <c r="B13734" s="8"/>
    </row>
    <row r="13735" spans="2:2" hidden="1" x14ac:dyDescent="0.15">
      <c r="B13735" s="8"/>
    </row>
    <row r="13736" spans="2:2" hidden="1" x14ac:dyDescent="0.15">
      <c r="B13736" s="8"/>
    </row>
    <row r="13737" spans="2:2" hidden="1" x14ac:dyDescent="0.15">
      <c r="B13737" s="8"/>
    </row>
    <row r="13738" spans="2:2" hidden="1" x14ac:dyDescent="0.15">
      <c r="B13738" s="8"/>
    </row>
    <row r="13739" spans="2:2" hidden="1" x14ac:dyDescent="0.15">
      <c r="B13739" s="8"/>
    </row>
    <row r="13740" spans="2:2" hidden="1" x14ac:dyDescent="0.15">
      <c r="B13740" s="8"/>
    </row>
    <row r="13741" spans="2:2" hidden="1" x14ac:dyDescent="0.15">
      <c r="B13741" s="8"/>
    </row>
    <row r="13742" spans="2:2" hidden="1" x14ac:dyDescent="0.15">
      <c r="B13742" s="8"/>
    </row>
    <row r="13743" spans="2:2" hidden="1" x14ac:dyDescent="0.15">
      <c r="B13743" s="8"/>
    </row>
    <row r="13744" spans="2:2" hidden="1" x14ac:dyDescent="0.15">
      <c r="B13744" s="8"/>
    </row>
    <row r="13745" spans="2:2" hidden="1" x14ac:dyDescent="0.15">
      <c r="B13745" s="8"/>
    </row>
    <row r="13746" spans="2:2" hidden="1" x14ac:dyDescent="0.15">
      <c r="B13746" s="8"/>
    </row>
    <row r="13747" spans="2:2" hidden="1" x14ac:dyDescent="0.15">
      <c r="B13747" s="8"/>
    </row>
    <row r="13748" spans="2:2" hidden="1" x14ac:dyDescent="0.15">
      <c r="B13748" s="8"/>
    </row>
    <row r="13749" spans="2:2" hidden="1" x14ac:dyDescent="0.15">
      <c r="B13749" s="8"/>
    </row>
    <row r="13750" spans="2:2" hidden="1" x14ac:dyDescent="0.15">
      <c r="B13750" s="8"/>
    </row>
    <row r="13751" spans="2:2" hidden="1" x14ac:dyDescent="0.15">
      <c r="B13751" s="8"/>
    </row>
    <row r="13752" spans="2:2" hidden="1" x14ac:dyDescent="0.15">
      <c r="B13752" s="8"/>
    </row>
    <row r="13753" spans="2:2" hidden="1" x14ac:dyDescent="0.15">
      <c r="B13753" s="8"/>
    </row>
    <row r="13754" spans="2:2" hidden="1" x14ac:dyDescent="0.15">
      <c r="B13754" s="8"/>
    </row>
    <row r="13755" spans="2:2" hidden="1" x14ac:dyDescent="0.15">
      <c r="B13755" s="8"/>
    </row>
    <row r="13756" spans="2:2" hidden="1" x14ac:dyDescent="0.15">
      <c r="B13756" s="8"/>
    </row>
    <row r="13757" spans="2:2" hidden="1" x14ac:dyDescent="0.15">
      <c r="B13757" s="8"/>
    </row>
    <row r="13758" spans="2:2" hidden="1" x14ac:dyDescent="0.15">
      <c r="B13758" s="8"/>
    </row>
    <row r="13759" spans="2:2" hidden="1" x14ac:dyDescent="0.15">
      <c r="B13759" s="8"/>
    </row>
    <row r="13760" spans="2:2" hidden="1" x14ac:dyDescent="0.15">
      <c r="B13760" s="8"/>
    </row>
    <row r="13761" spans="2:2" hidden="1" x14ac:dyDescent="0.15">
      <c r="B13761" s="8"/>
    </row>
    <row r="13762" spans="2:2" hidden="1" x14ac:dyDescent="0.15">
      <c r="B13762" s="8"/>
    </row>
    <row r="13763" spans="2:2" hidden="1" x14ac:dyDescent="0.15">
      <c r="B13763" s="8"/>
    </row>
    <row r="13764" spans="2:2" hidden="1" x14ac:dyDescent="0.15">
      <c r="B13764" s="8"/>
    </row>
    <row r="13765" spans="2:2" hidden="1" x14ac:dyDescent="0.15">
      <c r="B13765" s="8"/>
    </row>
    <row r="13766" spans="2:2" hidden="1" x14ac:dyDescent="0.15">
      <c r="B13766" s="8"/>
    </row>
    <row r="13767" spans="2:2" hidden="1" x14ac:dyDescent="0.15">
      <c r="B13767" s="8"/>
    </row>
    <row r="13768" spans="2:2" hidden="1" x14ac:dyDescent="0.15">
      <c r="B13768" s="8"/>
    </row>
    <row r="13769" spans="2:2" hidden="1" x14ac:dyDescent="0.15">
      <c r="B13769" s="8"/>
    </row>
    <row r="13770" spans="2:2" hidden="1" x14ac:dyDescent="0.15">
      <c r="B13770" s="8"/>
    </row>
    <row r="13771" spans="2:2" hidden="1" x14ac:dyDescent="0.15">
      <c r="B13771" s="8"/>
    </row>
    <row r="13772" spans="2:2" hidden="1" x14ac:dyDescent="0.15">
      <c r="B13772" s="8"/>
    </row>
    <row r="13773" spans="2:2" hidden="1" x14ac:dyDescent="0.15">
      <c r="B13773" s="8"/>
    </row>
    <row r="13774" spans="2:2" hidden="1" x14ac:dyDescent="0.15">
      <c r="B13774" s="8"/>
    </row>
    <row r="13775" spans="2:2" hidden="1" x14ac:dyDescent="0.15">
      <c r="B13775" s="8"/>
    </row>
    <row r="13776" spans="2:2" hidden="1" x14ac:dyDescent="0.15">
      <c r="B13776" s="8"/>
    </row>
    <row r="13777" spans="2:2" hidden="1" x14ac:dyDescent="0.15">
      <c r="B13777" s="8"/>
    </row>
    <row r="13778" spans="2:2" hidden="1" x14ac:dyDescent="0.15">
      <c r="B13778" s="8"/>
    </row>
    <row r="13779" spans="2:2" hidden="1" x14ac:dyDescent="0.15">
      <c r="B13779" s="8"/>
    </row>
    <row r="13780" spans="2:2" hidden="1" x14ac:dyDescent="0.15">
      <c r="B13780" s="8"/>
    </row>
    <row r="13781" spans="2:2" hidden="1" x14ac:dyDescent="0.15">
      <c r="B13781" s="8"/>
    </row>
    <row r="13782" spans="2:2" hidden="1" x14ac:dyDescent="0.15">
      <c r="B13782" s="8"/>
    </row>
    <row r="13783" spans="2:2" hidden="1" x14ac:dyDescent="0.15">
      <c r="B13783" s="8"/>
    </row>
    <row r="13784" spans="2:2" hidden="1" x14ac:dyDescent="0.15">
      <c r="B13784" s="8"/>
    </row>
    <row r="13785" spans="2:2" hidden="1" x14ac:dyDescent="0.15">
      <c r="B13785" s="8"/>
    </row>
    <row r="13786" spans="2:2" hidden="1" x14ac:dyDescent="0.15">
      <c r="B13786" s="8"/>
    </row>
    <row r="13787" spans="2:2" hidden="1" x14ac:dyDescent="0.15">
      <c r="B13787" s="8"/>
    </row>
    <row r="13788" spans="2:2" hidden="1" x14ac:dyDescent="0.15">
      <c r="B13788" s="8"/>
    </row>
    <row r="13789" spans="2:2" hidden="1" x14ac:dyDescent="0.15">
      <c r="B13789" s="8"/>
    </row>
    <row r="13790" spans="2:2" hidden="1" x14ac:dyDescent="0.15">
      <c r="B13790" s="8"/>
    </row>
    <row r="13791" spans="2:2" hidden="1" x14ac:dyDescent="0.15">
      <c r="B13791" s="8"/>
    </row>
    <row r="13792" spans="2:2" hidden="1" x14ac:dyDescent="0.15">
      <c r="B13792" s="8"/>
    </row>
    <row r="13793" spans="2:2" hidden="1" x14ac:dyDescent="0.15">
      <c r="B13793" s="8"/>
    </row>
    <row r="13794" spans="2:2" hidden="1" x14ac:dyDescent="0.15">
      <c r="B13794" s="8"/>
    </row>
    <row r="13795" spans="2:2" hidden="1" x14ac:dyDescent="0.15">
      <c r="B13795" s="8"/>
    </row>
    <row r="13796" spans="2:2" hidden="1" x14ac:dyDescent="0.15">
      <c r="B13796" s="8"/>
    </row>
    <row r="13797" spans="2:2" hidden="1" x14ac:dyDescent="0.15">
      <c r="B13797" s="8"/>
    </row>
    <row r="13798" spans="2:2" hidden="1" x14ac:dyDescent="0.15">
      <c r="B13798" s="8"/>
    </row>
    <row r="13799" spans="2:2" hidden="1" x14ac:dyDescent="0.15">
      <c r="B13799" s="8"/>
    </row>
    <row r="13800" spans="2:2" hidden="1" x14ac:dyDescent="0.15">
      <c r="B13800" s="8"/>
    </row>
    <row r="13801" spans="2:2" hidden="1" x14ac:dyDescent="0.15">
      <c r="B13801" s="8"/>
    </row>
    <row r="13802" spans="2:2" hidden="1" x14ac:dyDescent="0.15">
      <c r="B13802" s="8"/>
    </row>
    <row r="13803" spans="2:2" hidden="1" x14ac:dyDescent="0.15">
      <c r="B13803" s="8"/>
    </row>
    <row r="13804" spans="2:2" hidden="1" x14ac:dyDescent="0.15">
      <c r="B13804" s="8"/>
    </row>
    <row r="13805" spans="2:2" hidden="1" x14ac:dyDescent="0.15">
      <c r="B13805" s="8"/>
    </row>
    <row r="13806" spans="2:2" hidden="1" x14ac:dyDescent="0.15">
      <c r="B13806" s="8"/>
    </row>
    <row r="13807" spans="2:2" hidden="1" x14ac:dyDescent="0.15">
      <c r="B13807" s="8"/>
    </row>
    <row r="13808" spans="2:2" hidden="1" x14ac:dyDescent="0.15">
      <c r="B13808" s="8"/>
    </row>
    <row r="13809" spans="2:2" hidden="1" x14ac:dyDescent="0.15">
      <c r="B13809" s="8"/>
    </row>
    <row r="13810" spans="2:2" hidden="1" x14ac:dyDescent="0.15">
      <c r="B13810" s="8"/>
    </row>
    <row r="13811" spans="2:2" hidden="1" x14ac:dyDescent="0.15">
      <c r="B13811" s="8"/>
    </row>
    <row r="13812" spans="2:2" hidden="1" x14ac:dyDescent="0.15">
      <c r="B13812" s="8"/>
    </row>
    <row r="13813" spans="2:2" hidden="1" x14ac:dyDescent="0.15">
      <c r="B13813" s="8"/>
    </row>
    <row r="13814" spans="2:2" hidden="1" x14ac:dyDescent="0.15">
      <c r="B13814" s="8"/>
    </row>
    <row r="13815" spans="2:2" hidden="1" x14ac:dyDescent="0.15">
      <c r="B13815" s="8"/>
    </row>
    <row r="13816" spans="2:2" hidden="1" x14ac:dyDescent="0.15">
      <c r="B13816" s="8"/>
    </row>
    <row r="13817" spans="2:2" hidden="1" x14ac:dyDescent="0.15">
      <c r="B13817" s="8"/>
    </row>
    <row r="13818" spans="2:2" hidden="1" x14ac:dyDescent="0.15">
      <c r="B13818" s="8"/>
    </row>
    <row r="13819" spans="2:2" hidden="1" x14ac:dyDescent="0.15">
      <c r="B13819" s="8"/>
    </row>
    <row r="13820" spans="2:2" hidden="1" x14ac:dyDescent="0.15">
      <c r="B13820" s="8"/>
    </row>
    <row r="13821" spans="2:2" hidden="1" x14ac:dyDescent="0.15">
      <c r="B13821" s="8"/>
    </row>
    <row r="13822" spans="2:2" hidden="1" x14ac:dyDescent="0.15">
      <c r="B13822" s="8"/>
    </row>
    <row r="13823" spans="2:2" hidden="1" x14ac:dyDescent="0.15">
      <c r="B13823" s="8"/>
    </row>
    <row r="13824" spans="2:2" hidden="1" x14ac:dyDescent="0.15">
      <c r="B13824" s="8"/>
    </row>
    <row r="13825" spans="2:2" hidden="1" x14ac:dyDescent="0.15">
      <c r="B13825" s="8"/>
    </row>
    <row r="13826" spans="2:2" hidden="1" x14ac:dyDescent="0.15">
      <c r="B13826" s="8"/>
    </row>
    <row r="13827" spans="2:2" hidden="1" x14ac:dyDescent="0.15">
      <c r="B13827" s="8"/>
    </row>
    <row r="13828" spans="2:2" hidden="1" x14ac:dyDescent="0.15">
      <c r="B13828" s="8"/>
    </row>
    <row r="13829" spans="2:2" hidden="1" x14ac:dyDescent="0.15">
      <c r="B13829" s="8"/>
    </row>
    <row r="13830" spans="2:2" hidden="1" x14ac:dyDescent="0.15">
      <c r="B13830" s="8"/>
    </row>
    <row r="13831" spans="2:2" hidden="1" x14ac:dyDescent="0.15">
      <c r="B13831" s="8"/>
    </row>
    <row r="13832" spans="2:2" hidden="1" x14ac:dyDescent="0.15">
      <c r="B13832" s="8"/>
    </row>
    <row r="13833" spans="2:2" hidden="1" x14ac:dyDescent="0.15">
      <c r="B13833" s="8"/>
    </row>
    <row r="13834" spans="2:2" hidden="1" x14ac:dyDescent="0.15">
      <c r="B13834" s="8"/>
    </row>
    <row r="13835" spans="2:2" hidden="1" x14ac:dyDescent="0.15">
      <c r="B13835" s="8"/>
    </row>
    <row r="13836" spans="2:2" hidden="1" x14ac:dyDescent="0.15">
      <c r="B13836" s="8"/>
    </row>
    <row r="13837" spans="2:2" hidden="1" x14ac:dyDescent="0.15">
      <c r="B13837" s="8"/>
    </row>
    <row r="13838" spans="2:2" hidden="1" x14ac:dyDescent="0.15">
      <c r="B13838" s="8"/>
    </row>
    <row r="13839" spans="2:2" hidden="1" x14ac:dyDescent="0.15">
      <c r="B13839" s="8"/>
    </row>
    <row r="13840" spans="2:2" hidden="1" x14ac:dyDescent="0.15">
      <c r="B13840" s="8"/>
    </row>
    <row r="13841" spans="2:2" hidden="1" x14ac:dyDescent="0.15">
      <c r="B13841" s="8"/>
    </row>
    <row r="13842" spans="2:2" hidden="1" x14ac:dyDescent="0.15">
      <c r="B13842" s="8"/>
    </row>
    <row r="13843" spans="2:2" hidden="1" x14ac:dyDescent="0.15">
      <c r="B13843" s="8"/>
    </row>
    <row r="13844" spans="2:2" hidden="1" x14ac:dyDescent="0.15">
      <c r="B13844" s="8"/>
    </row>
    <row r="13845" spans="2:2" hidden="1" x14ac:dyDescent="0.15">
      <c r="B13845" s="8"/>
    </row>
    <row r="13846" spans="2:2" hidden="1" x14ac:dyDescent="0.15">
      <c r="B13846" s="8"/>
    </row>
    <row r="13847" spans="2:2" hidden="1" x14ac:dyDescent="0.15">
      <c r="B13847" s="8"/>
    </row>
    <row r="13848" spans="2:2" hidden="1" x14ac:dyDescent="0.15">
      <c r="B13848" s="8"/>
    </row>
    <row r="13849" spans="2:2" hidden="1" x14ac:dyDescent="0.15">
      <c r="B13849" s="8"/>
    </row>
    <row r="13850" spans="2:2" hidden="1" x14ac:dyDescent="0.15">
      <c r="B13850" s="8"/>
    </row>
    <row r="13851" spans="2:2" hidden="1" x14ac:dyDescent="0.15">
      <c r="B13851" s="8"/>
    </row>
    <row r="13852" spans="2:2" hidden="1" x14ac:dyDescent="0.15">
      <c r="B13852" s="8"/>
    </row>
    <row r="13853" spans="2:2" hidden="1" x14ac:dyDescent="0.15">
      <c r="B13853" s="8"/>
    </row>
    <row r="13854" spans="2:2" hidden="1" x14ac:dyDescent="0.15">
      <c r="B13854" s="8"/>
    </row>
    <row r="13855" spans="2:2" hidden="1" x14ac:dyDescent="0.15">
      <c r="B13855" s="8"/>
    </row>
    <row r="13856" spans="2:2" hidden="1" x14ac:dyDescent="0.15">
      <c r="B13856" s="8"/>
    </row>
    <row r="13857" spans="2:2" hidden="1" x14ac:dyDescent="0.15">
      <c r="B13857" s="8"/>
    </row>
    <row r="13858" spans="2:2" hidden="1" x14ac:dyDescent="0.15">
      <c r="B13858" s="8"/>
    </row>
    <row r="13859" spans="2:2" hidden="1" x14ac:dyDescent="0.15">
      <c r="B13859" s="8"/>
    </row>
    <row r="13860" spans="2:2" hidden="1" x14ac:dyDescent="0.15">
      <c r="B13860" s="8"/>
    </row>
    <row r="13861" spans="2:2" hidden="1" x14ac:dyDescent="0.15">
      <c r="B13861" s="8"/>
    </row>
    <row r="13862" spans="2:2" hidden="1" x14ac:dyDescent="0.15">
      <c r="B13862" s="8"/>
    </row>
    <row r="13863" spans="2:2" hidden="1" x14ac:dyDescent="0.15">
      <c r="B13863" s="8"/>
    </row>
    <row r="13864" spans="2:2" hidden="1" x14ac:dyDescent="0.15">
      <c r="B13864" s="8"/>
    </row>
    <row r="13865" spans="2:2" hidden="1" x14ac:dyDescent="0.15">
      <c r="B13865" s="8"/>
    </row>
    <row r="13866" spans="2:2" hidden="1" x14ac:dyDescent="0.15">
      <c r="B13866" s="8"/>
    </row>
    <row r="13867" spans="2:2" hidden="1" x14ac:dyDescent="0.15">
      <c r="B13867" s="8"/>
    </row>
    <row r="13868" spans="2:2" hidden="1" x14ac:dyDescent="0.15">
      <c r="B13868" s="8"/>
    </row>
    <row r="13869" spans="2:2" hidden="1" x14ac:dyDescent="0.15">
      <c r="B13869" s="8"/>
    </row>
    <row r="13870" spans="2:2" hidden="1" x14ac:dyDescent="0.15">
      <c r="B13870" s="8"/>
    </row>
    <row r="13871" spans="2:2" hidden="1" x14ac:dyDescent="0.15">
      <c r="B13871" s="8"/>
    </row>
    <row r="13872" spans="2:2" hidden="1" x14ac:dyDescent="0.15">
      <c r="B13872" s="8"/>
    </row>
    <row r="13873" spans="2:2" hidden="1" x14ac:dyDescent="0.15">
      <c r="B13873" s="8"/>
    </row>
    <row r="13874" spans="2:2" hidden="1" x14ac:dyDescent="0.15">
      <c r="B13874" s="8"/>
    </row>
    <row r="13875" spans="2:2" hidden="1" x14ac:dyDescent="0.15">
      <c r="B13875" s="8"/>
    </row>
    <row r="13876" spans="2:2" hidden="1" x14ac:dyDescent="0.15">
      <c r="B13876" s="8"/>
    </row>
    <row r="13877" spans="2:2" hidden="1" x14ac:dyDescent="0.15">
      <c r="B13877" s="8"/>
    </row>
    <row r="13878" spans="2:2" hidden="1" x14ac:dyDescent="0.15">
      <c r="B13878" s="8"/>
    </row>
    <row r="13879" spans="2:2" hidden="1" x14ac:dyDescent="0.15">
      <c r="B13879" s="8"/>
    </row>
    <row r="13880" spans="2:2" hidden="1" x14ac:dyDescent="0.15">
      <c r="B13880" s="8"/>
    </row>
    <row r="13881" spans="2:2" hidden="1" x14ac:dyDescent="0.15">
      <c r="B13881" s="8"/>
    </row>
    <row r="13882" spans="2:2" hidden="1" x14ac:dyDescent="0.15">
      <c r="B13882" s="8"/>
    </row>
    <row r="13883" spans="2:2" hidden="1" x14ac:dyDescent="0.15">
      <c r="B13883" s="8"/>
    </row>
    <row r="13884" spans="2:2" hidden="1" x14ac:dyDescent="0.15">
      <c r="B13884" s="8"/>
    </row>
    <row r="13885" spans="2:2" hidden="1" x14ac:dyDescent="0.15">
      <c r="B13885" s="8"/>
    </row>
    <row r="13886" spans="2:2" hidden="1" x14ac:dyDescent="0.15">
      <c r="B13886" s="8"/>
    </row>
    <row r="13887" spans="2:2" hidden="1" x14ac:dyDescent="0.15">
      <c r="B13887" s="8"/>
    </row>
    <row r="13888" spans="2:2" hidden="1" x14ac:dyDescent="0.15">
      <c r="B13888" s="8"/>
    </row>
    <row r="13889" spans="2:2" hidden="1" x14ac:dyDescent="0.15">
      <c r="B13889" s="8"/>
    </row>
    <row r="13890" spans="2:2" hidden="1" x14ac:dyDescent="0.15">
      <c r="B13890" s="8"/>
    </row>
    <row r="13891" spans="2:2" hidden="1" x14ac:dyDescent="0.15">
      <c r="B13891" s="8"/>
    </row>
    <row r="13892" spans="2:2" hidden="1" x14ac:dyDescent="0.15">
      <c r="B13892" s="8"/>
    </row>
    <row r="13893" spans="2:2" hidden="1" x14ac:dyDescent="0.15">
      <c r="B13893" s="8"/>
    </row>
    <row r="13894" spans="2:2" hidden="1" x14ac:dyDescent="0.15">
      <c r="B13894" s="8"/>
    </row>
    <row r="13895" spans="2:2" hidden="1" x14ac:dyDescent="0.15">
      <c r="B13895" s="8"/>
    </row>
    <row r="13896" spans="2:2" hidden="1" x14ac:dyDescent="0.15">
      <c r="B13896" s="8"/>
    </row>
    <row r="13897" spans="2:2" hidden="1" x14ac:dyDescent="0.15">
      <c r="B13897" s="8"/>
    </row>
    <row r="13898" spans="2:2" hidden="1" x14ac:dyDescent="0.15">
      <c r="B13898" s="8"/>
    </row>
    <row r="13899" spans="2:2" hidden="1" x14ac:dyDescent="0.15">
      <c r="B13899" s="8"/>
    </row>
    <row r="13900" spans="2:2" hidden="1" x14ac:dyDescent="0.15">
      <c r="B13900" s="8"/>
    </row>
    <row r="13901" spans="2:2" hidden="1" x14ac:dyDescent="0.15">
      <c r="B13901" s="8"/>
    </row>
    <row r="13902" spans="2:2" hidden="1" x14ac:dyDescent="0.15">
      <c r="B13902" s="8"/>
    </row>
    <row r="13903" spans="2:2" hidden="1" x14ac:dyDescent="0.15">
      <c r="B13903" s="8"/>
    </row>
    <row r="13904" spans="2:2" hidden="1" x14ac:dyDescent="0.15">
      <c r="B13904" s="8"/>
    </row>
    <row r="13905" spans="2:2" hidden="1" x14ac:dyDescent="0.15">
      <c r="B13905" s="8"/>
    </row>
    <row r="13906" spans="2:2" hidden="1" x14ac:dyDescent="0.15">
      <c r="B13906" s="8"/>
    </row>
    <row r="13907" spans="2:2" hidden="1" x14ac:dyDescent="0.15">
      <c r="B13907" s="8"/>
    </row>
    <row r="13908" spans="2:2" hidden="1" x14ac:dyDescent="0.15">
      <c r="B13908" s="8"/>
    </row>
    <row r="13909" spans="2:2" hidden="1" x14ac:dyDescent="0.15">
      <c r="B13909" s="8"/>
    </row>
    <row r="13910" spans="2:2" hidden="1" x14ac:dyDescent="0.15">
      <c r="B13910" s="8"/>
    </row>
    <row r="13911" spans="2:2" hidden="1" x14ac:dyDescent="0.15">
      <c r="B13911" s="8"/>
    </row>
    <row r="13912" spans="2:2" hidden="1" x14ac:dyDescent="0.15">
      <c r="B13912" s="8"/>
    </row>
    <row r="13913" spans="2:2" hidden="1" x14ac:dyDescent="0.15">
      <c r="B13913" s="8"/>
    </row>
    <row r="13914" spans="2:2" hidden="1" x14ac:dyDescent="0.15">
      <c r="B13914" s="8"/>
    </row>
    <row r="13915" spans="2:2" hidden="1" x14ac:dyDescent="0.15">
      <c r="B13915" s="8"/>
    </row>
    <row r="13916" spans="2:2" hidden="1" x14ac:dyDescent="0.15">
      <c r="B13916" s="8"/>
    </row>
    <row r="13917" spans="2:2" hidden="1" x14ac:dyDescent="0.15">
      <c r="B13917" s="8"/>
    </row>
    <row r="13918" spans="2:2" hidden="1" x14ac:dyDescent="0.15">
      <c r="B13918" s="8"/>
    </row>
    <row r="13919" spans="2:2" hidden="1" x14ac:dyDescent="0.15">
      <c r="B13919" s="8"/>
    </row>
    <row r="13920" spans="2:2" hidden="1" x14ac:dyDescent="0.15">
      <c r="B13920" s="8"/>
    </row>
    <row r="13921" spans="2:2" hidden="1" x14ac:dyDescent="0.15">
      <c r="B13921" s="8"/>
    </row>
    <row r="13922" spans="2:2" hidden="1" x14ac:dyDescent="0.15">
      <c r="B13922" s="8"/>
    </row>
    <row r="13923" spans="2:2" hidden="1" x14ac:dyDescent="0.15">
      <c r="B13923" s="8"/>
    </row>
    <row r="13924" spans="2:2" hidden="1" x14ac:dyDescent="0.15">
      <c r="B13924" s="8"/>
    </row>
    <row r="13925" spans="2:2" hidden="1" x14ac:dyDescent="0.15">
      <c r="B13925" s="8"/>
    </row>
    <row r="13926" spans="2:2" hidden="1" x14ac:dyDescent="0.15">
      <c r="B13926" s="8"/>
    </row>
    <row r="13927" spans="2:2" hidden="1" x14ac:dyDescent="0.15">
      <c r="B13927" s="8"/>
    </row>
    <row r="13928" spans="2:2" hidden="1" x14ac:dyDescent="0.15">
      <c r="B13928" s="8"/>
    </row>
    <row r="13929" spans="2:2" hidden="1" x14ac:dyDescent="0.15">
      <c r="B13929" s="8"/>
    </row>
    <row r="13930" spans="2:2" hidden="1" x14ac:dyDescent="0.15">
      <c r="B13930" s="8"/>
    </row>
    <row r="13931" spans="2:2" hidden="1" x14ac:dyDescent="0.15">
      <c r="B13931" s="8"/>
    </row>
    <row r="13932" spans="2:2" hidden="1" x14ac:dyDescent="0.15">
      <c r="B13932" s="8"/>
    </row>
    <row r="13933" spans="2:2" hidden="1" x14ac:dyDescent="0.15">
      <c r="B13933" s="8"/>
    </row>
    <row r="13934" spans="2:2" hidden="1" x14ac:dyDescent="0.15">
      <c r="B13934" s="8"/>
    </row>
    <row r="13935" spans="2:2" hidden="1" x14ac:dyDescent="0.15">
      <c r="B13935" s="8"/>
    </row>
    <row r="13936" spans="2:2" hidden="1" x14ac:dyDescent="0.15">
      <c r="B13936" s="8"/>
    </row>
    <row r="13937" spans="2:2" hidden="1" x14ac:dyDescent="0.15">
      <c r="B13937" s="8"/>
    </row>
    <row r="13938" spans="2:2" hidden="1" x14ac:dyDescent="0.15">
      <c r="B13938" s="8"/>
    </row>
    <row r="13939" spans="2:2" hidden="1" x14ac:dyDescent="0.15">
      <c r="B13939" s="8"/>
    </row>
    <row r="13940" spans="2:2" hidden="1" x14ac:dyDescent="0.15">
      <c r="B13940" s="8"/>
    </row>
    <row r="13941" spans="2:2" hidden="1" x14ac:dyDescent="0.15">
      <c r="B13941" s="8"/>
    </row>
    <row r="13942" spans="2:2" hidden="1" x14ac:dyDescent="0.15">
      <c r="B13942" s="8"/>
    </row>
    <row r="13943" spans="2:2" hidden="1" x14ac:dyDescent="0.15">
      <c r="B13943" s="8"/>
    </row>
    <row r="13944" spans="2:2" hidden="1" x14ac:dyDescent="0.15">
      <c r="B13944" s="8"/>
    </row>
    <row r="13945" spans="2:2" hidden="1" x14ac:dyDescent="0.15">
      <c r="B13945" s="8"/>
    </row>
    <row r="13946" spans="2:2" hidden="1" x14ac:dyDescent="0.15">
      <c r="B13946" s="8"/>
    </row>
    <row r="13947" spans="2:2" hidden="1" x14ac:dyDescent="0.15">
      <c r="B13947" s="8"/>
    </row>
    <row r="13948" spans="2:2" hidden="1" x14ac:dyDescent="0.15">
      <c r="B13948" s="8"/>
    </row>
    <row r="13949" spans="2:2" hidden="1" x14ac:dyDescent="0.15">
      <c r="B13949" s="8"/>
    </row>
    <row r="13950" spans="2:2" hidden="1" x14ac:dyDescent="0.15">
      <c r="B13950" s="8"/>
    </row>
    <row r="13951" spans="2:2" hidden="1" x14ac:dyDescent="0.15">
      <c r="B13951" s="8"/>
    </row>
    <row r="13952" spans="2:2" hidden="1" x14ac:dyDescent="0.15">
      <c r="B13952" s="8"/>
    </row>
    <row r="13953" spans="2:2" hidden="1" x14ac:dyDescent="0.15">
      <c r="B13953" s="8"/>
    </row>
    <row r="13954" spans="2:2" hidden="1" x14ac:dyDescent="0.15">
      <c r="B13954" s="8"/>
    </row>
    <row r="13955" spans="2:2" hidden="1" x14ac:dyDescent="0.15">
      <c r="B13955" s="8"/>
    </row>
    <row r="13956" spans="2:2" hidden="1" x14ac:dyDescent="0.15">
      <c r="B13956" s="8"/>
    </row>
    <row r="13957" spans="2:2" hidden="1" x14ac:dyDescent="0.15">
      <c r="B13957" s="8"/>
    </row>
    <row r="13958" spans="2:2" hidden="1" x14ac:dyDescent="0.15">
      <c r="B13958" s="8"/>
    </row>
    <row r="13959" spans="2:2" hidden="1" x14ac:dyDescent="0.15">
      <c r="B13959" s="8"/>
    </row>
    <row r="13960" spans="2:2" hidden="1" x14ac:dyDescent="0.15">
      <c r="B13960" s="8"/>
    </row>
    <row r="13961" spans="2:2" hidden="1" x14ac:dyDescent="0.15">
      <c r="B13961" s="8"/>
    </row>
    <row r="13962" spans="2:2" hidden="1" x14ac:dyDescent="0.15">
      <c r="B13962" s="8"/>
    </row>
    <row r="13963" spans="2:2" hidden="1" x14ac:dyDescent="0.15">
      <c r="B13963" s="8"/>
    </row>
    <row r="13964" spans="2:2" hidden="1" x14ac:dyDescent="0.15">
      <c r="B13964" s="8"/>
    </row>
    <row r="13965" spans="2:2" hidden="1" x14ac:dyDescent="0.15">
      <c r="B13965" s="8"/>
    </row>
    <row r="13966" spans="2:2" hidden="1" x14ac:dyDescent="0.15">
      <c r="B13966" s="8"/>
    </row>
    <row r="13967" spans="2:2" hidden="1" x14ac:dyDescent="0.15">
      <c r="B13967" s="8"/>
    </row>
    <row r="13968" spans="2:2" hidden="1" x14ac:dyDescent="0.15">
      <c r="B13968" s="8"/>
    </row>
    <row r="13969" spans="2:2" hidden="1" x14ac:dyDescent="0.15">
      <c r="B13969" s="8"/>
    </row>
    <row r="13970" spans="2:2" hidden="1" x14ac:dyDescent="0.15">
      <c r="B13970" s="8"/>
    </row>
    <row r="13971" spans="2:2" hidden="1" x14ac:dyDescent="0.15">
      <c r="B13971" s="8"/>
    </row>
    <row r="13972" spans="2:2" hidden="1" x14ac:dyDescent="0.15">
      <c r="B13972" s="8"/>
    </row>
    <row r="13973" spans="2:2" hidden="1" x14ac:dyDescent="0.15">
      <c r="B13973" s="8"/>
    </row>
    <row r="13974" spans="2:2" hidden="1" x14ac:dyDescent="0.15">
      <c r="B13974" s="8"/>
    </row>
    <row r="13975" spans="2:2" hidden="1" x14ac:dyDescent="0.15">
      <c r="B13975" s="8"/>
    </row>
    <row r="13976" spans="2:2" hidden="1" x14ac:dyDescent="0.15">
      <c r="B13976" s="8"/>
    </row>
    <row r="13977" spans="2:2" hidden="1" x14ac:dyDescent="0.15">
      <c r="B13977" s="8"/>
    </row>
    <row r="13978" spans="2:2" hidden="1" x14ac:dyDescent="0.15">
      <c r="B13978" s="8"/>
    </row>
    <row r="13979" spans="2:2" hidden="1" x14ac:dyDescent="0.15">
      <c r="B13979" s="8"/>
    </row>
    <row r="13980" spans="2:2" hidden="1" x14ac:dyDescent="0.15">
      <c r="B13980" s="8"/>
    </row>
    <row r="13981" spans="2:2" hidden="1" x14ac:dyDescent="0.15">
      <c r="B13981" s="8"/>
    </row>
    <row r="13982" spans="2:2" hidden="1" x14ac:dyDescent="0.15">
      <c r="B13982" s="8"/>
    </row>
    <row r="13983" spans="2:2" hidden="1" x14ac:dyDescent="0.15">
      <c r="B13983" s="8"/>
    </row>
    <row r="13984" spans="2:2" hidden="1" x14ac:dyDescent="0.15">
      <c r="B13984" s="8"/>
    </row>
    <row r="13985" spans="2:2" hidden="1" x14ac:dyDescent="0.15">
      <c r="B13985" s="8"/>
    </row>
    <row r="13986" spans="2:2" hidden="1" x14ac:dyDescent="0.15">
      <c r="B13986" s="8"/>
    </row>
    <row r="13987" spans="2:2" hidden="1" x14ac:dyDescent="0.15">
      <c r="B13987" s="8"/>
    </row>
    <row r="13988" spans="2:2" hidden="1" x14ac:dyDescent="0.15">
      <c r="B13988" s="8"/>
    </row>
    <row r="13989" spans="2:2" hidden="1" x14ac:dyDescent="0.15">
      <c r="B13989" s="8"/>
    </row>
    <row r="13990" spans="2:2" hidden="1" x14ac:dyDescent="0.15">
      <c r="B13990" s="8"/>
    </row>
    <row r="13991" spans="2:2" hidden="1" x14ac:dyDescent="0.15">
      <c r="B13991" s="8"/>
    </row>
    <row r="13992" spans="2:2" hidden="1" x14ac:dyDescent="0.15">
      <c r="B13992" s="8"/>
    </row>
    <row r="13993" spans="2:2" hidden="1" x14ac:dyDescent="0.15">
      <c r="B13993" s="8"/>
    </row>
    <row r="13994" spans="2:2" hidden="1" x14ac:dyDescent="0.15">
      <c r="B13994" s="8"/>
    </row>
    <row r="13995" spans="2:2" hidden="1" x14ac:dyDescent="0.15">
      <c r="B13995" s="8"/>
    </row>
    <row r="13996" spans="2:2" hidden="1" x14ac:dyDescent="0.15">
      <c r="B13996" s="8"/>
    </row>
    <row r="13997" spans="2:2" hidden="1" x14ac:dyDescent="0.15">
      <c r="B13997" s="8"/>
    </row>
    <row r="13998" spans="2:2" hidden="1" x14ac:dyDescent="0.15">
      <c r="B13998" s="8"/>
    </row>
    <row r="13999" spans="2:2" hidden="1" x14ac:dyDescent="0.15">
      <c r="B13999" s="8"/>
    </row>
    <row r="14000" spans="2:2" hidden="1" x14ac:dyDescent="0.15">
      <c r="B14000" s="8"/>
    </row>
    <row r="14001" spans="2:2" hidden="1" x14ac:dyDescent="0.15">
      <c r="B14001" s="8"/>
    </row>
    <row r="14002" spans="2:2" hidden="1" x14ac:dyDescent="0.15">
      <c r="B14002" s="8"/>
    </row>
    <row r="14003" spans="2:2" hidden="1" x14ac:dyDescent="0.15">
      <c r="B14003" s="8"/>
    </row>
    <row r="14004" spans="2:2" hidden="1" x14ac:dyDescent="0.15">
      <c r="B14004" s="8"/>
    </row>
    <row r="14005" spans="2:2" hidden="1" x14ac:dyDescent="0.15">
      <c r="B14005" s="8"/>
    </row>
    <row r="14006" spans="2:2" hidden="1" x14ac:dyDescent="0.15">
      <c r="B14006" s="8"/>
    </row>
    <row r="14007" spans="2:2" hidden="1" x14ac:dyDescent="0.15">
      <c r="B14007" s="8"/>
    </row>
    <row r="14008" spans="2:2" hidden="1" x14ac:dyDescent="0.15">
      <c r="B14008" s="8"/>
    </row>
    <row r="14009" spans="2:2" hidden="1" x14ac:dyDescent="0.15">
      <c r="B14009" s="8"/>
    </row>
    <row r="14010" spans="2:2" hidden="1" x14ac:dyDescent="0.15">
      <c r="B14010" s="8"/>
    </row>
    <row r="14011" spans="2:2" hidden="1" x14ac:dyDescent="0.15">
      <c r="B14011" s="8"/>
    </row>
    <row r="14012" spans="2:2" hidden="1" x14ac:dyDescent="0.15">
      <c r="B14012" s="8"/>
    </row>
    <row r="14013" spans="2:2" hidden="1" x14ac:dyDescent="0.15">
      <c r="B14013" s="8"/>
    </row>
    <row r="14014" spans="2:2" hidden="1" x14ac:dyDescent="0.15">
      <c r="B14014" s="8"/>
    </row>
    <row r="14015" spans="2:2" hidden="1" x14ac:dyDescent="0.15">
      <c r="B14015" s="8"/>
    </row>
    <row r="14016" spans="2:2" hidden="1" x14ac:dyDescent="0.15">
      <c r="B14016" s="8"/>
    </row>
    <row r="14017" spans="2:2" hidden="1" x14ac:dyDescent="0.15">
      <c r="B14017" s="8"/>
    </row>
    <row r="14018" spans="2:2" hidden="1" x14ac:dyDescent="0.15">
      <c r="B14018" s="8"/>
    </row>
    <row r="14019" spans="2:2" hidden="1" x14ac:dyDescent="0.15">
      <c r="B14019" s="8"/>
    </row>
    <row r="14020" spans="2:2" hidden="1" x14ac:dyDescent="0.15">
      <c r="B14020" s="8"/>
    </row>
    <row r="14021" spans="2:2" hidden="1" x14ac:dyDescent="0.15">
      <c r="B14021" s="8"/>
    </row>
    <row r="14022" spans="2:2" hidden="1" x14ac:dyDescent="0.15">
      <c r="B14022" s="8"/>
    </row>
    <row r="14023" spans="2:2" hidden="1" x14ac:dyDescent="0.15">
      <c r="B14023" s="8"/>
    </row>
    <row r="14024" spans="2:2" hidden="1" x14ac:dyDescent="0.15">
      <c r="B14024" s="8"/>
    </row>
    <row r="14025" spans="2:2" hidden="1" x14ac:dyDescent="0.15">
      <c r="B14025" s="8"/>
    </row>
    <row r="14026" spans="2:2" hidden="1" x14ac:dyDescent="0.15">
      <c r="B14026" s="8"/>
    </row>
    <row r="14027" spans="2:2" hidden="1" x14ac:dyDescent="0.15">
      <c r="B14027" s="8"/>
    </row>
    <row r="14028" spans="2:2" hidden="1" x14ac:dyDescent="0.15">
      <c r="B14028" s="8"/>
    </row>
    <row r="14029" spans="2:2" hidden="1" x14ac:dyDescent="0.15">
      <c r="B14029" s="8"/>
    </row>
    <row r="14030" spans="2:2" hidden="1" x14ac:dyDescent="0.15">
      <c r="B14030" s="8"/>
    </row>
    <row r="14031" spans="2:2" hidden="1" x14ac:dyDescent="0.15">
      <c r="B14031" s="8"/>
    </row>
    <row r="14032" spans="2:2" hidden="1" x14ac:dyDescent="0.15">
      <c r="B14032" s="8"/>
    </row>
    <row r="14033" spans="2:2" hidden="1" x14ac:dyDescent="0.15">
      <c r="B14033" s="8"/>
    </row>
    <row r="14034" spans="2:2" hidden="1" x14ac:dyDescent="0.15">
      <c r="B14034" s="8"/>
    </row>
    <row r="14035" spans="2:2" hidden="1" x14ac:dyDescent="0.15">
      <c r="B14035" s="8"/>
    </row>
    <row r="14036" spans="2:2" hidden="1" x14ac:dyDescent="0.15">
      <c r="B14036" s="8"/>
    </row>
    <row r="14037" spans="2:2" hidden="1" x14ac:dyDescent="0.15">
      <c r="B14037" s="8"/>
    </row>
    <row r="14038" spans="2:2" hidden="1" x14ac:dyDescent="0.15">
      <c r="B14038" s="8"/>
    </row>
    <row r="14039" spans="2:2" hidden="1" x14ac:dyDescent="0.15">
      <c r="B14039" s="8"/>
    </row>
    <row r="14040" spans="2:2" hidden="1" x14ac:dyDescent="0.15">
      <c r="B14040" s="8"/>
    </row>
    <row r="14041" spans="2:2" hidden="1" x14ac:dyDescent="0.15">
      <c r="B14041" s="8"/>
    </row>
    <row r="14042" spans="2:2" hidden="1" x14ac:dyDescent="0.15">
      <c r="B14042" s="8"/>
    </row>
    <row r="14043" spans="2:2" hidden="1" x14ac:dyDescent="0.15">
      <c r="B14043" s="8"/>
    </row>
    <row r="14044" spans="2:2" hidden="1" x14ac:dyDescent="0.15">
      <c r="B14044" s="8"/>
    </row>
    <row r="14045" spans="2:2" hidden="1" x14ac:dyDescent="0.15">
      <c r="B14045" s="8"/>
    </row>
    <row r="14046" spans="2:2" hidden="1" x14ac:dyDescent="0.15">
      <c r="B14046" s="8"/>
    </row>
    <row r="14047" spans="2:2" hidden="1" x14ac:dyDescent="0.15">
      <c r="B14047" s="8"/>
    </row>
    <row r="14048" spans="2:2" hidden="1" x14ac:dyDescent="0.15">
      <c r="B14048" s="8"/>
    </row>
    <row r="14049" spans="2:2" hidden="1" x14ac:dyDescent="0.15">
      <c r="B14049" s="8"/>
    </row>
    <row r="14050" spans="2:2" hidden="1" x14ac:dyDescent="0.15">
      <c r="B14050" s="8"/>
    </row>
    <row r="14051" spans="2:2" hidden="1" x14ac:dyDescent="0.15">
      <c r="B14051" s="8"/>
    </row>
    <row r="14052" spans="2:2" hidden="1" x14ac:dyDescent="0.15">
      <c r="B14052" s="8"/>
    </row>
    <row r="14053" spans="2:2" hidden="1" x14ac:dyDescent="0.15">
      <c r="B14053" s="8"/>
    </row>
    <row r="14054" spans="2:2" hidden="1" x14ac:dyDescent="0.15">
      <c r="B14054" s="8"/>
    </row>
    <row r="14055" spans="2:2" hidden="1" x14ac:dyDescent="0.15">
      <c r="B14055" s="8"/>
    </row>
    <row r="14056" spans="2:2" hidden="1" x14ac:dyDescent="0.15">
      <c r="B14056" s="8"/>
    </row>
    <row r="14057" spans="2:2" hidden="1" x14ac:dyDescent="0.15">
      <c r="B14057" s="8"/>
    </row>
    <row r="14058" spans="2:2" hidden="1" x14ac:dyDescent="0.15">
      <c r="B14058" s="8"/>
    </row>
    <row r="14059" spans="2:2" hidden="1" x14ac:dyDescent="0.15">
      <c r="B14059" s="8"/>
    </row>
    <row r="14060" spans="2:2" hidden="1" x14ac:dyDescent="0.15">
      <c r="B14060" s="8"/>
    </row>
    <row r="14061" spans="2:2" hidden="1" x14ac:dyDescent="0.15">
      <c r="B14061" s="8"/>
    </row>
    <row r="14062" spans="2:2" hidden="1" x14ac:dyDescent="0.15">
      <c r="B14062" s="8"/>
    </row>
    <row r="14063" spans="2:2" hidden="1" x14ac:dyDescent="0.15">
      <c r="B14063" s="8"/>
    </row>
    <row r="14064" spans="2:2" hidden="1" x14ac:dyDescent="0.15">
      <c r="B14064" s="8"/>
    </row>
    <row r="14065" spans="2:2" hidden="1" x14ac:dyDescent="0.15">
      <c r="B14065" s="8"/>
    </row>
    <row r="14066" spans="2:2" hidden="1" x14ac:dyDescent="0.15">
      <c r="B14066" s="8"/>
    </row>
    <row r="14067" spans="2:2" hidden="1" x14ac:dyDescent="0.15">
      <c r="B14067" s="8"/>
    </row>
    <row r="14068" spans="2:2" hidden="1" x14ac:dyDescent="0.15">
      <c r="B14068" s="8"/>
    </row>
    <row r="14069" spans="2:2" hidden="1" x14ac:dyDescent="0.15">
      <c r="B14069" s="8"/>
    </row>
    <row r="14070" spans="2:2" hidden="1" x14ac:dyDescent="0.15">
      <c r="B14070" s="8"/>
    </row>
    <row r="14071" spans="2:2" hidden="1" x14ac:dyDescent="0.15">
      <c r="B14071" s="8"/>
    </row>
    <row r="14072" spans="2:2" hidden="1" x14ac:dyDescent="0.15">
      <c r="B14072" s="8"/>
    </row>
    <row r="14073" spans="2:2" hidden="1" x14ac:dyDescent="0.15">
      <c r="B14073" s="8"/>
    </row>
    <row r="14074" spans="2:2" hidden="1" x14ac:dyDescent="0.15">
      <c r="B14074" s="8"/>
    </row>
    <row r="14075" spans="2:2" hidden="1" x14ac:dyDescent="0.15">
      <c r="B14075" s="8"/>
    </row>
    <row r="14076" spans="2:2" hidden="1" x14ac:dyDescent="0.15">
      <c r="B14076" s="8"/>
    </row>
    <row r="14077" spans="2:2" hidden="1" x14ac:dyDescent="0.15">
      <c r="B14077" s="8"/>
    </row>
    <row r="14078" spans="2:2" hidden="1" x14ac:dyDescent="0.15">
      <c r="B14078" s="8"/>
    </row>
    <row r="14079" spans="2:2" hidden="1" x14ac:dyDescent="0.15">
      <c r="B14079" s="8"/>
    </row>
    <row r="14080" spans="2:2" hidden="1" x14ac:dyDescent="0.15">
      <c r="B14080" s="8"/>
    </row>
    <row r="14081" spans="2:2" hidden="1" x14ac:dyDescent="0.15">
      <c r="B14081" s="8"/>
    </row>
    <row r="14082" spans="2:2" hidden="1" x14ac:dyDescent="0.15">
      <c r="B14082" s="8"/>
    </row>
    <row r="14083" spans="2:2" hidden="1" x14ac:dyDescent="0.15">
      <c r="B14083" s="8"/>
    </row>
    <row r="14084" spans="2:2" hidden="1" x14ac:dyDescent="0.15">
      <c r="B14084" s="8"/>
    </row>
    <row r="14085" spans="2:2" hidden="1" x14ac:dyDescent="0.15">
      <c r="B14085" s="8"/>
    </row>
    <row r="14086" spans="2:2" hidden="1" x14ac:dyDescent="0.15">
      <c r="B14086" s="8"/>
    </row>
    <row r="14087" spans="2:2" hidden="1" x14ac:dyDescent="0.15">
      <c r="B14087" s="8"/>
    </row>
    <row r="14088" spans="2:2" hidden="1" x14ac:dyDescent="0.15">
      <c r="B14088" s="8"/>
    </row>
    <row r="14089" spans="2:2" hidden="1" x14ac:dyDescent="0.15">
      <c r="B14089" s="8"/>
    </row>
    <row r="14090" spans="2:2" hidden="1" x14ac:dyDescent="0.15">
      <c r="B14090" s="8"/>
    </row>
    <row r="14091" spans="2:2" hidden="1" x14ac:dyDescent="0.15">
      <c r="B14091" s="8"/>
    </row>
    <row r="14092" spans="2:2" hidden="1" x14ac:dyDescent="0.15">
      <c r="B14092" s="8"/>
    </row>
    <row r="14093" spans="2:2" hidden="1" x14ac:dyDescent="0.15">
      <c r="B14093" s="8"/>
    </row>
    <row r="14094" spans="2:2" hidden="1" x14ac:dyDescent="0.15">
      <c r="B14094" s="8"/>
    </row>
    <row r="14095" spans="2:2" hidden="1" x14ac:dyDescent="0.15">
      <c r="B14095" s="8"/>
    </row>
    <row r="14096" spans="2:2" hidden="1" x14ac:dyDescent="0.15">
      <c r="B14096" s="8"/>
    </row>
    <row r="14097" spans="2:2" hidden="1" x14ac:dyDescent="0.15">
      <c r="B14097" s="8"/>
    </row>
    <row r="14098" spans="2:2" hidden="1" x14ac:dyDescent="0.15">
      <c r="B14098" s="8"/>
    </row>
    <row r="14099" spans="2:2" hidden="1" x14ac:dyDescent="0.15">
      <c r="B14099" s="8"/>
    </row>
    <row r="14100" spans="2:2" hidden="1" x14ac:dyDescent="0.15">
      <c r="B14100" s="8"/>
    </row>
    <row r="14101" spans="2:2" hidden="1" x14ac:dyDescent="0.15">
      <c r="B14101" s="8"/>
    </row>
    <row r="14102" spans="2:2" hidden="1" x14ac:dyDescent="0.15">
      <c r="B14102" s="8"/>
    </row>
    <row r="14103" spans="2:2" hidden="1" x14ac:dyDescent="0.15">
      <c r="B14103" s="8"/>
    </row>
    <row r="14104" spans="2:2" hidden="1" x14ac:dyDescent="0.15">
      <c r="B14104" s="8"/>
    </row>
    <row r="14105" spans="2:2" hidden="1" x14ac:dyDescent="0.15">
      <c r="B14105" s="8"/>
    </row>
    <row r="14106" spans="2:2" hidden="1" x14ac:dyDescent="0.15">
      <c r="B14106" s="8"/>
    </row>
    <row r="14107" spans="2:2" hidden="1" x14ac:dyDescent="0.15">
      <c r="B14107" s="8"/>
    </row>
    <row r="14108" spans="2:2" hidden="1" x14ac:dyDescent="0.15">
      <c r="B14108" s="8"/>
    </row>
    <row r="14109" spans="2:2" hidden="1" x14ac:dyDescent="0.15">
      <c r="B14109" s="8"/>
    </row>
    <row r="14110" spans="2:2" hidden="1" x14ac:dyDescent="0.15">
      <c r="B14110" s="8"/>
    </row>
    <row r="14111" spans="2:2" hidden="1" x14ac:dyDescent="0.15">
      <c r="B14111" s="8"/>
    </row>
    <row r="14112" spans="2:2" hidden="1" x14ac:dyDescent="0.15">
      <c r="B14112" s="8"/>
    </row>
    <row r="14113" spans="2:2" hidden="1" x14ac:dyDescent="0.15">
      <c r="B14113" s="8"/>
    </row>
    <row r="14114" spans="2:2" hidden="1" x14ac:dyDescent="0.15">
      <c r="B14114" s="8"/>
    </row>
    <row r="14115" spans="2:2" hidden="1" x14ac:dyDescent="0.15">
      <c r="B14115" s="8"/>
    </row>
    <row r="14116" spans="2:2" hidden="1" x14ac:dyDescent="0.15">
      <c r="B14116" s="8"/>
    </row>
    <row r="14117" spans="2:2" hidden="1" x14ac:dyDescent="0.15">
      <c r="B14117" s="8"/>
    </row>
    <row r="14118" spans="2:2" hidden="1" x14ac:dyDescent="0.15">
      <c r="B14118" s="8"/>
    </row>
    <row r="14119" spans="2:2" hidden="1" x14ac:dyDescent="0.15">
      <c r="B14119" s="8"/>
    </row>
    <row r="14120" spans="2:2" hidden="1" x14ac:dyDescent="0.15">
      <c r="B14120" s="8"/>
    </row>
    <row r="14121" spans="2:2" hidden="1" x14ac:dyDescent="0.15">
      <c r="B14121" s="8"/>
    </row>
    <row r="14122" spans="2:2" hidden="1" x14ac:dyDescent="0.15">
      <c r="B14122" s="8"/>
    </row>
    <row r="14123" spans="2:2" hidden="1" x14ac:dyDescent="0.15">
      <c r="B14123" s="8"/>
    </row>
    <row r="14124" spans="2:2" hidden="1" x14ac:dyDescent="0.15">
      <c r="B14124" s="8"/>
    </row>
    <row r="14125" spans="2:2" hidden="1" x14ac:dyDescent="0.15">
      <c r="B14125" s="8"/>
    </row>
    <row r="14126" spans="2:2" hidden="1" x14ac:dyDescent="0.15">
      <c r="B14126" s="8"/>
    </row>
    <row r="14127" spans="2:2" hidden="1" x14ac:dyDescent="0.15">
      <c r="B14127" s="8"/>
    </row>
    <row r="14128" spans="2:2" hidden="1" x14ac:dyDescent="0.15">
      <c r="B14128" s="8"/>
    </row>
    <row r="14129" spans="2:2" hidden="1" x14ac:dyDescent="0.15">
      <c r="B14129" s="8"/>
    </row>
    <row r="14130" spans="2:2" hidden="1" x14ac:dyDescent="0.15">
      <c r="B14130" s="8"/>
    </row>
    <row r="14131" spans="2:2" hidden="1" x14ac:dyDescent="0.15">
      <c r="B14131" s="8"/>
    </row>
    <row r="14132" spans="2:2" hidden="1" x14ac:dyDescent="0.15">
      <c r="B14132" s="8"/>
    </row>
    <row r="14133" spans="2:2" hidden="1" x14ac:dyDescent="0.15">
      <c r="B14133" s="8"/>
    </row>
    <row r="14134" spans="2:2" hidden="1" x14ac:dyDescent="0.15">
      <c r="B14134" s="8"/>
    </row>
    <row r="14135" spans="2:2" hidden="1" x14ac:dyDescent="0.15">
      <c r="B14135" s="8"/>
    </row>
    <row r="14136" spans="2:2" hidden="1" x14ac:dyDescent="0.15">
      <c r="B14136" s="8"/>
    </row>
    <row r="14137" spans="2:2" hidden="1" x14ac:dyDescent="0.15">
      <c r="B14137" s="8"/>
    </row>
    <row r="14138" spans="2:2" hidden="1" x14ac:dyDescent="0.15">
      <c r="B14138" s="8"/>
    </row>
    <row r="14139" spans="2:2" hidden="1" x14ac:dyDescent="0.15">
      <c r="B14139" s="8"/>
    </row>
    <row r="14140" spans="2:2" hidden="1" x14ac:dyDescent="0.15">
      <c r="B14140" s="8"/>
    </row>
    <row r="14141" spans="2:2" hidden="1" x14ac:dyDescent="0.15">
      <c r="B14141" s="8"/>
    </row>
    <row r="14142" spans="2:2" hidden="1" x14ac:dyDescent="0.15">
      <c r="B14142" s="8"/>
    </row>
    <row r="14143" spans="2:2" hidden="1" x14ac:dyDescent="0.15">
      <c r="B14143" s="8"/>
    </row>
    <row r="14144" spans="2:2" hidden="1" x14ac:dyDescent="0.15">
      <c r="B14144" s="8"/>
    </row>
    <row r="14145" spans="2:2" hidden="1" x14ac:dyDescent="0.15">
      <c r="B14145" s="8"/>
    </row>
    <row r="14146" spans="2:2" hidden="1" x14ac:dyDescent="0.15">
      <c r="B14146" s="8"/>
    </row>
    <row r="14147" spans="2:2" hidden="1" x14ac:dyDescent="0.15">
      <c r="B14147" s="8"/>
    </row>
    <row r="14148" spans="2:2" hidden="1" x14ac:dyDescent="0.15">
      <c r="B14148" s="8"/>
    </row>
    <row r="14149" spans="2:2" hidden="1" x14ac:dyDescent="0.15">
      <c r="B14149" s="8"/>
    </row>
    <row r="14150" spans="2:2" hidden="1" x14ac:dyDescent="0.15">
      <c r="B14150" s="8"/>
    </row>
    <row r="14151" spans="2:2" hidden="1" x14ac:dyDescent="0.15">
      <c r="B14151" s="8"/>
    </row>
    <row r="14152" spans="2:2" hidden="1" x14ac:dyDescent="0.15">
      <c r="B14152" s="8"/>
    </row>
    <row r="14153" spans="2:2" hidden="1" x14ac:dyDescent="0.15">
      <c r="B14153" s="8"/>
    </row>
    <row r="14154" spans="2:2" hidden="1" x14ac:dyDescent="0.15">
      <c r="B14154" s="8"/>
    </row>
    <row r="14155" spans="2:2" hidden="1" x14ac:dyDescent="0.15">
      <c r="B14155" s="8"/>
    </row>
    <row r="14156" spans="2:2" hidden="1" x14ac:dyDescent="0.15">
      <c r="B14156" s="8"/>
    </row>
    <row r="14157" spans="2:2" hidden="1" x14ac:dyDescent="0.15">
      <c r="B14157" s="8"/>
    </row>
    <row r="14158" spans="2:2" hidden="1" x14ac:dyDescent="0.15">
      <c r="B14158" s="8"/>
    </row>
    <row r="14159" spans="2:2" hidden="1" x14ac:dyDescent="0.15">
      <c r="B14159" s="8"/>
    </row>
    <row r="14160" spans="2:2" hidden="1" x14ac:dyDescent="0.15">
      <c r="B14160" s="8"/>
    </row>
    <row r="14161" spans="2:2" hidden="1" x14ac:dyDescent="0.15">
      <c r="B14161" s="8"/>
    </row>
    <row r="14162" spans="2:2" hidden="1" x14ac:dyDescent="0.15">
      <c r="B14162" s="8"/>
    </row>
    <row r="14163" spans="2:2" hidden="1" x14ac:dyDescent="0.15">
      <c r="B14163" s="8"/>
    </row>
    <row r="14164" spans="2:2" hidden="1" x14ac:dyDescent="0.15">
      <c r="B14164" s="8"/>
    </row>
    <row r="14165" spans="2:2" hidden="1" x14ac:dyDescent="0.15">
      <c r="B14165" s="8"/>
    </row>
    <row r="14166" spans="2:2" hidden="1" x14ac:dyDescent="0.15">
      <c r="B14166" s="8"/>
    </row>
    <row r="14167" spans="2:2" hidden="1" x14ac:dyDescent="0.15">
      <c r="B14167" s="8"/>
    </row>
    <row r="14168" spans="2:2" hidden="1" x14ac:dyDescent="0.15">
      <c r="B14168" s="8"/>
    </row>
    <row r="14169" spans="2:2" hidden="1" x14ac:dyDescent="0.15">
      <c r="B14169" s="8"/>
    </row>
    <row r="14170" spans="2:2" hidden="1" x14ac:dyDescent="0.15">
      <c r="B14170" s="8"/>
    </row>
    <row r="14171" spans="2:2" hidden="1" x14ac:dyDescent="0.15">
      <c r="B14171" s="8"/>
    </row>
    <row r="14172" spans="2:2" hidden="1" x14ac:dyDescent="0.15">
      <c r="B14172" s="8"/>
    </row>
    <row r="14173" spans="2:2" hidden="1" x14ac:dyDescent="0.15">
      <c r="B14173" s="8"/>
    </row>
    <row r="14174" spans="2:2" hidden="1" x14ac:dyDescent="0.15">
      <c r="B14174" s="8"/>
    </row>
    <row r="14175" spans="2:2" hidden="1" x14ac:dyDescent="0.15">
      <c r="B14175" s="8"/>
    </row>
    <row r="14176" spans="2:2" hidden="1" x14ac:dyDescent="0.15">
      <c r="B14176" s="8"/>
    </row>
    <row r="14177" spans="2:2" hidden="1" x14ac:dyDescent="0.15">
      <c r="B14177" s="8"/>
    </row>
    <row r="14178" spans="2:2" hidden="1" x14ac:dyDescent="0.15">
      <c r="B14178" s="8"/>
    </row>
    <row r="14179" spans="2:2" hidden="1" x14ac:dyDescent="0.15">
      <c r="B14179" s="8"/>
    </row>
    <row r="14180" spans="2:2" hidden="1" x14ac:dyDescent="0.15">
      <c r="B14180" s="8"/>
    </row>
    <row r="14181" spans="2:2" hidden="1" x14ac:dyDescent="0.15">
      <c r="B14181" s="8"/>
    </row>
    <row r="14182" spans="2:2" hidden="1" x14ac:dyDescent="0.15">
      <c r="B14182" s="8"/>
    </row>
    <row r="14183" spans="2:2" hidden="1" x14ac:dyDescent="0.15">
      <c r="B14183" s="8"/>
    </row>
    <row r="14184" spans="2:2" hidden="1" x14ac:dyDescent="0.15">
      <c r="B14184" s="8"/>
    </row>
    <row r="14185" spans="2:2" hidden="1" x14ac:dyDescent="0.15">
      <c r="B14185" s="8"/>
    </row>
    <row r="14186" spans="2:2" hidden="1" x14ac:dyDescent="0.15">
      <c r="B14186" s="8"/>
    </row>
    <row r="14187" spans="2:2" hidden="1" x14ac:dyDescent="0.15">
      <c r="B14187" s="8"/>
    </row>
    <row r="14188" spans="2:2" hidden="1" x14ac:dyDescent="0.15">
      <c r="B14188" s="8"/>
    </row>
    <row r="14189" spans="2:2" hidden="1" x14ac:dyDescent="0.15">
      <c r="B14189" s="8"/>
    </row>
    <row r="14190" spans="2:2" hidden="1" x14ac:dyDescent="0.15">
      <c r="B14190" s="8"/>
    </row>
    <row r="14191" spans="2:2" hidden="1" x14ac:dyDescent="0.15">
      <c r="B14191" s="8"/>
    </row>
    <row r="14192" spans="2:2" hidden="1" x14ac:dyDescent="0.15">
      <c r="B14192" s="8"/>
    </row>
    <row r="14193" spans="2:2" hidden="1" x14ac:dyDescent="0.15">
      <c r="B14193" s="8"/>
    </row>
    <row r="14194" spans="2:2" hidden="1" x14ac:dyDescent="0.15">
      <c r="B14194" s="8"/>
    </row>
    <row r="14195" spans="2:2" hidden="1" x14ac:dyDescent="0.15">
      <c r="B14195" s="8"/>
    </row>
    <row r="14196" spans="2:2" hidden="1" x14ac:dyDescent="0.15">
      <c r="B14196" s="8"/>
    </row>
    <row r="14197" spans="2:2" hidden="1" x14ac:dyDescent="0.15">
      <c r="B14197" s="8"/>
    </row>
    <row r="14198" spans="2:2" hidden="1" x14ac:dyDescent="0.15">
      <c r="B14198" s="8"/>
    </row>
    <row r="14199" spans="2:2" hidden="1" x14ac:dyDescent="0.15">
      <c r="B14199" s="8"/>
    </row>
    <row r="14200" spans="2:2" hidden="1" x14ac:dyDescent="0.15">
      <c r="B14200" s="8"/>
    </row>
    <row r="14201" spans="2:2" hidden="1" x14ac:dyDescent="0.15">
      <c r="B14201" s="8"/>
    </row>
    <row r="14202" spans="2:2" hidden="1" x14ac:dyDescent="0.15">
      <c r="B14202" s="8"/>
    </row>
    <row r="14203" spans="2:2" hidden="1" x14ac:dyDescent="0.15">
      <c r="B14203" s="8"/>
    </row>
    <row r="14204" spans="2:2" hidden="1" x14ac:dyDescent="0.15">
      <c r="B14204" s="8"/>
    </row>
    <row r="14205" spans="2:2" hidden="1" x14ac:dyDescent="0.15">
      <c r="B14205" s="8"/>
    </row>
    <row r="14206" spans="2:2" hidden="1" x14ac:dyDescent="0.15">
      <c r="B14206" s="8"/>
    </row>
    <row r="14207" spans="2:2" hidden="1" x14ac:dyDescent="0.15">
      <c r="B14207" s="8"/>
    </row>
    <row r="14208" spans="2:2" hidden="1" x14ac:dyDescent="0.15">
      <c r="B14208" s="8"/>
    </row>
    <row r="14209" spans="2:2" hidden="1" x14ac:dyDescent="0.15">
      <c r="B14209" s="8"/>
    </row>
    <row r="14210" spans="2:2" hidden="1" x14ac:dyDescent="0.15">
      <c r="B14210" s="8"/>
    </row>
    <row r="14211" spans="2:2" hidden="1" x14ac:dyDescent="0.15">
      <c r="B14211" s="8"/>
    </row>
    <row r="14212" spans="2:2" hidden="1" x14ac:dyDescent="0.15">
      <c r="B14212" s="8"/>
    </row>
    <row r="14213" spans="2:2" hidden="1" x14ac:dyDescent="0.15">
      <c r="B14213" s="8"/>
    </row>
    <row r="14214" spans="2:2" hidden="1" x14ac:dyDescent="0.15">
      <c r="B14214" s="8"/>
    </row>
    <row r="14215" spans="2:2" hidden="1" x14ac:dyDescent="0.15">
      <c r="B14215" s="8"/>
    </row>
    <row r="14216" spans="2:2" hidden="1" x14ac:dyDescent="0.15">
      <c r="B14216" s="8"/>
    </row>
    <row r="14217" spans="2:2" hidden="1" x14ac:dyDescent="0.15">
      <c r="B14217" s="8"/>
    </row>
    <row r="14218" spans="2:2" hidden="1" x14ac:dyDescent="0.15">
      <c r="B14218" s="8"/>
    </row>
    <row r="14219" spans="2:2" hidden="1" x14ac:dyDescent="0.15">
      <c r="B14219" s="8"/>
    </row>
    <row r="14220" spans="2:2" hidden="1" x14ac:dyDescent="0.15">
      <c r="B14220" s="8"/>
    </row>
    <row r="14221" spans="2:2" hidden="1" x14ac:dyDescent="0.15">
      <c r="B14221" s="8"/>
    </row>
    <row r="14222" spans="2:2" hidden="1" x14ac:dyDescent="0.15">
      <c r="B14222" s="8"/>
    </row>
    <row r="14223" spans="2:2" hidden="1" x14ac:dyDescent="0.15">
      <c r="B14223" s="8"/>
    </row>
    <row r="14224" spans="2:2" hidden="1" x14ac:dyDescent="0.15">
      <c r="B14224" s="8"/>
    </row>
    <row r="14225" spans="2:2" hidden="1" x14ac:dyDescent="0.15">
      <c r="B14225" s="8"/>
    </row>
    <row r="14226" spans="2:2" hidden="1" x14ac:dyDescent="0.15">
      <c r="B14226" s="8"/>
    </row>
    <row r="14227" spans="2:2" hidden="1" x14ac:dyDescent="0.15">
      <c r="B14227" s="8"/>
    </row>
    <row r="14228" spans="2:2" hidden="1" x14ac:dyDescent="0.15">
      <c r="B14228" s="8"/>
    </row>
    <row r="14229" spans="2:2" hidden="1" x14ac:dyDescent="0.15">
      <c r="B14229" s="8"/>
    </row>
    <row r="14230" spans="2:2" hidden="1" x14ac:dyDescent="0.15">
      <c r="B14230" s="8"/>
    </row>
    <row r="14231" spans="2:2" hidden="1" x14ac:dyDescent="0.15">
      <c r="B14231" s="8"/>
    </row>
    <row r="14232" spans="2:2" hidden="1" x14ac:dyDescent="0.15">
      <c r="B14232" s="8"/>
    </row>
    <row r="14233" spans="2:2" hidden="1" x14ac:dyDescent="0.15">
      <c r="B14233" s="8"/>
    </row>
    <row r="14234" spans="2:2" hidden="1" x14ac:dyDescent="0.15">
      <c r="B14234" s="8"/>
    </row>
    <row r="14235" spans="2:2" hidden="1" x14ac:dyDescent="0.15">
      <c r="B14235" s="8"/>
    </row>
    <row r="14236" spans="2:2" hidden="1" x14ac:dyDescent="0.15">
      <c r="B14236" s="8"/>
    </row>
    <row r="14237" spans="2:2" hidden="1" x14ac:dyDescent="0.15">
      <c r="B14237" s="8"/>
    </row>
    <row r="14238" spans="2:2" hidden="1" x14ac:dyDescent="0.15">
      <c r="B14238" s="8"/>
    </row>
    <row r="14239" spans="2:2" hidden="1" x14ac:dyDescent="0.15">
      <c r="B14239" s="8"/>
    </row>
    <row r="14240" spans="2:2" hidden="1" x14ac:dyDescent="0.15">
      <c r="B14240" s="8"/>
    </row>
    <row r="14241" spans="2:2" hidden="1" x14ac:dyDescent="0.15">
      <c r="B14241" s="8"/>
    </row>
    <row r="14242" spans="2:2" hidden="1" x14ac:dyDescent="0.15">
      <c r="B14242" s="8"/>
    </row>
    <row r="14243" spans="2:2" hidden="1" x14ac:dyDescent="0.15">
      <c r="B14243" s="8"/>
    </row>
    <row r="14244" spans="2:2" hidden="1" x14ac:dyDescent="0.15">
      <c r="B14244" s="8"/>
    </row>
    <row r="14245" spans="2:2" hidden="1" x14ac:dyDescent="0.15">
      <c r="B14245" s="8"/>
    </row>
    <row r="14246" spans="2:2" hidden="1" x14ac:dyDescent="0.15">
      <c r="B14246" s="8"/>
    </row>
    <row r="14247" spans="2:2" hidden="1" x14ac:dyDescent="0.15">
      <c r="B14247" s="8"/>
    </row>
    <row r="14248" spans="2:2" hidden="1" x14ac:dyDescent="0.15">
      <c r="B14248" s="8"/>
    </row>
    <row r="14249" spans="2:2" hidden="1" x14ac:dyDescent="0.15">
      <c r="B14249" s="8"/>
    </row>
    <row r="14250" spans="2:2" hidden="1" x14ac:dyDescent="0.15">
      <c r="B14250" s="8"/>
    </row>
    <row r="14251" spans="2:2" hidden="1" x14ac:dyDescent="0.15">
      <c r="B14251" s="8"/>
    </row>
    <row r="14252" spans="2:2" hidden="1" x14ac:dyDescent="0.15">
      <c r="B14252" s="8"/>
    </row>
    <row r="14253" spans="2:2" hidden="1" x14ac:dyDescent="0.15">
      <c r="B14253" s="8"/>
    </row>
    <row r="14254" spans="2:2" hidden="1" x14ac:dyDescent="0.15">
      <c r="B14254" s="8"/>
    </row>
    <row r="14255" spans="2:2" hidden="1" x14ac:dyDescent="0.15">
      <c r="B14255" s="8"/>
    </row>
    <row r="14256" spans="2:2" hidden="1" x14ac:dyDescent="0.15">
      <c r="B14256" s="8"/>
    </row>
    <row r="14257" spans="2:2" hidden="1" x14ac:dyDescent="0.15">
      <c r="B14257" s="8"/>
    </row>
    <row r="14258" spans="2:2" hidden="1" x14ac:dyDescent="0.15">
      <c r="B14258" s="8"/>
    </row>
    <row r="14259" spans="2:2" hidden="1" x14ac:dyDescent="0.15">
      <c r="B14259" s="8"/>
    </row>
    <row r="14260" spans="2:2" hidden="1" x14ac:dyDescent="0.15">
      <c r="B14260" s="8"/>
    </row>
    <row r="14261" spans="2:2" hidden="1" x14ac:dyDescent="0.15">
      <c r="B14261" s="8"/>
    </row>
    <row r="14262" spans="2:2" hidden="1" x14ac:dyDescent="0.15">
      <c r="B14262" s="8"/>
    </row>
    <row r="14263" spans="2:2" hidden="1" x14ac:dyDescent="0.15">
      <c r="B14263" s="8"/>
    </row>
    <row r="14264" spans="2:2" hidden="1" x14ac:dyDescent="0.15">
      <c r="B14264" s="8"/>
    </row>
    <row r="14265" spans="2:2" hidden="1" x14ac:dyDescent="0.15">
      <c r="B14265" s="8"/>
    </row>
    <row r="14266" spans="2:2" hidden="1" x14ac:dyDescent="0.15">
      <c r="B14266" s="8"/>
    </row>
    <row r="14267" spans="2:2" hidden="1" x14ac:dyDescent="0.15">
      <c r="B14267" s="8"/>
    </row>
    <row r="14268" spans="2:2" hidden="1" x14ac:dyDescent="0.15">
      <c r="B14268" s="8"/>
    </row>
    <row r="14269" spans="2:2" hidden="1" x14ac:dyDescent="0.15">
      <c r="B14269" s="8"/>
    </row>
    <row r="14270" spans="2:2" hidden="1" x14ac:dyDescent="0.15">
      <c r="B14270" s="8"/>
    </row>
    <row r="14271" spans="2:2" hidden="1" x14ac:dyDescent="0.15">
      <c r="B14271" s="8"/>
    </row>
    <row r="14272" spans="2:2" hidden="1" x14ac:dyDescent="0.15">
      <c r="B14272" s="8"/>
    </row>
    <row r="14273" spans="2:2" hidden="1" x14ac:dyDescent="0.15">
      <c r="B14273" s="8"/>
    </row>
    <row r="14274" spans="2:2" hidden="1" x14ac:dyDescent="0.15">
      <c r="B14274" s="8"/>
    </row>
    <row r="14275" spans="2:2" hidden="1" x14ac:dyDescent="0.15">
      <c r="B14275" s="8"/>
    </row>
    <row r="14276" spans="2:2" hidden="1" x14ac:dyDescent="0.15">
      <c r="B14276" s="8"/>
    </row>
    <row r="14277" spans="2:2" hidden="1" x14ac:dyDescent="0.15">
      <c r="B14277" s="8"/>
    </row>
    <row r="14278" spans="2:2" hidden="1" x14ac:dyDescent="0.15">
      <c r="B14278" s="8"/>
    </row>
    <row r="14279" spans="2:2" hidden="1" x14ac:dyDescent="0.15">
      <c r="B14279" s="8"/>
    </row>
    <row r="14280" spans="2:2" hidden="1" x14ac:dyDescent="0.15">
      <c r="B14280" s="8"/>
    </row>
    <row r="14281" spans="2:2" hidden="1" x14ac:dyDescent="0.15">
      <c r="B14281" s="8"/>
    </row>
    <row r="14282" spans="2:2" hidden="1" x14ac:dyDescent="0.15">
      <c r="B14282" s="8"/>
    </row>
    <row r="14283" spans="2:2" hidden="1" x14ac:dyDescent="0.15">
      <c r="B14283" s="8"/>
    </row>
    <row r="14284" spans="2:2" hidden="1" x14ac:dyDescent="0.15">
      <c r="B14284" s="8"/>
    </row>
    <row r="14285" spans="2:2" hidden="1" x14ac:dyDescent="0.15">
      <c r="B14285" s="8"/>
    </row>
    <row r="14286" spans="2:2" hidden="1" x14ac:dyDescent="0.15">
      <c r="B14286" s="8"/>
    </row>
    <row r="14287" spans="2:2" hidden="1" x14ac:dyDescent="0.15">
      <c r="B14287" s="8"/>
    </row>
    <row r="14288" spans="2:2" hidden="1" x14ac:dyDescent="0.15">
      <c r="B14288" s="8"/>
    </row>
    <row r="14289" spans="2:2" hidden="1" x14ac:dyDescent="0.15">
      <c r="B14289" s="8"/>
    </row>
    <row r="14290" spans="2:2" hidden="1" x14ac:dyDescent="0.15">
      <c r="B14290" s="8"/>
    </row>
    <row r="14291" spans="2:2" hidden="1" x14ac:dyDescent="0.15">
      <c r="B14291" s="8"/>
    </row>
    <row r="14292" spans="2:2" hidden="1" x14ac:dyDescent="0.15">
      <c r="B14292" s="8"/>
    </row>
    <row r="14293" spans="2:2" hidden="1" x14ac:dyDescent="0.15">
      <c r="B14293" s="8"/>
    </row>
    <row r="14294" spans="2:2" hidden="1" x14ac:dyDescent="0.15">
      <c r="B14294" s="8"/>
    </row>
    <row r="14295" spans="2:2" hidden="1" x14ac:dyDescent="0.15">
      <c r="B14295" s="8"/>
    </row>
    <row r="14296" spans="2:2" hidden="1" x14ac:dyDescent="0.15">
      <c r="B14296" s="8"/>
    </row>
    <row r="14297" spans="2:2" hidden="1" x14ac:dyDescent="0.15">
      <c r="B14297" s="8"/>
    </row>
    <row r="14298" spans="2:2" hidden="1" x14ac:dyDescent="0.15">
      <c r="B14298" s="8"/>
    </row>
    <row r="14299" spans="2:2" hidden="1" x14ac:dyDescent="0.15">
      <c r="B14299" s="8"/>
    </row>
    <row r="14300" spans="2:2" hidden="1" x14ac:dyDescent="0.15">
      <c r="B14300" s="8"/>
    </row>
    <row r="14301" spans="2:2" hidden="1" x14ac:dyDescent="0.15">
      <c r="B14301" s="8"/>
    </row>
    <row r="14302" spans="2:2" hidden="1" x14ac:dyDescent="0.15">
      <c r="B14302" s="8"/>
    </row>
    <row r="14303" spans="2:2" hidden="1" x14ac:dyDescent="0.15">
      <c r="B14303" s="8"/>
    </row>
    <row r="14304" spans="2:2" hidden="1" x14ac:dyDescent="0.15">
      <c r="B14304" s="8"/>
    </row>
    <row r="14305" spans="2:2" hidden="1" x14ac:dyDescent="0.15">
      <c r="B14305" s="8"/>
    </row>
    <row r="14306" spans="2:2" hidden="1" x14ac:dyDescent="0.15">
      <c r="B14306" s="8"/>
    </row>
    <row r="14307" spans="2:2" hidden="1" x14ac:dyDescent="0.15">
      <c r="B14307" s="8"/>
    </row>
    <row r="14308" spans="2:2" hidden="1" x14ac:dyDescent="0.15">
      <c r="B14308" s="8"/>
    </row>
    <row r="14309" spans="2:2" hidden="1" x14ac:dyDescent="0.15">
      <c r="B14309" s="8"/>
    </row>
    <row r="14310" spans="2:2" hidden="1" x14ac:dyDescent="0.15">
      <c r="B14310" s="8"/>
    </row>
    <row r="14311" spans="2:2" hidden="1" x14ac:dyDescent="0.15">
      <c r="B14311" s="8"/>
    </row>
    <row r="14312" spans="2:2" hidden="1" x14ac:dyDescent="0.15">
      <c r="B14312" s="8"/>
    </row>
    <row r="14313" spans="2:2" hidden="1" x14ac:dyDescent="0.15">
      <c r="B14313" s="8"/>
    </row>
    <row r="14314" spans="2:2" hidden="1" x14ac:dyDescent="0.15">
      <c r="B14314" s="8"/>
    </row>
    <row r="14315" spans="2:2" hidden="1" x14ac:dyDescent="0.15">
      <c r="B14315" s="8"/>
    </row>
    <row r="14316" spans="2:2" hidden="1" x14ac:dyDescent="0.15">
      <c r="B14316" s="8"/>
    </row>
    <row r="14317" spans="2:2" hidden="1" x14ac:dyDescent="0.15">
      <c r="B14317" s="8"/>
    </row>
    <row r="14318" spans="2:2" hidden="1" x14ac:dyDescent="0.15">
      <c r="B14318" s="8"/>
    </row>
    <row r="14319" spans="2:2" hidden="1" x14ac:dyDescent="0.15">
      <c r="B14319" s="8"/>
    </row>
    <row r="14320" spans="2:2" hidden="1" x14ac:dyDescent="0.15">
      <c r="B14320" s="8"/>
    </row>
    <row r="14321" spans="2:2" hidden="1" x14ac:dyDescent="0.15">
      <c r="B14321" s="8"/>
    </row>
    <row r="14322" spans="2:2" hidden="1" x14ac:dyDescent="0.15">
      <c r="B14322" s="8"/>
    </row>
    <row r="14323" spans="2:2" hidden="1" x14ac:dyDescent="0.15">
      <c r="B14323" s="8"/>
    </row>
    <row r="14324" spans="2:2" hidden="1" x14ac:dyDescent="0.15">
      <c r="B14324" s="8"/>
    </row>
    <row r="14325" spans="2:2" hidden="1" x14ac:dyDescent="0.15">
      <c r="B14325" s="8"/>
    </row>
    <row r="14326" spans="2:2" hidden="1" x14ac:dyDescent="0.15">
      <c r="B14326" s="8"/>
    </row>
    <row r="14327" spans="2:2" hidden="1" x14ac:dyDescent="0.15">
      <c r="B14327" s="8"/>
    </row>
    <row r="14328" spans="2:2" hidden="1" x14ac:dyDescent="0.15">
      <c r="B14328" s="8"/>
    </row>
    <row r="14329" spans="2:2" hidden="1" x14ac:dyDescent="0.15">
      <c r="B14329" s="8"/>
    </row>
    <row r="14330" spans="2:2" hidden="1" x14ac:dyDescent="0.15">
      <c r="B14330" s="8"/>
    </row>
    <row r="14331" spans="2:2" hidden="1" x14ac:dyDescent="0.15">
      <c r="B14331" s="8"/>
    </row>
    <row r="14332" spans="2:2" hidden="1" x14ac:dyDescent="0.15">
      <c r="B14332" s="8"/>
    </row>
    <row r="14333" spans="2:2" hidden="1" x14ac:dyDescent="0.15">
      <c r="B14333" s="8"/>
    </row>
    <row r="14334" spans="2:2" hidden="1" x14ac:dyDescent="0.15">
      <c r="B14334" s="8"/>
    </row>
    <row r="14335" spans="2:2" hidden="1" x14ac:dyDescent="0.15">
      <c r="B14335" s="8"/>
    </row>
    <row r="14336" spans="2:2" hidden="1" x14ac:dyDescent="0.15">
      <c r="B14336" s="8"/>
    </row>
    <row r="14337" spans="2:2" hidden="1" x14ac:dyDescent="0.15">
      <c r="B14337" s="8"/>
    </row>
    <row r="14338" spans="2:2" hidden="1" x14ac:dyDescent="0.15">
      <c r="B14338" s="8"/>
    </row>
    <row r="14339" spans="2:2" hidden="1" x14ac:dyDescent="0.15">
      <c r="B14339" s="8"/>
    </row>
    <row r="14340" spans="2:2" hidden="1" x14ac:dyDescent="0.15">
      <c r="B14340" s="8"/>
    </row>
    <row r="14341" spans="2:2" hidden="1" x14ac:dyDescent="0.15">
      <c r="B14341" s="8"/>
    </row>
    <row r="14342" spans="2:2" hidden="1" x14ac:dyDescent="0.15">
      <c r="B14342" s="8"/>
    </row>
    <row r="14343" spans="2:2" hidden="1" x14ac:dyDescent="0.15">
      <c r="B14343" s="8"/>
    </row>
    <row r="14344" spans="2:2" hidden="1" x14ac:dyDescent="0.15">
      <c r="B14344" s="8"/>
    </row>
    <row r="14345" spans="2:2" hidden="1" x14ac:dyDescent="0.15">
      <c r="B14345" s="8"/>
    </row>
    <row r="14346" spans="2:2" hidden="1" x14ac:dyDescent="0.15">
      <c r="B14346" s="8"/>
    </row>
    <row r="14347" spans="2:2" hidden="1" x14ac:dyDescent="0.15">
      <c r="B14347" s="8"/>
    </row>
    <row r="14348" spans="2:2" hidden="1" x14ac:dyDescent="0.15">
      <c r="B14348" s="8"/>
    </row>
    <row r="14349" spans="2:2" hidden="1" x14ac:dyDescent="0.15">
      <c r="B14349" s="8"/>
    </row>
    <row r="14350" spans="2:2" hidden="1" x14ac:dyDescent="0.15">
      <c r="B14350" s="8"/>
    </row>
    <row r="14351" spans="2:2" hidden="1" x14ac:dyDescent="0.15">
      <c r="B14351" s="8"/>
    </row>
    <row r="14352" spans="2:2" hidden="1" x14ac:dyDescent="0.15">
      <c r="B14352" s="8"/>
    </row>
    <row r="14353" spans="2:2" hidden="1" x14ac:dyDescent="0.15">
      <c r="B14353" s="8"/>
    </row>
    <row r="14354" spans="2:2" hidden="1" x14ac:dyDescent="0.15">
      <c r="B14354" s="8"/>
    </row>
    <row r="14355" spans="2:2" hidden="1" x14ac:dyDescent="0.15">
      <c r="B14355" s="8"/>
    </row>
    <row r="14356" spans="2:2" hidden="1" x14ac:dyDescent="0.15">
      <c r="B14356" s="8"/>
    </row>
    <row r="14357" spans="2:2" hidden="1" x14ac:dyDescent="0.15">
      <c r="B14357" s="8"/>
    </row>
    <row r="14358" spans="2:2" hidden="1" x14ac:dyDescent="0.15">
      <c r="B14358" s="8"/>
    </row>
    <row r="14359" spans="2:2" hidden="1" x14ac:dyDescent="0.15">
      <c r="B14359" s="8"/>
    </row>
    <row r="14360" spans="2:2" hidden="1" x14ac:dyDescent="0.15">
      <c r="B14360" s="8"/>
    </row>
    <row r="14361" spans="2:2" hidden="1" x14ac:dyDescent="0.15">
      <c r="B14361" s="8"/>
    </row>
    <row r="14362" spans="2:2" hidden="1" x14ac:dyDescent="0.15">
      <c r="B14362" s="8"/>
    </row>
    <row r="14363" spans="2:2" hidden="1" x14ac:dyDescent="0.15">
      <c r="B14363" s="8"/>
    </row>
    <row r="14364" spans="2:2" hidden="1" x14ac:dyDescent="0.15">
      <c r="B14364" s="8"/>
    </row>
    <row r="14365" spans="2:2" hidden="1" x14ac:dyDescent="0.15">
      <c r="B14365" s="8"/>
    </row>
    <row r="14366" spans="2:2" hidden="1" x14ac:dyDescent="0.15">
      <c r="B14366" s="8"/>
    </row>
    <row r="14367" spans="2:2" hidden="1" x14ac:dyDescent="0.15">
      <c r="B14367" s="8"/>
    </row>
    <row r="14368" spans="2:2" hidden="1" x14ac:dyDescent="0.15">
      <c r="B14368" s="8"/>
    </row>
    <row r="14369" spans="2:2" hidden="1" x14ac:dyDescent="0.15">
      <c r="B14369" s="8"/>
    </row>
    <row r="14370" spans="2:2" hidden="1" x14ac:dyDescent="0.15">
      <c r="B14370" s="8"/>
    </row>
    <row r="14371" spans="2:2" hidden="1" x14ac:dyDescent="0.15">
      <c r="B14371" s="8"/>
    </row>
    <row r="14372" spans="2:2" hidden="1" x14ac:dyDescent="0.15">
      <c r="B14372" s="8"/>
    </row>
    <row r="14373" spans="2:2" hidden="1" x14ac:dyDescent="0.15">
      <c r="B14373" s="8"/>
    </row>
    <row r="14374" spans="2:2" hidden="1" x14ac:dyDescent="0.15">
      <c r="B14374" s="8"/>
    </row>
    <row r="14375" spans="2:2" hidden="1" x14ac:dyDescent="0.15">
      <c r="B14375" s="8"/>
    </row>
    <row r="14376" spans="2:2" hidden="1" x14ac:dyDescent="0.15">
      <c r="B14376" s="8"/>
    </row>
    <row r="14377" spans="2:2" hidden="1" x14ac:dyDescent="0.15">
      <c r="B14377" s="8"/>
    </row>
    <row r="14378" spans="2:2" hidden="1" x14ac:dyDescent="0.15">
      <c r="B14378" s="8"/>
    </row>
    <row r="14379" spans="2:2" hidden="1" x14ac:dyDescent="0.15">
      <c r="B14379" s="8"/>
    </row>
    <row r="14380" spans="2:2" hidden="1" x14ac:dyDescent="0.15">
      <c r="B14380" s="8"/>
    </row>
    <row r="14381" spans="2:2" hidden="1" x14ac:dyDescent="0.15">
      <c r="B14381" s="8"/>
    </row>
    <row r="14382" spans="2:2" hidden="1" x14ac:dyDescent="0.15">
      <c r="B14382" s="8"/>
    </row>
    <row r="14383" spans="2:2" hidden="1" x14ac:dyDescent="0.15">
      <c r="B14383" s="8"/>
    </row>
    <row r="14384" spans="2:2" hidden="1" x14ac:dyDescent="0.15">
      <c r="B14384" s="8"/>
    </row>
    <row r="14385" spans="2:2" hidden="1" x14ac:dyDescent="0.15">
      <c r="B14385" s="8"/>
    </row>
    <row r="14386" spans="2:2" hidden="1" x14ac:dyDescent="0.15">
      <c r="B14386" s="8"/>
    </row>
    <row r="14387" spans="2:2" hidden="1" x14ac:dyDescent="0.15">
      <c r="B14387" s="8"/>
    </row>
    <row r="14388" spans="2:2" hidden="1" x14ac:dyDescent="0.15">
      <c r="B14388" s="8"/>
    </row>
    <row r="14389" spans="2:2" hidden="1" x14ac:dyDescent="0.15">
      <c r="B14389" s="8"/>
    </row>
    <row r="14390" spans="2:2" hidden="1" x14ac:dyDescent="0.15">
      <c r="B14390" s="8"/>
    </row>
    <row r="14391" spans="2:2" hidden="1" x14ac:dyDescent="0.15">
      <c r="B14391" s="8"/>
    </row>
    <row r="14392" spans="2:2" hidden="1" x14ac:dyDescent="0.15">
      <c r="B14392" s="8"/>
    </row>
    <row r="14393" spans="2:2" hidden="1" x14ac:dyDescent="0.15">
      <c r="B14393" s="8"/>
    </row>
    <row r="14394" spans="2:2" hidden="1" x14ac:dyDescent="0.15">
      <c r="B14394" s="8"/>
    </row>
    <row r="14395" spans="2:2" hidden="1" x14ac:dyDescent="0.15">
      <c r="B14395" s="8"/>
    </row>
    <row r="14396" spans="2:2" hidden="1" x14ac:dyDescent="0.15">
      <c r="B14396" s="8"/>
    </row>
    <row r="14397" spans="2:2" hidden="1" x14ac:dyDescent="0.15">
      <c r="B14397" s="8"/>
    </row>
    <row r="14398" spans="2:2" hidden="1" x14ac:dyDescent="0.15">
      <c r="B14398" s="8"/>
    </row>
    <row r="14399" spans="2:2" hidden="1" x14ac:dyDescent="0.15">
      <c r="B14399" s="8"/>
    </row>
    <row r="14400" spans="2:2" hidden="1" x14ac:dyDescent="0.15">
      <c r="B14400" s="8"/>
    </row>
    <row r="14401" spans="2:2" hidden="1" x14ac:dyDescent="0.15">
      <c r="B14401" s="8"/>
    </row>
    <row r="14402" spans="2:2" hidden="1" x14ac:dyDescent="0.15">
      <c r="B14402" s="8"/>
    </row>
    <row r="14403" spans="2:2" hidden="1" x14ac:dyDescent="0.15">
      <c r="B14403" s="8"/>
    </row>
    <row r="14404" spans="2:2" hidden="1" x14ac:dyDescent="0.15">
      <c r="B14404" s="8"/>
    </row>
    <row r="14405" spans="2:2" hidden="1" x14ac:dyDescent="0.15">
      <c r="B14405" s="8"/>
    </row>
    <row r="14406" spans="2:2" hidden="1" x14ac:dyDescent="0.15">
      <c r="B14406" s="8"/>
    </row>
    <row r="14407" spans="2:2" hidden="1" x14ac:dyDescent="0.15">
      <c r="B14407" s="8"/>
    </row>
    <row r="14408" spans="2:2" hidden="1" x14ac:dyDescent="0.15">
      <c r="B14408" s="8"/>
    </row>
    <row r="14409" spans="2:2" hidden="1" x14ac:dyDescent="0.15">
      <c r="B14409" s="8"/>
    </row>
    <row r="14410" spans="2:2" hidden="1" x14ac:dyDescent="0.15">
      <c r="B14410" s="8"/>
    </row>
    <row r="14411" spans="2:2" hidden="1" x14ac:dyDescent="0.15">
      <c r="B14411" s="8"/>
    </row>
    <row r="14412" spans="2:2" hidden="1" x14ac:dyDescent="0.15">
      <c r="B14412" s="8"/>
    </row>
    <row r="14413" spans="2:2" hidden="1" x14ac:dyDescent="0.15">
      <c r="B14413" s="8"/>
    </row>
    <row r="14414" spans="2:2" hidden="1" x14ac:dyDescent="0.15">
      <c r="B14414" s="8"/>
    </row>
    <row r="14415" spans="2:2" hidden="1" x14ac:dyDescent="0.15">
      <c r="B14415" s="8"/>
    </row>
    <row r="14416" spans="2:2" hidden="1" x14ac:dyDescent="0.15">
      <c r="B14416" s="8"/>
    </row>
    <row r="14417" spans="2:2" hidden="1" x14ac:dyDescent="0.15">
      <c r="B14417" s="8"/>
    </row>
    <row r="14418" spans="2:2" hidden="1" x14ac:dyDescent="0.15">
      <c r="B14418" s="8"/>
    </row>
    <row r="14419" spans="2:2" hidden="1" x14ac:dyDescent="0.15">
      <c r="B14419" s="8"/>
    </row>
    <row r="14420" spans="2:2" hidden="1" x14ac:dyDescent="0.15">
      <c r="B14420" s="8"/>
    </row>
    <row r="14421" spans="2:2" hidden="1" x14ac:dyDescent="0.15">
      <c r="B14421" s="8"/>
    </row>
    <row r="14422" spans="2:2" hidden="1" x14ac:dyDescent="0.15">
      <c r="B14422" s="8"/>
    </row>
    <row r="14423" spans="2:2" hidden="1" x14ac:dyDescent="0.15">
      <c r="B14423" s="8"/>
    </row>
    <row r="14424" spans="2:2" hidden="1" x14ac:dyDescent="0.15">
      <c r="B14424" s="8"/>
    </row>
    <row r="14425" spans="2:2" hidden="1" x14ac:dyDescent="0.15">
      <c r="B14425" s="8"/>
    </row>
    <row r="14426" spans="2:2" hidden="1" x14ac:dyDescent="0.15">
      <c r="B14426" s="8"/>
    </row>
    <row r="14427" spans="2:2" hidden="1" x14ac:dyDescent="0.15">
      <c r="B14427" s="8"/>
    </row>
    <row r="14428" spans="2:2" hidden="1" x14ac:dyDescent="0.15">
      <c r="B14428" s="8"/>
    </row>
    <row r="14429" spans="2:2" hidden="1" x14ac:dyDescent="0.15">
      <c r="B14429" s="8"/>
    </row>
    <row r="14430" spans="2:2" hidden="1" x14ac:dyDescent="0.15">
      <c r="B14430" s="8"/>
    </row>
    <row r="14431" spans="2:2" hidden="1" x14ac:dyDescent="0.15">
      <c r="B14431" s="8"/>
    </row>
    <row r="14432" spans="2:2" hidden="1" x14ac:dyDescent="0.15">
      <c r="B14432" s="8"/>
    </row>
    <row r="14433" spans="2:2" hidden="1" x14ac:dyDescent="0.15">
      <c r="B14433" s="8"/>
    </row>
    <row r="14434" spans="2:2" hidden="1" x14ac:dyDescent="0.15">
      <c r="B14434" s="8"/>
    </row>
    <row r="14435" spans="2:2" hidden="1" x14ac:dyDescent="0.15">
      <c r="B14435" s="8"/>
    </row>
    <row r="14436" spans="2:2" hidden="1" x14ac:dyDescent="0.15">
      <c r="B14436" s="8"/>
    </row>
    <row r="14437" spans="2:2" hidden="1" x14ac:dyDescent="0.15">
      <c r="B14437" s="8"/>
    </row>
    <row r="14438" spans="2:2" hidden="1" x14ac:dyDescent="0.15">
      <c r="B14438" s="8"/>
    </row>
    <row r="14439" spans="2:2" hidden="1" x14ac:dyDescent="0.15">
      <c r="B14439" s="8"/>
    </row>
    <row r="14440" spans="2:2" hidden="1" x14ac:dyDescent="0.15">
      <c r="B14440" s="8"/>
    </row>
    <row r="14441" spans="2:2" hidden="1" x14ac:dyDescent="0.15">
      <c r="B14441" s="8"/>
    </row>
    <row r="14442" spans="2:2" hidden="1" x14ac:dyDescent="0.15">
      <c r="B14442" s="8"/>
    </row>
    <row r="14443" spans="2:2" hidden="1" x14ac:dyDescent="0.15">
      <c r="B14443" s="8"/>
    </row>
    <row r="14444" spans="2:2" hidden="1" x14ac:dyDescent="0.15">
      <c r="B14444" s="8"/>
    </row>
    <row r="14445" spans="2:2" hidden="1" x14ac:dyDescent="0.15">
      <c r="B14445" s="8"/>
    </row>
    <row r="14446" spans="2:2" hidden="1" x14ac:dyDescent="0.15">
      <c r="B14446" s="8"/>
    </row>
    <row r="14447" spans="2:2" hidden="1" x14ac:dyDescent="0.15">
      <c r="B14447" s="8"/>
    </row>
    <row r="14448" spans="2:2" hidden="1" x14ac:dyDescent="0.15">
      <c r="B14448" s="8"/>
    </row>
    <row r="14449" spans="2:2" hidden="1" x14ac:dyDescent="0.15">
      <c r="B14449" s="8"/>
    </row>
    <row r="14450" spans="2:2" hidden="1" x14ac:dyDescent="0.15">
      <c r="B14450" s="8"/>
    </row>
    <row r="14451" spans="2:2" hidden="1" x14ac:dyDescent="0.15">
      <c r="B14451" s="8"/>
    </row>
    <row r="14452" spans="2:2" hidden="1" x14ac:dyDescent="0.15">
      <c r="B14452" s="8"/>
    </row>
    <row r="14453" spans="2:2" hidden="1" x14ac:dyDescent="0.15">
      <c r="B14453" s="8"/>
    </row>
    <row r="14454" spans="2:2" hidden="1" x14ac:dyDescent="0.15">
      <c r="B14454" s="8"/>
    </row>
    <row r="14455" spans="2:2" hidden="1" x14ac:dyDescent="0.15">
      <c r="B14455" s="8"/>
    </row>
    <row r="14456" spans="2:2" hidden="1" x14ac:dyDescent="0.15">
      <c r="B14456" s="8"/>
    </row>
    <row r="14457" spans="2:2" hidden="1" x14ac:dyDescent="0.15">
      <c r="B14457" s="8"/>
    </row>
    <row r="14458" spans="2:2" hidden="1" x14ac:dyDescent="0.15">
      <c r="B14458" s="8"/>
    </row>
    <row r="14459" spans="2:2" hidden="1" x14ac:dyDescent="0.15">
      <c r="B14459" s="8"/>
    </row>
    <row r="14460" spans="2:2" hidden="1" x14ac:dyDescent="0.15">
      <c r="B14460" s="8"/>
    </row>
    <row r="14461" spans="2:2" hidden="1" x14ac:dyDescent="0.15">
      <c r="B14461" s="8"/>
    </row>
    <row r="14462" spans="2:2" hidden="1" x14ac:dyDescent="0.15">
      <c r="B14462" s="8"/>
    </row>
    <row r="14463" spans="2:2" hidden="1" x14ac:dyDescent="0.15">
      <c r="B14463" s="8"/>
    </row>
    <row r="14464" spans="2:2" hidden="1" x14ac:dyDescent="0.15">
      <c r="B14464" s="8"/>
    </row>
    <row r="14465" spans="2:2" hidden="1" x14ac:dyDescent="0.15">
      <c r="B14465" s="8"/>
    </row>
    <row r="14466" spans="2:2" hidden="1" x14ac:dyDescent="0.15">
      <c r="B14466" s="8"/>
    </row>
    <row r="14467" spans="2:2" hidden="1" x14ac:dyDescent="0.15">
      <c r="B14467" s="8"/>
    </row>
    <row r="14468" spans="2:2" hidden="1" x14ac:dyDescent="0.15">
      <c r="B14468" s="8"/>
    </row>
    <row r="14469" spans="2:2" hidden="1" x14ac:dyDescent="0.15">
      <c r="B14469" s="8"/>
    </row>
    <row r="14470" spans="2:2" hidden="1" x14ac:dyDescent="0.15">
      <c r="B14470" s="8"/>
    </row>
    <row r="14471" spans="2:2" hidden="1" x14ac:dyDescent="0.15">
      <c r="B14471" s="8"/>
    </row>
    <row r="14472" spans="2:2" hidden="1" x14ac:dyDescent="0.15">
      <c r="B14472" s="8"/>
    </row>
    <row r="14473" spans="2:2" hidden="1" x14ac:dyDescent="0.15">
      <c r="B14473" s="8"/>
    </row>
    <row r="14474" spans="2:2" hidden="1" x14ac:dyDescent="0.15">
      <c r="B14474" s="8"/>
    </row>
    <row r="14475" spans="2:2" hidden="1" x14ac:dyDescent="0.15">
      <c r="B14475" s="8"/>
    </row>
    <row r="14476" spans="2:2" hidden="1" x14ac:dyDescent="0.15">
      <c r="B14476" s="8"/>
    </row>
    <row r="14477" spans="2:2" hidden="1" x14ac:dyDescent="0.15">
      <c r="B14477" s="8"/>
    </row>
    <row r="14478" spans="2:2" hidden="1" x14ac:dyDescent="0.15">
      <c r="B14478" s="8"/>
    </row>
    <row r="14479" spans="2:2" hidden="1" x14ac:dyDescent="0.15">
      <c r="B14479" s="8"/>
    </row>
    <row r="14480" spans="2:2" hidden="1" x14ac:dyDescent="0.15">
      <c r="B14480" s="8"/>
    </row>
    <row r="14481" spans="2:2" hidden="1" x14ac:dyDescent="0.15">
      <c r="B14481" s="8"/>
    </row>
    <row r="14482" spans="2:2" hidden="1" x14ac:dyDescent="0.15">
      <c r="B14482" s="8"/>
    </row>
    <row r="14483" spans="2:2" hidden="1" x14ac:dyDescent="0.15">
      <c r="B14483" s="8"/>
    </row>
    <row r="14484" spans="2:2" hidden="1" x14ac:dyDescent="0.15">
      <c r="B14484" s="8"/>
    </row>
    <row r="14485" spans="2:2" hidden="1" x14ac:dyDescent="0.15">
      <c r="B14485" s="8"/>
    </row>
    <row r="14486" spans="2:2" hidden="1" x14ac:dyDescent="0.15">
      <c r="B14486" s="8"/>
    </row>
    <row r="14487" spans="2:2" hidden="1" x14ac:dyDescent="0.15">
      <c r="B14487" s="8"/>
    </row>
    <row r="14488" spans="2:2" hidden="1" x14ac:dyDescent="0.15">
      <c r="B14488" s="8"/>
    </row>
    <row r="14489" spans="2:2" hidden="1" x14ac:dyDescent="0.15">
      <c r="B14489" s="8"/>
    </row>
    <row r="14490" spans="2:2" hidden="1" x14ac:dyDescent="0.15">
      <c r="B14490" s="8"/>
    </row>
    <row r="14491" spans="2:2" hidden="1" x14ac:dyDescent="0.15">
      <c r="B14491" s="8"/>
    </row>
    <row r="14492" spans="2:2" hidden="1" x14ac:dyDescent="0.15">
      <c r="B14492" s="8"/>
    </row>
    <row r="14493" spans="2:2" hidden="1" x14ac:dyDescent="0.15">
      <c r="B14493" s="8"/>
    </row>
    <row r="14494" spans="2:2" hidden="1" x14ac:dyDescent="0.15">
      <c r="B14494" s="8"/>
    </row>
    <row r="14495" spans="2:2" hidden="1" x14ac:dyDescent="0.15">
      <c r="B14495" s="8"/>
    </row>
    <row r="14496" spans="2:2" hidden="1" x14ac:dyDescent="0.15">
      <c r="B14496" s="8"/>
    </row>
    <row r="14497" spans="2:2" hidden="1" x14ac:dyDescent="0.15">
      <c r="B14497" s="8"/>
    </row>
    <row r="14498" spans="2:2" hidden="1" x14ac:dyDescent="0.15">
      <c r="B14498" s="8"/>
    </row>
    <row r="14499" spans="2:2" hidden="1" x14ac:dyDescent="0.15">
      <c r="B14499" s="8"/>
    </row>
    <row r="14500" spans="2:2" hidden="1" x14ac:dyDescent="0.15">
      <c r="B14500" s="8"/>
    </row>
    <row r="14501" spans="2:2" hidden="1" x14ac:dyDescent="0.15">
      <c r="B14501" s="8"/>
    </row>
    <row r="14502" spans="2:2" hidden="1" x14ac:dyDescent="0.15">
      <c r="B14502" s="8"/>
    </row>
    <row r="14503" spans="2:2" hidden="1" x14ac:dyDescent="0.15">
      <c r="B14503" s="8"/>
    </row>
    <row r="14504" spans="2:2" hidden="1" x14ac:dyDescent="0.15">
      <c r="B14504" s="8"/>
    </row>
    <row r="14505" spans="2:2" hidden="1" x14ac:dyDescent="0.15">
      <c r="B14505" s="8"/>
    </row>
    <row r="14506" spans="2:2" hidden="1" x14ac:dyDescent="0.15">
      <c r="B14506" s="8"/>
    </row>
    <row r="14507" spans="2:2" hidden="1" x14ac:dyDescent="0.15">
      <c r="B14507" s="8"/>
    </row>
    <row r="14508" spans="2:2" hidden="1" x14ac:dyDescent="0.15">
      <c r="B14508" s="8"/>
    </row>
    <row r="14509" spans="2:2" hidden="1" x14ac:dyDescent="0.15">
      <c r="B14509" s="8"/>
    </row>
    <row r="14510" spans="2:2" hidden="1" x14ac:dyDescent="0.15">
      <c r="B14510" s="8"/>
    </row>
    <row r="14511" spans="2:2" hidden="1" x14ac:dyDescent="0.15">
      <c r="B14511" s="8"/>
    </row>
    <row r="14512" spans="2:2" hidden="1" x14ac:dyDescent="0.15">
      <c r="B14512" s="8"/>
    </row>
    <row r="14513" spans="2:2" hidden="1" x14ac:dyDescent="0.15">
      <c r="B14513" s="8"/>
    </row>
    <row r="14514" spans="2:2" hidden="1" x14ac:dyDescent="0.15">
      <c r="B14514" s="8"/>
    </row>
    <row r="14515" spans="2:2" hidden="1" x14ac:dyDescent="0.15">
      <c r="B14515" s="8"/>
    </row>
    <row r="14516" spans="2:2" hidden="1" x14ac:dyDescent="0.15">
      <c r="B14516" s="8"/>
    </row>
    <row r="14517" spans="2:2" hidden="1" x14ac:dyDescent="0.15">
      <c r="B14517" s="8"/>
    </row>
    <row r="14518" spans="2:2" hidden="1" x14ac:dyDescent="0.15">
      <c r="B14518" s="8"/>
    </row>
    <row r="14519" spans="2:2" hidden="1" x14ac:dyDescent="0.15">
      <c r="B14519" s="8"/>
    </row>
    <row r="14520" spans="2:2" hidden="1" x14ac:dyDescent="0.15">
      <c r="B14520" s="8"/>
    </row>
    <row r="14521" spans="2:2" hidden="1" x14ac:dyDescent="0.15">
      <c r="B14521" s="8"/>
    </row>
    <row r="14522" spans="2:2" hidden="1" x14ac:dyDescent="0.15">
      <c r="B14522" s="8"/>
    </row>
    <row r="14523" spans="2:2" hidden="1" x14ac:dyDescent="0.15">
      <c r="B14523" s="8"/>
    </row>
    <row r="14524" spans="2:2" hidden="1" x14ac:dyDescent="0.15">
      <c r="B14524" s="8"/>
    </row>
    <row r="14525" spans="2:2" hidden="1" x14ac:dyDescent="0.15">
      <c r="B14525" s="8"/>
    </row>
    <row r="14526" spans="2:2" hidden="1" x14ac:dyDescent="0.15">
      <c r="B14526" s="8"/>
    </row>
    <row r="14527" spans="2:2" hidden="1" x14ac:dyDescent="0.15">
      <c r="B14527" s="8"/>
    </row>
    <row r="14528" spans="2:2" hidden="1" x14ac:dyDescent="0.15">
      <c r="B14528" s="8"/>
    </row>
    <row r="14529" spans="2:2" hidden="1" x14ac:dyDescent="0.15">
      <c r="B14529" s="8"/>
    </row>
    <row r="14530" spans="2:2" hidden="1" x14ac:dyDescent="0.15">
      <c r="B14530" s="8"/>
    </row>
    <row r="14531" spans="2:2" hidden="1" x14ac:dyDescent="0.15">
      <c r="B14531" s="8"/>
    </row>
    <row r="14532" spans="2:2" hidden="1" x14ac:dyDescent="0.15">
      <c r="B14532" s="8"/>
    </row>
    <row r="14533" spans="2:2" hidden="1" x14ac:dyDescent="0.15">
      <c r="B14533" s="8"/>
    </row>
    <row r="14534" spans="2:2" hidden="1" x14ac:dyDescent="0.15">
      <c r="B14534" s="8"/>
    </row>
    <row r="14535" spans="2:2" hidden="1" x14ac:dyDescent="0.15">
      <c r="B14535" s="8"/>
    </row>
    <row r="14536" spans="2:2" hidden="1" x14ac:dyDescent="0.15">
      <c r="B14536" s="8"/>
    </row>
    <row r="14537" spans="2:2" hidden="1" x14ac:dyDescent="0.15">
      <c r="B14537" s="8"/>
    </row>
    <row r="14538" spans="2:2" hidden="1" x14ac:dyDescent="0.15">
      <c r="B14538" s="8"/>
    </row>
    <row r="14539" spans="2:2" hidden="1" x14ac:dyDescent="0.15">
      <c r="B14539" s="8"/>
    </row>
    <row r="14540" spans="2:2" hidden="1" x14ac:dyDescent="0.15">
      <c r="B14540" s="8"/>
    </row>
    <row r="14541" spans="2:2" hidden="1" x14ac:dyDescent="0.15">
      <c r="B14541" s="8"/>
    </row>
    <row r="14542" spans="2:2" hidden="1" x14ac:dyDescent="0.15">
      <c r="B14542" s="8"/>
    </row>
    <row r="14543" spans="2:2" hidden="1" x14ac:dyDescent="0.15">
      <c r="B14543" s="8"/>
    </row>
    <row r="14544" spans="2:2" hidden="1" x14ac:dyDescent="0.15">
      <c r="B14544" s="8"/>
    </row>
    <row r="14545" spans="2:2" hidden="1" x14ac:dyDescent="0.15">
      <c r="B14545" s="8"/>
    </row>
    <row r="14546" spans="2:2" hidden="1" x14ac:dyDescent="0.15">
      <c r="B14546" s="8"/>
    </row>
    <row r="14547" spans="2:2" hidden="1" x14ac:dyDescent="0.15">
      <c r="B14547" s="8"/>
    </row>
    <row r="14548" spans="2:2" hidden="1" x14ac:dyDescent="0.15">
      <c r="B14548" s="8"/>
    </row>
    <row r="14549" spans="2:2" hidden="1" x14ac:dyDescent="0.15">
      <c r="B14549" s="8"/>
    </row>
    <row r="14550" spans="2:2" hidden="1" x14ac:dyDescent="0.15">
      <c r="B14550" s="8"/>
    </row>
    <row r="14551" spans="2:2" hidden="1" x14ac:dyDescent="0.15">
      <c r="B14551" s="8"/>
    </row>
    <row r="14552" spans="2:2" hidden="1" x14ac:dyDescent="0.15">
      <c r="B14552" s="8"/>
    </row>
    <row r="14553" spans="2:2" hidden="1" x14ac:dyDescent="0.15">
      <c r="B14553" s="8"/>
    </row>
    <row r="14554" spans="2:2" hidden="1" x14ac:dyDescent="0.15">
      <c r="B14554" s="8"/>
    </row>
    <row r="14555" spans="2:2" hidden="1" x14ac:dyDescent="0.15">
      <c r="B14555" s="8"/>
    </row>
    <row r="14556" spans="2:2" hidden="1" x14ac:dyDescent="0.15">
      <c r="B14556" s="8"/>
    </row>
    <row r="14557" spans="2:2" hidden="1" x14ac:dyDescent="0.15">
      <c r="B14557" s="8"/>
    </row>
    <row r="14558" spans="2:2" hidden="1" x14ac:dyDescent="0.15">
      <c r="B14558" s="8"/>
    </row>
    <row r="14559" spans="2:2" hidden="1" x14ac:dyDescent="0.15">
      <c r="B14559" s="8"/>
    </row>
    <row r="14560" spans="2:2" hidden="1" x14ac:dyDescent="0.15">
      <c r="B14560" s="8"/>
    </row>
    <row r="14561" spans="2:2" hidden="1" x14ac:dyDescent="0.15">
      <c r="B14561" s="8"/>
    </row>
    <row r="14562" spans="2:2" hidden="1" x14ac:dyDescent="0.15">
      <c r="B14562" s="8"/>
    </row>
    <row r="14563" spans="2:2" hidden="1" x14ac:dyDescent="0.15">
      <c r="B14563" s="8"/>
    </row>
    <row r="14564" spans="2:2" hidden="1" x14ac:dyDescent="0.15">
      <c r="B14564" s="8"/>
    </row>
    <row r="14565" spans="2:2" hidden="1" x14ac:dyDescent="0.15">
      <c r="B14565" s="8"/>
    </row>
    <row r="14566" spans="2:2" hidden="1" x14ac:dyDescent="0.15">
      <c r="B14566" s="8"/>
    </row>
    <row r="14567" spans="2:2" hidden="1" x14ac:dyDescent="0.15">
      <c r="B14567" s="8"/>
    </row>
    <row r="14568" spans="2:2" hidden="1" x14ac:dyDescent="0.15">
      <c r="B14568" s="8"/>
    </row>
    <row r="14569" spans="2:2" hidden="1" x14ac:dyDescent="0.15">
      <c r="B14569" s="8"/>
    </row>
    <row r="14570" spans="2:2" hidden="1" x14ac:dyDescent="0.15">
      <c r="B14570" s="8"/>
    </row>
    <row r="14571" spans="2:2" hidden="1" x14ac:dyDescent="0.15">
      <c r="B14571" s="8"/>
    </row>
    <row r="14572" spans="2:2" hidden="1" x14ac:dyDescent="0.15">
      <c r="B14572" s="8"/>
    </row>
    <row r="14573" spans="2:2" hidden="1" x14ac:dyDescent="0.15">
      <c r="B14573" s="8"/>
    </row>
    <row r="14574" spans="2:2" hidden="1" x14ac:dyDescent="0.15">
      <c r="B14574" s="8"/>
    </row>
    <row r="14575" spans="2:2" hidden="1" x14ac:dyDescent="0.15">
      <c r="B14575" s="8"/>
    </row>
    <row r="14576" spans="2:2" hidden="1" x14ac:dyDescent="0.15">
      <c r="B14576" s="8"/>
    </row>
    <row r="14577" spans="2:2" hidden="1" x14ac:dyDescent="0.15">
      <c r="B14577" s="8"/>
    </row>
    <row r="14578" spans="2:2" hidden="1" x14ac:dyDescent="0.15">
      <c r="B14578" s="8"/>
    </row>
    <row r="14579" spans="2:2" hidden="1" x14ac:dyDescent="0.15">
      <c r="B14579" s="8"/>
    </row>
    <row r="14580" spans="2:2" hidden="1" x14ac:dyDescent="0.15">
      <c r="B14580" s="8"/>
    </row>
    <row r="14581" spans="2:2" hidden="1" x14ac:dyDescent="0.15">
      <c r="B14581" s="8"/>
    </row>
    <row r="14582" spans="2:2" hidden="1" x14ac:dyDescent="0.15">
      <c r="B14582" s="8"/>
    </row>
    <row r="14583" spans="2:2" hidden="1" x14ac:dyDescent="0.15">
      <c r="B14583" s="8"/>
    </row>
    <row r="14584" spans="2:2" hidden="1" x14ac:dyDescent="0.15">
      <c r="B14584" s="8"/>
    </row>
    <row r="14585" spans="2:2" hidden="1" x14ac:dyDescent="0.15">
      <c r="B14585" s="8"/>
    </row>
    <row r="14586" spans="2:2" hidden="1" x14ac:dyDescent="0.15">
      <c r="B14586" s="8"/>
    </row>
    <row r="14587" spans="2:2" hidden="1" x14ac:dyDescent="0.15">
      <c r="B14587" s="8"/>
    </row>
    <row r="14588" spans="2:2" hidden="1" x14ac:dyDescent="0.15">
      <c r="B14588" s="8"/>
    </row>
    <row r="14589" spans="2:2" hidden="1" x14ac:dyDescent="0.15">
      <c r="B14589" s="8"/>
    </row>
    <row r="14590" spans="2:2" hidden="1" x14ac:dyDescent="0.15">
      <c r="B14590" s="8"/>
    </row>
    <row r="14591" spans="2:2" hidden="1" x14ac:dyDescent="0.15">
      <c r="B14591" s="8"/>
    </row>
    <row r="14592" spans="2:2" hidden="1" x14ac:dyDescent="0.15">
      <c r="B14592" s="8"/>
    </row>
    <row r="14593" spans="2:2" hidden="1" x14ac:dyDescent="0.15">
      <c r="B14593" s="8"/>
    </row>
    <row r="14594" spans="2:2" hidden="1" x14ac:dyDescent="0.15">
      <c r="B14594" s="8"/>
    </row>
    <row r="14595" spans="2:2" hidden="1" x14ac:dyDescent="0.15">
      <c r="B14595" s="8"/>
    </row>
    <row r="14596" spans="2:2" hidden="1" x14ac:dyDescent="0.15">
      <c r="B14596" s="8"/>
    </row>
    <row r="14597" spans="2:2" hidden="1" x14ac:dyDescent="0.15">
      <c r="B14597" s="8"/>
    </row>
    <row r="14598" spans="2:2" hidden="1" x14ac:dyDescent="0.15">
      <c r="B14598" s="8"/>
    </row>
    <row r="14599" spans="2:2" hidden="1" x14ac:dyDescent="0.15">
      <c r="B14599" s="8"/>
    </row>
    <row r="14600" spans="2:2" hidden="1" x14ac:dyDescent="0.15">
      <c r="B14600" s="8"/>
    </row>
    <row r="14601" spans="2:2" hidden="1" x14ac:dyDescent="0.15">
      <c r="B14601" s="8"/>
    </row>
    <row r="14602" spans="2:2" hidden="1" x14ac:dyDescent="0.15">
      <c r="B14602" s="8"/>
    </row>
    <row r="14603" spans="2:2" hidden="1" x14ac:dyDescent="0.15">
      <c r="B14603" s="8"/>
    </row>
    <row r="14604" spans="2:2" hidden="1" x14ac:dyDescent="0.15">
      <c r="B14604" s="8"/>
    </row>
    <row r="14605" spans="2:2" hidden="1" x14ac:dyDescent="0.15">
      <c r="B14605" s="8"/>
    </row>
    <row r="14606" spans="2:2" hidden="1" x14ac:dyDescent="0.15">
      <c r="B14606" s="8"/>
    </row>
    <row r="14607" spans="2:2" hidden="1" x14ac:dyDescent="0.15">
      <c r="B14607" s="8"/>
    </row>
    <row r="14608" spans="2:2" hidden="1" x14ac:dyDescent="0.15">
      <c r="B14608" s="8"/>
    </row>
    <row r="14609" spans="2:2" hidden="1" x14ac:dyDescent="0.15">
      <c r="B14609" s="8"/>
    </row>
    <row r="14610" spans="2:2" hidden="1" x14ac:dyDescent="0.15">
      <c r="B14610" s="8"/>
    </row>
    <row r="14611" spans="2:2" hidden="1" x14ac:dyDescent="0.15">
      <c r="B14611" s="8"/>
    </row>
    <row r="14612" spans="2:2" hidden="1" x14ac:dyDescent="0.15">
      <c r="B14612" s="8"/>
    </row>
    <row r="14613" spans="2:2" hidden="1" x14ac:dyDescent="0.15">
      <c r="B14613" s="8"/>
    </row>
    <row r="14614" spans="2:2" hidden="1" x14ac:dyDescent="0.15">
      <c r="B14614" s="8"/>
    </row>
    <row r="14615" spans="2:2" hidden="1" x14ac:dyDescent="0.15">
      <c r="B14615" s="8"/>
    </row>
    <row r="14616" spans="2:2" hidden="1" x14ac:dyDescent="0.15">
      <c r="B14616" s="8"/>
    </row>
    <row r="14617" spans="2:2" hidden="1" x14ac:dyDescent="0.15">
      <c r="B14617" s="8"/>
    </row>
    <row r="14618" spans="2:2" hidden="1" x14ac:dyDescent="0.15">
      <c r="B14618" s="8"/>
    </row>
    <row r="14619" spans="2:2" hidden="1" x14ac:dyDescent="0.15">
      <c r="B14619" s="8"/>
    </row>
    <row r="14620" spans="2:2" hidden="1" x14ac:dyDescent="0.15">
      <c r="B14620" s="8"/>
    </row>
    <row r="14621" spans="2:2" hidden="1" x14ac:dyDescent="0.15">
      <c r="B14621" s="8"/>
    </row>
    <row r="14622" spans="2:2" hidden="1" x14ac:dyDescent="0.15">
      <c r="B14622" s="8"/>
    </row>
    <row r="14623" spans="2:2" hidden="1" x14ac:dyDescent="0.15">
      <c r="B14623" s="8"/>
    </row>
    <row r="14624" spans="2:2" hidden="1" x14ac:dyDescent="0.15">
      <c r="B14624" s="8"/>
    </row>
    <row r="14625" spans="2:2" hidden="1" x14ac:dyDescent="0.15">
      <c r="B14625" s="8"/>
    </row>
    <row r="14626" spans="2:2" hidden="1" x14ac:dyDescent="0.15">
      <c r="B14626" s="8"/>
    </row>
    <row r="14627" spans="2:2" hidden="1" x14ac:dyDescent="0.15">
      <c r="B14627" s="8"/>
    </row>
    <row r="14628" spans="2:2" hidden="1" x14ac:dyDescent="0.15">
      <c r="B14628" s="8"/>
    </row>
    <row r="14629" spans="2:2" hidden="1" x14ac:dyDescent="0.15">
      <c r="B14629" s="8"/>
    </row>
    <row r="14630" spans="2:2" hidden="1" x14ac:dyDescent="0.15">
      <c r="B14630" s="8"/>
    </row>
    <row r="14631" spans="2:2" hidden="1" x14ac:dyDescent="0.15">
      <c r="B14631" s="8"/>
    </row>
    <row r="14632" spans="2:2" hidden="1" x14ac:dyDescent="0.15">
      <c r="B14632" s="8"/>
    </row>
    <row r="14633" spans="2:2" hidden="1" x14ac:dyDescent="0.15">
      <c r="B14633" s="8"/>
    </row>
    <row r="14634" spans="2:2" hidden="1" x14ac:dyDescent="0.15">
      <c r="B14634" s="8"/>
    </row>
    <row r="14635" spans="2:2" hidden="1" x14ac:dyDescent="0.15">
      <c r="B14635" s="8"/>
    </row>
    <row r="14636" spans="2:2" hidden="1" x14ac:dyDescent="0.15">
      <c r="B14636" s="8"/>
    </row>
    <row r="14637" spans="2:2" hidden="1" x14ac:dyDescent="0.15">
      <c r="B14637" s="8"/>
    </row>
    <row r="14638" spans="2:2" hidden="1" x14ac:dyDescent="0.15">
      <c r="B14638" s="8"/>
    </row>
    <row r="14639" spans="2:2" hidden="1" x14ac:dyDescent="0.15">
      <c r="B14639" s="8"/>
    </row>
    <row r="14640" spans="2:2" hidden="1" x14ac:dyDescent="0.15">
      <c r="B14640" s="8"/>
    </row>
    <row r="14641" spans="2:2" hidden="1" x14ac:dyDescent="0.15">
      <c r="B14641" s="8"/>
    </row>
    <row r="14642" spans="2:2" hidden="1" x14ac:dyDescent="0.15">
      <c r="B14642" s="8"/>
    </row>
    <row r="14643" spans="2:2" hidden="1" x14ac:dyDescent="0.15">
      <c r="B14643" s="8"/>
    </row>
    <row r="14644" spans="2:2" hidden="1" x14ac:dyDescent="0.15">
      <c r="B14644" s="8"/>
    </row>
    <row r="14645" spans="2:2" hidden="1" x14ac:dyDescent="0.15">
      <c r="B14645" s="8"/>
    </row>
    <row r="14646" spans="2:2" hidden="1" x14ac:dyDescent="0.15">
      <c r="B14646" s="8"/>
    </row>
    <row r="14647" spans="2:2" hidden="1" x14ac:dyDescent="0.15">
      <c r="B14647" s="8"/>
    </row>
    <row r="14648" spans="2:2" hidden="1" x14ac:dyDescent="0.15">
      <c r="B14648" s="8"/>
    </row>
    <row r="14649" spans="2:2" hidden="1" x14ac:dyDescent="0.15">
      <c r="B14649" s="8"/>
    </row>
    <row r="14650" spans="2:2" hidden="1" x14ac:dyDescent="0.15">
      <c r="B14650" s="8"/>
    </row>
    <row r="14651" spans="2:2" hidden="1" x14ac:dyDescent="0.15">
      <c r="B14651" s="8"/>
    </row>
    <row r="14652" spans="2:2" hidden="1" x14ac:dyDescent="0.15">
      <c r="B14652" s="8"/>
    </row>
    <row r="14653" spans="2:2" hidden="1" x14ac:dyDescent="0.15">
      <c r="B14653" s="8"/>
    </row>
    <row r="14654" spans="2:2" hidden="1" x14ac:dyDescent="0.15">
      <c r="B14654" s="8"/>
    </row>
    <row r="14655" spans="2:2" hidden="1" x14ac:dyDescent="0.15">
      <c r="B14655" s="8"/>
    </row>
    <row r="14656" spans="2:2" hidden="1" x14ac:dyDescent="0.15">
      <c r="B14656" s="8"/>
    </row>
    <row r="14657" spans="2:2" hidden="1" x14ac:dyDescent="0.15">
      <c r="B14657" s="8"/>
    </row>
    <row r="14658" spans="2:2" hidden="1" x14ac:dyDescent="0.15">
      <c r="B14658" s="8"/>
    </row>
    <row r="14659" spans="2:2" hidden="1" x14ac:dyDescent="0.15">
      <c r="B14659" s="8"/>
    </row>
    <row r="14660" spans="2:2" hidden="1" x14ac:dyDescent="0.15">
      <c r="B14660" s="8"/>
    </row>
    <row r="14661" spans="2:2" hidden="1" x14ac:dyDescent="0.15">
      <c r="B14661" s="8"/>
    </row>
    <row r="14662" spans="2:2" hidden="1" x14ac:dyDescent="0.15">
      <c r="B14662" s="8"/>
    </row>
    <row r="14663" spans="2:2" hidden="1" x14ac:dyDescent="0.15">
      <c r="B14663" s="8"/>
    </row>
    <row r="14664" spans="2:2" hidden="1" x14ac:dyDescent="0.15">
      <c r="B14664" s="8"/>
    </row>
    <row r="14665" spans="2:2" hidden="1" x14ac:dyDescent="0.15">
      <c r="B14665" s="8"/>
    </row>
    <row r="14666" spans="2:2" hidden="1" x14ac:dyDescent="0.15">
      <c r="B14666" s="8"/>
    </row>
    <row r="14667" spans="2:2" hidden="1" x14ac:dyDescent="0.15">
      <c r="B14667" s="8"/>
    </row>
    <row r="14668" spans="2:2" hidden="1" x14ac:dyDescent="0.15">
      <c r="B14668" s="8"/>
    </row>
    <row r="14669" spans="2:2" hidden="1" x14ac:dyDescent="0.15">
      <c r="B14669" s="8"/>
    </row>
    <row r="14670" spans="2:2" hidden="1" x14ac:dyDescent="0.15">
      <c r="B14670" s="8"/>
    </row>
    <row r="14671" spans="2:2" hidden="1" x14ac:dyDescent="0.15">
      <c r="B14671" s="8"/>
    </row>
    <row r="14672" spans="2:2" hidden="1" x14ac:dyDescent="0.15">
      <c r="B14672" s="8"/>
    </row>
    <row r="14673" spans="2:2" hidden="1" x14ac:dyDescent="0.15">
      <c r="B14673" s="8"/>
    </row>
    <row r="14674" spans="2:2" hidden="1" x14ac:dyDescent="0.15">
      <c r="B14674" s="8"/>
    </row>
    <row r="14675" spans="2:2" hidden="1" x14ac:dyDescent="0.15">
      <c r="B14675" s="8"/>
    </row>
    <row r="14676" spans="2:2" hidden="1" x14ac:dyDescent="0.15">
      <c r="B14676" s="8"/>
    </row>
    <row r="14677" spans="2:2" hidden="1" x14ac:dyDescent="0.15">
      <c r="B14677" s="8"/>
    </row>
    <row r="14678" spans="2:2" hidden="1" x14ac:dyDescent="0.15">
      <c r="B14678" s="8"/>
    </row>
    <row r="14679" spans="2:2" hidden="1" x14ac:dyDescent="0.15">
      <c r="B14679" s="8"/>
    </row>
    <row r="14680" spans="2:2" hidden="1" x14ac:dyDescent="0.15">
      <c r="B14680" s="8"/>
    </row>
    <row r="14681" spans="2:2" hidden="1" x14ac:dyDescent="0.15">
      <c r="B14681" s="8"/>
    </row>
    <row r="14682" spans="2:2" hidden="1" x14ac:dyDescent="0.15">
      <c r="B14682" s="8"/>
    </row>
    <row r="14683" spans="2:2" hidden="1" x14ac:dyDescent="0.15">
      <c r="B14683" s="8"/>
    </row>
    <row r="14684" spans="2:2" hidden="1" x14ac:dyDescent="0.15">
      <c r="B14684" s="8"/>
    </row>
    <row r="14685" spans="2:2" hidden="1" x14ac:dyDescent="0.15">
      <c r="B14685" s="8"/>
    </row>
    <row r="14686" spans="2:2" hidden="1" x14ac:dyDescent="0.15">
      <c r="B14686" s="8"/>
    </row>
    <row r="14687" spans="2:2" hidden="1" x14ac:dyDescent="0.15">
      <c r="B14687" s="8"/>
    </row>
    <row r="14688" spans="2:2" hidden="1" x14ac:dyDescent="0.15">
      <c r="B14688" s="8"/>
    </row>
    <row r="14689" spans="2:2" hidden="1" x14ac:dyDescent="0.15">
      <c r="B14689" s="8"/>
    </row>
    <row r="14690" spans="2:2" hidden="1" x14ac:dyDescent="0.15">
      <c r="B14690" s="8"/>
    </row>
    <row r="14691" spans="2:2" hidden="1" x14ac:dyDescent="0.15">
      <c r="B14691" s="8"/>
    </row>
    <row r="14692" spans="2:2" hidden="1" x14ac:dyDescent="0.15">
      <c r="B14692" s="8"/>
    </row>
    <row r="14693" spans="2:2" hidden="1" x14ac:dyDescent="0.15">
      <c r="B14693" s="8"/>
    </row>
    <row r="14694" spans="2:2" hidden="1" x14ac:dyDescent="0.15">
      <c r="B14694" s="8"/>
    </row>
    <row r="14695" spans="2:2" hidden="1" x14ac:dyDescent="0.15">
      <c r="B14695" s="8"/>
    </row>
    <row r="14696" spans="2:2" hidden="1" x14ac:dyDescent="0.15">
      <c r="B14696" s="8"/>
    </row>
    <row r="14697" spans="2:2" hidden="1" x14ac:dyDescent="0.15">
      <c r="B14697" s="8"/>
    </row>
    <row r="14698" spans="2:2" hidden="1" x14ac:dyDescent="0.15">
      <c r="B14698" s="8"/>
    </row>
    <row r="14699" spans="2:2" hidden="1" x14ac:dyDescent="0.15">
      <c r="B14699" s="8"/>
    </row>
    <row r="14700" spans="2:2" hidden="1" x14ac:dyDescent="0.15">
      <c r="B14700" s="8"/>
    </row>
    <row r="14701" spans="2:2" hidden="1" x14ac:dyDescent="0.15">
      <c r="B14701" s="8"/>
    </row>
    <row r="14702" spans="2:2" hidden="1" x14ac:dyDescent="0.15">
      <c r="B14702" s="8"/>
    </row>
    <row r="14703" spans="2:2" hidden="1" x14ac:dyDescent="0.15">
      <c r="B14703" s="8"/>
    </row>
    <row r="14704" spans="2:2" hidden="1" x14ac:dyDescent="0.15">
      <c r="B14704" s="8"/>
    </row>
    <row r="14705" spans="2:2" hidden="1" x14ac:dyDescent="0.15">
      <c r="B14705" s="8"/>
    </row>
    <row r="14706" spans="2:2" hidden="1" x14ac:dyDescent="0.15">
      <c r="B14706" s="8"/>
    </row>
    <row r="14707" spans="2:2" hidden="1" x14ac:dyDescent="0.15">
      <c r="B14707" s="8"/>
    </row>
    <row r="14708" spans="2:2" hidden="1" x14ac:dyDescent="0.15">
      <c r="B14708" s="8"/>
    </row>
    <row r="14709" spans="2:2" hidden="1" x14ac:dyDescent="0.15">
      <c r="B14709" s="8"/>
    </row>
    <row r="14710" spans="2:2" hidden="1" x14ac:dyDescent="0.15">
      <c r="B14710" s="8"/>
    </row>
    <row r="14711" spans="2:2" hidden="1" x14ac:dyDescent="0.15">
      <c r="B14711" s="8"/>
    </row>
    <row r="14712" spans="2:2" hidden="1" x14ac:dyDescent="0.15">
      <c r="B14712" s="8"/>
    </row>
    <row r="14713" spans="2:2" hidden="1" x14ac:dyDescent="0.15">
      <c r="B14713" s="8"/>
    </row>
    <row r="14714" spans="2:2" hidden="1" x14ac:dyDescent="0.15">
      <c r="B14714" s="8"/>
    </row>
    <row r="14715" spans="2:2" hidden="1" x14ac:dyDescent="0.15">
      <c r="B14715" s="8"/>
    </row>
    <row r="14716" spans="2:2" hidden="1" x14ac:dyDescent="0.15">
      <c r="B14716" s="8"/>
    </row>
    <row r="14717" spans="2:2" hidden="1" x14ac:dyDescent="0.15">
      <c r="B14717" s="8"/>
    </row>
    <row r="14718" spans="2:2" hidden="1" x14ac:dyDescent="0.15">
      <c r="B14718" s="8"/>
    </row>
    <row r="14719" spans="2:2" hidden="1" x14ac:dyDescent="0.15">
      <c r="B14719" s="8"/>
    </row>
    <row r="14720" spans="2:2" hidden="1" x14ac:dyDescent="0.15">
      <c r="B14720" s="8"/>
    </row>
    <row r="14721" spans="2:2" hidden="1" x14ac:dyDescent="0.15">
      <c r="B14721" s="8"/>
    </row>
    <row r="14722" spans="2:2" hidden="1" x14ac:dyDescent="0.15">
      <c r="B14722" s="8"/>
    </row>
    <row r="14723" spans="2:2" hidden="1" x14ac:dyDescent="0.15">
      <c r="B14723" s="8"/>
    </row>
    <row r="14724" spans="2:2" hidden="1" x14ac:dyDescent="0.15">
      <c r="B14724" s="8"/>
    </row>
    <row r="14725" spans="2:2" hidden="1" x14ac:dyDescent="0.15">
      <c r="B14725" s="8"/>
    </row>
    <row r="14726" spans="2:2" hidden="1" x14ac:dyDescent="0.15">
      <c r="B14726" s="8"/>
    </row>
    <row r="14727" spans="2:2" hidden="1" x14ac:dyDescent="0.15">
      <c r="B14727" s="8"/>
    </row>
    <row r="14728" spans="2:2" hidden="1" x14ac:dyDescent="0.15">
      <c r="B14728" s="8"/>
    </row>
    <row r="14729" spans="2:2" hidden="1" x14ac:dyDescent="0.15">
      <c r="B14729" s="8"/>
    </row>
    <row r="14730" spans="2:2" hidden="1" x14ac:dyDescent="0.15">
      <c r="B14730" s="8"/>
    </row>
    <row r="14731" spans="2:2" hidden="1" x14ac:dyDescent="0.15">
      <c r="B14731" s="8"/>
    </row>
    <row r="14732" spans="2:2" hidden="1" x14ac:dyDescent="0.15">
      <c r="B14732" s="8"/>
    </row>
    <row r="14733" spans="2:2" hidden="1" x14ac:dyDescent="0.15">
      <c r="B14733" s="8"/>
    </row>
    <row r="14734" spans="2:2" hidden="1" x14ac:dyDescent="0.15">
      <c r="B14734" s="8"/>
    </row>
    <row r="14735" spans="2:2" hidden="1" x14ac:dyDescent="0.15">
      <c r="B14735" s="8"/>
    </row>
    <row r="14736" spans="2:2" hidden="1" x14ac:dyDescent="0.15">
      <c r="B14736" s="8"/>
    </row>
    <row r="14737" spans="2:2" hidden="1" x14ac:dyDescent="0.15">
      <c r="B14737" s="8"/>
    </row>
    <row r="14738" spans="2:2" hidden="1" x14ac:dyDescent="0.15">
      <c r="B14738" s="8"/>
    </row>
    <row r="14739" spans="2:2" hidden="1" x14ac:dyDescent="0.15">
      <c r="B14739" s="8"/>
    </row>
    <row r="14740" spans="2:2" hidden="1" x14ac:dyDescent="0.15">
      <c r="B14740" s="8"/>
    </row>
    <row r="14741" spans="2:2" hidden="1" x14ac:dyDescent="0.15">
      <c r="B14741" s="8"/>
    </row>
    <row r="14742" spans="2:2" hidden="1" x14ac:dyDescent="0.15">
      <c r="B14742" s="8"/>
    </row>
    <row r="14743" spans="2:2" hidden="1" x14ac:dyDescent="0.15">
      <c r="B14743" s="8"/>
    </row>
    <row r="14744" spans="2:2" hidden="1" x14ac:dyDescent="0.15">
      <c r="B14744" s="8"/>
    </row>
    <row r="14745" spans="2:2" hidden="1" x14ac:dyDescent="0.15">
      <c r="B14745" s="8"/>
    </row>
    <row r="14746" spans="2:2" hidden="1" x14ac:dyDescent="0.15">
      <c r="B14746" s="8"/>
    </row>
    <row r="14747" spans="2:2" hidden="1" x14ac:dyDescent="0.15">
      <c r="B14747" s="8"/>
    </row>
    <row r="14748" spans="2:2" hidden="1" x14ac:dyDescent="0.15">
      <c r="B14748" s="8"/>
    </row>
    <row r="14749" spans="2:2" hidden="1" x14ac:dyDescent="0.15">
      <c r="B14749" s="8"/>
    </row>
    <row r="14750" spans="2:2" hidden="1" x14ac:dyDescent="0.15">
      <c r="B14750" s="8"/>
    </row>
    <row r="14751" spans="2:2" hidden="1" x14ac:dyDescent="0.15">
      <c r="B14751" s="8"/>
    </row>
    <row r="14752" spans="2:2" hidden="1" x14ac:dyDescent="0.15">
      <c r="B14752" s="8"/>
    </row>
    <row r="14753" spans="2:2" hidden="1" x14ac:dyDescent="0.15">
      <c r="B14753" s="8"/>
    </row>
    <row r="14754" spans="2:2" hidden="1" x14ac:dyDescent="0.15">
      <c r="B14754" s="8"/>
    </row>
    <row r="14755" spans="2:2" hidden="1" x14ac:dyDescent="0.15">
      <c r="B14755" s="8"/>
    </row>
    <row r="14756" spans="2:2" hidden="1" x14ac:dyDescent="0.15">
      <c r="B14756" s="8"/>
    </row>
    <row r="14757" spans="2:2" hidden="1" x14ac:dyDescent="0.15">
      <c r="B14757" s="8"/>
    </row>
    <row r="14758" spans="2:2" hidden="1" x14ac:dyDescent="0.15">
      <c r="B14758" s="8"/>
    </row>
    <row r="14759" spans="2:2" hidden="1" x14ac:dyDescent="0.15">
      <c r="B14759" s="8"/>
    </row>
    <row r="14760" spans="2:2" hidden="1" x14ac:dyDescent="0.15">
      <c r="B14760" s="8"/>
    </row>
    <row r="14761" spans="2:2" hidden="1" x14ac:dyDescent="0.15">
      <c r="B14761" s="8"/>
    </row>
    <row r="14762" spans="2:2" hidden="1" x14ac:dyDescent="0.15">
      <c r="B14762" s="8"/>
    </row>
    <row r="14763" spans="2:2" hidden="1" x14ac:dyDescent="0.15">
      <c r="B14763" s="8"/>
    </row>
    <row r="14764" spans="2:2" hidden="1" x14ac:dyDescent="0.15">
      <c r="B14764" s="8"/>
    </row>
    <row r="14765" spans="2:2" hidden="1" x14ac:dyDescent="0.15">
      <c r="B14765" s="8"/>
    </row>
    <row r="14766" spans="2:2" hidden="1" x14ac:dyDescent="0.15">
      <c r="B14766" s="8"/>
    </row>
    <row r="14767" spans="2:2" hidden="1" x14ac:dyDescent="0.15">
      <c r="B14767" s="8"/>
    </row>
    <row r="14768" spans="2:2" hidden="1" x14ac:dyDescent="0.15">
      <c r="B14768" s="8"/>
    </row>
    <row r="14769" spans="2:2" hidden="1" x14ac:dyDescent="0.15">
      <c r="B14769" s="8"/>
    </row>
    <row r="14770" spans="2:2" hidden="1" x14ac:dyDescent="0.15">
      <c r="B14770" s="8"/>
    </row>
    <row r="14771" spans="2:2" hidden="1" x14ac:dyDescent="0.15">
      <c r="B14771" s="8"/>
    </row>
    <row r="14772" spans="2:2" hidden="1" x14ac:dyDescent="0.15">
      <c r="B14772" s="8"/>
    </row>
    <row r="14773" spans="2:2" hidden="1" x14ac:dyDescent="0.15">
      <c r="B14773" s="8"/>
    </row>
    <row r="14774" spans="2:2" hidden="1" x14ac:dyDescent="0.15">
      <c r="B14774" s="8"/>
    </row>
    <row r="14775" spans="2:2" hidden="1" x14ac:dyDescent="0.15">
      <c r="B14775" s="8"/>
    </row>
    <row r="14776" spans="2:2" hidden="1" x14ac:dyDescent="0.15">
      <c r="B14776" s="8"/>
    </row>
    <row r="14777" spans="2:2" hidden="1" x14ac:dyDescent="0.15">
      <c r="B14777" s="8"/>
    </row>
    <row r="14778" spans="2:2" hidden="1" x14ac:dyDescent="0.15">
      <c r="B14778" s="8"/>
    </row>
    <row r="14779" spans="2:2" hidden="1" x14ac:dyDescent="0.15">
      <c r="B14779" s="8"/>
    </row>
    <row r="14780" spans="2:2" hidden="1" x14ac:dyDescent="0.15">
      <c r="B14780" s="8"/>
    </row>
    <row r="14781" spans="2:2" hidden="1" x14ac:dyDescent="0.15">
      <c r="B14781" s="8"/>
    </row>
    <row r="14782" spans="2:2" hidden="1" x14ac:dyDescent="0.15">
      <c r="B14782" s="8"/>
    </row>
    <row r="14783" spans="2:2" hidden="1" x14ac:dyDescent="0.15">
      <c r="B14783" s="8"/>
    </row>
    <row r="14784" spans="2:2" hidden="1" x14ac:dyDescent="0.15">
      <c r="B14784" s="8"/>
    </row>
    <row r="14785" spans="2:2" hidden="1" x14ac:dyDescent="0.15">
      <c r="B14785" s="8"/>
    </row>
    <row r="14786" spans="2:2" hidden="1" x14ac:dyDescent="0.15">
      <c r="B14786" s="8"/>
    </row>
    <row r="14787" spans="2:2" hidden="1" x14ac:dyDescent="0.15">
      <c r="B14787" s="8"/>
    </row>
    <row r="14788" spans="2:2" hidden="1" x14ac:dyDescent="0.15">
      <c r="B14788" s="8"/>
    </row>
    <row r="14789" spans="2:2" hidden="1" x14ac:dyDescent="0.15">
      <c r="B14789" s="8"/>
    </row>
    <row r="14790" spans="2:2" hidden="1" x14ac:dyDescent="0.15">
      <c r="B14790" s="8"/>
    </row>
    <row r="14791" spans="2:2" hidden="1" x14ac:dyDescent="0.15">
      <c r="B14791" s="8"/>
    </row>
    <row r="14792" spans="2:2" hidden="1" x14ac:dyDescent="0.15">
      <c r="B14792" s="8"/>
    </row>
    <row r="14793" spans="2:2" hidden="1" x14ac:dyDescent="0.15">
      <c r="B14793" s="8"/>
    </row>
    <row r="14794" spans="2:2" hidden="1" x14ac:dyDescent="0.15">
      <c r="B14794" s="8"/>
    </row>
    <row r="14795" spans="2:2" hidden="1" x14ac:dyDescent="0.15">
      <c r="B14795" s="8"/>
    </row>
    <row r="14796" spans="2:2" hidden="1" x14ac:dyDescent="0.15">
      <c r="B14796" s="8"/>
    </row>
    <row r="14797" spans="2:2" hidden="1" x14ac:dyDescent="0.15">
      <c r="B14797" s="8"/>
    </row>
    <row r="14798" spans="2:2" hidden="1" x14ac:dyDescent="0.15">
      <c r="B14798" s="8"/>
    </row>
    <row r="14799" spans="2:2" hidden="1" x14ac:dyDescent="0.15">
      <c r="B14799" s="8"/>
    </row>
    <row r="14800" spans="2:2" hidden="1" x14ac:dyDescent="0.15">
      <c r="B14800" s="8"/>
    </row>
    <row r="14801" spans="2:2" hidden="1" x14ac:dyDescent="0.15">
      <c r="B14801" s="8"/>
    </row>
    <row r="14802" spans="2:2" hidden="1" x14ac:dyDescent="0.15">
      <c r="B14802" s="8"/>
    </row>
    <row r="14803" spans="2:2" hidden="1" x14ac:dyDescent="0.15">
      <c r="B14803" s="8"/>
    </row>
    <row r="14804" spans="2:2" hidden="1" x14ac:dyDescent="0.15">
      <c r="B14804" s="8"/>
    </row>
    <row r="14805" spans="2:2" hidden="1" x14ac:dyDescent="0.15">
      <c r="B14805" s="8"/>
    </row>
    <row r="14806" spans="2:2" hidden="1" x14ac:dyDescent="0.15">
      <c r="B14806" s="8"/>
    </row>
    <row r="14807" spans="2:2" hidden="1" x14ac:dyDescent="0.15">
      <c r="B14807" s="8"/>
    </row>
    <row r="14808" spans="2:2" hidden="1" x14ac:dyDescent="0.15">
      <c r="B14808" s="8"/>
    </row>
    <row r="14809" spans="2:2" hidden="1" x14ac:dyDescent="0.15">
      <c r="B14809" s="8"/>
    </row>
    <row r="14810" spans="2:2" hidden="1" x14ac:dyDescent="0.15">
      <c r="B14810" s="8"/>
    </row>
    <row r="14811" spans="2:2" hidden="1" x14ac:dyDescent="0.15">
      <c r="B14811" s="8"/>
    </row>
    <row r="14812" spans="2:2" hidden="1" x14ac:dyDescent="0.15">
      <c r="B14812" s="8"/>
    </row>
    <row r="14813" spans="2:2" hidden="1" x14ac:dyDescent="0.15">
      <c r="B14813" s="8"/>
    </row>
    <row r="14814" spans="2:2" hidden="1" x14ac:dyDescent="0.15">
      <c r="B14814" s="8"/>
    </row>
    <row r="14815" spans="2:2" hidden="1" x14ac:dyDescent="0.15">
      <c r="B14815" s="8"/>
    </row>
    <row r="14816" spans="2:2" hidden="1" x14ac:dyDescent="0.15">
      <c r="B14816" s="8"/>
    </row>
    <row r="14817" spans="2:2" hidden="1" x14ac:dyDescent="0.15">
      <c r="B14817" s="8"/>
    </row>
    <row r="14818" spans="2:2" hidden="1" x14ac:dyDescent="0.15">
      <c r="B14818" s="8"/>
    </row>
    <row r="14819" spans="2:2" hidden="1" x14ac:dyDescent="0.15">
      <c r="B14819" s="8"/>
    </row>
    <row r="14820" spans="2:2" hidden="1" x14ac:dyDescent="0.15">
      <c r="B14820" s="8"/>
    </row>
    <row r="14821" spans="2:2" hidden="1" x14ac:dyDescent="0.15">
      <c r="B14821" s="8"/>
    </row>
    <row r="14822" spans="2:2" hidden="1" x14ac:dyDescent="0.15">
      <c r="B14822" s="8"/>
    </row>
    <row r="14823" spans="2:2" hidden="1" x14ac:dyDescent="0.15">
      <c r="B14823" s="8"/>
    </row>
    <row r="14824" spans="2:2" hidden="1" x14ac:dyDescent="0.15">
      <c r="B14824" s="8"/>
    </row>
    <row r="14825" spans="2:2" hidden="1" x14ac:dyDescent="0.15">
      <c r="B14825" s="8"/>
    </row>
    <row r="14826" spans="2:2" hidden="1" x14ac:dyDescent="0.15">
      <c r="B14826" s="8"/>
    </row>
    <row r="14827" spans="2:2" hidden="1" x14ac:dyDescent="0.15">
      <c r="B14827" s="8"/>
    </row>
    <row r="14828" spans="2:2" hidden="1" x14ac:dyDescent="0.15">
      <c r="B14828" s="8"/>
    </row>
    <row r="14829" spans="2:2" hidden="1" x14ac:dyDescent="0.15">
      <c r="B14829" s="8"/>
    </row>
    <row r="14830" spans="2:2" hidden="1" x14ac:dyDescent="0.15">
      <c r="B14830" s="8"/>
    </row>
    <row r="14831" spans="2:2" hidden="1" x14ac:dyDescent="0.15">
      <c r="B14831" s="8"/>
    </row>
    <row r="14832" spans="2:2" hidden="1" x14ac:dyDescent="0.15">
      <c r="B14832" s="8"/>
    </row>
    <row r="14833" spans="2:2" hidden="1" x14ac:dyDescent="0.15">
      <c r="B14833" s="8"/>
    </row>
    <row r="14834" spans="2:2" hidden="1" x14ac:dyDescent="0.15">
      <c r="B14834" s="8"/>
    </row>
    <row r="14835" spans="2:2" hidden="1" x14ac:dyDescent="0.15">
      <c r="B14835" s="8"/>
    </row>
    <row r="14836" spans="2:2" hidden="1" x14ac:dyDescent="0.15">
      <c r="B14836" s="8"/>
    </row>
    <row r="14837" spans="2:2" hidden="1" x14ac:dyDescent="0.15">
      <c r="B14837" s="8"/>
    </row>
    <row r="14838" spans="2:2" hidden="1" x14ac:dyDescent="0.15">
      <c r="B14838" s="8"/>
    </row>
    <row r="14839" spans="2:2" hidden="1" x14ac:dyDescent="0.15">
      <c r="B14839" s="8"/>
    </row>
    <row r="14840" spans="2:2" hidden="1" x14ac:dyDescent="0.15">
      <c r="B14840" s="8"/>
    </row>
    <row r="14841" spans="2:2" hidden="1" x14ac:dyDescent="0.15">
      <c r="B14841" s="8"/>
    </row>
    <row r="14842" spans="2:2" hidden="1" x14ac:dyDescent="0.15">
      <c r="B14842" s="8"/>
    </row>
    <row r="14843" spans="2:2" hidden="1" x14ac:dyDescent="0.15">
      <c r="B14843" s="8"/>
    </row>
    <row r="14844" spans="2:2" hidden="1" x14ac:dyDescent="0.15">
      <c r="B14844" s="8"/>
    </row>
    <row r="14845" spans="2:2" hidden="1" x14ac:dyDescent="0.15">
      <c r="B14845" s="8"/>
    </row>
    <row r="14846" spans="2:2" hidden="1" x14ac:dyDescent="0.15">
      <c r="B14846" s="8"/>
    </row>
    <row r="14847" spans="2:2" hidden="1" x14ac:dyDescent="0.15">
      <c r="B14847" s="8"/>
    </row>
    <row r="14848" spans="2:2" hidden="1" x14ac:dyDescent="0.15">
      <c r="B14848" s="8"/>
    </row>
    <row r="14849" spans="2:2" hidden="1" x14ac:dyDescent="0.15">
      <c r="B14849" s="8"/>
    </row>
    <row r="14850" spans="2:2" hidden="1" x14ac:dyDescent="0.15">
      <c r="B14850" s="8"/>
    </row>
    <row r="14851" spans="2:2" hidden="1" x14ac:dyDescent="0.15">
      <c r="B14851" s="8"/>
    </row>
    <row r="14852" spans="2:2" hidden="1" x14ac:dyDescent="0.15">
      <c r="B14852" s="8"/>
    </row>
    <row r="14853" spans="2:2" hidden="1" x14ac:dyDescent="0.15">
      <c r="B14853" s="8"/>
    </row>
    <row r="14854" spans="2:2" hidden="1" x14ac:dyDescent="0.15">
      <c r="B14854" s="8"/>
    </row>
    <row r="14855" spans="2:2" hidden="1" x14ac:dyDescent="0.15">
      <c r="B14855" s="8"/>
    </row>
    <row r="14856" spans="2:2" hidden="1" x14ac:dyDescent="0.15">
      <c r="B14856" s="8"/>
    </row>
    <row r="14857" spans="2:2" hidden="1" x14ac:dyDescent="0.15">
      <c r="B14857" s="8"/>
    </row>
    <row r="14858" spans="2:2" hidden="1" x14ac:dyDescent="0.15">
      <c r="B14858" s="8"/>
    </row>
    <row r="14859" spans="2:2" hidden="1" x14ac:dyDescent="0.15">
      <c r="B14859" s="8"/>
    </row>
    <row r="14860" spans="2:2" hidden="1" x14ac:dyDescent="0.15">
      <c r="B14860" s="8"/>
    </row>
    <row r="14861" spans="2:2" hidden="1" x14ac:dyDescent="0.15">
      <c r="B14861" s="8"/>
    </row>
    <row r="14862" spans="2:2" hidden="1" x14ac:dyDescent="0.15">
      <c r="B14862" s="8"/>
    </row>
    <row r="14863" spans="2:2" hidden="1" x14ac:dyDescent="0.15">
      <c r="B14863" s="8"/>
    </row>
    <row r="14864" spans="2:2" hidden="1" x14ac:dyDescent="0.15">
      <c r="B14864" s="8"/>
    </row>
    <row r="14865" spans="2:2" hidden="1" x14ac:dyDescent="0.15">
      <c r="B14865" s="8"/>
    </row>
    <row r="14866" spans="2:2" hidden="1" x14ac:dyDescent="0.15">
      <c r="B14866" s="8"/>
    </row>
    <row r="14867" spans="2:2" hidden="1" x14ac:dyDescent="0.15">
      <c r="B14867" s="8"/>
    </row>
    <row r="14868" spans="2:2" hidden="1" x14ac:dyDescent="0.15">
      <c r="B14868" s="8"/>
    </row>
    <row r="14869" spans="2:2" hidden="1" x14ac:dyDescent="0.15">
      <c r="B14869" s="8"/>
    </row>
    <row r="14870" spans="2:2" hidden="1" x14ac:dyDescent="0.15">
      <c r="B14870" s="8"/>
    </row>
    <row r="14871" spans="2:2" hidden="1" x14ac:dyDescent="0.15">
      <c r="B14871" s="8"/>
    </row>
    <row r="14872" spans="2:2" hidden="1" x14ac:dyDescent="0.15">
      <c r="B14872" s="8"/>
    </row>
    <row r="14873" spans="2:2" hidden="1" x14ac:dyDescent="0.15">
      <c r="B14873" s="8"/>
    </row>
    <row r="14874" spans="2:2" hidden="1" x14ac:dyDescent="0.15">
      <c r="B14874" s="8"/>
    </row>
    <row r="14875" spans="2:2" hidden="1" x14ac:dyDescent="0.15">
      <c r="B14875" s="8"/>
    </row>
    <row r="14876" spans="2:2" hidden="1" x14ac:dyDescent="0.15">
      <c r="B14876" s="8"/>
    </row>
    <row r="14877" spans="2:2" hidden="1" x14ac:dyDescent="0.15">
      <c r="B14877" s="8"/>
    </row>
    <row r="14878" spans="2:2" hidden="1" x14ac:dyDescent="0.15">
      <c r="B14878" s="8"/>
    </row>
    <row r="14879" spans="2:2" hidden="1" x14ac:dyDescent="0.15">
      <c r="B14879" s="8"/>
    </row>
    <row r="14880" spans="2:2" hidden="1" x14ac:dyDescent="0.15">
      <c r="B14880" s="8"/>
    </row>
    <row r="14881" spans="2:2" hidden="1" x14ac:dyDescent="0.15">
      <c r="B14881" s="8"/>
    </row>
    <row r="14882" spans="2:2" hidden="1" x14ac:dyDescent="0.15">
      <c r="B14882" s="8"/>
    </row>
    <row r="14883" spans="2:2" hidden="1" x14ac:dyDescent="0.15">
      <c r="B14883" s="8"/>
    </row>
    <row r="14884" spans="2:2" hidden="1" x14ac:dyDescent="0.15">
      <c r="B14884" s="8"/>
    </row>
    <row r="14885" spans="2:2" hidden="1" x14ac:dyDescent="0.15">
      <c r="B14885" s="8"/>
    </row>
    <row r="14886" spans="2:2" hidden="1" x14ac:dyDescent="0.15">
      <c r="B14886" s="8"/>
    </row>
    <row r="14887" spans="2:2" hidden="1" x14ac:dyDescent="0.15">
      <c r="B14887" s="8"/>
    </row>
    <row r="14888" spans="2:2" hidden="1" x14ac:dyDescent="0.15">
      <c r="B14888" s="8"/>
    </row>
    <row r="14889" spans="2:2" hidden="1" x14ac:dyDescent="0.15">
      <c r="B14889" s="8"/>
    </row>
    <row r="14890" spans="2:2" hidden="1" x14ac:dyDescent="0.15">
      <c r="B14890" s="8"/>
    </row>
    <row r="14891" spans="2:2" hidden="1" x14ac:dyDescent="0.15">
      <c r="B14891" s="8"/>
    </row>
    <row r="14892" spans="2:2" hidden="1" x14ac:dyDescent="0.15">
      <c r="B14892" s="8"/>
    </row>
    <row r="14893" spans="2:2" hidden="1" x14ac:dyDescent="0.15">
      <c r="B14893" s="8"/>
    </row>
    <row r="14894" spans="2:2" hidden="1" x14ac:dyDescent="0.15">
      <c r="B14894" s="8"/>
    </row>
    <row r="14895" spans="2:2" hidden="1" x14ac:dyDescent="0.15">
      <c r="B14895" s="8"/>
    </row>
    <row r="14896" spans="2:2" hidden="1" x14ac:dyDescent="0.15">
      <c r="B14896" s="8"/>
    </row>
    <row r="14897" spans="2:2" hidden="1" x14ac:dyDescent="0.15">
      <c r="B14897" s="8"/>
    </row>
    <row r="14898" spans="2:2" hidden="1" x14ac:dyDescent="0.15">
      <c r="B14898" s="8"/>
    </row>
    <row r="14899" spans="2:2" hidden="1" x14ac:dyDescent="0.15">
      <c r="B14899" s="8"/>
    </row>
    <row r="14900" spans="2:2" hidden="1" x14ac:dyDescent="0.15">
      <c r="B14900" s="8"/>
    </row>
    <row r="14901" spans="2:2" hidden="1" x14ac:dyDescent="0.15">
      <c r="B14901" s="8"/>
    </row>
    <row r="14902" spans="2:2" hidden="1" x14ac:dyDescent="0.15">
      <c r="B14902" s="8"/>
    </row>
    <row r="14903" spans="2:2" hidden="1" x14ac:dyDescent="0.15">
      <c r="B14903" s="8"/>
    </row>
    <row r="14904" spans="2:2" hidden="1" x14ac:dyDescent="0.15">
      <c r="B14904" s="8"/>
    </row>
    <row r="14905" spans="2:2" hidden="1" x14ac:dyDescent="0.15">
      <c r="B14905" s="8"/>
    </row>
    <row r="14906" spans="2:2" hidden="1" x14ac:dyDescent="0.15">
      <c r="B14906" s="8"/>
    </row>
    <row r="14907" spans="2:2" hidden="1" x14ac:dyDescent="0.15">
      <c r="B14907" s="8"/>
    </row>
    <row r="14908" spans="2:2" hidden="1" x14ac:dyDescent="0.15">
      <c r="B14908" s="8"/>
    </row>
    <row r="14909" spans="2:2" hidden="1" x14ac:dyDescent="0.15">
      <c r="B14909" s="8"/>
    </row>
    <row r="14910" spans="2:2" hidden="1" x14ac:dyDescent="0.15">
      <c r="B14910" s="8"/>
    </row>
    <row r="14911" spans="2:2" hidden="1" x14ac:dyDescent="0.15">
      <c r="B14911" s="8"/>
    </row>
    <row r="14912" spans="2:2" hidden="1" x14ac:dyDescent="0.15">
      <c r="B14912" s="8"/>
    </row>
    <row r="14913" spans="2:2" hidden="1" x14ac:dyDescent="0.15">
      <c r="B14913" s="8"/>
    </row>
    <row r="14914" spans="2:2" hidden="1" x14ac:dyDescent="0.15">
      <c r="B14914" s="8"/>
    </row>
    <row r="14915" spans="2:2" hidden="1" x14ac:dyDescent="0.15">
      <c r="B14915" s="8"/>
    </row>
    <row r="14916" spans="2:2" hidden="1" x14ac:dyDescent="0.15">
      <c r="B14916" s="8"/>
    </row>
    <row r="14917" spans="2:2" hidden="1" x14ac:dyDescent="0.15">
      <c r="B14917" s="8"/>
    </row>
    <row r="14918" spans="2:2" hidden="1" x14ac:dyDescent="0.15">
      <c r="B14918" s="8"/>
    </row>
    <row r="14919" spans="2:2" hidden="1" x14ac:dyDescent="0.15">
      <c r="B14919" s="8"/>
    </row>
    <row r="14920" spans="2:2" hidden="1" x14ac:dyDescent="0.15">
      <c r="B14920" s="8"/>
    </row>
    <row r="14921" spans="2:2" hidden="1" x14ac:dyDescent="0.15">
      <c r="B14921" s="8"/>
    </row>
    <row r="14922" spans="2:2" hidden="1" x14ac:dyDescent="0.15">
      <c r="B14922" s="8"/>
    </row>
    <row r="14923" spans="2:2" hidden="1" x14ac:dyDescent="0.15">
      <c r="B14923" s="8"/>
    </row>
    <row r="14924" spans="2:2" hidden="1" x14ac:dyDescent="0.15">
      <c r="B14924" s="8"/>
    </row>
    <row r="14925" spans="2:2" hidden="1" x14ac:dyDescent="0.15">
      <c r="B14925" s="8"/>
    </row>
    <row r="14926" spans="2:2" hidden="1" x14ac:dyDescent="0.15">
      <c r="B14926" s="8"/>
    </row>
    <row r="14927" spans="2:2" hidden="1" x14ac:dyDescent="0.15">
      <c r="B14927" s="8"/>
    </row>
    <row r="14928" spans="2:2" hidden="1" x14ac:dyDescent="0.15">
      <c r="B14928" s="8"/>
    </row>
    <row r="14929" spans="2:2" hidden="1" x14ac:dyDescent="0.15">
      <c r="B14929" s="8"/>
    </row>
    <row r="14930" spans="2:2" hidden="1" x14ac:dyDescent="0.15">
      <c r="B14930" s="8"/>
    </row>
    <row r="14931" spans="2:2" hidden="1" x14ac:dyDescent="0.15">
      <c r="B14931" s="8"/>
    </row>
    <row r="14932" spans="2:2" hidden="1" x14ac:dyDescent="0.15">
      <c r="B14932" s="8"/>
    </row>
    <row r="14933" spans="2:2" hidden="1" x14ac:dyDescent="0.15">
      <c r="B14933" s="8"/>
    </row>
    <row r="14934" spans="2:2" hidden="1" x14ac:dyDescent="0.15">
      <c r="B14934" s="8"/>
    </row>
    <row r="14935" spans="2:2" hidden="1" x14ac:dyDescent="0.15">
      <c r="B14935" s="8"/>
    </row>
    <row r="14936" spans="2:2" hidden="1" x14ac:dyDescent="0.15">
      <c r="B14936" s="8"/>
    </row>
    <row r="14937" spans="2:2" hidden="1" x14ac:dyDescent="0.15">
      <c r="B14937" s="8"/>
    </row>
    <row r="14938" spans="2:2" hidden="1" x14ac:dyDescent="0.15">
      <c r="B14938" s="8"/>
    </row>
    <row r="14939" spans="2:2" hidden="1" x14ac:dyDescent="0.15">
      <c r="B14939" s="8"/>
    </row>
    <row r="14940" spans="2:2" hidden="1" x14ac:dyDescent="0.15">
      <c r="B14940" s="8"/>
    </row>
    <row r="14941" spans="2:2" hidden="1" x14ac:dyDescent="0.15">
      <c r="B14941" s="8"/>
    </row>
    <row r="14942" spans="2:2" hidden="1" x14ac:dyDescent="0.15">
      <c r="B14942" s="8"/>
    </row>
    <row r="14943" spans="2:2" hidden="1" x14ac:dyDescent="0.15">
      <c r="B14943" s="8"/>
    </row>
    <row r="14944" spans="2:2" hidden="1" x14ac:dyDescent="0.15">
      <c r="B14944" s="8"/>
    </row>
    <row r="14945" spans="2:2" hidden="1" x14ac:dyDescent="0.15">
      <c r="B14945" s="8"/>
    </row>
    <row r="14946" spans="2:2" hidden="1" x14ac:dyDescent="0.15">
      <c r="B14946" s="8"/>
    </row>
    <row r="14947" spans="2:2" hidden="1" x14ac:dyDescent="0.15">
      <c r="B14947" s="8"/>
    </row>
    <row r="14948" spans="2:2" hidden="1" x14ac:dyDescent="0.15">
      <c r="B14948" s="8"/>
    </row>
    <row r="14949" spans="2:2" hidden="1" x14ac:dyDescent="0.15">
      <c r="B14949" s="8"/>
    </row>
    <row r="14950" spans="2:2" hidden="1" x14ac:dyDescent="0.15">
      <c r="B14950" s="8"/>
    </row>
    <row r="14951" spans="2:2" hidden="1" x14ac:dyDescent="0.15">
      <c r="B14951" s="8"/>
    </row>
    <row r="14952" spans="2:2" hidden="1" x14ac:dyDescent="0.15">
      <c r="B14952" s="8"/>
    </row>
    <row r="14953" spans="2:2" hidden="1" x14ac:dyDescent="0.15">
      <c r="B14953" s="8"/>
    </row>
    <row r="14954" spans="2:2" hidden="1" x14ac:dyDescent="0.15">
      <c r="B14954" s="8"/>
    </row>
    <row r="14955" spans="2:2" hidden="1" x14ac:dyDescent="0.15">
      <c r="B14955" s="8"/>
    </row>
    <row r="14956" spans="2:2" hidden="1" x14ac:dyDescent="0.15">
      <c r="B14956" s="8"/>
    </row>
    <row r="14957" spans="2:2" hidden="1" x14ac:dyDescent="0.15">
      <c r="B14957" s="8"/>
    </row>
    <row r="14958" spans="2:2" hidden="1" x14ac:dyDescent="0.15">
      <c r="B14958" s="8"/>
    </row>
    <row r="14959" spans="2:2" hidden="1" x14ac:dyDescent="0.15">
      <c r="B14959" s="8"/>
    </row>
    <row r="14960" spans="2:2" hidden="1" x14ac:dyDescent="0.15">
      <c r="B14960" s="8"/>
    </row>
    <row r="14961" spans="2:2" hidden="1" x14ac:dyDescent="0.15">
      <c r="B14961" s="8"/>
    </row>
    <row r="14962" spans="2:2" hidden="1" x14ac:dyDescent="0.15">
      <c r="B14962" s="8"/>
    </row>
    <row r="14963" spans="2:2" hidden="1" x14ac:dyDescent="0.15">
      <c r="B14963" s="8"/>
    </row>
    <row r="14964" spans="2:2" hidden="1" x14ac:dyDescent="0.15">
      <c r="B14964" s="8"/>
    </row>
    <row r="14965" spans="2:2" hidden="1" x14ac:dyDescent="0.15">
      <c r="B14965" s="8"/>
    </row>
    <row r="14966" spans="2:2" hidden="1" x14ac:dyDescent="0.15">
      <c r="B14966" s="8"/>
    </row>
    <row r="14967" spans="2:2" hidden="1" x14ac:dyDescent="0.15">
      <c r="B14967" s="8"/>
    </row>
    <row r="14968" spans="2:2" hidden="1" x14ac:dyDescent="0.15">
      <c r="B14968" s="8"/>
    </row>
    <row r="14969" spans="2:2" hidden="1" x14ac:dyDescent="0.15">
      <c r="B14969" s="8"/>
    </row>
    <row r="14970" spans="2:2" hidden="1" x14ac:dyDescent="0.15">
      <c r="B14970" s="8"/>
    </row>
    <row r="14971" spans="2:2" hidden="1" x14ac:dyDescent="0.15">
      <c r="B14971" s="8"/>
    </row>
    <row r="14972" spans="2:2" hidden="1" x14ac:dyDescent="0.15">
      <c r="B14972" s="8"/>
    </row>
    <row r="14973" spans="2:2" hidden="1" x14ac:dyDescent="0.15">
      <c r="B14973" s="8"/>
    </row>
    <row r="14974" spans="2:2" hidden="1" x14ac:dyDescent="0.15">
      <c r="B14974" s="8"/>
    </row>
    <row r="14975" spans="2:2" hidden="1" x14ac:dyDescent="0.15">
      <c r="B14975" s="8"/>
    </row>
    <row r="14976" spans="2:2" hidden="1" x14ac:dyDescent="0.15">
      <c r="B14976" s="8"/>
    </row>
    <row r="14977" spans="2:2" hidden="1" x14ac:dyDescent="0.15">
      <c r="B14977" s="8"/>
    </row>
    <row r="14978" spans="2:2" hidden="1" x14ac:dyDescent="0.15">
      <c r="B14978" s="8"/>
    </row>
    <row r="14979" spans="2:2" hidden="1" x14ac:dyDescent="0.15">
      <c r="B14979" s="8"/>
    </row>
    <row r="14980" spans="2:2" hidden="1" x14ac:dyDescent="0.15">
      <c r="B14980" s="8"/>
    </row>
    <row r="14981" spans="2:2" hidden="1" x14ac:dyDescent="0.15">
      <c r="B14981" s="8"/>
    </row>
    <row r="14982" spans="2:2" hidden="1" x14ac:dyDescent="0.15">
      <c r="B14982" s="8"/>
    </row>
    <row r="14983" spans="2:2" hidden="1" x14ac:dyDescent="0.15">
      <c r="B14983" s="8"/>
    </row>
    <row r="14984" spans="2:2" hidden="1" x14ac:dyDescent="0.15">
      <c r="B14984" s="8"/>
    </row>
    <row r="14985" spans="2:2" hidden="1" x14ac:dyDescent="0.15">
      <c r="B14985" s="8"/>
    </row>
    <row r="14986" spans="2:2" hidden="1" x14ac:dyDescent="0.15">
      <c r="B14986" s="8"/>
    </row>
    <row r="14987" spans="2:2" hidden="1" x14ac:dyDescent="0.15">
      <c r="B14987" s="8"/>
    </row>
    <row r="14988" spans="2:2" hidden="1" x14ac:dyDescent="0.15">
      <c r="B14988" s="8"/>
    </row>
    <row r="14989" spans="2:2" hidden="1" x14ac:dyDescent="0.15">
      <c r="B14989" s="8"/>
    </row>
    <row r="14990" spans="2:2" hidden="1" x14ac:dyDescent="0.15">
      <c r="B14990" s="8"/>
    </row>
    <row r="14991" spans="2:2" hidden="1" x14ac:dyDescent="0.15">
      <c r="B14991" s="8"/>
    </row>
    <row r="14992" spans="2:2" hidden="1" x14ac:dyDescent="0.15">
      <c r="B14992" s="8"/>
    </row>
    <row r="14993" spans="2:2" hidden="1" x14ac:dyDescent="0.15">
      <c r="B14993" s="8"/>
    </row>
    <row r="14994" spans="2:2" hidden="1" x14ac:dyDescent="0.15">
      <c r="B14994" s="8"/>
    </row>
    <row r="14995" spans="2:2" hidden="1" x14ac:dyDescent="0.15">
      <c r="B14995" s="8"/>
    </row>
    <row r="14996" spans="2:2" hidden="1" x14ac:dyDescent="0.15">
      <c r="B14996" s="8"/>
    </row>
    <row r="14997" spans="2:2" hidden="1" x14ac:dyDescent="0.15">
      <c r="B14997" s="8"/>
    </row>
    <row r="14998" spans="2:2" hidden="1" x14ac:dyDescent="0.15">
      <c r="B14998" s="8"/>
    </row>
    <row r="14999" spans="2:2" hidden="1" x14ac:dyDescent="0.15">
      <c r="B14999" s="8"/>
    </row>
    <row r="15000" spans="2:2" hidden="1" x14ac:dyDescent="0.15">
      <c r="B15000" s="8"/>
    </row>
    <row r="15001" spans="2:2" hidden="1" x14ac:dyDescent="0.15">
      <c r="B15001" s="8"/>
    </row>
    <row r="15002" spans="2:2" hidden="1" x14ac:dyDescent="0.15">
      <c r="B15002" s="8"/>
    </row>
    <row r="15003" spans="2:2" hidden="1" x14ac:dyDescent="0.15">
      <c r="B15003" s="8"/>
    </row>
    <row r="15004" spans="2:2" hidden="1" x14ac:dyDescent="0.15">
      <c r="B15004" s="8"/>
    </row>
    <row r="15005" spans="2:2" hidden="1" x14ac:dyDescent="0.15">
      <c r="B15005" s="8"/>
    </row>
    <row r="15006" spans="2:2" hidden="1" x14ac:dyDescent="0.15">
      <c r="B15006" s="8"/>
    </row>
    <row r="15007" spans="2:2" hidden="1" x14ac:dyDescent="0.15">
      <c r="B15007" s="8"/>
    </row>
    <row r="15008" spans="2:2" hidden="1" x14ac:dyDescent="0.15">
      <c r="B15008" s="8"/>
    </row>
    <row r="15009" spans="2:2" hidden="1" x14ac:dyDescent="0.15">
      <c r="B15009" s="8"/>
    </row>
    <row r="15010" spans="2:2" hidden="1" x14ac:dyDescent="0.15">
      <c r="B15010" s="8"/>
    </row>
    <row r="15011" spans="2:2" hidden="1" x14ac:dyDescent="0.15">
      <c r="B15011" s="8"/>
    </row>
    <row r="15012" spans="2:2" hidden="1" x14ac:dyDescent="0.15">
      <c r="B15012" s="8"/>
    </row>
    <row r="15013" spans="2:2" hidden="1" x14ac:dyDescent="0.15">
      <c r="B15013" s="8"/>
    </row>
    <row r="15014" spans="2:2" hidden="1" x14ac:dyDescent="0.15">
      <c r="B15014" s="8"/>
    </row>
    <row r="15015" spans="2:2" hidden="1" x14ac:dyDescent="0.15">
      <c r="B15015" s="8"/>
    </row>
    <row r="15016" spans="2:2" hidden="1" x14ac:dyDescent="0.15">
      <c r="B15016" s="8"/>
    </row>
    <row r="15017" spans="2:2" hidden="1" x14ac:dyDescent="0.15">
      <c r="B15017" s="8"/>
    </row>
    <row r="15018" spans="2:2" hidden="1" x14ac:dyDescent="0.15">
      <c r="B15018" s="8"/>
    </row>
    <row r="15019" spans="2:2" hidden="1" x14ac:dyDescent="0.15">
      <c r="B15019" s="8"/>
    </row>
    <row r="15020" spans="2:2" hidden="1" x14ac:dyDescent="0.15">
      <c r="B15020" s="8"/>
    </row>
    <row r="15021" spans="2:2" hidden="1" x14ac:dyDescent="0.15">
      <c r="B15021" s="8"/>
    </row>
    <row r="15022" spans="2:2" hidden="1" x14ac:dyDescent="0.15">
      <c r="B15022" s="8"/>
    </row>
    <row r="15023" spans="2:2" hidden="1" x14ac:dyDescent="0.15">
      <c r="B15023" s="8"/>
    </row>
    <row r="15024" spans="2:2" hidden="1" x14ac:dyDescent="0.15">
      <c r="B15024" s="8"/>
    </row>
    <row r="15025" spans="2:2" hidden="1" x14ac:dyDescent="0.15">
      <c r="B15025" s="8"/>
    </row>
    <row r="15026" spans="2:2" hidden="1" x14ac:dyDescent="0.15">
      <c r="B15026" s="8"/>
    </row>
    <row r="15027" spans="2:2" hidden="1" x14ac:dyDescent="0.15">
      <c r="B15027" s="8"/>
    </row>
    <row r="15028" spans="2:2" hidden="1" x14ac:dyDescent="0.15">
      <c r="B15028" s="8"/>
    </row>
    <row r="15029" spans="2:2" hidden="1" x14ac:dyDescent="0.15">
      <c r="B15029" s="8"/>
    </row>
    <row r="15030" spans="2:2" hidden="1" x14ac:dyDescent="0.15">
      <c r="B15030" s="8"/>
    </row>
    <row r="15031" spans="2:2" hidden="1" x14ac:dyDescent="0.15">
      <c r="B15031" s="8"/>
    </row>
    <row r="15032" spans="2:2" hidden="1" x14ac:dyDescent="0.15">
      <c r="B15032" s="8"/>
    </row>
    <row r="15033" spans="2:2" hidden="1" x14ac:dyDescent="0.15">
      <c r="B15033" s="8"/>
    </row>
    <row r="15034" spans="2:2" hidden="1" x14ac:dyDescent="0.15">
      <c r="B15034" s="8"/>
    </row>
    <row r="15035" spans="2:2" hidden="1" x14ac:dyDescent="0.15">
      <c r="B15035" s="8"/>
    </row>
    <row r="15036" spans="2:2" hidden="1" x14ac:dyDescent="0.15">
      <c r="B15036" s="8"/>
    </row>
    <row r="15037" spans="2:2" hidden="1" x14ac:dyDescent="0.15">
      <c r="B15037" s="8"/>
    </row>
    <row r="15038" spans="2:2" hidden="1" x14ac:dyDescent="0.15">
      <c r="B15038" s="8"/>
    </row>
    <row r="15039" spans="2:2" hidden="1" x14ac:dyDescent="0.15">
      <c r="B15039" s="8"/>
    </row>
    <row r="15040" spans="2:2" hidden="1" x14ac:dyDescent="0.15">
      <c r="B15040" s="8"/>
    </row>
    <row r="15041" spans="2:2" hidden="1" x14ac:dyDescent="0.15">
      <c r="B15041" s="8"/>
    </row>
    <row r="15042" spans="2:2" hidden="1" x14ac:dyDescent="0.15">
      <c r="B15042" s="8"/>
    </row>
    <row r="15043" spans="2:2" hidden="1" x14ac:dyDescent="0.15">
      <c r="B15043" s="8"/>
    </row>
    <row r="15044" spans="2:2" hidden="1" x14ac:dyDescent="0.15">
      <c r="B15044" s="8"/>
    </row>
    <row r="15045" spans="2:2" hidden="1" x14ac:dyDescent="0.15">
      <c r="B15045" s="8"/>
    </row>
    <row r="15046" spans="2:2" hidden="1" x14ac:dyDescent="0.15">
      <c r="B15046" s="8"/>
    </row>
    <row r="15047" spans="2:2" hidden="1" x14ac:dyDescent="0.15">
      <c r="B15047" s="8"/>
    </row>
    <row r="15048" spans="2:2" hidden="1" x14ac:dyDescent="0.15">
      <c r="B15048" s="8"/>
    </row>
    <row r="15049" spans="2:2" hidden="1" x14ac:dyDescent="0.15">
      <c r="B15049" s="8"/>
    </row>
    <row r="15050" spans="2:2" hidden="1" x14ac:dyDescent="0.15">
      <c r="B15050" s="8"/>
    </row>
    <row r="15051" spans="2:2" hidden="1" x14ac:dyDescent="0.15">
      <c r="B15051" s="8"/>
    </row>
    <row r="15052" spans="2:2" hidden="1" x14ac:dyDescent="0.15">
      <c r="B15052" s="8"/>
    </row>
    <row r="15053" spans="2:2" hidden="1" x14ac:dyDescent="0.15">
      <c r="B15053" s="8"/>
    </row>
    <row r="15054" spans="2:2" hidden="1" x14ac:dyDescent="0.15">
      <c r="B15054" s="8"/>
    </row>
    <row r="15055" spans="2:2" hidden="1" x14ac:dyDescent="0.15">
      <c r="B15055" s="8"/>
    </row>
    <row r="15056" spans="2:2" hidden="1" x14ac:dyDescent="0.15">
      <c r="B15056" s="8"/>
    </row>
    <row r="15057" spans="2:2" hidden="1" x14ac:dyDescent="0.15">
      <c r="B15057" s="8"/>
    </row>
    <row r="15058" spans="2:2" hidden="1" x14ac:dyDescent="0.15">
      <c r="B15058" s="8"/>
    </row>
    <row r="15059" spans="2:2" hidden="1" x14ac:dyDescent="0.15">
      <c r="B15059" s="8"/>
    </row>
    <row r="15060" spans="2:2" hidden="1" x14ac:dyDescent="0.15">
      <c r="B15060" s="8"/>
    </row>
    <row r="15061" spans="2:2" hidden="1" x14ac:dyDescent="0.15">
      <c r="B15061" s="8"/>
    </row>
    <row r="15062" spans="2:2" hidden="1" x14ac:dyDescent="0.15">
      <c r="B15062" s="8"/>
    </row>
    <row r="15063" spans="2:2" hidden="1" x14ac:dyDescent="0.15">
      <c r="B15063" s="8"/>
    </row>
    <row r="15064" spans="2:2" hidden="1" x14ac:dyDescent="0.15">
      <c r="B15064" s="8"/>
    </row>
    <row r="15065" spans="2:2" hidden="1" x14ac:dyDescent="0.15">
      <c r="B15065" s="8"/>
    </row>
    <row r="15066" spans="2:2" hidden="1" x14ac:dyDescent="0.15">
      <c r="B15066" s="8"/>
    </row>
    <row r="15067" spans="2:2" hidden="1" x14ac:dyDescent="0.15">
      <c r="B15067" s="8"/>
    </row>
    <row r="15068" spans="2:2" hidden="1" x14ac:dyDescent="0.15">
      <c r="B15068" s="8"/>
    </row>
    <row r="15069" spans="2:2" hidden="1" x14ac:dyDescent="0.15">
      <c r="B15069" s="8"/>
    </row>
    <row r="15070" spans="2:2" hidden="1" x14ac:dyDescent="0.15">
      <c r="B15070" s="8"/>
    </row>
    <row r="15071" spans="2:2" hidden="1" x14ac:dyDescent="0.15">
      <c r="B15071" s="8"/>
    </row>
    <row r="15072" spans="2:2" hidden="1" x14ac:dyDescent="0.15">
      <c r="B15072" s="8"/>
    </row>
    <row r="15073" spans="2:2" hidden="1" x14ac:dyDescent="0.15">
      <c r="B15073" s="8"/>
    </row>
    <row r="15074" spans="2:2" hidden="1" x14ac:dyDescent="0.15">
      <c r="B15074" s="8"/>
    </row>
    <row r="15075" spans="2:2" hidden="1" x14ac:dyDescent="0.15">
      <c r="B15075" s="8"/>
    </row>
    <row r="15076" spans="2:2" hidden="1" x14ac:dyDescent="0.15">
      <c r="B15076" s="8"/>
    </row>
    <row r="15077" spans="2:2" hidden="1" x14ac:dyDescent="0.15">
      <c r="B15077" s="8"/>
    </row>
    <row r="15078" spans="2:2" hidden="1" x14ac:dyDescent="0.15">
      <c r="B15078" s="8"/>
    </row>
    <row r="15079" spans="2:2" hidden="1" x14ac:dyDescent="0.15">
      <c r="B15079" s="8"/>
    </row>
    <row r="15080" spans="2:2" hidden="1" x14ac:dyDescent="0.15">
      <c r="B15080" s="8"/>
    </row>
    <row r="15081" spans="2:2" hidden="1" x14ac:dyDescent="0.15">
      <c r="B15081" s="8"/>
    </row>
    <row r="15082" spans="2:2" hidden="1" x14ac:dyDescent="0.15">
      <c r="B15082" s="8"/>
    </row>
    <row r="15083" spans="2:2" hidden="1" x14ac:dyDescent="0.15">
      <c r="B15083" s="8"/>
    </row>
    <row r="15084" spans="2:2" hidden="1" x14ac:dyDescent="0.15">
      <c r="B15084" s="8"/>
    </row>
    <row r="15085" spans="2:2" hidden="1" x14ac:dyDescent="0.15">
      <c r="B15085" s="8"/>
    </row>
    <row r="15086" spans="2:2" hidden="1" x14ac:dyDescent="0.15">
      <c r="B15086" s="8"/>
    </row>
    <row r="15087" spans="2:2" hidden="1" x14ac:dyDescent="0.15">
      <c r="B15087" s="8"/>
    </row>
    <row r="15088" spans="2:2" hidden="1" x14ac:dyDescent="0.15">
      <c r="B15088" s="8"/>
    </row>
    <row r="15089" spans="2:2" hidden="1" x14ac:dyDescent="0.15">
      <c r="B15089" s="8"/>
    </row>
    <row r="15090" spans="2:2" hidden="1" x14ac:dyDescent="0.15">
      <c r="B15090" s="8"/>
    </row>
    <row r="15091" spans="2:2" hidden="1" x14ac:dyDescent="0.15">
      <c r="B15091" s="8"/>
    </row>
    <row r="15092" spans="2:2" hidden="1" x14ac:dyDescent="0.15">
      <c r="B15092" s="8"/>
    </row>
    <row r="15093" spans="2:2" hidden="1" x14ac:dyDescent="0.15">
      <c r="B15093" s="8"/>
    </row>
    <row r="15094" spans="2:2" hidden="1" x14ac:dyDescent="0.15">
      <c r="B15094" s="8"/>
    </row>
    <row r="15095" spans="2:2" hidden="1" x14ac:dyDescent="0.15">
      <c r="B15095" s="8"/>
    </row>
    <row r="15096" spans="2:2" hidden="1" x14ac:dyDescent="0.15">
      <c r="B15096" s="8"/>
    </row>
    <row r="15097" spans="2:2" hidden="1" x14ac:dyDescent="0.15">
      <c r="B15097" s="8"/>
    </row>
    <row r="15098" spans="2:2" hidden="1" x14ac:dyDescent="0.15">
      <c r="B15098" s="8"/>
    </row>
    <row r="15099" spans="2:2" hidden="1" x14ac:dyDescent="0.15">
      <c r="B15099" s="8"/>
    </row>
    <row r="15100" spans="2:2" hidden="1" x14ac:dyDescent="0.15">
      <c r="B15100" s="8"/>
    </row>
    <row r="15101" spans="2:2" hidden="1" x14ac:dyDescent="0.15">
      <c r="B15101" s="8"/>
    </row>
    <row r="15102" spans="2:2" hidden="1" x14ac:dyDescent="0.15">
      <c r="B15102" s="8"/>
    </row>
    <row r="15103" spans="2:2" hidden="1" x14ac:dyDescent="0.15">
      <c r="B15103" s="8"/>
    </row>
    <row r="15104" spans="2:2" hidden="1" x14ac:dyDescent="0.15">
      <c r="B15104" s="8"/>
    </row>
    <row r="15105" spans="2:2" hidden="1" x14ac:dyDescent="0.15">
      <c r="B15105" s="8"/>
    </row>
    <row r="15106" spans="2:2" hidden="1" x14ac:dyDescent="0.15">
      <c r="B15106" s="8"/>
    </row>
    <row r="15107" spans="2:2" hidden="1" x14ac:dyDescent="0.15">
      <c r="B15107" s="8"/>
    </row>
    <row r="15108" spans="2:2" hidden="1" x14ac:dyDescent="0.15">
      <c r="B15108" s="8"/>
    </row>
    <row r="15109" spans="2:2" hidden="1" x14ac:dyDescent="0.15">
      <c r="B15109" s="8"/>
    </row>
    <row r="15110" spans="2:2" hidden="1" x14ac:dyDescent="0.15">
      <c r="B15110" s="8"/>
    </row>
    <row r="15111" spans="2:2" hidden="1" x14ac:dyDescent="0.15">
      <c r="B15111" s="8"/>
    </row>
    <row r="15112" spans="2:2" hidden="1" x14ac:dyDescent="0.15">
      <c r="B15112" s="8"/>
    </row>
    <row r="15113" spans="2:2" hidden="1" x14ac:dyDescent="0.15">
      <c r="B15113" s="8"/>
    </row>
    <row r="15114" spans="2:2" hidden="1" x14ac:dyDescent="0.15">
      <c r="B15114" s="8"/>
    </row>
    <row r="15115" spans="2:2" hidden="1" x14ac:dyDescent="0.15">
      <c r="B15115" s="8"/>
    </row>
    <row r="15116" spans="2:2" hidden="1" x14ac:dyDescent="0.15">
      <c r="B15116" s="8"/>
    </row>
    <row r="15117" spans="2:2" hidden="1" x14ac:dyDescent="0.15">
      <c r="B15117" s="8"/>
    </row>
    <row r="15118" spans="2:2" hidden="1" x14ac:dyDescent="0.15">
      <c r="B15118" s="8"/>
    </row>
    <row r="15119" spans="2:2" hidden="1" x14ac:dyDescent="0.15">
      <c r="B15119" s="8"/>
    </row>
    <row r="15120" spans="2:2" hidden="1" x14ac:dyDescent="0.15">
      <c r="B15120" s="8"/>
    </row>
    <row r="15121" spans="2:2" hidden="1" x14ac:dyDescent="0.15">
      <c r="B15121" s="8"/>
    </row>
    <row r="15122" spans="2:2" hidden="1" x14ac:dyDescent="0.15">
      <c r="B15122" s="8"/>
    </row>
    <row r="15123" spans="2:2" hidden="1" x14ac:dyDescent="0.15">
      <c r="B15123" s="8"/>
    </row>
    <row r="15124" spans="2:2" hidden="1" x14ac:dyDescent="0.15">
      <c r="B15124" s="8"/>
    </row>
    <row r="15125" spans="2:2" hidden="1" x14ac:dyDescent="0.15">
      <c r="B15125" s="8"/>
    </row>
    <row r="15126" spans="2:2" hidden="1" x14ac:dyDescent="0.15">
      <c r="B15126" s="8"/>
    </row>
    <row r="15127" spans="2:2" hidden="1" x14ac:dyDescent="0.15">
      <c r="B15127" s="8"/>
    </row>
    <row r="15128" spans="2:2" hidden="1" x14ac:dyDescent="0.15">
      <c r="B15128" s="8"/>
    </row>
    <row r="15129" spans="2:2" hidden="1" x14ac:dyDescent="0.15">
      <c r="B15129" s="8"/>
    </row>
    <row r="15130" spans="2:2" hidden="1" x14ac:dyDescent="0.15">
      <c r="B15130" s="8"/>
    </row>
    <row r="15131" spans="2:2" hidden="1" x14ac:dyDescent="0.15">
      <c r="B15131" s="8"/>
    </row>
    <row r="15132" spans="2:2" hidden="1" x14ac:dyDescent="0.15">
      <c r="B15132" s="8"/>
    </row>
    <row r="15133" spans="2:2" hidden="1" x14ac:dyDescent="0.15">
      <c r="B15133" s="8"/>
    </row>
    <row r="15134" spans="2:2" hidden="1" x14ac:dyDescent="0.15">
      <c r="B15134" s="8"/>
    </row>
    <row r="15135" spans="2:2" hidden="1" x14ac:dyDescent="0.15">
      <c r="B15135" s="8"/>
    </row>
    <row r="15136" spans="2:2" hidden="1" x14ac:dyDescent="0.15">
      <c r="B15136" s="8"/>
    </row>
    <row r="15137" spans="2:2" hidden="1" x14ac:dyDescent="0.15">
      <c r="B15137" s="8"/>
    </row>
    <row r="15138" spans="2:2" hidden="1" x14ac:dyDescent="0.15">
      <c r="B15138" s="8"/>
    </row>
    <row r="15139" spans="2:2" hidden="1" x14ac:dyDescent="0.15">
      <c r="B15139" s="8"/>
    </row>
    <row r="15140" spans="2:2" hidden="1" x14ac:dyDescent="0.15">
      <c r="B15140" s="8"/>
    </row>
    <row r="15141" spans="2:2" hidden="1" x14ac:dyDescent="0.15">
      <c r="B15141" s="8"/>
    </row>
    <row r="15142" spans="2:2" hidden="1" x14ac:dyDescent="0.15">
      <c r="B15142" s="8"/>
    </row>
    <row r="15143" spans="2:2" hidden="1" x14ac:dyDescent="0.15">
      <c r="B15143" s="8"/>
    </row>
    <row r="15144" spans="2:2" hidden="1" x14ac:dyDescent="0.15">
      <c r="B15144" s="8"/>
    </row>
    <row r="15145" spans="2:2" hidden="1" x14ac:dyDescent="0.15">
      <c r="B15145" s="8"/>
    </row>
    <row r="15146" spans="2:2" hidden="1" x14ac:dyDescent="0.15">
      <c r="B15146" s="8"/>
    </row>
    <row r="15147" spans="2:2" hidden="1" x14ac:dyDescent="0.15">
      <c r="B15147" s="8"/>
    </row>
    <row r="15148" spans="2:2" hidden="1" x14ac:dyDescent="0.15">
      <c r="B15148" s="8"/>
    </row>
    <row r="15149" spans="2:2" hidden="1" x14ac:dyDescent="0.15">
      <c r="B15149" s="8"/>
    </row>
    <row r="15150" spans="2:2" hidden="1" x14ac:dyDescent="0.15">
      <c r="B15150" s="8"/>
    </row>
    <row r="15151" spans="2:2" hidden="1" x14ac:dyDescent="0.15">
      <c r="B15151" s="8"/>
    </row>
    <row r="15152" spans="2:2" hidden="1" x14ac:dyDescent="0.15">
      <c r="B15152" s="8"/>
    </row>
    <row r="15153" spans="2:2" hidden="1" x14ac:dyDescent="0.15">
      <c r="B15153" s="8"/>
    </row>
    <row r="15154" spans="2:2" hidden="1" x14ac:dyDescent="0.15">
      <c r="B15154" s="8"/>
    </row>
    <row r="15155" spans="2:2" hidden="1" x14ac:dyDescent="0.15">
      <c r="B15155" s="8"/>
    </row>
    <row r="15156" spans="2:2" hidden="1" x14ac:dyDescent="0.15">
      <c r="B15156" s="8"/>
    </row>
    <row r="15157" spans="2:2" hidden="1" x14ac:dyDescent="0.15">
      <c r="B15157" s="8"/>
    </row>
    <row r="15158" spans="2:2" hidden="1" x14ac:dyDescent="0.15">
      <c r="B15158" s="8"/>
    </row>
    <row r="15159" spans="2:2" hidden="1" x14ac:dyDescent="0.15">
      <c r="B15159" s="8"/>
    </row>
    <row r="15160" spans="2:2" hidden="1" x14ac:dyDescent="0.15">
      <c r="B15160" s="8"/>
    </row>
    <row r="15161" spans="2:2" hidden="1" x14ac:dyDescent="0.15">
      <c r="B15161" s="8"/>
    </row>
    <row r="15162" spans="2:2" hidden="1" x14ac:dyDescent="0.15">
      <c r="B15162" s="8"/>
    </row>
    <row r="15163" spans="2:2" hidden="1" x14ac:dyDescent="0.15">
      <c r="B15163" s="8"/>
    </row>
    <row r="15164" spans="2:2" hidden="1" x14ac:dyDescent="0.15">
      <c r="B15164" s="8"/>
    </row>
    <row r="15165" spans="2:2" hidden="1" x14ac:dyDescent="0.15">
      <c r="B15165" s="8"/>
    </row>
    <row r="15166" spans="2:2" hidden="1" x14ac:dyDescent="0.15">
      <c r="B15166" s="8"/>
    </row>
    <row r="15167" spans="2:2" hidden="1" x14ac:dyDescent="0.15">
      <c r="B15167" s="8"/>
    </row>
    <row r="15168" spans="2:2" hidden="1" x14ac:dyDescent="0.15">
      <c r="B15168" s="8"/>
    </row>
    <row r="15169" spans="2:2" hidden="1" x14ac:dyDescent="0.15">
      <c r="B15169" s="8"/>
    </row>
    <row r="15170" spans="2:2" hidden="1" x14ac:dyDescent="0.15">
      <c r="B15170" s="8"/>
    </row>
    <row r="15171" spans="2:2" hidden="1" x14ac:dyDescent="0.15">
      <c r="B15171" s="8"/>
    </row>
    <row r="15172" spans="2:2" hidden="1" x14ac:dyDescent="0.15">
      <c r="B15172" s="8"/>
    </row>
    <row r="15173" spans="2:2" hidden="1" x14ac:dyDescent="0.15">
      <c r="B15173" s="8"/>
    </row>
    <row r="15174" spans="2:2" hidden="1" x14ac:dyDescent="0.15">
      <c r="B15174" s="8"/>
    </row>
    <row r="15175" spans="2:2" hidden="1" x14ac:dyDescent="0.15">
      <c r="B15175" s="8"/>
    </row>
    <row r="15176" spans="2:2" hidden="1" x14ac:dyDescent="0.15">
      <c r="B15176" s="8"/>
    </row>
    <row r="15177" spans="2:2" hidden="1" x14ac:dyDescent="0.15">
      <c r="B15177" s="8"/>
    </row>
    <row r="15178" spans="2:2" hidden="1" x14ac:dyDescent="0.15">
      <c r="B15178" s="8"/>
    </row>
    <row r="15179" spans="2:2" hidden="1" x14ac:dyDescent="0.15">
      <c r="B15179" s="8"/>
    </row>
    <row r="15180" spans="2:2" hidden="1" x14ac:dyDescent="0.15">
      <c r="B15180" s="8"/>
    </row>
    <row r="15181" spans="2:2" hidden="1" x14ac:dyDescent="0.15">
      <c r="B15181" s="8"/>
    </row>
    <row r="15182" spans="2:2" hidden="1" x14ac:dyDescent="0.15">
      <c r="B15182" s="8"/>
    </row>
    <row r="15183" spans="2:2" hidden="1" x14ac:dyDescent="0.15">
      <c r="B15183" s="8"/>
    </row>
    <row r="15184" spans="2:2" hidden="1" x14ac:dyDescent="0.15">
      <c r="B15184" s="8"/>
    </row>
    <row r="15185" spans="2:2" hidden="1" x14ac:dyDescent="0.15">
      <c r="B15185" s="8"/>
    </row>
    <row r="15186" spans="2:2" hidden="1" x14ac:dyDescent="0.15">
      <c r="B15186" s="8"/>
    </row>
    <row r="15187" spans="2:2" hidden="1" x14ac:dyDescent="0.15">
      <c r="B15187" s="8"/>
    </row>
    <row r="15188" spans="2:2" hidden="1" x14ac:dyDescent="0.15">
      <c r="B15188" s="8"/>
    </row>
    <row r="15189" spans="2:2" hidden="1" x14ac:dyDescent="0.15">
      <c r="B15189" s="8"/>
    </row>
    <row r="15190" spans="2:2" hidden="1" x14ac:dyDescent="0.15">
      <c r="B15190" s="8"/>
    </row>
    <row r="15191" spans="2:2" hidden="1" x14ac:dyDescent="0.15">
      <c r="B15191" s="8"/>
    </row>
    <row r="15192" spans="2:2" hidden="1" x14ac:dyDescent="0.15">
      <c r="B15192" s="8"/>
    </row>
    <row r="15193" spans="2:2" hidden="1" x14ac:dyDescent="0.15">
      <c r="B15193" s="8"/>
    </row>
    <row r="15194" spans="2:2" hidden="1" x14ac:dyDescent="0.15">
      <c r="B15194" s="8"/>
    </row>
    <row r="15195" spans="2:2" hidden="1" x14ac:dyDescent="0.15">
      <c r="B15195" s="8"/>
    </row>
    <row r="15196" spans="2:2" hidden="1" x14ac:dyDescent="0.15">
      <c r="B15196" s="8"/>
    </row>
    <row r="15197" spans="2:2" hidden="1" x14ac:dyDescent="0.15">
      <c r="B15197" s="8"/>
    </row>
    <row r="15198" spans="2:2" hidden="1" x14ac:dyDescent="0.15">
      <c r="B15198" s="8"/>
    </row>
    <row r="15199" spans="2:2" hidden="1" x14ac:dyDescent="0.15">
      <c r="B15199" s="8"/>
    </row>
    <row r="15200" spans="2:2" hidden="1" x14ac:dyDescent="0.15">
      <c r="B15200" s="8"/>
    </row>
    <row r="15201" spans="2:2" hidden="1" x14ac:dyDescent="0.15">
      <c r="B15201" s="8"/>
    </row>
    <row r="15202" spans="2:2" hidden="1" x14ac:dyDescent="0.15">
      <c r="B15202" s="8"/>
    </row>
    <row r="15203" spans="2:2" hidden="1" x14ac:dyDescent="0.15">
      <c r="B15203" s="8"/>
    </row>
    <row r="15204" spans="2:2" hidden="1" x14ac:dyDescent="0.15">
      <c r="B15204" s="8"/>
    </row>
    <row r="15205" spans="2:2" hidden="1" x14ac:dyDescent="0.15">
      <c r="B15205" s="8"/>
    </row>
    <row r="15206" spans="2:2" hidden="1" x14ac:dyDescent="0.15">
      <c r="B15206" s="8"/>
    </row>
    <row r="15207" spans="2:2" hidden="1" x14ac:dyDescent="0.15">
      <c r="B15207" s="8"/>
    </row>
    <row r="15208" spans="2:2" hidden="1" x14ac:dyDescent="0.15">
      <c r="B15208" s="8"/>
    </row>
    <row r="15209" spans="2:2" hidden="1" x14ac:dyDescent="0.15">
      <c r="B15209" s="8"/>
    </row>
    <row r="15210" spans="2:2" hidden="1" x14ac:dyDescent="0.15">
      <c r="B15210" s="8"/>
    </row>
    <row r="15211" spans="2:2" hidden="1" x14ac:dyDescent="0.15">
      <c r="B15211" s="8"/>
    </row>
    <row r="15212" spans="2:2" hidden="1" x14ac:dyDescent="0.15">
      <c r="B15212" s="8"/>
    </row>
    <row r="15213" spans="2:2" hidden="1" x14ac:dyDescent="0.15">
      <c r="B15213" s="8"/>
    </row>
    <row r="15214" spans="2:2" hidden="1" x14ac:dyDescent="0.15">
      <c r="B15214" s="8"/>
    </row>
    <row r="15215" spans="2:2" hidden="1" x14ac:dyDescent="0.15">
      <c r="B15215" s="8"/>
    </row>
    <row r="15216" spans="2:2" hidden="1" x14ac:dyDescent="0.15">
      <c r="B15216" s="8"/>
    </row>
    <row r="15217" spans="2:2" hidden="1" x14ac:dyDescent="0.15">
      <c r="B15217" s="8"/>
    </row>
    <row r="15218" spans="2:2" hidden="1" x14ac:dyDescent="0.15">
      <c r="B15218" s="8"/>
    </row>
    <row r="15219" spans="2:2" hidden="1" x14ac:dyDescent="0.15">
      <c r="B15219" s="8"/>
    </row>
    <row r="15220" spans="2:2" hidden="1" x14ac:dyDescent="0.15">
      <c r="B15220" s="8"/>
    </row>
    <row r="15221" spans="2:2" hidden="1" x14ac:dyDescent="0.15">
      <c r="B15221" s="8"/>
    </row>
    <row r="15222" spans="2:2" hidden="1" x14ac:dyDescent="0.15">
      <c r="B15222" s="8"/>
    </row>
    <row r="15223" spans="2:2" hidden="1" x14ac:dyDescent="0.15">
      <c r="B15223" s="8"/>
    </row>
    <row r="15224" spans="2:2" hidden="1" x14ac:dyDescent="0.15">
      <c r="B15224" s="8"/>
    </row>
    <row r="15225" spans="2:2" hidden="1" x14ac:dyDescent="0.15">
      <c r="B15225" s="8"/>
    </row>
    <row r="15226" spans="2:2" hidden="1" x14ac:dyDescent="0.15">
      <c r="B15226" s="8"/>
    </row>
    <row r="15227" spans="2:2" hidden="1" x14ac:dyDescent="0.15">
      <c r="B15227" s="8"/>
    </row>
    <row r="15228" spans="2:2" hidden="1" x14ac:dyDescent="0.15">
      <c r="B15228" s="8"/>
    </row>
    <row r="15229" spans="2:2" hidden="1" x14ac:dyDescent="0.15">
      <c r="B15229" s="8"/>
    </row>
    <row r="15230" spans="2:2" hidden="1" x14ac:dyDescent="0.15">
      <c r="B15230" s="8"/>
    </row>
    <row r="15231" spans="2:2" hidden="1" x14ac:dyDescent="0.15">
      <c r="B15231" s="8"/>
    </row>
    <row r="15232" spans="2:2" hidden="1" x14ac:dyDescent="0.15">
      <c r="B15232" s="8"/>
    </row>
    <row r="15233" spans="2:2" hidden="1" x14ac:dyDescent="0.15">
      <c r="B15233" s="8"/>
    </row>
    <row r="15234" spans="2:2" hidden="1" x14ac:dyDescent="0.15">
      <c r="B15234" s="8"/>
    </row>
    <row r="15235" spans="2:2" hidden="1" x14ac:dyDescent="0.15">
      <c r="B15235" s="8"/>
    </row>
    <row r="15236" spans="2:2" hidden="1" x14ac:dyDescent="0.15">
      <c r="B15236" s="8"/>
    </row>
    <row r="15237" spans="2:2" hidden="1" x14ac:dyDescent="0.15">
      <c r="B15237" s="8"/>
    </row>
    <row r="15238" spans="2:2" hidden="1" x14ac:dyDescent="0.15">
      <c r="B15238" s="8"/>
    </row>
    <row r="15239" spans="2:2" hidden="1" x14ac:dyDescent="0.15">
      <c r="B15239" s="8"/>
    </row>
    <row r="15240" spans="2:2" hidden="1" x14ac:dyDescent="0.15">
      <c r="B15240" s="8"/>
    </row>
    <row r="15241" spans="2:2" hidden="1" x14ac:dyDescent="0.15">
      <c r="B15241" s="8"/>
    </row>
    <row r="15242" spans="2:2" hidden="1" x14ac:dyDescent="0.15">
      <c r="B15242" s="8"/>
    </row>
    <row r="15243" spans="2:2" hidden="1" x14ac:dyDescent="0.15">
      <c r="B15243" s="8"/>
    </row>
    <row r="15244" spans="2:2" hidden="1" x14ac:dyDescent="0.15">
      <c r="B15244" s="8"/>
    </row>
    <row r="15245" spans="2:2" hidden="1" x14ac:dyDescent="0.15">
      <c r="B15245" s="8"/>
    </row>
    <row r="15246" spans="2:2" hidden="1" x14ac:dyDescent="0.15">
      <c r="B15246" s="8"/>
    </row>
    <row r="15247" spans="2:2" hidden="1" x14ac:dyDescent="0.15">
      <c r="B15247" s="8"/>
    </row>
    <row r="15248" spans="2:2" hidden="1" x14ac:dyDescent="0.15">
      <c r="B15248" s="8"/>
    </row>
    <row r="15249" spans="2:2" hidden="1" x14ac:dyDescent="0.15">
      <c r="B15249" s="8"/>
    </row>
    <row r="15250" spans="2:2" hidden="1" x14ac:dyDescent="0.15">
      <c r="B15250" s="8"/>
    </row>
    <row r="15251" spans="2:2" hidden="1" x14ac:dyDescent="0.15">
      <c r="B15251" s="8"/>
    </row>
    <row r="15252" spans="2:2" hidden="1" x14ac:dyDescent="0.15">
      <c r="B15252" s="8"/>
    </row>
    <row r="15253" spans="2:2" hidden="1" x14ac:dyDescent="0.15">
      <c r="B15253" s="8"/>
    </row>
    <row r="15254" spans="2:2" hidden="1" x14ac:dyDescent="0.15">
      <c r="B15254" s="8"/>
    </row>
    <row r="15255" spans="2:2" hidden="1" x14ac:dyDescent="0.15">
      <c r="B15255" s="8"/>
    </row>
    <row r="15256" spans="2:2" hidden="1" x14ac:dyDescent="0.15">
      <c r="B15256" s="8"/>
    </row>
    <row r="15257" spans="2:2" hidden="1" x14ac:dyDescent="0.15">
      <c r="B15257" s="8"/>
    </row>
    <row r="15258" spans="2:2" hidden="1" x14ac:dyDescent="0.15">
      <c r="B15258" s="8"/>
    </row>
    <row r="15259" spans="2:2" hidden="1" x14ac:dyDescent="0.15">
      <c r="B15259" s="8"/>
    </row>
    <row r="15260" spans="2:2" hidden="1" x14ac:dyDescent="0.15">
      <c r="B15260" s="8"/>
    </row>
    <row r="15261" spans="2:2" hidden="1" x14ac:dyDescent="0.15">
      <c r="B15261" s="8"/>
    </row>
    <row r="15262" spans="2:2" hidden="1" x14ac:dyDescent="0.15">
      <c r="B15262" s="8"/>
    </row>
    <row r="15263" spans="2:2" hidden="1" x14ac:dyDescent="0.15">
      <c r="B15263" s="8"/>
    </row>
    <row r="15264" spans="2:2" hidden="1" x14ac:dyDescent="0.15">
      <c r="B15264" s="8"/>
    </row>
    <row r="15265" spans="2:2" hidden="1" x14ac:dyDescent="0.15">
      <c r="B15265" s="8"/>
    </row>
    <row r="15266" spans="2:2" hidden="1" x14ac:dyDescent="0.15">
      <c r="B15266" s="8"/>
    </row>
    <row r="15267" spans="2:2" hidden="1" x14ac:dyDescent="0.15">
      <c r="B15267" s="8"/>
    </row>
    <row r="15268" spans="2:2" hidden="1" x14ac:dyDescent="0.15">
      <c r="B15268" s="8"/>
    </row>
    <row r="15269" spans="2:2" hidden="1" x14ac:dyDescent="0.15">
      <c r="B15269" s="8"/>
    </row>
    <row r="15270" spans="2:2" hidden="1" x14ac:dyDescent="0.15">
      <c r="B15270" s="8"/>
    </row>
    <row r="15271" spans="2:2" hidden="1" x14ac:dyDescent="0.15">
      <c r="B15271" s="8"/>
    </row>
    <row r="15272" spans="2:2" hidden="1" x14ac:dyDescent="0.15">
      <c r="B15272" s="8"/>
    </row>
    <row r="15273" spans="2:2" hidden="1" x14ac:dyDescent="0.15">
      <c r="B15273" s="8"/>
    </row>
    <row r="15274" spans="2:2" hidden="1" x14ac:dyDescent="0.15">
      <c r="B15274" s="8"/>
    </row>
    <row r="15275" spans="2:2" hidden="1" x14ac:dyDescent="0.15">
      <c r="B15275" s="8"/>
    </row>
    <row r="15276" spans="2:2" hidden="1" x14ac:dyDescent="0.15">
      <c r="B15276" s="8"/>
    </row>
    <row r="15277" spans="2:2" hidden="1" x14ac:dyDescent="0.15">
      <c r="B15277" s="8"/>
    </row>
    <row r="15278" spans="2:2" hidden="1" x14ac:dyDescent="0.15">
      <c r="B15278" s="8"/>
    </row>
    <row r="15279" spans="2:2" hidden="1" x14ac:dyDescent="0.15">
      <c r="B15279" s="8"/>
    </row>
    <row r="15280" spans="2:2" hidden="1" x14ac:dyDescent="0.15">
      <c r="B15280" s="8"/>
    </row>
    <row r="15281" spans="2:2" hidden="1" x14ac:dyDescent="0.15">
      <c r="B15281" s="8"/>
    </row>
    <row r="15282" spans="2:2" hidden="1" x14ac:dyDescent="0.15">
      <c r="B15282" s="8"/>
    </row>
    <row r="15283" spans="2:2" hidden="1" x14ac:dyDescent="0.15">
      <c r="B15283" s="8"/>
    </row>
    <row r="15284" spans="2:2" hidden="1" x14ac:dyDescent="0.15">
      <c r="B15284" s="8"/>
    </row>
    <row r="15285" spans="2:2" hidden="1" x14ac:dyDescent="0.15">
      <c r="B15285" s="8"/>
    </row>
    <row r="15286" spans="2:2" hidden="1" x14ac:dyDescent="0.15">
      <c r="B15286" s="8"/>
    </row>
    <row r="15287" spans="2:2" hidden="1" x14ac:dyDescent="0.15">
      <c r="B15287" s="8"/>
    </row>
    <row r="15288" spans="2:2" hidden="1" x14ac:dyDescent="0.15">
      <c r="B15288" s="8"/>
    </row>
    <row r="15289" spans="2:2" hidden="1" x14ac:dyDescent="0.15">
      <c r="B15289" s="8"/>
    </row>
    <row r="15290" spans="2:2" hidden="1" x14ac:dyDescent="0.15">
      <c r="B15290" s="8"/>
    </row>
    <row r="15291" spans="2:2" hidden="1" x14ac:dyDescent="0.15">
      <c r="B15291" s="8"/>
    </row>
    <row r="15292" spans="2:2" hidden="1" x14ac:dyDescent="0.15">
      <c r="B15292" s="8"/>
    </row>
    <row r="15293" spans="2:2" hidden="1" x14ac:dyDescent="0.15">
      <c r="B15293" s="8"/>
    </row>
    <row r="15294" spans="2:2" hidden="1" x14ac:dyDescent="0.15">
      <c r="B15294" s="8"/>
    </row>
    <row r="15295" spans="2:2" hidden="1" x14ac:dyDescent="0.15">
      <c r="B15295" s="8"/>
    </row>
    <row r="15296" spans="2:2" hidden="1" x14ac:dyDescent="0.15">
      <c r="B15296" s="8"/>
    </row>
    <row r="15297" spans="2:2" hidden="1" x14ac:dyDescent="0.15">
      <c r="B15297" s="8"/>
    </row>
    <row r="15298" spans="2:2" hidden="1" x14ac:dyDescent="0.15">
      <c r="B15298" s="8"/>
    </row>
    <row r="15299" spans="2:2" hidden="1" x14ac:dyDescent="0.15">
      <c r="B15299" s="8"/>
    </row>
    <row r="15300" spans="2:2" hidden="1" x14ac:dyDescent="0.15">
      <c r="B15300" s="8"/>
    </row>
    <row r="15301" spans="2:2" hidden="1" x14ac:dyDescent="0.15">
      <c r="B15301" s="8"/>
    </row>
    <row r="15302" spans="2:2" hidden="1" x14ac:dyDescent="0.15">
      <c r="B15302" s="8"/>
    </row>
    <row r="15303" spans="2:2" hidden="1" x14ac:dyDescent="0.15">
      <c r="B15303" s="8"/>
    </row>
    <row r="15304" spans="2:2" hidden="1" x14ac:dyDescent="0.15">
      <c r="B15304" s="8"/>
    </row>
    <row r="15305" spans="2:2" hidden="1" x14ac:dyDescent="0.15">
      <c r="B15305" s="8"/>
    </row>
    <row r="15306" spans="2:2" hidden="1" x14ac:dyDescent="0.15">
      <c r="B15306" s="8"/>
    </row>
    <row r="15307" spans="2:2" hidden="1" x14ac:dyDescent="0.15">
      <c r="B15307" s="8"/>
    </row>
    <row r="15308" spans="2:2" hidden="1" x14ac:dyDescent="0.15">
      <c r="B15308" s="8"/>
    </row>
    <row r="15309" spans="2:2" hidden="1" x14ac:dyDescent="0.15">
      <c r="B15309" s="8"/>
    </row>
    <row r="15310" spans="2:2" hidden="1" x14ac:dyDescent="0.15">
      <c r="B15310" s="8"/>
    </row>
    <row r="15311" spans="2:2" hidden="1" x14ac:dyDescent="0.15">
      <c r="B15311" s="8"/>
    </row>
    <row r="15312" spans="2:2" hidden="1" x14ac:dyDescent="0.15">
      <c r="B15312" s="8"/>
    </row>
    <row r="15313" spans="2:2" hidden="1" x14ac:dyDescent="0.15">
      <c r="B15313" s="8"/>
    </row>
    <row r="15314" spans="2:2" hidden="1" x14ac:dyDescent="0.15">
      <c r="B15314" s="8"/>
    </row>
    <row r="15315" spans="2:2" hidden="1" x14ac:dyDescent="0.15">
      <c r="B15315" s="8"/>
    </row>
    <row r="15316" spans="2:2" hidden="1" x14ac:dyDescent="0.15">
      <c r="B15316" s="8"/>
    </row>
    <row r="15317" spans="2:2" hidden="1" x14ac:dyDescent="0.15">
      <c r="B15317" s="8"/>
    </row>
    <row r="15318" spans="2:2" hidden="1" x14ac:dyDescent="0.15">
      <c r="B15318" s="8"/>
    </row>
    <row r="15319" spans="2:2" hidden="1" x14ac:dyDescent="0.15">
      <c r="B15319" s="8"/>
    </row>
    <row r="15320" spans="2:2" hidden="1" x14ac:dyDescent="0.15">
      <c r="B15320" s="8"/>
    </row>
    <row r="15321" spans="2:2" hidden="1" x14ac:dyDescent="0.15">
      <c r="B15321" s="8"/>
    </row>
    <row r="15322" spans="2:2" hidden="1" x14ac:dyDescent="0.15">
      <c r="B15322" s="8"/>
    </row>
    <row r="15323" spans="2:2" hidden="1" x14ac:dyDescent="0.15">
      <c r="B15323" s="8"/>
    </row>
    <row r="15324" spans="2:2" hidden="1" x14ac:dyDescent="0.15">
      <c r="B15324" s="8"/>
    </row>
    <row r="15325" spans="2:2" hidden="1" x14ac:dyDescent="0.15">
      <c r="B15325" s="8"/>
    </row>
    <row r="15326" spans="2:2" hidden="1" x14ac:dyDescent="0.15">
      <c r="B15326" s="8"/>
    </row>
    <row r="15327" spans="2:2" hidden="1" x14ac:dyDescent="0.15">
      <c r="B15327" s="8"/>
    </row>
    <row r="15328" spans="2:2" hidden="1" x14ac:dyDescent="0.15">
      <c r="B15328" s="8"/>
    </row>
    <row r="15329" spans="2:2" hidden="1" x14ac:dyDescent="0.15">
      <c r="B15329" s="8"/>
    </row>
    <row r="15330" spans="2:2" hidden="1" x14ac:dyDescent="0.15">
      <c r="B15330" s="8"/>
    </row>
    <row r="15331" spans="2:2" hidden="1" x14ac:dyDescent="0.15">
      <c r="B15331" s="8"/>
    </row>
    <row r="15332" spans="2:2" hidden="1" x14ac:dyDescent="0.15">
      <c r="B15332" s="8"/>
    </row>
    <row r="15333" spans="2:2" hidden="1" x14ac:dyDescent="0.15">
      <c r="B15333" s="8"/>
    </row>
    <row r="15334" spans="2:2" hidden="1" x14ac:dyDescent="0.15">
      <c r="B15334" s="8"/>
    </row>
    <row r="15335" spans="2:2" hidden="1" x14ac:dyDescent="0.15">
      <c r="B15335" s="8"/>
    </row>
    <row r="15336" spans="2:2" hidden="1" x14ac:dyDescent="0.15">
      <c r="B15336" s="8"/>
    </row>
    <row r="15337" spans="2:2" hidden="1" x14ac:dyDescent="0.15">
      <c r="B15337" s="8"/>
    </row>
    <row r="15338" spans="2:2" hidden="1" x14ac:dyDescent="0.15">
      <c r="B15338" s="8"/>
    </row>
    <row r="15339" spans="2:2" hidden="1" x14ac:dyDescent="0.15">
      <c r="B15339" s="8"/>
    </row>
    <row r="15340" spans="2:2" hidden="1" x14ac:dyDescent="0.15">
      <c r="B15340" s="8"/>
    </row>
    <row r="15341" spans="2:2" hidden="1" x14ac:dyDescent="0.15">
      <c r="B15341" s="8"/>
    </row>
    <row r="15342" spans="2:2" hidden="1" x14ac:dyDescent="0.15">
      <c r="B15342" s="8"/>
    </row>
    <row r="15343" spans="2:2" hidden="1" x14ac:dyDescent="0.15">
      <c r="B15343" s="8"/>
    </row>
    <row r="15344" spans="2:2" hidden="1" x14ac:dyDescent="0.15">
      <c r="B15344" s="8"/>
    </row>
    <row r="15345" spans="2:2" hidden="1" x14ac:dyDescent="0.15">
      <c r="B15345" s="8"/>
    </row>
    <row r="15346" spans="2:2" hidden="1" x14ac:dyDescent="0.15">
      <c r="B15346" s="8"/>
    </row>
    <row r="15347" spans="2:2" hidden="1" x14ac:dyDescent="0.15">
      <c r="B15347" s="8"/>
    </row>
    <row r="15348" spans="2:2" hidden="1" x14ac:dyDescent="0.15">
      <c r="B15348" s="8"/>
    </row>
    <row r="15349" spans="2:2" hidden="1" x14ac:dyDescent="0.15">
      <c r="B15349" s="8"/>
    </row>
    <row r="15350" spans="2:2" hidden="1" x14ac:dyDescent="0.15">
      <c r="B15350" s="8"/>
    </row>
    <row r="15351" spans="2:2" hidden="1" x14ac:dyDescent="0.15">
      <c r="B15351" s="8"/>
    </row>
    <row r="15352" spans="2:2" hidden="1" x14ac:dyDescent="0.15">
      <c r="B15352" s="8"/>
    </row>
    <row r="15353" spans="2:2" hidden="1" x14ac:dyDescent="0.15">
      <c r="B15353" s="8"/>
    </row>
    <row r="15354" spans="2:2" hidden="1" x14ac:dyDescent="0.15">
      <c r="B15354" s="8"/>
    </row>
    <row r="15355" spans="2:2" hidden="1" x14ac:dyDescent="0.15">
      <c r="B15355" s="8"/>
    </row>
    <row r="15356" spans="2:2" hidden="1" x14ac:dyDescent="0.15">
      <c r="B15356" s="8"/>
    </row>
    <row r="15357" spans="2:2" hidden="1" x14ac:dyDescent="0.15">
      <c r="B15357" s="8"/>
    </row>
    <row r="15358" spans="2:2" hidden="1" x14ac:dyDescent="0.15">
      <c r="B15358" s="8"/>
    </row>
    <row r="15359" spans="2:2" hidden="1" x14ac:dyDescent="0.15">
      <c r="B15359" s="8"/>
    </row>
    <row r="15360" spans="2:2" hidden="1" x14ac:dyDescent="0.15">
      <c r="B15360" s="8"/>
    </row>
    <row r="15361" spans="2:2" hidden="1" x14ac:dyDescent="0.15">
      <c r="B15361" s="8"/>
    </row>
    <row r="15362" spans="2:2" hidden="1" x14ac:dyDescent="0.15">
      <c r="B15362" s="8"/>
    </row>
    <row r="15363" spans="2:2" hidden="1" x14ac:dyDescent="0.15">
      <c r="B15363" s="8"/>
    </row>
    <row r="15364" spans="2:2" hidden="1" x14ac:dyDescent="0.15">
      <c r="B15364" s="8"/>
    </row>
    <row r="15365" spans="2:2" hidden="1" x14ac:dyDescent="0.15">
      <c r="B15365" s="8"/>
    </row>
    <row r="15366" spans="2:2" hidden="1" x14ac:dyDescent="0.15">
      <c r="B15366" s="8"/>
    </row>
    <row r="15367" spans="2:2" hidden="1" x14ac:dyDescent="0.15">
      <c r="B15367" s="8"/>
    </row>
    <row r="15368" spans="2:2" hidden="1" x14ac:dyDescent="0.15">
      <c r="B15368" s="8"/>
    </row>
    <row r="15369" spans="2:2" hidden="1" x14ac:dyDescent="0.15">
      <c r="B15369" s="8"/>
    </row>
    <row r="15370" spans="2:2" hidden="1" x14ac:dyDescent="0.15">
      <c r="B15370" s="8"/>
    </row>
    <row r="15371" spans="2:2" hidden="1" x14ac:dyDescent="0.15">
      <c r="B15371" s="8"/>
    </row>
    <row r="15372" spans="2:2" hidden="1" x14ac:dyDescent="0.15">
      <c r="B15372" s="8"/>
    </row>
    <row r="15373" spans="2:2" hidden="1" x14ac:dyDescent="0.15">
      <c r="B15373" s="8"/>
    </row>
    <row r="15374" spans="2:2" hidden="1" x14ac:dyDescent="0.15">
      <c r="B15374" s="8"/>
    </row>
    <row r="15375" spans="2:2" hidden="1" x14ac:dyDescent="0.15">
      <c r="B15375" s="8"/>
    </row>
    <row r="15376" spans="2:2" hidden="1" x14ac:dyDescent="0.15">
      <c r="B15376" s="8"/>
    </row>
    <row r="15377" spans="2:2" hidden="1" x14ac:dyDescent="0.15">
      <c r="B15377" s="8"/>
    </row>
    <row r="15378" spans="2:2" hidden="1" x14ac:dyDescent="0.15">
      <c r="B15378" s="8"/>
    </row>
    <row r="15379" spans="2:2" hidden="1" x14ac:dyDescent="0.15">
      <c r="B15379" s="8"/>
    </row>
    <row r="15380" spans="2:2" hidden="1" x14ac:dyDescent="0.15">
      <c r="B15380" s="8"/>
    </row>
    <row r="15381" spans="2:2" hidden="1" x14ac:dyDescent="0.15">
      <c r="B15381" s="8"/>
    </row>
    <row r="15382" spans="2:2" hidden="1" x14ac:dyDescent="0.15">
      <c r="B15382" s="8"/>
    </row>
    <row r="15383" spans="2:2" hidden="1" x14ac:dyDescent="0.15">
      <c r="B15383" s="8"/>
    </row>
    <row r="15384" spans="2:2" hidden="1" x14ac:dyDescent="0.15">
      <c r="B15384" s="8"/>
    </row>
    <row r="15385" spans="2:2" hidden="1" x14ac:dyDescent="0.15">
      <c r="B15385" s="8"/>
    </row>
    <row r="15386" spans="2:2" hidden="1" x14ac:dyDescent="0.15">
      <c r="B15386" s="8"/>
    </row>
    <row r="15387" spans="2:2" hidden="1" x14ac:dyDescent="0.15">
      <c r="B15387" s="8"/>
    </row>
    <row r="15388" spans="2:2" hidden="1" x14ac:dyDescent="0.15">
      <c r="B15388" s="8"/>
    </row>
    <row r="15389" spans="2:2" hidden="1" x14ac:dyDescent="0.15">
      <c r="B15389" s="8"/>
    </row>
    <row r="15390" spans="2:2" hidden="1" x14ac:dyDescent="0.15">
      <c r="B15390" s="8"/>
    </row>
    <row r="15391" spans="2:2" hidden="1" x14ac:dyDescent="0.15">
      <c r="B15391" s="8"/>
    </row>
    <row r="15392" spans="2:2" hidden="1" x14ac:dyDescent="0.15">
      <c r="B15392" s="8"/>
    </row>
    <row r="15393" spans="2:2" hidden="1" x14ac:dyDescent="0.15">
      <c r="B15393" s="8"/>
    </row>
    <row r="15394" spans="2:2" hidden="1" x14ac:dyDescent="0.15">
      <c r="B15394" s="8"/>
    </row>
    <row r="15395" spans="2:2" hidden="1" x14ac:dyDescent="0.15">
      <c r="B15395" s="8"/>
    </row>
    <row r="15396" spans="2:2" hidden="1" x14ac:dyDescent="0.15">
      <c r="B15396" s="8"/>
    </row>
    <row r="15397" spans="2:2" hidden="1" x14ac:dyDescent="0.15">
      <c r="B15397" s="8"/>
    </row>
    <row r="15398" spans="2:2" hidden="1" x14ac:dyDescent="0.15">
      <c r="B15398" s="8"/>
    </row>
    <row r="15399" spans="2:2" hidden="1" x14ac:dyDescent="0.15">
      <c r="B15399" s="8"/>
    </row>
    <row r="15400" spans="2:2" hidden="1" x14ac:dyDescent="0.15">
      <c r="B15400" s="8"/>
    </row>
    <row r="15401" spans="2:2" hidden="1" x14ac:dyDescent="0.15">
      <c r="B15401" s="8"/>
    </row>
    <row r="15402" spans="2:2" hidden="1" x14ac:dyDescent="0.15">
      <c r="B15402" s="8"/>
    </row>
    <row r="15403" spans="2:2" hidden="1" x14ac:dyDescent="0.15">
      <c r="B15403" s="8"/>
    </row>
    <row r="15404" spans="2:2" hidden="1" x14ac:dyDescent="0.15">
      <c r="B15404" s="8"/>
    </row>
    <row r="15405" spans="2:2" hidden="1" x14ac:dyDescent="0.15">
      <c r="B15405" s="8"/>
    </row>
    <row r="15406" spans="2:2" hidden="1" x14ac:dyDescent="0.15">
      <c r="B15406" s="8"/>
    </row>
    <row r="15407" spans="2:2" hidden="1" x14ac:dyDescent="0.15">
      <c r="B15407" s="8"/>
    </row>
    <row r="15408" spans="2:2" hidden="1" x14ac:dyDescent="0.15">
      <c r="B15408" s="8"/>
    </row>
    <row r="15409" spans="2:2" hidden="1" x14ac:dyDescent="0.15">
      <c r="B15409" s="8"/>
    </row>
    <row r="15410" spans="2:2" hidden="1" x14ac:dyDescent="0.15">
      <c r="B15410" s="8"/>
    </row>
    <row r="15411" spans="2:2" hidden="1" x14ac:dyDescent="0.15">
      <c r="B15411" s="8"/>
    </row>
    <row r="15412" spans="2:2" hidden="1" x14ac:dyDescent="0.15">
      <c r="B15412" s="8"/>
    </row>
    <row r="15413" spans="2:2" hidden="1" x14ac:dyDescent="0.15">
      <c r="B15413" s="8"/>
    </row>
    <row r="15414" spans="2:2" hidden="1" x14ac:dyDescent="0.15">
      <c r="B15414" s="8"/>
    </row>
    <row r="15415" spans="2:2" hidden="1" x14ac:dyDescent="0.15">
      <c r="B15415" s="8"/>
    </row>
    <row r="15416" spans="2:2" hidden="1" x14ac:dyDescent="0.15">
      <c r="B15416" s="8"/>
    </row>
    <row r="15417" spans="2:2" hidden="1" x14ac:dyDescent="0.15">
      <c r="B15417" s="8"/>
    </row>
    <row r="15418" spans="2:2" hidden="1" x14ac:dyDescent="0.15">
      <c r="B15418" s="8"/>
    </row>
    <row r="15419" spans="2:2" hidden="1" x14ac:dyDescent="0.15">
      <c r="B15419" s="8"/>
    </row>
    <row r="15420" spans="2:2" hidden="1" x14ac:dyDescent="0.15">
      <c r="B15420" s="8"/>
    </row>
    <row r="15421" spans="2:2" hidden="1" x14ac:dyDescent="0.15">
      <c r="B15421" s="8"/>
    </row>
    <row r="15422" spans="2:2" hidden="1" x14ac:dyDescent="0.15">
      <c r="B15422" s="8"/>
    </row>
    <row r="15423" spans="2:2" hidden="1" x14ac:dyDescent="0.15">
      <c r="B15423" s="8"/>
    </row>
    <row r="15424" spans="2:2" hidden="1" x14ac:dyDescent="0.15">
      <c r="B15424" s="8"/>
    </row>
    <row r="15425" spans="2:2" hidden="1" x14ac:dyDescent="0.15">
      <c r="B15425" s="8"/>
    </row>
    <row r="15426" spans="2:2" hidden="1" x14ac:dyDescent="0.15">
      <c r="B15426" s="8"/>
    </row>
    <row r="15427" spans="2:2" hidden="1" x14ac:dyDescent="0.15">
      <c r="B15427" s="8"/>
    </row>
    <row r="15428" spans="2:2" hidden="1" x14ac:dyDescent="0.15">
      <c r="B15428" s="8"/>
    </row>
    <row r="15429" spans="2:2" hidden="1" x14ac:dyDescent="0.15">
      <c r="B15429" s="8"/>
    </row>
    <row r="15430" spans="2:2" hidden="1" x14ac:dyDescent="0.15">
      <c r="B15430" s="8"/>
    </row>
    <row r="15431" spans="2:2" hidden="1" x14ac:dyDescent="0.15">
      <c r="B15431" s="8"/>
    </row>
    <row r="15432" spans="2:2" hidden="1" x14ac:dyDescent="0.15">
      <c r="B15432" s="8"/>
    </row>
    <row r="15433" spans="2:2" hidden="1" x14ac:dyDescent="0.15">
      <c r="B15433" s="8"/>
    </row>
    <row r="15434" spans="2:2" hidden="1" x14ac:dyDescent="0.15">
      <c r="B15434" s="8"/>
    </row>
    <row r="15435" spans="2:2" hidden="1" x14ac:dyDescent="0.15">
      <c r="B15435" s="8"/>
    </row>
    <row r="15436" spans="2:2" hidden="1" x14ac:dyDescent="0.15">
      <c r="B15436" s="8"/>
    </row>
    <row r="15437" spans="2:2" hidden="1" x14ac:dyDescent="0.15">
      <c r="B15437" s="8"/>
    </row>
    <row r="15438" spans="2:2" hidden="1" x14ac:dyDescent="0.15">
      <c r="B15438" s="8"/>
    </row>
    <row r="15439" spans="2:2" hidden="1" x14ac:dyDescent="0.15">
      <c r="B15439" s="8"/>
    </row>
    <row r="15440" spans="2:2" hidden="1" x14ac:dyDescent="0.15">
      <c r="B15440" s="8"/>
    </row>
    <row r="15441" spans="2:2" hidden="1" x14ac:dyDescent="0.15">
      <c r="B15441" s="8"/>
    </row>
    <row r="15442" spans="2:2" hidden="1" x14ac:dyDescent="0.15">
      <c r="B15442" s="8"/>
    </row>
    <row r="15443" spans="2:2" hidden="1" x14ac:dyDescent="0.15">
      <c r="B15443" s="8"/>
    </row>
    <row r="15444" spans="2:2" hidden="1" x14ac:dyDescent="0.15">
      <c r="B15444" s="8"/>
    </row>
    <row r="15445" spans="2:2" hidden="1" x14ac:dyDescent="0.15">
      <c r="B15445" s="8"/>
    </row>
    <row r="15446" spans="2:2" hidden="1" x14ac:dyDescent="0.15">
      <c r="B15446" s="8"/>
    </row>
    <row r="15447" spans="2:2" hidden="1" x14ac:dyDescent="0.15">
      <c r="B15447" s="8"/>
    </row>
    <row r="15448" spans="2:2" hidden="1" x14ac:dyDescent="0.15">
      <c r="B15448" s="8"/>
    </row>
    <row r="15449" spans="2:2" hidden="1" x14ac:dyDescent="0.15">
      <c r="B15449" s="8"/>
    </row>
    <row r="15450" spans="2:2" hidden="1" x14ac:dyDescent="0.15">
      <c r="B15450" s="8"/>
    </row>
    <row r="15451" spans="2:2" hidden="1" x14ac:dyDescent="0.15">
      <c r="B15451" s="8"/>
    </row>
    <row r="15452" spans="2:2" hidden="1" x14ac:dyDescent="0.15">
      <c r="B15452" s="8"/>
    </row>
    <row r="15453" spans="2:2" hidden="1" x14ac:dyDescent="0.15">
      <c r="B15453" s="8"/>
    </row>
    <row r="15454" spans="2:2" hidden="1" x14ac:dyDescent="0.15">
      <c r="B15454" s="8"/>
    </row>
    <row r="15455" spans="2:2" hidden="1" x14ac:dyDescent="0.15">
      <c r="B15455" s="8"/>
    </row>
    <row r="15456" spans="2:2" hidden="1" x14ac:dyDescent="0.15">
      <c r="B15456" s="8"/>
    </row>
    <row r="15457" spans="2:2" hidden="1" x14ac:dyDescent="0.15">
      <c r="B15457" s="8"/>
    </row>
    <row r="15458" spans="2:2" hidden="1" x14ac:dyDescent="0.15">
      <c r="B15458" s="8"/>
    </row>
    <row r="15459" spans="2:2" hidden="1" x14ac:dyDescent="0.15">
      <c r="B15459" s="8"/>
    </row>
    <row r="15460" spans="2:2" hidden="1" x14ac:dyDescent="0.15">
      <c r="B15460" s="8"/>
    </row>
    <row r="15461" spans="2:2" hidden="1" x14ac:dyDescent="0.15">
      <c r="B15461" s="8"/>
    </row>
    <row r="15462" spans="2:2" hidden="1" x14ac:dyDescent="0.15">
      <c r="B15462" s="8"/>
    </row>
    <row r="15463" spans="2:2" hidden="1" x14ac:dyDescent="0.15">
      <c r="B15463" s="8"/>
    </row>
    <row r="15464" spans="2:2" hidden="1" x14ac:dyDescent="0.15">
      <c r="B15464" s="8"/>
    </row>
    <row r="15465" spans="2:2" hidden="1" x14ac:dyDescent="0.15">
      <c r="B15465" s="8"/>
    </row>
    <row r="15466" spans="2:2" hidden="1" x14ac:dyDescent="0.15">
      <c r="B15466" s="8"/>
    </row>
    <row r="15467" spans="2:2" hidden="1" x14ac:dyDescent="0.15">
      <c r="B15467" s="8"/>
    </row>
    <row r="15468" spans="2:2" hidden="1" x14ac:dyDescent="0.15">
      <c r="B15468" s="8"/>
    </row>
    <row r="15469" spans="2:2" hidden="1" x14ac:dyDescent="0.15">
      <c r="B15469" s="8"/>
    </row>
    <row r="15470" spans="2:2" hidden="1" x14ac:dyDescent="0.15">
      <c r="B15470" s="8"/>
    </row>
    <row r="15471" spans="2:2" hidden="1" x14ac:dyDescent="0.15">
      <c r="B15471" s="8"/>
    </row>
    <row r="15472" spans="2:2" hidden="1" x14ac:dyDescent="0.15">
      <c r="B15472" s="8"/>
    </row>
    <row r="15473" spans="2:2" hidden="1" x14ac:dyDescent="0.15">
      <c r="B15473" s="8"/>
    </row>
    <row r="15474" spans="2:2" hidden="1" x14ac:dyDescent="0.15">
      <c r="B15474" s="8"/>
    </row>
    <row r="15475" spans="2:2" hidden="1" x14ac:dyDescent="0.15">
      <c r="B15475" s="8"/>
    </row>
    <row r="15476" spans="2:2" hidden="1" x14ac:dyDescent="0.15">
      <c r="B15476" s="8"/>
    </row>
    <row r="15477" spans="2:2" hidden="1" x14ac:dyDescent="0.15">
      <c r="B15477" s="8"/>
    </row>
    <row r="15478" spans="2:2" hidden="1" x14ac:dyDescent="0.15">
      <c r="B15478" s="8"/>
    </row>
    <row r="15479" spans="2:2" hidden="1" x14ac:dyDescent="0.15">
      <c r="B15479" s="8"/>
    </row>
    <row r="15480" spans="2:2" hidden="1" x14ac:dyDescent="0.15">
      <c r="B15480" s="8"/>
    </row>
    <row r="15481" spans="2:2" hidden="1" x14ac:dyDescent="0.15">
      <c r="B15481" s="8"/>
    </row>
    <row r="15482" spans="2:2" hidden="1" x14ac:dyDescent="0.15">
      <c r="B15482" s="8"/>
    </row>
    <row r="15483" spans="2:2" hidden="1" x14ac:dyDescent="0.15">
      <c r="B15483" s="8"/>
    </row>
    <row r="15484" spans="2:2" hidden="1" x14ac:dyDescent="0.15">
      <c r="B15484" s="8"/>
    </row>
    <row r="15485" spans="2:2" hidden="1" x14ac:dyDescent="0.15">
      <c r="B15485" s="8"/>
    </row>
    <row r="15486" spans="2:2" hidden="1" x14ac:dyDescent="0.15">
      <c r="B15486" s="8"/>
    </row>
    <row r="15487" spans="2:2" hidden="1" x14ac:dyDescent="0.15">
      <c r="B15487" s="8"/>
    </row>
    <row r="15488" spans="2:2" hidden="1" x14ac:dyDescent="0.15">
      <c r="B15488" s="8"/>
    </row>
    <row r="15489" spans="2:2" hidden="1" x14ac:dyDescent="0.15">
      <c r="B15489" s="8"/>
    </row>
    <row r="15490" spans="2:2" hidden="1" x14ac:dyDescent="0.15">
      <c r="B15490" s="8"/>
    </row>
    <row r="15491" spans="2:2" hidden="1" x14ac:dyDescent="0.15">
      <c r="B15491" s="8"/>
    </row>
    <row r="15492" spans="2:2" hidden="1" x14ac:dyDescent="0.15">
      <c r="B15492" s="8"/>
    </row>
    <row r="15493" spans="2:2" hidden="1" x14ac:dyDescent="0.15">
      <c r="B15493" s="8"/>
    </row>
    <row r="15494" spans="2:2" hidden="1" x14ac:dyDescent="0.15">
      <c r="B15494" s="8"/>
    </row>
    <row r="15495" spans="2:2" hidden="1" x14ac:dyDescent="0.15">
      <c r="B15495" s="8"/>
    </row>
    <row r="15496" spans="2:2" hidden="1" x14ac:dyDescent="0.15">
      <c r="B15496" s="8"/>
    </row>
    <row r="15497" spans="2:2" hidden="1" x14ac:dyDescent="0.15">
      <c r="B15497" s="8"/>
    </row>
    <row r="15498" spans="2:2" hidden="1" x14ac:dyDescent="0.15">
      <c r="B15498" s="8"/>
    </row>
    <row r="15499" spans="2:2" hidden="1" x14ac:dyDescent="0.15">
      <c r="B15499" s="8"/>
    </row>
    <row r="15500" spans="2:2" hidden="1" x14ac:dyDescent="0.15">
      <c r="B15500" s="8"/>
    </row>
    <row r="15501" spans="2:2" hidden="1" x14ac:dyDescent="0.15">
      <c r="B15501" s="8"/>
    </row>
    <row r="15502" spans="2:2" hidden="1" x14ac:dyDescent="0.15">
      <c r="B15502" s="8"/>
    </row>
    <row r="15503" spans="2:2" hidden="1" x14ac:dyDescent="0.15">
      <c r="B15503" s="8"/>
    </row>
    <row r="15504" spans="2:2" hidden="1" x14ac:dyDescent="0.15">
      <c r="B15504" s="8"/>
    </row>
    <row r="15505" spans="2:2" hidden="1" x14ac:dyDescent="0.15">
      <c r="B15505" s="8"/>
    </row>
    <row r="15506" spans="2:2" hidden="1" x14ac:dyDescent="0.15">
      <c r="B15506" s="8"/>
    </row>
    <row r="15507" spans="2:2" hidden="1" x14ac:dyDescent="0.15">
      <c r="B15507" s="8"/>
    </row>
    <row r="15508" spans="2:2" hidden="1" x14ac:dyDescent="0.15">
      <c r="B15508" s="8"/>
    </row>
    <row r="15509" spans="2:2" hidden="1" x14ac:dyDescent="0.15">
      <c r="B15509" s="8"/>
    </row>
    <row r="15510" spans="2:2" hidden="1" x14ac:dyDescent="0.15">
      <c r="B15510" s="8"/>
    </row>
    <row r="15511" spans="2:2" hidden="1" x14ac:dyDescent="0.15">
      <c r="B15511" s="8"/>
    </row>
    <row r="15512" spans="2:2" hidden="1" x14ac:dyDescent="0.15">
      <c r="B15512" s="8"/>
    </row>
    <row r="15513" spans="2:2" hidden="1" x14ac:dyDescent="0.15">
      <c r="B15513" s="8"/>
    </row>
    <row r="15514" spans="2:2" hidden="1" x14ac:dyDescent="0.15">
      <c r="B15514" s="8"/>
    </row>
    <row r="15515" spans="2:2" hidden="1" x14ac:dyDescent="0.15">
      <c r="B15515" s="8"/>
    </row>
    <row r="15516" spans="2:2" hidden="1" x14ac:dyDescent="0.15">
      <c r="B15516" s="8"/>
    </row>
    <row r="15517" spans="2:2" hidden="1" x14ac:dyDescent="0.15">
      <c r="B15517" s="8"/>
    </row>
    <row r="15518" spans="2:2" hidden="1" x14ac:dyDescent="0.15">
      <c r="B15518" s="8"/>
    </row>
    <row r="15519" spans="2:2" hidden="1" x14ac:dyDescent="0.15">
      <c r="B15519" s="8"/>
    </row>
    <row r="15520" spans="2:2" hidden="1" x14ac:dyDescent="0.15">
      <c r="B15520" s="8"/>
    </row>
    <row r="15521" spans="2:2" hidden="1" x14ac:dyDescent="0.15">
      <c r="B15521" s="8"/>
    </row>
    <row r="15522" spans="2:2" hidden="1" x14ac:dyDescent="0.15">
      <c r="B15522" s="8"/>
    </row>
    <row r="15523" spans="2:2" hidden="1" x14ac:dyDescent="0.15">
      <c r="B15523" s="8"/>
    </row>
    <row r="15524" spans="2:2" hidden="1" x14ac:dyDescent="0.15">
      <c r="B15524" s="8"/>
    </row>
    <row r="15525" spans="2:2" hidden="1" x14ac:dyDescent="0.15">
      <c r="B15525" s="8"/>
    </row>
    <row r="15526" spans="2:2" hidden="1" x14ac:dyDescent="0.15">
      <c r="B15526" s="8"/>
    </row>
    <row r="15527" spans="2:2" hidden="1" x14ac:dyDescent="0.15">
      <c r="B15527" s="8"/>
    </row>
    <row r="15528" spans="2:2" hidden="1" x14ac:dyDescent="0.15">
      <c r="B15528" s="8"/>
    </row>
    <row r="15529" spans="2:2" hidden="1" x14ac:dyDescent="0.15">
      <c r="B15529" s="8"/>
    </row>
    <row r="15530" spans="2:2" hidden="1" x14ac:dyDescent="0.15">
      <c r="B15530" s="8"/>
    </row>
    <row r="15531" spans="2:2" hidden="1" x14ac:dyDescent="0.15">
      <c r="B15531" s="8"/>
    </row>
    <row r="15532" spans="2:2" hidden="1" x14ac:dyDescent="0.15">
      <c r="B15532" s="8"/>
    </row>
    <row r="15533" spans="2:2" hidden="1" x14ac:dyDescent="0.15">
      <c r="B15533" s="8"/>
    </row>
    <row r="15534" spans="2:2" hidden="1" x14ac:dyDescent="0.15">
      <c r="B15534" s="8"/>
    </row>
    <row r="15535" spans="2:2" hidden="1" x14ac:dyDescent="0.15">
      <c r="B15535" s="8"/>
    </row>
    <row r="15536" spans="2:2" hidden="1" x14ac:dyDescent="0.15">
      <c r="B15536" s="8"/>
    </row>
    <row r="15537" spans="2:2" hidden="1" x14ac:dyDescent="0.15">
      <c r="B15537" s="8"/>
    </row>
    <row r="15538" spans="2:2" hidden="1" x14ac:dyDescent="0.15">
      <c r="B15538" s="8"/>
    </row>
    <row r="15539" spans="2:2" hidden="1" x14ac:dyDescent="0.15">
      <c r="B15539" s="8"/>
    </row>
    <row r="15540" spans="2:2" hidden="1" x14ac:dyDescent="0.15">
      <c r="B15540" s="8"/>
    </row>
    <row r="15541" spans="2:2" hidden="1" x14ac:dyDescent="0.15">
      <c r="B15541" s="8"/>
    </row>
    <row r="15542" spans="2:2" hidden="1" x14ac:dyDescent="0.15">
      <c r="B15542" s="8"/>
    </row>
    <row r="15543" spans="2:2" hidden="1" x14ac:dyDescent="0.15">
      <c r="B15543" s="8"/>
    </row>
    <row r="15544" spans="2:2" hidden="1" x14ac:dyDescent="0.15">
      <c r="B15544" s="8"/>
    </row>
    <row r="15545" spans="2:2" hidden="1" x14ac:dyDescent="0.15">
      <c r="B15545" s="8"/>
    </row>
    <row r="15546" spans="2:2" hidden="1" x14ac:dyDescent="0.15">
      <c r="B15546" s="8"/>
    </row>
    <row r="15547" spans="2:2" hidden="1" x14ac:dyDescent="0.15">
      <c r="B15547" s="8"/>
    </row>
    <row r="15548" spans="2:2" hidden="1" x14ac:dyDescent="0.15">
      <c r="B15548" s="8"/>
    </row>
    <row r="15549" spans="2:2" hidden="1" x14ac:dyDescent="0.15">
      <c r="B15549" s="8"/>
    </row>
    <row r="15550" spans="2:2" hidden="1" x14ac:dyDescent="0.15">
      <c r="B15550" s="8"/>
    </row>
    <row r="15551" spans="2:2" hidden="1" x14ac:dyDescent="0.15">
      <c r="B15551" s="8"/>
    </row>
    <row r="15552" spans="2:2" hidden="1" x14ac:dyDescent="0.15">
      <c r="B15552" s="8"/>
    </row>
    <row r="15553" spans="2:2" hidden="1" x14ac:dyDescent="0.15">
      <c r="B15553" s="8"/>
    </row>
    <row r="15554" spans="2:2" hidden="1" x14ac:dyDescent="0.15">
      <c r="B15554" s="8"/>
    </row>
    <row r="15555" spans="2:2" hidden="1" x14ac:dyDescent="0.15">
      <c r="B15555" s="8"/>
    </row>
    <row r="15556" spans="2:2" hidden="1" x14ac:dyDescent="0.15">
      <c r="B15556" s="8"/>
    </row>
    <row r="15557" spans="2:2" hidden="1" x14ac:dyDescent="0.15">
      <c r="B15557" s="8"/>
    </row>
    <row r="15558" spans="2:2" hidden="1" x14ac:dyDescent="0.15">
      <c r="B15558" s="8"/>
    </row>
    <row r="15559" spans="2:2" hidden="1" x14ac:dyDescent="0.15">
      <c r="B15559" s="8"/>
    </row>
    <row r="15560" spans="2:2" hidden="1" x14ac:dyDescent="0.15">
      <c r="B15560" s="8"/>
    </row>
    <row r="15561" spans="2:2" hidden="1" x14ac:dyDescent="0.15">
      <c r="B15561" s="8"/>
    </row>
    <row r="15562" spans="2:2" hidden="1" x14ac:dyDescent="0.15">
      <c r="B15562" s="8"/>
    </row>
    <row r="15563" spans="2:2" hidden="1" x14ac:dyDescent="0.15">
      <c r="B15563" s="8"/>
    </row>
    <row r="15564" spans="2:2" hidden="1" x14ac:dyDescent="0.15">
      <c r="B15564" s="8"/>
    </row>
    <row r="15565" spans="2:2" hidden="1" x14ac:dyDescent="0.15">
      <c r="B15565" s="8"/>
    </row>
    <row r="15566" spans="2:2" hidden="1" x14ac:dyDescent="0.15">
      <c r="B15566" s="8"/>
    </row>
    <row r="15567" spans="2:2" hidden="1" x14ac:dyDescent="0.15">
      <c r="B15567" s="8"/>
    </row>
    <row r="15568" spans="2:2" hidden="1" x14ac:dyDescent="0.15">
      <c r="B15568" s="8"/>
    </row>
    <row r="15569" spans="2:2" hidden="1" x14ac:dyDescent="0.15">
      <c r="B15569" s="8"/>
    </row>
    <row r="15570" spans="2:2" hidden="1" x14ac:dyDescent="0.15">
      <c r="B15570" s="8"/>
    </row>
    <row r="15571" spans="2:2" hidden="1" x14ac:dyDescent="0.15">
      <c r="B15571" s="8"/>
    </row>
    <row r="15572" spans="2:2" hidden="1" x14ac:dyDescent="0.15">
      <c r="B15572" s="8"/>
    </row>
    <row r="15573" spans="2:2" hidden="1" x14ac:dyDescent="0.15">
      <c r="B15573" s="8"/>
    </row>
    <row r="15574" spans="2:2" hidden="1" x14ac:dyDescent="0.15">
      <c r="B15574" s="8"/>
    </row>
    <row r="15575" spans="2:2" hidden="1" x14ac:dyDescent="0.15">
      <c r="B15575" s="8"/>
    </row>
    <row r="15576" spans="2:2" hidden="1" x14ac:dyDescent="0.15">
      <c r="B15576" s="8"/>
    </row>
    <row r="15577" spans="2:2" hidden="1" x14ac:dyDescent="0.15">
      <c r="B15577" s="8"/>
    </row>
    <row r="15578" spans="2:2" hidden="1" x14ac:dyDescent="0.15">
      <c r="B15578" s="8"/>
    </row>
    <row r="15579" spans="2:2" hidden="1" x14ac:dyDescent="0.15">
      <c r="B15579" s="8"/>
    </row>
    <row r="15580" spans="2:2" hidden="1" x14ac:dyDescent="0.15">
      <c r="B15580" s="8"/>
    </row>
    <row r="15581" spans="2:2" hidden="1" x14ac:dyDescent="0.15">
      <c r="B15581" s="8"/>
    </row>
    <row r="15582" spans="2:2" hidden="1" x14ac:dyDescent="0.15">
      <c r="B15582" s="8"/>
    </row>
    <row r="15583" spans="2:2" hidden="1" x14ac:dyDescent="0.15">
      <c r="B15583" s="8"/>
    </row>
    <row r="15584" spans="2:2" hidden="1" x14ac:dyDescent="0.15">
      <c r="B15584" s="8"/>
    </row>
    <row r="15585" spans="2:2" hidden="1" x14ac:dyDescent="0.15">
      <c r="B15585" s="8"/>
    </row>
    <row r="15586" spans="2:2" hidden="1" x14ac:dyDescent="0.15">
      <c r="B15586" s="8"/>
    </row>
    <row r="15587" spans="2:2" hidden="1" x14ac:dyDescent="0.15">
      <c r="B15587" s="8"/>
    </row>
    <row r="15588" spans="2:2" hidden="1" x14ac:dyDescent="0.15">
      <c r="B15588" s="8"/>
    </row>
    <row r="15589" spans="2:2" hidden="1" x14ac:dyDescent="0.15">
      <c r="B15589" s="8"/>
    </row>
    <row r="15590" spans="2:2" hidden="1" x14ac:dyDescent="0.15">
      <c r="B15590" s="8"/>
    </row>
    <row r="15591" spans="2:2" hidden="1" x14ac:dyDescent="0.15">
      <c r="B15591" s="8"/>
    </row>
    <row r="15592" spans="2:2" hidden="1" x14ac:dyDescent="0.15">
      <c r="B15592" s="8"/>
    </row>
    <row r="15593" spans="2:2" hidden="1" x14ac:dyDescent="0.15">
      <c r="B15593" s="8"/>
    </row>
    <row r="15594" spans="2:2" hidden="1" x14ac:dyDescent="0.15">
      <c r="B15594" s="8"/>
    </row>
    <row r="15595" spans="2:2" hidden="1" x14ac:dyDescent="0.15">
      <c r="B15595" s="8"/>
    </row>
    <row r="15596" spans="2:2" hidden="1" x14ac:dyDescent="0.15">
      <c r="B15596" s="8"/>
    </row>
    <row r="15597" spans="2:2" hidden="1" x14ac:dyDescent="0.15">
      <c r="B15597" s="8"/>
    </row>
    <row r="15598" spans="2:2" hidden="1" x14ac:dyDescent="0.15">
      <c r="B15598" s="8"/>
    </row>
    <row r="15599" spans="2:2" hidden="1" x14ac:dyDescent="0.15">
      <c r="B15599" s="8"/>
    </row>
    <row r="15600" spans="2:2" hidden="1" x14ac:dyDescent="0.15">
      <c r="B15600" s="8"/>
    </row>
    <row r="15601" spans="2:2" hidden="1" x14ac:dyDescent="0.15">
      <c r="B15601" s="8"/>
    </row>
    <row r="15602" spans="2:2" hidden="1" x14ac:dyDescent="0.15">
      <c r="B15602" s="8"/>
    </row>
    <row r="15603" spans="2:2" hidden="1" x14ac:dyDescent="0.15">
      <c r="B15603" s="8"/>
    </row>
    <row r="15604" spans="2:2" hidden="1" x14ac:dyDescent="0.15">
      <c r="B15604" s="8"/>
    </row>
    <row r="15605" spans="2:2" hidden="1" x14ac:dyDescent="0.15">
      <c r="B15605" s="8"/>
    </row>
    <row r="15606" spans="2:2" hidden="1" x14ac:dyDescent="0.15">
      <c r="B15606" s="8"/>
    </row>
    <row r="15607" spans="2:2" hidden="1" x14ac:dyDescent="0.15">
      <c r="B15607" s="8"/>
    </row>
    <row r="15608" spans="2:2" hidden="1" x14ac:dyDescent="0.15">
      <c r="B15608" s="8"/>
    </row>
    <row r="15609" spans="2:2" hidden="1" x14ac:dyDescent="0.15">
      <c r="B15609" s="8"/>
    </row>
    <row r="15610" spans="2:2" hidden="1" x14ac:dyDescent="0.15">
      <c r="B15610" s="8"/>
    </row>
    <row r="15611" spans="2:2" hidden="1" x14ac:dyDescent="0.15">
      <c r="B15611" s="8"/>
    </row>
    <row r="15612" spans="2:2" hidden="1" x14ac:dyDescent="0.15">
      <c r="B15612" s="8"/>
    </row>
    <row r="15613" spans="2:2" hidden="1" x14ac:dyDescent="0.15">
      <c r="B15613" s="8"/>
    </row>
    <row r="15614" spans="2:2" hidden="1" x14ac:dyDescent="0.15">
      <c r="B15614" s="8"/>
    </row>
    <row r="15615" spans="2:2" hidden="1" x14ac:dyDescent="0.15">
      <c r="B15615" s="8"/>
    </row>
    <row r="15616" spans="2:2" hidden="1" x14ac:dyDescent="0.15">
      <c r="B15616" s="8"/>
    </row>
    <row r="15617" spans="2:2" hidden="1" x14ac:dyDescent="0.15">
      <c r="B15617" s="8"/>
    </row>
    <row r="15618" spans="2:2" hidden="1" x14ac:dyDescent="0.15">
      <c r="B15618" s="8"/>
    </row>
    <row r="15619" spans="2:2" hidden="1" x14ac:dyDescent="0.15">
      <c r="B15619" s="8"/>
    </row>
    <row r="15620" spans="2:2" hidden="1" x14ac:dyDescent="0.15">
      <c r="B15620" s="8"/>
    </row>
    <row r="15621" spans="2:2" hidden="1" x14ac:dyDescent="0.15">
      <c r="B15621" s="8"/>
    </row>
    <row r="15622" spans="2:2" hidden="1" x14ac:dyDescent="0.15">
      <c r="B15622" s="8"/>
    </row>
    <row r="15623" spans="2:2" hidden="1" x14ac:dyDescent="0.15">
      <c r="B15623" s="8"/>
    </row>
    <row r="15624" spans="2:2" hidden="1" x14ac:dyDescent="0.15">
      <c r="B15624" s="8"/>
    </row>
    <row r="15625" spans="2:2" hidden="1" x14ac:dyDescent="0.15">
      <c r="B15625" s="8"/>
    </row>
    <row r="15626" spans="2:2" hidden="1" x14ac:dyDescent="0.15">
      <c r="B15626" s="8"/>
    </row>
    <row r="15627" spans="2:2" hidden="1" x14ac:dyDescent="0.15">
      <c r="B15627" s="8"/>
    </row>
    <row r="15628" spans="2:2" hidden="1" x14ac:dyDescent="0.15">
      <c r="B15628" s="8"/>
    </row>
    <row r="15629" spans="2:2" hidden="1" x14ac:dyDescent="0.15">
      <c r="B15629" s="8"/>
    </row>
    <row r="15630" spans="2:2" hidden="1" x14ac:dyDescent="0.15">
      <c r="B15630" s="8"/>
    </row>
    <row r="15631" spans="2:2" hidden="1" x14ac:dyDescent="0.15">
      <c r="B15631" s="8"/>
    </row>
    <row r="15632" spans="2:2" hidden="1" x14ac:dyDescent="0.15">
      <c r="B15632" s="8"/>
    </row>
    <row r="15633" spans="2:2" hidden="1" x14ac:dyDescent="0.15">
      <c r="B15633" s="8"/>
    </row>
    <row r="15634" spans="2:2" hidden="1" x14ac:dyDescent="0.15">
      <c r="B15634" s="8"/>
    </row>
    <row r="15635" spans="2:2" hidden="1" x14ac:dyDescent="0.15">
      <c r="B15635" s="8"/>
    </row>
    <row r="15636" spans="2:2" hidden="1" x14ac:dyDescent="0.15">
      <c r="B15636" s="8"/>
    </row>
    <row r="15637" spans="2:2" hidden="1" x14ac:dyDescent="0.15">
      <c r="B15637" s="8"/>
    </row>
    <row r="15638" spans="2:2" hidden="1" x14ac:dyDescent="0.15">
      <c r="B15638" s="8"/>
    </row>
    <row r="15639" spans="2:2" hidden="1" x14ac:dyDescent="0.15">
      <c r="B15639" s="8"/>
    </row>
    <row r="15640" spans="2:2" hidden="1" x14ac:dyDescent="0.15">
      <c r="B15640" s="8"/>
    </row>
    <row r="15641" spans="2:2" hidden="1" x14ac:dyDescent="0.15">
      <c r="B15641" s="8"/>
    </row>
    <row r="15642" spans="2:2" hidden="1" x14ac:dyDescent="0.15">
      <c r="B15642" s="8"/>
    </row>
    <row r="15643" spans="2:2" hidden="1" x14ac:dyDescent="0.15">
      <c r="B15643" s="8"/>
    </row>
    <row r="15644" spans="2:2" hidden="1" x14ac:dyDescent="0.15">
      <c r="B15644" s="8"/>
    </row>
    <row r="15645" spans="2:2" hidden="1" x14ac:dyDescent="0.15">
      <c r="B15645" s="8"/>
    </row>
    <row r="15646" spans="2:2" hidden="1" x14ac:dyDescent="0.15">
      <c r="B15646" s="8"/>
    </row>
    <row r="15647" spans="2:2" hidden="1" x14ac:dyDescent="0.15">
      <c r="B15647" s="8"/>
    </row>
    <row r="15648" spans="2:2" hidden="1" x14ac:dyDescent="0.15">
      <c r="B15648" s="8"/>
    </row>
    <row r="15649" spans="2:2" hidden="1" x14ac:dyDescent="0.15">
      <c r="B15649" s="8"/>
    </row>
    <row r="15650" spans="2:2" hidden="1" x14ac:dyDescent="0.15">
      <c r="B15650" s="8"/>
    </row>
    <row r="15651" spans="2:2" hidden="1" x14ac:dyDescent="0.15">
      <c r="B15651" s="8"/>
    </row>
    <row r="15652" spans="2:2" hidden="1" x14ac:dyDescent="0.15">
      <c r="B15652" s="8"/>
    </row>
    <row r="15653" spans="2:2" hidden="1" x14ac:dyDescent="0.15">
      <c r="B15653" s="8"/>
    </row>
    <row r="15654" spans="2:2" hidden="1" x14ac:dyDescent="0.15">
      <c r="B15654" s="8"/>
    </row>
    <row r="15655" spans="2:2" hidden="1" x14ac:dyDescent="0.15">
      <c r="B15655" s="8"/>
    </row>
    <row r="15656" spans="2:2" hidden="1" x14ac:dyDescent="0.15">
      <c r="B15656" s="8"/>
    </row>
    <row r="15657" spans="2:2" hidden="1" x14ac:dyDescent="0.15">
      <c r="B15657" s="8"/>
    </row>
    <row r="15658" spans="2:2" hidden="1" x14ac:dyDescent="0.15">
      <c r="B15658" s="8"/>
    </row>
    <row r="15659" spans="2:2" hidden="1" x14ac:dyDescent="0.15">
      <c r="B15659" s="8"/>
    </row>
    <row r="15660" spans="2:2" hidden="1" x14ac:dyDescent="0.15">
      <c r="B15660" s="8"/>
    </row>
    <row r="15661" spans="2:2" hidden="1" x14ac:dyDescent="0.15">
      <c r="B15661" s="8"/>
    </row>
    <row r="15662" spans="2:2" hidden="1" x14ac:dyDescent="0.15">
      <c r="B15662" s="8"/>
    </row>
    <row r="15663" spans="2:2" hidden="1" x14ac:dyDescent="0.15">
      <c r="B15663" s="8"/>
    </row>
    <row r="15664" spans="2:2" hidden="1" x14ac:dyDescent="0.15">
      <c r="B15664" s="8"/>
    </row>
    <row r="15665" spans="2:2" hidden="1" x14ac:dyDescent="0.15">
      <c r="B15665" s="8"/>
    </row>
    <row r="15666" spans="2:2" hidden="1" x14ac:dyDescent="0.15">
      <c r="B15666" s="8"/>
    </row>
    <row r="15667" spans="2:2" hidden="1" x14ac:dyDescent="0.15">
      <c r="B15667" s="8"/>
    </row>
    <row r="15668" spans="2:2" hidden="1" x14ac:dyDescent="0.15">
      <c r="B15668" s="8"/>
    </row>
    <row r="15669" spans="2:2" hidden="1" x14ac:dyDescent="0.15">
      <c r="B15669" s="8"/>
    </row>
    <row r="15670" spans="2:2" hidden="1" x14ac:dyDescent="0.15">
      <c r="B15670" s="8"/>
    </row>
    <row r="15671" spans="2:2" hidden="1" x14ac:dyDescent="0.15">
      <c r="B15671" s="8"/>
    </row>
    <row r="15672" spans="2:2" hidden="1" x14ac:dyDescent="0.15">
      <c r="B15672" s="8"/>
    </row>
    <row r="15673" spans="2:2" hidden="1" x14ac:dyDescent="0.15">
      <c r="B15673" s="8"/>
    </row>
    <row r="15674" spans="2:2" hidden="1" x14ac:dyDescent="0.15">
      <c r="B15674" s="8"/>
    </row>
    <row r="15675" spans="2:2" hidden="1" x14ac:dyDescent="0.15">
      <c r="B15675" s="8"/>
    </row>
    <row r="15676" spans="2:2" hidden="1" x14ac:dyDescent="0.15">
      <c r="B15676" s="8"/>
    </row>
    <row r="15677" spans="2:2" hidden="1" x14ac:dyDescent="0.15">
      <c r="B15677" s="8"/>
    </row>
    <row r="15678" spans="2:2" hidden="1" x14ac:dyDescent="0.15">
      <c r="B15678" s="8"/>
    </row>
    <row r="15679" spans="2:2" hidden="1" x14ac:dyDescent="0.15">
      <c r="B15679" s="8"/>
    </row>
    <row r="15680" spans="2:2" hidden="1" x14ac:dyDescent="0.15">
      <c r="B15680" s="8"/>
    </row>
    <row r="15681" spans="2:2" hidden="1" x14ac:dyDescent="0.15">
      <c r="B15681" s="8"/>
    </row>
    <row r="15682" spans="2:2" hidden="1" x14ac:dyDescent="0.15">
      <c r="B15682" s="8"/>
    </row>
    <row r="15683" spans="2:2" hidden="1" x14ac:dyDescent="0.15">
      <c r="B15683" s="8"/>
    </row>
    <row r="15684" spans="2:2" hidden="1" x14ac:dyDescent="0.15">
      <c r="B15684" s="8"/>
    </row>
    <row r="15685" spans="2:2" hidden="1" x14ac:dyDescent="0.15">
      <c r="B15685" s="8"/>
    </row>
    <row r="15686" spans="2:2" hidden="1" x14ac:dyDescent="0.15">
      <c r="B15686" s="8"/>
    </row>
    <row r="15687" spans="2:2" hidden="1" x14ac:dyDescent="0.15">
      <c r="B15687" s="8"/>
    </row>
    <row r="15688" spans="2:2" hidden="1" x14ac:dyDescent="0.15">
      <c r="B15688" s="8"/>
    </row>
    <row r="15689" spans="2:2" hidden="1" x14ac:dyDescent="0.15">
      <c r="B15689" s="8"/>
    </row>
    <row r="15690" spans="2:2" hidden="1" x14ac:dyDescent="0.15">
      <c r="B15690" s="8"/>
    </row>
    <row r="15691" spans="2:2" hidden="1" x14ac:dyDescent="0.15">
      <c r="B15691" s="8"/>
    </row>
    <row r="15692" spans="2:2" hidden="1" x14ac:dyDescent="0.15">
      <c r="B15692" s="8"/>
    </row>
    <row r="15693" spans="2:2" hidden="1" x14ac:dyDescent="0.15">
      <c r="B15693" s="8"/>
    </row>
    <row r="15694" spans="2:2" hidden="1" x14ac:dyDescent="0.15">
      <c r="B15694" s="8"/>
    </row>
    <row r="15695" spans="2:2" hidden="1" x14ac:dyDescent="0.15">
      <c r="B15695" s="8"/>
    </row>
    <row r="15696" spans="2:2" hidden="1" x14ac:dyDescent="0.15">
      <c r="B15696" s="8"/>
    </row>
    <row r="15697" spans="2:2" hidden="1" x14ac:dyDescent="0.15">
      <c r="B15697" s="8"/>
    </row>
    <row r="15698" spans="2:2" hidden="1" x14ac:dyDescent="0.15">
      <c r="B15698" s="8"/>
    </row>
    <row r="15699" spans="2:2" hidden="1" x14ac:dyDescent="0.15">
      <c r="B15699" s="8"/>
    </row>
    <row r="15700" spans="2:2" hidden="1" x14ac:dyDescent="0.15">
      <c r="B15700" s="8"/>
    </row>
    <row r="15701" spans="2:2" hidden="1" x14ac:dyDescent="0.15">
      <c r="B15701" s="8"/>
    </row>
    <row r="15702" spans="2:2" hidden="1" x14ac:dyDescent="0.15">
      <c r="B15702" s="8"/>
    </row>
    <row r="15703" spans="2:2" hidden="1" x14ac:dyDescent="0.15">
      <c r="B15703" s="8"/>
    </row>
    <row r="15704" spans="2:2" hidden="1" x14ac:dyDescent="0.15">
      <c r="B15704" s="8"/>
    </row>
    <row r="15705" spans="2:2" hidden="1" x14ac:dyDescent="0.15">
      <c r="B15705" s="8"/>
    </row>
    <row r="15706" spans="2:2" hidden="1" x14ac:dyDescent="0.15">
      <c r="B15706" s="8"/>
    </row>
    <row r="15707" spans="2:2" hidden="1" x14ac:dyDescent="0.15">
      <c r="B15707" s="8"/>
    </row>
    <row r="15708" spans="2:2" hidden="1" x14ac:dyDescent="0.15">
      <c r="B15708" s="8"/>
    </row>
    <row r="15709" spans="2:2" hidden="1" x14ac:dyDescent="0.15">
      <c r="B15709" s="8"/>
    </row>
    <row r="15710" spans="2:2" hidden="1" x14ac:dyDescent="0.15">
      <c r="B15710" s="8"/>
    </row>
    <row r="15711" spans="2:2" hidden="1" x14ac:dyDescent="0.15">
      <c r="B15711" s="8"/>
    </row>
    <row r="15712" spans="2:2" hidden="1" x14ac:dyDescent="0.15">
      <c r="B15712" s="8"/>
    </row>
    <row r="15713" spans="2:2" hidden="1" x14ac:dyDescent="0.15">
      <c r="B15713" s="8"/>
    </row>
    <row r="15714" spans="2:2" hidden="1" x14ac:dyDescent="0.15">
      <c r="B15714" s="8"/>
    </row>
    <row r="15715" spans="2:2" hidden="1" x14ac:dyDescent="0.15">
      <c r="B15715" s="8"/>
    </row>
    <row r="15716" spans="2:2" hidden="1" x14ac:dyDescent="0.15">
      <c r="B15716" s="8"/>
    </row>
    <row r="15717" spans="2:2" hidden="1" x14ac:dyDescent="0.15">
      <c r="B15717" s="8"/>
    </row>
    <row r="15718" spans="2:2" hidden="1" x14ac:dyDescent="0.15">
      <c r="B15718" s="8"/>
    </row>
    <row r="15719" spans="2:2" hidden="1" x14ac:dyDescent="0.15">
      <c r="B15719" s="8"/>
    </row>
    <row r="15720" spans="2:2" hidden="1" x14ac:dyDescent="0.15">
      <c r="B15720" s="8"/>
    </row>
    <row r="15721" spans="2:2" hidden="1" x14ac:dyDescent="0.15">
      <c r="B15721" s="8"/>
    </row>
    <row r="15722" spans="2:2" hidden="1" x14ac:dyDescent="0.15">
      <c r="B15722" s="8"/>
    </row>
    <row r="15723" spans="2:2" hidden="1" x14ac:dyDescent="0.15">
      <c r="B15723" s="8"/>
    </row>
    <row r="15724" spans="2:2" hidden="1" x14ac:dyDescent="0.15">
      <c r="B15724" s="8"/>
    </row>
    <row r="15725" spans="2:2" hidden="1" x14ac:dyDescent="0.15">
      <c r="B15725" s="8"/>
    </row>
    <row r="15726" spans="2:2" hidden="1" x14ac:dyDescent="0.15">
      <c r="B15726" s="8"/>
    </row>
    <row r="15727" spans="2:2" hidden="1" x14ac:dyDescent="0.15">
      <c r="B15727" s="8"/>
    </row>
    <row r="15728" spans="2:2" hidden="1" x14ac:dyDescent="0.15">
      <c r="B15728" s="8"/>
    </row>
    <row r="15729" spans="2:2" hidden="1" x14ac:dyDescent="0.15">
      <c r="B15729" s="8"/>
    </row>
    <row r="15730" spans="2:2" hidden="1" x14ac:dyDescent="0.15">
      <c r="B15730" s="8"/>
    </row>
    <row r="15731" spans="2:2" hidden="1" x14ac:dyDescent="0.15">
      <c r="B15731" s="8"/>
    </row>
    <row r="15732" spans="2:2" hidden="1" x14ac:dyDescent="0.15">
      <c r="B15732" s="8"/>
    </row>
    <row r="15733" spans="2:2" hidden="1" x14ac:dyDescent="0.15">
      <c r="B15733" s="8"/>
    </row>
    <row r="15734" spans="2:2" hidden="1" x14ac:dyDescent="0.15">
      <c r="B15734" s="8"/>
    </row>
    <row r="15735" spans="2:2" hidden="1" x14ac:dyDescent="0.15">
      <c r="B15735" s="8"/>
    </row>
    <row r="15736" spans="2:2" hidden="1" x14ac:dyDescent="0.15">
      <c r="B15736" s="8"/>
    </row>
    <row r="15737" spans="2:2" hidden="1" x14ac:dyDescent="0.15">
      <c r="B15737" s="8"/>
    </row>
    <row r="15738" spans="2:2" hidden="1" x14ac:dyDescent="0.15">
      <c r="B15738" s="8"/>
    </row>
    <row r="15739" spans="2:2" hidden="1" x14ac:dyDescent="0.15">
      <c r="B15739" s="8"/>
    </row>
    <row r="15740" spans="2:2" hidden="1" x14ac:dyDescent="0.15">
      <c r="B15740" s="8"/>
    </row>
    <row r="15741" spans="2:2" hidden="1" x14ac:dyDescent="0.15">
      <c r="B15741" s="8"/>
    </row>
    <row r="15742" spans="2:2" hidden="1" x14ac:dyDescent="0.15">
      <c r="B15742" s="8"/>
    </row>
    <row r="15743" spans="2:2" hidden="1" x14ac:dyDescent="0.15">
      <c r="B15743" s="8"/>
    </row>
    <row r="15744" spans="2:2" hidden="1" x14ac:dyDescent="0.15">
      <c r="B15744" s="8"/>
    </row>
    <row r="15745" spans="2:2" hidden="1" x14ac:dyDescent="0.15">
      <c r="B15745" s="8"/>
    </row>
    <row r="15746" spans="2:2" hidden="1" x14ac:dyDescent="0.15">
      <c r="B15746" s="8"/>
    </row>
    <row r="15747" spans="2:2" hidden="1" x14ac:dyDescent="0.15">
      <c r="B15747" s="8"/>
    </row>
    <row r="15748" spans="2:2" hidden="1" x14ac:dyDescent="0.15">
      <c r="B15748" s="8"/>
    </row>
    <row r="15749" spans="2:2" hidden="1" x14ac:dyDescent="0.15">
      <c r="B15749" s="8"/>
    </row>
    <row r="15750" spans="2:2" hidden="1" x14ac:dyDescent="0.15">
      <c r="B15750" s="8"/>
    </row>
    <row r="15751" spans="2:2" hidden="1" x14ac:dyDescent="0.15">
      <c r="B15751" s="8"/>
    </row>
    <row r="15752" spans="2:2" hidden="1" x14ac:dyDescent="0.15">
      <c r="B15752" s="8"/>
    </row>
    <row r="15753" spans="2:2" hidden="1" x14ac:dyDescent="0.15">
      <c r="B15753" s="8"/>
    </row>
    <row r="15754" spans="2:2" hidden="1" x14ac:dyDescent="0.15">
      <c r="B15754" s="8"/>
    </row>
    <row r="15755" spans="2:2" hidden="1" x14ac:dyDescent="0.15">
      <c r="B15755" s="8"/>
    </row>
    <row r="15756" spans="2:2" hidden="1" x14ac:dyDescent="0.15">
      <c r="B15756" s="8"/>
    </row>
    <row r="15757" spans="2:2" hidden="1" x14ac:dyDescent="0.15">
      <c r="B15757" s="8"/>
    </row>
    <row r="15758" spans="2:2" hidden="1" x14ac:dyDescent="0.15">
      <c r="B15758" s="8"/>
    </row>
    <row r="15759" spans="2:2" hidden="1" x14ac:dyDescent="0.15">
      <c r="B15759" s="8"/>
    </row>
    <row r="15760" spans="2:2" hidden="1" x14ac:dyDescent="0.15">
      <c r="B15760" s="8"/>
    </row>
    <row r="15761" spans="2:2" hidden="1" x14ac:dyDescent="0.15">
      <c r="B15761" s="8"/>
    </row>
    <row r="15762" spans="2:2" hidden="1" x14ac:dyDescent="0.15">
      <c r="B15762" s="8"/>
    </row>
    <row r="15763" spans="2:2" hidden="1" x14ac:dyDescent="0.15">
      <c r="B15763" s="8"/>
    </row>
    <row r="15764" spans="2:2" hidden="1" x14ac:dyDescent="0.15">
      <c r="B15764" s="8"/>
    </row>
    <row r="15765" spans="2:2" hidden="1" x14ac:dyDescent="0.15">
      <c r="B15765" s="8"/>
    </row>
    <row r="15766" spans="2:2" hidden="1" x14ac:dyDescent="0.15">
      <c r="B15766" s="8"/>
    </row>
    <row r="15767" spans="2:2" hidden="1" x14ac:dyDescent="0.15">
      <c r="B15767" s="8"/>
    </row>
    <row r="15768" spans="2:2" hidden="1" x14ac:dyDescent="0.15">
      <c r="B15768" s="8"/>
    </row>
    <row r="15769" spans="2:2" hidden="1" x14ac:dyDescent="0.15">
      <c r="B15769" s="8"/>
    </row>
    <row r="15770" spans="2:2" hidden="1" x14ac:dyDescent="0.15">
      <c r="B15770" s="8"/>
    </row>
    <row r="15771" spans="2:2" hidden="1" x14ac:dyDescent="0.15">
      <c r="B15771" s="8"/>
    </row>
    <row r="15772" spans="2:2" hidden="1" x14ac:dyDescent="0.15">
      <c r="B15772" s="8"/>
    </row>
    <row r="15773" spans="2:2" hidden="1" x14ac:dyDescent="0.15">
      <c r="B15773" s="8"/>
    </row>
    <row r="15774" spans="2:2" hidden="1" x14ac:dyDescent="0.15">
      <c r="B15774" s="8"/>
    </row>
    <row r="15775" spans="2:2" hidden="1" x14ac:dyDescent="0.15">
      <c r="B15775" s="8"/>
    </row>
    <row r="15776" spans="2:2" hidden="1" x14ac:dyDescent="0.15">
      <c r="B15776" s="8"/>
    </row>
    <row r="15777" spans="2:2" hidden="1" x14ac:dyDescent="0.15">
      <c r="B15777" s="8"/>
    </row>
    <row r="15778" spans="2:2" hidden="1" x14ac:dyDescent="0.15">
      <c r="B15778" s="8"/>
    </row>
    <row r="15779" spans="2:2" hidden="1" x14ac:dyDescent="0.15">
      <c r="B15779" s="8"/>
    </row>
    <row r="15780" spans="2:2" hidden="1" x14ac:dyDescent="0.15">
      <c r="B15780" s="8"/>
    </row>
    <row r="15781" spans="2:2" hidden="1" x14ac:dyDescent="0.15">
      <c r="B15781" s="8"/>
    </row>
    <row r="15782" spans="2:2" hidden="1" x14ac:dyDescent="0.15">
      <c r="B15782" s="8"/>
    </row>
    <row r="15783" spans="2:2" hidden="1" x14ac:dyDescent="0.15">
      <c r="B15783" s="8"/>
    </row>
    <row r="15784" spans="2:2" hidden="1" x14ac:dyDescent="0.15">
      <c r="B15784" s="8"/>
    </row>
    <row r="15785" spans="2:2" hidden="1" x14ac:dyDescent="0.15">
      <c r="B15785" s="8"/>
    </row>
    <row r="15786" spans="2:2" hidden="1" x14ac:dyDescent="0.15">
      <c r="B15786" s="8"/>
    </row>
    <row r="15787" spans="2:2" hidden="1" x14ac:dyDescent="0.15">
      <c r="B15787" s="8"/>
    </row>
    <row r="15788" spans="2:2" hidden="1" x14ac:dyDescent="0.15">
      <c r="B15788" s="8"/>
    </row>
    <row r="15789" spans="2:2" hidden="1" x14ac:dyDescent="0.15">
      <c r="B15789" s="8"/>
    </row>
    <row r="15790" spans="2:2" hidden="1" x14ac:dyDescent="0.15">
      <c r="B15790" s="8"/>
    </row>
    <row r="15791" spans="2:2" hidden="1" x14ac:dyDescent="0.15">
      <c r="B15791" s="8"/>
    </row>
    <row r="15792" spans="2:2" hidden="1" x14ac:dyDescent="0.15">
      <c r="B15792" s="8"/>
    </row>
    <row r="15793" spans="2:2" hidden="1" x14ac:dyDescent="0.15">
      <c r="B15793" s="8"/>
    </row>
    <row r="15794" spans="2:2" hidden="1" x14ac:dyDescent="0.15">
      <c r="B15794" s="8"/>
    </row>
    <row r="15795" spans="2:2" hidden="1" x14ac:dyDescent="0.15">
      <c r="B15795" s="8"/>
    </row>
    <row r="15796" spans="2:2" hidden="1" x14ac:dyDescent="0.15">
      <c r="B15796" s="8"/>
    </row>
    <row r="15797" spans="2:2" hidden="1" x14ac:dyDescent="0.15">
      <c r="B15797" s="8"/>
    </row>
    <row r="15798" spans="2:2" hidden="1" x14ac:dyDescent="0.15">
      <c r="B15798" s="8"/>
    </row>
    <row r="15799" spans="2:2" hidden="1" x14ac:dyDescent="0.15">
      <c r="B15799" s="8"/>
    </row>
    <row r="15800" spans="2:2" hidden="1" x14ac:dyDescent="0.15">
      <c r="B15800" s="8"/>
    </row>
    <row r="15801" spans="2:2" hidden="1" x14ac:dyDescent="0.15">
      <c r="B15801" s="8"/>
    </row>
    <row r="15802" spans="2:2" hidden="1" x14ac:dyDescent="0.15">
      <c r="B15802" s="8"/>
    </row>
    <row r="15803" spans="2:2" hidden="1" x14ac:dyDescent="0.15">
      <c r="B15803" s="8"/>
    </row>
    <row r="15804" spans="2:2" hidden="1" x14ac:dyDescent="0.15">
      <c r="B15804" s="8"/>
    </row>
    <row r="15805" spans="2:2" hidden="1" x14ac:dyDescent="0.15">
      <c r="B15805" s="8"/>
    </row>
    <row r="15806" spans="2:2" hidden="1" x14ac:dyDescent="0.15">
      <c r="B15806" s="8"/>
    </row>
    <row r="15807" spans="2:2" hidden="1" x14ac:dyDescent="0.15">
      <c r="B15807" s="8"/>
    </row>
    <row r="15808" spans="2:2" hidden="1" x14ac:dyDescent="0.15">
      <c r="B15808" s="8"/>
    </row>
    <row r="15809" spans="2:2" hidden="1" x14ac:dyDescent="0.15">
      <c r="B15809" s="8"/>
    </row>
    <row r="15810" spans="2:2" hidden="1" x14ac:dyDescent="0.15">
      <c r="B15810" s="8"/>
    </row>
    <row r="15811" spans="2:2" hidden="1" x14ac:dyDescent="0.15">
      <c r="B15811" s="8"/>
    </row>
    <row r="15812" spans="2:2" hidden="1" x14ac:dyDescent="0.15">
      <c r="B15812" s="8"/>
    </row>
    <row r="15813" spans="2:2" hidden="1" x14ac:dyDescent="0.15">
      <c r="B15813" s="8"/>
    </row>
    <row r="15814" spans="2:2" hidden="1" x14ac:dyDescent="0.15">
      <c r="B15814" s="8"/>
    </row>
    <row r="15815" spans="2:2" hidden="1" x14ac:dyDescent="0.15">
      <c r="B15815" s="8"/>
    </row>
    <row r="15816" spans="2:2" hidden="1" x14ac:dyDescent="0.15">
      <c r="B15816" s="8"/>
    </row>
    <row r="15817" spans="2:2" hidden="1" x14ac:dyDescent="0.15">
      <c r="B15817" s="8"/>
    </row>
    <row r="15818" spans="2:2" hidden="1" x14ac:dyDescent="0.15">
      <c r="B15818" s="8"/>
    </row>
    <row r="15819" spans="2:2" hidden="1" x14ac:dyDescent="0.15">
      <c r="B15819" s="8"/>
    </row>
    <row r="15820" spans="2:2" hidden="1" x14ac:dyDescent="0.15">
      <c r="B15820" s="8"/>
    </row>
    <row r="15821" spans="2:2" hidden="1" x14ac:dyDescent="0.15">
      <c r="B15821" s="8"/>
    </row>
    <row r="15822" spans="2:2" hidden="1" x14ac:dyDescent="0.15">
      <c r="B15822" s="8"/>
    </row>
    <row r="15823" spans="2:2" hidden="1" x14ac:dyDescent="0.15">
      <c r="B15823" s="8"/>
    </row>
    <row r="15824" spans="2:2" hidden="1" x14ac:dyDescent="0.15">
      <c r="B15824" s="8"/>
    </row>
    <row r="15825" spans="2:2" hidden="1" x14ac:dyDescent="0.15">
      <c r="B15825" s="8"/>
    </row>
    <row r="15826" spans="2:2" hidden="1" x14ac:dyDescent="0.15">
      <c r="B15826" s="8"/>
    </row>
    <row r="15827" spans="2:2" hidden="1" x14ac:dyDescent="0.15">
      <c r="B15827" s="8"/>
    </row>
    <row r="15828" spans="2:2" hidden="1" x14ac:dyDescent="0.15">
      <c r="B15828" s="8"/>
    </row>
    <row r="15829" spans="2:2" hidden="1" x14ac:dyDescent="0.15">
      <c r="B15829" s="8"/>
    </row>
    <row r="15830" spans="2:2" hidden="1" x14ac:dyDescent="0.15">
      <c r="B15830" s="8"/>
    </row>
    <row r="15831" spans="2:2" hidden="1" x14ac:dyDescent="0.15">
      <c r="B15831" s="8"/>
    </row>
    <row r="15832" spans="2:2" hidden="1" x14ac:dyDescent="0.15">
      <c r="B15832" s="8"/>
    </row>
    <row r="15833" spans="2:2" hidden="1" x14ac:dyDescent="0.15">
      <c r="B15833" s="8"/>
    </row>
    <row r="15834" spans="2:2" hidden="1" x14ac:dyDescent="0.15">
      <c r="B15834" s="8"/>
    </row>
    <row r="15835" spans="2:2" hidden="1" x14ac:dyDescent="0.15">
      <c r="B15835" s="8"/>
    </row>
    <row r="15836" spans="2:2" hidden="1" x14ac:dyDescent="0.15">
      <c r="B15836" s="8"/>
    </row>
    <row r="15837" spans="2:2" hidden="1" x14ac:dyDescent="0.15">
      <c r="B15837" s="8"/>
    </row>
    <row r="15838" spans="2:2" hidden="1" x14ac:dyDescent="0.15">
      <c r="B15838" s="8"/>
    </row>
    <row r="15839" spans="2:2" hidden="1" x14ac:dyDescent="0.15">
      <c r="B15839" s="8"/>
    </row>
    <row r="15840" spans="2:2" hidden="1" x14ac:dyDescent="0.15">
      <c r="B15840" s="8"/>
    </row>
    <row r="15841" spans="2:2" hidden="1" x14ac:dyDescent="0.15">
      <c r="B15841" s="8"/>
    </row>
    <row r="15842" spans="2:2" hidden="1" x14ac:dyDescent="0.15">
      <c r="B15842" s="8"/>
    </row>
    <row r="15843" spans="2:2" hidden="1" x14ac:dyDescent="0.15">
      <c r="B15843" s="8"/>
    </row>
    <row r="15844" spans="2:2" hidden="1" x14ac:dyDescent="0.15">
      <c r="B15844" s="8"/>
    </row>
    <row r="15845" spans="2:2" hidden="1" x14ac:dyDescent="0.15">
      <c r="B15845" s="8"/>
    </row>
    <row r="15846" spans="2:2" hidden="1" x14ac:dyDescent="0.15">
      <c r="B15846" s="8"/>
    </row>
    <row r="15847" spans="2:2" hidden="1" x14ac:dyDescent="0.15">
      <c r="B15847" s="8"/>
    </row>
    <row r="15848" spans="2:2" hidden="1" x14ac:dyDescent="0.15">
      <c r="B15848" s="8"/>
    </row>
    <row r="15849" spans="2:2" hidden="1" x14ac:dyDescent="0.15">
      <c r="B15849" s="8"/>
    </row>
    <row r="15850" spans="2:2" hidden="1" x14ac:dyDescent="0.15">
      <c r="B15850" s="8"/>
    </row>
    <row r="15851" spans="2:2" hidden="1" x14ac:dyDescent="0.15">
      <c r="B15851" s="8"/>
    </row>
    <row r="15852" spans="2:2" hidden="1" x14ac:dyDescent="0.15">
      <c r="B15852" s="8"/>
    </row>
    <row r="15853" spans="2:2" hidden="1" x14ac:dyDescent="0.15">
      <c r="B15853" s="8"/>
    </row>
    <row r="15854" spans="2:2" hidden="1" x14ac:dyDescent="0.15">
      <c r="B15854" s="8"/>
    </row>
    <row r="15855" spans="2:2" hidden="1" x14ac:dyDescent="0.15">
      <c r="B15855" s="8"/>
    </row>
    <row r="15856" spans="2:2" hidden="1" x14ac:dyDescent="0.15">
      <c r="B15856" s="8"/>
    </row>
    <row r="15857" spans="2:2" hidden="1" x14ac:dyDescent="0.15">
      <c r="B15857" s="8"/>
    </row>
    <row r="15858" spans="2:2" hidden="1" x14ac:dyDescent="0.15">
      <c r="B15858" s="8"/>
    </row>
    <row r="15859" spans="2:2" hidden="1" x14ac:dyDescent="0.15">
      <c r="B15859" s="8"/>
    </row>
    <row r="15860" spans="2:2" hidden="1" x14ac:dyDescent="0.15">
      <c r="B15860" s="8"/>
    </row>
    <row r="15861" spans="2:2" hidden="1" x14ac:dyDescent="0.15">
      <c r="B15861" s="8"/>
    </row>
    <row r="15862" spans="2:2" hidden="1" x14ac:dyDescent="0.15">
      <c r="B15862" s="8"/>
    </row>
    <row r="15863" spans="2:2" hidden="1" x14ac:dyDescent="0.15">
      <c r="B15863" s="8"/>
    </row>
    <row r="15864" spans="2:2" hidden="1" x14ac:dyDescent="0.15">
      <c r="B15864" s="8"/>
    </row>
    <row r="15865" spans="2:2" hidden="1" x14ac:dyDescent="0.15">
      <c r="B15865" s="8"/>
    </row>
    <row r="15866" spans="2:2" hidden="1" x14ac:dyDescent="0.15">
      <c r="B15866" s="8"/>
    </row>
    <row r="15867" spans="2:2" hidden="1" x14ac:dyDescent="0.15">
      <c r="B15867" s="8"/>
    </row>
    <row r="15868" spans="2:2" hidden="1" x14ac:dyDescent="0.15">
      <c r="B15868" s="8"/>
    </row>
    <row r="15869" spans="2:2" hidden="1" x14ac:dyDescent="0.15">
      <c r="B15869" s="8"/>
    </row>
    <row r="15870" spans="2:2" hidden="1" x14ac:dyDescent="0.15">
      <c r="B15870" s="8"/>
    </row>
    <row r="15871" spans="2:2" hidden="1" x14ac:dyDescent="0.15">
      <c r="B15871" s="8"/>
    </row>
    <row r="15872" spans="2:2" hidden="1" x14ac:dyDescent="0.15">
      <c r="B15872" s="8"/>
    </row>
    <row r="15873" spans="2:2" hidden="1" x14ac:dyDescent="0.15">
      <c r="B15873" s="8"/>
    </row>
    <row r="15874" spans="2:2" hidden="1" x14ac:dyDescent="0.15">
      <c r="B15874" s="8"/>
    </row>
    <row r="15875" spans="2:2" hidden="1" x14ac:dyDescent="0.15">
      <c r="B15875" s="8"/>
    </row>
    <row r="15876" spans="2:2" hidden="1" x14ac:dyDescent="0.15">
      <c r="B15876" s="8"/>
    </row>
    <row r="15877" spans="2:2" hidden="1" x14ac:dyDescent="0.15">
      <c r="B15877" s="8"/>
    </row>
    <row r="15878" spans="2:2" hidden="1" x14ac:dyDescent="0.15">
      <c r="B15878" s="8"/>
    </row>
    <row r="15879" spans="2:2" hidden="1" x14ac:dyDescent="0.15">
      <c r="B15879" s="8"/>
    </row>
    <row r="15880" spans="2:2" hidden="1" x14ac:dyDescent="0.15">
      <c r="B15880" s="8"/>
    </row>
    <row r="15881" spans="2:2" hidden="1" x14ac:dyDescent="0.15">
      <c r="B15881" s="8"/>
    </row>
    <row r="15882" spans="2:2" hidden="1" x14ac:dyDescent="0.15">
      <c r="B15882" s="8"/>
    </row>
    <row r="15883" spans="2:2" hidden="1" x14ac:dyDescent="0.15">
      <c r="B15883" s="8"/>
    </row>
    <row r="15884" spans="2:2" hidden="1" x14ac:dyDescent="0.15">
      <c r="B15884" s="8"/>
    </row>
    <row r="15885" spans="2:2" hidden="1" x14ac:dyDescent="0.15">
      <c r="B15885" s="8"/>
    </row>
    <row r="15886" spans="2:2" hidden="1" x14ac:dyDescent="0.15">
      <c r="B15886" s="8"/>
    </row>
    <row r="15887" spans="2:2" hidden="1" x14ac:dyDescent="0.15">
      <c r="B15887" s="8"/>
    </row>
    <row r="15888" spans="2:2" hidden="1" x14ac:dyDescent="0.15">
      <c r="B15888" s="8"/>
    </row>
    <row r="15889" spans="2:2" hidden="1" x14ac:dyDescent="0.15">
      <c r="B15889" s="8"/>
    </row>
    <row r="15890" spans="2:2" hidden="1" x14ac:dyDescent="0.15">
      <c r="B15890" s="8"/>
    </row>
    <row r="15891" spans="2:2" hidden="1" x14ac:dyDescent="0.15">
      <c r="B15891" s="8"/>
    </row>
    <row r="15892" spans="2:2" hidden="1" x14ac:dyDescent="0.15">
      <c r="B15892" s="8"/>
    </row>
    <row r="15893" spans="2:2" hidden="1" x14ac:dyDescent="0.15">
      <c r="B15893" s="8"/>
    </row>
    <row r="15894" spans="2:2" hidden="1" x14ac:dyDescent="0.15">
      <c r="B15894" s="8"/>
    </row>
    <row r="15895" spans="2:2" hidden="1" x14ac:dyDescent="0.15">
      <c r="B15895" s="8"/>
    </row>
    <row r="15896" spans="2:2" hidden="1" x14ac:dyDescent="0.15">
      <c r="B15896" s="8"/>
    </row>
    <row r="15897" spans="2:2" hidden="1" x14ac:dyDescent="0.15">
      <c r="B15897" s="8"/>
    </row>
    <row r="15898" spans="2:2" hidden="1" x14ac:dyDescent="0.15">
      <c r="B15898" s="8"/>
    </row>
    <row r="15899" spans="2:2" hidden="1" x14ac:dyDescent="0.15">
      <c r="B15899" s="8"/>
    </row>
    <row r="15900" spans="2:2" hidden="1" x14ac:dyDescent="0.15">
      <c r="B15900" s="8"/>
    </row>
    <row r="15901" spans="2:2" hidden="1" x14ac:dyDescent="0.15">
      <c r="B15901" s="8"/>
    </row>
    <row r="15902" spans="2:2" hidden="1" x14ac:dyDescent="0.15">
      <c r="B15902" s="8"/>
    </row>
    <row r="15903" spans="2:2" hidden="1" x14ac:dyDescent="0.15">
      <c r="B15903" s="8"/>
    </row>
    <row r="15904" spans="2:2" hidden="1" x14ac:dyDescent="0.15">
      <c r="B15904" s="8"/>
    </row>
    <row r="15905" spans="2:2" hidden="1" x14ac:dyDescent="0.15">
      <c r="B15905" s="8"/>
    </row>
    <row r="15906" spans="2:2" hidden="1" x14ac:dyDescent="0.15">
      <c r="B15906" s="8"/>
    </row>
    <row r="15907" spans="2:2" hidden="1" x14ac:dyDescent="0.15">
      <c r="B15907" s="8"/>
    </row>
    <row r="15908" spans="2:2" hidden="1" x14ac:dyDescent="0.15">
      <c r="B15908" s="8"/>
    </row>
    <row r="15909" spans="2:2" hidden="1" x14ac:dyDescent="0.15">
      <c r="B15909" s="8"/>
    </row>
    <row r="15910" spans="2:2" hidden="1" x14ac:dyDescent="0.15">
      <c r="B15910" s="8"/>
    </row>
    <row r="15911" spans="2:2" hidden="1" x14ac:dyDescent="0.15">
      <c r="B15911" s="8"/>
    </row>
    <row r="15912" spans="2:2" hidden="1" x14ac:dyDescent="0.15">
      <c r="B15912" s="8"/>
    </row>
    <row r="15913" spans="2:2" hidden="1" x14ac:dyDescent="0.15">
      <c r="B15913" s="8"/>
    </row>
    <row r="15914" spans="2:2" hidden="1" x14ac:dyDescent="0.15">
      <c r="B15914" s="8"/>
    </row>
    <row r="15915" spans="2:2" hidden="1" x14ac:dyDescent="0.15">
      <c r="B15915" s="8"/>
    </row>
    <row r="15916" spans="2:2" hidden="1" x14ac:dyDescent="0.15">
      <c r="B15916" s="8"/>
    </row>
    <row r="15917" spans="2:2" hidden="1" x14ac:dyDescent="0.15">
      <c r="B15917" s="8"/>
    </row>
    <row r="15918" spans="2:2" hidden="1" x14ac:dyDescent="0.15">
      <c r="B15918" s="8"/>
    </row>
    <row r="15919" spans="2:2" hidden="1" x14ac:dyDescent="0.15">
      <c r="B15919" s="8"/>
    </row>
    <row r="15920" spans="2:2" hidden="1" x14ac:dyDescent="0.15">
      <c r="B15920" s="8"/>
    </row>
    <row r="15921" spans="2:2" hidden="1" x14ac:dyDescent="0.15">
      <c r="B15921" s="8"/>
    </row>
    <row r="15922" spans="2:2" hidden="1" x14ac:dyDescent="0.15">
      <c r="B15922" s="8"/>
    </row>
    <row r="15923" spans="2:2" hidden="1" x14ac:dyDescent="0.15">
      <c r="B15923" s="8"/>
    </row>
    <row r="15924" spans="2:2" hidden="1" x14ac:dyDescent="0.15">
      <c r="B15924" s="8"/>
    </row>
    <row r="15925" spans="2:2" hidden="1" x14ac:dyDescent="0.15">
      <c r="B15925" s="8"/>
    </row>
    <row r="15926" spans="2:2" hidden="1" x14ac:dyDescent="0.15">
      <c r="B15926" s="8"/>
    </row>
    <row r="15927" spans="2:2" hidden="1" x14ac:dyDescent="0.15">
      <c r="B15927" s="8"/>
    </row>
    <row r="15928" spans="2:2" hidden="1" x14ac:dyDescent="0.15">
      <c r="B15928" s="8"/>
    </row>
    <row r="15929" spans="2:2" hidden="1" x14ac:dyDescent="0.15">
      <c r="B15929" s="8"/>
    </row>
    <row r="15930" spans="2:2" hidden="1" x14ac:dyDescent="0.15">
      <c r="B15930" s="8"/>
    </row>
    <row r="15931" spans="2:2" hidden="1" x14ac:dyDescent="0.15">
      <c r="B15931" s="8"/>
    </row>
    <row r="15932" spans="2:2" hidden="1" x14ac:dyDescent="0.15">
      <c r="B15932" s="8"/>
    </row>
    <row r="15933" spans="2:2" hidden="1" x14ac:dyDescent="0.15">
      <c r="B15933" s="8"/>
    </row>
    <row r="15934" spans="2:2" hidden="1" x14ac:dyDescent="0.15">
      <c r="B15934" s="8"/>
    </row>
    <row r="15935" spans="2:2" hidden="1" x14ac:dyDescent="0.15">
      <c r="B15935" s="8"/>
    </row>
    <row r="15936" spans="2:2" hidden="1" x14ac:dyDescent="0.15">
      <c r="B15936" s="8"/>
    </row>
    <row r="15937" spans="2:2" hidden="1" x14ac:dyDescent="0.15">
      <c r="B15937" s="8"/>
    </row>
    <row r="15938" spans="2:2" hidden="1" x14ac:dyDescent="0.15">
      <c r="B15938" s="8"/>
    </row>
    <row r="15939" spans="2:2" hidden="1" x14ac:dyDescent="0.15">
      <c r="B15939" s="8"/>
    </row>
    <row r="15940" spans="2:2" hidden="1" x14ac:dyDescent="0.15">
      <c r="B15940" s="8"/>
    </row>
    <row r="15941" spans="2:2" hidden="1" x14ac:dyDescent="0.15">
      <c r="B15941" s="8"/>
    </row>
    <row r="15942" spans="2:2" hidden="1" x14ac:dyDescent="0.15">
      <c r="B15942" s="8"/>
    </row>
    <row r="15943" spans="2:2" hidden="1" x14ac:dyDescent="0.15">
      <c r="B15943" s="8"/>
    </row>
    <row r="15944" spans="2:2" hidden="1" x14ac:dyDescent="0.15">
      <c r="B15944" s="8"/>
    </row>
    <row r="15945" spans="2:2" hidden="1" x14ac:dyDescent="0.15">
      <c r="B15945" s="8"/>
    </row>
    <row r="15946" spans="2:2" hidden="1" x14ac:dyDescent="0.15">
      <c r="B15946" s="8"/>
    </row>
    <row r="15947" spans="2:2" hidden="1" x14ac:dyDescent="0.15">
      <c r="B15947" s="8"/>
    </row>
    <row r="15948" spans="2:2" hidden="1" x14ac:dyDescent="0.15">
      <c r="B15948" s="8"/>
    </row>
    <row r="15949" spans="2:2" hidden="1" x14ac:dyDescent="0.15">
      <c r="B15949" s="8"/>
    </row>
    <row r="15950" spans="2:2" hidden="1" x14ac:dyDescent="0.15">
      <c r="B15950" s="8"/>
    </row>
    <row r="15951" spans="2:2" hidden="1" x14ac:dyDescent="0.15">
      <c r="B15951" s="8"/>
    </row>
    <row r="15952" spans="2:2" hidden="1" x14ac:dyDescent="0.15">
      <c r="B15952" s="8"/>
    </row>
    <row r="15953" spans="2:2" hidden="1" x14ac:dyDescent="0.15">
      <c r="B15953" s="8"/>
    </row>
    <row r="15954" spans="2:2" hidden="1" x14ac:dyDescent="0.15">
      <c r="B15954" s="8"/>
    </row>
    <row r="15955" spans="2:2" hidden="1" x14ac:dyDescent="0.15">
      <c r="B15955" s="8"/>
    </row>
    <row r="15956" spans="2:2" hidden="1" x14ac:dyDescent="0.15">
      <c r="B15956" s="8"/>
    </row>
    <row r="15957" spans="2:2" hidden="1" x14ac:dyDescent="0.15">
      <c r="B15957" s="8"/>
    </row>
    <row r="15958" spans="2:2" hidden="1" x14ac:dyDescent="0.15">
      <c r="B15958" s="8"/>
    </row>
    <row r="15959" spans="2:2" hidden="1" x14ac:dyDescent="0.15">
      <c r="B15959" s="8"/>
    </row>
    <row r="15960" spans="2:2" hidden="1" x14ac:dyDescent="0.15">
      <c r="B15960" s="8"/>
    </row>
    <row r="15961" spans="2:2" hidden="1" x14ac:dyDescent="0.15">
      <c r="B15961" s="8"/>
    </row>
    <row r="15962" spans="2:2" hidden="1" x14ac:dyDescent="0.15">
      <c r="B15962" s="8"/>
    </row>
    <row r="15963" spans="2:2" hidden="1" x14ac:dyDescent="0.15">
      <c r="B15963" s="8"/>
    </row>
    <row r="15964" spans="2:2" hidden="1" x14ac:dyDescent="0.15">
      <c r="B15964" s="8"/>
    </row>
    <row r="15965" spans="2:2" hidden="1" x14ac:dyDescent="0.15">
      <c r="B15965" s="8"/>
    </row>
    <row r="15966" spans="2:2" hidden="1" x14ac:dyDescent="0.15">
      <c r="B15966" s="8"/>
    </row>
    <row r="15967" spans="2:2" hidden="1" x14ac:dyDescent="0.15">
      <c r="B15967" s="8"/>
    </row>
    <row r="15968" spans="2:2" hidden="1" x14ac:dyDescent="0.15">
      <c r="B15968" s="8"/>
    </row>
    <row r="15969" spans="2:2" hidden="1" x14ac:dyDescent="0.15">
      <c r="B15969" s="8"/>
    </row>
    <row r="15970" spans="2:2" hidden="1" x14ac:dyDescent="0.15">
      <c r="B15970" s="8"/>
    </row>
    <row r="15971" spans="2:2" hidden="1" x14ac:dyDescent="0.15">
      <c r="B15971" s="8"/>
    </row>
    <row r="15972" spans="2:2" hidden="1" x14ac:dyDescent="0.15">
      <c r="B15972" s="8"/>
    </row>
    <row r="15973" spans="2:2" hidden="1" x14ac:dyDescent="0.15">
      <c r="B15973" s="8"/>
    </row>
    <row r="15974" spans="2:2" hidden="1" x14ac:dyDescent="0.15">
      <c r="B15974" s="8"/>
    </row>
    <row r="15975" spans="2:2" hidden="1" x14ac:dyDescent="0.15">
      <c r="B15975" s="8"/>
    </row>
    <row r="15976" spans="2:2" hidden="1" x14ac:dyDescent="0.15">
      <c r="B15976" s="8"/>
    </row>
    <row r="15977" spans="2:2" hidden="1" x14ac:dyDescent="0.15">
      <c r="B15977" s="8"/>
    </row>
    <row r="15978" spans="2:2" hidden="1" x14ac:dyDescent="0.15">
      <c r="B15978" s="8"/>
    </row>
    <row r="15979" spans="2:2" hidden="1" x14ac:dyDescent="0.15">
      <c r="B15979" s="8"/>
    </row>
    <row r="15980" spans="2:2" hidden="1" x14ac:dyDescent="0.15">
      <c r="B15980" s="8"/>
    </row>
    <row r="15981" spans="2:2" hidden="1" x14ac:dyDescent="0.15">
      <c r="B15981" s="8"/>
    </row>
    <row r="15982" spans="2:2" hidden="1" x14ac:dyDescent="0.15">
      <c r="B15982" s="8"/>
    </row>
    <row r="15983" spans="2:2" hidden="1" x14ac:dyDescent="0.15">
      <c r="B15983" s="8"/>
    </row>
    <row r="15984" spans="2:2" hidden="1" x14ac:dyDescent="0.15">
      <c r="B15984" s="8"/>
    </row>
    <row r="15985" spans="2:2" hidden="1" x14ac:dyDescent="0.15">
      <c r="B15985" s="8"/>
    </row>
    <row r="15986" spans="2:2" hidden="1" x14ac:dyDescent="0.15">
      <c r="B15986" s="8"/>
    </row>
    <row r="15987" spans="2:2" hidden="1" x14ac:dyDescent="0.15">
      <c r="B15987" s="8"/>
    </row>
    <row r="15988" spans="2:2" hidden="1" x14ac:dyDescent="0.15">
      <c r="B15988" s="8"/>
    </row>
    <row r="15989" spans="2:2" hidden="1" x14ac:dyDescent="0.15">
      <c r="B15989" s="8"/>
    </row>
    <row r="15990" spans="2:2" hidden="1" x14ac:dyDescent="0.15">
      <c r="B15990" s="8"/>
    </row>
    <row r="15991" spans="2:2" hidden="1" x14ac:dyDescent="0.15">
      <c r="B15991" s="8"/>
    </row>
    <row r="15992" spans="2:2" hidden="1" x14ac:dyDescent="0.15">
      <c r="B15992" s="8"/>
    </row>
    <row r="15993" spans="2:2" hidden="1" x14ac:dyDescent="0.15">
      <c r="B15993" s="8"/>
    </row>
    <row r="15994" spans="2:2" hidden="1" x14ac:dyDescent="0.15">
      <c r="B15994" s="8"/>
    </row>
    <row r="15995" spans="2:2" hidden="1" x14ac:dyDescent="0.15">
      <c r="B15995" s="8"/>
    </row>
    <row r="15996" spans="2:2" hidden="1" x14ac:dyDescent="0.15">
      <c r="B15996" s="8"/>
    </row>
    <row r="15997" spans="2:2" hidden="1" x14ac:dyDescent="0.15">
      <c r="B15997" s="8"/>
    </row>
    <row r="15998" spans="2:2" hidden="1" x14ac:dyDescent="0.15">
      <c r="B15998" s="8"/>
    </row>
    <row r="15999" spans="2:2" hidden="1" x14ac:dyDescent="0.15">
      <c r="B15999" s="8"/>
    </row>
    <row r="16000" spans="2:2" hidden="1" x14ac:dyDescent="0.15">
      <c r="B16000" s="8"/>
    </row>
    <row r="16001" spans="2:2" hidden="1" x14ac:dyDescent="0.15">
      <c r="B16001" s="8"/>
    </row>
    <row r="16002" spans="2:2" hidden="1" x14ac:dyDescent="0.15">
      <c r="B16002" s="8"/>
    </row>
    <row r="16003" spans="2:2" hidden="1" x14ac:dyDescent="0.15">
      <c r="B16003" s="8"/>
    </row>
    <row r="16004" spans="2:2" hidden="1" x14ac:dyDescent="0.15">
      <c r="B16004" s="8"/>
    </row>
    <row r="16005" spans="2:2" hidden="1" x14ac:dyDescent="0.15">
      <c r="B16005" s="8"/>
    </row>
    <row r="16006" spans="2:2" hidden="1" x14ac:dyDescent="0.15">
      <c r="B16006" s="8"/>
    </row>
    <row r="16007" spans="2:2" hidden="1" x14ac:dyDescent="0.15">
      <c r="B16007" s="8"/>
    </row>
    <row r="16008" spans="2:2" hidden="1" x14ac:dyDescent="0.15">
      <c r="B16008" s="8"/>
    </row>
    <row r="16009" spans="2:2" hidden="1" x14ac:dyDescent="0.15">
      <c r="B16009" s="8"/>
    </row>
    <row r="16010" spans="2:2" hidden="1" x14ac:dyDescent="0.15">
      <c r="B16010" s="8"/>
    </row>
    <row r="16011" spans="2:2" hidden="1" x14ac:dyDescent="0.15">
      <c r="B16011" s="8"/>
    </row>
    <row r="16012" spans="2:2" hidden="1" x14ac:dyDescent="0.15">
      <c r="B16012" s="8"/>
    </row>
    <row r="16013" spans="2:2" hidden="1" x14ac:dyDescent="0.15">
      <c r="B16013" s="8"/>
    </row>
    <row r="16014" spans="2:2" hidden="1" x14ac:dyDescent="0.15">
      <c r="B16014" s="8"/>
    </row>
    <row r="16015" spans="2:2" hidden="1" x14ac:dyDescent="0.15">
      <c r="B16015" s="8"/>
    </row>
    <row r="16016" spans="2:2" hidden="1" x14ac:dyDescent="0.15">
      <c r="B16016" s="8"/>
    </row>
    <row r="16017" spans="2:2" hidden="1" x14ac:dyDescent="0.15">
      <c r="B16017" s="8"/>
    </row>
    <row r="16018" spans="2:2" hidden="1" x14ac:dyDescent="0.15">
      <c r="B16018" s="8"/>
    </row>
    <row r="16019" spans="2:2" hidden="1" x14ac:dyDescent="0.15">
      <c r="B16019" s="8"/>
    </row>
    <row r="16020" spans="2:2" hidden="1" x14ac:dyDescent="0.15">
      <c r="B16020" s="8"/>
    </row>
    <row r="16021" spans="2:2" hidden="1" x14ac:dyDescent="0.15">
      <c r="B16021" s="8"/>
    </row>
    <row r="16022" spans="2:2" hidden="1" x14ac:dyDescent="0.15">
      <c r="B16022" s="8"/>
    </row>
    <row r="16023" spans="2:2" hidden="1" x14ac:dyDescent="0.15">
      <c r="B16023" s="8"/>
    </row>
    <row r="16024" spans="2:2" hidden="1" x14ac:dyDescent="0.15">
      <c r="B16024" s="8"/>
    </row>
    <row r="16025" spans="2:2" hidden="1" x14ac:dyDescent="0.15">
      <c r="B16025" s="8"/>
    </row>
    <row r="16026" spans="2:2" hidden="1" x14ac:dyDescent="0.15">
      <c r="B16026" s="8"/>
    </row>
    <row r="16027" spans="2:2" hidden="1" x14ac:dyDescent="0.15">
      <c r="B16027" s="8"/>
    </row>
    <row r="16028" spans="2:2" hidden="1" x14ac:dyDescent="0.15">
      <c r="B16028" s="8"/>
    </row>
    <row r="16029" spans="2:2" hidden="1" x14ac:dyDescent="0.15">
      <c r="B16029" s="8"/>
    </row>
    <row r="16030" spans="2:2" hidden="1" x14ac:dyDescent="0.15">
      <c r="B16030" s="8"/>
    </row>
    <row r="16031" spans="2:2" hidden="1" x14ac:dyDescent="0.15">
      <c r="B16031" s="8"/>
    </row>
    <row r="16032" spans="2:2" hidden="1" x14ac:dyDescent="0.15">
      <c r="B16032" s="8"/>
    </row>
    <row r="16033" spans="2:2" hidden="1" x14ac:dyDescent="0.15">
      <c r="B16033" s="8"/>
    </row>
    <row r="16034" spans="2:2" hidden="1" x14ac:dyDescent="0.15">
      <c r="B16034" s="8"/>
    </row>
    <row r="16035" spans="2:2" hidden="1" x14ac:dyDescent="0.15">
      <c r="B16035" s="8"/>
    </row>
    <row r="16036" spans="2:2" hidden="1" x14ac:dyDescent="0.15">
      <c r="B16036" s="8"/>
    </row>
    <row r="16037" spans="2:2" hidden="1" x14ac:dyDescent="0.15">
      <c r="B16037" s="8"/>
    </row>
    <row r="16038" spans="2:2" hidden="1" x14ac:dyDescent="0.15">
      <c r="B16038" s="8"/>
    </row>
    <row r="16039" spans="2:2" hidden="1" x14ac:dyDescent="0.15">
      <c r="B16039" s="8"/>
    </row>
    <row r="16040" spans="2:2" hidden="1" x14ac:dyDescent="0.15">
      <c r="B16040" s="8"/>
    </row>
    <row r="16041" spans="2:2" hidden="1" x14ac:dyDescent="0.15">
      <c r="B16041" s="8"/>
    </row>
    <row r="16042" spans="2:2" hidden="1" x14ac:dyDescent="0.15">
      <c r="B16042" s="8"/>
    </row>
    <row r="16043" spans="2:2" hidden="1" x14ac:dyDescent="0.15">
      <c r="B16043" s="8"/>
    </row>
    <row r="16044" spans="2:2" hidden="1" x14ac:dyDescent="0.15">
      <c r="B16044" s="8"/>
    </row>
    <row r="16045" spans="2:2" hidden="1" x14ac:dyDescent="0.15">
      <c r="B16045" s="8"/>
    </row>
    <row r="16046" spans="2:2" hidden="1" x14ac:dyDescent="0.15">
      <c r="B16046" s="8"/>
    </row>
    <row r="16047" spans="2:2" hidden="1" x14ac:dyDescent="0.15">
      <c r="B16047" s="8"/>
    </row>
    <row r="16048" spans="2:2" hidden="1" x14ac:dyDescent="0.15">
      <c r="B16048" s="8"/>
    </row>
    <row r="16049" spans="2:2" hidden="1" x14ac:dyDescent="0.15">
      <c r="B16049" s="8"/>
    </row>
    <row r="16050" spans="2:2" hidden="1" x14ac:dyDescent="0.15">
      <c r="B16050" s="8"/>
    </row>
    <row r="16051" spans="2:2" hidden="1" x14ac:dyDescent="0.15">
      <c r="B16051" s="8"/>
    </row>
    <row r="16052" spans="2:2" hidden="1" x14ac:dyDescent="0.15">
      <c r="B16052" s="8"/>
    </row>
    <row r="16053" spans="2:2" hidden="1" x14ac:dyDescent="0.15">
      <c r="B16053" s="8"/>
    </row>
    <row r="16054" spans="2:2" hidden="1" x14ac:dyDescent="0.15">
      <c r="B16054" s="8"/>
    </row>
    <row r="16055" spans="2:2" hidden="1" x14ac:dyDescent="0.15">
      <c r="B16055" s="8"/>
    </row>
    <row r="16056" spans="2:2" hidden="1" x14ac:dyDescent="0.15">
      <c r="B16056" s="8"/>
    </row>
    <row r="16057" spans="2:2" hidden="1" x14ac:dyDescent="0.15">
      <c r="B16057" s="8"/>
    </row>
    <row r="16058" spans="2:2" hidden="1" x14ac:dyDescent="0.15">
      <c r="B16058" s="8"/>
    </row>
    <row r="16059" spans="2:2" hidden="1" x14ac:dyDescent="0.15">
      <c r="B16059" s="8"/>
    </row>
    <row r="16060" spans="2:2" hidden="1" x14ac:dyDescent="0.15">
      <c r="B16060" s="8"/>
    </row>
    <row r="16061" spans="2:2" hidden="1" x14ac:dyDescent="0.15">
      <c r="B16061" s="8"/>
    </row>
    <row r="16062" spans="2:2" hidden="1" x14ac:dyDescent="0.15">
      <c r="B16062" s="8"/>
    </row>
    <row r="16063" spans="2:2" hidden="1" x14ac:dyDescent="0.15">
      <c r="B16063" s="8"/>
    </row>
    <row r="16064" spans="2:2" hidden="1" x14ac:dyDescent="0.15">
      <c r="B16064" s="8"/>
    </row>
    <row r="16065" spans="2:2" hidden="1" x14ac:dyDescent="0.15">
      <c r="B16065" s="8"/>
    </row>
    <row r="16066" spans="2:2" hidden="1" x14ac:dyDescent="0.15">
      <c r="B16066" s="8"/>
    </row>
    <row r="16067" spans="2:2" hidden="1" x14ac:dyDescent="0.15">
      <c r="B16067" s="8"/>
    </row>
    <row r="16068" spans="2:2" hidden="1" x14ac:dyDescent="0.15">
      <c r="B16068" s="8"/>
    </row>
    <row r="16069" spans="2:2" hidden="1" x14ac:dyDescent="0.15">
      <c r="B16069" s="8"/>
    </row>
    <row r="16070" spans="2:2" hidden="1" x14ac:dyDescent="0.15">
      <c r="B16070" s="8"/>
    </row>
    <row r="16071" spans="2:2" hidden="1" x14ac:dyDescent="0.15">
      <c r="B16071" s="8"/>
    </row>
    <row r="16072" spans="2:2" hidden="1" x14ac:dyDescent="0.15">
      <c r="B16072" s="8"/>
    </row>
    <row r="16073" spans="2:2" hidden="1" x14ac:dyDescent="0.15">
      <c r="B16073" s="8"/>
    </row>
    <row r="16074" spans="2:2" hidden="1" x14ac:dyDescent="0.15">
      <c r="B16074" s="8"/>
    </row>
    <row r="16075" spans="2:2" hidden="1" x14ac:dyDescent="0.15">
      <c r="B16075" s="8"/>
    </row>
    <row r="16076" spans="2:2" hidden="1" x14ac:dyDescent="0.15">
      <c r="B16076" s="8"/>
    </row>
    <row r="16077" spans="2:2" hidden="1" x14ac:dyDescent="0.15">
      <c r="B16077" s="8"/>
    </row>
    <row r="16078" spans="2:2" hidden="1" x14ac:dyDescent="0.15">
      <c r="B16078" s="8"/>
    </row>
    <row r="16079" spans="2:2" hidden="1" x14ac:dyDescent="0.15">
      <c r="B16079" s="8"/>
    </row>
    <row r="16080" spans="2:2" hidden="1" x14ac:dyDescent="0.15">
      <c r="B16080" s="8"/>
    </row>
    <row r="16081" spans="2:2" hidden="1" x14ac:dyDescent="0.15">
      <c r="B16081" s="8"/>
    </row>
    <row r="16082" spans="2:2" hidden="1" x14ac:dyDescent="0.15">
      <c r="B16082" s="8"/>
    </row>
    <row r="16083" spans="2:2" hidden="1" x14ac:dyDescent="0.15">
      <c r="B16083" s="8"/>
    </row>
    <row r="16084" spans="2:2" hidden="1" x14ac:dyDescent="0.15">
      <c r="B16084" s="8"/>
    </row>
    <row r="16085" spans="2:2" hidden="1" x14ac:dyDescent="0.15">
      <c r="B16085" s="8"/>
    </row>
    <row r="16086" spans="2:2" hidden="1" x14ac:dyDescent="0.15">
      <c r="B16086" s="8"/>
    </row>
    <row r="16087" spans="2:2" hidden="1" x14ac:dyDescent="0.15">
      <c r="B16087" s="8"/>
    </row>
    <row r="16088" spans="2:2" hidden="1" x14ac:dyDescent="0.15">
      <c r="B16088" s="8"/>
    </row>
    <row r="16089" spans="2:2" hidden="1" x14ac:dyDescent="0.15">
      <c r="B16089" s="8"/>
    </row>
    <row r="16090" spans="2:2" hidden="1" x14ac:dyDescent="0.15">
      <c r="B16090" s="8"/>
    </row>
    <row r="16091" spans="2:2" hidden="1" x14ac:dyDescent="0.15">
      <c r="B16091" s="8"/>
    </row>
    <row r="16092" spans="2:2" hidden="1" x14ac:dyDescent="0.15">
      <c r="B16092" s="8"/>
    </row>
    <row r="16093" spans="2:2" hidden="1" x14ac:dyDescent="0.15">
      <c r="B16093" s="8"/>
    </row>
    <row r="16094" spans="2:2" hidden="1" x14ac:dyDescent="0.15">
      <c r="B16094" s="8"/>
    </row>
    <row r="16095" spans="2:2" hidden="1" x14ac:dyDescent="0.15">
      <c r="B16095" s="8"/>
    </row>
    <row r="16096" spans="2:2" hidden="1" x14ac:dyDescent="0.15">
      <c r="B16096" s="8"/>
    </row>
    <row r="16097" spans="2:2" hidden="1" x14ac:dyDescent="0.15">
      <c r="B16097" s="8"/>
    </row>
    <row r="16098" spans="2:2" hidden="1" x14ac:dyDescent="0.15">
      <c r="B16098" s="8"/>
    </row>
    <row r="16099" spans="2:2" hidden="1" x14ac:dyDescent="0.15">
      <c r="B16099" s="8"/>
    </row>
    <row r="16100" spans="2:2" hidden="1" x14ac:dyDescent="0.15">
      <c r="B16100" s="8"/>
    </row>
    <row r="16101" spans="2:2" hidden="1" x14ac:dyDescent="0.15">
      <c r="B16101" s="8"/>
    </row>
    <row r="16102" spans="2:2" hidden="1" x14ac:dyDescent="0.15">
      <c r="B16102" s="8"/>
    </row>
    <row r="16103" spans="2:2" hidden="1" x14ac:dyDescent="0.15">
      <c r="B16103" s="8"/>
    </row>
    <row r="16104" spans="2:2" hidden="1" x14ac:dyDescent="0.15">
      <c r="B16104" s="8"/>
    </row>
    <row r="16105" spans="2:2" hidden="1" x14ac:dyDescent="0.15">
      <c r="B16105" s="8"/>
    </row>
    <row r="16106" spans="2:2" hidden="1" x14ac:dyDescent="0.15">
      <c r="B16106" s="8"/>
    </row>
    <row r="16107" spans="2:2" hidden="1" x14ac:dyDescent="0.15">
      <c r="B16107" s="8"/>
    </row>
    <row r="16108" spans="2:2" hidden="1" x14ac:dyDescent="0.15">
      <c r="B16108" s="8"/>
    </row>
    <row r="16109" spans="2:2" hidden="1" x14ac:dyDescent="0.15">
      <c r="B16109" s="8"/>
    </row>
    <row r="16110" spans="2:2" hidden="1" x14ac:dyDescent="0.15">
      <c r="B16110" s="8"/>
    </row>
    <row r="16111" spans="2:2" hidden="1" x14ac:dyDescent="0.15">
      <c r="B16111" s="8"/>
    </row>
    <row r="16112" spans="2:2" hidden="1" x14ac:dyDescent="0.15">
      <c r="B16112" s="8"/>
    </row>
    <row r="16113" spans="2:2" hidden="1" x14ac:dyDescent="0.15">
      <c r="B16113" s="8"/>
    </row>
    <row r="16114" spans="2:2" hidden="1" x14ac:dyDescent="0.15">
      <c r="B16114" s="8"/>
    </row>
    <row r="16115" spans="2:2" hidden="1" x14ac:dyDescent="0.15">
      <c r="B16115" s="8"/>
    </row>
    <row r="16116" spans="2:2" hidden="1" x14ac:dyDescent="0.15">
      <c r="B16116" s="8"/>
    </row>
    <row r="16117" spans="2:2" hidden="1" x14ac:dyDescent="0.15">
      <c r="B16117" s="8"/>
    </row>
    <row r="16118" spans="2:2" hidden="1" x14ac:dyDescent="0.15">
      <c r="B16118" s="8"/>
    </row>
    <row r="16119" spans="2:2" hidden="1" x14ac:dyDescent="0.15">
      <c r="B16119" s="8"/>
    </row>
    <row r="16120" spans="2:2" hidden="1" x14ac:dyDescent="0.15">
      <c r="B16120" s="8"/>
    </row>
    <row r="16121" spans="2:2" hidden="1" x14ac:dyDescent="0.15">
      <c r="B16121" s="8"/>
    </row>
    <row r="16122" spans="2:2" hidden="1" x14ac:dyDescent="0.15">
      <c r="B16122" s="8"/>
    </row>
    <row r="16123" spans="2:2" hidden="1" x14ac:dyDescent="0.15">
      <c r="B16123" s="8"/>
    </row>
    <row r="16124" spans="2:2" hidden="1" x14ac:dyDescent="0.15">
      <c r="B16124" s="8"/>
    </row>
    <row r="16125" spans="2:2" hidden="1" x14ac:dyDescent="0.15">
      <c r="B16125" s="8"/>
    </row>
    <row r="16126" spans="2:2" hidden="1" x14ac:dyDescent="0.15">
      <c r="B16126" s="8"/>
    </row>
    <row r="16127" spans="2:2" hidden="1" x14ac:dyDescent="0.15">
      <c r="B16127" s="8"/>
    </row>
    <row r="16128" spans="2:2" hidden="1" x14ac:dyDescent="0.15">
      <c r="B16128" s="8"/>
    </row>
    <row r="16129" spans="2:2" hidden="1" x14ac:dyDescent="0.15">
      <c r="B16129" s="8"/>
    </row>
    <row r="16130" spans="2:2" hidden="1" x14ac:dyDescent="0.15">
      <c r="B16130" s="8"/>
    </row>
    <row r="16131" spans="2:2" hidden="1" x14ac:dyDescent="0.15">
      <c r="B16131" s="8"/>
    </row>
    <row r="16132" spans="2:2" hidden="1" x14ac:dyDescent="0.15">
      <c r="B16132" s="8"/>
    </row>
    <row r="16133" spans="2:2" hidden="1" x14ac:dyDescent="0.15">
      <c r="B16133" s="8"/>
    </row>
    <row r="16134" spans="2:2" hidden="1" x14ac:dyDescent="0.15">
      <c r="B16134" s="8"/>
    </row>
    <row r="16135" spans="2:2" hidden="1" x14ac:dyDescent="0.15">
      <c r="B16135" s="8"/>
    </row>
    <row r="16136" spans="2:2" hidden="1" x14ac:dyDescent="0.15">
      <c r="B16136" s="8"/>
    </row>
    <row r="16137" spans="2:2" hidden="1" x14ac:dyDescent="0.15">
      <c r="B16137" s="8"/>
    </row>
    <row r="16138" spans="2:2" hidden="1" x14ac:dyDescent="0.15">
      <c r="B16138" s="8"/>
    </row>
    <row r="16139" spans="2:2" hidden="1" x14ac:dyDescent="0.15">
      <c r="B16139" s="8"/>
    </row>
    <row r="16140" spans="2:2" hidden="1" x14ac:dyDescent="0.15">
      <c r="B16140" s="8"/>
    </row>
    <row r="16141" spans="2:2" hidden="1" x14ac:dyDescent="0.15">
      <c r="B16141" s="8"/>
    </row>
    <row r="16142" spans="2:2" hidden="1" x14ac:dyDescent="0.15">
      <c r="B16142" s="8"/>
    </row>
    <row r="16143" spans="2:2" hidden="1" x14ac:dyDescent="0.15">
      <c r="B16143" s="8"/>
    </row>
    <row r="16144" spans="2:2" hidden="1" x14ac:dyDescent="0.15">
      <c r="B16144" s="8"/>
    </row>
    <row r="16145" spans="2:2" hidden="1" x14ac:dyDescent="0.15">
      <c r="B16145" s="8"/>
    </row>
    <row r="16146" spans="2:2" hidden="1" x14ac:dyDescent="0.15">
      <c r="B16146" s="8"/>
    </row>
    <row r="16147" spans="2:2" hidden="1" x14ac:dyDescent="0.15">
      <c r="B16147" s="8"/>
    </row>
    <row r="16148" spans="2:2" hidden="1" x14ac:dyDescent="0.15">
      <c r="B16148" s="8"/>
    </row>
    <row r="16149" spans="2:2" hidden="1" x14ac:dyDescent="0.15">
      <c r="B16149" s="8"/>
    </row>
    <row r="16150" spans="2:2" hidden="1" x14ac:dyDescent="0.15">
      <c r="B16150" s="8"/>
    </row>
    <row r="16151" spans="2:2" hidden="1" x14ac:dyDescent="0.15">
      <c r="B16151" s="8"/>
    </row>
    <row r="16152" spans="2:2" hidden="1" x14ac:dyDescent="0.15">
      <c r="B16152" s="8"/>
    </row>
    <row r="16153" spans="2:2" hidden="1" x14ac:dyDescent="0.15">
      <c r="B16153" s="8"/>
    </row>
    <row r="16154" spans="2:2" hidden="1" x14ac:dyDescent="0.15">
      <c r="B16154" s="8"/>
    </row>
    <row r="16155" spans="2:2" hidden="1" x14ac:dyDescent="0.15">
      <c r="B16155" s="8"/>
    </row>
    <row r="16156" spans="2:2" hidden="1" x14ac:dyDescent="0.15">
      <c r="B16156" s="8"/>
    </row>
    <row r="16157" spans="2:2" hidden="1" x14ac:dyDescent="0.15">
      <c r="B16157" s="8"/>
    </row>
    <row r="16158" spans="2:2" hidden="1" x14ac:dyDescent="0.15">
      <c r="B16158" s="8"/>
    </row>
    <row r="16159" spans="2:2" hidden="1" x14ac:dyDescent="0.15">
      <c r="B16159" s="8"/>
    </row>
    <row r="16160" spans="2:2" hidden="1" x14ac:dyDescent="0.15">
      <c r="B16160" s="8"/>
    </row>
    <row r="16161" spans="2:2" hidden="1" x14ac:dyDescent="0.15">
      <c r="B16161" s="8"/>
    </row>
    <row r="16162" spans="2:2" hidden="1" x14ac:dyDescent="0.15">
      <c r="B16162" s="8"/>
    </row>
    <row r="16163" spans="2:2" hidden="1" x14ac:dyDescent="0.15">
      <c r="B16163" s="8"/>
    </row>
    <row r="16164" spans="2:2" hidden="1" x14ac:dyDescent="0.15">
      <c r="B16164" s="8"/>
    </row>
    <row r="16165" spans="2:2" hidden="1" x14ac:dyDescent="0.15">
      <c r="B16165" s="8"/>
    </row>
    <row r="16166" spans="2:2" hidden="1" x14ac:dyDescent="0.15">
      <c r="B16166" s="8"/>
    </row>
    <row r="16167" spans="2:2" hidden="1" x14ac:dyDescent="0.15">
      <c r="B16167" s="8"/>
    </row>
    <row r="16168" spans="2:2" hidden="1" x14ac:dyDescent="0.15">
      <c r="B16168" s="8"/>
    </row>
    <row r="16169" spans="2:2" hidden="1" x14ac:dyDescent="0.15">
      <c r="B16169" s="8"/>
    </row>
    <row r="16170" spans="2:2" hidden="1" x14ac:dyDescent="0.15">
      <c r="B16170" s="8"/>
    </row>
    <row r="16171" spans="2:2" hidden="1" x14ac:dyDescent="0.15">
      <c r="B16171" s="8"/>
    </row>
    <row r="16172" spans="2:2" hidden="1" x14ac:dyDescent="0.15">
      <c r="B16172" s="8"/>
    </row>
    <row r="16173" spans="2:2" hidden="1" x14ac:dyDescent="0.15">
      <c r="B16173" s="8"/>
    </row>
    <row r="16174" spans="2:2" hidden="1" x14ac:dyDescent="0.15">
      <c r="B16174" s="8"/>
    </row>
    <row r="16175" spans="2:2" hidden="1" x14ac:dyDescent="0.15">
      <c r="B16175" s="8"/>
    </row>
    <row r="16176" spans="2:2" hidden="1" x14ac:dyDescent="0.15">
      <c r="B16176" s="8"/>
    </row>
    <row r="16177" spans="2:2" hidden="1" x14ac:dyDescent="0.15">
      <c r="B16177" s="8"/>
    </row>
    <row r="16178" spans="2:2" hidden="1" x14ac:dyDescent="0.15">
      <c r="B16178" s="8"/>
    </row>
    <row r="16179" spans="2:2" hidden="1" x14ac:dyDescent="0.15">
      <c r="B16179" s="8"/>
    </row>
    <row r="16180" spans="2:2" hidden="1" x14ac:dyDescent="0.15">
      <c r="B16180" s="8"/>
    </row>
    <row r="16181" spans="2:2" hidden="1" x14ac:dyDescent="0.15">
      <c r="B16181" s="8"/>
    </row>
    <row r="16182" spans="2:2" hidden="1" x14ac:dyDescent="0.15">
      <c r="B16182" s="8"/>
    </row>
    <row r="16183" spans="2:2" hidden="1" x14ac:dyDescent="0.15">
      <c r="B16183" s="8"/>
    </row>
    <row r="16184" spans="2:2" hidden="1" x14ac:dyDescent="0.15">
      <c r="B16184" s="8"/>
    </row>
    <row r="16185" spans="2:2" hidden="1" x14ac:dyDescent="0.15">
      <c r="B16185" s="8"/>
    </row>
    <row r="16186" spans="2:2" hidden="1" x14ac:dyDescent="0.15">
      <c r="B16186" s="8"/>
    </row>
    <row r="16187" spans="2:2" hidden="1" x14ac:dyDescent="0.15">
      <c r="B16187" s="8"/>
    </row>
    <row r="16188" spans="2:2" hidden="1" x14ac:dyDescent="0.15">
      <c r="B16188" s="8"/>
    </row>
    <row r="16189" spans="2:2" hidden="1" x14ac:dyDescent="0.15">
      <c r="B16189" s="8"/>
    </row>
    <row r="16190" spans="2:2" hidden="1" x14ac:dyDescent="0.15">
      <c r="B16190" s="8"/>
    </row>
    <row r="16191" spans="2:2" hidden="1" x14ac:dyDescent="0.15">
      <c r="B16191" s="8"/>
    </row>
    <row r="16192" spans="2:2" hidden="1" x14ac:dyDescent="0.15">
      <c r="B16192" s="8"/>
    </row>
    <row r="16193" spans="2:2" hidden="1" x14ac:dyDescent="0.15">
      <c r="B16193" s="8"/>
    </row>
    <row r="16194" spans="2:2" hidden="1" x14ac:dyDescent="0.15">
      <c r="B16194" s="8"/>
    </row>
    <row r="16195" spans="2:2" hidden="1" x14ac:dyDescent="0.15">
      <c r="B16195" s="8"/>
    </row>
    <row r="16196" spans="2:2" hidden="1" x14ac:dyDescent="0.15">
      <c r="B16196" s="8"/>
    </row>
    <row r="16197" spans="2:2" hidden="1" x14ac:dyDescent="0.15">
      <c r="B16197" s="8"/>
    </row>
    <row r="16198" spans="2:2" hidden="1" x14ac:dyDescent="0.15">
      <c r="B16198" s="8"/>
    </row>
    <row r="16199" spans="2:2" hidden="1" x14ac:dyDescent="0.15">
      <c r="B16199" s="8"/>
    </row>
    <row r="16200" spans="2:2" hidden="1" x14ac:dyDescent="0.15">
      <c r="B16200" s="8"/>
    </row>
    <row r="16201" spans="2:2" hidden="1" x14ac:dyDescent="0.15">
      <c r="B16201" s="8"/>
    </row>
    <row r="16202" spans="2:2" hidden="1" x14ac:dyDescent="0.15">
      <c r="B16202" s="8"/>
    </row>
    <row r="16203" spans="2:2" hidden="1" x14ac:dyDescent="0.15">
      <c r="B16203" s="8"/>
    </row>
    <row r="16204" spans="2:2" hidden="1" x14ac:dyDescent="0.15">
      <c r="B16204" s="8"/>
    </row>
    <row r="16205" spans="2:2" hidden="1" x14ac:dyDescent="0.15">
      <c r="B16205" s="8"/>
    </row>
    <row r="16206" spans="2:2" hidden="1" x14ac:dyDescent="0.15">
      <c r="B16206" s="8"/>
    </row>
    <row r="16207" spans="2:2" hidden="1" x14ac:dyDescent="0.15">
      <c r="B16207" s="8"/>
    </row>
    <row r="16208" spans="2:2" hidden="1" x14ac:dyDescent="0.15">
      <c r="B16208" s="8"/>
    </row>
    <row r="16209" spans="2:2" hidden="1" x14ac:dyDescent="0.15">
      <c r="B16209" s="8"/>
    </row>
    <row r="16210" spans="2:2" hidden="1" x14ac:dyDescent="0.15">
      <c r="B16210" s="8"/>
    </row>
    <row r="16211" spans="2:2" hidden="1" x14ac:dyDescent="0.15">
      <c r="B16211" s="8"/>
    </row>
    <row r="16212" spans="2:2" hidden="1" x14ac:dyDescent="0.15">
      <c r="B16212" s="8"/>
    </row>
    <row r="16213" spans="2:2" hidden="1" x14ac:dyDescent="0.15">
      <c r="B16213" s="8"/>
    </row>
    <row r="16214" spans="2:2" hidden="1" x14ac:dyDescent="0.15">
      <c r="B16214" s="8"/>
    </row>
    <row r="16215" spans="2:2" hidden="1" x14ac:dyDescent="0.15">
      <c r="B16215" s="8"/>
    </row>
    <row r="16216" spans="2:2" hidden="1" x14ac:dyDescent="0.15">
      <c r="B16216" s="8"/>
    </row>
    <row r="16217" spans="2:2" hidden="1" x14ac:dyDescent="0.15">
      <c r="B16217" s="8"/>
    </row>
    <row r="16218" spans="2:2" hidden="1" x14ac:dyDescent="0.15">
      <c r="B16218" s="8"/>
    </row>
    <row r="16219" spans="2:2" hidden="1" x14ac:dyDescent="0.15">
      <c r="B16219" s="8"/>
    </row>
    <row r="16220" spans="2:2" hidden="1" x14ac:dyDescent="0.15">
      <c r="B16220" s="8"/>
    </row>
    <row r="16221" spans="2:2" hidden="1" x14ac:dyDescent="0.15">
      <c r="B16221" s="8"/>
    </row>
    <row r="16222" spans="2:2" hidden="1" x14ac:dyDescent="0.15">
      <c r="B16222" s="8"/>
    </row>
    <row r="16223" spans="2:2" hidden="1" x14ac:dyDescent="0.15">
      <c r="B16223" s="8"/>
    </row>
    <row r="16224" spans="2:2" hidden="1" x14ac:dyDescent="0.15">
      <c r="B16224" s="8"/>
    </row>
    <row r="16225" spans="2:2" hidden="1" x14ac:dyDescent="0.15">
      <c r="B16225" s="8"/>
    </row>
    <row r="16226" spans="2:2" hidden="1" x14ac:dyDescent="0.15">
      <c r="B16226" s="8"/>
    </row>
    <row r="16227" spans="2:2" hidden="1" x14ac:dyDescent="0.15">
      <c r="B16227" s="8"/>
    </row>
    <row r="16228" spans="2:2" hidden="1" x14ac:dyDescent="0.15">
      <c r="B16228" s="8"/>
    </row>
    <row r="16229" spans="2:2" hidden="1" x14ac:dyDescent="0.15">
      <c r="B16229" s="8"/>
    </row>
    <row r="16230" spans="2:2" hidden="1" x14ac:dyDescent="0.15">
      <c r="B16230" s="8"/>
    </row>
    <row r="16231" spans="2:2" hidden="1" x14ac:dyDescent="0.15">
      <c r="B16231" s="8"/>
    </row>
    <row r="16232" spans="2:2" hidden="1" x14ac:dyDescent="0.15">
      <c r="B16232" s="8"/>
    </row>
    <row r="16233" spans="2:2" hidden="1" x14ac:dyDescent="0.15">
      <c r="B16233" s="8"/>
    </row>
    <row r="16234" spans="2:2" hidden="1" x14ac:dyDescent="0.15">
      <c r="B16234" s="8"/>
    </row>
    <row r="16235" spans="2:2" hidden="1" x14ac:dyDescent="0.15">
      <c r="B16235" s="8"/>
    </row>
    <row r="16236" spans="2:2" hidden="1" x14ac:dyDescent="0.15">
      <c r="B16236" s="8"/>
    </row>
    <row r="16237" spans="2:2" hidden="1" x14ac:dyDescent="0.15">
      <c r="B16237" s="8"/>
    </row>
    <row r="16238" spans="2:2" hidden="1" x14ac:dyDescent="0.15">
      <c r="B16238" s="8"/>
    </row>
    <row r="16239" spans="2:2" hidden="1" x14ac:dyDescent="0.15">
      <c r="B16239" s="8"/>
    </row>
    <row r="16240" spans="2:2" hidden="1" x14ac:dyDescent="0.15">
      <c r="B16240" s="8"/>
    </row>
    <row r="16241" spans="2:2" hidden="1" x14ac:dyDescent="0.15">
      <c r="B16241" s="8"/>
    </row>
    <row r="16242" spans="2:2" hidden="1" x14ac:dyDescent="0.15">
      <c r="B16242" s="8"/>
    </row>
    <row r="16243" spans="2:2" hidden="1" x14ac:dyDescent="0.15">
      <c r="B16243" s="8"/>
    </row>
    <row r="16244" spans="2:2" hidden="1" x14ac:dyDescent="0.15">
      <c r="B16244" s="8"/>
    </row>
    <row r="16245" spans="2:2" hidden="1" x14ac:dyDescent="0.15">
      <c r="B16245" s="8"/>
    </row>
    <row r="16246" spans="2:2" hidden="1" x14ac:dyDescent="0.15">
      <c r="B16246" s="8"/>
    </row>
    <row r="16247" spans="2:2" hidden="1" x14ac:dyDescent="0.15">
      <c r="B16247" s="8"/>
    </row>
    <row r="16248" spans="2:2" hidden="1" x14ac:dyDescent="0.15">
      <c r="B16248" s="8"/>
    </row>
    <row r="16249" spans="2:2" hidden="1" x14ac:dyDescent="0.15">
      <c r="B16249" s="8"/>
    </row>
    <row r="16250" spans="2:2" hidden="1" x14ac:dyDescent="0.15">
      <c r="B16250" s="8"/>
    </row>
    <row r="16251" spans="2:2" hidden="1" x14ac:dyDescent="0.15">
      <c r="B16251" s="8"/>
    </row>
    <row r="16252" spans="2:2" hidden="1" x14ac:dyDescent="0.15">
      <c r="B16252" s="8"/>
    </row>
    <row r="16253" spans="2:2" hidden="1" x14ac:dyDescent="0.15">
      <c r="B16253" s="8"/>
    </row>
    <row r="16254" spans="2:2" hidden="1" x14ac:dyDescent="0.15">
      <c r="B16254" s="8"/>
    </row>
    <row r="16255" spans="2:2" hidden="1" x14ac:dyDescent="0.15">
      <c r="B16255" s="8"/>
    </row>
    <row r="16256" spans="2:2" hidden="1" x14ac:dyDescent="0.15">
      <c r="B16256" s="8"/>
    </row>
    <row r="16257" spans="2:2" hidden="1" x14ac:dyDescent="0.15">
      <c r="B16257" s="8"/>
    </row>
    <row r="16258" spans="2:2" hidden="1" x14ac:dyDescent="0.15">
      <c r="B16258" s="8"/>
    </row>
    <row r="16259" spans="2:2" hidden="1" x14ac:dyDescent="0.15">
      <c r="B16259" s="8"/>
    </row>
    <row r="16260" spans="2:2" hidden="1" x14ac:dyDescent="0.15">
      <c r="B16260" s="8"/>
    </row>
    <row r="16261" spans="2:2" hidden="1" x14ac:dyDescent="0.15">
      <c r="B16261" s="8"/>
    </row>
    <row r="16262" spans="2:2" hidden="1" x14ac:dyDescent="0.15">
      <c r="B16262" s="8"/>
    </row>
    <row r="16263" spans="2:2" hidden="1" x14ac:dyDescent="0.15">
      <c r="B16263" s="8"/>
    </row>
    <row r="16264" spans="2:2" hidden="1" x14ac:dyDescent="0.15">
      <c r="B16264" s="8"/>
    </row>
    <row r="16265" spans="2:2" hidden="1" x14ac:dyDescent="0.15">
      <c r="B16265" s="8"/>
    </row>
    <row r="16266" spans="2:2" hidden="1" x14ac:dyDescent="0.15">
      <c r="B16266" s="8"/>
    </row>
    <row r="16267" spans="2:2" hidden="1" x14ac:dyDescent="0.15">
      <c r="B16267" s="8"/>
    </row>
    <row r="16268" spans="2:2" hidden="1" x14ac:dyDescent="0.15">
      <c r="B16268" s="8"/>
    </row>
    <row r="16269" spans="2:2" hidden="1" x14ac:dyDescent="0.15">
      <c r="B16269" s="8"/>
    </row>
    <row r="16270" spans="2:2" hidden="1" x14ac:dyDescent="0.15">
      <c r="B16270" s="8"/>
    </row>
    <row r="16271" spans="2:2" hidden="1" x14ac:dyDescent="0.15">
      <c r="B16271" s="8"/>
    </row>
    <row r="16272" spans="2:2" hidden="1" x14ac:dyDescent="0.15">
      <c r="B16272" s="8"/>
    </row>
    <row r="16273" spans="2:2" hidden="1" x14ac:dyDescent="0.15">
      <c r="B16273" s="8"/>
    </row>
    <row r="16274" spans="2:2" hidden="1" x14ac:dyDescent="0.15">
      <c r="B16274" s="8"/>
    </row>
    <row r="16275" spans="2:2" hidden="1" x14ac:dyDescent="0.15">
      <c r="B16275" s="8"/>
    </row>
    <row r="16276" spans="2:2" hidden="1" x14ac:dyDescent="0.15">
      <c r="B16276" s="8"/>
    </row>
    <row r="16277" spans="2:2" hidden="1" x14ac:dyDescent="0.15">
      <c r="B16277" s="8"/>
    </row>
    <row r="16278" spans="2:2" hidden="1" x14ac:dyDescent="0.15">
      <c r="B16278" s="8"/>
    </row>
    <row r="16279" spans="2:2" hidden="1" x14ac:dyDescent="0.15">
      <c r="B16279" s="8"/>
    </row>
    <row r="16280" spans="2:2" hidden="1" x14ac:dyDescent="0.15">
      <c r="B16280" s="8"/>
    </row>
    <row r="16281" spans="2:2" hidden="1" x14ac:dyDescent="0.15">
      <c r="B16281" s="8"/>
    </row>
    <row r="16282" spans="2:2" hidden="1" x14ac:dyDescent="0.15">
      <c r="B16282" s="8"/>
    </row>
    <row r="16283" spans="2:2" hidden="1" x14ac:dyDescent="0.15">
      <c r="B16283" s="8"/>
    </row>
    <row r="16284" spans="2:2" hidden="1" x14ac:dyDescent="0.15">
      <c r="B16284" s="8"/>
    </row>
    <row r="16285" spans="2:2" hidden="1" x14ac:dyDescent="0.15">
      <c r="B16285" s="8"/>
    </row>
    <row r="16286" spans="2:2" hidden="1" x14ac:dyDescent="0.15">
      <c r="B16286" s="8"/>
    </row>
    <row r="16287" spans="2:2" hidden="1" x14ac:dyDescent="0.15">
      <c r="B16287" s="8"/>
    </row>
    <row r="16288" spans="2:2" hidden="1" x14ac:dyDescent="0.15">
      <c r="B16288" s="8"/>
    </row>
    <row r="16289" spans="2:2" hidden="1" x14ac:dyDescent="0.15">
      <c r="B16289" s="8"/>
    </row>
    <row r="16290" spans="2:2" hidden="1" x14ac:dyDescent="0.15">
      <c r="B16290" s="8"/>
    </row>
    <row r="16291" spans="2:2" hidden="1" x14ac:dyDescent="0.15">
      <c r="B16291" s="8"/>
    </row>
    <row r="16292" spans="2:2" hidden="1" x14ac:dyDescent="0.15">
      <c r="B16292" s="8"/>
    </row>
    <row r="16293" spans="2:2" hidden="1" x14ac:dyDescent="0.15">
      <c r="B16293" s="8"/>
    </row>
    <row r="16294" spans="2:2" hidden="1" x14ac:dyDescent="0.15">
      <c r="B16294" s="8"/>
    </row>
    <row r="16295" spans="2:2" hidden="1" x14ac:dyDescent="0.15">
      <c r="B16295" s="8"/>
    </row>
    <row r="16296" spans="2:2" hidden="1" x14ac:dyDescent="0.15">
      <c r="B16296" s="8"/>
    </row>
    <row r="16297" spans="2:2" hidden="1" x14ac:dyDescent="0.15">
      <c r="B16297" s="8"/>
    </row>
    <row r="16298" spans="2:2" hidden="1" x14ac:dyDescent="0.15">
      <c r="B16298" s="8"/>
    </row>
    <row r="16299" spans="2:2" hidden="1" x14ac:dyDescent="0.15">
      <c r="B16299" s="8"/>
    </row>
    <row r="16300" spans="2:2" hidden="1" x14ac:dyDescent="0.15">
      <c r="B16300" s="8"/>
    </row>
    <row r="16301" spans="2:2" hidden="1" x14ac:dyDescent="0.15">
      <c r="B16301" s="8"/>
    </row>
    <row r="16302" spans="2:2" hidden="1" x14ac:dyDescent="0.15">
      <c r="B16302" s="8"/>
    </row>
    <row r="16303" spans="2:2" hidden="1" x14ac:dyDescent="0.15">
      <c r="B16303" s="8"/>
    </row>
    <row r="16304" spans="2:2" hidden="1" x14ac:dyDescent="0.15">
      <c r="B16304" s="8"/>
    </row>
    <row r="16305" spans="2:2" hidden="1" x14ac:dyDescent="0.15">
      <c r="B16305" s="8"/>
    </row>
    <row r="16306" spans="2:2" hidden="1" x14ac:dyDescent="0.15">
      <c r="B16306" s="8"/>
    </row>
    <row r="16307" spans="2:2" hidden="1" x14ac:dyDescent="0.15">
      <c r="B16307" s="8"/>
    </row>
    <row r="16308" spans="2:2" hidden="1" x14ac:dyDescent="0.15">
      <c r="B16308" s="8"/>
    </row>
    <row r="16309" spans="2:2" hidden="1" x14ac:dyDescent="0.15">
      <c r="B16309" s="8"/>
    </row>
    <row r="16310" spans="2:2" hidden="1" x14ac:dyDescent="0.15">
      <c r="B16310" s="8"/>
    </row>
    <row r="16311" spans="2:2" hidden="1" x14ac:dyDescent="0.15">
      <c r="B16311" s="8"/>
    </row>
    <row r="16312" spans="2:2" hidden="1" x14ac:dyDescent="0.15">
      <c r="B16312" s="8"/>
    </row>
    <row r="16313" spans="2:2" hidden="1" x14ac:dyDescent="0.15">
      <c r="B16313" s="8"/>
    </row>
    <row r="16314" spans="2:2" hidden="1" x14ac:dyDescent="0.15">
      <c r="B16314" s="8"/>
    </row>
    <row r="16315" spans="2:2" hidden="1" x14ac:dyDescent="0.15">
      <c r="B16315" s="8"/>
    </row>
    <row r="16316" spans="2:2" hidden="1" x14ac:dyDescent="0.15">
      <c r="B16316" s="8"/>
    </row>
    <row r="16317" spans="2:2" hidden="1" x14ac:dyDescent="0.15">
      <c r="B16317" s="8"/>
    </row>
    <row r="16318" spans="2:2" hidden="1" x14ac:dyDescent="0.15">
      <c r="B16318" s="8"/>
    </row>
    <row r="16319" spans="2:2" hidden="1" x14ac:dyDescent="0.15">
      <c r="B16319" s="8"/>
    </row>
    <row r="16320" spans="2:2" hidden="1" x14ac:dyDescent="0.15">
      <c r="B16320" s="8"/>
    </row>
    <row r="16321" spans="2:2" hidden="1" x14ac:dyDescent="0.15">
      <c r="B16321" s="8"/>
    </row>
    <row r="16322" spans="2:2" hidden="1" x14ac:dyDescent="0.15">
      <c r="B16322" s="8"/>
    </row>
    <row r="16323" spans="2:2" hidden="1" x14ac:dyDescent="0.15">
      <c r="B16323" s="8"/>
    </row>
    <row r="16324" spans="2:2" hidden="1" x14ac:dyDescent="0.15">
      <c r="B16324" s="8"/>
    </row>
    <row r="16325" spans="2:2" hidden="1" x14ac:dyDescent="0.15">
      <c r="B16325" s="8"/>
    </row>
    <row r="16326" spans="2:2" hidden="1" x14ac:dyDescent="0.15">
      <c r="B16326" s="8"/>
    </row>
    <row r="16327" spans="2:2" hidden="1" x14ac:dyDescent="0.15">
      <c r="B16327" s="8"/>
    </row>
    <row r="16328" spans="2:2" hidden="1" x14ac:dyDescent="0.15">
      <c r="B16328" s="8"/>
    </row>
    <row r="16329" spans="2:2" hidden="1" x14ac:dyDescent="0.15">
      <c r="B16329" s="8"/>
    </row>
    <row r="16330" spans="2:2" hidden="1" x14ac:dyDescent="0.15">
      <c r="B16330" s="8"/>
    </row>
    <row r="16331" spans="2:2" hidden="1" x14ac:dyDescent="0.15">
      <c r="B16331" s="8"/>
    </row>
    <row r="16332" spans="2:2" hidden="1" x14ac:dyDescent="0.15">
      <c r="B16332" s="8"/>
    </row>
    <row r="16333" spans="2:2" hidden="1" x14ac:dyDescent="0.15">
      <c r="B16333" s="8"/>
    </row>
    <row r="16334" spans="2:2" hidden="1" x14ac:dyDescent="0.15">
      <c r="B16334" s="8"/>
    </row>
    <row r="16335" spans="2:2" hidden="1" x14ac:dyDescent="0.15">
      <c r="B16335" s="8"/>
    </row>
    <row r="16336" spans="2:2" hidden="1" x14ac:dyDescent="0.15">
      <c r="B16336" s="8"/>
    </row>
    <row r="16337" spans="2:2" hidden="1" x14ac:dyDescent="0.15">
      <c r="B16337" s="8"/>
    </row>
    <row r="16338" spans="2:2" hidden="1" x14ac:dyDescent="0.15">
      <c r="B16338" s="8"/>
    </row>
    <row r="16339" spans="2:2" hidden="1" x14ac:dyDescent="0.15">
      <c r="B16339" s="8"/>
    </row>
    <row r="16340" spans="2:2" hidden="1" x14ac:dyDescent="0.15">
      <c r="B16340" s="8"/>
    </row>
    <row r="16341" spans="2:2" hidden="1" x14ac:dyDescent="0.15">
      <c r="B16341" s="8"/>
    </row>
    <row r="16342" spans="2:2" hidden="1" x14ac:dyDescent="0.15">
      <c r="B16342" s="8"/>
    </row>
    <row r="16343" spans="2:2" hidden="1" x14ac:dyDescent="0.15">
      <c r="B16343" s="8"/>
    </row>
    <row r="16344" spans="2:2" hidden="1" x14ac:dyDescent="0.15">
      <c r="B16344" s="8"/>
    </row>
    <row r="16345" spans="2:2" hidden="1" x14ac:dyDescent="0.15">
      <c r="B16345" s="8"/>
    </row>
    <row r="16346" spans="2:2" hidden="1" x14ac:dyDescent="0.15">
      <c r="B16346" s="8"/>
    </row>
    <row r="16347" spans="2:2" hidden="1" x14ac:dyDescent="0.15">
      <c r="B16347" s="8"/>
    </row>
    <row r="16348" spans="2:2" hidden="1" x14ac:dyDescent="0.15">
      <c r="B16348" s="8"/>
    </row>
    <row r="16349" spans="2:2" hidden="1" x14ac:dyDescent="0.15">
      <c r="B16349" s="8"/>
    </row>
    <row r="16350" spans="2:2" hidden="1" x14ac:dyDescent="0.15">
      <c r="B16350" s="8"/>
    </row>
    <row r="16351" spans="2:2" hidden="1" x14ac:dyDescent="0.15">
      <c r="B16351" s="8"/>
    </row>
    <row r="16352" spans="2:2" hidden="1" x14ac:dyDescent="0.15">
      <c r="B16352" s="8"/>
    </row>
    <row r="16353" spans="2:2" hidden="1" x14ac:dyDescent="0.15">
      <c r="B16353" s="8"/>
    </row>
    <row r="16354" spans="2:2" hidden="1" x14ac:dyDescent="0.15">
      <c r="B16354" s="8"/>
    </row>
    <row r="16355" spans="2:2" hidden="1" x14ac:dyDescent="0.15">
      <c r="B16355" s="8"/>
    </row>
    <row r="16356" spans="2:2" hidden="1" x14ac:dyDescent="0.15">
      <c r="B16356" s="8"/>
    </row>
    <row r="16357" spans="2:2" hidden="1" x14ac:dyDescent="0.15">
      <c r="B16357" s="8"/>
    </row>
    <row r="16358" spans="2:2" hidden="1" x14ac:dyDescent="0.15">
      <c r="B16358" s="8"/>
    </row>
    <row r="16359" spans="2:2" hidden="1" x14ac:dyDescent="0.15">
      <c r="B16359" s="8"/>
    </row>
    <row r="16360" spans="2:2" hidden="1" x14ac:dyDescent="0.15">
      <c r="B16360" s="8"/>
    </row>
    <row r="16361" spans="2:2" hidden="1" x14ac:dyDescent="0.15">
      <c r="B16361" s="8"/>
    </row>
    <row r="16362" spans="2:2" hidden="1" x14ac:dyDescent="0.15">
      <c r="B16362" s="8"/>
    </row>
    <row r="16363" spans="2:2" hidden="1" x14ac:dyDescent="0.15">
      <c r="B16363" s="8"/>
    </row>
    <row r="16364" spans="2:2" hidden="1" x14ac:dyDescent="0.15">
      <c r="B16364" s="8"/>
    </row>
    <row r="16365" spans="2:2" hidden="1" x14ac:dyDescent="0.15">
      <c r="B16365" s="8"/>
    </row>
    <row r="16366" spans="2:2" hidden="1" x14ac:dyDescent="0.15">
      <c r="B16366" s="8"/>
    </row>
    <row r="16367" spans="2:2" hidden="1" x14ac:dyDescent="0.15">
      <c r="B16367" s="8"/>
    </row>
    <row r="16368" spans="2:2" hidden="1" x14ac:dyDescent="0.15">
      <c r="B16368" s="8"/>
    </row>
    <row r="16369" spans="2:2" hidden="1" x14ac:dyDescent="0.15">
      <c r="B16369" s="8"/>
    </row>
    <row r="16370" spans="2:2" hidden="1" x14ac:dyDescent="0.15">
      <c r="B16370" s="8"/>
    </row>
    <row r="16371" spans="2:2" hidden="1" x14ac:dyDescent="0.15">
      <c r="B16371" s="8"/>
    </row>
    <row r="16372" spans="2:2" hidden="1" x14ac:dyDescent="0.15">
      <c r="B16372" s="8"/>
    </row>
    <row r="16373" spans="2:2" hidden="1" x14ac:dyDescent="0.15">
      <c r="B16373" s="8"/>
    </row>
    <row r="16374" spans="2:2" hidden="1" x14ac:dyDescent="0.15">
      <c r="B16374" s="8"/>
    </row>
    <row r="16375" spans="2:2" hidden="1" x14ac:dyDescent="0.15">
      <c r="B16375" s="8"/>
    </row>
    <row r="16376" spans="2:2" hidden="1" x14ac:dyDescent="0.15">
      <c r="B16376" s="8"/>
    </row>
    <row r="16377" spans="2:2" hidden="1" x14ac:dyDescent="0.15">
      <c r="B16377" s="8"/>
    </row>
    <row r="16378" spans="2:2" hidden="1" x14ac:dyDescent="0.15">
      <c r="B16378" s="8"/>
    </row>
    <row r="16379" spans="2:2" hidden="1" x14ac:dyDescent="0.15">
      <c r="B16379" s="8"/>
    </row>
    <row r="16380" spans="2:2" hidden="1" x14ac:dyDescent="0.15">
      <c r="B16380" s="8"/>
    </row>
    <row r="16381" spans="2:2" hidden="1" x14ac:dyDescent="0.15">
      <c r="B16381" s="8"/>
    </row>
    <row r="16382" spans="2:2" hidden="1" x14ac:dyDescent="0.15">
      <c r="B16382" s="8"/>
    </row>
    <row r="16383" spans="2:2" hidden="1" x14ac:dyDescent="0.15">
      <c r="B16383" s="8"/>
    </row>
    <row r="16384" spans="2:2" hidden="1" x14ac:dyDescent="0.15">
      <c r="B16384" s="8"/>
    </row>
    <row r="16385" spans="2:2" hidden="1" x14ac:dyDescent="0.15">
      <c r="B16385" s="8"/>
    </row>
    <row r="16386" spans="2:2" hidden="1" x14ac:dyDescent="0.15">
      <c r="B16386" s="8"/>
    </row>
    <row r="16387" spans="2:2" hidden="1" x14ac:dyDescent="0.15">
      <c r="B16387" s="8"/>
    </row>
    <row r="16388" spans="2:2" hidden="1" x14ac:dyDescent="0.15">
      <c r="B16388" s="8"/>
    </row>
    <row r="16389" spans="2:2" hidden="1" x14ac:dyDescent="0.15">
      <c r="B16389" s="8"/>
    </row>
    <row r="16390" spans="2:2" hidden="1" x14ac:dyDescent="0.15">
      <c r="B16390" s="8"/>
    </row>
    <row r="16391" spans="2:2" hidden="1" x14ac:dyDescent="0.15">
      <c r="B16391" s="8"/>
    </row>
    <row r="16392" spans="2:2" hidden="1" x14ac:dyDescent="0.15">
      <c r="B16392" s="8"/>
    </row>
    <row r="16393" spans="2:2" hidden="1" x14ac:dyDescent="0.15">
      <c r="B16393" s="8"/>
    </row>
    <row r="16394" spans="2:2" hidden="1" x14ac:dyDescent="0.15">
      <c r="B16394" s="8"/>
    </row>
    <row r="16395" spans="2:2" hidden="1" x14ac:dyDescent="0.15">
      <c r="B16395" s="8"/>
    </row>
    <row r="16396" spans="2:2" hidden="1" x14ac:dyDescent="0.15">
      <c r="B16396" s="8"/>
    </row>
    <row r="16397" spans="2:2" hidden="1" x14ac:dyDescent="0.15">
      <c r="B16397" s="8"/>
    </row>
    <row r="16398" spans="2:2" hidden="1" x14ac:dyDescent="0.15">
      <c r="B16398" s="8"/>
    </row>
    <row r="16399" spans="2:2" hidden="1" x14ac:dyDescent="0.15">
      <c r="B16399" s="8"/>
    </row>
    <row r="16400" spans="2:2" hidden="1" x14ac:dyDescent="0.15">
      <c r="B16400" s="8"/>
    </row>
    <row r="16401" spans="2:2" hidden="1" x14ac:dyDescent="0.15">
      <c r="B16401" s="8"/>
    </row>
    <row r="16402" spans="2:2" hidden="1" x14ac:dyDescent="0.15">
      <c r="B16402" s="8"/>
    </row>
    <row r="16403" spans="2:2" hidden="1" x14ac:dyDescent="0.15">
      <c r="B16403" s="8"/>
    </row>
    <row r="16404" spans="2:2" hidden="1" x14ac:dyDescent="0.15">
      <c r="B16404" s="8"/>
    </row>
    <row r="16405" spans="2:2" hidden="1" x14ac:dyDescent="0.15">
      <c r="B16405" s="8"/>
    </row>
    <row r="16406" spans="2:2" hidden="1" x14ac:dyDescent="0.15">
      <c r="B16406" s="8"/>
    </row>
    <row r="16407" spans="2:2" hidden="1" x14ac:dyDescent="0.15">
      <c r="B16407" s="8"/>
    </row>
    <row r="16408" spans="2:2" hidden="1" x14ac:dyDescent="0.15">
      <c r="B16408" s="8"/>
    </row>
    <row r="16409" spans="2:2" hidden="1" x14ac:dyDescent="0.15">
      <c r="B16409" s="8"/>
    </row>
    <row r="16410" spans="2:2" hidden="1" x14ac:dyDescent="0.15">
      <c r="B16410" s="8"/>
    </row>
    <row r="16411" spans="2:2" hidden="1" x14ac:dyDescent="0.15">
      <c r="B16411" s="8"/>
    </row>
    <row r="16412" spans="2:2" hidden="1" x14ac:dyDescent="0.15">
      <c r="B16412" s="8"/>
    </row>
    <row r="16413" spans="2:2" hidden="1" x14ac:dyDescent="0.15">
      <c r="B16413" s="8"/>
    </row>
    <row r="16414" spans="2:2" hidden="1" x14ac:dyDescent="0.15">
      <c r="B16414" s="8"/>
    </row>
    <row r="16415" spans="2:2" hidden="1" x14ac:dyDescent="0.15">
      <c r="B16415" s="8"/>
    </row>
    <row r="16416" spans="2:2" hidden="1" x14ac:dyDescent="0.15">
      <c r="B16416" s="8"/>
    </row>
    <row r="16417" spans="2:2" hidden="1" x14ac:dyDescent="0.15">
      <c r="B16417" s="8"/>
    </row>
    <row r="16418" spans="2:2" hidden="1" x14ac:dyDescent="0.15">
      <c r="B16418" s="8"/>
    </row>
    <row r="16419" spans="2:2" hidden="1" x14ac:dyDescent="0.15">
      <c r="B16419" s="8"/>
    </row>
    <row r="16420" spans="2:2" hidden="1" x14ac:dyDescent="0.15">
      <c r="B16420" s="8"/>
    </row>
    <row r="16421" spans="2:2" hidden="1" x14ac:dyDescent="0.15">
      <c r="B16421" s="8"/>
    </row>
    <row r="16422" spans="2:2" hidden="1" x14ac:dyDescent="0.15">
      <c r="B16422" s="8"/>
    </row>
    <row r="16423" spans="2:2" hidden="1" x14ac:dyDescent="0.15">
      <c r="B16423" s="8"/>
    </row>
    <row r="16424" spans="2:2" hidden="1" x14ac:dyDescent="0.15">
      <c r="B16424" s="8"/>
    </row>
    <row r="16425" spans="2:2" hidden="1" x14ac:dyDescent="0.15">
      <c r="B16425" s="8"/>
    </row>
    <row r="16426" spans="2:2" hidden="1" x14ac:dyDescent="0.15">
      <c r="B16426" s="8"/>
    </row>
    <row r="16427" spans="2:2" hidden="1" x14ac:dyDescent="0.15">
      <c r="B16427" s="8"/>
    </row>
    <row r="16428" spans="2:2" hidden="1" x14ac:dyDescent="0.15">
      <c r="B16428" s="8"/>
    </row>
    <row r="16429" spans="2:2" hidden="1" x14ac:dyDescent="0.15">
      <c r="B16429" s="8"/>
    </row>
    <row r="16430" spans="2:2" hidden="1" x14ac:dyDescent="0.15">
      <c r="B16430" s="8"/>
    </row>
    <row r="16431" spans="2:2" hidden="1" x14ac:dyDescent="0.15">
      <c r="B16431" s="8"/>
    </row>
    <row r="16432" spans="2:2" hidden="1" x14ac:dyDescent="0.15">
      <c r="B16432" s="8"/>
    </row>
    <row r="16433" spans="2:2" hidden="1" x14ac:dyDescent="0.15">
      <c r="B16433" s="8"/>
    </row>
    <row r="16434" spans="2:2" hidden="1" x14ac:dyDescent="0.15">
      <c r="B16434" s="8"/>
    </row>
    <row r="16435" spans="2:2" hidden="1" x14ac:dyDescent="0.15">
      <c r="B16435" s="8"/>
    </row>
    <row r="16436" spans="2:2" hidden="1" x14ac:dyDescent="0.15">
      <c r="B16436" s="8"/>
    </row>
    <row r="16437" spans="2:2" hidden="1" x14ac:dyDescent="0.15">
      <c r="B16437" s="8"/>
    </row>
    <row r="16438" spans="2:2" hidden="1" x14ac:dyDescent="0.15">
      <c r="B16438" s="8"/>
    </row>
    <row r="16439" spans="2:2" hidden="1" x14ac:dyDescent="0.15">
      <c r="B16439" s="8"/>
    </row>
    <row r="16440" spans="2:2" hidden="1" x14ac:dyDescent="0.15">
      <c r="B16440" s="8"/>
    </row>
    <row r="16441" spans="2:2" hidden="1" x14ac:dyDescent="0.15">
      <c r="B16441" s="8"/>
    </row>
    <row r="16442" spans="2:2" hidden="1" x14ac:dyDescent="0.15">
      <c r="B16442" s="8"/>
    </row>
    <row r="16443" spans="2:2" hidden="1" x14ac:dyDescent="0.15">
      <c r="B16443" s="8"/>
    </row>
    <row r="16444" spans="2:2" hidden="1" x14ac:dyDescent="0.15">
      <c r="B16444" s="8"/>
    </row>
    <row r="16445" spans="2:2" hidden="1" x14ac:dyDescent="0.15">
      <c r="B16445" s="8"/>
    </row>
    <row r="16446" spans="2:2" hidden="1" x14ac:dyDescent="0.15">
      <c r="B16446" s="8"/>
    </row>
    <row r="16447" spans="2:2" hidden="1" x14ac:dyDescent="0.15">
      <c r="B16447" s="8"/>
    </row>
    <row r="16448" spans="2:2" hidden="1" x14ac:dyDescent="0.15">
      <c r="B16448" s="8"/>
    </row>
    <row r="16449" spans="2:2" hidden="1" x14ac:dyDescent="0.15">
      <c r="B16449" s="8"/>
    </row>
    <row r="16450" spans="2:2" hidden="1" x14ac:dyDescent="0.15">
      <c r="B16450" s="8"/>
    </row>
    <row r="16451" spans="2:2" hidden="1" x14ac:dyDescent="0.15">
      <c r="B16451" s="8"/>
    </row>
    <row r="16452" spans="2:2" hidden="1" x14ac:dyDescent="0.15">
      <c r="B16452" s="8"/>
    </row>
    <row r="16453" spans="2:2" hidden="1" x14ac:dyDescent="0.15">
      <c r="B16453" s="8"/>
    </row>
    <row r="16454" spans="2:2" hidden="1" x14ac:dyDescent="0.15">
      <c r="B16454" s="8"/>
    </row>
    <row r="16455" spans="2:2" hidden="1" x14ac:dyDescent="0.15">
      <c r="B16455" s="8"/>
    </row>
    <row r="16456" spans="2:2" hidden="1" x14ac:dyDescent="0.15">
      <c r="B16456" s="8"/>
    </row>
    <row r="16457" spans="2:2" hidden="1" x14ac:dyDescent="0.15">
      <c r="B16457" s="8"/>
    </row>
    <row r="16458" spans="2:2" hidden="1" x14ac:dyDescent="0.15">
      <c r="B16458" s="8"/>
    </row>
    <row r="16459" spans="2:2" hidden="1" x14ac:dyDescent="0.15">
      <c r="B16459" s="8"/>
    </row>
    <row r="16460" spans="2:2" hidden="1" x14ac:dyDescent="0.15">
      <c r="B16460" s="8"/>
    </row>
    <row r="16461" spans="2:2" hidden="1" x14ac:dyDescent="0.15">
      <c r="B16461" s="8"/>
    </row>
    <row r="16462" spans="2:2" hidden="1" x14ac:dyDescent="0.15">
      <c r="B16462" s="8"/>
    </row>
    <row r="16463" spans="2:2" hidden="1" x14ac:dyDescent="0.15">
      <c r="B16463" s="8"/>
    </row>
    <row r="16464" spans="2:2" hidden="1" x14ac:dyDescent="0.15">
      <c r="B16464" s="8"/>
    </row>
    <row r="16465" spans="2:2" hidden="1" x14ac:dyDescent="0.15">
      <c r="B16465" s="8"/>
    </row>
    <row r="16466" spans="2:2" hidden="1" x14ac:dyDescent="0.15">
      <c r="B16466" s="8"/>
    </row>
    <row r="16467" spans="2:2" hidden="1" x14ac:dyDescent="0.15">
      <c r="B16467" s="8"/>
    </row>
    <row r="16468" spans="2:2" hidden="1" x14ac:dyDescent="0.15">
      <c r="B16468" s="8"/>
    </row>
    <row r="16469" spans="2:2" hidden="1" x14ac:dyDescent="0.15">
      <c r="B16469" s="8"/>
    </row>
    <row r="16470" spans="2:2" hidden="1" x14ac:dyDescent="0.15">
      <c r="B16470" s="8"/>
    </row>
    <row r="16471" spans="2:2" hidden="1" x14ac:dyDescent="0.15">
      <c r="B16471" s="8"/>
    </row>
    <row r="16472" spans="2:2" hidden="1" x14ac:dyDescent="0.15">
      <c r="B16472" s="8"/>
    </row>
    <row r="16473" spans="2:2" hidden="1" x14ac:dyDescent="0.15">
      <c r="B16473" s="8"/>
    </row>
    <row r="16474" spans="2:2" hidden="1" x14ac:dyDescent="0.15">
      <c r="B16474" s="8"/>
    </row>
    <row r="16475" spans="2:2" hidden="1" x14ac:dyDescent="0.15">
      <c r="B16475" s="8"/>
    </row>
    <row r="16476" spans="2:2" hidden="1" x14ac:dyDescent="0.15">
      <c r="B16476" s="8"/>
    </row>
    <row r="16477" spans="2:2" hidden="1" x14ac:dyDescent="0.15">
      <c r="B16477" s="8"/>
    </row>
    <row r="16478" spans="2:2" hidden="1" x14ac:dyDescent="0.15">
      <c r="B16478" s="8"/>
    </row>
    <row r="16479" spans="2:2" hidden="1" x14ac:dyDescent="0.15">
      <c r="B16479" s="8"/>
    </row>
    <row r="16480" spans="2:2" hidden="1" x14ac:dyDescent="0.15">
      <c r="B16480" s="8"/>
    </row>
    <row r="16481" spans="2:2" hidden="1" x14ac:dyDescent="0.15">
      <c r="B16481" s="8"/>
    </row>
    <row r="16482" spans="2:2" hidden="1" x14ac:dyDescent="0.15">
      <c r="B16482" s="8"/>
    </row>
    <row r="16483" spans="2:2" hidden="1" x14ac:dyDescent="0.15">
      <c r="B16483" s="8"/>
    </row>
    <row r="16484" spans="2:2" hidden="1" x14ac:dyDescent="0.15">
      <c r="B16484" s="8"/>
    </row>
    <row r="16485" spans="2:2" hidden="1" x14ac:dyDescent="0.15">
      <c r="B16485" s="8"/>
    </row>
    <row r="16486" spans="2:2" hidden="1" x14ac:dyDescent="0.15">
      <c r="B16486" s="8"/>
    </row>
    <row r="16487" spans="2:2" hidden="1" x14ac:dyDescent="0.15">
      <c r="B16487" s="8"/>
    </row>
    <row r="16488" spans="2:2" hidden="1" x14ac:dyDescent="0.15">
      <c r="B16488" s="8"/>
    </row>
    <row r="16489" spans="2:2" hidden="1" x14ac:dyDescent="0.15">
      <c r="B16489" s="8"/>
    </row>
    <row r="16490" spans="2:2" hidden="1" x14ac:dyDescent="0.15">
      <c r="B16490" s="8"/>
    </row>
    <row r="16491" spans="2:2" hidden="1" x14ac:dyDescent="0.15">
      <c r="B16491" s="8"/>
    </row>
    <row r="16492" spans="2:2" hidden="1" x14ac:dyDescent="0.15">
      <c r="B16492" s="8"/>
    </row>
    <row r="16493" spans="2:2" hidden="1" x14ac:dyDescent="0.15">
      <c r="B16493" s="8"/>
    </row>
    <row r="16494" spans="2:2" hidden="1" x14ac:dyDescent="0.15">
      <c r="B16494" s="8"/>
    </row>
    <row r="16495" spans="2:2" hidden="1" x14ac:dyDescent="0.15">
      <c r="B16495" s="8"/>
    </row>
    <row r="16496" spans="2:2" hidden="1" x14ac:dyDescent="0.15">
      <c r="B16496" s="8"/>
    </row>
    <row r="16497" spans="2:2" hidden="1" x14ac:dyDescent="0.15">
      <c r="B16497" s="8"/>
    </row>
    <row r="16498" spans="2:2" hidden="1" x14ac:dyDescent="0.15">
      <c r="B16498" s="8"/>
    </row>
    <row r="16499" spans="2:2" hidden="1" x14ac:dyDescent="0.15">
      <c r="B16499" s="8"/>
    </row>
    <row r="16500" spans="2:2" hidden="1" x14ac:dyDescent="0.15">
      <c r="B16500" s="8"/>
    </row>
    <row r="16501" spans="2:2" hidden="1" x14ac:dyDescent="0.15">
      <c r="B16501" s="8"/>
    </row>
    <row r="16502" spans="2:2" hidden="1" x14ac:dyDescent="0.15">
      <c r="B16502" s="8"/>
    </row>
    <row r="16503" spans="2:2" hidden="1" x14ac:dyDescent="0.15">
      <c r="B16503" s="8"/>
    </row>
    <row r="16504" spans="2:2" hidden="1" x14ac:dyDescent="0.15">
      <c r="B16504" s="8"/>
    </row>
    <row r="16505" spans="2:2" hidden="1" x14ac:dyDescent="0.15">
      <c r="B16505" s="8"/>
    </row>
    <row r="16506" spans="2:2" hidden="1" x14ac:dyDescent="0.15">
      <c r="B16506" s="8"/>
    </row>
    <row r="16507" spans="2:2" hidden="1" x14ac:dyDescent="0.15">
      <c r="B16507" s="8"/>
    </row>
    <row r="16508" spans="2:2" hidden="1" x14ac:dyDescent="0.15">
      <c r="B16508" s="8"/>
    </row>
    <row r="16509" spans="2:2" hidden="1" x14ac:dyDescent="0.15">
      <c r="B16509" s="8"/>
    </row>
    <row r="16510" spans="2:2" hidden="1" x14ac:dyDescent="0.15">
      <c r="B16510" s="8"/>
    </row>
    <row r="16511" spans="2:2" hidden="1" x14ac:dyDescent="0.15">
      <c r="B16511" s="8"/>
    </row>
    <row r="16512" spans="2:2" hidden="1" x14ac:dyDescent="0.15">
      <c r="B16512" s="8"/>
    </row>
    <row r="16513" spans="2:2" hidden="1" x14ac:dyDescent="0.15">
      <c r="B16513" s="8"/>
    </row>
    <row r="16514" spans="2:2" hidden="1" x14ac:dyDescent="0.15">
      <c r="B16514" s="8"/>
    </row>
    <row r="16515" spans="2:2" hidden="1" x14ac:dyDescent="0.15">
      <c r="B16515" s="8"/>
    </row>
    <row r="16516" spans="2:2" hidden="1" x14ac:dyDescent="0.15">
      <c r="B16516" s="8"/>
    </row>
    <row r="16517" spans="2:2" hidden="1" x14ac:dyDescent="0.15">
      <c r="B16517" s="8"/>
    </row>
    <row r="16518" spans="2:2" hidden="1" x14ac:dyDescent="0.15">
      <c r="B16518" s="8"/>
    </row>
    <row r="16519" spans="2:2" hidden="1" x14ac:dyDescent="0.15">
      <c r="B16519" s="8"/>
    </row>
    <row r="16520" spans="2:2" hidden="1" x14ac:dyDescent="0.15">
      <c r="B16520" s="8"/>
    </row>
    <row r="16521" spans="2:2" hidden="1" x14ac:dyDescent="0.15">
      <c r="B16521" s="8"/>
    </row>
    <row r="16522" spans="2:2" hidden="1" x14ac:dyDescent="0.15">
      <c r="B16522" s="8"/>
    </row>
    <row r="16523" spans="2:2" hidden="1" x14ac:dyDescent="0.15">
      <c r="B16523" s="8"/>
    </row>
    <row r="16524" spans="2:2" hidden="1" x14ac:dyDescent="0.15">
      <c r="B16524" s="8"/>
    </row>
    <row r="16525" spans="2:2" hidden="1" x14ac:dyDescent="0.15">
      <c r="B16525" s="8"/>
    </row>
    <row r="16526" spans="2:2" hidden="1" x14ac:dyDescent="0.15">
      <c r="B16526" s="8"/>
    </row>
    <row r="16527" spans="2:2" hidden="1" x14ac:dyDescent="0.15">
      <c r="B16527" s="8"/>
    </row>
    <row r="16528" spans="2:2" hidden="1" x14ac:dyDescent="0.15">
      <c r="B16528" s="8"/>
    </row>
    <row r="16529" spans="2:2" hidden="1" x14ac:dyDescent="0.15">
      <c r="B16529" s="8"/>
    </row>
    <row r="16530" spans="2:2" hidden="1" x14ac:dyDescent="0.15">
      <c r="B16530" s="8"/>
    </row>
    <row r="16531" spans="2:2" hidden="1" x14ac:dyDescent="0.15">
      <c r="B16531" s="8"/>
    </row>
    <row r="16532" spans="2:2" hidden="1" x14ac:dyDescent="0.15">
      <c r="B16532" s="8"/>
    </row>
    <row r="16533" spans="2:2" hidden="1" x14ac:dyDescent="0.15">
      <c r="B16533" s="8"/>
    </row>
    <row r="16534" spans="2:2" hidden="1" x14ac:dyDescent="0.15">
      <c r="B16534" s="8"/>
    </row>
    <row r="16535" spans="2:2" hidden="1" x14ac:dyDescent="0.15">
      <c r="B16535" s="8"/>
    </row>
    <row r="16536" spans="2:2" hidden="1" x14ac:dyDescent="0.15">
      <c r="B16536" s="8"/>
    </row>
    <row r="16537" spans="2:2" hidden="1" x14ac:dyDescent="0.15">
      <c r="B16537" s="8"/>
    </row>
    <row r="16538" spans="2:2" hidden="1" x14ac:dyDescent="0.15">
      <c r="B16538" s="8"/>
    </row>
    <row r="16539" spans="2:2" hidden="1" x14ac:dyDescent="0.15">
      <c r="B16539" s="8"/>
    </row>
    <row r="16540" spans="2:2" hidden="1" x14ac:dyDescent="0.15">
      <c r="B16540" s="8"/>
    </row>
    <row r="16541" spans="2:2" hidden="1" x14ac:dyDescent="0.15">
      <c r="B16541" s="8"/>
    </row>
    <row r="16542" spans="2:2" hidden="1" x14ac:dyDescent="0.15">
      <c r="B16542" s="8"/>
    </row>
    <row r="16543" spans="2:2" hidden="1" x14ac:dyDescent="0.15">
      <c r="B16543" s="8"/>
    </row>
    <row r="16544" spans="2:2" hidden="1" x14ac:dyDescent="0.15">
      <c r="B16544" s="8"/>
    </row>
    <row r="16545" spans="2:2" hidden="1" x14ac:dyDescent="0.15">
      <c r="B16545" s="8"/>
    </row>
    <row r="16546" spans="2:2" hidden="1" x14ac:dyDescent="0.15">
      <c r="B16546" s="8"/>
    </row>
    <row r="16547" spans="2:2" hidden="1" x14ac:dyDescent="0.15">
      <c r="B16547" s="8"/>
    </row>
    <row r="16548" spans="2:2" hidden="1" x14ac:dyDescent="0.15">
      <c r="B16548" s="8"/>
    </row>
    <row r="16549" spans="2:2" hidden="1" x14ac:dyDescent="0.15">
      <c r="B16549" s="8"/>
    </row>
    <row r="16550" spans="2:2" hidden="1" x14ac:dyDescent="0.15">
      <c r="B16550" s="8"/>
    </row>
    <row r="16551" spans="2:2" hidden="1" x14ac:dyDescent="0.15">
      <c r="B16551" s="8"/>
    </row>
    <row r="16552" spans="2:2" hidden="1" x14ac:dyDescent="0.15">
      <c r="B16552" s="8"/>
    </row>
    <row r="16553" spans="2:2" hidden="1" x14ac:dyDescent="0.15">
      <c r="B16553" s="8"/>
    </row>
    <row r="16554" spans="2:2" hidden="1" x14ac:dyDescent="0.15">
      <c r="B16554" s="8"/>
    </row>
    <row r="16555" spans="2:2" hidden="1" x14ac:dyDescent="0.15">
      <c r="B16555" s="8"/>
    </row>
    <row r="16556" spans="2:2" hidden="1" x14ac:dyDescent="0.15">
      <c r="B16556" s="8"/>
    </row>
    <row r="16557" spans="2:2" hidden="1" x14ac:dyDescent="0.15">
      <c r="B16557" s="8"/>
    </row>
    <row r="16558" spans="2:2" hidden="1" x14ac:dyDescent="0.15">
      <c r="B16558" s="8"/>
    </row>
    <row r="16559" spans="2:2" hidden="1" x14ac:dyDescent="0.15">
      <c r="B16559" s="8"/>
    </row>
    <row r="16560" spans="2:2" hidden="1" x14ac:dyDescent="0.15">
      <c r="B16560" s="8"/>
    </row>
    <row r="16561" spans="2:2" hidden="1" x14ac:dyDescent="0.15">
      <c r="B16561" s="8"/>
    </row>
    <row r="16562" spans="2:2" hidden="1" x14ac:dyDescent="0.15">
      <c r="B16562" s="8"/>
    </row>
    <row r="16563" spans="2:2" hidden="1" x14ac:dyDescent="0.15">
      <c r="B16563" s="8"/>
    </row>
    <row r="16564" spans="2:2" hidden="1" x14ac:dyDescent="0.15">
      <c r="B16564" s="8"/>
    </row>
    <row r="16565" spans="2:2" hidden="1" x14ac:dyDescent="0.15">
      <c r="B16565" s="8"/>
    </row>
    <row r="16566" spans="2:2" hidden="1" x14ac:dyDescent="0.15">
      <c r="B16566" s="8"/>
    </row>
    <row r="16567" spans="2:2" hidden="1" x14ac:dyDescent="0.15">
      <c r="B16567" s="8"/>
    </row>
    <row r="16568" spans="2:2" hidden="1" x14ac:dyDescent="0.15">
      <c r="B16568" s="8"/>
    </row>
    <row r="16569" spans="2:2" hidden="1" x14ac:dyDescent="0.15">
      <c r="B16569" s="8"/>
    </row>
    <row r="16570" spans="2:2" hidden="1" x14ac:dyDescent="0.15">
      <c r="B16570" s="8"/>
    </row>
    <row r="16571" spans="2:2" hidden="1" x14ac:dyDescent="0.15">
      <c r="B16571" s="8"/>
    </row>
    <row r="16572" spans="2:2" hidden="1" x14ac:dyDescent="0.15">
      <c r="B16572" s="8"/>
    </row>
    <row r="16573" spans="2:2" hidden="1" x14ac:dyDescent="0.15">
      <c r="B16573" s="8"/>
    </row>
    <row r="16574" spans="2:2" hidden="1" x14ac:dyDescent="0.15">
      <c r="B16574" s="8"/>
    </row>
    <row r="16575" spans="2:2" hidden="1" x14ac:dyDescent="0.15">
      <c r="B16575" s="8"/>
    </row>
    <row r="16576" spans="2:2" hidden="1" x14ac:dyDescent="0.15">
      <c r="B16576" s="8"/>
    </row>
    <row r="16577" spans="2:2" hidden="1" x14ac:dyDescent="0.15">
      <c r="B16577" s="8"/>
    </row>
    <row r="16578" spans="2:2" hidden="1" x14ac:dyDescent="0.15">
      <c r="B16578" s="8"/>
    </row>
    <row r="16579" spans="2:2" hidden="1" x14ac:dyDescent="0.15">
      <c r="B16579" s="8"/>
    </row>
    <row r="16580" spans="2:2" hidden="1" x14ac:dyDescent="0.15">
      <c r="B16580" s="8"/>
    </row>
    <row r="16581" spans="2:2" hidden="1" x14ac:dyDescent="0.15">
      <c r="B16581" s="8"/>
    </row>
    <row r="16582" spans="2:2" hidden="1" x14ac:dyDescent="0.15">
      <c r="B16582" s="8"/>
    </row>
    <row r="16583" spans="2:2" hidden="1" x14ac:dyDescent="0.15">
      <c r="B16583" s="8"/>
    </row>
    <row r="16584" spans="2:2" hidden="1" x14ac:dyDescent="0.15">
      <c r="B16584" s="8"/>
    </row>
    <row r="16585" spans="2:2" hidden="1" x14ac:dyDescent="0.15">
      <c r="B16585" s="8"/>
    </row>
    <row r="16586" spans="2:2" hidden="1" x14ac:dyDescent="0.15">
      <c r="B16586" s="8"/>
    </row>
    <row r="16587" spans="2:2" hidden="1" x14ac:dyDescent="0.15">
      <c r="B16587" s="8"/>
    </row>
    <row r="16588" spans="2:2" hidden="1" x14ac:dyDescent="0.15">
      <c r="B16588" s="8"/>
    </row>
    <row r="16589" spans="2:2" hidden="1" x14ac:dyDescent="0.15">
      <c r="B16589" s="8"/>
    </row>
    <row r="16590" spans="2:2" hidden="1" x14ac:dyDescent="0.15">
      <c r="B16590" s="8"/>
    </row>
    <row r="16591" spans="2:2" hidden="1" x14ac:dyDescent="0.15">
      <c r="B16591" s="8"/>
    </row>
    <row r="16592" spans="2:2" hidden="1" x14ac:dyDescent="0.15">
      <c r="B16592" s="8"/>
    </row>
    <row r="16593" spans="2:2" hidden="1" x14ac:dyDescent="0.15">
      <c r="B16593" s="8"/>
    </row>
    <row r="16594" spans="2:2" hidden="1" x14ac:dyDescent="0.15">
      <c r="B16594" s="8"/>
    </row>
    <row r="16595" spans="2:2" hidden="1" x14ac:dyDescent="0.15">
      <c r="B16595" s="8"/>
    </row>
    <row r="16596" spans="2:2" hidden="1" x14ac:dyDescent="0.15">
      <c r="B16596" s="8"/>
    </row>
    <row r="16597" spans="2:2" hidden="1" x14ac:dyDescent="0.15">
      <c r="B16597" s="8"/>
    </row>
    <row r="16598" spans="2:2" hidden="1" x14ac:dyDescent="0.15">
      <c r="B16598" s="8"/>
    </row>
    <row r="16599" spans="2:2" hidden="1" x14ac:dyDescent="0.15">
      <c r="B16599" s="8"/>
    </row>
    <row r="16600" spans="2:2" hidden="1" x14ac:dyDescent="0.15">
      <c r="B16600" s="8"/>
    </row>
    <row r="16601" spans="2:2" hidden="1" x14ac:dyDescent="0.15">
      <c r="B16601" s="8"/>
    </row>
    <row r="16602" spans="2:2" hidden="1" x14ac:dyDescent="0.15">
      <c r="B16602" s="8"/>
    </row>
    <row r="16603" spans="2:2" hidden="1" x14ac:dyDescent="0.15">
      <c r="B16603" s="8"/>
    </row>
    <row r="16604" spans="2:2" hidden="1" x14ac:dyDescent="0.15">
      <c r="B16604" s="8"/>
    </row>
    <row r="16605" spans="2:2" hidden="1" x14ac:dyDescent="0.15">
      <c r="B16605" s="8"/>
    </row>
    <row r="16606" spans="2:2" hidden="1" x14ac:dyDescent="0.15">
      <c r="B16606" s="8"/>
    </row>
    <row r="16607" spans="2:2" hidden="1" x14ac:dyDescent="0.15">
      <c r="B16607" s="8"/>
    </row>
    <row r="16608" spans="2:2" hidden="1" x14ac:dyDescent="0.15">
      <c r="B16608" s="8"/>
    </row>
    <row r="16609" spans="2:2" hidden="1" x14ac:dyDescent="0.15">
      <c r="B16609" s="8"/>
    </row>
    <row r="16610" spans="2:2" hidden="1" x14ac:dyDescent="0.15">
      <c r="B16610" s="8"/>
    </row>
    <row r="16611" spans="2:2" hidden="1" x14ac:dyDescent="0.15">
      <c r="B16611" s="8"/>
    </row>
    <row r="16612" spans="2:2" hidden="1" x14ac:dyDescent="0.15">
      <c r="B16612" s="8"/>
    </row>
    <row r="16613" spans="2:2" hidden="1" x14ac:dyDescent="0.15">
      <c r="B16613" s="8"/>
    </row>
    <row r="16614" spans="2:2" hidden="1" x14ac:dyDescent="0.15">
      <c r="B16614" s="8"/>
    </row>
    <row r="16615" spans="2:2" hidden="1" x14ac:dyDescent="0.15">
      <c r="B16615" s="8"/>
    </row>
    <row r="16616" spans="2:2" hidden="1" x14ac:dyDescent="0.15">
      <c r="B16616" s="8"/>
    </row>
    <row r="16617" spans="2:2" hidden="1" x14ac:dyDescent="0.15">
      <c r="B16617" s="8"/>
    </row>
    <row r="16618" spans="2:2" hidden="1" x14ac:dyDescent="0.15">
      <c r="B16618" s="8"/>
    </row>
    <row r="16619" spans="2:2" hidden="1" x14ac:dyDescent="0.15">
      <c r="B16619" s="8"/>
    </row>
    <row r="16620" spans="2:2" hidden="1" x14ac:dyDescent="0.15">
      <c r="B16620" s="8"/>
    </row>
    <row r="16621" spans="2:2" hidden="1" x14ac:dyDescent="0.15">
      <c r="B16621" s="8"/>
    </row>
    <row r="16622" spans="2:2" hidden="1" x14ac:dyDescent="0.15">
      <c r="B16622" s="8"/>
    </row>
    <row r="16623" spans="2:2" hidden="1" x14ac:dyDescent="0.15">
      <c r="B16623" s="8"/>
    </row>
    <row r="16624" spans="2:2" hidden="1" x14ac:dyDescent="0.15">
      <c r="B16624" s="8"/>
    </row>
    <row r="16625" spans="2:2" hidden="1" x14ac:dyDescent="0.15">
      <c r="B16625" s="8"/>
    </row>
    <row r="16626" spans="2:2" hidden="1" x14ac:dyDescent="0.15">
      <c r="B16626" s="8"/>
    </row>
    <row r="16627" spans="2:2" hidden="1" x14ac:dyDescent="0.15">
      <c r="B16627" s="8"/>
    </row>
    <row r="16628" spans="2:2" hidden="1" x14ac:dyDescent="0.15">
      <c r="B16628" s="8"/>
    </row>
    <row r="16629" spans="2:2" hidden="1" x14ac:dyDescent="0.15">
      <c r="B16629" s="8"/>
    </row>
    <row r="16630" spans="2:2" hidden="1" x14ac:dyDescent="0.15">
      <c r="B16630" s="8"/>
    </row>
    <row r="16631" spans="2:2" hidden="1" x14ac:dyDescent="0.15">
      <c r="B16631" s="8"/>
    </row>
    <row r="16632" spans="2:2" hidden="1" x14ac:dyDescent="0.15">
      <c r="B16632" s="8"/>
    </row>
    <row r="16633" spans="2:2" hidden="1" x14ac:dyDescent="0.15">
      <c r="B16633" s="8"/>
    </row>
    <row r="16634" spans="2:2" hidden="1" x14ac:dyDescent="0.15">
      <c r="B16634" s="8"/>
    </row>
    <row r="16635" spans="2:2" hidden="1" x14ac:dyDescent="0.15">
      <c r="B16635" s="8"/>
    </row>
    <row r="16636" spans="2:2" hidden="1" x14ac:dyDescent="0.15">
      <c r="B16636" s="8"/>
    </row>
    <row r="16637" spans="2:2" hidden="1" x14ac:dyDescent="0.15">
      <c r="B16637" s="8"/>
    </row>
    <row r="16638" spans="2:2" hidden="1" x14ac:dyDescent="0.15">
      <c r="B16638" s="8"/>
    </row>
    <row r="16639" spans="2:2" hidden="1" x14ac:dyDescent="0.15">
      <c r="B16639" s="8"/>
    </row>
    <row r="16640" spans="2:2" hidden="1" x14ac:dyDescent="0.15">
      <c r="B16640" s="8"/>
    </row>
    <row r="16641" spans="2:2" hidden="1" x14ac:dyDescent="0.15">
      <c r="B16641" s="8"/>
    </row>
    <row r="16642" spans="2:2" hidden="1" x14ac:dyDescent="0.15">
      <c r="B16642" s="8"/>
    </row>
    <row r="16643" spans="2:2" hidden="1" x14ac:dyDescent="0.15">
      <c r="B16643" s="8"/>
    </row>
    <row r="16644" spans="2:2" hidden="1" x14ac:dyDescent="0.15">
      <c r="B16644" s="8"/>
    </row>
    <row r="16645" spans="2:2" hidden="1" x14ac:dyDescent="0.15">
      <c r="B16645" s="8"/>
    </row>
    <row r="16646" spans="2:2" hidden="1" x14ac:dyDescent="0.15">
      <c r="B16646" s="8"/>
    </row>
    <row r="16647" spans="2:2" hidden="1" x14ac:dyDescent="0.15">
      <c r="B16647" s="8"/>
    </row>
    <row r="16648" spans="2:2" hidden="1" x14ac:dyDescent="0.15">
      <c r="B16648" s="8"/>
    </row>
    <row r="16649" spans="2:2" hidden="1" x14ac:dyDescent="0.15">
      <c r="B16649" s="8"/>
    </row>
    <row r="16650" spans="2:2" hidden="1" x14ac:dyDescent="0.15">
      <c r="B16650" s="8"/>
    </row>
    <row r="16651" spans="2:2" hidden="1" x14ac:dyDescent="0.15">
      <c r="B16651" s="8"/>
    </row>
    <row r="16652" spans="2:2" hidden="1" x14ac:dyDescent="0.15">
      <c r="B16652" s="8"/>
    </row>
    <row r="16653" spans="2:2" hidden="1" x14ac:dyDescent="0.15">
      <c r="B16653" s="8"/>
    </row>
    <row r="16654" spans="2:2" hidden="1" x14ac:dyDescent="0.15">
      <c r="B16654" s="8"/>
    </row>
    <row r="16655" spans="2:2" hidden="1" x14ac:dyDescent="0.15">
      <c r="B16655" s="8"/>
    </row>
    <row r="16656" spans="2:2" hidden="1" x14ac:dyDescent="0.15">
      <c r="B16656" s="8"/>
    </row>
    <row r="16657" spans="2:2" hidden="1" x14ac:dyDescent="0.15">
      <c r="B16657" s="8"/>
    </row>
    <row r="16658" spans="2:2" hidden="1" x14ac:dyDescent="0.15">
      <c r="B16658" s="8"/>
    </row>
    <row r="16659" spans="2:2" hidden="1" x14ac:dyDescent="0.15">
      <c r="B16659" s="8"/>
    </row>
    <row r="16660" spans="2:2" hidden="1" x14ac:dyDescent="0.15">
      <c r="B16660" s="8"/>
    </row>
    <row r="16661" spans="2:2" hidden="1" x14ac:dyDescent="0.15">
      <c r="B16661" s="8"/>
    </row>
    <row r="16662" spans="2:2" hidden="1" x14ac:dyDescent="0.15">
      <c r="B16662" s="8"/>
    </row>
    <row r="16663" spans="2:2" hidden="1" x14ac:dyDescent="0.15">
      <c r="B16663" s="8"/>
    </row>
    <row r="16664" spans="2:2" hidden="1" x14ac:dyDescent="0.15">
      <c r="B16664" s="8"/>
    </row>
    <row r="16665" spans="2:2" hidden="1" x14ac:dyDescent="0.15">
      <c r="B16665" s="8"/>
    </row>
    <row r="16666" spans="2:2" hidden="1" x14ac:dyDescent="0.15">
      <c r="B16666" s="8"/>
    </row>
    <row r="16667" spans="2:2" hidden="1" x14ac:dyDescent="0.15">
      <c r="B16667" s="8"/>
    </row>
    <row r="16668" spans="2:2" hidden="1" x14ac:dyDescent="0.15">
      <c r="B16668" s="8"/>
    </row>
    <row r="16669" spans="2:2" hidden="1" x14ac:dyDescent="0.15">
      <c r="B16669" s="8"/>
    </row>
    <row r="16670" spans="2:2" hidden="1" x14ac:dyDescent="0.15">
      <c r="B16670" s="8"/>
    </row>
    <row r="16671" spans="2:2" hidden="1" x14ac:dyDescent="0.15">
      <c r="B16671" s="8"/>
    </row>
    <row r="16672" spans="2:2" hidden="1" x14ac:dyDescent="0.15">
      <c r="B16672" s="8"/>
    </row>
    <row r="16673" spans="2:2" hidden="1" x14ac:dyDescent="0.15">
      <c r="B16673" s="8"/>
    </row>
    <row r="16674" spans="2:2" hidden="1" x14ac:dyDescent="0.15">
      <c r="B16674" s="8"/>
    </row>
    <row r="16675" spans="2:2" hidden="1" x14ac:dyDescent="0.15">
      <c r="B16675" s="8"/>
    </row>
    <row r="16676" spans="2:2" hidden="1" x14ac:dyDescent="0.15">
      <c r="B16676" s="8"/>
    </row>
    <row r="16677" spans="2:2" hidden="1" x14ac:dyDescent="0.15">
      <c r="B16677" s="8"/>
    </row>
    <row r="16678" spans="2:2" hidden="1" x14ac:dyDescent="0.15">
      <c r="B16678" s="8"/>
    </row>
    <row r="16679" spans="2:2" hidden="1" x14ac:dyDescent="0.15">
      <c r="B16679" s="8"/>
    </row>
    <row r="16680" spans="2:2" hidden="1" x14ac:dyDescent="0.15">
      <c r="B16680" s="8"/>
    </row>
    <row r="16681" spans="2:2" hidden="1" x14ac:dyDescent="0.15">
      <c r="B16681" s="8"/>
    </row>
    <row r="16682" spans="2:2" hidden="1" x14ac:dyDescent="0.15">
      <c r="B16682" s="8"/>
    </row>
    <row r="16683" spans="2:2" hidden="1" x14ac:dyDescent="0.15">
      <c r="B16683" s="8"/>
    </row>
    <row r="16684" spans="2:2" hidden="1" x14ac:dyDescent="0.15">
      <c r="B16684" s="8"/>
    </row>
    <row r="16685" spans="2:2" hidden="1" x14ac:dyDescent="0.15">
      <c r="B16685" s="8"/>
    </row>
    <row r="16686" spans="2:2" hidden="1" x14ac:dyDescent="0.15">
      <c r="B16686" s="8"/>
    </row>
    <row r="16687" spans="2:2" hidden="1" x14ac:dyDescent="0.15">
      <c r="B16687" s="8"/>
    </row>
    <row r="16688" spans="2:2" hidden="1" x14ac:dyDescent="0.15">
      <c r="B16688" s="8"/>
    </row>
    <row r="16689" spans="2:2" hidden="1" x14ac:dyDescent="0.15">
      <c r="B16689" s="8"/>
    </row>
    <row r="16690" spans="2:2" hidden="1" x14ac:dyDescent="0.15">
      <c r="B16690" s="8"/>
    </row>
    <row r="16691" spans="2:2" hidden="1" x14ac:dyDescent="0.15">
      <c r="B16691" s="8"/>
    </row>
    <row r="16692" spans="2:2" hidden="1" x14ac:dyDescent="0.15">
      <c r="B16692" s="8"/>
    </row>
    <row r="16693" spans="2:2" hidden="1" x14ac:dyDescent="0.15">
      <c r="B16693" s="8"/>
    </row>
    <row r="16694" spans="2:2" hidden="1" x14ac:dyDescent="0.15">
      <c r="B16694" s="8"/>
    </row>
    <row r="16695" spans="2:2" hidden="1" x14ac:dyDescent="0.15">
      <c r="B16695" s="8"/>
    </row>
    <row r="16696" spans="2:2" hidden="1" x14ac:dyDescent="0.15">
      <c r="B16696" s="8"/>
    </row>
    <row r="16697" spans="2:2" hidden="1" x14ac:dyDescent="0.15">
      <c r="B16697" s="8"/>
    </row>
    <row r="16698" spans="2:2" hidden="1" x14ac:dyDescent="0.15">
      <c r="B16698" s="8"/>
    </row>
    <row r="16699" spans="2:2" hidden="1" x14ac:dyDescent="0.15">
      <c r="B16699" s="8"/>
    </row>
    <row r="16700" spans="2:2" hidden="1" x14ac:dyDescent="0.15">
      <c r="B16700" s="8"/>
    </row>
    <row r="16701" spans="2:2" hidden="1" x14ac:dyDescent="0.15">
      <c r="B16701" s="8"/>
    </row>
    <row r="16702" spans="2:2" hidden="1" x14ac:dyDescent="0.15">
      <c r="B16702" s="8"/>
    </row>
    <row r="16703" spans="2:2" hidden="1" x14ac:dyDescent="0.15">
      <c r="B16703" s="8"/>
    </row>
    <row r="16704" spans="2:2" hidden="1" x14ac:dyDescent="0.15">
      <c r="B16704" s="8"/>
    </row>
    <row r="16705" spans="2:2" hidden="1" x14ac:dyDescent="0.15">
      <c r="B16705" s="8"/>
    </row>
    <row r="16706" spans="2:2" hidden="1" x14ac:dyDescent="0.15">
      <c r="B16706" s="8"/>
    </row>
    <row r="16707" spans="2:2" hidden="1" x14ac:dyDescent="0.15">
      <c r="B16707" s="8"/>
    </row>
    <row r="16708" spans="2:2" hidden="1" x14ac:dyDescent="0.15">
      <c r="B16708" s="8"/>
    </row>
    <row r="16709" spans="2:2" hidden="1" x14ac:dyDescent="0.15">
      <c r="B16709" s="8"/>
    </row>
    <row r="16710" spans="2:2" hidden="1" x14ac:dyDescent="0.15">
      <c r="B16710" s="8"/>
    </row>
    <row r="16711" spans="2:2" hidden="1" x14ac:dyDescent="0.15">
      <c r="B16711" s="8"/>
    </row>
    <row r="16712" spans="2:2" hidden="1" x14ac:dyDescent="0.15">
      <c r="B16712" s="8"/>
    </row>
    <row r="16713" spans="2:2" hidden="1" x14ac:dyDescent="0.15">
      <c r="B16713" s="8"/>
    </row>
    <row r="16714" spans="2:2" hidden="1" x14ac:dyDescent="0.15">
      <c r="B16714" s="8"/>
    </row>
    <row r="16715" spans="2:2" hidden="1" x14ac:dyDescent="0.15">
      <c r="B16715" s="8"/>
    </row>
    <row r="16716" spans="2:2" hidden="1" x14ac:dyDescent="0.15">
      <c r="B16716" s="8"/>
    </row>
    <row r="16717" spans="2:2" hidden="1" x14ac:dyDescent="0.15">
      <c r="B16717" s="8"/>
    </row>
    <row r="16718" spans="2:2" hidden="1" x14ac:dyDescent="0.15">
      <c r="B16718" s="8"/>
    </row>
    <row r="16719" spans="2:2" hidden="1" x14ac:dyDescent="0.15">
      <c r="B16719" s="8"/>
    </row>
    <row r="16720" spans="2:2" hidden="1" x14ac:dyDescent="0.15">
      <c r="B16720" s="8"/>
    </row>
    <row r="16721" spans="2:2" hidden="1" x14ac:dyDescent="0.15">
      <c r="B16721" s="8"/>
    </row>
    <row r="16722" spans="2:2" hidden="1" x14ac:dyDescent="0.15">
      <c r="B16722" s="8"/>
    </row>
    <row r="16723" spans="2:2" hidden="1" x14ac:dyDescent="0.15">
      <c r="B16723" s="8"/>
    </row>
    <row r="16724" spans="2:2" hidden="1" x14ac:dyDescent="0.15">
      <c r="B16724" s="8"/>
    </row>
    <row r="16725" spans="2:2" hidden="1" x14ac:dyDescent="0.15">
      <c r="B16725" s="8"/>
    </row>
    <row r="16726" spans="2:2" hidden="1" x14ac:dyDescent="0.15">
      <c r="B16726" s="8"/>
    </row>
    <row r="16727" spans="2:2" hidden="1" x14ac:dyDescent="0.15">
      <c r="B16727" s="8"/>
    </row>
    <row r="16728" spans="2:2" hidden="1" x14ac:dyDescent="0.15">
      <c r="B16728" s="8"/>
    </row>
    <row r="16729" spans="2:2" hidden="1" x14ac:dyDescent="0.15">
      <c r="B16729" s="8"/>
    </row>
    <row r="16730" spans="2:2" hidden="1" x14ac:dyDescent="0.15">
      <c r="B16730" s="8"/>
    </row>
    <row r="16731" spans="2:2" hidden="1" x14ac:dyDescent="0.15">
      <c r="B16731" s="8"/>
    </row>
    <row r="16732" spans="2:2" hidden="1" x14ac:dyDescent="0.15">
      <c r="B16732" s="8"/>
    </row>
    <row r="16733" spans="2:2" hidden="1" x14ac:dyDescent="0.15">
      <c r="B16733" s="8"/>
    </row>
    <row r="16734" spans="2:2" hidden="1" x14ac:dyDescent="0.15">
      <c r="B16734" s="8"/>
    </row>
    <row r="16735" spans="2:2" hidden="1" x14ac:dyDescent="0.15">
      <c r="B16735" s="8"/>
    </row>
    <row r="16736" spans="2:2" hidden="1" x14ac:dyDescent="0.15">
      <c r="B16736" s="8"/>
    </row>
    <row r="16737" spans="2:2" hidden="1" x14ac:dyDescent="0.15">
      <c r="B16737" s="8"/>
    </row>
    <row r="16738" spans="2:2" hidden="1" x14ac:dyDescent="0.15">
      <c r="B16738" s="8"/>
    </row>
    <row r="16739" spans="2:2" hidden="1" x14ac:dyDescent="0.15">
      <c r="B16739" s="8"/>
    </row>
    <row r="16740" spans="2:2" hidden="1" x14ac:dyDescent="0.15">
      <c r="B16740" s="8"/>
    </row>
    <row r="16741" spans="2:2" hidden="1" x14ac:dyDescent="0.15">
      <c r="B16741" s="8"/>
    </row>
    <row r="16742" spans="2:2" hidden="1" x14ac:dyDescent="0.15">
      <c r="B16742" s="8"/>
    </row>
    <row r="16743" spans="2:2" hidden="1" x14ac:dyDescent="0.15">
      <c r="B16743" s="8"/>
    </row>
    <row r="16744" spans="2:2" hidden="1" x14ac:dyDescent="0.15">
      <c r="B16744" s="8"/>
    </row>
    <row r="16745" spans="2:2" hidden="1" x14ac:dyDescent="0.15">
      <c r="B16745" s="8"/>
    </row>
    <row r="16746" spans="2:2" hidden="1" x14ac:dyDescent="0.15">
      <c r="B16746" s="8"/>
    </row>
    <row r="16747" spans="2:2" hidden="1" x14ac:dyDescent="0.15">
      <c r="B16747" s="8"/>
    </row>
    <row r="16748" spans="2:2" hidden="1" x14ac:dyDescent="0.15">
      <c r="B16748" s="8"/>
    </row>
    <row r="16749" spans="2:2" hidden="1" x14ac:dyDescent="0.15">
      <c r="B16749" s="8"/>
    </row>
    <row r="16750" spans="2:2" hidden="1" x14ac:dyDescent="0.15">
      <c r="B16750" s="8"/>
    </row>
    <row r="16751" spans="2:2" hidden="1" x14ac:dyDescent="0.15">
      <c r="B16751" s="8"/>
    </row>
    <row r="16752" spans="2:2" hidden="1" x14ac:dyDescent="0.15">
      <c r="B16752" s="8"/>
    </row>
    <row r="16753" spans="2:2" hidden="1" x14ac:dyDescent="0.15">
      <c r="B16753" s="8"/>
    </row>
    <row r="16754" spans="2:2" hidden="1" x14ac:dyDescent="0.15">
      <c r="B16754" s="8"/>
    </row>
    <row r="16755" spans="2:2" hidden="1" x14ac:dyDescent="0.15">
      <c r="B16755" s="8"/>
    </row>
    <row r="16756" spans="2:2" hidden="1" x14ac:dyDescent="0.15">
      <c r="B16756" s="8"/>
    </row>
    <row r="16757" spans="2:2" hidden="1" x14ac:dyDescent="0.15">
      <c r="B16757" s="8"/>
    </row>
    <row r="16758" spans="2:2" hidden="1" x14ac:dyDescent="0.15">
      <c r="B16758" s="8"/>
    </row>
    <row r="16759" spans="2:2" hidden="1" x14ac:dyDescent="0.15">
      <c r="B16759" s="8"/>
    </row>
    <row r="16760" spans="2:2" hidden="1" x14ac:dyDescent="0.15">
      <c r="B16760" s="8"/>
    </row>
    <row r="16761" spans="2:2" hidden="1" x14ac:dyDescent="0.15">
      <c r="B16761" s="8"/>
    </row>
    <row r="16762" spans="2:2" hidden="1" x14ac:dyDescent="0.15">
      <c r="B16762" s="8"/>
    </row>
    <row r="16763" spans="2:2" hidden="1" x14ac:dyDescent="0.15">
      <c r="B16763" s="8"/>
    </row>
    <row r="16764" spans="2:2" hidden="1" x14ac:dyDescent="0.15">
      <c r="B16764" s="8"/>
    </row>
    <row r="16765" spans="2:2" hidden="1" x14ac:dyDescent="0.15">
      <c r="B16765" s="8"/>
    </row>
    <row r="16766" spans="2:2" hidden="1" x14ac:dyDescent="0.15">
      <c r="B16766" s="8"/>
    </row>
    <row r="16767" spans="2:2" hidden="1" x14ac:dyDescent="0.15">
      <c r="B16767" s="8"/>
    </row>
    <row r="16768" spans="2:2" hidden="1" x14ac:dyDescent="0.15">
      <c r="B16768" s="8"/>
    </row>
    <row r="16769" spans="2:2" hidden="1" x14ac:dyDescent="0.15">
      <c r="B16769" s="8"/>
    </row>
    <row r="16770" spans="2:2" hidden="1" x14ac:dyDescent="0.15">
      <c r="B16770" s="8"/>
    </row>
    <row r="16771" spans="2:2" hidden="1" x14ac:dyDescent="0.15">
      <c r="B16771" s="8"/>
    </row>
    <row r="16772" spans="2:2" hidden="1" x14ac:dyDescent="0.15">
      <c r="B16772" s="8"/>
    </row>
    <row r="16773" spans="2:2" hidden="1" x14ac:dyDescent="0.15">
      <c r="B16773" s="8"/>
    </row>
    <row r="16774" spans="2:2" hidden="1" x14ac:dyDescent="0.15">
      <c r="B16774" s="8"/>
    </row>
    <row r="16775" spans="2:2" hidden="1" x14ac:dyDescent="0.15">
      <c r="B16775" s="8"/>
    </row>
    <row r="16776" spans="2:2" hidden="1" x14ac:dyDescent="0.15">
      <c r="B16776" s="8"/>
    </row>
    <row r="16777" spans="2:2" hidden="1" x14ac:dyDescent="0.15">
      <c r="B16777" s="8"/>
    </row>
    <row r="16778" spans="2:2" hidden="1" x14ac:dyDescent="0.15">
      <c r="B16778" s="8"/>
    </row>
    <row r="16779" spans="2:2" hidden="1" x14ac:dyDescent="0.15">
      <c r="B16779" s="8"/>
    </row>
    <row r="16780" spans="2:2" hidden="1" x14ac:dyDescent="0.15">
      <c r="B16780" s="8"/>
    </row>
    <row r="16781" spans="2:2" hidden="1" x14ac:dyDescent="0.15">
      <c r="B16781" s="8"/>
    </row>
    <row r="16782" spans="2:2" hidden="1" x14ac:dyDescent="0.15">
      <c r="B16782" s="8"/>
    </row>
    <row r="16783" spans="2:2" hidden="1" x14ac:dyDescent="0.15">
      <c r="B16783" s="8"/>
    </row>
    <row r="16784" spans="2:2" hidden="1" x14ac:dyDescent="0.15">
      <c r="B16784" s="8"/>
    </row>
    <row r="16785" spans="2:2" hidden="1" x14ac:dyDescent="0.15">
      <c r="B16785" s="8"/>
    </row>
    <row r="16786" spans="2:2" hidden="1" x14ac:dyDescent="0.15">
      <c r="B16786" s="8"/>
    </row>
    <row r="16787" spans="2:2" hidden="1" x14ac:dyDescent="0.15">
      <c r="B16787" s="8"/>
    </row>
    <row r="16788" spans="2:2" hidden="1" x14ac:dyDescent="0.15">
      <c r="B16788" s="8"/>
    </row>
    <row r="16789" spans="2:2" hidden="1" x14ac:dyDescent="0.15">
      <c r="B16789" s="8"/>
    </row>
    <row r="16790" spans="2:2" hidden="1" x14ac:dyDescent="0.15">
      <c r="B16790" s="8"/>
    </row>
    <row r="16791" spans="2:2" hidden="1" x14ac:dyDescent="0.15">
      <c r="B16791" s="8"/>
    </row>
    <row r="16792" spans="2:2" hidden="1" x14ac:dyDescent="0.15">
      <c r="B16792" s="8"/>
    </row>
    <row r="16793" spans="2:2" hidden="1" x14ac:dyDescent="0.15">
      <c r="B16793" s="8"/>
    </row>
    <row r="16794" spans="2:2" hidden="1" x14ac:dyDescent="0.15">
      <c r="B16794" s="8"/>
    </row>
    <row r="16795" spans="2:2" hidden="1" x14ac:dyDescent="0.15">
      <c r="B16795" s="8"/>
    </row>
    <row r="16796" spans="2:2" hidden="1" x14ac:dyDescent="0.15">
      <c r="B16796" s="8"/>
    </row>
    <row r="16797" spans="2:2" hidden="1" x14ac:dyDescent="0.15">
      <c r="B16797" s="8"/>
    </row>
    <row r="16798" spans="2:2" hidden="1" x14ac:dyDescent="0.15">
      <c r="B16798" s="8"/>
    </row>
    <row r="16799" spans="2:2" hidden="1" x14ac:dyDescent="0.15">
      <c r="B16799" s="8"/>
    </row>
    <row r="16800" spans="2:2" hidden="1" x14ac:dyDescent="0.15">
      <c r="B16800" s="8"/>
    </row>
    <row r="16801" spans="2:2" hidden="1" x14ac:dyDescent="0.15">
      <c r="B16801" s="8"/>
    </row>
    <row r="16802" spans="2:2" hidden="1" x14ac:dyDescent="0.15">
      <c r="B16802" s="8"/>
    </row>
    <row r="16803" spans="2:2" hidden="1" x14ac:dyDescent="0.15">
      <c r="B16803" s="8"/>
    </row>
    <row r="16804" spans="2:2" hidden="1" x14ac:dyDescent="0.15">
      <c r="B16804" s="8"/>
    </row>
    <row r="16805" spans="2:2" hidden="1" x14ac:dyDescent="0.15">
      <c r="B16805" s="8"/>
    </row>
    <row r="16806" spans="2:2" hidden="1" x14ac:dyDescent="0.15">
      <c r="B16806" s="8"/>
    </row>
    <row r="16807" spans="2:2" hidden="1" x14ac:dyDescent="0.15">
      <c r="B16807" s="8"/>
    </row>
    <row r="16808" spans="2:2" hidden="1" x14ac:dyDescent="0.15">
      <c r="B16808" s="8"/>
    </row>
    <row r="16809" spans="2:2" hidden="1" x14ac:dyDescent="0.15">
      <c r="B16809" s="8"/>
    </row>
    <row r="16810" spans="2:2" hidden="1" x14ac:dyDescent="0.15">
      <c r="B16810" s="8"/>
    </row>
    <row r="16811" spans="2:2" hidden="1" x14ac:dyDescent="0.15">
      <c r="B16811" s="8"/>
    </row>
    <row r="16812" spans="2:2" hidden="1" x14ac:dyDescent="0.15">
      <c r="B16812" s="8"/>
    </row>
    <row r="16813" spans="2:2" hidden="1" x14ac:dyDescent="0.15">
      <c r="B16813" s="8"/>
    </row>
    <row r="16814" spans="2:2" hidden="1" x14ac:dyDescent="0.15">
      <c r="B16814" s="8"/>
    </row>
    <row r="16815" spans="2:2" hidden="1" x14ac:dyDescent="0.15">
      <c r="B16815" s="8"/>
    </row>
    <row r="16816" spans="2:2" hidden="1" x14ac:dyDescent="0.15">
      <c r="B16816" s="8"/>
    </row>
    <row r="16817" spans="2:2" hidden="1" x14ac:dyDescent="0.15">
      <c r="B16817" s="8"/>
    </row>
    <row r="16818" spans="2:2" hidden="1" x14ac:dyDescent="0.15">
      <c r="B16818" s="8"/>
    </row>
    <row r="16819" spans="2:2" hidden="1" x14ac:dyDescent="0.15">
      <c r="B16819" s="8"/>
    </row>
    <row r="16820" spans="2:2" hidden="1" x14ac:dyDescent="0.15">
      <c r="B16820" s="8"/>
    </row>
    <row r="16821" spans="2:2" hidden="1" x14ac:dyDescent="0.15">
      <c r="B16821" s="8"/>
    </row>
    <row r="16822" spans="2:2" hidden="1" x14ac:dyDescent="0.15">
      <c r="B16822" s="8"/>
    </row>
    <row r="16823" spans="2:2" hidden="1" x14ac:dyDescent="0.15">
      <c r="B16823" s="8"/>
    </row>
    <row r="16824" spans="2:2" hidden="1" x14ac:dyDescent="0.15">
      <c r="B16824" s="8"/>
    </row>
    <row r="16825" spans="2:2" hidden="1" x14ac:dyDescent="0.15">
      <c r="B16825" s="8"/>
    </row>
    <row r="16826" spans="2:2" hidden="1" x14ac:dyDescent="0.15">
      <c r="B16826" s="8"/>
    </row>
    <row r="16827" spans="2:2" hidden="1" x14ac:dyDescent="0.15">
      <c r="B16827" s="8"/>
    </row>
    <row r="16828" spans="2:2" hidden="1" x14ac:dyDescent="0.15">
      <c r="B16828" s="8"/>
    </row>
    <row r="16829" spans="2:2" hidden="1" x14ac:dyDescent="0.15">
      <c r="B16829" s="8"/>
    </row>
    <row r="16830" spans="2:2" hidden="1" x14ac:dyDescent="0.15">
      <c r="B16830" s="8"/>
    </row>
    <row r="16831" spans="2:2" hidden="1" x14ac:dyDescent="0.15">
      <c r="B16831" s="8"/>
    </row>
    <row r="16832" spans="2:2" hidden="1" x14ac:dyDescent="0.15">
      <c r="B16832" s="8"/>
    </row>
    <row r="16833" spans="2:2" hidden="1" x14ac:dyDescent="0.15">
      <c r="B16833" s="8"/>
    </row>
    <row r="16834" spans="2:2" hidden="1" x14ac:dyDescent="0.15">
      <c r="B16834" s="8"/>
    </row>
    <row r="16835" spans="2:2" hidden="1" x14ac:dyDescent="0.15">
      <c r="B16835" s="8"/>
    </row>
    <row r="16836" spans="2:2" hidden="1" x14ac:dyDescent="0.15">
      <c r="B16836" s="8"/>
    </row>
    <row r="16837" spans="2:2" hidden="1" x14ac:dyDescent="0.15">
      <c r="B16837" s="8"/>
    </row>
    <row r="16838" spans="2:2" hidden="1" x14ac:dyDescent="0.15">
      <c r="B16838" s="8"/>
    </row>
    <row r="16839" spans="2:2" hidden="1" x14ac:dyDescent="0.15">
      <c r="B16839" s="8"/>
    </row>
    <row r="16840" spans="2:2" hidden="1" x14ac:dyDescent="0.15">
      <c r="B16840" s="8"/>
    </row>
    <row r="16841" spans="2:2" hidden="1" x14ac:dyDescent="0.15">
      <c r="B16841" s="8"/>
    </row>
    <row r="16842" spans="2:2" hidden="1" x14ac:dyDescent="0.15">
      <c r="B16842" s="8"/>
    </row>
    <row r="16843" spans="2:2" hidden="1" x14ac:dyDescent="0.15">
      <c r="B16843" s="8"/>
    </row>
    <row r="16844" spans="2:2" hidden="1" x14ac:dyDescent="0.15">
      <c r="B16844" s="8"/>
    </row>
    <row r="16845" spans="2:2" hidden="1" x14ac:dyDescent="0.15">
      <c r="B16845" s="8"/>
    </row>
    <row r="16846" spans="2:2" hidden="1" x14ac:dyDescent="0.15">
      <c r="B16846" s="8"/>
    </row>
    <row r="16847" spans="2:2" hidden="1" x14ac:dyDescent="0.15">
      <c r="B16847" s="8"/>
    </row>
    <row r="16848" spans="2:2" hidden="1" x14ac:dyDescent="0.15">
      <c r="B16848" s="8"/>
    </row>
    <row r="16849" spans="2:2" hidden="1" x14ac:dyDescent="0.15">
      <c r="B16849" s="8"/>
    </row>
    <row r="16850" spans="2:2" hidden="1" x14ac:dyDescent="0.15">
      <c r="B16850" s="8"/>
    </row>
    <row r="16851" spans="2:2" hidden="1" x14ac:dyDescent="0.15">
      <c r="B16851" s="8"/>
    </row>
    <row r="16852" spans="2:2" hidden="1" x14ac:dyDescent="0.15">
      <c r="B16852" s="8"/>
    </row>
    <row r="16853" spans="2:2" hidden="1" x14ac:dyDescent="0.15">
      <c r="B16853" s="8"/>
    </row>
    <row r="16854" spans="2:2" hidden="1" x14ac:dyDescent="0.15">
      <c r="B16854" s="8"/>
    </row>
    <row r="16855" spans="2:2" hidden="1" x14ac:dyDescent="0.15">
      <c r="B16855" s="8"/>
    </row>
    <row r="16856" spans="2:2" hidden="1" x14ac:dyDescent="0.15">
      <c r="B16856" s="8"/>
    </row>
    <row r="16857" spans="2:2" hidden="1" x14ac:dyDescent="0.15">
      <c r="B16857" s="8"/>
    </row>
    <row r="16858" spans="2:2" hidden="1" x14ac:dyDescent="0.15">
      <c r="B16858" s="8"/>
    </row>
    <row r="16859" spans="2:2" hidden="1" x14ac:dyDescent="0.15">
      <c r="B16859" s="8"/>
    </row>
    <row r="16860" spans="2:2" hidden="1" x14ac:dyDescent="0.15">
      <c r="B16860" s="8"/>
    </row>
    <row r="16861" spans="2:2" hidden="1" x14ac:dyDescent="0.15">
      <c r="B16861" s="8"/>
    </row>
    <row r="16862" spans="2:2" hidden="1" x14ac:dyDescent="0.15">
      <c r="B16862" s="8"/>
    </row>
    <row r="16863" spans="2:2" hidden="1" x14ac:dyDescent="0.15">
      <c r="B16863" s="8"/>
    </row>
    <row r="16864" spans="2:2" hidden="1" x14ac:dyDescent="0.15">
      <c r="B16864" s="8"/>
    </row>
    <row r="16865" spans="2:2" hidden="1" x14ac:dyDescent="0.15">
      <c r="B16865" s="8"/>
    </row>
    <row r="16866" spans="2:2" hidden="1" x14ac:dyDescent="0.15">
      <c r="B16866" s="8"/>
    </row>
    <row r="16867" spans="2:2" hidden="1" x14ac:dyDescent="0.15">
      <c r="B16867" s="8"/>
    </row>
    <row r="16868" spans="2:2" hidden="1" x14ac:dyDescent="0.15">
      <c r="B16868" s="8"/>
    </row>
    <row r="16869" spans="2:2" hidden="1" x14ac:dyDescent="0.15">
      <c r="B16869" s="8"/>
    </row>
    <row r="16870" spans="2:2" hidden="1" x14ac:dyDescent="0.15">
      <c r="B16870" s="8"/>
    </row>
    <row r="16871" spans="2:2" hidden="1" x14ac:dyDescent="0.15">
      <c r="B16871" s="8"/>
    </row>
    <row r="16872" spans="2:2" hidden="1" x14ac:dyDescent="0.15">
      <c r="B16872" s="8"/>
    </row>
    <row r="16873" spans="2:2" hidden="1" x14ac:dyDescent="0.15">
      <c r="B16873" s="8"/>
    </row>
    <row r="16874" spans="2:2" hidden="1" x14ac:dyDescent="0.15">
      <c r="B16874" s="8"/>
    </row>
    <row r="16875" spans="2:2" hidden="1" x14ac:dyDescent="0.15">
      <c r="B16875" s="8"/>
    </row>
    <row r="16876" spans="2:2" hidden="1" x14ac:dyDescent="0.15">
      <c r="B16876" s="8"/>
    </row>
    <row r="16877" spans="2:2" hidden="1" x14ac:dyDescent="0.15">
      <c r="B16877" s="8"/>
    </row>
    <row r="16878" spans="2:2" hidden="1" x14ac:dyDescent="0.15">
      <c r="B16878" s="8"/>
    </row>
    <row r="16879" spans="2:2" hidden="1" x14ac:dyDescent="0.15">
      <c r="B16879" s="8"/>
    </row>
    <row r="16880" spans="2:2" hidden="1" x14ac:dyDescent="0.15">
      <c r="B16880" s="8"/>
    </row>
    <row r="16881" spans="2:2" hidden="1" x14ac:dyDescent="0.15">
      <c r="B16881" s="8"/>
    </row>
    <row r="16882" spans="2:2" hidden="1" x14ac:dyDescent="0.15">
      <c r="B16882" s="8"/>
    </row>
    <row r="16883" spans="2:2" hidden="1" x14ac:dyDescent="0.15">
      <c r="B16883" s="8"/>
    </row>
    <row r="16884" spans="2:2" hidden="1" x14ac:dyDescent="0.15">
      <c r="B16884" s="8"/>
    </row>
    <row r="16885" spans="2:2" hidden="1" x14ac:dyDescent="0.15">
      <c r="B16885" s="8"/>
    </row>
    <row r="16886" spans="2:2" hidden="1" x14ac:dyDescent="0.15">
      <c r="B16886" s="8"/>
    </row>
    <row r="16887" spans="2:2" hidden="1" x14ac:dyDescent="0.15">
      <c r="B16887" s="8"/>
    </row>
    <row r="16888" spans="2:2" hidden="1" x14ac:dyDescent="0.15">
      <c r="B16888" s="8"/>
    </row>
    <row r="16889" spans="2:2" hidden="1" x14ac:dyDescent="0.15">
      <c r="B16889" s="8"/>
    </row>
    <row r="16890" spans="2:2" hidden="1" x14ac:dyDescent="0.15">
      <c r="B16890" s="8"/>
    </row>
    <row r="16891" spans="2:2" hidden="1" x14ac:dyDescent="0.15">
      <c r="B16891" s="8"/>
    </row>
    <row r="16892" spans="2:2" hidden="1" x14ac:dyDescent="0.15">
      <c r="B16892" s="8"/>
    </row>
    <row r="16893" spans="2:2" hidden="1" x14ac:dyDescent="0.15">
      <c r="B16893" s="8"/>
    </row>
    <row r="16894" spans="2:2" hidden="1" x14ac:dyDescent="0.15">
      <c r="B16894" s="8"/>
    </row>
    <row r="16895" spans="2:2" hidden="1" x14ac:dyDescent="0.15">
      <c r="B16895" s="8"/>
    </row>
    <row r="16896" spans="2:2" hidden="1" x14ac:dyDescent="0.15">
      <c r="B16896" s="8"/>
    </row>
    <row r="16897" spans="2:2" hidden="1" x14ac:dyDescent="0.15">
      <c r="B16897" s="8"/>
    </row>
    <row r="16898" spans="2:2" hidden="1" x14ac:dyDescent="0.15">
      <c r="B16898" s="8"/>
    </row>
    <row r="16899" spans="2:2" hidden="1" x14ac:dyDescent="0.15">
      <c r="B16899" s="8"/>
    </row>
    <row r="16900" spans="2:2" hidden="1" x14ac:dyDescent="0.15">
      <c r="B16900" s="8"/>
    </row>
    <row r="16901" spans="2:2" hidden="1" x14ac:dyDescent="0.15">
      <c r="B16901" s="8"/>
    </row>
    <row r="16902" spans="2:2" hidden="1" x14ac:dyDescent="0.15">
      <c r="B16902" s="8"/>
    </row>
    <row r="16903" spans="2:2" hidden="1" x14ac:dyDescent="0.15">
      <c r="B16903" s="8"/>
    </row>
    <row r="16904" spans="2:2" hidden="1" x14ac:dyDescent="0.15">
      <c r="B16904" s="8"/>
    </row>
    <row r="16905" spans="2:2" hidden="1" x14ac:dyDescent="0.15">
      <c r="B16905" s="8"/>
    </row>
    <row r="16906" spans="2:2" hidden="1" x14ac:dyDescent="0.15">
      <c r="B16906" s="8"/>
    </row>
    <row r="16907" spans="2:2" hidden="1" x14ac:dyDescent="0.15">
      <c r="B16907" s="8"/>
    </row>
    <row r="16908" spans="2:2" hidden="1" x14ac:dyDescent="0.15">
      <c r="B16908" s="8"/>
    </row>
    <row r="16909" spans="2:2" hidden="1" x14ac:dyDescent="0.15">
      <c r="B16909" s="8"/>
    </row>
    <row r="16910" spans="2:2" hidden="1" x14ac:dyDescent="0.15">
      <c r="B16910" s="8"/>
    </row>
    <row r="16911" spans="2:2" hidden="1" x14ac:dyDescent="0.15">
      <c r="B16911" s="8"/>
    </row>
    <row r="16912" spans="2:2" hidden="1" x14ac:dyDescent="0.15">
      <c r="B16912" s="8"/>
    </row>
    <row r="16913" spans="2:2" hidden="1" x14ac:dyDescent="0.15">
      <c r="B16913" s="8"/>
    </row>
    <row r="16914" spans="2:2" hidden="1" x14ac:dyDescent="0.15">
      <c r="B16914" s="8"/>
    </row>
    <row r="16915" spans="2:2" hidden="1" x14ac:dyDescent="0.15">
      <c r="B16915" s="8"/>
    </row>
    <row r="16916" spans="2:2" hidden="1" x14ac:dyDescent="0.15">
      <c r="B16916" s="8"/>
    </row>
    <row r="16917" spans="2:2" hidden="1" x14ac:dyDescent="0.15">
      <c r="B16917" s="8"/>
    </row>
    <row r="16918" spans="2:2" hidden="1" x14ac:dyDescent="0.15">
      <c r="B16918" s="8"/>
    </row>
    <row r="16919" spans="2:2" hidden="1" x14ac:dyDescent="0.15">
      <c r="B16919" s="8"/>
    </row>
    <row r="16920" spans="2:2" hidden="1" x14ac:dyDescent="0.15">
      <c r="B16920" s="8"/>
    </row>
    <row r="16921" spans="2:2" hidden="1" x14ac:dyDescent="0.15">
      <c r="B16921" s="8"/>
    </row>
    <row r="16922" spans="2:2" hidden="1" x14ac:dyDescent="0.15">
      <c r="B16922" s="8"/>
    </row>
    <row r="16923" spans="2:2" hidden="1" x14ac:dyDescent="0.15">
      <c r="B16923" s="8"/>
    </row>
    <row r="16924" spans="2:2" hidden="1" x14ac:dyDescent="0.15">
      <c r="B16924" s="8"/>
    </row>
    <row r="16925" spans="2:2" hidden="1" x14ac:dyDescent="0.15">
      <c r="B16925" s="8"/>
    </row>
    <row r="16926" spans="2:2" hidden="1" x14ac:dyDescent="0.15">
      <c r="B16926" s="8"/>
    </row>
    <row r="16927" spans="2:2" hidden="1" x14ac:dyDescent="0.15">
      <c r="B16927" s="8"/>
    </row>
    <row r="16928" spans="2:2" hidden="1" x14ac:dyDescent="0.15">
      <c r="B16928" s="8"/>
    </row>
    <row r="16929" spans="2:2" hidden="1" x14ac:dyDescent="0.15">
      <c r="B16929" s="8"/>
    </row>
    <row r="16930" spans="2:2" hidden="1" x14ac:dyDescent="0.15">
      <c r="B16930" s="8"/>
    </row>
    <row r="16931" spans="2:2" hidden="1" x14ac:dyDescent="0.15">
      <c r="B16931" s="8"/>
    </row>
    <row r="16932" spans="2:2" hidden="1" x14ac:dyDescent="0.15">
      <c r="B16932" s="8"/>
    </row>
    <row r="16933" spans="2:2" hidden="1" x14ac:dyDescent="0.15">
      <c r="B16933" s="8"/>
    </row>
    <row r="16934" spans="2:2" hidden="1" x14ac:dyDescent="0.15">
      <c r="B16934" s="8"/>
    </row>
    <row r="16935" spans="2:2" hidden="1" x14ac:dyDescent="0.15">
      <c r="B16935" s="8"/>
    </row>
    <row r="16936" spans="2:2" hidden="1" x14ac:dyDescent="0.15">
      <c r="B16936" s="8"/>
    </row>
    <row r="16937" spans="2:2" hidden="1" x14ac:dyDescent="0.15">
      <c r="B16937" s="8"/>
    </row>
    <row r="16938" spans="2:2" hidden="1" x14ac:dyDescent="0.15">
      <c r="B16938" s="8"/>
    </row>
    <row r="16939" spans="2:2" hidden="1" x14ac:dyDescent="0.15">
      <c r="B16939" s="8"/>
    </row>
    <row r="16940" spans="2:2" hidden="1" x14ac:dyDescent="0.15">
      <c r="B16940" s="8"/>
    </row>
    <row r="16941" spans="2:2" hidden="1" x14ac:dyDescent="0.15">
      <c r="B16941" s="8"/>
    </row>
    <row r="16942" spans="2:2" hidden="1" x14ac:dyDescent="0.15">
      <c r="B16942" s="8"/>
    </row>
    <row r="16943" spans="2:2" hidden="1" x14ac:dyDescent="0.15">
      <c r="B16943" s="8"/>
    </row>
    <row r="16944" spans="2:2" hidden="1" x14ac:dyDescent="0.15">
      <c r="B16944" s="8"/>
    </row>
    <row r="16945" spans="2:2" hidden="1" x14ac:dyDescent="0.15">
      <c r="B16945" s="8"/>
    </row>
    <row r="16946" spans="2:2" hidden="1" x14ac:dyDescent="0.15">
      <c r="B16946" s="8"/>
    </row>
    <row r="16947" spans="2:2" hidden="1" x14ac:dyDescent="0.15">
      <c r="B16947" s="8"/>
    </row>
    <row r="16948" spans="2:2" hidden="1" x14ac:dyDescent="0.15">
      <c r="B16948" s="8"/>
    </row>
    <row r="16949" spans="2:2" hidden="1" x14ac:dyDescent="0.15">
      <c r="B16949" s="8"/>
    </row>
    <row r="16950" spans="2:2" hidden="1" x14ac:dyDescent="0.15">
      <c r="B16950" s="8"/>
    </row>
    <row r="16951" spans="2:2" hidden="1" x14ac:dyDescent="0.15">
      <c r="B16951" s="8"/>
    </row>
    <row r="16952" spans="2:2" hidden="1" x14ac:dyDescent="0.15">
      <c r="B16952" s="8"/>
    </row>
    <row r="16953" spans="2:2" hidden="1" x14ac:dyDescent="0.15">
      <c r="B16953" s="8"/>
    </row>
    <row r="16954" spans="2:2" hidden="1" x14ac:dyDescent="0.15">
      <c r="B16954" s="8"/>
    </row>
    <row r="16955" spans="2:2" hidden="1" x14ac:dyDescent="0.15">
      <c r="B16955" s="8"/>
    </row>
    <row r="16956" spans="2:2" hidden="1" x14ac:dyDescent="0.15">
      <c r="B16956" s="8"/>
    </row>
    <row r="16957" spans="2:2" hidden="1" x14ac:dyDescent="0.15">
      <c r="B16957" s="8"/>
    </row>
    <row r="16958" spans="2:2" hidden="1" x14ac:dyDescent="0.15">
      <c r="B16958" s="8"/>
    </row>
    <row r="16959" spans="2:2" hidden="1" x14ac:dyDescent="0.15">
      <c r="B16959" s="8"/>
    </row>
    <row r="16960" spans="2:2" hidden="1" x14ac:dyDescent="0.15">
      <c r="B16960" s="8"/>
    </row>
    <row r="16961" spans="2:2" hidden="1" x14ac:dyDescent="0.15">
      <c r="B16961" s="8"/>
    </row>
    <row r="16962" spans="2:2" hidden="1" x14ac:dyDescent="0.15">
      <c r="B16962" s="8"/>
    </row>
    <row r="16963" spans="2:2" hidden="1" x14ac:dyDescent="0.15">
      <c r="B16963" s="8"/>
    </row>
    <row r="16964" spans="2:2" hidden="1" x14ac:dyDescent="0.15">
      <c r="B16964" s="8"/>
    </row>
    <row r="16965" spans="2:2" hidden="1" x14ac:dyDescent="0.15">
      <c r="B16965" s="8"/>
    </row>
    <row r="16966" spans="2:2" hidden="1" x14ac:dyDescent="0.15">
      <c r="B16966" s="8"/>
    </row>
    <row r="16967" spans="2:2" hidden="1" x14ac:dyDescent="0.15">
      <c r="B16967" s="8"/>
    </row>
    <row r="16968" spans="2:2" hidden="1" x14ac:dyDescent="0.15">
      <c r="B16968" s="8"/>
    </row>
    <row r="16969" spans="2:2" hidden="1" x14ac:dyDescent="0.15">
      <c r="B16969" s="8"/>
    </row>
    <row r="16970" spans="2:2" hidden="1" x14ac:dyDescent="0.15">
      <c r="B16970" s="8"/>
    </row>
    <row r="16971" spans="2:2" hidden="1" x14ac:dyDescent="0.15">
      <c r="B16971" s="8"/>
    </row>
    <row r="16972" spans="2:2" hidden="1" x14ac:dyDescent="0.15">
      <c r="B16972" s="8"/>
    </row>
    <row r="16973" spans="2:2" hidden="1" x14ac:dyDescent="0.15">
      <c r="B16973" s="8"/>
    </row>
    <row r="16974" spans="2:2" hidden="1" x14ac:dyDescent="0.15">
      <c r="B16974" s="8"/>
    </row>
    <row r="16975" spans="2:2" hidden="1" x14ac:dyDescent="0.15">
      <c r="B16975" s="8"/>
    </row>
    <row r="16976" spans="2:2" hidden="1" x14ac:dyDescent="0.15">
      <c r="B16976" s="8"/>
    </row>
    <row r="16977" spans="2:2" hidden="1" x14ac:dyDescent="0.15">
      <c r="B16977" s="8"/>
    </row>
    <row r="16978" spans="2:2" hidden="1" x14ac:dyDescent="0.15">
      <c r="B16978" s="8"/>
    </row>
    <row r="16979" spans="2:2" hidden="1" x14ac:dyDescent="0.15">
      <c r="B16979" s="8"/>
    </row>
    <row r="16980" spans="2:2" hidden="1" x14ac:dyDescent="0.15">
      <c r="B16980" s="8"/>
    </row>
    <row r="16981" spans="2:2" hidden="1" x14ac:dyDescent="0.15">
      <c r="B16981" s="8"/>
    </row>
    <row r="16982" spans="2:2" hidden="1" x14ac:dyDescent="0.15">
      <c r="B16982" s="8"/>
    </row>
    <row r="16983" spans="2:2" hidden="1" x14ac:dyDescent="0.15">
      <c r="B16983" s="8"/>
    </row>
    <row r="16984" spans="2:2" hidden="1" x14ac:dyDescent="0.15">
      <c r="B16984" s="8"/>
    </row>
    <row r="16985" spans="2:2" hidden="1" x14ac:dyDescent="0.15">
      <c r="B16985" s="8"/>
    </row>
    <row r="16986" spans="2:2" hidden="1" x14ac:dyDescent="0.15">
      <c r="B16986" s="8"/>
    </row>
    <row r="16987" spans="2:2" hidden="1" x14ac:dyDescent="0.15">
      <c r="B16987" s="8"/>
    </row>
    <row r="16988" spans="2:2" hidden="1" x14ac:dyDescent="0.15">
      <c r="B16988" s="8"/>
    </row>
    <row r="16989" spans="2:2" hidden="1" x14ac:dyDescent="0.15">
      <c r="B16989" s="8"/>
    </row>
    <row r="16990" spans="2:2" hidden="1" x14ac:dyDescent="0.15">
      <c r="B16990" s="8"/>
    </row>
    <row r="16991" spans="2:2" hidden="1" x14ac:dyDescent="0.15">
      <c r="B16991" s="8"/>
    </row>
    <row r="16992" spans="2:2" hidden="1" x14ac:dyDescent="0.15">
      <c r="B16992" s="8"/>
    </row>
    <row r="16993" spans="2:2" hidden="1" x14ac:dyDescent="0.15">
      <c r="B16993" s="8"/>
    </row>
    <row r="16994" spans="2:2" hidden="1" x14ac:dyDescent="0.15">
      <c r="B16994" s="8"/>
    </row>
    <row r="16995" spans="2:2" hidden="1" x14ac:dyDescent="0.15">
      <c r="B16995" s="8"/>
    </row>
    <row r="16996" spans="2:2" hidden="1" x14ac:dyDescent="0.15">
      <c r="B16996" s="8"/>
    </row>
    <row r="16997" spans="2:2" hidden="1" x14ac:dyDescent="0.15">
      <c r="B16997" s="8"/>
    </row>
    <row r="16998" spans="2:2" hidden="1" x14ac:dyDescent="0.15">
      <c r="B16998" s="8"/>
    </row>
    <row r="16999" spans="2:2" hidden="1" x14ac:dyDescent="0.15">
      <c r="B16999" s="8"/>
    </row>
    <row r="17000" spans="2:2" hidden="1" x14ac:dyDescent="0.15">
      <c r="B17000" s="8"/>
    </row>
    <row r="17001" spans="2:2" hidden="1" x14ac:dyDescent="0.15">
      <c r="B17001" s="8"/>
    </row>
    <row r="17002" spans="2:2" hidden="1" x14ac:dyDescent="0.15">
      <c r="B17002" s="8"/>
    </row>
    <row r="17003" spans="2:2" hidden="1" x14ac:dyDescent="0.15">
      <c r="B17003" s="8"/>
    </row>
    <row r="17004" spans="2:2" hidden="1" x14ac:dyDescent="0.15">
      <c r="B17004" s="8"/>
    </row>
    <row r="17005" spans="2:2" hidden="1" x14ac:dyDescent="0.15">
      <c r="B17005" s="8"/>
    </row>
    <row r="17006" spans="2:2" hidden="1" x14ac:dyDescent="0.15">
      <c r="B17006" s="8"/>
    </row>
    <row r="17007" spans="2:2" hidden="1" x14ac:dyDescent="0.15">
      <c r="B17007" s="8"/>
    </row>
    <row r="17008" spans="2:2" hidden="1" x14ac:dyDescent="0.15">
      <c r="B17008" s="8"/>
    </row>
    <row r="17009" spans="2:2" hidden="1" x14ac:dyDescent="0.15">
      <c r="B17009" s="8"/>
    </row>
    <row r="17010" spans="2:2" hidden="1" x14ac:dyDescent="0.15">
      <c r="B17010" s="8"/>
    </row>
    <row r="17011" spans="2:2" hidden="1" x14ac:dyDescent="0.15">
      <c r="B17011" s="8"/>
    </row>
    <row r="17012" spans="2:2" hidden="1" x14ac:dyDescent="0.15">
      <c r="B17012" s="8"/>
    </row>
    <row r="17013" spans="2:2" hidden="1" x14ac:dyDescent="0.15">
      <c r="B17013" s="8"/>
    </row>
    <row r="17014" spans="2:2" hidden="1" x14ac:dyDescent="0.15">
      <c r="B17014" s="8"/>
    </row>
    <row r="17015" spans="2:2" hidden="1" x14ac:dyDescent="0.15">
      <c r="B17015" s="8"/>
    </row>
    <row r="17016" spans="2:2" hidden="1" x14ac:dyDescent="0.15">
      <c r="B17016" s="8"/>
    </row>
    <row r="17017" spans="2:2" hidden="1" x14ac:dyDescent="0.15">
      <c r="B17017" s="8"/>
    </row>
    <row r="17018" spans="2:2" hidden="1" x14ac:dyDescent="0.15">
      <c r="B17018" s="8"/>
    </row>
    <row r="17019" spans="2:2" hidden="1" x14ac:dyDescent="0.15">
      <c r="B17019" s="8"/>
    </row>
    <row r="17020" spans="2:2" hidden="1" x14ac:dyDescent="0.15">
      <c r="B17020" s="8"/>
    </row>
    <row r="17021" spans="2:2" hidden="1" x14ac:dyDescent="0.15">
      <c r="B17021" s="8"/>
    </row>
    <row r="17022" spans="2:2" hidden="1" x14ac:dyDescent="0.15">
      <c r="B17022" s="8"/>
    </row>
    <row r="17023" spans="2:2" hidden="1" x14ac:dyDescent="0.15">
      <c r="B17023" s="8"/>
    </row>
    <row r="17024" spans="2:2" hidden="1" x14ac:dyDescent="0.15">
      <c r="B17024" s="8"/>
    </row>
    <row r="17025" spans="2:2" hidden="1" x14ac:dyDescent="0.15">
      <c r="B17025" s="8"/>
    </row>
    <row r="17026" spans="2:2" hidden="1" x14ac:dyDescent="0.15">
      <c r="B17026" s="8"/>
    </row>
    <row r="17027" spans="2:2" hidden="1" x14ac:dyDescent="0.15">
      <c r="B17027" s="8"/>
    </row>
    <row r="17028" spans="2:2" hidden="1" x14ac:dyDescent="0.15">
      <c r="B17028" s="8"/>
    </row>
    <row r="17029" spans="2:2" hidden="1" x14ac:dyDescent="0.15">
      <c r="B17029" s="8"/>
    </row>
    <row r="17030" spans="2:2" hidden="1" x14ac:dyDescent="0.15">
      <c r="B17030" s="8"/>
    </row>
    <row r="17031" spans="2:2" hidden="1" x14ac:dyDescent="0.15">
      <c r="B17031" s="8"/>
    </row>
    <row r="17032" spans="2:2" hidden="1" x14ac:dyDescent="0.15">
      <c r="B17032" s="8"/>
    </row>
    <row r="17033" spans="2:2" hidden="1" x14ac:dyDescent="0.15">
      <c r="B17033" s="8"/>
    </row>
    <row r="17034" spans="2:2" hidden="1" x14ac:dyDescent="0.15">
      <c r="B17034" s="8"/>
    </row>
    <row r="17035" spans="2:2" hidden="1" x14ac:dyDescent="0.15">
      <c r="B17035" s="8"/>
    </row>
    <row r="17036" spans="2:2" hidden="1" x14ac:dyDescent="0.15">
      <c r="B17036" s="8"/>
    </row>
    <row r="17037" spans="2:2" hidden="1" x14ac:dyDescent="0.15">
      <c r="B17037" s="8"/>
    </row>
    <row r="17038" spans="2:2" hidden="1" x14ac:dyDescent="0.15">
      <c r="B17038" s="8"/>
    </row>
    <row r="17039" spans="2:2" hidden="1" x14ac:dyDescent="0.15">
      <c r="B17039" s="8"/>
    </row>
    <row r="17040" spans="2:2" hidden="1" x14ac:dyDescent="0.15">
      <c r="B17040" s="8"/>
    </row>
    <row r="17041" spans="2:2" hidden="1" x14ac:dyDescent="0.15">
      <c r="B17041" s="8"/>
    </row>
    <row r="17042" spans="2:2" hidden="1" x14ac:dyDescent="0.15">
      <c r="B17042" s="8"/>
    </row>
    <row r="17043" spans="2:2" hidden="1" x14ac:dyDescent="0.15">
      <c r="B17043" s="8"/>
    </row>
    <row r="17044" spans="2:2" hidden="1" x14ac:dyDescent="0.15">
      <c r="B17044" s="8"/>
    </row>
    <row r="17045" spans="2:2" hidden="1" x14ac:dyDescent="0.15">
      <c r="B17045" s="8"/>
    </row>
    <row r="17046" spans="2:2" hidden="1" x14ac:dyDescent="0.15">
      <c r="B17046" s="8"/>
    </row>
    <row r="17047" spans="2:2" hidden="1" x14ac:dyDescent="0.15">
      <c r="B17047" s="8"/>
    </row>
    <row r="17048" spans="2:2" hidden="1" x14ac:dyDescent="0.15">
      <c r="B17048" s="8"/>
    </row>
    <row r="17049" spans="2:2" hidden="1" x14ac:dyDescent="0.15">
      <c r="B17049" s="8"/>
    </row>
    <row r="17050" spans="2:2" hidden="1" x14ac:dyDescent="0.15">
      <c r="B17050" s="8"/>
    </row>
    <row r="17051" spans="2:2" hidden="1" x14ac:dyDescent="0.15">
      <c r="B17051" s="8"/>
    </row>
    <row r="17052" spans="2:2" hidden="1" x14ac:dyDescent="0.15">
      <c r="B17052" s="8"/>
    </row>
    <row r="17053" spans="2:2" hidden="1" x14ac:dyDescent="0.15">
      <c r="B17053" s="8"/>
    </row>
    <row r="17054" spans="2:2" hidden="1" x14ac:dyDescent="0.15">
      <c r="B17054" s="8"/>
    </row>
    <row r="17055" spans="2:2" hidden="1" x14ac:dyDescent="0.15">
      <c r="B17055" s="8"/>
    </row>
    <row r="17056" spans="2:2" hidden="1" x14ac:dyDescent="0.15">
      <c r="B17056" s="8"/>
    </row>
    <row r="17057" spans="2:2" hidden="1" x14ac:dyDescent="0.15">
      <c r="B17057" s="8"/>
    </row>
    <row r="17058" spans="2:2" hidden="1" x14ac:dyDescent="0.15">
      <c r="B17058" s="8"/>
    </row>
    <row r="17059" spans="2:2" hidden="1" x14ac:dyDescent="0.15">
      <c r="B17059" s="8"/>
    </row>
    <row r="17060" spans="2:2" hidden="1" x14ac:dyDescent="0.15">
      <c r="B17060" s="8"/>
    </row>
    <row r="17061" spans="2:2" hidden="1" x14ac:dyDescent="0.15">
      <c r="B17061" s="8"/>
    </row>
    <row r="17062" spans="2:2" hidden="1" x14ac:dyDescent="0.15">
      <c r="B17062" s="8"/>
    </row>
    <row r="17063" spans="2:2" hidden="1" x14ac:dyDescent="0.15">
      <c r="B17063" s="8"/>
    </row>
    <row r="17064" spans="2:2" hidden="1" x14ac:dyDescent="0.15">
      <c r="B17064" s="8"/>
    </row>
    <row r="17065" spans="2:2" hidden="1" x14ac:dyDescent="0.15">
      <c r="B17065" s="8"/>
    </row>
    <row r="17066" spans="2:2" hidden="1" x14ac:dyDescent="0.15">
      <c r="B17066" s="8"/>
    </row>
    <row r="17067" spans="2:2" hidden="1" x14ac:dyDescent="0.15">
      <c r="B17067" s="8"/>
    </row>
    <row r="17068" spans="2:2" hidden="1" x14ac:dyDescent="0.15">
      <c r="B17068" s="8"/>
    </row>
    <row r="17069" spans="2:2" hidden="1" x14ac:dyDescent="0.15">
      <c r="B17069" s="8"/>
    </row>
    <row r="17070" spans="2:2" hidden="1" x14ac:dyDescent="0.15">
      <c r="B17070" s="8"/>
    </row>
    <row r="17071" spans="2:2" hidden="1" x14ac:dyDescent="0.15">
      <c r="B17071" s="8"/>
    </row>
    <row r="17072" spans="2:2" hidden="1" x14ac:dyDescent="0.15">
      <c r="B17072" s="8"/>
    </row>
    <row r="17073" spans="2:2" hidden="1" x14ac:dyDescent="0.15">
      <c r="B17073" s="8"/>
    </row>
    <row r="17074" spans="2:2" hidden="1" x14ac:dyDescent="0.15">
      <c r="B17074" s="8"/>
    </row>
    <row r="17075" spans="2:2" hidden="1" x14ac:dyDescent="0.15">
      <c r="B17075" s="8"/>
    </row>
    <row r="17076" spans="2:2" hidden="1" x14ac:dyDescent="0.15">
      <c r="B17076" s="8"/>
    </row>
    <row r="17077" spans="2:2" hidden="1" x14ac:dyDescent="0.15">
      <c r="B17077" s="8"/>
    </row>
    <row r="17078" spans="2:2" hidden="1" x14ac:dyDescent="0.15">
      <c r="B17078" s="8"/>
    </row>
    <row r="17079" spans="2:2" hidden="1" x14ac:dyDescent="0.15">
      <c r="B17079" s="8"/>
    </row>
    <row r="17080" spans="2:2" hidden="1" x14ac:dyDescent="0.15">
      <c r="B17080" s="8"/>
    </row>
    <row r="17081" spans="2:2" hidden="1" x14ac:dyDescent="0.15">
      <c r="B17081" s="8"/>
    </row>
    <row r="17082" spans="2:2" hidden="1" x14ac:dyDescent="0.15">
      <c r="B17082" s="8"/>
    </row>
    <row r="17083" spans="2:2" hidden="1" x14ac:dyDescent="0.15">
      <c r="B17083" s="8"/>
    </row>
    <row r="17084" spans="2:2" hidden="1" x14ac:dyDescent="0.15">
      <c r="B17084" s="8"/>
    </row>
    <row r="17085" spans="2:2" hidden="1" x14ac:dyDescent="0.15">
      <c r="B17085" s="8"/>
    </row>
    <row r="17086" spans="2:2" hidden="1" x14ac:dyDescent="0.15">
      <c r="B17086" s="8"/>
    </row>
    <row r="17087" spans="2:2" hidden="1" x14ac:dyDescent="0.15">
      <c r="B17087" s="8"/>
    </row>
    <row r="17088" spans="2:2" hidden="1" x14ac:dyDescent="0.15">
      <c r="B17088" s="8"/>
    </row>
    <row r="17089" spans="2:2" hidden="1" x14ac:dyDescent="0.15">
      <c r="B17089" s="8"/>
    </row>
    <row r="17090" spans="2:2" hidden="1" x14ac:dyDescent="0.15">
      <c r="B17090" s="8"/>
    </row>
    <row r="17091" spans="2:2" hidden="1" x14ac:dyDescent="0.15">
      <c r="B17091" s="8"/>
    </row>
    <row r="17092" spans="2:2" hidden="1" x14ac:dyDescent="0.15">
      <c r="B17092" s="8"/>
    </row>
    <row r="17093" spans="2:2" hidden="1" x14ac:dyDescent="0.15">
      <c r="B17093" s="8"/>
    </row>
    <row r="17094" spans="2:2" hidden="1" x14ac:dyDescent="0.15">
      <c r="B17094" s="8"/>
    </row>
    <row r="17095" spans="2:2" hidden="1" x14ac:dyDescent="0.15">
      <c r="B17095" s="8"/>
    </row>
    <row r="17096" spans="2:2" hidden="1" x14ac:dyDescent="0.15">
      <c r="B17096" s="8"/>
    </row>
    <row r="17097" spans="2:2" hidden="1" x14ac:dyDescent="0.15">
      <c r="B17097" s="8"/>
    </row>
    <row r="17098" spans="2:2" hidden="1" x14ac:dyDescent="0.15">
      <c r="B17098" s="8"/>
    </row>
    <row r="17099" spans="2:2" hidden="1" x14ac:dyDescent="0.15">
      <c r="B17099" s="8"/>
    </row>
    <row r="17100" spans="2:2" hidden="1" x14ac:dyDescent="0.15">
      <c r="B17100" s="8"/>
    </row>
    <row r="17101" spans="2:2" hidden="1" x14ac:dyDescent="0.15">
      <c r="B17101" s="8"/>
    </row>
    <row r="17102" spans="2:2" hidden="1" x14ac:dyDescent="0.15">
      <c r="B17102" s="8"/>
    </row>
    <row r="17103" spans="2:2" hidden="1" x14ac:dyDescent="0.15">
      <c r="B17103" s="8"/>
    </row>
    <row r="17104" spans="2:2" hidden="1" x14ac:dyDescent="0.15">
      <c r="B17104" s="8"/>
    </row>
    <row r="17105" spans="2:2" hidden="1" x14ac:dyDescent="0.15">
      <c r="B17105" s="8"/>
    </row>
    <row r="17106" spans="2:2" hidden="1" x14ac:dyDescent="0.15">
      <c r="B17106" s="8"/>
    </row>
    <row r="17107" spans="2:2" hidden="1" x14ac:dyDescent="0.15">
      <c r="B17107" s="8"/>
    </row>
    <row r="17108" spans="2:2" hidden="1" x14ac:dyDescent="0.15">
      <c r="B17108" s="8"/>
    </row>
    <row r="17109" spans="2:2" hidden="1" x14ac:dyDescent="0.15">
      <c r="B17109" s="8"/>
    </row>
    <row r="17110" spans="2:2" hidden="1" x14ac:dyDescent="0.15">
      <c r="B17110" s="8"/>
    </row>
    <row r="17111" spans="2:2" hidden="1" x14ac:dyDescent="0.15">
      <c r="B17111" s="8"/>
    </row>
    <row r="17112" spans="2:2" hidden="1" x14ac:dyDescent="0.15">
      <c r="B17112" s="8"/>
    </row>
    <row r="17113" spans="2:2" hidden="1" x14ac:dyDescent="0.15">
      <c r="B17113" s="8"/>
    </row>
    <row r="17114" spans="2:2" hidden="1" x14ac:dyDescent="0.15">
      <c r="B17114" s="8"/>
    </row>
    <row r="17115" spans="2:2" hidden="1" x14ac:dyDescent="0.15">
      <c r="B17115" s="8"/>
    </row>
    <row r="17116" spans="2:2" hidden="1" x14ac:dyDescent="0.15">
      <c r="B17116" s="8"/>
    </row>
    <row r="17117" spans="2:2" hidden="1" x14ac:dyDescent="0.15">
      <c r="B17117" s="8"/>
    </row>
    <row r="17118" spans="2:2" hidden="1" x14ac:dyDescent="0.15">
      <c r="B17118" s="8"/>
    </row>
    <row r="17119" spans="2:2" hidden="1" x14ac:dyDescent="0.15">
      <c r="B17119" s="8"/>
    </row>
    <row r="17120" spans="2:2" hidden="1" x14ac:dyDescent="0.15">
      <c r="B17120" s="8"/>
    </row>
    <row r="17121" spans="2:2" hidden="1" x14ac:dyDescent="0.15">
      <c r="B17121" s="8"/>
    </row>
    <row r="17122" spans="2:2" hidden="1" x14ac:dyDescent="0.15">
      <c r="B17122" s="8"/>
    </row>
    <row r="17123" spans="2:2" hidden="1" x14ac:dyDescent="0.15">
      <c r="B17123" s="8"/>
    </row>
    <row r="17124" spans="2:2" hidden="1" x14ac:dyDescent="0.15">
      <c r="B17124" s="8"/>
    </row>
    <row r="17125" spans="2:2" hidden="1" x14ac:dyDescent="0.15">
      <c r="B17125" s="8"/>
    </row>
    <row r="17126" spans="2:2" hidden="1" x14ac:dyDescent="0.15">
      <c r="B17126" s="8"/>
    </row>
    <row r="17127" spans="2:2" hidden="1" x14ac:dyDescent="0.15">
      <c r="B17127" s="8"/>
    </row>
    <row r="17128" spans="2:2" hidden="1" x14ac:dyDescent="0.15">
      <c r="B17128" s="8"/>
    </row>
    <row r="17129" spans="2:2" hidden="1" x14ac:dyDescent="0.15">
      <c r="B17129" s="8"/>
    </row>
    <row r="17130" spans="2:2" hidden="1" x14ac:dyDescent="0.15">
      <c r="B17130" s="8"/>
    </row>
    <row r="17131" spans="2:2" hidden="1" x14ac:dyDescent="0.15">
      <c r="B17131" s="8"/>
    </row>
    <row r="17132" spans="2:2" hidden="1" x14ac:dyDescent="0.15">
      <c r="B17132" s="8"/>
    </row>
    <row r="17133" spans="2:2" hidden="1" x14ac:dyDescent="0.15">
      <c r="B17133" s="8"/>
    </row>
    <row r="17134" spans="2:2" hidden="1" x14ac:dyDescent="0.15">
      <c r="B17134" s="8"/>
    </row>
    <row r="17135" spans="2:2" hidden="1" x14ac:dyDescent="0.15">
      <c r="B17135" s="8"/>
    </row>
    <row r="17136" spans="2:2" hidden="1" x14ac:dyDescent="0.15">
      <c r="B17136" s="8"/>
    </row>
    <row r="17137" spans="2:2" hidden="1" x14ac:dyDescent="0.15">
      <c r="B17137" s="8"/>
    </row>
    <row r="17138" spans="2:2" hidden="1" x14ac:dyDescent="0.15">
      <c r="B17138" s="8"/>
    </row>
    <row r="17139" spans="2:2" hidden="1" x14ac:dyDescent="0.15">
      <c r="B17139" s="8"/>
    </row>
    <row r="17140" spans="2:2" hidden="1" x14ac:dyDescent="0.15">
      <c r="B17140" s="8"/>
    </row>
    <row r="17141" spans="2:2" hidden="1" x14ac:dyDescent="0.15">
      <c r="B17141" s="8"/>
    </row>
    <row r="17142" spans="2:2" hidden="1" x14ac:dyDescent="0.15">
      <c r="B17142" s="8"/>
    </row>
    <row r="17143" spans="2:2" hidden="1" x14ac:dyDescent="0.15">
      <c r="B17143" s="8"/>
    </row>
    <row r="17144" spans="2:2" hidden="1" x14ac:dyDescent="0.15">
      <c r="B17144" s="8"/>
    </row>
    <row r="17145" spans="2:2" hidden="1" x14ac:dyDescent="0.15">
      <c r="B17145" s="8"/>
    </row>
    <row r="17146" spans="2:2" hidden="1" x14ac:dyDescent="0.15">
      <c r="B17146" s="8"/>
    </row>
    <row r="17147" spans="2:2" hidden="1" x14ac:dyDescent="0.15">
      <c r="B17147" s="8"/>
    </row>
    <row r="17148" spans="2:2" hidden="1" x14ac:dyDescent="0.15">
      <c r="B17148" s="8"/>
    </row>
    <row r="17149" spans="2:2" hidden="1" x14ac:dyDescent="0.15">
      <c r="B17149" s="8"/>
    </row>
    <row r="17150" spans="2:2" hidden="1" x14ac:dyDescent="0.15">
      <c r="B17150" s="8"/>
    </row>
    <row r="17151" spans="2:2" hidden="1" x14ac:dyDescent="0.15">
      <c r="B17151" s="8"/>
    </row>
    <row r="17152" spans="2:2" hidden="1" x14ac:dyDescent="0.15">
      <c r="B17152" s="8"/>
    </row>
    <row r="17153" spans="2:2" hidden="1" x14ac:dyDescent="0.15">
      <c r="B17153" s="8"/>
    </row>
    <row r="17154" spans="2:2" hidden="1" x14ac:dyDescent="0.15">
      <c r="B17154" s="8"/>
    </row>
    <row r="17155" spans="2:2" hidden="1" x14ac:dyDescent="0.15">
      <c r="B17155" s="8"/>
    </row>
    <row r="17156" spans="2:2" hidden="1" x14ac:dyDescent="0.15">
      <c r="B17156" s="8"/>
    </row>
    <row r="17157" spans="2:2" hidden="1" x14ac:dyDescent="0.15">
      <c r="B17157" s="8"/>
    </row>
    <row r="17158" spans="2:2" hidden="1" x14ac:dyDescent="0.15">
      <c r="B17158" s="8"/>
    </row>
    <row r="17159" spans="2:2" hidden="1" x14ac:dyDescent="0.15">
      <c r="B17159" s="8"/>
    </row>
    <row r="17160" spans="2:2" hidden="1" x14ac:dyDescent="0.15">
      <c r="B17160" s="8"/>
    </row>
    <row r="17161" spans="2:2" hidden="1" x14ac:dyDescent="0.15">
      <c r="B17161" s="8"/>
    </row>
    <row r="17162" spans="2:2" hidden="1" x14ac:dyDescent="0.15">
      <c r="B17162" s="8"/>
    </row>
    <row r="17163" spans="2:2" hidden="1" x14ac:dyDescent="0.15">
      <c r="B17163" s="8"/>
    </row>
    <row r="17164" spans="2:2" hidden="1" x14ac:dyDescent="0.15">
      <c r="B17164" s="8"/>
    </row>
    <row r="17165" spans="2:2" hidden="1" x14ac:dyDescent="0.15">
      <c r="B17165" s="8"/>
    </row>
    <row r="17166" spans="2:2" hidden="1" x14ac:dyDescent="0.15">
      <c r="B17166" s="8"/>
    </row>
    <row r="17167" spans="2:2" hidden="1" x14ac:dyDescent="0.15">
      <c r="B17167" s="8"/>
    </row>
    <row r="17168" spans="2:2" hidden="1" x14ac:dyDescent="0.15">
      <c r="B17168" s="8"/>
    </row>
    <row r="17169" spans="2:2" hidden="1" x14ac:dyDescent="0.15">
      <c r="B17169" s="8"/>
    </row>
    <row r="17170" spans="2:2" hidden="1" x14ac:dyDescent="0.15">
      <c r="B17170" s="8"/>
    </row>
    <row r="17171" spans="2:2" hidden="1" x14ac:dyDescent="0.15">
      <c r="B17171" s="8"/>
    </row>
    <row r="17172" spans="2:2" hidden="1" x14ac:dyDescent="0.15">
      <c r="B17172" s="8"/>
    </row>
    <row r="17173" spans="2:2" hidden="1" x14ac:dyDescent="0.15">
      <c r="B17173" s="8"/>
    </row>
    <row r="17174" spans="2:2" hidden="1" x14ac:dyDescent="0.15">
      <c r="B17174" s="8"/>
    </row>
    <row r="17175" spans="2:2" hidden="1" x14ac:dyDescent="0.15">
      <c r="B17175" s="8"/>
    </row>
    <row r="17176" spans="2:2" hidden="1" x14ac:dyDescent="0.15">
      <c r="B17176" s="8"/>
    </row>
    <row r="17177" spans="2:2" hidden="1" x14ac:dyDescent="0.15">
      <c r="B17177" s="8"/>
    </row>
    <row r="17178" spans="2:2" hidden="1" x14ac:dyDescent="0.15">
      <c r="B17178" s="8"/>
    </row>
    <row r="17179" spans="2:2" hidden="1" x14ac:dyDescent="0.15">
      <c r="B17179" s="8"/>
    </row>
    <row r="17180" spans="2:2" hidden="1" x14ac:dyDescent="0.15">
      <c r="B17180" s="8"/>
    </row>
    <row r="17181" spans="2:2" hidden="1" x14ac:dyDescent="0.15">
      <c r="B17181" s="8"/>
    </row>
    <row r="17182" spans="2:2" hidden="1" x14ac:dyDescent="0.15">
      <c r="B17182" s="8"/>
    </row>
    <row r="17183" spans="2:2" hidden="1" x14ac:dyDescent="0.15">
      <c r="B17183" s="8"/>
    </row>
    <row r="17184" spans="2:2" hidden="1" x14ac:dyDescent="0.15">
      <c r="B17184" s="8"/>
    </row>
    <row r="17185" spans="2:2" hidden="1" x14ac:dyDescent="0.15">
      <c r="B17185" s="8"/>
    </row>
    <row r="17186" spans="2:2" hidden="1" x14ac:dyDescent="0.15">
      <c r="B17186" s="8"/>
    </row>
    <row r="17187" spans="2:2" hidden="1" x14ac:dyDescent="0.15">
      <c r="B17187" s="8"/>
    </row>
    <row r="17188" spans="2:2" hidden="1" x14ac:dyDescent="0.15">
      <c r="B17188" s="8"/>
    </row>
    <row r="17189" spans="2:2" hidden="1" x14ac:dyDescent="0.15">
      <c r="B17189" s="8"/>
    </row>
    <row r="17190" spans="2:2" hidden="1" x14ac:dyDescent="0.15">
      <c r="B17190" s="8"/>
    </row>
    <row r="17191" spans="2:2" hidden="1" x14ac:dyDescent="0.15">
      <c r="B17191" s="8"/>
    </row>
    <row r="17192" spans="2:2" hidden="1" x14ac:dyDescent="0.15">
      <c r="B17192" s="8"/>
    </row>
    <row r="17193" spans="2:2" hidden="1" x14ac:dyDescent="0.15">
      <c r="B17193" s="8"/>
    </row>
    <row r="17194" spans="2:2" hidden="1" x14ac:dyDescent="0.15">
      <c r="B17194" s="8"/>
    </row>
    <row r="17195" spans="2:2" hidden="1" x14ac:dyDescent="0.15">
      <c r="B17195" s="8"/>
    </row>
    <row r="17196" spans="2:2" hidden="1" x14ac:dyDescent="0.15">
      <c r="B17196" s="8"/>
    </row>
    <row r="17197" spans="2:2" hidden="1" x14ac:dyDescent="0.15">
      <c r="B17197" s="8"/>
    </row>
    <row r="17198" spans="2:2" hidden="1" x14ac:dyDescent="0.15">
      <c r="B17198" s="8"/>
    </row>
    <row r="17199" spans="2:2" hidden="1" x14ac:dyDescent="0.15">
      <c r="B17199" s="8"/>
    </row>
    <row r="17200" spans="2:2" hidden="1" x14ac:dyDescent="0.15">
      <c r="B17200" s="8"/>
    </row>
    <row r="17201" spans="2:2" hidden="1" x14ac:dyDescent="0.15">
      <c r="B17201" s="8"/>
    </row>
    <row r="17202" spans="2:2" hidden="1" x14ac:dyDescent="0.15">
      <c r="B17202" s="8"/>
    </row>
    <row r="17203" spans="2:2" hidden="1" x14ac:dyDescent="0.15">
      <c r="B17203" s="8"/>
    </row>
    <row r="17204" spans="2:2" hidden="1" x14ac:dyDescent="0.15">
      <c r="B17204" s="8"/>
    </row>
    <row r="17205" spans="2:2" hidden="1" x14ac:dyDescent="0.15">
      <c r="B17205" s="8"/>
    </row>
    <row r="17206" spans="2:2" hidden="1" x14ac:dyDescent="0.15">
      <c r="B17206" s="8"/>
    </row>
    <row r="17207" spans="2:2" hidden="1" x14ac:dyDescent="0.15">
      <c r="B17207" s="8"/>
    </row>
    <row r="17208" spans="2:2" hidden="1" x14ac:dyDescent="0.15">
      <c r="B17208" s="8"/>
    </row>
    <row r="17209" spans="2:2" hidden="1" x14ac:dyDescent="0.15">
      <c r="B17209" s="8"/>
    </row>
    <row r="17210" spans="2:2" hidden="1" x14ac:dyDescent="0.15">
      <c r="B17210" s="8"/>
    </row>
    <row r="17211" spans="2:2" hidden="1" x14ac:dyDescent="0.15">
      <c r="B17211" s="8"/>
    </row>
    <row r="17212" spans="2:2" hidden="1" x14ac:dyDescent="0.15">
      <c r="B17212" s="8"/>
    </row>
    <row r="17213" spans="2:2" hidden="1" x14ac:dyDescent="0.15">
      <c r="B17213" s="8"/>
    </row>
    <row r="17214" spans="2:2" hidden="1" x14ac:dyDescent="0.15">
      <c r="B17214" s="8"/>
    </row>
    <row r="17215" spans="2:2" hidden="1" x14ac:dyDescent="0.15">
      <c r="B17215" s="8"/>
    </row>
    <row r="17216" spans="2:2" hidden="1" x14ac:dyDescent="0.15">
      <c r="B17216" s="8"/>
    </row>
    <row r="17217" spans="2:2" hidden="1" x14ac:dyDescent="0.15">
      <c r="B17217" s="8"/>
    </row>
    <row r="17218" spans="2:2" hidden="1" x14ac:dyDescent="0.15">
      <c r="B17218" s="8"/>
    </row>
    <row r="17219" spans="2:2" hidden="1" x14ac:dyDescent="0.15">
      <c r="B17219" s="8"/>
    </row>
    <row r="17220" spans="2:2" hidden="1" x14ac:dyDescent="0.15">
      <c r="B17220" s="8"/>
    </row>
    <row r="17221" spans="2:2" hidden="1" x14ac:dyDescent="0.15">
      <c r="B17221" s="8"/>
    </row>
    <row r="17222" spans="2:2" hidden="1" x14ac:dyDescent="0.15">
      <c r="B17222" s="8"/>
    </row>
    <row r="17223" spans="2:2" hidden="1" x14ac:dyDescent="0.15">
      <c r="B17223" s="8"/>
    </row>
    <row r="17224" spans="2:2" hidden="1" x14ac:dyDescent="0.15">
      <c r="B17224" s="8"/>
    </row>
    <row r="17225" spans="2:2" hidden="1" x14ac:dyDescent="0.15">
      <c r="B17225" s="8"/>
    </row>
    <row r="17226" spans="2:2" hidden="1" x14ac:dyDescent="0.15">
      <c r="B17226" s="8"/>
    </row>
    <row r="17227" spans="2:2" hidden="1" x14ac:dyDescent="0.15">
      <c r="B17227" s="8"/>
    </row>
    <row r="17228" spans="2:2" hidden="1" x14ac:dyDescent="0.15">
      <c r="B17228" s="8"/>
    </row>
    <row r="17229" spans="2:2" hidden="1" x14ac:dyDescent="0.15">
      <c r="B17229" s="8"/>
    </row>
    <row r="17230" spans="2:2" hidden="1" x14ac:dyDescent="0.15">
      <c r="B17230" s="8"/>
    </row>
    <row r="17231" spans="2:2" hidden="1" x14ac:dyDescent="0.15">
      <c r="B17231" s="8"/>
    </row>
    <row r="17232" spans="2:2" hidden="1" x14ac:dyDescent="0.15">
      <c r="B17232" s="8"/>
    </row>
    <row r="17233" spans="2:2" hidden="1" x14ac:dyDescent="0.15">
      <c r="B17233" s="8"/>
    </row>
    <row r="17234" spans="2:2" hidden="1" x14ac:dyDescent="0.15">
      <c r="B17234" s="8"/>
    </row>
    <row r="17235" spans="2:2" hidden="1" x14ac:dyDescent="0.15">
      <c r="B17235" s="8"/>
    </row>
    <row r="17236" spans="2:2" hidden="1" x14ac:dyDescent="0.15">
      <c r="B17236" s="8"/>
    </row>
    <row r="17237" spans="2:2" hidden="1" x14ac:dyDescent="0.15">
      <c r="B17237" s="8"/>
    </row>
    <row r="17238" spans="2:2" hidden="1" x14ac:dyDescent="0.15">
      <c r="B17238" s="8"/>
    </row>
    <row r="17239" spans="2:2" hidden="1" x14ac:dyDescent="0.15">
      <c r="B17239" s="8"/>
    </row>
    <row r="17240" spans="2:2" hidden="1" x14ac:dyDescent="0.15">
      <c r="B17240" s="8"/>
    </row>
    <row r="17241" spans="2:2" hidden="1" x14ac:dyDescent="0.15">
      <c r="B17241" s="8"/>
    </row>
    <row r="17242" spans="2:2" hidden="1" x14ac:dyDescent="0.15">
      <c r="B17242" s="8"/>
    </row>
    <row r="17243" spans="2:2" hidden="1" x14ac:dyDescent="0.15">
      <c r="B17243" s="8"/>
    </row>
    <row r="17244" spans="2:2" hidden="1" x14ac:dyDescent="0.15">
      <c r="B17244" s="8"/>
    </row>
    <row r="17245" spans="2:2" hidden="1" x14ac:dyDescent="0.15">
      <c r="B17245" s="8"/>
    </row>
    <row r="17246" spans="2:2" hidden="1" x14ac:dyDescent="0.15">
      <c r="B17246" s="8"/>
    </row>
    <row r="17247" spans="2:2" hidden="1" x14ac:dyDescent="0.15">
      <c r="B17247" s="8"/>
    </row>
    <row r="17248" spans="2:2" hidden="1" x14ac:dyDescent="0.15">
      <c r="B17248" s="8"/>
    </row>
    <row r="17249" spans="2:2" hidden="1" x14ac:dyDescent="0.15">
      <c r="B17249" s="8"/>
    </row>
    <row r="17250" spans="2:2" hidden="1" x14ac:dyDescent="0.15">
      <c r="B17250" s="8"/>
    </row>
    <row r="17251" spans="2:2" hidden="1" x14ac:dyDescent="0.15">
      <c r="B17251" s="8"/>
    </row>
    <row r="17252" spans="2:2" hidden="1" x14ac:dyDescent="0.15">
      <c r="B17252" s="8"/>
    </row>
    <row r="17253" spans="2:2" hidden="1" x14ac:dyDescent="0.15">
      <c r="B17253" s="8"/>
    </row>
    <row r="17254" spans="2:2" hidden="1" x14ac:dyDescent="0.15">
      <c r="B17254" s="8"/>
    </row>
    <row r="17255" spans="2:2" hidden="1" x14ac:dyDescent="0.15">
      <c r="B17255" s="8"/>
    </row>
    <row r="17256" spans="2:2" hidden="1" x14ac:dyDescent="0.15">
      <c r="B17256" s="8"/>
    </row>
    <row r="17257" spans="2:2" hidden="1" x14ac:dyDescent="0.15">
      <c r="B17257" s="8"/>
    </row>
    <row r="17258" spans="2:2" hidden="1" x14ac:dyDescent="0.15">
      <c r="B17258" s="8"/>
    </row>
    <row r="17259" spans="2:2" hidden="1" x14ac:dyDescent="0.15">
      <c r="B17259" s="8"/>
    </row>
    <row r="17260" spans="2:2" hidden="1" x14ac:dyDescent="0.15">
      <c r="B17260" s="8"/>
    </row>
    <row r="17261" spans="2:2" hidden="1" x14ac:dyDescent="0.15">
      <c r="B17261" s="8"/>
    </row>
    <row r="17262" spans="2:2" hidden="1" x14ac:dyDescent="0.15">
      <c r="B17262" s="8"/>
    </row>
    <row r="17263" spans="2:2" hidden="1" x14ac:dyDescent="0.15">
      <c r="B17263" s="8"/>
    </row>
    <row r="17264" spans="2:2" hidden="1" x14ac:dyDescent="0.15">
      <c r="B17264" s="8"/>
    </row>
    <row r="17265" spans="2:2" hidden="1" x14ac:dyDescent="0.15">
      <c r="B17265" s="8"/>
    </row>
    <row r="17266" spans="2:2" hidden="1" x14ac:dyDescent="0.15">
      <c r="B17266" s="8"/>
    </row>
    <row r="17267" spans="2:2" hidden="1" x14ac:dyDescent="0.15">
      <c r="B17267" s="8"/>
    </row>
    <row r="17268" spans="2:2" hidden="1" x14ac:dyDescent="0.15">
      <c r="B17268" s="8"/>
    </row>
    <row r="17269" spans="2:2" hidden="1" x14ac:dyDescent="0.15">
      <c r="B17269" s="8"/>
    </row>
    <row r="17270" spans="2:2" hidden="1" x14ac:dyDescent="0.15">
      <c r="B17270" s="8"/>
    </row>
    <row r="17271" spans="2:2" hidden="1" x14ac:dyDescent="0.15">
      <c r="B17271" s="8"/>
    </row>
    <row r="17272" spans="2:2" hidden="1" x14ac:dyDescent="0.15">
      <c r="B17272" s="8"/>
    </row>
    <row r="17273" spans="2:2" hidden="1" x14ac:dyDescent="0.15">
      <c r="B17273" s="8"/>
    </row>
    <row r="17274" spans="2:2" hidden="1" x14ac:dyDescent="0.15">
      <c r="B17274" s="8"/>
    </row>
    <row r="17275" spans="2:2" hidden="1" x14ac:dyDescent="0.15">
      <c r="B17275" s="8"/>
    </row>
    <row r="17276" spans="2:2" hidden="1" x14ac:dyDescent="0.15">
      <c r="B17276" s="8"/>
    </row>
    <row r="17277" spans="2:2" hidden="1" x14ac:dyDescent="0.15">
      <c r="B17277" s="8"/>
    </row>
    <row r="17278" spans="2:2" hidden="1" x14ac:dyDescent="0.15">
      <c r="B17278" s="8"/>
    </row>
    <row r="17279" spans="2:2" hidden="1" x14ac:dyDescent="0.15">
      <c r="B17279" s="8"/>
    </row>
    <row r="17280" spans="2:2" hidden="1" x14ac:dyDescent="0.15">
      <c r="B17280" s="8"/>
    </row>
    <row r="17281" spans="2:2" hidden="1" x14ac:dyDescent="0.15">
      <c r="B17281" s="8"/>
    </row>
    <row r="17282" spans="2:2" hidden="1" x14ac:dyDescent="0.15">
      <c r="B17282" s="8"/>
    </row>
    <row r="17283" spans="2:2" hidden="1" x14ac:dyDescent="0.15">
      <c r="B17283" s="8"/>
    </row>
    <row r="17284" spans="2:2" hidden="1" x14ac:dyDescent="0.15">
      <c r="B17284" s="8"/>
    </row>
    <row r="17285" spans="2:2" hidden="1" x14ac:dyDescent="0.15">
      <c r="B17285" s="8"/>
    </row>
    <row r="17286" spans="2:2" hidden="1" x14ac:dyDescent="0.15">
      <c r="B17286" s="8"/>
    </row>
    <row r="17287" spans="2:2" hidden="1" x14ac:dyDescent="0.15">
      <c r="B17287" s="8"/>
    </row>
    <row r="17288" spans="2:2" hidden="1" x14ac:dyDescent="0.15">
      <c r="B17288" s="8"/>
    </row>
    <row r="17289" spans="2:2" hidden="1" x14ac:dyDescent="0.15">
      <c r="B17289" s="8"/>
    </row>
    <row r="17290" spans="2:2" hidden="1" x14ac:dyDescent="0.15">
      <c r="B17290" s="8"/>
    </row>
    <row r="17291" spans="2:2" hidden="1" x14ac:dyDescent="0.15">
      <c r="B17291" s="8"/>
    </row>
    <row r="17292" spans="2:2" hidden="1" x14ac:dyDescent="0.15">
      <c r="B17292" s="8"/>
    </row>
    <row r="17293" spans="2:2" hidden="1" x14ac:dyDescent="0.15">
      <c r="B17293" s="8"/>
    </row>
    <row r="17294" spans="2:2" hidden="1" x14ac:dyDescent="0.15">
      <c r="B17294" s="8"/>
    </row>
    <row r="17295" spans="2:2" hidden="1" x14ac:dyDescent="0.15">
      <c r="B17295" s="8"/>
    </row>
    <row r="17296" spans="2:2" hidden="1" x14ac:dyDescent="0.15">
      <c r="B17296" s="8"/>
    </row>
    <row r="17297" spans="2:2" hidden="1" x14ac:dyDescent="0.15">
      <c r="B17297" s="8"/>
    </row>
    <row r="17298" spans="2:2" hidden="1" x14ac:dyDescent="0.15">
      <c r="B17298" s="8"/>
    </row>
    <row r="17299" spans="2:2" hidden="1" x14ac:dyDescent="0.15">
      <c r="B17299" s="8"/>
    </row>
    <row r="17300" spans="2:2" hidden="1" x14ac:dyDescent="0.15">
      <c r="B17300" s="8"/>
    </row>
    <row r="17301" spans="2:2" hidden="1" x14ac:dyDescent="0.15">
      <c r="B17301" s="8"/>
    </row>
    <row r="17302" spans="2:2" hidden="1" x14ac:dyDescent="0.15">
      <c r="B17302" s="8"/>
    </row>
    <row r="17303" spans="2:2" hidden="1" x14ac:dyDescent="0.15">
      <c r="B17303" s="8"/>
    </row>
    <row r="17304" spans="2:2" hidden="1" x14ac:dyDescent="0.15">
      <c r="B17304" s="8"/>
    </row>
    <row r="17305" spans="2:2" hidden="1" x14ac:dyDescent="0.15">
      <c r="B17305" s="8"/>
    </row>
    <row r="17306" spans="2:2" hidden="1" x14ac:dyDescent="0.15">
      <c r="B17306" s="8"/>
    </row>
    <row r="17307" spans="2:2" hidden="1" x14ac:dyDescent="0.15">
      <c r="B17307" s="8"/>
    </row>
    <row r="17308" spans="2:2" hidden="1" x14ac:dyDescent="0.15">
      <c r="B17308" s="8"/>
    </row>
    <row r="17309" spans="2:2" hidden="1" x14ac:dyDescent="0.15">
      <c r="B17309" s="8"/>
    </row>
    <row r="17310" spans="2:2" hidden="1" x14ac:dyDescent="0.15">
      <c r="B17310" s="8"/>
    </row>
    <row r="17311" spans="2:2" hidden="1" x14ac:dyDescent="0.15">
      <c r="B17311" s="8"/>
    </row>
    <row r="17312" spans="2:2" hidden="1" x14ac:dyDescent="0.15">
      <c r="B17312" s="8"/>
    </row>
    <row r="17313" spans="2:2" hidden="1" x14ac:dyDescent="0.15">
      <c r="B17313" s="8"/>
    </row>
    <row r="17314" spans="2:2" hidden="1" x14ac:dyDescent="0.15">
      <c r="B17314" s="8"/>
    </row>
    <row r="17315" spans="2:2" hidden="1" x14ac:dyDescent="0.15">
      <c r="B17315" s="8"/>
    </row>
    <row r="17316" spans="2:2" hidden="1" x14ac:dyDescent="0.15">
      <c r="B17316" s="8"/>
    </row>
    <row r="17317" spans="2:2" hidden="1" x14ac:dyDescent="0.15">
      <c r="B17317" s="8"/>
    </row>
    <row r="17318" spans="2:2" hidden="1" x14ac:dyDescent="0.15">
      <c r="B17318" s="8"/>
    </row>
    <row r="17319" spans="2:2" hidden="1" x14ac:dyDescent="0.15">
      <c r="B17319" s="8"/>
    </row>
    <row r="17320" spans="2:2" hidden="1" x14ac:dyDescent="0.15">
      <c r="B17320" s="8"/>
    </row>
    <row r="17321" spans="2:2" hidden="1" x14ac:dyDescent="0.15">
      <c r="B17321" s="8"/>
    </row>
    <row r="17322" spans="2:2" hidden="1" x14ac:dyDescent="0.15">
      <c r="B17322" s="8"/>
    </row>
    <row r="17323" spans="2:2" hidden="1" x14ac:dyDescent="0.15">
      <c r="B17323" s="8"/>
    </row>
    <row r="17324" spans="2:2" hidden="1" x14ac:dyDescent="0.15">
      <c r="B17324" s="8"/>
    </row>
    <row r="17325" spans="2:2" hidden="1" x14ac:dyDescent="0.15">
      <c r="B17325" s="8"/>
    </row>
    <row r="17326" spans="2:2" hidden="1" x14ac:dyDescent="0.15">
      <c r="B17326" s="8"/>
    </row>
    <row r="17327" spans="2:2" hidden="1" x14ac:dyDescent="0.15">
      <c r="B17327" s="8"/>
    </row>
    <row r="17328" spans="2:2" hidden="1" x14ac:dyDescent="0.15">
      <c r="B17328" s="8"/>
    </row>
    <row r="17329" spans="2:2" hidden="1" x14ac:dyDescent="0.15">
      <c r="B17329" s="8"/>
    </row>
    <row r="17330" spans="2:2" hidden="1" x14ac:dyDescent="0.15">
      <c r="B17330" s="8"/>
    </row>
    <row r="17331" spans="2:2" hidden="1" x14ac:dyDescent="0.15">
      <c r="B17331" s="8"/>
    </row>
    <row r="17332" spans="2:2" hidden="1" x14ac:dyDescent="0.15">
      <c r="B17332" s="8"/>
    </row>
    <row r="17333" spans="2:2" hidden="1" x14ac:dyDescent="0.15">
      <c r="B17333" s="8"/>
    </row>
    <row r="17334" spans="2:2" hidden="1" x14ac:dyDescent="0.15">
      <c r="B17334" s="8"/>
    </row>
    <row r="17335" spans="2:2" hidden="1" x14ac:dyDescent="0.15">
      <c r="B17335" s="8"/>
    </row>
    <row r="17336" spans="2:2" hidden="1" x14ac:dyDescent="0.15">
      <c r="B17336" s="8"/>
    </row>
    <row r="17337" spans="2:2" hidden="1" x14ac:dyDescent="0.15">
      <c r="B17337" s="8"/>
    </row>
    <row r="17338" spans="2:2" hidden="1" x14ac:dyDescent="0.15">
      <c r="B17338" s="8"/>
    </row>
    <row r="17339" spans="2:2" hidden="1" x14ac:dyDescent="0.15">
      <c r="B17339" s="8"/>
    </row>
    <row r="17340" spans="2:2" hidden="1" x14ac:dyDescent="0.15">
      <c r="B17340" s="8"/>
    </row>
    <row r="17341" spans="2:2" hidden="1" x14ac:dyDescent="0.15">
      <c r="B17341" s="8"/>
    </row>
    <row r="17342" spans="2:2" hidden="1" x14ac:dyDescent="0.15">
      <c r="B17342" s="8"/>
    </row>
    <row r="17343" spans="2:2" hidden="1" x14ac:dyDescent="0.15">
      <c r="B17343" s="8"/>
    </row>
    <row r="17344" spans="2:2" hidden="1" x14ac:dyDescent="0.15">
      <c r="B17344" s="8"/>
    </row>
    <row r="17345" spans="2:2" hidden="1" x14ac:dyDescent="0.15">
      <c r="B17345" s="8"/>
    </row>
    <row r="17346" spans="2:2" hidden="1" x14ac:dyDescent="0.15">
      <c r="B17346" s="8"/>
    </row>
    <row r="17347" spans="2:2" hidden="1" x14ac:dyDescent="0.15">
      <c r="B17347" s="8"/>
    </row>
    <row r="17348" spans="2:2" hidden="1" x14ac:dyDescent="0.15">
      <c r="B17348" s="8"/>
    </row>
    <row r="17349" spans="2:2" hidden="1" x14ac:dyDescent="0.15">
      <c r="B17349" s="8"/>
    </row>
    <row r="17350" spans="2:2" hidden="1" x14ac:dyDescent="0.15">
      <c r="B17350" s="8"/>
    </row>
    <row r="17351" spans="2:2" hidden="1" x14ac:dyDescent="0.15">
      <c r="B17351" s="8"/>
    </row>
    <row r="17352" spans="2:2" hidden="1" x14ac:dyDescent="0.15">
      <c r="B17352" s="8"/>
    </row>
    <row r="17353" spans="2:2" hidden="1" x14ac:dyDescent="0.15">
      <c r="B17353" s="8"/>
    </row>
    <row r="17354" spans="2:2" hidden="1" x14ac:dyDescent="0.15">
      <c r="B17354" s="8"/>
    </row>
    <row r="17355" spans="2:2" hidden="1" x14ac:dyDescent="0.15">
      <c r="B17355" s="8"/>
    </row>
    <row r="17356" spans="2:2" hidden="1" x14ac:dyDescent="0.15">
      <c r="B17356" s="8"/>
    </row>
    <row r="17357" spans="2:2" hidden="1" x14ac:dyDescent="0.15">
      <c r="B17357" s="8"/>
    </row>
    <row r="17358" spans="2:2" hidden="1" x14ac:dyDescent="0.15">
      <c r="B17358" s="8"/>
    </row>
    <row r="17359" spans="2:2" hidden="1" x14ac:dyDescent="0.15">
      <c r="B17359" s="8"/>
    </row>
    <row r="17360" spans="2:2" hidden="1" x14ac:dyDescent="0.15">
      <c r="B17360" s="8"/>
    </row>
    <row r="17361" spans="2:2" hidden="1" x14ac:dyDescent="0.15">
      <c r="B17361" s="8"/>
    </row>
    <row r="17362" spans="2:2" hidden="1" x14ac:dyDescent="0.15">
      <c r="B17362" s="8"/>
    </row>
    <row r="17363" spans="2:2" hidden="1" x14ac:dyDescent="0.15">
      <c r="B17363" s="8"/>
    </row>
    <row r="17364" spans="2:2" hidden="1" x14ac:dyDescent="0.15">
      <c r="B17364" s="8"/>
    </row>
    <row r="17365" spans="2:2" hidden="1" x14ac:dyDescent="0.15">
      <c r="B17365" s="8"/>
    </row>
    <row r="17366" spans="2:2" hidden="1" x14ac:dyDescent="0.15">
      <c r="B17366" s="8"/>
    </row>
    <row r="17367" spans="2:2" hidden="1" x14ac:dyDescent="0.15">
      <c r="B17367" s="8"/>
    </row>
    <row r="17368" spans="2:2" hidden="1" x14ac:dyDescent="0.15">
      <c r="B17368" s="8"/>
    </row>
    <row r="17369" spans="2:2" hidden="1" x14ac:dyDescent="0.15">
      <c r="B17369" s="8"/>
    </row>
    <row r="17370" spans="2:2" hidden="1" x14ac:dyDescent="0.15">
      <c r="B17370" s="8"/>
    </row>
    <row r="17371" spans="2:2" hidden="1" x14ac:dyDescent="0.15">
      <c r="B17371" s="8"/>
    </row>
    <row r="17372" spans="2:2" hidden="1" x14ac:dyDescent="0.15">
      <c r="B17372" s="8"/>
    </row>
    <row r="17373" spans="2:2" hidden="1" x14ac:dyDescent="0.15">
      <c r="B17373" s="8"/>
    </row>
    <row r="17374" spans="2:2" hidden="1" x14ac:dyDescent="0.15">
      <c r="B17374" s="8"/>
    </row>
    <row r="17375" spans="2:2" hidden="1" x14ac:dyDescent="0.15">
      <c r="B17375" s="8"/>
    </row>
    <row r="17376" spans="2:2" hidden="1" x14ac:dyDescent="0.15">
      <c r="B17376" s="8"/>
    </row>
    <row r="17377" spans="2:2" hidden="1" x14ac:dyDescent="0.15">
      <c r="B17377" s="8"/>
    </row>
    <row r="17378" spans="2:2" hidden="1" x14ac:dyDescent="0.15">
      <c r="B17378" s="8"/>
    </row>
    <row r="17379" spans="2:2" hidden="1" x14ac:dyDescent="0.15">
      <c r="B17379" s="8"/>
    </row>
    <row r="17380" spans="2:2" hidden="1" x14ac:dyDescent="0.15">
      <c r="B17380" s="8"/>
    </row>
    <row r="17381" spans="2:2" hidden="1" x14ac:dyDescent="0.15">
      <c r="B17381" s="8"/>
    </row>
    <row r="17382" spans="2:2" hidden="1" x14ac:dyDescent="0.15">
      <c r="B17382" s="8"/>
    </row>
    <row r="17383" spans="2:2" hidden="1" x14ac:dyDescent="0.15">
      <c r="B17383" s="8"/>
    </row>
    <row r="17384" spans="2:2" hidden="1" x14ac:dyDescent="0.15">
      <c r="B17384" s="8"/>
    </row>
    <row r="17385" spans="2:2" hidden="1" x14ac:dyDescent="0.15">
      <c r="B17385" s="8"/>
    </row>
    <row r="17386" spans="2:2" hidden="1" x14ac:dyDescent="0.15">
      <c r="B17386" s="8"/>
    </row>
    <row r="17387" spans="2:2" hidden="1" x14ac:dyDescent="0.15">
      <c r="B17387" s="8"/>
    </row>
    <row r="17388" spans="2:2" hidden="1" x14ac:dyDescent="0.15">
      <c r="B17388" s="8"/>
    </row>
    <row r="17389" spans="2:2" hidden="1" x14ac:dyDescent="0.15">
      <c r="B17389" s="8"/>
    </row>
    <row r="17390" spans="2:2" hidden="1" x14ac:dyDescent="0.15">
      <c r="B17390" s="8"/>
    </row>
    <row r="17391" spans="2:2" hidden="1" x14ac:dyDescent="0.15">
      <c r="B17391" s="8"/>
    </row>
    <row r="17392" spans="2:2" hidden="1" x14ac:dyDescent="0.15">
      <c r="B17392" s="8"/>
    </row>
    <row r="17393" spans="2:2" hidden="1" x14ac:dyDescent="0.15">
      <c r="B17393" s="8"/>
    </row>
    <row r="17394" spans="2:2" hidden="1" x14ac:dyDescent="0.15">
      <c r="B17394" s="8"/>
    </row>
    <row r="17395" spans="2:2" hidden="1" x14ac:dyDescent="0.15">
      <c r="B17395" s="8"/>
    </row>
    <row r="17396" spans="2:2" hidden="1" x14ac:dyDescent="0.15">
      <c r="B17396" s="8"/>
    </row>
    <row r="17397" spans="2:2" hidden="1" x14ac:dyDescent="0.15">
      <c r="B17397" s="8"/>
    </row>
    <row r="17398" spans="2:2" hidden="1" x14ac:dyDescent="0.15">
      <c r="B17398" s="8"/>
    </row>
    <row r="17399" spans="2:2" hidden="1" x14ac:dyDescent="0.15">
      <c r="B17399" s="8"/>
    </row>
    <row r="17400" spans="2:2" hidden="1" x14ac:dyDescent="0.15">
      <c r="B17400" s="8"/>
    </row>
    <row r="17401" spans="2:2" hidden="1" x14ac:dyDescent="0.15">
      <c r="B17401" s="8"/>
    </row>
    <row r="17402" spans="2:2" hidden="1" x14ac:dyDescent="0.15">
      <c r="B17402" s="8"/>
    </row>
    <row r="17403" spans="2:2" hidden="1" x14ac:dyDescent="0.15">
      <c r="B17403" s="8"/>
    </row>
    <row r="17404" spans="2:2" hidden="1" x14ac:dyDescent="0.15">
      <c r="B17404" s="8"/>
    </row>
    <row r="17405" spans="2:2" hidden="1" x14ac:dyDescent="0.15">
      <c r="B17405" s="8"/>
    </row>
    <row r="17406" spans="2:2" hidden="1" x14ac:dyDescent="0.15">
      <c r="B17406" s="8"/>
    </row>
    <row r="17407" spans="2:2" hidden="1" x14ac:dyDescent="0.15">
      <c r="B17407" s="8"/>
    </row>
    <row r="17408" spans="2:2" hidden="1" x14ac:dyDescent="0.15">
      <c r="B17408" s="8"/>
    </row>
    <row r="17409" spans="2:2" hidden="1" x14ac:dyDescent="0.15">
      <c r="B17409" s="8"/>
    </row>
    <row r="17410" spans="2:2" hidden="1" x14ac:dyDescent="0.15">
      <c r="B17410" s="8"/>
    </row>
    <row r="17411" spans="2:2" hidden="1" x14ac:dyDescent="0.15">
      <c r="B17411" s="8"/>
    </row>
    <row r="17412" spans="2:2" hidden="1" x14ac:dyDescent="0.15">
      <c r="B17412" s="8"/>
    </row>
    <row r="17413" spans="2:2" hidden="1" x14ac:dyDescent="0.15">
      <c r="B17413" s="8"/>
    </row>
    <row r="17414" spans="2:2" hidden="1" x14ac:dyDescent="0.15">
      <c r="B17414" s="8"/>
    </row>
    <row r="17415" spans="2:2" hidden="1" x14ac:dyDescent="0.15">
      <c r="B17415" s="8"/>
    </row>
    <row r="17416" spans="2:2" hidden="1" x14ac:dyDescent="0.15">
      <c r="B17416" s="8"/>
    </row>
    <row r="17417" spans="2:2" hidden="1" x14ac:dyDescent="0.15">
      <c r="B17417" s="8"/>
    </row>
    <row r="17418" spans="2:2" hidden="1" x14ac:dyDescent="0.15">
      <c r="B17418" s="8"/>
    </row>
    <row r="17419" spans="2:2" hidden="1" x14ac:dyDescent="0.15">
      <c r="B17419" s="8"/>
    </row>
    <row r="17420" spans="2:2" hidden="1" x14ac:dyDescent="0.15">
      <c r="B17420" s="8"/>
    </row>
    <row r="17421" spans="2:2" hidden="1" x14ac:dyDescent="0.15">
      <c r="B17421" s="8"/>
    </row>
    <row r="17422" spans="2:2" hidden="1" x14ac:dyDescent="0.15">
      <c r="B17422" s="8"/>
    </row>
    <row r="17423" spans="2:2" hidden="1" x14ac:dyDescent="0.15">
      <c r="B17423" s="8"/>
    </row>
    <row r="17424" spans="2:2" hidden="1" x14ac:dyDescent="0.15">
      <c r="B17424" s="8"/>
    </row>
    <row r="17425" spans="2:2" hidden="1" x14ac:dyDescent="0.15">
      <c r="B17425" s="8"/>
    </row>
    <row r="17426" spans="2:2" hidden="1" x14ac:dyDescent="0.15">
      <c r="B17426" s="8"/>
    </row>
    <row r="17427" spans="2:2" hidden="1" x14ac:dyDescent="0.15">
      <c r="B17427" s="8"/>
    </row>
    <row r="17428" spans="2:2" hidden="1" x14ac:dyDescent="0.15">
      <c r="B17428" s="8"/>
    </row>
    <row r="17429" spans="2:2" hidden="1" x14ac:dyDescent="0.15">
      <c r="B17429" s="8"/>
    </row>
    <row r="17430" spans="2:2" hidden="1" x14ac:dyDescent="0.15">
      <c r="B17430" s="8"/>
    </row>
    <row r="17431" spans="2:2" hidden="1" x14ac:dyDescent="0.15">
      <c r="B17431" s="8"/>
    </row>
    <row r="17432" spans="2:2" hidden="1" x14ac:dyDescent="0.15">
      <c r="B17432" s="8"/>
    </row>
    <row r="17433" spans="2:2" hidden="1" x14ac:dyDescent="0.15">
      <c r="B17433" s="8"/>
    </row>
    <row r="17434" spans="2:2" hidden="1" x14ac:dyDescent="0.15">
      <c r="B17434" s="8"/>
    </row>
    <row r="17435" spans="2:2" hidden="1" x14ac:dyDescent="0.15">
      <c r="B17435" s="8"/>
    </row>
    <row r="17436" spans="2:2" hidden="1" x14ac:dyDescent="0.15">
      <c r="B17436" s="8"/>
    </row>
    <row r="17437" spans="2:2" hidden="1" x14ac:dyDescent="0.15">
      <c r="B17437" s="8"/>
    </row>
    <row r="17438" spans="2:2" hidden="1" x14ac:dyDescent="0.15">
      <c r="B17438" s="8"/>
    </row>
    <row r="17439" spans="2:2" hidden="1" x14ac:dyDescent="0.15">
      <c r="B17439" s="8"/>
    </row>
    <row r="17440" spans="2:2" hidden="1" x14ac:dyDescent="0.15">
      <c r="B17440" s="8"/>
    </row>
    <row r="17441" spans="2:2" hidden="1" x14ac:dyDescent="0.15">
      <c r="B17441" s="8"/>
    </row>
    <row r="17442" spans="2:2" hidden="1" x14ac:dyDescent="0.15">
      <c r="B17442" s="8"/>
    </row>
    <row r="17443" spans="2:2" hidden="1" x14ac:dyDescent="0.15">
      <c r="B17443" s="8"/>
    </row>
    <row r="17444" spans="2:2" hidden="1" x14ac:dyDescent="0.15">
      <c r="B17444" s="8"/>
    </row>
    <row r="17445" spans="2:2" hidden="1" x14ac:dyDescent="0.15">
      <c r="B17445" s="8"/>
    </row>
    <row r="17446" spans="2:2" hidden="1" x14ac:dyDescent="0.15">
      <c r="B17446" s="8"/>
    </row>
    <row r="17447" spans="2:2" hidden="1" x14ac:dyDescent="0.15">
      <c r="B17447" s="8"/>
    </row>
    <row r="17448" spans="2:2" hidden="1" x14ac:dyDescent="0.15">
      <c r="B17448" s="8"/>
    </row>
    <row r="17449" spans="2:2" hidden="1" x14ac:dyDescent="0.15">
      <c r="B17449" s="8"/>
    </row>
    <row r="17450" spans="2:2" hidden="1" x14ac:dyDescent="0.15">
      <c r="B17450" s="8"/>
    </row>
    <row r="17451" spans="2:2" hidden="1" x14ac:dyDescent="0.15">
      <c r="B17451" s="8"/>
    </row>
    <row r="17452" spans="2:2" hidden="1" x14ac:dyDescent="0.15">
      <c r="B17452" s="8"/>
    </row>
    <row r="17453" spans="2:2" hidden="1" x14ac:dyDescent="0.15">
      <c r="B17453" s="8"/>
    </row>
    <row r="17454" spans="2:2" hidden="1" x14ac:dyDescent="0.15">
      <c r="B17454" s="8"/>
    </row>
    <row r="17455" spans="2:2" hidden="1" x14ac:dyDescent="0.15">
      <c r="B17455" s="8"/>
    </row>
    <row r="17456" spans="2:2" hidden="1" x14ac:dyDescent="0.15">
      <c r="B17456" s="8"/>
    </row>
    <row r="17457" spans="2:2" hidden="1" x14ac:dyDescent="0.15">
      <c r="B17457" s="8"/>
    </row>
    <row r="17458" spans="2:2" hidden="1" x14ac:dyDescent="0.15">
      <c r="B17458" s="8"/>
    </row>
    <row r="17459" spans="2:2" hidden="1" x14ac:dyDescent="0.15">
      <c r="B17459" s="8"/>
    </row>
    <row r="17460" spans="2:2" hidden="1" x14ac:dyDescent="0.15">
      <c r="B17460" s="8"/>
    </row>
    <row r="17461" spans="2:2" hidden="1" x14ac:dyDescent="0.15">
      <c r="B17461" s="8"/>
    </row>
    <row r="17462" spans="2:2" hidden="1" x14ac:dyDescent="0.15">
      <c r="B17462" s="8"/>
    </row>
    <row r="17463" spans="2:2" hidden="1" x14ac:dyDescent="0.15">
      <c r="B17463" s="8"/>
    </row>
    <row r="17464" spans="2:2" hidden="1" x14ac:dyDescent="0.15">
      <c r="B17464" s="8"/>
    </row>
    <row r="17465" spans="2:2" hidden="1" x14ac:dyDescent="0.15">
      <c r="B17465" s="8"/>
    </row>
    <row r="17466" spans="2:2" hidden="1" x14ac:dyDescent="0.15">
      <c r="B17466" s="8"/>
    </row>
    <row r="17467" spans="2:2" hidden="1" x14ac:dyDescent="0.15">
      <c r="B17467" s="8"/>
    </row>
    <row r="17468" spans="2:2" hidden="1" x14ac:dyDescent="0.15">
      <c r="B17468" s="8"/>
    </row>
    <row r="17469" spans="2:2" hidden="1" x14ac:dyDescent="0.15">
      <c r="B17469" s="8"/>
    </row>
    <row r="17470" spans="2:2" hidden="1" x14ac:dyDescent="0.15">
      <c r="B17470" s="8"/>
    </row>
    <row r="17471" spans="2:2" hidden="1" x14ac:dyDescent="0.15">
      <c r="B17471" s="8"/>
    </row>
    <row r="17472" spans="2:2" hidden="1" x14ac:dyDescent="0.15">
      <c r="B17472" s="8"/>
    </row>
    <row r="17473" spans="2:2" hidden="1" x14ac:dyDescent="0.15">
      <c r="B17473" s="8"/>
    </row>
    <row r="17474" spans="2:2" hidden="1" x14ac:dyDescent="0.15">
      <c r="B17474" s="8"/>
    </row>
    <row r="17475" spans="2:2" hidden="1" x14ac:dyDescent="0.15">
      <c r="B17475" s="8"/>
    </row>
    <row r="17476" spans="2:2" hidden="1" x14ac:dyDescent="0.15">
      <c r="B17476" s="8"/>
    </row>
    <row r="17477" spans="2:2" hidden="1" x14ac:dyDescent="0.15">
      <c r="B17477" s="8"/>
    </row>
    <row r="17478" spans="2:2" hidden="1" x14ac:dyDescent="0.15">
      <c r="B17478" s="8"/>
    </row>
    <row r="17479" spans="2:2" hidden="1" x14ac:dyDescent="0.15">
      <c r="B17479" s="8"/>
    </row>
    <row r="17480" spans="2:2" hidden="1" x14ac:dyDescent="0.15">
      <c r="B17480" s="8"/>
    </row>
    <row r="17481" spans="2:2" hidden="1" x14ac:dyDescent="0.15">
      <c r="B17481" s="8"/>
    </row>
    <row r="17482" spans="2:2" hidden="1" x14ac:dyDescent="0.15">
      <c r="B17482" s="8"/>
    </row>
    <row r="17483" spans="2:2" hidden="1" x14ac:dyDescent="0.15">
      <c r="B17483" s="8"/>
    </row>
    <row r="17484" spans="2:2" hidden="1" x14ac:dyDescent="0.15">
      <c r="B17484" s="8"/>
    </row>
    <row r="17485" spans="2:2" hidden="1" x14ac:dyDescent="0.15">
      <c r="B17485" s="8"/>
    </row>
    <row r="17486" spans="2:2" hidden="1" x14ac:dyDescent="0.15">
      <c r="B17486" s="8"/>
    </row>
    <row r="17487" spans="2:2" hidden="1" x14ac:dyDescent="0.15">
      <c r="B17487" s="8"/>
    </row>
    <row r="17488" spans="2:2" hidden="1" x14ac:dyDescent="0.15">
      <c r="B17488" s="8"/>
    </row>
    <row r="17489" spans="2:2" hidden="1" x14ac:dyDescent="0.15">
      <c r="B17489" s="8"/>
    </row>
    <row r="17490" spans="2:2" hidden="1" x14ac:dyDescent="0.15">
      <c r="B17490" s="8"/>
    </row>
    <row r="17491" spans="2:2" hidden="1" x14ac:dyDescent="0.15">
      <c r="B17491" s="8"/>
    </row>
    <row r="17492" spans="2:2" hidden="1" x14ac:dyDescent="0.15">
      <c r="B17492" s="8"/>
    </row>
    <row r="17493" spans="2:2" hidden="1" x14ac:dyDescent="0.15">
      <c r="B17493" s="8"/>
    </row>
    <row r="17494" spans="2:2" hidden="1" x14ac:dyDescent="0.15">
      <c r="B17494" s="8"/>
    </row>
    <row r="17495" spans="2:2" hidden="1" x14ac:dyDescent="0.15">
      <c r="B17495" s="8"/>
    </row>
    <row r="17496" spans="2:2" hidden="1" x14ac:dyDescent="0.15">
      <c r="B17496" s="8"/>
    </row>
    <row r="17497" spans="2:2" hidden="1" x14ac:dyDescent="0.15">
      <c r="B17497" s="8"/>
    </row>
    <row r="17498" spans="2:2" hidden="1" x14ac:dyDescent="0.15">
      <c r="B17498" s="8"/>
    </row>
    <row r="17499" spans="2:2" hidden="1" x14ac:dyDescent="0.15">
      <c r="B17499" s="8"/>
    </row>
    <row r="17500" spans="2:2" hidden="1" x14ac:dyDescent="0.15">
      <c r="B17500" s="8"/>
    </row>
    <row r="17501" spans="2:2" hidden="1" x14ac:dyDescent="0.15">
      <c r="B17501" s="8"/>
    </row>
    <row r="17502" spans="2:2" hidden="1" x14ac:dyDescent="0.15">
      <c r="B17502" s="8"/>
    </row>
    <row r="17503" spans="2:2" hidden="1" x14ac:dyDescent="0.15">
      <c r="B17503" s="8"/>
    </row>
    <row r="17504" spans="2:2" hidden="1" x14ac:dyDescent="0.15">
      <c r="B17504" s="8"/>
    </row>
    <row r="17505" spans="2:2" hidden="1" x14ac:dyDescent="0.15">
      <c r="B17505" s="8"/>
    </row>
    <row r="17506" spans="2:2" hidden="1" x14ac:dyDescent="0.15">
      <c r="B17506" s="8"/>
    </row>
    <row r="17507" spans="2:2" hidden="1" x14ac:dyDescent="0.15">
      <c r="B17507" s="8"/>
    </row>
    <row r="17508" spans="2:2" hidden="1" x14ac:dyDescent="0.15">
      <c r="B17508" s="8"/>
    </row>
    <row r="17509" spans="2:2" hidden="1" x14ac:dyDescent="0.15">
      <c r="B17509" s="8"/>
    </row>
    <row r="17510" spans="2:2" hidden="1" x14ac:dyDescent="0.15">
      <c r="B17510" s="8"/>
    </row>
    <row r="17511" spans="2:2" hidden="1" x14ac:dyDescent="0.15">
      <c r="B17511" s="8"/>
    </row>
    <row r="17512" spans="2:2" hidden="1" x14ac:dyDescent="0.15">
      <c r="B17512" s="8"/>
    </row>
    <row r="17513" spans="2:2" hidden="1" x14ac:dyDescent="0.15">
      <c r="B17513" s="8"/>
    </row>
    <row r="17514" spans="2:2" hidden="1" x14ac:dyDescent="0.15">
      <c r="B17514" s="8"/>
    </row>
    <row r="17515" spans="2:2" hidden="1" x14ac:dyDescent="0.15">
      <c r="B17515" s="8"/>
    </row>
    <row r="17516" spans="2:2" hidden="1" x14ac:dyDescent="0.15">
      <c r="B17516" s="8"/>
    </row>
    <row r="17517" spans="2:2" hidden="1" x14ac:dyDescent="0.15">
      <c r="B17517" s="8"/>
    </row>
    <row r="17518" spans="2:2" hidden="1" x14ac:dyDescent="0.15">
      <c r="B17518" s="8"/>
    </row>
    <row r="17519" spans="2:2" hidden="1" x14ac:dyDescent="0.15">
      <c r="B17519" s="8"/>
    </row>
    <row r="17520" spans="2:2" hidden="1" x14ac:dyDescent="0.15">
      <c r="B17520" s="8"/>
    </row>
    <row r="17521" spans="2:2" hidden="1" x14ac:dyDescent="0.15">
      <c r="B17521" s="8"/>
    </row>
    <row r="17522" spans="2:2" hidden="1" x14ac:dyDescent="0.15">
      <c r="B17522" s="8"/>
    </row>
    <row r="17523" spans="2:2" hidden="1" x14ac:dyDescent="0.15">
      <c r="B17523" s="8"/>
    </row>
    <row r="17524" spans="2:2" hidden="1" x14ac:dyDescent="0.15">
      <c r="B17524" s="8"/>
    </row>
    <row r="17525" spans="2:2" hidden="1" x14ac:dyDescent="0.15">
      <c r="B17525" s="8"/>
    </row>
    <row r="17526" spans="2:2" hidden="1" x14ac:dyDescent="0.15">
      <c r="B17526" s="8"/>
    </row>
    <row r="17527" spans="2:2" hidden="1" x14ac:dyDescent="0.15">
      <c r="B17527" s="8"/>
    </row>
    <row r="17528" spans="2:2" hidden="1" x14ac:dyDescent="0.15">
      <c r="B17528" s="8"/>
    </row>
    <row r="17529" spans="2:2" hidden="1" x14ac:dyDescent="0.15">
      <c r="B17529" s="8"/>
    </row>
    <row r="17530" spans="2:2" hidden="1" x14ac:dyDescent="0.15">
      <c r="B17530" s="8"/>
    </row>
    <row r="17531" spans="2:2" hidden="1" x14ac:dyDescent="0.15">
      <c r="B17531" s="8"/>
    </row>
    <row r="17532" spans="2:2" hidden="1" x14ac:dyDescent="0.15">
      <c r="B17532" s="8"/>
    </row>
    <row r="17533" spans="2:2" hidden="1" x14ac:dyDescent="0.15">
      <c r="B17533" s="8"/>
    </row>
    <row r="17534" spans="2:2" hidden="1" x14ac:dyDescent="0.15">
      <c r="B17534" s="8"/>
    </row>
    <row r="17535" spans="2:2" hidden="1" x14ac:dyDescent="0.15">
      <c r="B17535" s="8"/>
    </row>
    <row r="17536" spans="2:2" hidden="1" x14ac:dyDescent="0.15">
      <c r="B17536" s="8"/>
    </row>
    <row r="17537" spans="2:2" hidden="1" x14ac:dyDescent="0.15">
      <c r="B17537" s="8"/>
    </row>
    <row r="17538" spans="2:2" hidden="1" x14ac:dyDescent="0.15">
      <c r="B17538" s="8"/>
    </row>
    <row r="17539" spans="2:2" hidden="1" x14ac:dyDescent="0.15">
      <c r="B17539" s="8"/>
    </row>
    <row r="17540" spans="2:2" hidden="1" x14ac:dyDescent="0.15">
      <c r="B17540" s="8"/>
    </row>
    <row r="17541" spans="2:2" hidden="1" x14ac:dyDescent="0.15">
      <c r="B17541" s="8"/>
    </row>
    <row r="17542" spans="2:2" hidden="1" x14ac:dyDescent="0.15">
      <c r="B17542" s="8"/>
    </row>
    <row r="17543" spans="2:2" hidden="1" x14ac:dyDescent="0.15">
      <c r="B17543" s="8"/>
    </row>
    <row r="17544" spans="2:2" hidden="1" x14ac:dyDescent="0.15">
      <c r="B17544" s="8"/>
    </row>
    <row r="17545" spans="2:2" hidden="1" x14ac:dyDescent="0.15">
      <c r="B17545" s="8"/>
    </row>
    <row r="17546" spans="2:2" hidden="1" x14ac:dyDescent="0.15">
      <c r="B17546" s="8"/>
    </row>
    <row r="17547" spans="2:2" hidden="1" x14ac:dyDescent="0.15">
      <c r="B17547" s="8"/>
    </row>
    <row r="17548" spans="2:2" hidden="1" x14ac:dyDescent="0.15">
      <c r="B17548" s="8"/>
    </row>
    <row r="17549" spans="2:2" hidden="1" x14ac:dyDescent="0.15">
      <c r="B17549" s="8"/>
    </row>
    <row r="17550" spans="2:2" hidden="1" x14ac:dyDescent="0.15">
      <c r="B17550" s="8"/>
    </row>
    <row r="17551" spans="2:2" hidden="1" x14ac:dyDescent="0.15">
      <c r="B17551" s="8"/>
    </row>
    <row r="17552" spans="2:2" hidden="1" x14ac:dyDescent="0.15">
      <c r="B17552" s="8"/>
    </row>
    <row r="17553" spans="2:2" hidden="1" x14ac:dyDescent="0.15">
      <c r="B17553" s="8"/>
    </row>
    <row r="17554" spans="2:2" hidden="1" x14ac:dyDescent="0.15">
      <c r="B17554" s="8"/>
    </row>
    <row r="17555" spans="2:2" hidden="1" x14ac:dyDescent="0.15">
      <c r="B17555" s="8"/>
    </row>
    <row r="17556" spans="2:2" hidden="1" x14ac:dyDescent="0.15">
      <c r="B17556" s="8"/>
    </row>
    <row r="17557" spans="2:2" hidden="1" x14ac:dyDescent="0.15">
      <c r="B17557" s="8"/>
    </row>
    <row r="17558" spans="2:2" hidden="1" x14ac:dyDescent="0.15">
      <c r="B17558" s="8"/>
    </row>
    <row r="17559" spans="2:2" hidden="1" x14ac:dyDescent="0.15">
      <c r="B17559" s="8"/>
    </row>
    <row r="17560" spans="2:2" hidden="1" x14ac:dyDescent="0.15">
      <c r="B17560" s="8"/>
    </row>
    <row r="17561" spans="2:2" hidden="1" x14ac:dyDescent="0.15">
      <c r="B17561" s="8"/>
    </row>
    <row r="17562" spans="2:2" hidden="1" x14ac:dyDescent="0.15">
      <c r="B17562" s="8"/>
    </row>
    <row r="17563" spans="2:2" hidden="1" x14ac:dyDescent="0.15">
      <c r="B17563" s="8"/>
    </row>
    <row r="17564" spans="2:2" hidden="1" x14ac:dyDescent="0.15">
      <c r="B17564" s="8"/>
    </row>
    <row r="17565" spans="2:2" hidden="1" x14ac:dyDescent="0.15">
      <c r="B17565" s="8"/>
    </row>
    <row r="17566" spans="2:2" hidden="1" x14ac:dyDescent="0.15">
      <c r="B17566" s="8"/>
    </row>
    <row r="17567" spans="2:2" hidden="1" x14ac:dyDescent="0.15">
      <c r="B17567" s="8"/>
    </row>
    <row r="17568" spans="2:2" hidden="1" x14ac:dyDescent="0.15">
      <c r="B17568" s="8"/>
    </row>
    <row r="17569" spans="2:2" hidden="1" x14ac:dyDescent="0.15">
      <c r="B17569" s="8"/>
    </row>
    <row r="17570" spans="2:2" hidden="1" x14ac:dyDescent="0.15">
      <c r="B17570" s="8"/>
    </row>
    <row r="17571" spans="2:2" hidden="1" x14ac:dyDescent="0.15">
      <c r="B17571" s="8"/>
    </row>
    <row r="17572" spans="2:2" hidden="1" x14ac:dyDescent="0.15">
      <c r="B17572" s="8"/>
    </row>
    <row r="17573" spans="2:2" hidden="1" x14ac:dyDescent="0.15">
      <c r="B17573" s="8"/>
    </row>
    <row r="17574" spans="2:2" hidden="1" x14ac:dyDescent="0.15">
      <c r="B17574" s="8"/>
    </row>
    <row r="17575" spans="2:2" hidden="1" x14ac:dyDescent="0.15">
      <c r="B17575" s="8"/>
    </row>
    <row r="17576" spans="2:2" hidden="1" x14ac:dyDescent="0.15">
      <c r="B17576" s="8"/>
    </row>
    <row r="17577" spans="2:2" hidden="1" x14ac:dyDescent="0.15">
      <c r="B17577" s="8"/>
    </row>
    <row r="17578" spans="2:2" hidden="1" x14ac:dyDescent="0.15">
      <c r="B17578" s="8"/>
    </row>
    <row r="17579" spans="2:2" hidden="1" x14ac:dyDescent="0.15">
      <c r="B17579" s="8"/>
    </row>
    <row r="17580" spans="2:2" hidden="1" x14ac:dyDescent="0.15">
      <c r="B17580" s="8"/>
    </row>
    <row r="17581" spans="2:2" hidden="1" x14ac:dyDescent="0.15">
      <c r="B17581" s="8"/>
    </row>
    <row r="17582" spans="2:2" hidden="1" x14ac:dyDescent="0.15">
      <c r="B17582" s="8"/>
    </row>
    <row r="17583" spans="2:2" hidden="1" x14ac:dyDescent="0.15">
      <c r="B17583" s="8"/>
    </row>
    <row r="17584" spans="2:2" hidden="1" x14ac:dyDescent="0.15">
      <c r="B17584" s="8"/>
    </row>
    <row r="17585" spans="2:2" hidden="1" x14ac:dyDescent="0.15">
      <c r="B17585" s="8"/>
    </row>
    <row r="17586" spans="2:2" hidden="1" x14ac:dyDescent="0.15">
      <c r="B17586" s="8"/>
    </row>
    <row r="17587" spans="2:2" hidden="1" x14ac:dyDescent="0.15">
      <c r="B17587" s="8"/>
    </row>
    <row r="17588" spans="2:2" hidden="1" x14ac:dyDescent="0.15">
      <c r="B17588" s="8"/>
    </row>
    <row r="17589" spans="2:2" hidden="1" x14ac:dyDescent="0.15">
      <c r="B17589" s="8"/>
    </row>
    <row r="17590" spans="2:2" hidden="1" x14ac:dyDescent="0.15">
      <c r="B17590" s="8"/>
    </row>
    <row r="17591" spans="2:2" hidden="1" x14ac:dyDescent="0.15">
      <c r="B17591" s="8"/>
    </row>
    <row r="17592" spans="2:2" hidden="1" x14ac:dyDescent="0.15">
      <c r="B17592" s="8"/>
    </row>
    <row r="17593" spans="2:2" hidden="1" x14ac:dyDescent="0.15">
      <c r="B17593" s="8"/>
    </row>
    <row r="17594" spans="2:2" hidden="1" x14ac:dyDescent="0.15">
      <c r="B17594" s="8"/>
    </row>
    <row r="17595" spans="2:2" hidden="1" x14ac:dyDescent="0.15">
      <c r="B17595" s="8"/>
    </row>
    <row r="17596" spans="2:2" hidden="1" x14ac:dyDescent="0.15">
      <c r="B17596" s="8"/>
    </row>
    <row r="17597" spans="2:2" hidden="1" x14ac:dyDescent="0.15">
      <c r="B17597" s="8"/>
    </row>
    <row r="17598" spans="2:2" hidden="1" x14ac:dyDescent="0.15">
      <c r="B17598" s="8"/>
    </row>
    <row r="17599" spans="2:2" hidden="1" x14ac:dyDescent="0.15">
      <c r="B17599" s="8"/>
    </row>
    <row r="17600" spans="2:2" hidden="1" x14ac:dyDescent="0.15">
      <c r="B17600" s="8"/>
    </row>
    <row r="17601" spans="2:2" hidden="1" x14ac:dyDescent="0.15">
      <c r="B17601" s="8"/>
    </row>
    <row r="17602" spans="2:2" hidden="1" x14ac:dyDescent="0.15">
      <c r="B17602" s="8"/>
    </row>
    <row r="17603" spans="2:2" hidden="1" x14ac:dyDescent="0.15">
      <c r="B17603" s="8"/>
    </row>
    <row r="17604" spans="2:2" hidden="1" x14ac:dyDescent="0.15">
      <c r="B17604" s="8"/>
    </row>
    <row r="17605" spans="2:2" hidden="1" x14ac:dyDescent="0.15">
      <c r="B17605" s="8"/>
    </row>
    <row r="17606" spans="2:2" hidden="1" x14ac:dyDescent="0.15">
      <c r="B17606" s="8"/>
    </row>
    <row r="17607" spans="2:2" hidden="1" x14ac:dyDescent="0.15">
      <c r="B17607" s="8"/>
    </row>
    <row r="17608" spans="2:2" hidden="1" x14ac:dyDescent="0.15">
      <c r="B17608" s="8"/>
    </row>
    <row r="17609" spans="2:2" hidden="1" x14ac:dyDescent="0.15">
      <c r="B17609" s="8"/>
    </row>
    <row r="17610" spans="2:2" hidden="1" x14ac:dyDescent="0.15">
      <c r="B17610" s="8"/>
    </row>
    <row r="17611" spans="2:2" hidden="1" x14ac:dyDescent="0.15">
      <c r="B17611" s="8"/>
    </row>
    <row r="17612" spans="2:2" hidden="1" x14ac:dyDescent="0.15">
      <c r="B17612" s="8"/>
    </row>
    <row r="17613" spans="2:2" hidden="1" x14ac:dyDescent="0.15">
      <c r="B17613" s="8"/>
    </row>
    <row r="17614" spans="2:2" hidden="1" x14ac:dyDescent="0.15">
      <c r="B17614" s="8"/>
    </row>
    <row r="17615" spans="2:2" hidden="1" x14ac:dyDescent="0.15">
      <c r="B17615" s="8"/>
    </row>
    <row r="17616" spans="2:2" hidden="1" x14ac:dyDescent="0.15">
      <c r="B17616" s="8"/>
    </row>
    <row r="17617" spans="2:2" hidden="1" x14ac:dyDescent="0.15">
      <c r="B17617" s="8"/>
    </row>
    <row r="17618" spans="2:2" hidden="1" x14ac:dyDescent="0.15">
      <c r="B17618" s="8"/>
    </row>
    <row r="17619" spans="2:2" hidden="1" x14ac:dyDescent="0.15">
      <c r="B17619" s="8"/>
    </row>
    <row r="17620" spans="2:2" hidden="1" x14ac:dyDescent="0.15">
      <c r="B17620" s="8"/>
    </row>
    <row r="17621" spans="2:2" hidden="1" x14ac:dyDescent="0.15">
      <c r="B17621" s="8"/>
    </row>
    <row r="17622" spans="2:2" hidden="1" x14ac:dyDescent="0.15">
      <c r="B17622" s="8"/>
    </row>
    <row r="17623" spans="2:2" hidden="1" x14ac:dyDescent="0.15">
      <c r="B17623" s="8"/>
    </row>
    <row r="17624" spans="2:2" hidden="1" x14ac:dyDescent="0.15">
      <c r="B17624" s="8"/>
    </row>
    <row r="17625" spans="2:2" hidden="1" x14ac:dyDescent="0.15">
      <c r="B17625" s="8"/>
    </row>
    <row r="17626" spans="2:2" hidden="1" x14ac:dyDescent="0.15">
      <c r="B17626" s="8"/>
    </row>
    <row r="17627" spans="2:2" hidden="1" x14ac:dyDescent="0.15">
      <c r="B17627" s="8"/>
    </row>
    <row r="17628" spans="2:2" hidden="1" x14ac:dyDescent="0.15">
      <c r="B17628" s="8"/>
    </row>
    <row r="17629" spans="2:2" hidden="1" x14ac:dyDescent="0.15">
      <c r="B17629" s="8"/>
    </row>
    <row r="17630" spans="2:2" hidden="1" x14ac:dyDescent="0.15">
      <c r="B17630" s="8"/>
    </row>
    <row r="17631" spans="2:2" hidden="1" x14ac:dyDescent="0.15">
      <c r="B17631" s="8"/>
    </row>
    <row r="17632" spans="2:2" hidden="1" x14ac:dyDescent="0.15">
      <c r="B17632" s="8"/>
    </row>
    <row r="17633" spans="2:2" hidden="1" x14ac:dyDescent="0.15">
      <c r="B17633" s="8"/>
    </row>
    <row r="17634" spans="2:2" hidden="1" x14ac:dyDescent="0.15">
      <c r="B17634" s="8"/>
    </row>
    <row r="17635" spans="2:2" hidden="1" x14ac:dyDescent="0.15">
      <c r="B17635" s="8"/>
    </row>
    <row r="17636" spans="2:2" hidden="1" x14ac:dyDescent="0.15">
      <c r="B17636" s="8"/>
    </row>
    <row r="17637" spans="2:2" hidden="1" x14ac:dyDescent="0.15">
      <c r="B17637" s="8"/>
    </row>
    <row r="17638" spans="2:2" hidden="1" x14ac:dyDescent="0.15">
      <c r="B17638" s="8"/>
    </row>
    <row r="17639" spans="2:2" hidden="1" x14ac:dyDescent="0.15">
      <c r="B17639" s="8"/>
    </row>
    <row r="17640" spans="2:2" hidden="1" x14ac:dyDescent="0.15">
      <c r="B17640" s="8"/>
    </row>
    <row r="17641" spans="2:2" hidden="1" x14ac:dyDescent="0.15">
      <c r="B17641" s="8"/>
    </row>
    <row r="17642" spans="2:2" hidden="1" x14ac:dyDescent="0.15">
      <c r="B17642" s="8"/>
    </row>
    <row r="17643" spans="2:2" hidden="1" x14ac:dyDescent="0.15">
      <c r="B17643" s="8"/>
    </row>
    <row r="17644" spans="2:2" hidden="1" x14ac:dyDescent="0.15">
      <c r="B17644" s="8"/>
    </row>
    <row r="17645" spans="2:2" hidden="1" x14ac:dyDescent="0.15">
      <c r="B17645" s="8"/>
    </row>
    <row r="17646" spans="2:2" hidden="1" x14ac:dyDescent="0.15">
      <c r="B17646" s="8"/>
    </row>
    <row r="17647" spans="2:2" hidden="1" x14ac:dyDescent="0.15">
      <c r="B17647" s="8"/>
    </row>
    <row r="17648" spans="2:2" hidden="1" x14ac:dyDescent="0.15">
      <c r="B17648" s="8"/>
    </row>
    <row r="17649" spans="2:2" hidden="1" x14ac:dyDescent="0.15">
      <c r="B17649" s="8"/>
    </row>
    <row r="17650" spans="2:2" hidden="1" x14ac:dyDescent="0.15">
      <c r="B17650" s="8"/>
    </row>
    <row r="17651" spans="2:2" hidden="1" x14ac:dyDescent="0.15">
      <c r="B17651" s="8"/>
    </row>
    <row r="17652" spans="2:2" hidden="1" x14ac:dyDescent="0.15">
      <c r="B17652" s="8"/>
    </row>
    <row r="17653" spans="2:2" hidden="1" x14ac:dyDescent="0.15">
      <c r="B17653" s="8"/>
    </row>
    <row r="17654" spans="2:2" hidden="1" x14ac:dyDescent="0.15">
      <c r="B17654" s="8"/>
    </row>
    <row r="17655" spans="2:2" hidden="1" x14ac:dyDescent="0.15">
      <c r="B17655" s="8"/>
    </row>
    <row r="17656" spans="2:2" hidden="1" x14ac:dyDescent="0.15">
      <c r="B17656" s="8"/>
    </row>
    <row r="17657" spans="2:2" hidden="1" x14ac:dyDescent="0.15">
      <c r="B17657" s="8"/>
    </row>
    <row r="17658" spans="2:2" hidden="1" x14ac:dyDescent="0.15">
      <c r="B17658" s="8"/>
    </row>
    <row r="17659" spans="2:2" hidden="1" x14ac:dyDescent="0.15">
      <c r="B17659" s="8"/>
    </row>
    <row r="17660" spans="2:2" hidden="1" x14ac:dyDescent="0.15">
      <c r="B17660" s="8"/>
    </row>
    <row r="17661" spans="2:2" hidden="1" x14ac:dyDescent="0.15">
      <c r="B17661" s="8"/>
    </row>
    <row r="17662" spans="2:2" hidden="1" x14ac:dyDescent="0.15">
      <c r="B17662" s="8"/>
    </row>
    <row r="17663" spans="2:2" hidden="1" x14ac:dyDescent="0.15">
      <c r="B17663" s="8"/>
    </row>
    <row r="17664" spans="2:2" hidden="1" x14ac:dyDescent="0.15">
      <c r="B17664" s="8"/>
    </row>
    <row r="17665" spans="2:2" hidden="1" x14ac:dyDescent="0.15">
      <c r="B17665" s="8"/>
    </row>
    <row r="17666" spans="2:2" hidden="1" x14ac:dyDescent="0.15">
      <c r="B17666" s="8"/>
    </row>
    <row r="17667" spans="2:2" hidden="1" x14ac:dyDescent="0.15">
      <c r="B17667" s="8"/>
    </row>
    <row r="17668" spans="2:2" hidden="1" x14ac:dyDescent="0.15">
      <c r="B17668" s="8"/>
    </row>
    <row r="17669" spans="2:2" hidden="1" x14ac:dyDescent="0.15">
      <c r="B17669" s="8"/>
    </row>
    <row r="17670" spans="2:2" hidden="1" x14ac:dyDescent="0.15">
      <c r="B17670" s="8"/>
    </row>
    <row r="17671" spans="2:2" hidden="1" x14ac:dyDescent="0.15">
      <c r="B17671" s="8"/>
    </row>
    <row r="17672" spans="2:2" hidden="1" x14ac:dyDescent="0.15">
      <c r="B17672" s="8"/>
    </row>
    <row r="17673" spans="2:2" hidden="1" x14ac:dyDescent="0.15">
      <c r="B17673" s="8"/>
    </row>
    <row r="17674" spans="2:2" hidden="1" x14ac:dyDescent="0.15">
      <c r="B17674" s="8"/>
    </row>
    <row r="17675" spans="2:2" hidden="1" x14ac:dyDescent="0.15">
      <c r="B17675" s="8"/>
    </row>
    <row r="17676" spans="2:2" hidden="1" x14ac:dyDescent="0.15">
      <c r="B17676" s="8"/>
    </row>
    <row r="17677" spans="2:2" hidden="1" x14ac:dyDescent="0.15">
      <c r="B17677" s="8"/>
    </row>
    <row r="17678" spans="2:2" hidden="1" x14ac:dyDescent="0.15">
      <c r="B17678" s="8"/>
    </row>
    <row r="17679" spans="2:2" hidden="1" x14ac:dyDescent="0.15">
      <c r="B17679" s="8"/>
    </row>
    <row r="17680" spans="2:2" hidden="1" x14ac:dyDescent="0.15">
      <c r="B17680" s="8"/>
    </row>
    <row r="17681" spans="2:2" hidden="1" x14ac:dyDescent="0.15">
      <c r="B17681" s="8"/>
    </row>
    <row r="17682" spans="2:2" hidden="1" x14ac:dyDescent="0.15">
      <c r="B17682" s="8"/>
    </row>
    <row r="17683" spans="2:2" hidden="1" x14ac:dyDescent="0.15">
      <c r="B17683" s="8"/>
    </row>
    <row r="17684" spans="2:2" hidden="1" x14ac:dyDescent="0.15">
      <c r="B17684" s="8"/>
    </row>
    <row r="17685" spans="2:2" hidden="1" x14ac:dyDescent="0.15">
      <c r="B17685" s="8"/>
    </row>
    <row r="17686" spans="2:2" hidden="1" x14ac:dyDescent="0.15">
      <c r="B17686" s="8"/>
    </row>
    <row r="17687" spans="2:2" hidden="1" x14ac:dyDescent="0.15">
      <c r="B17687" s="8"/>
    </row>
    <row r="17688" spans="2:2" hidden="1" x14ac:dyDescent="0.15">
      <c r="B17688" s="8"/>
    </row>
    <row r="17689" spans="2:2" hidden="1" x14ac:dyDescent="0.15">
      <c r="B17689" s="8"/>
    </row>
    <row r="17690" spans="2:2" hidden="1" x14ac:dyDescent="0.15">
      <c r="B17690" s="8"/>
    </row>
    <row r="17691" spans="2:2" hidden="1" x14ac:dyDescent="0.15">
      <c r="B17691" s="8"/>
    </row>
    <row r="17692" spans="2:2" hidden="1" x14ac:dyDescent="0.15">
      <c r="B17692" s="8"/>
    </row>
    <row r="17693" spans="2:2" hidden="1" x14ac:dyDescent="0.15">
      <c r="B17693" s="8"/>
    </row>
    <row r="17694" spans="2:2" hidden="1" x14ac:dyDescent="0.15">
      <c r="B17694" s="8"/>
    </row>
    <row r="17695" spans="2:2" hidden="1" x14ac:dyDescent="0.15">
      <c r="B17695" s="8"/>
    </row>
    <row r="17696" spans="2:2" hidden="1" x14ac:dyDescent="0.15">
      <c r="B17696" s="8"/>
    </row>
    <row r="17697" spans="2:2" hidden="1" x14ac:dyDescent="0.15">
      <c r="B17697" s="8"/>
    </row>
    <row r="17698" spans="2:2" hidden="1" x14ac:dyDescent="0.15">
      <c r="B17698" s="8"/>
    </row>
    <row r="17699" spans="2:2" hidden="1" x14ac:dyDescent="0.15">
      <c r="B17699" s="8"/>
    </row>
    <row r="17700" spans="2:2" hidden="1" x14ac:dyDescent="0.15">
      <c r="B17700" s="8"/>
    </row>
    <row r="17701" spans="2:2" hidden="1" x14ac:dyDescent="0.15">
      <c r="B17701" s="8"/>
    </row>
    <row r="17702" spans="2:2" hidden="1" x14ac:dyDescent="0.15">
      <c r="B17702" s="8"/>
    </row>
    <row r="17703" spans="2:2" hidden="1" x14ac:dyDescent="0.15">
      <c r="B17703" s="8"/>
    </row>
    <row r="17704" spans="2:2" hidden="1" x14ac:dyDescent="0.15">
      <c r="B17704" s="8"/>
    </row>
    <row r="17705" spans="2:2" hidden="1" x14ac:dyDescent="0.15">
      <c r="B17705" s="8"/>
    </row>
    <row r="17706" spans="2:2" hidden="1" x14ac:dyDescent="0.15">
      <c r="B17706" s="8"/>
    </row>
    <row r="17707" spans="2:2" hidden="1" x14ac:dyDescent="0.15">
      <c r="B17707" s="8"/>
    </row>
    <row r="17708" spans="2:2" hidden="1" x14ac:dyDescent="0.15">
      <c r="B17708" s="8"/>
    </row>
    <row r="17709" spans="2:2" hidden="1" x14ac:dyDescent="0.15">
      <c r="B17709" s="8"/>
    </row>
    <row r="17710" spans="2:2" hidden="1" x14ac:dyDescent="0.15">
      <c r="B17710" s="8"/>
    </row>
    <row r="17711" spans="2:2" hidden="1" x14ac:dyDescent="0.15">
      <c r="B17711" s="8"/>
    </row>
    <row r="17712" spans="2:2" hidden="1" x14ac:dyDescent="0.15">
      <c r="B17712" s="8"/>
    </row>
    <row r="17713" spans="2:2" hidden="1" x14ac:dyDescent="0.15">
      <c r="B17713" s="8"/>
    </row>
    <row r="17714" spans="2:2" hidden="1" x14ac:dyDescent="0.15">
      <c r="B17714" s="8"/>
    </row>
    <row r="17715" spans="2:2" hidden="1" x14ac:dyDescent="0.15">
      <c r="B17715" s="8"/>
    </row>
    <row r="17716" spans="2:2" hidden="1" x14ac:dyDescent="0.15">
      <c r="B17716" s="8"/>
    </row>
    <row r="17717" spans="2:2" hidden="1" x14ac:dyDescent="0.15">
      <c r="B17717" s="8"/>
    </row>
    <row r="17718" spans="2:2" hidden="1" x14ac:dyDescent="0.15">
      <c r="B17718" s="8"/>
    </row>
    <row r="17719" spans="2:2" hidden="1" x14ac:dyDescent="0.15">
      <c r="B17719" s="8"/>
    </row>
    <row r="17720" spans="2:2" hidden="1" x14ac:dyDescent="0.15">
      <c r="B17720" s="8"/>
    </row>
    <row r="17721" spans="2:2" hidden="1" x14ac:dyDescent="0.15">
      <c r="B17721" s="8"/>
    </row>
    <row r="17722" spans="2:2" hidden="1" x14ac:dyDescent="0.15">
      <c r="B17722" s="8"/>
    </row>
    <row r="17723" spans="2:2" hidden="1" x14ac:dyDescent="0.15">
      <c r="B17723" s="8"/>
    </row>
    <row r="17724" spans="2:2" hidden="1" x14ac:dyDescent="0.15">
      <c r="B17724" s="8"/>
    </row>
    <row r="17725" spans="2:2" hidden="1" x14ac:dyDescent="0.15">
      <c r="B17725" s="8"/>
    </row>
    <row r="17726" spans="2:2" hidden="1" x14ac:dyDescent="0.15">
      <c r="B17726" s="8"/>
    </row>
    <row r="17727" spans="2:2" hidden="1" x14ac:dyDescent="0.15">
      <c r="B17727" s="8"/>
    </row>
    <row r="17728" spans="2:2" hidden="1" x14ac:dyDescent="0.15">
      <c r="B17728" s="8"/>
    </row>
    <row r="17729" spans="2:2" hidden="1" x14ac:dyDescent="0.15">
      <c r="B17729" s="8"/>
    </row>
    <row r="17730" spans="2:2" hidden="1" x14ac:dyDescent="0.15">
      <c r="B17730" s="8"/>
    </row>
    <row r="17731" spans="2:2" hidden="1" x14ac:dyDescent="0.15">
      <c r="B17731" s="8"/>
    </row>
    <row r="17732" spans="2:2" hidden="1" x14ac:dyDescent="0.15">
      <c r="B17732" s="8"/>
    </row>
    <row r="17733" spans="2:2" hidden="1" x14ac:dyDescent="0.15">
      <c r="B17733" s="8"/>
    </row>
    <row r="17734" spans="2:2" hidden="1" x14ac:dyDescent="0.15">
      <c r="B17734" s="8"/>
    </row>
    <row r="17735" spans="2:2" hidden="1" x14ac:dyDescent="0.15">
      <c r="B17735" s="8"/>
    </row>
    <row r="17736" spans="2:2" hidden="1" x14ac:dyDescent="0.15">
      <c r="B17736" s="8"/>
    </row>
    <row r="17737" spans="2:2" hidden="1" x14ac:dyDescent="0.15">
      <c r="B17737" s="8"/>
    </row>
    <row r="17738" spans="2:2" hidden="1" x14ac:dyDescent="0.15">
      <c r="B17738" s="8"/>
    </row>
    <row r="17739" spans="2:2" hidden="1" x14ac:dyDescent="0.15">
      <c r="B17739" s="8"/>
    </row>
    <row r="17740" spans="2:2" hidden="1" x14ac:dyDescent="0.15">
      <c r="B17740" s="8"/>
    </row>
    <row r="17741" spans="2:2" hidden="1" x14ac:dyDescent="0.15">
      <c r="B17741" s="8"/>
    </row>
    <row r="17742" spans="2:2" hidden="1" x14ac:dyDescent="0.15">
      <c r="B17742" s="8"/>
    </row>
    <row r="17743" spans="2:2" hidden="1" x14ac:dyDescent="0.15">
      <c r="B17743" s="8"/>
    </row>
    <row r="17744" spans="2:2" hidden="1" x14ac:dyDescent="0.15">
      <c r="B17744" s="8"/>
    </row>
    <row r="17745" spans="2:2" hidden="1" x14ac:dyDescent="0.15">
      <c r="B17745" s="8"/>
    </row>
    <row r="17746" spans="2:2" hidden="1" x14ac:dyDescent="0.15">
      <c r="B17746" s="8"/>
    </row>
    <row r="17747" spans="2:2" hidden="1" x14ac:dyDescent="0.15">
      <c r="B17747" s="8"/>
    </row>
    <row r="17748" spans="2:2" hidden="1" x14ac:dyDescent="0.15">
      <c r="B17748" s="8"/>
    </row>
    <row r="17749" spans="2:2" hidden="1" x14ac:dyDescent="0.15">
      <c r="B17749" s="8"/>
    </row>
    <row r="17750" spans="2:2" hidden="1" x14ac:dyDescent="0.15">
      <c r="B17750" s="8"/>
    </row>
    <row r="17751" spans="2:2" hidden="1" x14ac:dyDescent="0.15">
      <c r="B17751" s="8"/>
    </row>
    <row r="17752" spans="2:2" hidden="1" x14ac:dyDescent="0.15">
      <c r="B17752" s="8"/>
    </row>
    <row r="17753" spans="2:2" hidden="1" x14ac:dyDescent="0.15">
      <c r="B17753" s="8"/>
    </row>
    <row r="17754" spans="2:2" hidden="1" x14ac:dyDescent="0.15">
      <c r="B17754" s="8"/>
    </row>
    <row r="17755" spans="2:2" hidden="1" x14ac:dyDescent="0.15">
      <c r="B17755" s="8"/>
    </row>
    <row r="17756" spans="2:2" hidden="1" x14ac:dyDescent="0.15">
      <c r="B17756" s="8"/>
    </row>
    <row r="17757" spans="2:2" hidden="1" x14ac:dyDescent="0.15">
      <c r="B17757" s="8"/>
    </row>
    <row r="17758" spans="2:2" hidden="1" x14ac:dyDescent="0.15">
      <c r="B17758" s="8"/>
    </row>
    <row r="17759" spans="2:2" hidden="1" x14ac:dyDescent="0.15">
      <c r="B17759" s="8"/>
    </row>
    <row r="17760" spans="2:2" hidden="1" x14ac:dyDescent="0.15">
      <c r="B17760" s="8"/>
    </row>
    <row r="17761" spans="2:2" hidden="1" x14ac:dyDescent="0.15">
      <c r="B17761" s="8"/>
    </row>
    <row r="17762" spans="2:2" hidden="1" x14ac:dyDescent="0.15">
      <c r="B17762" s="8"/>
    </row>
    <row r="17763" spans="2:2" hidden="1" x14ac:dyDescent="0.15">
      <c r="B17763" s="8"/>
    </row>
    <row r="17764" spans="2:2" hidden="1" x14ac:dyDescent="0.15">
      <c r="B17764" s="8"/>
    </row>
    <row r="17765" spans="2:2" hidden="1" x14ac:dyDescent="0.15">
      <c r="B17765" s="8"/>
    </row>
    <row r="17766" spans="2:2" hidden="1" x14ac:dyDescent="0.15">
      <c r="B17766" s="8"/>
    </row>
    <row r="17767" spans="2:2" hidden="1" x14ac:dyDescent="0.15">
      <c r="B17767" s="8"/>
    </row>
    <row r="17768" spans="2:2" hidden="1" x14ac:dyDescent="0.15">
      <c r="B17768" s="8"/>
    </row>
    <row r="17769" spans="2:2" hidden="1" x14ac:dyDescent="0.15">
      <c r="B17769" s="8"/>
    </row>
    <row r="17770" spans="2:2" hidden="1" x14ac:dyDescent="0.15">
      <c r="B17770" s="8"/>
    </row>
    <row r="17771" spans="2:2" hidden="1" x14ac:dyDescent="0.15">
      <c r="B17771" s="8"/>
    </row>
    <row r="17772" spans="2:2" hidden="1" x14ac:dyDescent="0.15">
      <c r="B17772" s="8"/>
    </row>
    <row r="17773" spans="2:2" hidden="1" x14ac:dyDescent="0.15">
      <c r="B17773" s="8"/>
    </row>
    <row r="17774" spans="2:2" hidden="1" x14ac:dyDescent="0.15">
      <c r="B17774" s="8"/>
    </row>
    <row r="17775" spans="2:2" hidden="1" x14ac:dyDescent="0.15">
      <c r="B17775" s="8"/>
    </row>
    <row r="17776" spans="2:2" hidden="1" x14ac:dyDescent="0.15">
      <c r="B17776" s="8"/>
    </row>
    <row r="17777" spans="2:2" hidden="1" x14ac:dyDescent="0.15">
      <c r="B17777" s="8"/>
    </row>
    <row r="17778" spans="2:2" hidden="1" x14ac:dyDescent="0.15">
      <c r="B17778" s="8"/>
    </row>
    <row r="17779" spans="2:2" hidden="1" x14ac:dyDescent="0.15">
      <c r="B17779" s="8"/>
    </row>
    <row r="17780" spans="2:2" hidden="1" x14ac:dyDescent="0.15">
      <c r="B17780" s="8"/>
    </row>
    <row r="17781" spans="2:2" hidden="1" x14ac:dyDescent="0.15">
      <c r="B17781" s="8"/>
    </row>
    <row r="17782" spans="2:2" hidden="1" x14ac:dyDescent="0.15">
      <c r="B17782" s="8"/>
    </row>
    <row r="17783" spans="2:2" hidden="1" x14ac:dyDescent="0.15">
      <c r="B17783" s="8"/>
    </row>
    <row r="17784" spans="2:2" hidden="1" x14ac:dyDescent="0.15">
      <c r="B17784" s="8"/>
    </row>
    <row r="17785" spans="2:2" hidden="1" x14ac:dyDescent="0.15">
      <c r="B17785" s="8"/>
    </row>
    <row r="17786" spans="2:2" hidden="1" x14ac:dyDescent="0.15">
      <c r="B17786" s="8"/>
    </row>
    <row r="17787" spans="2:2" hidden="1" x14ac:dyDescent="0.15">
      <c r="B17787" s="8"/>
    </row>
    <row r="17788" spans="2:2" hidden="1" x14ac:dyDescent="0.15">
      <c r="B17788" s="8"/>
    </row>
    <row r="17789" spans="2:2" hidden="1" x14ac:dyDescent="0.15">
      <c r="B17789" s="8"/>
    </row>
    <row r="17790" spans="2:2" hidden="1" x14ac:dyDescent="0.15">
      <c r="B17790" s="8"/>
    </row>
    <row r="17791" spans="2:2" hidden="1" x14ac:dyDescent="0.15">
      <c r="B17791" s="8"/>
    </row>
    <row r="17792" spans="2:2" hidden="1" x14ac:dyDescent="0.15">
      <c r="B17792" s="8"/>
    </row>
    <row r="17793" spans="2:2" hidden="1" x14ac:dyDescent="0.15">
      <c r="B17793" s="8"/>
    </row>
    <row r="17794" spans="2:2" hidden="1" x14ac:dyDescent="0.15">
      <c r="B17794" s="8"/>
    </row>
    <row r="17795" spans="2:2" hidden="1" x14ac:dyDescent="0.15">
      <c r="B17795" s="8"/>
    </row>
    <row r="17796" spans="2:2" hidden="1" x14ac:dyDescent="0.15">
      <c r="B17796" s="8"/>
    </row>
    <row r="17797" spans="2:2" hidden="1" x14ac:dyDescent="0.15">
      <c r="B17797" s="8"/>
    </row>
    <row r="17798" spans="2:2" hidden="1" x14ac:dyDescent="0.15">
      <c r="B17798" s="8"/>
    </row>
    <row r="17799" spans="2:2" hidden="1" x14ac:dyDescent="0.15">
      <c r="B17799" s="8"/>
    </row>
    <row r="17800" spans="2:2" hidden="1" x14ac:dyDescent="0.15">
      <c r="B17800" s="8"/>
    </row>
    <row r="17801" spans="2:2" hidden="1" x14ac:dyDescent="0.15">
      <c r="B17801" s="8"/>
    </row>
    <row r="17802" spans="2:2" hidden="1" x14ac:dyDescent="0.15">
      <c r="B17802" s="8"/>
    </row>
    <row r="17803" spans="2:2" hidden="1" x14ac:dyDescent="0.15">
      <c r="B17803" s="8"/>
    </row>
    <row r="17804" spans="2:2" hidden="1" x14ac:dyDescent="0.15">
      <c r="B17804" s="8"/>
    </row>
    <row r="17805" spans="2:2" hidden="1" x14ac:dyDescent="0.15">
      <c r="B17805" s="8"/>
    </row>
    <row r="17806" spans="2:2" hidden="1" x14ac:dyDescent="0.15">
      <c r="B17806" s="8"/>
    </row>
    <row r="17807" spans="2:2" hidden="1" x14ac:dyDescent="0.15">
      <c r="B17807" s="8"/>
    </row>
    <row r="17808" spans="2:2" hidden="1" x14ac:dyDescent="0.15">
      <c r="B17808" s="8"/>
    </row>
    <row r="17809" spans="2:2" hidden="1" x14ac:dyDescent="0.15">
      <c r="B17809" s="8"/>
    </row>
    <row r="17810" spans="2:2" hidden="1" x14ac:dyDescent="0.15">
      <c r="B17810" s="8"/>
    </row>
    <row r="17811" spans="2:2" hidden="1" x14ac:dyDescent="0.15">
      <c r="B17811" s="8"/>
    </row>
    <row r="17812" spans="2:2" hidden="1" x14ac:dyDescent="0.15">
      <c r="B17812" s="8"/>
    </row>
    <row r="17813" spans="2:2" hidden="1" x14ac:dyDescent="0.15">
      <c r="B17813" s="8"/>
    </row>
    <row r="17814" spans="2:2" hidden="1" x14ac:dyDescent="0.15">
      <c r="B17814" s="8"/>
    </row>
    <row r="17815" spans="2:2" hidden="1" x14ac:dyDescent="0.15">
      <c r="B17815" s="8"/>
    </row>
    <row r="17816" spans="2:2" hidden="1" x14ac:dyDescent="0.15">
      <c r="B17816" s="8"/>
    </row>
    <row r="17817" spans="2:2" hidden="1" x14ac:dyDescent="0.15">
      <c r="B17817" s="8"/>
    </row>
    <row r="17818" spans="2:2" hidden="1" x14ac:dyDescent="0.15">
      <c r="B17818" s="8"/>
    </row>
    <row r="17819" spans="2:2" hidden="1" x14ac:dyDescent="0.15">
      <c r="B17819" s="8"/>
    </row>
    <row r="17820" spans="2:2" hidden="1" x14ac:dyDescent="0.15">
      <c r="B17820" s="8"/>
    </row>
    <row r="17821" spans="2:2" hidden="1" x14ac:dyDescent="0.15">
      <c r="B17821" s="8"/>
    </row>
    <row r="17822" spans="2:2" hidden="1" x14ac:dyDescent="0.15">
      <c r="B17822" s="8"/>
    </row>
    <row r="17823" spans="2:2" hidden="1" x14ac:dyDescent="0.15">
      <c r="B17823" s="8"/>
    </row>
    <row r="17824" spans="2:2" hidden="1" x14ac:dyDescent="0.15">
      <c r="B17824" s="8"/>
    </row>
    <row r="17825" spans="2:2" hidden="1" x14ac:dyDescent="0.15">
      <c r="B17825" s="8"/>
    </row>
    <row r="17826" spans="2:2" hidden="1" x14ac:dyDescent="0.15">
      <c r="B17826" s="8"/>
    </row>
    <row r="17827" spans="2:2" hidden="1" x14ac:dyDescent="0.15">
      <c r="B17827" s="8"/>
    </row>
    <row r="17828" spans="2:2" hidden="1" x14ac:dyDescent="0.15">
      <c r="B17828" s="8"/>
    </row>
    <row r="17829" spans="2:2" hidden="1" x14ac:dyDescent="0.15">
      <c r="B17829" s="8"/>
    </row>
    <row r="17830" spans="2:2" hidden="1" x14ac:dyDescent="0.15">
      <c r="B17830" s="8"/>
    </row>
    <row r="17831" spans="2:2" hidden="1" x14ac:dyDescent="0.15">
      <c r="B17831" s="8"/>
    </row>
    <row r="17832" spans="2:2" hidden="1" x14ac:dyDescent="0.15">
      <c r="B17832" s="8"/>
    </row>
    <row r="17833" spans="2:2" hidden="1" x14ac:dyDescent="0.15">
      <c r="B17833" s="8"/>
    </row>
    <row r="17834" spans="2:2" hidden="1" x14ac:dyDescent="0.15">
      <c r="B17834" s="8"/>
    </row>
    <row r="17835" spans="2:2" hidden="1" x14ac:dyDescent="0.15">
      <c r="B17835" s="8"/>
    </row>
    <row r="17836" spans="2:2" hidden="1" x14ac:dyDescent="0.15">
      <c r="B17836" s="8"/>
    </row>
    <row r="17837" spans="2:2" hidden="1" x14ac:dyDescent="0.15">
      <c r="B17837" s="8"/>
    </row>
    <row r="17838" spans="2:2" hidden="1" x14ac:dyDescent="0.15">
      <c r="B17838" s="8"/>
    </row>
    <row r="17839" spans="2:2" hidden="1" x14ac:dyDescent="0.15">
      <c r="B17839" s="8"/>
    </row>
    <row r="17840" spans="2:2" hidden="1" x14ac:dyDescent="0.15">
      <c r="B17840" s="8"/>
    </row>
    <row r="17841" spans="2:2" hidden="1" x14ac:dyDescent="0.15">
      <c r="B17841" s="8"/>
    </row>
    <row r="17842" spans="2:2" hidden="1" x14ac:dyDescent="0.15">
      <c r="B17842" s="8"/>
    </row>
    <row r="17843" spans="2:2" hidden="1" x14ac:dyDescent="0.15">
      <c r="B17843" s="8"/>
    </row>
    <row r="17844" spans="2:2" hidden="1" x14ac:dyDescent="0.15">
      <c r="B17844" s="8"/>
    </row>
    <row r="17845" spans="2:2" hidden="1" x14ac:dyDescent="0.15">
      <c r="B17845" s="8"/>
    </row>
    <row r="17846" spans="2:2" hidden="1" x14ac:dyDescent="0.15">
      <c r="B17846" s="8"/>
    </row>
    <row r="17847" spans="2:2" hidden="1" x14ac:dyDescent="0.15">
      <c r="B17847" s="8"/>
    </row>
    <row r="17848" spans="2:2" hidden="1" x14ac:dyDescent="0.15">
      <c r="B17848" s="8"/>
    </row>
    <row r="17849" spans="2:2" hidden="1" x14ac:dyDescent="0.15">
      <c r="B17849" s="8"/>
    </row>
    <row r="17850" spans="2:2" hidden="1" x14ac:dyDescent="0.15">
      <c r="B17850" s="8"/>
    </row>
    <row r="17851" spans="2:2" hidden="1" x14ac:dyDescent="0.15">
      <c r="B17851" s="8"/>
    </row>
    <row r="17852" spans="2:2" hidden="1" x14ac:dyDescent="0.15">
      <c r="B17852" s="8"/>
    </row>
    <row r="17853" spans="2:2" hidden="1" x14ac:dyDescent="0.15">
      <c r="B17853" s="8"/>
    </row>
    <row r="17854" spans="2:2" hidden="1" x14ac:dyDescent="0.15">
      <c r="B17854" s="8"/>
    </row>
    <row r="17855" spans="2:2" hidden="1" x14ac:dyDescent="0.15">
      <c r="B17855" s="8"/>
    </row>
    <row r="17856" spans="2:2" hidden="1" x14ac:dyDescent="0.15">
      <c r="B17856" s="8"/>
    </row>
    <row r="17857" spans="2:2" hidden="1" x14ac:dyDescent="0.15">
      <c r="B17857" s="8"/>
    </row>
    <row r="17858" spans="2:2" hidden="1" x14ac:dyDescent="0.15">
      <c r="B17858" s="8"/>
    </row>
    <row r="17859" spans="2:2" hidden="1" x14ac:dyDescent="0.15">
      <c r="B17859" s="8"/>
    </row>
    <row r="17860" spans="2:2" hidden="1" x14ac:dyDescent="0.15">
      <c r="B17860" s="8"/>
    </row>
    <row r="17861" spans="2:2" hidden="1" x14ac:dyDescent="0.15">
      <c r="B17861" s="8"/>
    </row>
    <row r="17862" spans="2:2" hidden="1" x14ac:dyDescent="0.15">
      <c r="B17862" s="8"/>
    </row>
    <row r="17863" spans="2:2" hidden="1" x14ac:dyDescent="0.15">
      <c r="B17863" s="8"/>
    </row>
    <row r="17864" spans="2:2" hidden="1" x14ac:dyDescent="0.15">
      <c r="B17864" s="8"/>
    </row>
    <row r="17865" spans="2:2" hidden="1" x14ac:dyDescent="0.15">
      <c r="B17865" s="8"/>
    </row>
    <row r="17866" spans="2:2" hidden="1" x14ac:dyDescent="0.15">
      <c r="B17866" s="8"/>
    </row>
    <row r="17867" spans="2:2" hidden="1" x14ac:dyDescent="0.15">
      <c r="B17867" s="8"/>
    </row>
    <row r="17868" spans="2:2" hidden="1" x14ac:dyDescent="0.15">
      <c r="B17868" s="8"/>
    </row>
    <row r="17869" spans="2:2" hidden="1" x14ac:dyDescent="0.15">
      <c r="B17869" s="8"/>
    </row>
    <row r="17870" spans="2:2" hidden="1" x14ac:dyDescent="0.15">
      <c r="B17870" s="8"/>
    </row>
    <row r="17871" spans="2:2" hidden="1" x14ac:dyDescent="0.15">
      <c r="B17871" s="8"/>
    </row>
    <row r="17872" spans="2:2" hidden="1" x14ac:dyDescent="0.15">
      <c r="B17872" s="8"/>
    </row>
    <row r="17873" spans="2:2" hidden="1" x14ac:dyDescent="0.15">
      <c r="B17873" s="8"/>
    </row>
    <row r="17874" spans="2:2" hidden="1" x14ac:dyDescent="0.15">
      <c r="B17874" s="8"/>
    </row>
    <row r="17875" spans="2:2" hidden="1" x14ac:dyDescent="0.15">
      <c r="B17875" s="8"/>
    </row>
    <row r="17876" spans="2:2" hidden="1" x14ac:dyDescent="0.15">
      <c r="B17876" s="8"/>
    </row>
    <row r="17877" spans="2:2" hidden="1" x14ac:dyDescent="0.15">
      <c r="B17877" s="8"/>
    </row>
    <row r="17878" spans="2:2" hidden="1" x14ac:dyDescent="0.15">
      <c r="B17878" s="8"/>
    </row>
    <row r="17879" spans="2:2" hidden="1" x14ac:dyDescent="0.15">
      <c r="B17879" s="8"/>
    </row>
    <row r="17880" spans="2:2" hidden="1" x14ac:dyDescent="0.15">
      <c r="B17880" s="8"/>
    </row>
    <row r="17881" spans="2:2" hidden="1" x14ac:dyDescent="0.15">
      <c r="B17881" s="8"/>
    </row>
    <row r="17882" spans="2:2" hidden="1" x14ac:dyDescent="0.15">
      <c r="B17882" s="8"/>
    </row>
    <row r="17883" spans="2:2" hidden="1" x14ac:dyDescent="0.15">
      <c r="B17883" s="8"/>
    </row>
    <row r="17884" spans="2:2" hidden="1" x14ac:dyDescent="0.15">
      <c r="B17884" s="8"/>
    </row>
    <row r="17885" spans="2:2" hidden="1" x14ac:dyDescent="0.15">
      <c r="B17885" s="8"/>
    </row>
    <row r="17886" spans="2:2" hidden="1" x14ac:dyDescent="0.15">
      <c r="B17886" s="8"/>
    </row>
    <row r="17887" spans="2:2" hidden="1" x14ac:dyDescent="0.15">
      <c r="B17887" s="8"/>
    </row>
    <row r="17888" spans="2:2" hidden="1" x14ac:dyDescent="0.15">
      <c r="B17888" s="8"/>
    </row>
    <row r="17889" spans="2:2" hidden="1" x14ac:dyDescent="0.15">
      <c r="B17889" s="8"/>
    </row>
    <row r="17890" spans="2:2" hidden="1" x14ac:dyDescent="0.15">
      <c r="B17890" s="8"/>
    </row>
    <row r="17891" spans="2:2" hidden="1" x14ac:dyDescent="0.15">
      <c r="B17891" s="8"/>
    </row>
    <row r="17892" spans="2:2" hidden="1" x14ac:dyDescent="0.15">
      <c r="B17892" s="8"/>
    </row>
    <row r="17893" spans="2:2" hidden="1" x14ac:dyDescent="0.15">
      <c r="B17893" s="8"/>
    </row>
    <row r="17894" spans="2:2" hidden="1" x14ac:dyDescent="0.15">
      <c r="B17894" s="8"/>
    </row>
    <row r="17895" spans="2:2" hidden="1" x14ac:dyDescent="0.15">
      <c r="B17895" s="8"/>
    </row>
    <row r="17896" spans="2:2" hidden="1" x14ac:dyDescent="0.15">
      <c r="B17896" s="8"/>
    </row>
    <row r="17897" spans="2:2" hidden="1" x14ac:dyDescent="0.15">
      <c r="B17897" s="8"/>
    </row>
    <row r="17898" spans="2:2" hidden="1" x14ac:dyDescent="0.15">
      <c r="B17898" s="8"/>
    </row>
    <row r="17899" spans="2:2" hidden="1" x14ac:dyDescent="0.15">
      <c r="B17899" s="8"/>
    </row>
    <row r="17900" spans="2:2" hidden="1" x14ac:dyDescent="0.15">
      <c r="B17900" s="8"/>
    </row>
    <row r="17901" spans="2:2" hidden="1" x14ac:dyDescent="0.15">
      <c r="B17901" s="8"/>
    </row>
    <row r="17902" spans="2:2" hidden="1" x14ac:dyDescent="0.15">
      <c r="B17902" s="8"/>
    </row>
    <row r="17903" spans="2:2" hidden="1" x14ac:dyDescent="0.15">
      <c r="B17903" s="8"/>
    </row>
    <row r="17904" spans="2:2" hidden="1" x14ac:dyDescent="0.15">
      <c r="B17904" s="8"/>
    </row>
    <row r="17905" spans="2:2" hidden="1" x14ac:dyDescent="0.15">
      <c r="B17905" s="8"/>
    </row>
    <row r="17906" spans="2:2" hidden="1" x14ac:dyDescent="0.15">
      <c r="B17906" s="8"/>
    </row>
    <row r="17907" spans="2:2" hidden="1" x14ac:dyDescent="0.15">
      <c r="B17907" s="8"/>
    </row>
    <row r="17908" spans="2:2" hidden="1" x14ac:dyDescent="0.15">
      <c r="B17908" s="8"/>
    </row>
    <row r="17909" spans="2:2" hidden="1" x14ac:dyDescent="0.15">
      <c r="B17909" s="8"/>
    </row>
    <row r="17910" spans="2:2" hidden="1" x14ac:dyDescent="0.15">
      <c r="B17910" s="8"/>
    </row>
    <row r="17911" spans="2:2" hidden="1" x14ac:dyDescent="0.15">
      <c r="B17911" s="8"/>
    </row>
    <row r="17912" spans="2:2" hidden="1" x14ac:dyDescent="0.15">
      <c r="B17912" s="8"/>
    </row>
    <row r="17913" spans="2:2" hidden="1" x14ac:dyDescent="0.15">
      <c r="B17913" s="8"/>
    </row>
    <row r="17914" spans="2:2" hidden="1" x14ac:dyDescent="0.15">
      <c r="B17914" s="8"/>
    </row>
    <row r="17915" spans="2:2" hidden="1" x14ac:dyDescent="0.15">
      <c r="B17915" s="8"/>
    </row>
    <row r="17916" spans="2:2" hidden="1" x14ac:dyDescent="0.15">
      <c r="B17916" s="8"/>
    </row>
    <row r="17917" spans="2:2" hidden="1" x14ac:dyDescent="0.15">
      <c r="B17917" s="8"/>
    </row>
    <row r="17918" spans="2:2" hidden="1" x14ac:dyDescent="0.15">
      <c r="B17918" s="8"/>
    </row>
    <row r="17919" spans="2:2" hidden="1" x14ac:dyDescent="0.15">
      <c r="B17919" s="8"/>
    </row>
    <row r="17920" spans="2:2" hidden="1" x14ac:dyDescent="0.15">
      <c r="B17920" s="8"/>
    </row>
    <row r="17921" spans="2:2" hidden="1" x14ac:dyDescent="0.15">
      <c r="B17921" s="8"/>
    </row>
    <row r="17922" spans="2:2" hidden="1" x14ac:dyDescent="0.15">
      <c r="B17922" s="8"/>
    </row>
    <row r="17923" spans="2:2" hidden="1" x14ac:dyDescent="0.15">
      <c r="B17923" s="8"/>
    </row>
    <row r="17924" spans="2:2" hidden="1" x14ac:dyDescent="0.15">
      <c r="B17924" s="8"/>
    </row>
    <row r="17925" spans="2:2" hidden="1" x14ac:dyDescent="0.15">
      <c r="B17925" s="8"/>
    </row>
    <row r="17926" spans="2:2" hidden="1" x14ac:dyDescent="0.15">
      <c r="B17926" s="8"/>
    </row>
    <row r="17927" spans="2:2" hidden="1" x14ac:dyDescent="0.15">
      <c r="B17927" s="8"/>
    </row>
    <row r="17928" spans="2:2" hidden="1" x14ac:dyDescent="0.15">
      <c r="B17928" s="8"/>
    </row>
    <row r="17929" spans="2:2" hidden="1" x14ac:dyDescent="0.15">
      <c r="B17929" s="8"/>
    </row>
    <row r="17930" spans="2:2" hidden="1" x14ac:dyDescent="0.15">
      <c r="B17930" s="8"/>
    </row>
    <row r="17931" spans="2:2" hidden="1" x14ac:dyDescent="0.15">
      <c r="B17931" s="8"/>
    </row>
    <row r="17932" spans="2:2" hidden="1" x14ac:dyDescent="0.15">
      <c r="B17932" s="8"/>
    </row>
    <row r="17933" spans="2:2" hidden="1" x14ac:dyDescent="0.15">
      <c r="B17933" s="8"/>
    </row>
    <row r="17934" spans="2:2" hidden="1" x14ac:dyDescent="0.15">
      <c r="B17934" s="8"/>
    </row>
    <row r="17935" spans="2:2" hidden="1" x14ac:dyDescent="0.15">
      <c r="B17935" s="8"/>
    </row>
    <row r="17936" spans="2:2" hidden="1" x14ac:dyDescent="0.15">
      <c r="B17936" s="8"/>
    </row>
    <row r="17937" spans="2:2" hidden="1" x14ac:dyDescent="0.15">
      <c r="B17937" s="8"/>
    </row>
    <row r="17938" spans="2:2" hidden="1" x14ac:dyDescent="0.15">
      <c r="B17938" s="8"/>
    </row>
    <row r="17939" spans="2:2" hidden="1" x14ac:dyDescent="0.15">
      <c r="B17939" s="8"/>
    </row>
    <row r="17940" spans="2:2" hidden="1" x14ac:dyDescent="0.15">
      <c r="B17940" s="8"/>
    </row>
    <row r="17941" spans="2:2" hidden="1" x14ac:dyDescent="0.15">
      <c r="B17941" s="8"/>
    </row>
    <row r="17942" spans="2:2" hidden="1" x14ac:dyDescent="0.15">
      <c r="B17942" s="8"/>
    </row>
    <row r="17943" spans="2:2" hidden="1" x14ac:dyDescent="0.15">
      <c r="B17943" s="8"/>
    </row>
    <row r="17944" spans="2:2" hidden="1" x14ac:dyDescent="0.15">
      <c r="B17944" s="8"/>
    </row>
    <row r="17945" spans="2:2" hidden="1" x14ac:dyDescent="0.15">
      <c r="B17945" s="8"/>
    </row>
    <row r="17946" spans="2:2" hidden="1" x14ac:dyDescent="0.15">
      <c r="B17946" s="8"/>
    </row>
    <row r="17947" spans="2:2" hidden="1" x14ac:dyDescent="0.15">
      <c r="B17947" s="8"/>
    </row>
    <row r="17948" spans="2:2" hidden="1" x14ac:dyDescent="0.15">
      <c r="B17948" s="8"/>
    </row>
    <row r="17949" spans="2:2" hidden="1" x14ac:dyDescent="0.15">
      <c r="B17949" s="8"/>
    </row>
    <row r="17950" spans="2:2" hidden="1" x14ac:dyDescent="0.15">
      <c r="B17950" s="8"/>
    </row>
    <row r="17951" spans="2:2" hidden="1" x14ac:dyDescent="0.15">
      <c r="B17951" s="8"/>
    </row>
    <row r="17952" spans="2:2" hidden="1" x14ac:dyDescent="0.15">
      <c r="B17952" s="8"/>
    </row>
    <row r="17953" spans="2:2" hidden="1" x14ac:dyDescent="0.15">
      <c r="B17953" s="8"/>
    </row>
    <row r="17954" spans="2:2" hidden="1" x14ac:dyDescent="0.15">
      <c r="B17954" s="8"/>
    </row>
    <row r="17955" spans="2:2" hidden="1" x14ac:dyDescent="0.15">
      <c r="B17955" s="8"/>
    </row>
    <row r="17956" spans="2:2" hidden="1" x14ac:dyDescent="0.15">
      <c r="B17956" s="8"/>
    </row>
    <row r="17957" spans="2:2" hidden="1" x14ac:dyDescent="0.15">
      <c r="B17957" s="8"/>
    </row>
    <row r="17958" spans="2:2" hidden="1" x14ac:dyDescent="0.15">
      <c r="B17958" s="8"/>
    </row>
    <row r="17959" spans="2:2" hidden="1" x14ac:dyDescent="0.15">
      <c r="B17959" s="8"/>
    </row>
    <row r="17960" spans="2:2" hidden="1" x14ac:dyDescent="0.15">
      <c r="B17960" s="8"/>
    </row>
    <row r="17961" spans="2:2" hidden="1" x14ac:dyDescent="0.15">
      <c r="B17961" s="8"/>
    </row>
    <row r="17962" spans="2:2" hidden="1" x14ac:dyDescent="0.15">
      <c r="B17962" s="8"/>
    </row>
    <row r="17963" spans="2:2" hidden="1" x14ac:dyDescent="0.15">
      <c r="B17963" s="8"/>
    </row>
    <row r="17964" spans="2:2" hidden="1" x14ac:dyDescent="0.15">
      <c r="B17964" s="8"/>
    </row>
    <row r="17965" spans="2:2" hidden="1" x14ac:dyDescent="0.15">
      <c r="B17965" s="8"/>
    </row>
    <row r="17966" spans="2:2" hidden="1" x14ac:dyDescent="0.15">
      <c r="B17966" s="8"/>
    </row>
    <row r="17967" spans="2:2" hidden="1" x14ac:dyDescent="0.15">
      <c r="B17967" s="8"/>
    </row>
    <row r="17968" spans="2:2" hidden="1" x14ac:dyDescent="0.15">
      <c r="B17968" s="8"/>
    </row>
    <row r="17969" spans="2:2" hidden="1" x14ac:dyDescent="0.15">
      <c r="B17969" s="8"/>
    </row>
    <row r="17970" spans="2:2" hidden="1" x14ac:dyDescent="0.15">
      <c r="B17970" s="8"/>
    </row>
    <row r="17971" spans="2:2" hidden="1" x14ac:dyDescent="0.15">
      <c r="B17971" s="8"/>
    </row>
    <row r="17972" spans="2:2" hidden="1" x14ac:dyDescent="0.15">
      <c r="B17972" s="8"/>
    </row>
    <row r="17973" spans="2:2" hidden="1" x14ac:dyDescent="0.15">
      <c r="B17973" s="8"/>
    </row>
    <row r="17974" spans="2:2" hidden="1" x14ac:dyDescent="0.15">
      <c r="B17974" s="8"/>
    </row>
    <row r="17975" spans="2:2" hidden="1" x14ac:dyDescent="0.15">
      <c r="B17975" s="8"/>
    </row>
    <row r="17976" spans="2:2" hidden="1" x14ac:dyDescent="0.15">
      <c r="B17976" s="8"/>
    </row>
    <row r="17977" spans="2:2" hidden="1" x14ac:dyDescent="0.15">
      <c r="B17977" s="8"/>
    </row>
    <row r="17978" spans="2:2" hidden="1" x14ac:dyDescent="0.15">
      <c r="B17978" s="8"/>
    </row>
    <row r="17979" spans="2:2" hidden="1" x14ac:dyDescent="0.15">
      <c r="B17979" s="8"/>
    </row>
    <row r="17980" spans="2:2" hidden="1" x14ac:dyDescent="0.15">
      <c r="B17980" s="8"/>
    </row>
    <row r="17981" spans="2:2" hidden="1" x14ac:dyDescent="0.15">
      <c r="B17981" s="8"/>
    </row>
    <row r="17982" spans="2:2" hidden="1" x14ac:dyDescent="0.15">
      <c r="B17982" s="8"/>
    </row>
    <row r="17983" spans="2:2" hidden="1" x14ac:dyDescent="0.15">
      <c r="B17983" s="8"/>
    </row>
    <row r="17984" spans="2:2" hidden="1" x14ac:dyDescent="0.15">
      <c r="B17984" s="8"/>
    </row>
    <row r="17985" spans="2:2" hidden="1" x14ac:dyDescent="0.15">
      <c r="B17985" s="8"/>
    </row>
    <row r="17986" spans="2:2" hidden="1" x14ac:dyDescent="0.15">
      <c r="B17986" s="8"/>
    </row>
    <row r="17987" spans="2:2" hidden="1" x14ac:dyDescent="0.15">
      <c r="B17987" s="8"/>
    </row>
    <row r="17988" spans="2:2" hidden="1" x14ac:dyDescent="0.15">
      <c r="B17988" s="8"/>
    </row>
    <row r="17989" spans="2:2" hidden="1" x14ac:dyDescent="0.15">
      <c r="B17989" s="8"/>
    </row>
    <row r="17990" spans="2:2" hidden="1" x14ac:dyDescent="0.15">
      <c r="B17990" s="8"/>
    </row>
    <row r="17991" spans="2:2" hidden="1" x14ac:dyDescent="0.15">
      <c r="B17991" s="8"/>
    </row>
    <row r="17992" spans="2:2" hidden="1" x14ac:dyDescent="0.15">
      <c r="B17992" s="8"/>
    </row>
    <row r="17993" spans="2:2" hidden="1" x14ac:dyDescent="0.15">
      <c r="B17993" s="8"/>
    </row>
    <row r="17994" spans="2:2" hidden="1" x14ac:dyDescent="0.15">
      <c r="B17994" s="8"/>
    </row>
    <row r="17995" spans="2:2" hidden="1" x14ac:dyDescent="0.15">
      <c r="B17995" s="8"/>
    </row>
    <row r="17996" spans="2:2" hidden="1" x14ac:dyDescent="0.15">
      <c r="B17996" s="8"/>
    </row>
    <row r="17997" spans="2:2" hidden="1" x14ac:dyDescent="0.15">
      <c r="B17997" s="8"/>
    </row>
    <row r="17998" spans="2:2" hidden="1" x14ac:dyDescent="0.15">
      <c r="B17998" s="8"/>
    </row>
    <row r="17999" spans="2:2" hidden="1" x14ac:dyDescent="0.15">
      <c r="B17999" s="8"/>
    </row>
    <row r="18000" spans="2:2" hidden="1" x14ac:dyDescent="0.15">
      <c r="B18000" s="8"/>
    </row>
    <row r="18001" spans="2:2" hidden="1" x14ac:dyDescent="0.15">
      <c r="B18001" s="8"/>
    </row>
    <row r="18002" spans="2:2" hidden="1" x14ac:dyDescent="0.15">
      <c r="B18002" s="8"/>
    </row>
    <row r="18003" spans="2:2" hidden="1" x14ac:dyDescent="0.15">
      <c r="B18003" s="8"/>
    </row>
    <row r="18004" spans="2:2" hidden="1" x14ac:dyDescent="0.15">
      <c r="B18004" s="8"/>
    </row>
    <row r="18005" spans="2:2" hidden="1" x14ac:dyDescent="0.15">
      <c r="B18005" s="8"/>
    </row>
    <row r="18006" spans="2:2" hidden="1" x14ac:dyDescent="0.15">
      <c r="B18006" s="8"/>
    </row>
    <row r="18007" spans="2:2" hidden="1" x14ac:dyDescent="0.15">
      <c r="B18007" s="8"/>
    </row>
    <row r="18008" spans="2:2" hidden="1" x14ac:dyDescent="0.15">
      <c r="B18008" s="8"/>
    </row>
    <row r="18009" spans="2:2" hidden="1" x14ac:dyDescent="0.15">
      <c r="B18009" s="8"/>
    </row>
    <row r="18010" spans="2:2" hidden="1" x14ac:dyDescent="0.15">
      <c r="B18010" s="8"/>
    </row>
    <row r="18011" spans="2:2" hidden="1" x14ac:dyDescent="0.15">
      <c r="B18011" s="8"/>
    </row>
    <row r="18012" spans="2:2" hidden="1" x14ac:dyDescent="0.15">
      <c r="B18012" s="8"/>
    </row>
    <row r="18013" spans="2:2" hidden="1" x14ac:dyDescent="0.15">
      <c r="B18013" s="8"/>
    </row>
    <row r="18014" spans="2:2" hidden="1" x14ac:dyDescent="0.15">
      <c r="B18014" s="8"/>
    </row>
    <row r="18015" spans="2:2" hidden="1" x14ac:dyDescent="0.15">
      <c r="B18015" s="8"/>
    </row>
    <row r="18016" spans="2:2" hidden="1" x14ac:dyDescent="0.15">
      <c r="B18016" s="8"/>
    </row>
    <row r="18017" spans="2:2" hidden="1" x14ac:dyDescent="0.15">
      <c r="B18017" s="8"/>
    </row>
    <row r="18018" spans="2:2" hidden="1" x14ac:dyDescent="0.15">
      <c r="B18018" s="8"/>
    </row>
    <row r="18019" spans="2:2" hidden="1" x14ac:dyDescent="0.15">
      <c r="B18019" s="8"/>
    </row>
    <row r="18020" spans="2:2" hidden="1" x14ac:dyDescent="0.15">
      <c r="B18020" s="8"/>
    </row>
    <row r="18021" spans="2:2" hidden="1" x14ac:dyDescent="0.15">
      <c r="B18021" s="8"/>
    </row>
    <row r="18022" spans="2:2" hidden="1" x14ac:dyDescent="0.15">
      <c r="B18022" s="8"/>
    </row>
    <row r="18023" spans="2:2" hidden="1" x14ac:dyDescent="0.15">
      <c r="B18023" s="8"/>
    </row>
    <row r="18024" spans="2:2" hidden="1" x14ac:dyDescent="0.15">
      <c r="B18024" s="8"/>
    </row>
    <row r="18025" spans="2:2" hidden="1" x14ac:dyDescent="0.15">
      <c r="B18025" s="8"/>
    </row>
    <row r="18026" spans="2:2" hidden="1" x14ac:dyDescent="0.15">
      <c r="B18026" s="8"/>
    </row>
    <row r="18027" spans="2:2" hidden="1" x14ac:dyDescent="0.15">
      <c r="B18027" s="8"/>
    </row>
    <row r="18028" spans="2:2" hidden="1" x14ac:dyDescent="0.15">
      <c r="B18028" s="8"/>
    </row>
    <row r="18029" spans="2:2" hidden="1" x14ac:dyDescent="0.15">
      <c r="B18029" s="8"/>
    </row>
    <row r="18030" spans="2:2" hidden="1" x14ac:dyDescent="0.15">
      <c r="B18030" s="8"/>
    </row>
    <row r="18031" spans="2:2" hidden="1" x14ac:dyDescent="0.15">
      <c r="B18031" s="8"/>
    </row>
    <row r="18032" spans="2:2" hidden="1" x14ac:dyDescent="0.15">
      <c r="B18032" s="8"/>
    </row>
    <row r="18033" spans="2:2" hidden="1" x14ac:dyDescent="0.15">
      <c r="B18033" s="8"/>
    </row>
    <row r="18034" spans="2:2" hidden="1" x14ac:dyDescent="0.15">
      <c r="B18034" s="8"/>
    </row>
    <row r="18035" spans="2:2" hidden="1" x14ac:dyDescent="0.15">
      <c r="B18035" s="8"/>
    </row>
    <row r="18036" spans="2:2" hidden="1" x14ac:dyDescent="0.15">
      <c r="B18036" s="8"/>
    </row>
    <row r="18037" spans="2:2" hidden="1" x14ac:dyDescent="0.15">
      <c r="B18037" s="8"/>
    </row>
    <row r="18038" spans="2:2" hidden="1" x14ac:dyDescent="0.15">
      <c r="B18038" s="8"/>
    </row>
    <row r="18039" spans="2:2" hidden="1" x14ac:dyDescent="0.15">
      <c r="B18039" s="8"/>
    </row>
    <row r="18040" spans="2:2" hidden="1" x14ac:dyDescent="0.15">
      <c r="B18040" s="8"/>
    </row>
    <row r="18041" spans="2:2" hidden="1" x14ac:dyDescent="0.15">
      <c r="B18041" s="8"/>
    </row>
    <row r="18042" spans="2:2" hidden="1" x14ac:dyDescent="0.15">
      <c r="B18042" s="8"/>
    </row>
    <row r="18043" spans="2:2" hidden="1" x14ac:dyDescent="0.15">
      <c r="B18043" s="8"/>
    </row>
    <row r="18044" spans="2:2" hidden="1" x14ac:dyDescent="0.15">
      <c r="B18044" s="8"/>
    </row>
    <row r="18045" spans="2:2" hidden="1" x14ac:dyDescent="0.15">
      <c r="B18045" s="8"/>
    </row>
    <row r="18046" spans="2:2" hidden="1" x14ac:dyDescent="0.15">
      <c r="B18046" s="8"/>
    </row>
    <row r="18047" spans="2:2" hidden="1" x14ac:dyDescent="0.15">
      <c r="B18047" s="8"/>
    </row>
    <row r="18048" spans="2:2" hidden="1" x14ac:dyDescent="0.15">
      <c r="B18048" s="8"/>
    </row>
    <row r="18049" spans="2:2" hidden="1" x14ac:dyDescent="0.15">
      <c r="B18049" s="8"/>
    </row>
    <row r="18050" spans="2:2" hidden="1" x14ac:dyDescent="0.15">
      <c r="B18050" s="8"/>
    </row>
    <row r="18051" spans="2:2" hidden="1" x14ac:dyDescent="0.15">
      <c r="B18051" s="8"/>
    </row>
    <row r="18052" spans="2:2" hidden="1" x14ac:dyDescent="0.15">
      <c r="B18052" s="8"/>
    </row>
    <row r="18053" spans="2:2" hidden="1" x14ac:dyDescent="0.15">
      <c r="B18053" s="8"/>
    </row>
    <row r="18054" spans="2:2" hidden="1" x14ac:dyDescent="0.15">
      <c r="B18054" s="8"/>
    </row>
    <row r="18055" spans="2:2" hidden="1" x14ac:dyDescent="0.15">
      <c r="B18055" s="8"/>
    </row>
    <row r="18056" spans="2:2" hidden="1" x14ac:dyDescent="0.15">
      <c r="B18056" s="8"/>
    </row>
    <row r="18057" spans="2:2" hidden="1" x14ac:dyDescent="0.15">
      <c r="B18057" s="8"/>
    </row>
    <row r="18058" spans="2:2" hidden="1" x14ac:dyDescent="0.15">
      <c r="B18058" s="8"/>
    </row>
    <row r="18059" spans="2:2" hidden="1" x14ac:dyDescent="0.15">
      <c r="B18059" s="8"/>
    </row>
    <row r="18060" spans="2:2" hidden="1" x14ac:dyDescent="0.15">
      <c r="B18060" s="8"/>
    </row>
    <row r="18061" spans="2:2" hidden="1" x14ac:dyDescent="0.15">
      <c r="B18061" s="8"/>
    </row>
    <row r="18062" spans="2:2" hidden="1" x14ac:dyDescent="0.15">
      <c r="B18062" s="8"/>
    </row>
    <row r="18063" spans="2:2" hidden="1" x14ac:dyDescent="0.15">
      <c r="B18063" s="8"/>
    </row>
    <row r="18064" spans="2:2" hidden="1" x14ac:dyDescent="0.15">
      <c r="B18064" s="8"/>
    </row>
    <row r="18065" spans="2:2" hidden="1" x14ac:dyDescent="0.15">
      <c r="B18065" s="8"/>
    </row>
    <row r="18066" spans="2:2" hidden="1" x14ac:dyDescent="0.15">
      <c r="B18066" s="8"/>
    </row>
    <row r="18067" spans="2:2" hidden="1" x14ac:dyDescent="0.15">
      <c r="B18067" s="8"/>
    </row>
    <row r="18068" spans="2:2" hidden="1" x14ac:dyDescent="0.15">
      <c r="B18068" s="8"/>
    </row>
    <row r="18069" spans="2:2" hidden="1" x14ac:dyDescent="0.15">
      <c r="B18069" s="8"/>
    </row>
    <row r="18070" spans="2:2" hidden="1" x14ac:dyDescent="0.15">
      <c r="B18070" s="8"/>
    </row>
    <row r="18071" spans="2:2" hidden="1" x14ac:dyDescent="0.15">
      <c r="B18071" s="8"/>
    </row>
    <row r="18072" spans="2:2" hidden="1" x14ac:dyDescent="0.15">
      <c r="B18072" s="8"/>
    </row>
    <row r="18073" spans="2:2" hidden="1" x14ac:dyDescent="0.15">
      <c r="B18073" s="8"/>
    </row>
    <row r="18074" spans="2:2" hidden="1" x14ac:dyDescent="0.15">
      <c r="B18074" s="8"/>
    </row>
    <row r="18075" spans="2:2" hidden="1" x14ac:dyDescent="0.15">
      <c r="B18075" s="8"/>
    </row>
    <row r="18076" spans="2:2" hidden="1" x14ac:dyDescent="0.15">
      <c r="B18076" s="8"/>
    </row>
    <row r="18077" spans="2:2" hidden="1" x14ac:dyDescent="0.15">
      <c r="B18077" s="8"/>
    </row>
    <row r="18078" spans="2:2" hidden="1" x14ac:dyDescent="0.15">
      <c r="B18078" s="8"/>
    </row>
    <row r="18079" spans="2:2" hidden="1" x14ac:dyDescent="0.15">
      <c r="B18079" s="8"/>
    </row>
    <row r="18080" spans="2:2" hidden="1" x14ac:dyDescent="0.15">
      <c r="B18080" s="8"/>
    </row>
    <row r="18081" spans="2:2" hidden="1" x14ac:dyDescent="0.15">
      <c r="B18081" s="8"/>
    </row>
    <row r="18082" spans="2:2" hidden="1" x14ac:dyDescent="0.15">
      <c r="B18082" s="8"/>
    </row>
    <row r="18083" spans="2:2" hidden="1" x14ac:dyDescent="0.15">
      <c r="B18083" s="8"/>
    </row>
    <row r="18084" spans="2:2" hidden="1" x14ac:dyDescent="0.15">
      <c r="B18084" s="8"/>
    </row>
    <row r="18085" spans="2:2" hidden="1" x14ac:dyDescent="0.15">
      <c r="B18085" s="8"/>
    </row>
    <row r="18086" spans="2:2" hidden="1" x14ac:dyDescent="0.15">
      <c r="B18086" s="8"/>
    </row>
    <row r="18087" spans="2:2" hidden="1" x14ac:dyDescent="0.15">
      <c r="B18087" s="8"/>
    </row>
    <row r="18088" spans="2:2" hidden="1" x14ac:dyDescent="0.15">
      <c r="B18088" s="8"/>
    </row>
    <row r="18089" spans="2:2" hidden="1" x14ac:dyDescent="0.15">
      <c r="B18089" s="8"/>
    </row>
    <row r="18090" spans="2:2" hidden="1" x14ac:dyDescent="0.15">
      <c r="B18090" s="8"/>
    </row>
    <row r="18091" spans="2:2" hidden="1" x14ac:dyDescent="0.15">
      <c r="B18091" s="8"/>
    </row>
    <row r="18092" spans="2:2" hidden="1" x14ac:dyDescent="0.15">
      <c r="B18092" s="8"/>
    </row>
    <row r="18093" spans="2:2" hidden="1" x14ac:dyDescent="0.15">
      <c r="B18093" s="8"/>
    </row>
    <row r="18094" spans="2:2" hidden="1" x14ac:dyDescent="0.15">
      <c r="B18094" s="8"/>
    </row>
    <row r="18095" spans="2:2" hidden="1" x14ac:dyDescent="0.15">
      <c r="B18095" s="8"/>
    </row>
    <row r="18096" spans="2:2" hidden="1" x14ac:dyDescent="0.15">
      <c r="B18096" s="8"/>
    </row>
    <row r="18097" spans="2:2" hidden="1" x14ac:dyDescent="0.15">
      <c r="B18097" s="8"/>
    </row>
    <row r="18098" spans="2:2" hidden="1" x14ac:dyDescent="0.15">
      <c r="B18098" s="8"/>
    </row>
    <row r="18099" spans="2:2" hidden="1" x14ac:dyDescent="0.15">
      <c r="B18099" s="8"/>
    </row>
    <row r="18100" spans="2:2" hidden="1" x14ac:dyDescent="0.15">
      <c r="B18100" s="8"/>
    </row>
    <row r="18101" spans="2:2" hidden="1" x14ac:dyDescent="0.15">
      <c r="B18101" s="8"/>
    </row>
    <row r="18102" spans="2:2" hidden="1" x14ac:dyDescent="0.15">
      <c r="B18102" s="8"/>
    </row>
    <row r="18103" spans="2:2" hidden="1" x14ac:dyDescent="0.15">
      <c r="B18103" s="8"/>
    </row>
    <row r="18104" spans="2:2" hidden="1" x14ac:dyDescent="0.15">
      <c r="B18104" s="8"/>
    </row>
    <row r="18105" spans="2:2" hidden="1" x14ac:dyDescent="0.15">
      <c r="B18105" s="8"/>
    </row>
    <row r="18106" spans="2:2" hidden="1" x14ac:dyDescent="0.15">
      <c r="B18106" s="8"/>
    </row>
    <row r="18107" spans="2:2" hidden="1" x14ac:dyDescent="0.15">
      <c r="B18107" s="8"/>
    </row>
    <row r="18108" spans="2:2" hidden="1" x14ac:dyDescent="0.15">
      <c r="B18108" s="8"/>
    </row>
    <row r="18109" spans="2:2" hidden="1" x14ac:dyDescent="0.15">
      <c r="B18109" s="8"/>
    </row>
    <row r="18110" spans="2:2" hidden="1" x14ac:dyDescent="0.15">
      <c r="B18110" s="8"/>
    </row>
    <row r="18111" spans="2:2" hidden="1" x14ac:dyDescent="0.15">
      <c r="B18111" s="8"/>
    </row>
    <row r="18112" spans="2:2" hidden="1" x14ac:dyDescent="0.15">
      <c r="B18112" s="8"/>
    </row>
    <row r="18113" spans="2:2" hidden="1" x14ac:dyDescent="0.15">
      <c r="B18113" s="8"/>
    </row>
    <row r="18114" spans="2:2" hidden="1" x14ac:dyDescent="0.15">
      <c r="B18114" s="8"/>
    </row>
    <row r="18115" spans="2:2" hidden="1" x14ac:dyDescent="0.15">
      <c r="B18115" s="8"/>
    </row>
    <row r="18116" spans="2:2" hidden="1" x14ac:dyDescent="0.15">
      <c r="B18116" s="8"/>
    </row>
    <row r="18117" spans="2:2" hidden="1" x14ac:dyDescent="0.15">
      <c r="B18117" s="8"/>
    </row>
    <row r="18118" spans="2:2" hidden="1" x14ac:dyDescent="0.15">
      <c r="B18118" s="8"/>
    </row>
    <row r="18119" spans="2:2" hidden="1" x14ac:dyDescent="0.15">
      <c r="B18119" s="8"/>
    </row>
    <row r="18120" spans="2:2" hidden="1" x14ac:dyDescent="0.15">
      <c r="B18120" s="8"/>
    </row>
    <row r="18121" spans="2:2" hidden="1" x14ac:dyDescent="0.15">
      <c r="B18121" s="8"/>
    </row>
    <row r="18122" spans="2:2" hidden="1" x14ac:dyDescent="0.15">
      <c r="B18122" s="8"/>
    </row>
    <row r="18123" spans="2:2" hidden="1" x14ac:dyDescent="0.15">
      <c r="B18123" s="8"/>
    </row>
    <row r="18124" spans="2:2" hidden="1" x14ac:dyDescent="0.15">
      <c r="B18124" s="8"/>
    </row>
    <row r="18125" spans="2:2" hidden="1" x14ac:dyDescent="0.15">
      <c r="B18125" s="8"/>
    </row>
    <row r="18126" spans="2:2" hidden="1" x14ac:dyDescent="0.15">
      <c r="B18126" s="8"/>
    </row>
    <row r="18127" spans="2:2" hidden="1" x14ac:dyDescent="0.15">
      <c r="B18127" s="8"/>
    </row>
    <row r="18128" spans="2:2" hidden="1" x14ac:dyDescent="0.15">
      <c r="B18128" s="8"/>
    </row>
    <row r="18129" spans="2:2" hidden="1" x14ac:dyDescent="0.15">
      <c r="B18129" s="8"/>
    </row>
    <row r="18130" spans="2:2" hidden="1" x14ac:dyDescent="0.15">
      <c r="B18130" s="8"/>
    </row>
    <row r="18131" spans="2:2" hidden="1" x14ac:dyDescent="0.15">
      <c r="B18131" s="8"/>
    </row>
    <row r="18132" spans="2:2" hidden="1" x14ac:dyDescent="0.15">
      <c r="B18132" s="8"/>
    </row>
    <row r="18133" spans="2:2" hidden="1" x14ac:dyDescent="0.15">
      <c r="B18133" s="8"/>
    </row>
    <row r="18134" spans="2:2" hidden="1" x14ac:dyDescent="0.15">
      <c r="B18134" s="8"/>
    </row>
    <row r="18135" spans="2:2" hidden="1" x14ac:dyDescent="0.15">
      <c r="B18135" s="8"/>
    </row>
    <row r="18136" spans="2:2" hidden="1" x14ac:dyDescent="0.15">
      <c r="B18136" s="8"/>
    </row>
    <row r="18137" spans="2:2" hidden="1" x14ac:dyDescent="0.15">
      <c r="B18137" s="8"/>
    </row>
    <row r="18138" spans="2:2" hidden="1" x14ac:dyDescent="0.15">
      <c r="B18138" s="8"/>
    </row>
    <row r="18139" spans="2:2" hidden="1" x14ac:dyDescent="0.15">
      <c r="B18139" s="8"/>
    </row>
    <row r="18140" spans="2:2" hidden="1" x14ac:dyDescent="0.15">
      <c r="B18140" s="8"/>
    </row>
    <row r="18141" spans="2:2" hidden="1" x14ac:dyDescent="0.15">
      <c r="B18141" s="8"/>
    </row>
    <row r="18142" spans="2:2" hidden="1" x14ac:dyDescent="0.15">
      <c r="B18142" s="8"/>
    </row>
    <row r="18143" spans="2:2" hidden="1" x14ac:dyDescent="0.15">
      <c r="B18143" s="8"/>
    </row>
    <row r="18144" spans="2:2" hidden="1" x14ac:dyDescent="0.15">
      <c r="B18144" s="8"/>
    </row>
    <row r="18145" spans="2:2" hidden="1" x14ac:dyDescent="0.15">
      <c r="B18145" s="8"/>
    </row>
    <row r="18146" spans="2:2" hidden="1" x14ac:dyDescent="0.15">
      <c r="B18146" s="8"/>
    </row>
    <row r="18147" spans="2:2" hidden="1" x14ac:dyDescent="0.15">
      <c r="B18147" s="8"/>
    </row>
    <row r="18148" spans="2:2" hidden="1" x14ac:dyDescent="0.15">
      <c r="B18148" s="8"/>
    </row>
    <row r="18149" spans="2:2" hidden="1" x14ac:dyDescent="0.15">
      <c r="B18149" s="8"/>
    </row>
    <row r="18150" spans="2:2" hidden="1" x14ac:dyDescent="0.15">
      <c r="B18150" s="8"/>
    </row>
    <row r="18151" spans="2:2" hidden="1" x14ac:dyDescent="0.15">
      <c r="B18151" s="8"/>
    </row>
    <row r="18152" spans="2:2" hidden="1" x14ac:dyDescent="0.15">
      <c r="B18152" s="8"/>
    </row>
    <row r="18153" spans="2:2" hidden="1" x14ac:dyDescent="0.15">
      <c r="B18153" s="8"/>
    </row>
    <row r="18154" spans="2:2" hidden="1" x14ac:dyDescent="0.15">
      <c r="B18154" s="8"/>
    </row>
    <row r="18155" spans="2:2" hidden="1" x14ac:dyDescent="0.15">
      <c r="B18155" s="8"/>
    </row>
    <row r="18156" spans="2:2" hidden="1" x14ac:dyDescent="0.15">
      <c r="B18156" s="8"/>
    </row>
    <row r="18157" spans="2:2" hidden="1" x14ac:dyDescent="0.15">
      <c r="B18157" s="8"/>
    </row>
    <row r="18158" spans="2:2" hidden="1" x14ac:dyDescent="0.15">
      <c r="B18158" s="8"/>
    </row>
    <row r="18159" spans="2:2" hidden="1" x14ac:dyDescent="0.15">
      <c r="B18159" s="8"/>
    </row>
    <row r="18160" spans="2:2" hidden="1" x14ac:dyDescent="0.15">
      <c r="B18160" s="8"/>
    </row>
    <row r="18161" spans="2:2" hidden="1" x14ac:dyDescent="0.15">
      <c r="B18161" s="8"/>
    </row>
    <row r="18162" spans="2:2" hidden="1" x14ac:dyDescent="0.15">
      <c r="B18162" s="8"/>
    </row>
    <row r="18163" spans="2:2" hidden="1" x14ac:dyDescent="0.15">
      <c r="B18163" s="8"/>
    </row>
    <row r="18164" spans="2:2" hidden="1" x14ac:dyDescent="0.15">
      <c r="B18164" s="8"/>
    </row>
    <row r="18165" spans="2:2" hidden="1" x14ac:dyDescent="0.15">
      <c r="B18165" s="8"/>
    </row>
    <row r="18166" spans="2:2" hidden="1" x14ac:dyDescent="0.15">
      <c r="B18166" s="8"/>
    </row>
    <row r="18167" spans="2:2" hidden="1" x14ac:dyDescent="0.15">
      <c r="B18167" s="8"/>
    </row>
    <row r="18168" spans="2:2" hidden="1" x14ac:dyDescent="0.15">
      <c r="B18168" s="8"/>
    </row>
    <row r="18169" spans="2:2" hidden="1" x14ac:dyDescent="0.15">
      <c r="B18169" s="8"/>
    </row>
    <row r="18170" spans="2:2" hidden="1" x14ac:dyDescent="0.15">
      <c r="B18170" s="8"/>
    </row>
    <row r="18171" spans="2:2" hidden="1" x14ac:dyDescent="0.15">
      <c r="B18171" s="8"/>
    </row>
    <row r="18172" spans="2:2" hidden="1" x14ac:dyDescent="0.15">
      <c r="B18172" s="8"/>
    </row>
    <row r="18173" spans="2:2" hidden="1" x14ac:dyDescent="0.15">
      <c r="B18173" s="8"/>
    </row>
    <row r="18174" spans="2:2" hidden="1" x14ac:dyDescent="0.15">
      <c r="B18174" s="8"/>
    </row>
    <row r="18175" spans="2:2" hidden="1" x14ac:dyDescent="0.15">
      <c r="B18175" s="8"/>
    </row>
    <row r="18176" spans="2:2" hidden="1" x14ac:dyDescent="0.15">
      <c r="B18176" s="8"/>
    </row>
    <row r="18177" spans="2:2" hidden="1" x14ac:dyDescent="0.15">
      <c r="B18177" s="8"/>
    </row>
    <row r="18178" spans="2:2" hidden="1" x14ac:dyDescent="0.15">
      <c r="B18178" s="8"/>
    </row>
    <row r="18179" spans="2:2" hidden="1" x14ac:dyDescent="0.15">
      <c r="B18179" s="8"/>
    </row>
    <row r="18180" spans="2:2" hidden="1" x14ac:dyDescent="0.15">
      <c r="B18180" s="8"/>
    </row>
    <row r="18181" spans="2:2" hidden="1" x14ac:dyDescent="0.15">
      <c r="B18181" s="8"/>
    </row>
    <row r="18182" spans="2:2" hidden="1" x14ac:dyDescent="0.15">
      <c r="B18182" s="8"/>
    </row>
    <row r="18183" spans="2:2" hidden="1" x14ac:dyDescent="0.15">
      <c r="B18183" s="8"/>
    </row>
    <row r="18184" spans="2:2" hidden="1" x14ac:dyDescent="0.15">
      <c r="B18184" s="8"/>
    </row>
    <row r="18185" spans="2:2" hidden="1" x14ac:dyDescent="0.15">
      <c r="B18185" s="8"/>
    </row>
    <row r="18186" spans="2:2" hidden="1" x14ac:dyDescent="0.15">
      <c r="B18186" s="8"/>
    </row>
    <row r="18187" spans="2:2" hidden="1" x14ac:dyDescent="0.15">
      <c r="B18187" s="8"/>
    </row>
    <row r="18188" spans="2:2" hidden="1" x14ac:dyDescent="0.15">
      <c r="B18188" s="8"/>
    </row>
    <row r="18189" spans="2:2" hidden="1" x14ac:dyDescent="0.15">
      <c r="B18189" s="8"/>
    </row>
    <row r="18190" spans="2:2" hidden="1" x14ac:dyDescent="0.15">
      <c r="B18190" s="8"/>
    </row>
    <row r="18191" spans="2:2" hidden="1" x14ac:dyDescent="0.15">
      <c r="B18191" s="8"/>
    </row>
    <row r="18192" spans="2:2" hidden="1" x14ac:dyDescent="0.15">
      <c r="B18192" s="8"/>
    </row>
    <row r="18193" spans="2:2" hidden="1" x14ac:dyDescent="0.15">
      <c r="B18193" s="8"/>
    </row>
    <row r="18194" spans="2:2" hidden="1" x14ac:dyDescent="0.15">
      <c r="B18194" s="8"/>
    </row>
    <row r="18195" spans="2:2" hidden="1" x14ac:dyDescent="0.15">
      <c r="B18195" s="8"/>
    </row>
    <row r="18196" spans="2:2" hidden="1" x14ac:dyDescent="0.15">
      <c r="B18196" s="8"/>
    </row>
    <row r="18197" spans="2:2" hidden="1" x14ac:dyDescent="0.15">
      <c r="B18197" s="8"/>
    </row>
    <row r="18198" spans="2:2" hidden="1" x14ac:dyDescent="0.15">
      <c r="B18198" s="8"/>
    </row>
    <row r="18199" spans="2:2" hidden="1" x14ac:dyDescent="0.15">
      <c r="B18199" s="8"/>
    </row>
    <row r="18200" spans="2:2" hidden="1" x14ac:dyDescent="0.15">
      <c r="B18200" s="8"/>
    </row>
    <row r="18201" spans="2:2" hidden="1" x14ac:dyDescent="0.15">
      <c r="B18201" s="8"/>
    </row>
    <row r="18202" spans="2:2" hidden="1" x14ac:dyDescent="0.15">
      <c r="B18202" s="8"/>
    </row>
    <row r="18203" spans="2:2" hidden="1" x14ac:dyDescent="0.15">
      <c r="B18203" s="8"/>
    </row>
    <row r="18204" spans="2:2" hidden="1" x14ac:dyDescent="0.15">
      <c r="B18204" s="8"/>
    </row>
    <row r="18205" spans="2:2" hidden="1" x14ac:dyDescent="0.15">
      <c r="B18205" s="8"/>
    </row>
    <row r="18206" spans="2:2" hidden="1" x14ac:dyDescent="0.15">
      <c r="B18206" s="8"/>
    </row>
    <row r="18207" spans="2:2" hidden="1" x14ac:dyDescent="0.15">
      <c r="B18207" s="8"/>
    </row>
    <row r="18208" spans="2:2" hidden="1" x14ac:dyDescent="0.15">
      <c r="B18208" s="8"/>
    </row>
    <row r="18209" spans="2:2" hidden="1" x14ac:dyDescent="0.15">
      <c r="B18209" s="8"/>
    </row>
    <row r="18210" spans="2:2" hidden="1" x14ac:dyDescent="0.15">
      <c r="B18210" s="8"/>
    </row>
    <row r="18211" spans="2:2" hidden="1" x14ac:dyDescent="0.15">
      <c r="B18211" s="8"/>
    </row>
    <row r="18212" spans="2:2" hidden="1" x14ac:dyDescent="0.15">
      <c r="B18212" s="8"/>
    </row>
    <row r="18213" spans="2:2" hidden="1" x14ac:dyDescent="0.15">
      <c r="B18213" s="8"/>
    </row>
    <row r="18214" spans="2:2" hidden="1" x14ac:dyDescent="0.15">
      <c r="B18214" s="8"/>
    </row>
    <row r="18215" spans="2:2" hidden="1" x14ac:dyDescent="0.15">
      <c r="B18215" s="8"/>
    </row>
    <row r="18216" spans="2:2" hidden="1" x14ac:dyDescent="0.15">
      <c r="B18216" s="8"/>
    </row>
    <row r="18217" spans="2:2" hidden="1" x14ac:dyDescent="0.15">
      <c r="B18217" s="8"/>
    </row>
    <row r="18218" spans="2:2" hidden="1" x14ac:dyDescent="0.15">
      <c r="B18218" s="8"/>
    </row>
    <row r="18219" spans="2:2" hidden="1" x14ac:dyDescent="0.15">
      <c r="B18219" s="8"/>
    </row>
    <row r="18220" spans="2:2" hidden="1" x14ac:dyDescent="0.15">
      <c r="B18220" s="8"/>
    </row>
    <row r="18221" spans="2:2" hidden="1" x14ac:dyDescent="0.15">
      <c r="B18221" s="8"/>
    </row>
    <row r="18222" spans="2:2" hidden="1" x14ac:dyDescent="0.15">
      <c r="B18222" s="8"/>
    </row>
    <row r="18223" spans="2:2" hidden="1" x14ac:dyDescent="0.15">
      <c r="B18223" s="8"/>
    </row>
    <row r="18224" spans="2:2" hidden="1" x14ac:dyDescent="0.15">
      <c r="B18224" s="8"/>
    </row>
    <row r="18225" spans="2:2" hidden="1" x14ac:dyDescent="0.15">
      <c r="B18225" s="8"/>
    </row>
    <row r="18226" spans="2:2" hidden="1" x14ac:dyDescent="0.15">
      <c r="B18226" s="8"/>
    </row>
    <row r="18227" spans="2:2" hidden="1" x14ac:dyDescent="0.15">
      <c r="B18227" s="8"/>
    </row>
    <row r="18228" spans="2:2" hidden="1" x14ac:dyDescent="0.15">
      <c r="B18228" s="8"/>
    </row>
    <row r="18229" spans="2:2" hidden="1" x14ac:dyDescent="0.15">
      <c r="B18229" s="8"/>
    </row>
    <row r="18230" spans="2:2" hidden="1" x14ac:dyDescent="0.15">
      <c r="B18230" s="8"/>
    </row>
    <row r="18231" spans="2:2" hidden="1" x14ac:dyDescent="0.15">
      <c r="B18231" s="8"/>
    </row>
    <row r="18232" spans="2:2" hidden="1" x14ac:dyDescent="0.15">
      <c r="B18232" s="8"/>
    </row>
    <row r="18233" spans="2:2" hidden="1" x14ac:dyDescent="0.15">
      <c r="B18233" s="8"/>
    </row>
    <row r="18234" spans="2:2" hidden="1" x14ac:dyDescent="0.15">
      <c r="B18234" s="8"/>
    </row>
    <row r="18235" spans="2:2" hidden="1" x14ac:dyDescent="0.15">
      <c r="B18235" s="8"/>
    </row>
    <row r="18236" spans="2:2" hidden="1" x14ac:dyDescent="0.15">
      <c r="B18236" s="8"/>
    </row>
    <row r="18237" spans="2:2" hidden="1" x14ac:dyDescent="0.15">
      <c r="B18237" s="8"/>
    </row>
    <row r="18238" spans="2:2" hidden="1" x14ac:dyDescent="0.15">
      <c r="B18238" s="8"/>
    </row>
    <row r="18239" spans="2:2" hidden="1" x14ac:dyDescent="0.15">
      <c r="B18239" s="8"/>
    </row>
    <row r="18240" spans="2:2" hidden="1" x14ac:dyDescent="0.15">
      <c r="B18240" s="8"/>
    </row>
    <row r="18241" spans="2:2" hidden="1" x14ac:dyDescent="0.15">
      <c r="B18241" s="8"/>
    </row>
    <row r="18242" spans="2:2" hidden="1" x14ac:dyDescent="0.15">
      <c r="B18242" s="8"/>
    </row>
    <row r="18243" spans="2:2" hidden="1" x14ac:dyDescent="0.15">
      <c r="B18243" s="8"/>
    </row>
    <row r="18244" spans="2:2" hidden="1" x14ac:dyDescent="0.15">
      <c r="B18244" s="8"/>
    </row>
    <row r="18245" spans="2:2" hidden="1" x14ac:dyDescent="0.15">
      <c r="B18245" s="8"/>
    </row>
    <row r="18246" spans="2:2" hidden="1" x14ac:dyDescent="0.15">
      <c r="B18246" s="8"/>
    </row>
    <row r="18247" spans="2:2" hidden="1" x14ac:dyDescent="0.15">
      <c r="B18247" s="8"/>
    </row>
    <row r="18248" spans="2:2" hidden="1" x14ac:dyDescent="0.15">
      <c r="B18248" s="8"/>
    </row>
    <row r="18249" spans="2:2" hidden="1" x14ac:dyDescent="0.15">
      <c r="B18249" s="8"/>
    </row>
    <row r="18250" spans="2:2" hidden="1" x14ac:dyDescent="0.15">
      <c r="B18250" s="8"/>
    </row>
    <row r="18251" spans="2:2" hidden="1" x14ac:dyDescent="0.15">
      <c r="B18251" s="8"/>
    </row>
    <row r="18252" spans="2:2" hidden="1" x14ac:dyDescent="0.15">
      <c r="B18252" s="8"/>
    </row>
    <row r="18253" spans="2:2" hidden="1" x14ac:dyDescent="0.15">
      <c r="B18253" s="8"/>
    </row>
    <row r="18254" spans="2:2" hidden="1" x14ac:dyDescent="0.15">
      <c r="B18254" s="8"/>
    </row>
    <row r="18255" spans="2:2" hidden="1" x14ac:dyDescent="0.15">
      <c r="B18255" s="8"/>
    </row>
    <row r="18256" spans="2:2" hidden="1" x14ac:dyDescent="0.15">
      <c r="B18256" s="8"/>
    </row>
    <row r="18257" spans="2:2" hidden="1" x14ac:dyDescent="0.15">
      <c r="B18257" s="8"/>
    </row>
    <row r="18258" spans="2:2" hidden="1" x14ac:dyDescent="0.15">
      <c r="B18258" s="8"/>
    </row>
    <row r="18259" spans="2:2" hidden="1" x14ac:dyDescent="0.15">
      <c r="B18259" s="8"/>
    </row>
    <row r="18260" spans="2:2" hidden="1" x14ac:dyDescent="0.15">
      <c r="B18260" s="8"/>
    </row>
    <row r="18261" spans="2:2" hidden="1" x14ac:dyDescent="0.15">
      <c r="B18261" s="8"/>
    </row>
    <row r="18262" spans="2:2" hidden="1" x14ac:dyDescent="0.15">
      <c r="B18262" s="8"/>
    </row>
    <row r="18263" spans="2:2" hidden="1" x14ac:dyDescent="0.15">
      <c r="B18263" s="8"/>
    </row>
    <row r="18264" spans="2:2" hidden="1" x14ac:dyDescent="0.15">
      <c r="B18264" s="8"/>
    </row>
    <row r="18265" spans="2:2" hidden="1" x14ac:dyDescent="0.15">
      <c r="B18265" s="8"/>
    </row>
    <row r="18266" spans="2:2" hidden="1" x14ac:dyDescent="0.15">
      <c r="B18266" s="8"/>
    </row>
    <row r="18267" spans="2:2" hidden="1" x14ac:dyDescent="0.15">
      <c r="B18267" s="8"/>
    </row>
    <row r="18268" spans="2:2" hidden="1" x14ac:dyDescent="0.15">
      <c r="B18268" s="8"/>
    </row>
    <row r="18269" spans="2:2" hidden="1" x14ac:dyDescent="0.15">
      <c r="B18269" s="8"/>
    </row>
    <row r="18270" spans="2:2" hidden="1" x14ac:dyDescent="0.15">
      <c r="B18270" s="8"/>
    </row>
    <row r="18271" spans="2:2" hidden="1" x14ac:dyDescent="0.15">
      <c r="B18271" s="8"/>
    </row>
    <row r="18272" spans="2:2" hidden="1" x14ac:dyDescent="0.15">
      <c r="B18272" s="8"/>
    </row>
    <row r="18273" spans="2:2" hidden="1" x14ac:dyDescent="0.15">
      <c r="B18273" s="8"/>
    </row>
    <row r="18274" spans="2:2" hidden="1" x14ac:dyDescent="0.15">
      <c r="B18274" s="8"/>
    </row>
    <row r="18275" spans="2:2" hidden="1" x14ac:dyDescent="0.15">
      <c r="B18275" s="8"/>
    </row>
    <row r="18276" spans="2:2" hidden="1" x14ac:dyDescent="0.15">
      <c r="B18276" s="8"/>
    </row>
    <row r="18277" spans="2:2" hidden="1" x14ac:dyDescent="0.15">
      <c r="B18277" s="8"/>
    </row>
    <row r="18278" spans="2:2" hidden="1" x14ac:dyDescent="0.15">
      <c r="B18278" s="8"/>
    </row>
    <row r="18279" spans="2:2" hidden="1" x14ac:dyDescent="0.15">
      <c r="B18279" s="8"/>
    </row>
    <row r="18280" spans="2:2" hidden="1" x14ac:dyDescent="0.15">
      <c r="B18280" s="8"/>
    </row>
    <row r="18281" spans="2:2" hidden="1" x14ac:dyDescent="0.15">
      <c r="B18281" s="8"/>
    </row>
    <row r="18282" spans="2:2" hidden="1" x14ac:dyDescent="0.15">
      <c r="B18282" s="8"/>
    </row>
    <row r="18283" spans="2:2" hidden="1" x14ac:dyDescent="0.15">
      <c r="B18283" s="8"/>
    </row>
    <row r="18284" spans="2:2" hidden="1" x14ac:dyDescent="0.15">
      <c r="B18284" s="8"/>
    </row>
    <row r="18285" spans="2:2" hidden="1" x14ac:dyDescent="0.15">
      <c r="B18285" s="8"/>
    </row>
    <row r="18286" spans="2:2" hidden="1" x14ac:dyDescent="0.15">
      <c r="B18286" s="8"/>
    </row>
    <row r="18287" spans="2:2" hidden="1" x14ac:dyDescent="0.15">
      <c r="B18287" s="8"/>
    </row>
    <row r="18288" spans="2:2" hidden="1" x14ac:dyDescent="0.15">
      <c r="B18288" s="8"/>
    </row>
    <row r="18289" spans="2:2" hidden="1" x14ac:dyDescent="0.15">
      <c r="B18289" s="8"/>
    </row>
    <row r="18290" spans="2:2" hidden="1" x14ac:dyDescent="0.15">
      <c r="B18290" s="8"/>
    </row>
    <row r="18291" spans="2:2" hidden="1" x14ac:dyDescent="0.15">
      <c r="B18291" s="8"/>
    </row>
    <row r="18292" spans="2:2" hidden="1" x14ac:dyDescent="0.15">
      <c r="B18292" s="8"/>
    </row>
    <row r="18293" spans="2:2" hidden="1" x14ac:dyDescent="0.15">
      <c r="B18293" s="8"/>
    </row>
    <row r="18294" spans="2:2" hidden="1" x14ac:dyDescent="0.15">
      <c r="B18294" s="8"/>
    </row>
    <row r="18295" spans="2:2" hidden="1" x14ac:dyDescent="0.15">
      <c r="B18295" s="8"/>
    </row>
    <row r="18296" spans="2:2" hidden="1" x14ac:dyDescent="0.15">
      <c r="B18296" s="8"/>
    </row>
    <row r="18297" spans="2:2" hidden="1" x14ac:dyDescent="0.15">
      <c r="B18297" s="8"/>
    </row>
    <row r="18298" spans="2:2" hidden="1" x14ac:dyDescent="0.15">
      <c r="B18298" s="8"/>
    </row>
    <row r="18299" spans="2:2" hidden="1" x14ac:dyDescent="0.15">
      <c r="B18299" s="8"/>
    </row>
    <row r="18300" spans="2:2" hidden="1" x14ac:dyDescent="0.15">
      <c r="B18300" s="8"/>
    </row>
    <row r="18301" spans="2:2" hidden="1" x14ac:dyDescent="0.15">
      <c r="B18301" s="8"/>
    </row>
    <row r="18302" spans="2:2" hidden="1" x14ac:dyDescent="0.15">
      <c r="B18302" s="8"/>
    </row>
    <row r="18303" spans="2:2" hidden="1" x14ac:dyDescent="0.15">
      <c r="B18303" s="8"/>
    </row>
    <row r="18304" spans="2:2" hidden="1" x14ac:dyDescent="0.15">
      <c r="B18304" s="8"/>
    </row>
    <row r="18305" spans="2:2" hidden="1" x14ac:dyDescent="0.15">
      <c r="B18305" s="8"/>
    </row>
    <row r="18306" spans="2:2" hidden="1" x14ac:dyDescent="0.15">
      <c r="B18306" s="8"/>
    </row>
    <row r="18307" spans="2:2" hidden="1" x14ac:dyDescent="0.15">
      <c r="B18307" s="8"/>
    </row>
    <row r="18308" spans="2:2" hidden="1" x14ac:dyDescent="0.15">
      <c r="B18308" s="8"/>
    </row>
    <row r="18309" spans="2:2" hidden="1" x14ac:dyDescent="0.15">
      <c r="B18309" s="8"/>
    </row>
    <row r="18310" spans="2:2" hidden="1" x14ac:dyDescent="0.15">
      <c r="B18310" s="8"/>
    </row>
    <row r="18311" spans="2:2" hidden="1" x14ac:dyDescent="0.15">
      <c r="B18311" s="8"/>
    </row>
    <row r="18312" spans="2:2" hidden="1" x14ac:dyDescent="0.15">
      <c r="B18312" s="8"/>
    </row>
    <row r="18313" spans="2:2" hidden="1" x14ac:dyDescent="0.15">
      <c r="B18313" s="8"/>
    </row>
    <row r="18314" spans="2:2" hidden="1" x14ac:dyDescent="0.15">
      <c r="B18314" s="8"/>
    </row>
    <row r="18315" spans="2:2" hidden="1" x14ac:dyDescent="0.15">
      <c r="B18315" s="8"/>
    </row>
    <row r="18316" spans="2:2" hidden="1" x14ac:dyDescent="0.15">
      <c r="B18316" s="8"/>
    </row>
    <row r="18317" spans="2:2" hidden="1" x14ac:dyDescent="0.15">
      <c r="B18317" s="8"/>
    </row>
    <row r="18318" spans="2:2" hidden="1" x14ac:dyDescent="0.15">
      <c r="B18318" s="8"/>
    </row>
    <row r="18319" spans="2:2" hidden="1" x14ac:dyDescent="0.15">
      <c r="B18319" s="8"/>
    </row>
    <row r="18320" spans="2:2" hidden="1" x14ac:dyDescent="0.15">
      <c r="B18320" s="8"/>
    </row>
    <row r="18321" spans="2:2" hidden="1" x14ac:dyDescent="0.15">
      <c r="B18321" s="8"/>
    </row>
    <row r="18322" spans="2:2" hidden="1" x14ac:dyDescent="0.15">
      <c r="B18322" s="8"/>
    </row>
    <row r="18323" spans="2:2" hidden="1" x14ac:dyDescent="0.15">
      <c r="B18323" s="8"/>
    </row>
    <row r="18324" spans="2:2" hidden="1" x14ac:dyDescent="0.15">
      <c r="B18324" s="8"/>
    </row>
    <row r="18325" spans="2:2" hidden="1" x14ac:dyDescent="0.15">
      <c r="B18325" s="8"/>
    </row>
    <row r="18326" spans="2:2" hidden="1" x14ac:dyDescent="0.15">
      <c r="B18326" s="8"/>
    </row>
    <row r="18327" spans="2:2" hidden="1" x14ac:dyDescent="0.15">
      <c r="B18327" s="8"/>
    </row>
    <row r="18328" spans="2:2" hidden="1" x14ac:dyDescent="0.15">
      <c r="B18328" s="8"/>
    </row>
    <row r="18329" spans="2:2" hidden="1" x14ac:dyDescent="0.15">
      <c r="B18329" s="8"/>
    </row>
    <row r="18330" spans="2:2" hidden="1" x14ac:dyDescent="0.15">
      <c r="B18330" s="8"/>
    </row>
    <row r="18331" spans="2:2" hidden="1" x14ac:dyDescent="0.15">
      <c r="B18331" s="8"/>
    </row>
    <row r="18332" spans="2:2" hidden="1" x14ac:dyDescent="0.15">
      <c r="B18332" s="8"/>
    </row>
    <row r="18333" spans="2:2" hidden="1" x14ac:dyDescent="0.15">
      <c r="B18333" s="8"/>
    </row>
    <row r="18334" spans="2:2" hidden="1" x14ac:dyDescent="0.15">
      <c r="B18334" s="8"/>
    </row>
    <row r="18335" spans="2:2" hidden="1" x14ac:dyDescent="0.15">
      <c r="B18335" s="8"/>
    </row>
    <row r="18336" spans="2:2" hidden="1" x14ac:dyDescent="0.15">
      <c r="B18336" s="8"/>
    </row>
    <row r="18337" spans="2:2" hidden="1" x14ac:dyDescent="0.15">
      <c r="B18337" s="8"/>
    </row>
    <row r="18338" spans="2:2" hidden="1" x14ac:dyDescent="0.15">
      <c r="B18338" s="8"/>
    </row>
    <row r="18339" spans="2:2" hidden="1" x14ac:dyDescent="0.15">
      <c r="B18339" s="8"/>
    </row>
    <row r="18340" spans="2:2" hidden="1" x14ac:dyDescent="0.15">
      <c r="B18340" s="8"/>
    </row>
    <row r="18341" spans="2:2" hidden="1" x14ac:dyDescent="0.15">
      <c r="B18341" s="8"/>
    </row>
    <row r="18342" spans="2:2" hidden="1" x14ac:dyDescent="0.15">
      <c r="B18342" s="8"/>
    </row>
    <row r="18343" spans="2:2" hidden="1" x14ac:dyDescent="0.15">
      <c r="B18343" s="8"/>
    </row>
    <row r="18344" spans="2:2" hidden="1" x14ac:dyDescent="0.15">
      <c r="B18344" s="8"/>
    </row>
    <row r="18345" spans="2:2" hidden="1" x14ac:dyDescent="0.15">
      <c r="B18345" s="8"/>
    </row>
    <row r="18346" spans="2:2" hidden="1" x14ac:dyDescent="0.15">
      <c r="B18346" s="8"/>
    </row>
    <row r="18347" spans="2:2" hidden="1" x14ac:dyDescent="0.15">
      <c r="B18347" s="8"/>
    </row>
    <row r="18348" spans="2:2" hidden="1" x14ac:dyDescent="0.15">
      <c r="B18348" s="8"/>
    </row>
    <row r="18349" spans="2:2" hidden="1" x14ac:dyDescent="0.15">
      <c r="B18349" s="8"/>
    </row>
    <row r="18350" spans="2:2" hidden="1" x14ac:dyDescent="0.15">
      <c r="B18350" s="8"/>
    </row>
    <row r="18351" spans="2:2" hidden="1" x14ac:dyDescent="0.15">
      <c r="B18351" s="8"/>
    </row>
    <row r="18352" spans="2:2" hidden="1" x14ac:dyDescent="0.15">
      <c r="B18352" s="8"/>
    </row>
    <row r="18353" spans="2:2" hidden="1" x14ac:dyDescent="0.15">
      <c r="B18353" s="8"/>
    </row>
    <row r="18354" spans="2:2" hidden="1" x14ac:dyDescent="0.15">
      <c r="B18354" s="8"/>
    </row>
    <row r="18355" spans="2:2" hidden="1" x14ac:dyDescent="0.15">
      <c r="B18355" s="8"/>
    </row>
    <row r="18356" spans="2:2" hidden="1" x14ac:dyDescent="0.15">
      <c r="B18356" s="8"/>
    </row>
    <row r="18357" spans="2:2" hidden="1" x14ac:dyDescent="0.15">
      <c r="B18357" s="8"/>
    </row>
    <row r="18358" spans="2:2" hidden="1" x14ac:dyDescent="0.15">
      <c r="B18358" s="8"/>
    </row>
    <row r="18359" spans="2:2" hidden="1" x14ac:dyDescent="0.15">
      <c r="B18359" s="8"/>
    </row>
    <row r="18360" spans="2:2" hidden="1" x14ac:dyDescent="0.15">
      <c r="B18360" s="8"/>
    </row>
    <row r="18361" spans="2:2" hidden="1" x14ac:dyDescent="0.15">
      <c r="B18361" s="8"/>
    </row>
    <row r="18362" spans="2:2" hidden="1" x14ac:dyDescent="0.15">
      <c r="B18362" s="8"/>
    </row>
    <row r="18363" spans="2:2" hidden="1" x14ac:dyDescent="0.15">
      <c r="B18363" s="8"/>
    </row>
    <row r="18364" spans="2:2" hidden="1" x14ac:dyDescent="0.15">
      <c r="B18364" s="8"/>
    </row>
    <row r="18365" spans="2:2" hidden="1" x14ac:dyDescent="0.15">
      <c r="B18365" s="8"/>
    </row>
    <row r="18366" spans="2:2" hidden="1" x14ac:dyDescent="0.15">
      <c r="B18366" s="8"/>
    </row>
    <row r="18367" spans="2:2" hidden="1" x14ac:dyDescent="0.15">
      <c r="B18367" s="8"/>
    </row>
    <row r="18368" spans="2:2" hidden="1" x14ac:dyDescent="0.15">
      <c r="B18368" s="8"/>
    </row>
    <row r="18369" spans="2:2" hidden="1" x14ac:dyDescent="0.15">
      <c r="B18369" s="8"/>
    </row>
    <row r="18370" spans="2:2" hidden="1" x14ac:dyDescent="0.15">
      <c r="B18370" s="8"/>
    </row>
    <row r="18371" spans="2:2" hidden="1" x14ac:dyDescent="0.15">
      <c r="B18371" s="8"/>
    </row>
    <row r="18372" spans="2:2" hidden="1" x14ac:dyDescent="0.15">
      <c r="B18372" s="8"/>
    </row>
    <row r="18373" spans="2:2" hidden="1" x14ac:dyDescent="0.15">
      <c r="B18373" s="8"/>
    </row>
    <row r="18374" spans="2:2" hidden="1" x14ac:dyDescent="0.15">
      <c r="B18374" s="8"/>
    </row>
    <row r="18375" spans="2:2" hidden="1" x14ac:dyDescent="0.15">
      <c r="B18375" s="8"/>
    </row>
    <row r="18376" spans="2:2" hidden="1" x14ac:dyDescent="0.15">
      <c r="B18376" s="8"/>
    </row>
    <row r="18377" spans="2:2" hidden="1" x14ac:dyDescent="0.15">
      <c r="B18377" s="8"/>
    </row>
    <row r="18378" spans="2:2" hidden="1" x14ac:dyDescent="0.15">
      <c r="B18378" s="8"/>
    </row>
    <row r="18379" spans="2:2" hidden="1" x14ac:dyDescent="0.15">
      <c r="B18379" s="8"/>
    </row>
    <row r="18380" spans="2:2" hidden="1" x14ac:dyDescent="0.15">
      <c r="B18380" s="8"/>
    </row>
    <row r="18381" spans="2:2" hidden="1" x14ac:dyDescent="0.15">
      <c r="B18381" s="8"/>
    </row>
    <row r="18382" spans="2:2" hidden="1" x14ac:dyDescent="0.15">
      <c r="B18382" s="8"/>
    </row>
    <row r="18383" spans="2:2" hidden="1" x14ac:dyDescent="0.15">
      <c r="B18383" s="8"/>
    </row>
    <row r="18384" spans="2:2" hidden="1" x14ac:dyDescent="0.15">
      <c r="B18384" s="8"/>
    </row>
    <row r="18385" spans="2:2" hidden="1" x14ac:dyDescent="0.15">
      <c r="B18385" s="8"/>
    </row>
    <row r="18386" spans="2:2" hidden="1" x14ac:dyDescent="0.15">
      <c r="B18386" s="8"/>
    </row>
    <row r="18387" spans="2:2" hidden="1" x14ac:dyDescent="0.15">
      <c r="B18387" s="8"/>
    </row>
    <row r="18388" spans="2:2" hidden="1" x14ac:dyDescent="0.15">
      <c r="B18388" s="8"/>
    </row>
    <row r="18389" spans="2:2" hidden="1" x14ac:dyDescent="0.15">
      <c r="B18389" s="8"/>
    </row>
    <row r="18390" spans="2:2" hidden="1" x14ac:dyDescent="0.15">
      <c r="B18390" s="8"/>
    </row>
    <row r="18391" spans="2:2" hidden="1" x14ac:dyDescent="0.15">
      <c r="B18391" s="8"/>
    </row>
    <row r="18392" spans="2:2" hidden="1" x14ac:dyDescent="0.15">
      <c r="B18392" s="8"/>
    </row>
    <row r="18393" spans="2:2" hidden="1" x14ac:dyDescent="0.15">
      <c r="B18393" s="8"/>
    </row>
    <row r="18394" spans="2:2" hidden="1" x14ac:dyDescent="0.15">
      <c r="B18394" s="8"/>
    </row>
    <row r="18395" spans="2:2" hidden="1" x14ac:dyDescent="0.15">
      <c r="B18395" s="8"/>
    </row>
    <row r="18396" spans="2:2" hidden="1" x14ac:dyDescent="0.15">
      <c r="B18396" s="8"/>
    </row>
    <row r="18397" spans="2:2" hidden="1" x14ac:dyDescent="0.15">
      <c r="B18397" s="8"/>
    </row>
    <row r="18398" spans="2:2" hidden="1" x14ac:dyDescent="0.15">
      <c r="B18398" s="8"/>
    </row>
    <row r="18399" spans="2:2" hidden="1" x14ac:dyDescent="0.15">
      <c r="B18399" s="8"/>
    </row>
    <row r="18400" spans="2:2" hidden="1" x14ac:dyDescent="0.15">
      <c r="B18400" s="8"/>
    </row>
    <row r="18401" spans="2:2" hidden="1" x14ac:dyDescent="0.15">
      <c r="B18401" s="8"/>
    </row>
    <row r="18402" spans="2:2" hidden="1" x14ac:dyDescent="0.15">
      <c r="B18402" s="8"/>
    </row>
    <row r="18403" spans="2:2" hidden="1" x14ac:dyDescent="0.15">
      <c r="B18403" s="8"/>
    </row>
    <row r="18404" spans="2:2" hidden="1" x14ac:dyDescent="0.15">
      <c r="B18404" s="8"/>
    </row>
    <row r="18405" spans="2:2" hidden="1" x14ac:dyDescent="0.15">
      <c r="B18405" s="8"/>
    </row>
    <row r="18406" spans="2:2" hidden="1" x14ac:dyDescent="0.15">
      <c r="B18406" s="8"/>
    </row>
    <row r="18407" spans="2:2" hidden="1" x14ac:dyDescent="0.15">
      <c r="B18407" s="8"/>
    </row>
    <row r="18408" spans="2:2" hidden="1" x14ac:dyDescent="0.15">
      <c r="B18408" s="8"/>
    </row>
    <row r="18409" spans="2:2" hidden="1" x14ac:dyDescent="0.15">
      <c r="B18409" s="8"/>
    </row>
    <row r="18410" spans="2:2" hidden="1" x14ac:dyDescent="0.15">
      <c r="B18410" s="8"/>
    </row>
    <row r="18411" spans="2:2" hidden="1" x14ac:dyDescent="0.15">
      <c r="B18411" s="8"/>
    </row>
    <row r="18412" spans="2:2" hidden="1" x14ac:dyDescent="0.15">
      <c r="B18412" s="8"/>
    </row>
    <row r="18413" spans="2:2" hidden="1" x14ac:dyDescent="0.15">
      <c r="B18413" s="8"/>
    </row>
    <row r="18414" spans="2:2" hidden="1" x14ac:dyDescent="0.15">
      <c r="B18414" s="8"/>
    </row>
    <row r="18415" spans="2:2" hidden="1" x14ac:dyDescent="0.15">
      <c r="B18415" s="8"/>
    </row>
    <row r="18416" spans="2:2" hidden="1" x14ac:dyDescent="0.15">
      <c r="B18416" s="8"/>
    </row>
    <row r="18417" spans="2:2" hidden="1" x14ac:dyDescent="0.15">
      <c r="B18417" s="8"/>
    </row>
    <row r="18418" spans="2:2" hidden="1" x14ac:dyDescent="0.15">
      <c r="B18418" s="8"/>
    </row>
    <row r="18419" spans="2:2" hidden="1" x14ac:dyDescent="0.15">
      <c r="B18419" s="8"/>
    </row>
    <row r="18420" spans="2:2" hidden="1" x14ac:dyDescent="0.15">
      <c r="B18420" s="8"/>
    </row>
    <row r="18421" spans="2:2" hidden="1" x14ac:dyDescent="0.15">
      <c r="B18421" s="8"/>
    </row>
    <row r="18422" spans="2:2" hidden="1" x14ac:dyDescent="0.15">
      <c r="B18422" s="8"/>
    </row>
    <row r="18423" spans="2:2" hidden="1" x14ac:dyDescent="0.15">
      <c r="B18423" s="8"/>
    </row>
    <row r="18424" spans="2:2" hidden="1" x14ac:dyDescent="0.15">
      <c r="B18424" s="8"/>
    </row>
    <row r="18425" spans="2:2" hidden="1" x14ac:dyDescent="0.15">
      <c r="B18425" s="8"/>
    </row>
    <row r="18426" spans="2:2" hidden="1" x14ac:dyDescent="0.15">
      <c r="B18426" s="8"/>
    </row>
    <row r="18427" spans="2:2" hidden="1" x14ac:dyDescent="0.15">
      <c r="B18427" s="8"/>
    </row>
    <row r="18428" spans="2:2" hidden="1" x14ac:dyDescent="0.15">
      <c r="B18428" s="8"/>
    </row>
    <row r="18429" spans="2:2" hidden="1" x14ac:dyDescent="0.15">
      <c r="B18429" s="8"/>
    </row>
    <row r="18430" spans="2:2" hidden="1" x14ac:dyDescent="0.15">
      <c r="B18430" s="8"/>
    </row>
    <row r="18431" spans="2:2" hidden="1" x14ac:dyDescent="0.15">
      <c r="B18431" s="8"/>
    </row>
    <row r="18432" spans="2:2" hidden="1" x14ac:dyDescent="0.15">
      <c r="B18432" s="8"/>
    </row>
    <row r="18433" spans="2:2" hidden="1" x14ac:dyDescent="0.15">
      <c r="B18433" s="8"/>
    </row>
    <row r="18434" spans="2:2" hidden="1" x14ac:dyDescent="0.15">
      <c r="B18434" s="8"/>
    </row>
    <row r="18435" spans="2:2" hidden="1" x14ac:dyDescent="0.15">
      <c r="B18435" s="8"/>
    </row>
    <row r="18436" spans="2:2" hidden="1" x14ac:dyDescent="0.15">
      <c r="B18436" s="8"/>
    </row>
    <row r="18437" spans="2:2" hidden="1" x14ac:dyDescent="0.15">
      <c r="B18437" s="8"/>
    </row>
    <row r="18438" spans="2:2" hidden="1" x14ac:dyDescent="0.15">
      <c r="B18438" s="8"/>
    </row>
    <row r="18439" spans="2:2" hidden="1" x14ac:dyDescent="0.15">
      <c r="B18439" s="8"/>
    </row>
    <row r="18440" spans="2:2" hidden="1" x14ac:dyDescent="0.15">
      <c r="B18440" s="8"/>
    </row>
    <row r="18441" spans="2:2" hidden="1" x14ac:dyDescent="0.15">
      <c r="B18441" s="8"/>
    </row>
    <row r="18442" spans="2:2" hidden="1" x14ac:dyDescent="0.15">
      <c r="B18442" s="8"/>
    </row>
    <row r="18443" spans="2:2" hidden="1" x14ac:dyDescent="0.15">
      <c r="B18443" s="8"/>
    </row>
    <row r="18444" spans="2:2" hidden="1" x14ac:dyDescent="0.15">
      <c r="B18444" s="8"/>
    </row>
    <row r="18445" spans="2:2" hidden="1" x14ac:dyDescent="0.15">
      <c r="B18445" s="8"/>
    </row>
    <row r="18446" spans="2:2" hidden="1" x14ac:dyDescent="0.15">
      <c r="B18446" s="8"/>
    </row>
    <row r="18447" spans="2:2" hidden="1" x14ac:dyDescent="0.15">
      <c r="B18447" s="8"/>
    </row>
    <row r="18448" spans="2:2" hidden="1" x14ac:dyDescent="0.15">
      <c r="B18448" s="8"/>
    </row>
    <row r="18449" spans="2:2" hidden="1" x14ac:dyDescent="0.15">
      <c r="B18449" s="8"/>
    </row>
    <row r="18450" spans="2:2" hidden="1" x14ac:dyDescent="0.15">
      <c r="B18450" s="8"/>
    </row>
    <row r="18451" spans="2:2" hidden="1" x14ac:dyDescent="0.15">
      <c r="B18451" s="8"/>
    </row>
    <row r="18452" spans="2:2" hidden="1" x14ac:dyDescent="0.15">
      <c r="B18452" s="8"/>
    </row>
    <row r="18453" spans="2:2" hidden="1" x14ac:dyDescent="0.15">
      <c r="B18453" s="8"/>
    </row>
    <row r="18454" spans="2:2" hidden="1" x14ac:dyDescent="0.15">
      <c r="B18454" s="8"/>
    </row>
    <row r="18455" spans="2:2" hidden="1" x14ac:dyDescent="0.15">
      <c r="B18455" s="8"/>
    </row>
    <row r="18456" spans="2:2" hidden="1" x14ac:dyDescent="0.15">
      <c r="B18456" s="8"/>
    </row>
    <row r="18457" spans="2:2" hidden="1" x14ac:dyDescent="0.15">
      <c r="B18457" s="8"/>
    </row>
    <row r="18458" spans="2:2" hidden="1" x14ac:dyDescent="0.15">
      <c r="B18458" s="8"/>
    </row>
    <row r="18459" spans="2:2" hidden="1" x14ac:dyDescent="0.15">
      <c r="B18459" s="8"/>
    </row>
    <row r="18460" spans="2:2" hidden="1" x14ac:dyDescent="0.15">
      <c r="B18460" s="8"/>
    </row>
    <row r="18461" spans="2:2" hidden="1" x14ac:dyDescent="0.15">
      <c r="B18461" s="8"/>
    </row>
    <row r="18462" spans="2:2" hidden="1" x14ac:dyDescent="0.15">
      <c r="B18462" s="8"/>
    </row>
    <row r="18463" spans="2:2" hidden="1" x14ac:dyDescent="0.15">
      <c r="B18463" s="8"/>
    </row>
    <row r="18464" spans="2:2" hidden="1" x14ac:dyDescent="0.15">
      <c r="B18464" s="8"/>
    </row>
    <row r="18465" spans="2:2" hidden="1" x14ac:dyDescent="0.15">
      <c r="B18465" s="8"/>
    </row>
    <row r="18466" spans="2:2" hidden="1" x14ac:dyDescent="0.15">
      <c r="B18466" s="8"/>
    </row>
    <row r="18467" spans="2:2" hidden="1" x14ac:dyDescent="0.15">
      <c r="B18467" s="8"/>
    </row>
    <row r="18468" spans="2:2" hidden="1" x14ac:dyDescent="0.15">
      <c r="B18468" s="8"/>
    </row>
    <row r="18469" spans="2:2" hidden="1" x14ac:dyDescent="0.15">
      <c r="B18469" s="8"/>
    </row>
    <row r="18470" spans="2:2" hidden="1" x14ac:dyDescent="0.15">
      <c r="B18470" s="8"/>
    </row>
    <row r="18471" spans="2:2" hidden="1" x14ac:dyDescent="0.15">
      <c r="B18471" s="8"/>
    </row>
    <row r="18472" spans="2:2" hidden="1" x14ac:dyDescent="0.15">
      <c r="B18472" s="8"/>
    </row>
    <row r="18473" spans="2:2" hidden="1" x14ac:dyDescent="0.15">
      <c r="B18473" s="8"/>
    </row>
    <row r="18474" spans="2:2" hidden="1" x14ac:dyDescent="0.15">
      <c r="B18474" s="8"/>
    </row>
    <row r="18475" spans="2:2" hidden="1" x14ac:dyDescent="0.15">
      <c r="B18475" s="8"/>
    </row>
    <row r="18476" spans="2:2" hidden="1" x14ac:dyDescent="0.15">
      <c r="B18476" s="8"/>
    </row>
    <row r="18477" spans="2:2" hidden="1" x14ac:dyDescent="0.15">
      <c r="B18477" s="8"/>
    </row>
    <row r="18478" spans="2:2" hidden="1" x14ac:dyDescent="0.15">
      <c r="B18478" s="8"/>
    </row>
    <row r="18479" spans="2:2" hidden="1" x14ac:dyDescent="0.15">
      <c r="B18479" s="8"/>
    </row>
    <row r="18480" spans="2:2" hidden="1" x14ac:dyDescent="0.15">
      <c r="B18480" s="8"/>
    </row>
    <row r="18481" spans="2:2" hidden="1" x14ac:dyDescent="0.15">
      <c r="B18481" s="8"/>
    </row>
    <row r="18482" spans="2:2" hidden="1" x14ac:dyDescent="0.15">
      <c r="B18482" s="8"/>
    </row>
    <row r="18483" spans="2:2" hidden="1" x14ac:dyDescent="0.15">
      <c r="B18483" s="8"/>
    </row>
    <row r="18484" spans="2:2" hidden="1" x14ac:dyDescent="0.15">
      <c r="B18484" s="8"/>
    </row>
    <row r="18485" spans="2:2" hidden="1" x14ac:dyDescent="0.15">
      <c r="B18485" s="8"/>
    </row>
    <row r="18486" spans="2:2" hidden="1" x14ac:dyDescent="0.15">
      <c r="B18486" s="8"/>
    </row>
    <row r="18487" spans="2:2" hidden="1" x14ac:dyDescent="0.15">
      <c r="B18487" s="8"/>
    </row>
    <row r="18488" spans="2:2" hidden="1" x14ac:dyDescent="0.15">
      <c r="B18488" s="8"/>
    </row>
    <row r="18489" spans="2:2" hidden="1" x14ac:dyDescent="0.15">
      <c r="B18489" s="8"/>
    </row>
    <row r="18490" spans="2:2" hidden="1" x14ac:dyDescent="0.15">
      <c r="B18490" s="8"/>
    </row>
    <row r="18491" spans="2:2" hidden="1" x14ac:dyDescent="0.15">
      <c r="B18491" s="8"/>
    </row>
    <row r="18492" spans="2:2" hidden="1" x14ac:dyDescent="0.15">
      <c r="B18492" s="8"/>
    </row>
    <row r="18493" spans="2:2" hidden="1" x14ac:dyDescent="0.15">
      <c r="B18493" s="8"/>
    </row>
    <row r="18494" spans="2:2" hidden="1" x14ac:dyDescent="0.15">
      <c r="B18494" s="8"/>
    </row>
    <row r="18495" spans="2:2" hidden="1" x14ac:dyDescent="0.15">
      <c r="B18495" s="8"/>
    </row>
    <row r="18496" spans="2:2" hidden="1" x14ac:dyDescent="0.15">
      <c r="B18496" s="8"/>
    </row>
    <row r="18497" spans="2:2" hidden="1" x14ac:dyDescent="0.15">
      <c r="B18497" s="8"/>
    </row>
    <row r="18498" spans="2:2" hidden="1" x14ac:dyDescent="0.15">
      <c r="B18498" s="8"/>
    </row>
    <row r="18499" spans="2:2" hidden="1" x14ac:dyDescent="0.15">
      <c r="B18499" s="8"/>
    </row>
    <row r="18500" spans="2:2" hidden="1" x14ac:dyDescent="0.15">
      <c r="B18500" s="8"/>
    </row>
    <row r="18501" spans="2:2" hidden="1" x14ac:dyDescent="0.15">
      <c r="B18501" s="8"/>
    </row>
    <row r="18502" spans="2:2" hidden="1" x14ac:dyDescent="0.15">
      <c r="B18502" s="8"/>
    </row>
    <row r="18503" spans="2:2" hidden="1" x14ac:dyDescent="0.15">
      <c r="B18503" s="8"/>
    </row>
    <row r="18504" spans="2:2" hidden="1" x14ac:dyDescent="0.15">
      <c r="B18504" s="8"/>
    </row>
    <row r="18505" spans="2:2" hidden="1" x14ac:dyDescent="0.15">
      <c r="B18505" s="8"/>
    </row>
    <row r="18506" spans="2:2" hidden="1" x14ac:dyDescent="0.15">
      <c r="B18506" s="8"/>
    </row>
    <row r="18507" spans="2:2" hidden="1" x14ac:dyDescent="0.15">
      <c r="B18507" s="8"/>
    </row>
    <row r="18508" spans="2:2" hidden="1" x14ac:dyDescent="0.15">
      <c r="B18508" s="8"/>
    </row>
    <row r="18509" spans="2:2" hidden="1" x14ac:dyDescent="0.15">
      <c r="B18509" s="8"/>
    </row>
    <row r="18510" spans="2:2" hidden="1" x14ac:dyDescent="0.15">
      <c r="B18510" s="8"/>
    </row>
    <row r="18511" spans="2:2" hidden="1" x14ac:dyDescent="0.15">
      <c r="B18511" s="8"/>
    </row>
    <row r="18512" spans="2:2" hidden="1" x14ac:dyDescent="0.15">
      <c r="B18512" s="8"/>
    </row>
    <row r="18513" spans="2:2" hidden="1" x14ac:dyDescent="0.15">
      <c r="B18513" s="8"/>
    </row>
    <row r="18514" spans="2:2" hidden="1" x14ac:dyDescent="0.15">
      <c r="B18514" s="8"/>
    </row>
    <row r="18515" spans="2:2" hidden="1" x14ac:dyDescent="0.15">
      <c r="B18515" s="8"/>
    </row>
    <row r="18516" spans="2:2" hidden="1" x14ac:dyDescent="0.15">
      <c r="B18516" s="8"/>
    </row>
    <row r="18517" spans="2:2" hidden="1" x14ac:dyDescent="0.15">
      <c r="B18517" s="8"/>
    </row>
    <row r="18518" spans="2:2" hidden="1" x14ac:dyDescent="0.15">
      <c r="B18518" s="8"/>
    </row>
    <row r="18519" spans="2:2" hidden="1" x14ac:dyDescent="0.15">
      <c r="B18519" s="8"/>
    </row>
    <row r="18520" spans="2:2" hidden="1" x14ac:dyDescent="0.15">
      <c r="B18520" s="8"/>
    </row>
    <row r="18521" spans="2:2" hidden="1" x14ac:dyDescent="0.15">
      <c r="B18521" s="8"/>
    </row>
    <row r="18522" spans="2:2" hidden="1" x14ac:dyDescent="0.15">
      <c r="B18522" s="8"/>
    </row>
    <row r="18523" spans="2:2" hidden="1" x14ac:dyDescent="0.15">
      <c r="B18523" s="8"/>
    </row>
    <row r="18524" spans="2:2" hidden="1" x14ac:dyDescent="0.15">
      <c r="B18524" s="8"/>
    </row>
    <row r="18525" spans="2:2" hidden="1" x14ac:dyDescent="0.15">
      <c r="B18525" s="8"/>
    </row>
    <row r="18526" spans="2:2" hidden="1" x14ac:dyDescent="0.15">
      <c r="B18526" s="8"/>
    </row>
    <row r="18527" spans="2:2" hidden="1" x14ac:dyDescent="0.15">
      <c r="B18527" s="8"/>
    </row>
    <row r="18528" spans="2:2" hidden="1" x14ac:dyDescent="0.15">
      <c r="B18528" s="8"/>
    </row>
    <row r="18529" spans="2:2" hidden="1" x14ac:dyDescent="0.15">
      <c r="B18529" s="8"/>
    </row>
    <row r="18530" spans="2:2" hidden="1" x14ac:dyDescent="0.15">
      <c r="B18530" s="8"/>
    </row>
    <row r="18531" spans="2:2" hidden="1" x14ac:dyDescent="0.15">
      <c r="B18531" s="8"/>
    </row>
    <row r="18532" spans="2:2" hidden="1" x14ac:dyDescent="0.15">
      <c r="B18532" s="8"/>
    </row>
    <row r="18533" spans="2:2" hidden="1" x14ac:dyDescent="0.15">
      <c r="B18533" s="8"/>
    </row>
    <row r="18534" spans="2:2" hidden="1" x14ac:dyDescent="0.15">
      <c r="B18534" s="8"/>
    </row>
    <row r="18535" spans="2:2" hidden="1" x14ac:dyDescent="0.15">
      <c r="B18535" s="8"/>
    </row>
    <row r="18536" spans="2:2" hidden="1" x14ac:dyDescent="0.15">
      <c r="B18536" s="8"/>
    </row>
    <row r="18537" spans="2:2" hidden="1" x14ac:dyDescent="0.15">
      <c r="B18537" s="8"/>
    </row>
    <row r="18538" spans="2:2" hidden="1" x14ac:dyDescent="0.15">
      <c r="B18538" s="8"/>
    </row>
    <row r="18539" spans="2:2" hidden="1" x14ac:dyDescent="0.15">
      <c r="B18539" s="8"/>
    </row>
    <row r="18540" spans="2:2" hidden="1" x14ac:dyDescent="0.15">
      <c r="B18540" s="8"/>
    </row>
    <row r="18541" spans="2:2" hidden="1" x14ac:dyDescent="0.15">
      <c r="B18541" s="8"/>
    </row>
    <row r="18542" spans="2:2" hidden="1" x14ac:dyDescent="0.15">
      <c r="B18542" s="8"/>
    </row>
    <row r="18543" spans="2:2" hidden="1" x14ac:dyDescent="0.15">
      <c r="B18543" s="8"/>
    </row>
    <row r="18544" spans="2:2" hidden="1" x14ac:dyDescent="0.15">
      <c r="B18544" s="8"/>
    </row>
    <row r="18545" spans="2:2" hidden="1" x14ac:dyDescent="0.15">
      <c r="B18545" s="8"/>
    </row>
    <row r="18546" spans="2:2" hidden="1" x14ac:dyDescent="0.15">
      <c r="B18546" s="8"/>
    </row>
    <row r="18547" spans="2:2" hidden="1" x14ac:dyDescent="0.15">
      <c r="B18547" s="8"/>
    </row>
    <row r="18548" spans="2:2" hidden="1" x14ac:dyDescent="0.15">
      <c r="B18548" s="8"/>
    </row>
    <row r="18549" spans="2:2" hidden="1" x14ac:dyDescent="0.15">
      <c r="B18549" s="8"/>
    </row>
    <row r="18550" spans="2:2" hidden="1" x14ac:dyDescent="0.15">
      <c r="B18550" s="8"/>
    </row>
    <row r="18551" spans="2:2" hidden="1" x14ac:dyDescent="0.15">
      <c r="B18551" s="8"/>
    </row>
    <row r="18552" spans="2:2" hidden="1" x14ac:dyDescent="0.15">
      <c r="B18552" s="8"/>
    </row>
    <row r="18553" spans="2:2" hidden="1" x14ac:dyDescent="0.15">
      <c r="B18553" s="8"/>
    </row>
    <row r="18554" spans="2:2" hidden="1" x14ac:dyDescent="0.15">
      <c r="B18554" s="8"/>
    </row>
    <row r="18555" spans="2:2" hidden="1" x14ac:dyDescent="0.15">
      <c r="B18555" s="8"/>
    </row>
    <row r="18556" spans="2:2" hidden="1" x14ac:dyDescent="0.15">
      <c r="B18556" s="8"/>
    </row>
    <row r="18557" spans="2:2" hidden="1" x14ac:dyDescent="0.15">
      <c r="B18557" s="8"/>
    </row>
    <row r="18558" spans="2:2" hidden="1" x14ac:dyDescent="0.15">
      <c r="B18558" s="8"/>
    </row>
    <row r="18559" spans="2:2" hidden="1" x14ac:dyDescent="0.15">
      <c r="B18559" s="8"/>
    </row>
    <row r="18560" spans="2:2" hidden="1" x14ac:dyDescent="0.15">
      <c r="B18560" s="8"/>
    </row>
    <row r="18561" spans="2:2" hidden="1" x14ac:dyDescent="0.15">
      <c r="B18561" s="8"/>
    </row>
    <row r="18562" spans="2:2" hidden="1" x14ac:dyDescent="0.15">
      <c r="B18562" s="8"/>
    </row>
    <row r="18563" spans="2:2" hidden="1" x14ac:dyDescent="0.15">
      <c r="B18563" s="8"/>
    </row>
    <row r="18564" spans="2:2" hidden="1" x14ac:dyDescent="0.15">
      <c r="B18564" s="8"/>
    </row>
    <row r="18565" spans="2:2" hidden="1" x14ac:dyDescent="0.15">
      <c r="B18565" s="8"/>
    </row>
    <row r="18566" spans="2:2" hidden="1" x14ac:dyDescent="0.15">
      <c r="B18566" s="8"/>
    </row>
    <row r="18567" spans="2:2" hidden="1" x14ac:dyDescent="0.15">
      <c r="B18567" s="8"/>
    </row>
    <row r="18568" spans="2:2" hidden="1" x14ac:dyDescent="0.15">
      <c r="B18568" s="8"/>
    </row>
    <row r="18569" spans="2:2" hidden="1" x14ac:dyDescent="0.15">
      <c r="B18569" s="8"/>
    </row>
    <row r="18570" spans="2:2" hidden="1" x14ac:dyDescent="0.15">
      <c r="B18570" s="8"/>
    </row>
    <row r="18571" spans="2:2" hidden="1" x14ac:dyDescent="0.15">
      <c r="B18571" s="8"/>
    </row>
    <row r="18572" spans="2:2" hidden="1" x14ac:dyDescent="0.15">
      <c r="B18572" s="8"/>
    </row>
    <row r="18573" spans="2:2" hidden="1" x14ac:dyDescent="0.15">
      <c r="B18573" s="8"/>
    </row>
    <row r="18574" spans="2:2" hidden="1" x14ac:dyDescent="0.15">
      <c r="B18574" s="8"/>
    </row>
    <row r="18575" spans="2:2" hidden="1" x14ac:dyDescent="0.15">
      <c r="B18575" s="8"/>
    </row>
    <row r="18576" spans="2:2" hidden="1" x14ac:dyDescent="0.15">
      <c r="B18576" s="8"/>
    </row>
    <row r="18577" spans="2:2" hidden="1" x14ac:dyDescent="0.15">
      <c r="B18577" s="8"/>
    </row>
    <row r="18578" spans="2:2" hidden="1" x14ac:dyDescent="0.15">
      <c r="B18578" s="8"/>
    </row>
    <row r="18579" spans="2:2" hidden="1" x14ac:dyDescent="0.15">
      <c r="B18579" s="8"/>
    </row>
    <row r="18580" spans="2:2" hidden="1" x14ac:dyDescent="0.15">
      <c r="B18580" s="8"/>
    </row>
    <row r="18581" spans="2:2" hidden="1" x14ac:dyDescent="0.15">
      <c r="B18581" s="8"/>
    </row>
    <row r="18582" spans="2:2" hidden="1" x14ac:dyDescent="0.15">
      <c r="B18582" s="8"/>
    </row>
    <row r="18583" spans="2:2" hidden="1" x14ac:dyDescent="0.15">
      <c r="B18583" s="8"/>
    </row>
    <row r="18584" spans="2:2" hidden="1" x14ac:dyDescent="0.15">
      <c r="B18584" s="8"/>
    </row>
    <row r="18585" spans="2:2" hidden="1" x14ac:dyDescent="0.15">
      <c r="B18585" s="8"/>
    </row>
    <row r="18586" spans="2:2" hidden="1" x14ac:dyDescent="0.15">
      <c r="B18586" s="8"/>
    </row>
    <row r="18587" spans="2:2" hidden="1" x14ac:dyDescent="0.15">
      <c r="B18587" s="8"/>
    </row>
    <row r="18588" spans="2:2" hidden="1" x14ac:dyDescent="0.15">
      <c r="B18588" s="8"/>
    </row>
    <row r="18589" spans="2:2" hidden="1" x14ac:dyDescent="0.15">
      <c r="B18589" s="8"/>
    </row>
    <row r="18590" spans="2:2" hidden="1" x14ac:dyDescent="0.15">
      <c r="B18590" s="8"/>
    </row>
    <row r="18591" spans="2:2" hidden="1" x14ac:dyDescent="0.15">
      <c r="B18591" s="8"/>
    </row>
    <row r="18592" spans="2:2" hidden="1" x14ac:dyDescent="0.15">
      <c r="B18592" s="8"/>
    </row>
    <row r="18593" spans="2:2" hidden="1" x14ac:dyDescent="0.15">
      <c r="B18593" s="8"/>
    </row>
    <row r="18594" spans="2:2" hidden="1" x14ac:dyDescent="0.15">
      <c r="B18594" s="8"/>
    </row>
    <row r="18595" spans="2:2" hidden="1" x14ac:dyDescent="0.15">
      <c r="B18595" s="8"/>
    </row>
    <row r="18596" spans="2:2" hidden="1" x14ac:dyDescent="0.15">
      <c r="B18596" s="8"/>
    </row>
    <row r="18597" spans="2:2" hidden="1" x14ac:dyDescent="0.15">
      <c r="B18597" s="8"/>
    </row>
    <row r="18598" spans="2:2" hidden="1" x14ac:dyDescent="0.15">
      <c r="B18598" s="8"/>
    </row>
    <row r="18599" spans="2:2" hidden="1" x14ac:dyDescent="0.15">
      <c r="B18599" s="8"/>
    </row>
    <row r="18600" spans="2:2" hidden="1" x14ac:dyDescent="0.15">
      <c r="B18600" s="8"/>
    </row>
    <row r="18601" spans="2:2" hidden="1" x14ac:dyDescent="0.15">
      <c r="B18601" s="8"/>
    </row>
    <row r="18602" spans="2:2" hidden="1" x14ac:dyDescent="0.15">
      <c r="B18602" s="8"/>
    </row>
    <row r="18603" spans="2:2" hidden="1" x14ac:dyDescent="0.15">
      <c r="B18603" s="8"/>
    </row>
    <row r="18604" spans="2:2" hidden="1" x14ac:dyDescent="0.15">
      <c r="B18604" s="8"/>
    </row>
    <row r="18605" spans="2:2" hidden="1" x14ac:dyDescent="0.15">
      <c r="B18605" s="8"/>
    </row>
    <row r="18606" spans="2:2" hidden="1" x14ac:dyDescent="0.15">
      <c r="B18606" s="8"/>
    </row>
    <row r="18607" spans="2:2" hidden="1" x14ac:dyDescent="0.15">
      <c r="B18607" s="8"/>
    </row>
    <row r="18608" spans="2:2" hidden="1" x14ac:dyDescent="0.15">
      <c r="B18608" s="8"/>
    </row>
    <row r="18609" spans="2:2" hidden="1" x14ac:dyDescent="0.15">
      <c r="B18609" s="8"/>
    </row>
    <row r="18610" spans="2:2" hidden="1" x14ac:dyDescent="0.15">
      <c r="B18610" s="8"/>
    </row>
    <row r="18611" spans="2:2" hidden="1" x14ac:dyDescent="0.15">
      <c r="B18611" s="8"/>
    </row>
    <row r="18612" spans="2:2" hidden="1" x14ac:dyDescent="0.15">
      <c r="B18612" s="8"/>
    </row>
    <row r="18613" spans="2:2" hidden="1" x14ac:dyDescent="0.15">
      <c r="B18613" s="8"/>
    </row>
    <row r="18614" spans="2:2" hidden="1" x14ac:dyDescent="0.15">
      <c r="B18614" s="8"/>
    </row>
    <row r="18615" spans="2:2" hidden="1" x14ac:dyDescent="0.15">
      <c r="B18615" s="8"/>
    </row>
    <row r="18616" spans="2:2" hidden="1" x14ac:dyDescent="0.15">
      <c r="B18616" s="8"/>
    </row>
    <row r="18617" spans="2:2" hidden="1" x14ac:dyDescent="0.15">
      <c r="B18617" s="8"/>
    </row>
    <row r="18618" spans="2:2" hidden="1" x14ac:dyDescent="0.15">
      <c r="B18618" s="8"/>
    </row>
    <row r="18619" spans="2:2" hidden="1" x14ac:dyDescent="0.15">
      <c r="B18619" s="8"/>
    </row>
    <row r="18620" spans="2:2" hidden="1" x14ac:dyDescent="0.15">
      <c r="B18620" s="8"/>
    </row>
    <row r="18621" spans="2:2" hidden="1" x14ac:dyDescent="0.15">
      <c r="B18621" s="8"/>
    </row>
    <row r="18622" spans="2:2" hidden="1" x14ac:dyDescent="0.15">
      <c r="B18622" s="8"/>
    </row>
    <row r="18623" spans="2:2" hidden="1" x14ac:dyDescent="0.15">
      <c r="B18623" s="8"/>
    </row>
    <row r="18624" spans="2:2" hidden="1" x14ac:dyDescent="0.15">
      <c r="B18624" s="8"/>
    </row>
    <row r="18625" spans="2:2" hidden="1" x14ac:dyDescent="0.15">
      <c r="B18625" s="8"/>
    </row>
    <row r="18626" spans="2:2" hidden="1" x14ac:dyDescent="0.15">
      <c r="B18626" s="8"/>
    </row>
    <row r="18627" spans="2:2" hidden="1" x14ac:dyDescent="0.15">
      <c r="B18627" s="8"/>
    </row>
    <row r="18628" spans="2:2" hidden="1" x14ac:dyDescent="0.15">
      <c r="B18628" s="8"/>
    </row>
    <row r="18629" spans="2:2" hidden="1" x14ac:dyDescent="0.15">
      <c r="B18629" s="8"/>
    </row>
    <row r="18630" spans="2:2" hidden="1" x14ac:dyDescent="0.15">
      <c r="B18630" s="8"/>
    </row>
    <row r="18631" spans="2:2" hidden="1" x14ac:dyDescent="0.15">
      <c r="B18631" s="8"/>
    </row>
    <row r="18632" spans="2:2" hidden="1" x14ac:dyDescent="0.15">
      <c r="B18632" s="8"/>
    </row>
    <row r="18633" spans="2:2" hidden="1" x14ac:dyDescent="0.15">
      <c r="B18633" s="8"/>
    </row>
    <row r="18634" spans="2:2" hidden="1" x14ac:dyDescent="0.15">
      <c r="B18634" s="8"/>
    </row>
    <row r="18635" spans="2:2" hidden="1" x14ac:dyDescent="0.15">
      <c r="B18635" s="8"/>
    </row>
    <row r="18636" spans="2:2" hidden="1" x14ac:dyDescent="0.15">
      <c r="B18636" s="8"/>
    </row>
    <row r="18637" spans="2:2" hidden="1" x14ac:dyDescent="0.15">
      <c r="B18637" s="8"/>
    </row>
    <row r="18638" spans="2:2" hidden="1" x14ac:dyDescent="0.15">
      <c r="B18638" s="8"/>
    </row>
    <row r="18639" spans="2:2" hidden="1" x14ac:dyDescent="0.15">
      <c r="B18639" s="8"/>
    </row>
    <row r="18640" spans="2:2" hidden="1" x14ac:dyDescent="0.15">
      <c r="B18640" s="8"/>
    </row>
    <row r="18641" spans="2:2" hidden="1" x14ac:dyDescent="0.15">
      <c r="B18641" s="8"/>
    </row>
    <row r="18642" spans="2:2" hidden="1" x14ac:dyDescent="0.15">
      <c r="B18642" s="8"/>
    </row>
    <row r="18643" spans="2:2" hidden="1" x14ac:dyDescent="0.15">
      <c r="B18643" s="8"/>
    </row>
    <row r="18644" spans="2:2" hidden="1" x14ac:dyDescent="0.15">
      <c r="B18644" s="8"/>
    </row>
    <row r="18645" spans="2:2" hidden="1" x14ac:dyDescent="0.15">
      <c r="B18645" s="8"/>
    </row>
    <row r="18646" spans="2:2" hidden="1" x14ac:dyDescent="0.15">
      <c r="B18646" s="8"/>
    </row>
    <row r="18647" spans="2:2" hidden="1" x14ac:dyDescent="0.15">
      <c r="B18647" s="8"/>
    </row>
    <row r="18648" spans="2:2" hidden="1" x14ac:dyDescent="0.15">
      <c r="B18648" s="8"/>
    </row>
    <row r="18649" spans="2:2" hidden="1" x14ac:dyDescent="0.15">
      <c r="B18649" s="8"/>
    </row>
    <row r="18650" spans="2:2" hidden="1" x14ac:dyDescent="0.15">
      <c r="B18650" s="8"/>
    </row>
    <row r="18651" spans="2:2" hidden="1" x14ac:dyDescent="0.15">
      <c r="B18651" s="8"/>
    </row>
    <row r="18652" spans="2:2" hidden="1" x14ac:dyDescent="0.15">
      <c r="B18652" s="8"/>
    </row>
    <row r="18653" spans="2:2" hidden="1" x14ac:dyDescent="0.15">
      <c r="B18653" s="8"/>
    </row>
    <row r="18654" spans="2:2" hidden="1" x14ac:dyDescent="0.15">
      <c r="B18654" s="8"/>
    </row>
    <row r="18655" spans="2:2" hidden="1" x14ac:dyDescent="0.15">
      <c r="B18655" s="8"/>
    </row>
    <row r="18656" spans="2:2" hidden="1" x14ac:dyDescent="0.15">
      <c r="B18656" s="8"/>
    </row>
    <row r="18657" spans="2:2" hidden="1" x14ac:dyDescent="0.15">
      <c r="B18657" s="8"/>
    </row>
    <row r="18658" spans="2:2" hidden="1" x14ac:dyDescent="0.15">
      <c r="B18658" s="8"/>
    </row>
    <row r="18659" spans="2:2" hidden="1" x14ac:dyDescent="0.15">
      <c r="B18659" s="8"/>
    </row>
    <row r="18660" spans="2:2" hidden="1" x14ac:dyDescent="0.15">
      <c r="B18660" s="8"/>
    </row>
    <row r="18661" spans="2:2" hidden="1" x14ac:dyDescent="0.15">
      <c r="B18661" s="8"/>
    </row>
    <row r="18662" spans="2:2" hidden="1" x14ac:dyDescent="0.15">
      <c r="B18662" s="8"/>
    </row>
    <row r="18663" spans="2:2" hidden="1" x14ac:dyDescent="0.15">
      <c r="B18663" s="8"/>
    </row>
    <row r="18664" spans="2:2" hidden="1" x14ac:dyDescent="0.15">
      <c r="B18664" s="8"/>
    </row>
    <row r="18665" spans="2:2" hidden="1" x14ac:dyDescent="0.15">
      <c r="B18665" s="8"/>
    </row>
    <row r="18666" spans="2:2" hidden="1" x14ac:dyDescent="0.15">
      <c r="B18666" s="8"/>
    </row>
    <row r="18667" spans="2:2" hidden="1" x14ac:dyDescent="0.15">
      <c r="B18667" s="8"/>
    </row>
    <row r="18668" spans="2:2" hidden="1" x14ac:dyDescent="0.15">
      <c r="B18668" s="8"/>
    </row>
    <row r="18669" spans="2:2" hidden="1" x14ac:dyDescent="0.15">
      <c r="B18669" s="8"/>
    </row>
    <row r="18670" spans="2:2" hidden="1" x14ac:dyDescent="0.15">
      <c r="B18670" s="8"/>
    </row>
    <row r="18671" spans="2:2" hidden="1" x14ac:dyDescent="0.15">
      <c r="B18671" s="8"/>
    </row>
    <row r="18672" spans="2:2" hidden="1" x14ac:dyDescent="0.15">
      <c r="B18672" s="8"/>
    </row>
    <row r="18673" spans="2:2" hidden="1" x14ac:dyDescent="0.15">
      <c r="B18673" s="8"/>
    </row>
    <row r="18674" spans="2:2" hidden="1" x14ac:dyDescent="0.15">
      <c r="B18674" s="8"/>
    </row>
    <row r="18675" spans="2:2" hidden="1" x14ac:dyDescent="0.15">
      <c r="B18675" s="8"/>
    </row>
    <row r="18676" spans="2:2" hidden="1" x14ac:dyDescent="0.15">
      <c r="B18676" s="8"/>
    </row>
    <row r="18677" spans="2:2" hidden="1" x14ac:dyDescent="0.15">
      <c r="B18677" s="8"/>
    </row>
    <row r="18678" spans="2:2" hidden="1" x14ac:dyDescent="0.15">
      <c r="B18678" s="8"/>
    </row>
    <row r="18679" spans="2:2" hidden="1" x14ac:dyDescent="0.15">
      <c r="B18679" s="8"/>
    </row>
    <row r="18680" spans="2:2" hidden="1" x14ac:dyDescent="0.15">
      <c r="B18680" s="8"/>
    </row>
    <row r="18681" spans="2:2" hidden="1" x14ac:dyDescent="0.15">
      <c r="B18681" s="8"/>
    </row>
    <row r="18682" spans="2:2" hidden="1" x14ac:dyDescent="0.15">
      <c r="B18682" s="8"/>
    </row>
    <row r="18683" spans="2:2" hidden="1" x14ac:dyDescent="0.15">
      <c r="B18683" s="8"/>
    </row>
    <row r="18684" spans="2:2" hidden="1" x14ac:dyDescent="0.15">
      <c r="B18684" s="8"/>
    </row>
    <row r="18685" spans="2:2" hidden="1" x14ac:dyDescent="0.15">
      <c r="B18685" s="8"/>
    </row>
    <row r="18686" spans="2:2" hidden="1" x14ac:dyDescent="0.15">
      <c r="B18686" s="8"/>
    </row>
    <row r="18687" spans="2:2" hidden="1" x14ac:dyDescent="0.15">
      <c r="B18687" s="8"/>
    </row>
    <row r="18688" spans="2:2" hidden="1" x14ac:dyDescent="0.15">
      <c r="B18688" s="8"/>
    </row>
    <row r="18689" spans="2:2" hidden="1" x14ac:dyDescent="0.15">
      <c r="B18689" s="8"/>
    </row>
    <row r="18690" spans="2:2" hidden="1" x14ac:dyDescent="0.15">
      <c r="B18690" s="8"/>
    </row>
    <row r="18691" spans="2:2" hidden="1" x14ac:dyDescent="0.15">
      <c r="B18691" s="8"/>
    </row>
    <row r="18692" spans="2:2" hidden="1" x14ac:dyDescent="0.15">
      <c r="B18692" s="8"/>
    </row>
    <row r="18693" spans="2:2" hidden="1" x14ac:dyDescent="0.15">
      <c r="B18693" s="8"/>
    </row>
    <row r="18694" spans="2:2" hidden="1" x14ac:dyDescent="0.15">
      <c r="B18694" s="8"/>
    </row>
    <row r="18695" spans="2:2" hidden="1" x14ac:dyDescent="0.15">
      <c r="B18695" s="8"/>
    </row>
    <row r="18696" spans="2:2" hidden="1" x14ac:dyDescent="0.15">
      <c r="B18696" s="8"/>
    </row>
    <row r="18697" spans="2:2" hidden="1" x14ac:dyDescent="0.15">
      <c r="B18697" s="8"/>
    </row>
    <row r="18698" spans="2:2" hidden="1" x14ac:dyDescent="0.15">
      <c r="B18698" s="8"/>
    </row>
    <row r="18699" spans="2:2" hidden="1" x14ac:dyDescent="0.15">
      <c r="B18699" s="8"/>
    </row>
    <row r="18700" spans="2:2" hidden="1" x14ac:dyDescent="0.15">
      <c r="B18700" s="8"/>
    </row>
    <row r="18701" spans="2:2" hidden="1" x14ac:dyDescent="0.15">
      <c r="B18701" s="8"/>
    </row>
    <row r="18702" spans="2:2" hidden="1" x14ac:dyDescent="0.15">
      <c r="B18702" s="8"/>
    </row>
    <row r="18703" spans="2:2" hidden="1" x14ac:dyDescent="0.15">
      <c r="B18703" s="8"/>
    </row>
    <row r="18704" spans="2:2" hidden="1" x14ac:dyDescent="0.15">
      <c r="B18704" s="8"/>
    </row>
    <row r="18705" spans="2:2" hidden="1" x14ac:dyDescent="0.15">
      <c r="B18705" s="8"/>
    </row>
    <row r="18706" spans="2:2" hidden="1" x14ac:dyDescent="0.15">
      <c r="B18706" s="8"/>
    </row>
    <row r="18707" spans="2:2" hidden="1" x14ac:dyDescent="0.15">
      <c r="B18707" s="8"/>
    </row>
    <row r="18708" spans="2:2" hidden="1" x14ac:dyDescent="0.15">
      <c r="B18708" s="8"/>
    </row>
    <row r="18709" spans="2:2" hidden="1" x14ac:dyDescent="0.15">
      <c r="B18709" s="8"/>
    </row>
    <row r="18710" spans="2:2" hidden="1" x14ac:dyDescent="0.15">
      <c r="B18710" s="8"/>
    </row>
    <row r="18711" spans="2:2" hidden="1" x14ac:dyDescent="0.15">
      <c r="B18711" s="8"/>
    </row>
    <row r="18712" spans="2:2" hidden="1" x14ac:dyDescent="0.15">
      <c r="B18712" s="8"/>
    </row>
    <row r="18713" spans="2:2" hidden="1" x14ac:dyDescent="0.15">
      <c r="B18713" s="8"/>
    </row>
    <row r="18714" spans="2:2" hidden="1" x14ac:dyDescent="0.15">
      <c r="B18714" s="8"/>
    </row>
    <row r="18715" spans="2:2" hidden="1" x14ac:dyDescent="0.15">
      <c r="B18715" s="8"/>
    </row>
    <row r="18716" spans="2:2" hidden="1" x14ac:dyDescent="0.15">
      <c r="B18716" s="8"/>
    </row>
    <row r="18717" spans="2:2" hidden="1" x14ac:dyDescent="0.15">
      <c r="B18717" s="8"/>
    </row>
    <row r="18718" spans="2:2" hidden="1" x14ac:dyDescent="0.15">
      <c r="B18718" s="8"/>
    </row>
    <row r="18719" spans="2:2" hidden="1" x14ac:dyDescent="0.15">
      <c r="B18719" s="8"/>
    </row>
    <row r="18720" spans="2:2" hidden="1" x14ac:dyDescent="0.15">
      <c r="B18720" s="8"/>
    </row>
    <row r="18721" spans="2:2" hidden="1" x14ac:dyDescent="0.15">
      <c r="B18721" s="8"/>
    </row>
    <row r="18722" spans="2:2" hidden="1" x14ac:dyDescent="0.15">
      <c r="B18722" s="8"/>
    </row>
    <row r="18723" spans="2:2" hidden="1" x14ac:dyDescent="0.15">
      <c r="B18723" s="8"/>
    </row>
    <row r="18724" spans="2:2" hidden="1" x14ac:dyDescent="0.15">
      <c r="B18724" s="8"/>
    </row>
    <row r="18725" spans="2:2" hidden="1" x14ac:dyDescent="0.15">
      <c r="B18725" s="8"/>
    </row>
    <row r="18726" spans="2:2" hidden="1" x14ac:dyDescent="0.15">
      <c r="B18726" s="8"/>
    </row>
    <row r="18727" spans="2:2" hidden="1" x14ac:dyDescent="0.15">
      <c r="B18727" s="8"/>
    </row>
    <row r="18728" spans="2:2" hidden="1" x14ac:dyDescent="0.15">
      <c r="B18728" s="8"/>
    </row>
    <row r="18729" spans="2:2" hidden="1" x14ac:dyDescent="0.15">
      <c r="B18729" s="8"/>
    </row>
    <row r="18730" spans="2:2" hidden="1" x14ac:dyDescent="0.15">
      <c r="B18730" s="8"/>
    </row>
    <row r="18731" spans="2:2" hidden="1" x14ac:dyDescent="0.15">
      <c r="B18731" s="8"/>
    </row>
    <row r="18732" spans="2:2" hidden="1" x14ac:dyDescent="0.15">
      <c r="B18732" s="8"/>
    </row>
    <row r="18733" spans="2:2" hidden="1" x14ac:dyDescent="0.15">
      <c r="B18733" s="8"/>
    </row>
    <row r="18734" spans="2:2" hidden="1" x14ac:dyDescent="0.15">
      <c r="B18734" s="8"/>
    </row>
    <row r="18735" spans="2:2" hidden="1" x14ac:dyDescent="0.15">
      <c r="B18735" s="8"/>
    </row>
    <row r="18736" spans="2:2" hidden="1" x14ac:dyDescent="0.15">
      <c r="B18736" s="8"/>
    </row>
    <row r="18737" spans="2:2" hidden="1" x14ac:dyDescent="0.15">
      <c r="B18737" s="8"/>
    </row>
    <row r="18738" spans="2:2" hidden="1" x14ac:dyDescent="0.15">
      <c r="B18738" s="8"/>
    </row>
    <row r="18739" spans="2:2" hidden="1" x14ac:dyDescent="0.15">
      <c r="B18739" s="8"/>
    </row>
    <row r="18740" spans="2:2" hidden="1" x14ac:dyDescent="0.15">
      <c r="B18740" s="8"/>
    </row>
    <row r="18741" spans="2:2" hidden="1" x14ac:dyDescent="0.15">
      <c r="B18741" s="8"/>
    </row>
    <row r="18742" spans="2:2" hidden="1" x14ac:dyDescent="0.15">
      <c r="B18742" s="8"/>
    </row>
    <row r="18743" spans="2:2" hidden="1" x14ac:dyDescent="0.15">
      <c r="B18743" s="8"/>
    </row>
    <row r="18744" spans="2:2" hidden="1" x14ac:dyDescent="0.15">
      <c r="B18744" s="8"/>
    </row>
    <row r="18745" spans="2:2" hidden="1" x14ac:dyDescent="0.15">
      <c r="B18745" s="8"/>
    </row>
    <row r="18746" spans="2:2" hidden="1" x14ac:dyDescent="0.15">
      <c r="B18746" s="8"/>
    </row>
    <row r="18747" spans="2:2" hidden="1" x14ac:dyDescent="0.15">
      <c r="B18747" s="8"/>
    </row>
    <row r="18748" spans="2:2" hidden="1" x14ac:dyDescent="0.15">
      <c r="B18748" s="8"/>
    </row>
    <row r="18749" spans="2:2" hidden="1" x14ac:dyDescent="0.15">
      <c r="B18749" s="8"/>
    </row>
    <row r="18750" spans="2:2" hidden="1" x14ac:dyDescent="0.15">
      <c r="B18750" s="8"/>
    </row>
    <row r="18751" spans="2:2" hidden="1" x14ac:dyDescent="0.15">
      <c r="B18751" s="8"/>
    </row>
    <row r="18752" spans="2:2" hidden="1" x14ac:dyDescent="0.15">
      <c r="B18752" s="8"/>
    </row>
    <row r="18753" spans="2:2" hidden="1" x14ac:dyDescent="0.15">
      <c r="B18753" s="8"/>
    </row>
    <row r="18754" spans="2:2" hidden="1" x14ac:dyDescent="0.15">
      <c r="B18754" s="8"/>
    </row>
    <row r="18755" spans="2:2" hidden="1" x14ac:dyDescent="0.15">
      <c r="B18755" s="8"/>
    </row>
    <row r="18756" spans="2:2" hidden="1" x14ac:dyDescent="0.15">
      <c r="B18756" s="8"/>
    </row>
    <row r="18757" spans="2:2" hidden="1" x14ac:dyDescent="0.15">
      <c r="B18757" s="8"/>
    </row>
    <row r="18758" spans="2:2" hidden="1" x14ac:dyDescent="0.15">
      <c r="B18758" s="8"/>
    </row>
    <row r="18759" spans="2:2" hidden="1" x14ac:dyDescent="0.15">
      <c r="B18759" s="8"/>
    </row>
    <row r="18760" spans="2:2" hidden="1" x14ac:dyDescent="0.15">
      <c r="B18760" s="8"/>
    </row>
    <row r="18761" spans="2:2" hidden="1" x14ac:dyDescent="0.15">
      <c r="B18761" s="8"/>
    </row>
    <row r="18762" spans="2:2" hidden="1" x14ac:dyDescent="0.15">
      <c r="B18762" s="8"/>
    </row>
    <row r="18763" spans="2:2" hidden="1" x14ac:dyDescent="0.15">
      <c r="B18763" s="8"/>
    </row>
    <row r="18764" spans="2:2" hidden="1" x14ac:dyDescent="0.15">
      <c r="B18764" s="8"/>
    </row>
    <row r="18765" spans="2:2" hidden="1" x14ac:dyDescent="0.15">
      <c r="B18765" s="8"/>
    </row>
    <row r="18766" spans="2:2" hidden="1" x14ac:dyDescent="0.15">
      <c r="B18766" s="8"/>
    </row>
    <row r="18767" spans="2:2" hidden="1" x14ac:dyDescent="0.15">
      <c r="B18767" s="8"/>
    </row>
    <row r="18768" spans="2:2" hidden="1" x14ac:dyDescent="0.15">
      <c r="B18768" s="8"/>
    </row>
    <row r="18769" spans="2:2" hidden="1" x14ac:dyDescent="0.15">
      <c r="B18769" s="8"/>
    </row>
    <row r="18770" spans="2:2" hidden="1" x14ac:dyDescent="0.15">
      <c r="B18770" s="8"/>
    </row>
    <row r="18771" spans="2:2" hidden="1" x14ac:dyDescent="0.15">
      <c r="B18771" s="8"/>
    </row>
    <row r="18772" spans="2:2" hidden="1" x14ac:dyDescent="0.15">
      <c r="B18772" s="8"/>
    </row>
    <row r="18773" spans="2:2" hidden="1" x14ac:dyDescent="0.15">
      <c r="B18773" s="8"/>
    </row>
    <row r="18774" spans="2:2" hidden="1" x14ac:dyDescent="0.15">
      <c r="B18774" s="8"/>
    </row>
    <row r="18775" spans="2:2" hidden="1" x14ac:dyDescent="0.15">
      <c r="B18775" s="8"/>
    </row>
    <row r="18776" spans="2:2" hidden="1" x14ac:dyDescent="0.15">
      <c r="B18776" s="8"/>
    </row>
    <row r="18777" spans="2:2" hidden="1" x14ac:dyDescent="0.15">
      <c r="B18777" s="8"/>
    </row>
    <row r="18778" spans="2:2" hidden="1" x14ac:dyDescent="0.15">
      <c r="B18778" s="8"/>
    </row>
    <row r="18779" spans="2:2" hidden="1" x14ac:dyDescent="0.15">
      <c r="B18779" s="8"/>
    </row>
    <row r="18780" spans="2:2" hidden="1" x14ac:dyDescent="0.15">
      <c r="B18780" s="8"/>
    </row>
    <row r="18781" spans="2:2" hidden="1" x14ac:dyDescent="0.15">
      <c r="B18781" s="8"/>
    </row>
    <row r="18782" spans="2:2" hidden="1" x14ac:dyDescent="0.15">
      <c r="B18782" s="8"/>
    </row>
    <row r="18783" spans="2:2" hidden="1" x14ac:dyDescent="0.15">
      <c r="B18783" s="8"/>
    </row>
    <row r="18784" spans="2:2" hidden="1" x14ac:dyDescent="0.15">
      <c r="B18784" s="8"/>
    </row>
    <row r="18785" spans="2:2" hidden="1" x14ac:dyDescent="0.15">
      <c r="B18785" s="8"/>
    </row>
    <row r="18786" spans="2:2" hidden="1" x14ac:dyDescent="0.15">
      <c r="B18786" s="8"/>
    </row>
    <row r="18787" spans="2:2" hidden="1" x14ac:dyDescent="0.15">
      <c r="B18787" s="8"/>
    </row>
    <row r="18788" spans="2:2" hidden="1" x14ac:dyDescent="0.15">
      <c r="B18788" s="8"/>
    </row>
    <row r="18789" spans="2:2" hidden="1" x14ac:dyDescent="0.15">
      <c r="B18789" s="8"/>
    </row>
    <row r="18790" spans="2:2" hidden="1" x14ac:dyDescent="0.15">
      <c r="B18790" s="8"/>
    </row>
    <row r="18791" spans="2:2" hidden="1" x14ac:dyDescent="0.15">
      <c r="B18791" s="8"/>
    </row>
    <row r="18792" spans="2:2" hidden="1" x14ac:dyDescent="0.15">
      <c r="B18792" s="8"/>
    </row>
    <row r="18793" spans="2:2" hidden="1" x14ac:dyDescent="0.15">
      <c r="B18793" s="8"/>
    </row>
    <row r="18794" spans="2:2" hidden="1" x14ac:dyDescent="0.15">
      <c r="B18794" s="8"/>
    </row>
    <row r="18795" spans="2:2" hidden="1" x14ac:dyDescent="0.15">
      <c r="B18795" s="8"/>
    </row>
    <row r="18796" spans="2:2" hidden="1" x14ac:dyDescent="0.15">
      <c r="B18796" s="8"/>
    </row>
    <row r="18797" spans="2:2" hidden="1" x14ac:dyDescent="0.15">
      <c r="B18797" s="8"/>
    </row>
    <row r="18798" spans="2:2" hidden="1" x14ac:dyDescent="0.15">
      <c r="B18798" s="8"/>
    </row>
    <row r="18799" spans="2:2" hidden="1" x14ac:dyDescent="0.15">
      <c r="B18799" s="8"/>
    </row>
    <row r="18800" spans="2:2" hidden="1" x14ac:dyDescent="0.15">
      <c r="B18800" s="8"/>
    </row>
    <row r="18801" spans="2:2" hidden="1" x14ac:dyDescent="0.15">
      <c r="B18801" s="8"/>
    </row>
    <row r="18802" spans="2:2" hidden="1" x14ac:dyDescent="0.15">
      <c r="B18802" s="8"/>
    </row>
    <row r="18803" spans="2:2" hidden="1" x14ac:dyDescent="0.15">
      <c r="B18803" s="8"/>
    </row>
    <row r="18804" spans="2:2" hidden="1" x14ac:dyDescent="0.15">
      <c r="B18804" s="8"/>
    </row>
    <row r="18805" spans="2:2" hidden="1" x14ac:dyDescent="0.15">
      <c r="B18805" s="8"/>
    </row>
    <row r="18806" spans="2:2" hidden="1" x14ac:dyDescent="0.15">
      <c r="B18806" s="8"/>
    </row>
    <row r="18807" spans="2:2" hidden="1" x14ac:dyDescent="0.15">
      <c r="B18807" s="8"/>
    </row>
    <row r="18808" spans="2:2" hidden="1" x14ac:dyDescent="0.15">
      <c r="B18808" s="8"/>
    </row>
    <row r="18809" spans="2:2" hidden="1" x14ac:dyDescent="0.15">
      <c r="B18809" s="8"/>
    </row>
    <row r="18810" spans="2:2" hidden="1" x14ac:dyDescent="0.15">
      <c r="B18810" s="8"/>
    </row>
    <row r="18811" spans="2:2" hidden="1" x14ac:dyDescent="0.15">
      <c r="B18811" s="8"/>
    </row>
    <row r="18812" spans="2:2" hidden="1" x14ac:dyDescent="0.15">
      <c r="B18812" s="8"/>
    </row>
    <row r="18813" spans="2:2" hidden="1" x14ac:dyDescent="0.15">
      <c r="B18813" s="8"/>
    </row>
    <row r="18814" spans="2:2" hidden="1" x14ac:dyDescent="0.15">
      <c r="B18814" s="8"/>
    </row>
    <row r="18815" spans="2:2" hidden="1" x14ac:dyDescent="0.15">
      <c r="B18815" s="8"/>
    </row>
    <row r="18816" spans="2:2" hidden="1" x14ac:dyDescent="0.15">
      <c r="B18816" s="8"/>
    </row>
    <row r="18817" spans="2:2" hidden="1" x14ac:dyDescent="0.15">
      <c r="B18817" s="8"/>
    </row>
    <row r="18818" spans="2:2" hidden="1" x14ac:dyDescent="0.15">
      <c r="B18818" s="8"/>
    </row>
    <row r="18819" spans="2:2" hidden="1" x14ac:dyDescent="0.15">
      <c r="B18819" s="8"/>
    </row>
    <row r="18820" spans="2:2" hidden="1" x14ac:dyDescent="0.15">
      <c r="B18820" s="8"/>
    </row>
    <row r="18821" spans="2:2" hidden="1" x14ac:dyDescent="0.15">
      <c r="B18821" s="8"/>
    </row>
    <row r="18822" spans="2:2" hidden="1" x14ac:dyDescent="0.15">
      <c r="B18822" s="8"/>
    </row>
    <row r="18823" spans="2:2" hidden="1" x14ac:dyDescent="0.15">
      <c r="B18823" s="8"/>
    </row>
    <row r="18824" spans="2:2" hidden="1" x14ac:dyDescent="0.15">
      <c r="B18824" s="8"/>
    </row>
    <row r="18825" spans="2:2" hidden="1" x14ac:dyDescent="0.15">
      <c r="B18825" s="8"/>
    </row>
    <row r="18826" spans="2:2" hidden="1" x14ac:dyDescent="0.15">
      <c r="B18826" s="8"/>
    </row>
    <row r="18827" spans="2:2" hidden="1" x14ac:dyDescent="0.15">
      <c r="B18827" s="8"/>
    </row>
    <row r="18828" spans="2:2" hidden="1" x14ac:dyDescent="0.15">
      <c r="B18828" s="8"/>
    </row>
    <row r="18829" spans="2:2" hidden="1" x14ac:dyDescent="0.15">
      <c r="B18829" s="8"/>
    </row>
    <row r="18830" spans="2:2" hidden="1" x14ac:dyDescent="0.15">
      <c r="B18830" s="8"/>
    </row>
    <row r="18831" spans="2:2" hidden="1" x14ac:dyDescent="0.15">
      <c r="B18831" s="8"/>
    </row>
    <row r="18832" spans="2:2" hidden="1" x14ac:dyDescent="0.15">
      <c r="B18832" s="8"/>
    </row>
    <row r="18833" spans="2:2" hidden="1" x14ac:dyDescent="0.15">
      <c r="B18833" s="8"/>
    </row>
    <row r="18834" spans="2:2" hidden="1" x14ac:dyDescent="0.15">
      <c r="B18834" s="8"/>
    </row>
    <row r="18835" spans="2:2" hidden="1" x14ac:dyDescent="0.15">
      <c r="B18835" s="8"/>
    </row>
    <row r="18836" spans="2:2" hidden="1" x14ac:dyDescent="0.15">
      <c r="B18836" s="8"/>
    </row>
    <row r="18837" spans="2:2" hidden="1" x14ac:dyDescent="0.15">
      <c r="B18837" s="8"/>
    </row>
    <row r="18838" spans="2:2" hidden="1" x14ac:dyDescent="0.15">
      <c r="B18838" s="8"/>
    </row>
    <row r="18839" spans="2:2" hidden="1" x14ac:dyDescent="0.15">
      <c r="B18839" s="8"/>
    </row>
    <row r="18840" spans="2:2" hidden="1" x14ac:dyDescent="0.15">
      <c r="B18840" s="8"/>
    </row>
    <row r="18841" spans="2:2" hidden="1" x14ac:dyDescent="0.15">
      <c r="B18841" s="8"/>
    </row>
    <row r="18842" spans="2:2" hidden="1" x14ac:dyDescent="0.15">
      <c r="B18842" s="8"/>
    </row>
    <row r="18843" spans="2:2" hidden="1" x14ac:dyDescent="0.15">
      <c r="B18843" s="8"/>
    </row>
    <row r="18844" spans="2:2" hidden="1" x14ac:dyDescent="0.15">
      <c r="B18844" s="8"/>
    </row>
    <row r="18845" spans="2:2" hidden="1" x14ac:dyDescent="0.15">
      <c r="B18845" s="8"/>
    </row>
    <row r="18846" spans="2:2" hidden="1" x14ac:dyDescent="0.15">
      <c r="B18846" s="8"/>
    </row>
    <row r="18847" spans="2:2" hidden="1" x14ac:dyDescent="0.15">
      <c r="B18847" s="8"/>
    </row>
    <row r="18848" spans="2:2" hidden="1" x14ac:dyDescent="0.15">
      <c r="B18848" s="8"/>
    </row>
    <row r="18849" spans="2:2" hidden="1" x14ac:dyDescent="0.15">
      <c r="B18849" s="8"/>
    </row>
    <row r="18850" spans="2:2" hidden="1" x14ac:dyDescent="0.15">
      <c r="B18850" s="8"/>
    </row>
    <row r="18851" spans="2:2" hidden="1" x14ac:dyDescent="0.15">
      <c r="B18851" s="8"/>
    </row>
    <row r="18852" spans="2:2" hidden="1" x14ac:dyDescent="0.15">
      <c r="B18852" s="8"/>
    </row>
    <row r="18853" spans="2:2" hidden="1" x14ac:dyDescent="0.15">
      <c r="B18853" s="8"/>
    </row>
    <row r="18854" spans="2:2" hidden="1" x14ac:dyDescent="0.15">
      <c r="B18854" s="8"/>
    </row>
    <row r="18855" spans="2:2" hidden="1" x14ac:dyDescent="0.15">
      <c r="B18855" s="8"/>
    </row>
    <row r="18856" spans="2:2" hidden="1" x14ac:dyDescent="0.15">
      <c r="B18856" s="8"/>
    </row>
    <row r="18857" spans="2:2" hidden="1" x14ac:dyDescent="0.15">
      <c r="B18857" s="8"/>
    </row>
    <row r="18858" spans="2:2" hidden="1" x14ac:dyDescent="0.15">
      <c r="B18858" s="8"/>
    </row>
    <row r="18859" spans="2:2" hidden="1" x14ac:dyDescent="0.15">
      <c r="B18859" s="8"/>
    </row>
    <row r="18860" spans="2:2" hidden="1" x14ac:dyDescent="0.15">
      <c r="B18860" s="8"/>
    </row>
    <row r="18861" spans="2:2" hidden="1" x14ac:dyDescent="0.15">
      <c r="B18861" s="8"/>
    </row>
    <row r="18862" spans="2:2" hidden="1" x14ac:dyDescent="0.15">
      <c r="B18862" s="8"/>
    </row>
    <row r="18863" spans="2:2" hidden="1" x14ac:dyDescent="0.15">
      <c r="B18863" s="8"/>
    </row>
    <row r="18864" spans="2:2" hidden="1" x14ac:dyDescent="0.15">
      <c r="B18864" s="8"/>
    </row>
    <row r="18865" spans="2:2" hidden="1" x14ac:dyDescent="0.15">
      <c r="B18865" s="8"/>
    </row>
    <row r="18866" spans="2:2" hidden="1" x14ac:dyDescent="0.15">
      <c r="B18866" s="8"/>
    </row>
    <row r="18867" spans="2:2" hidden="1" x14ac:dyDescent="0.15">
      <c r="B18867" s="8"/>
    </row>
    <row r="18868" spans="2:2" hidden="1" x14ac:dyDescent="0.15">
      <c r="B18868" s="8"/>
    </row>
    <row r="18869" spans="2:2" hidden="1" x14ac:dyDescent="0.15">
      <c r="B18869" s="8"/>
    </row>
    <row r="18870" spans="2:2" hidden="1" x14ac:dyDescent="0.15">
      <c r="B18870" s="8"/>
    </row>
    <row r="18871" spans="2:2" hidden="1" x14ac:dyDescent="0.15">
      <c r="B18871" s="8"/>
    </row>
    <row r="18872" spans="2:2" hidden="1" x14ac:dyDescent="0.15">
      <c r="B18872" s="8"/>
    </row>
    <row r="18873" spans="2:2" hidden="1" x14ac:dyDescent="0.15">
      <c r="B18873" s="8"/>
    </row>
    <row r="18874" spans="2:2" hidden="1" x14ac:dyDescent="0.15">
      <c r="B18874" s="8"/>
    </row>
    <row r="18875" spans="2:2" hidden="1" x14ac:dyDescent="0.15">
      <c r="B18875" s="8"/>
    </row>
    <row r="18876" spans="2:2" hidden="1" x14ac:dyDescent="0.15">
      <c r="B18876" s="8"/>
    </row>
    <row r="18877" spans="2:2" hidden="1" x14ac:dyDescent="0.15">
      <c r="B18877" s="8"/>
    </row>
    <row r="18878" spans="2:2" hidden="1" x14ac:dyDescent="0.15">
      <c r="B18878" s="8"/>
    </row>
    <row r="18879" spans="2:2" hidden="1" x14ac:dyDescent="0.15">
      <c r="B18879" s="8"/>
    </row>
    <row r="18880" spans="2:2" hidden="1" x14ac:dyDescent="0.15">
      <c r="B18880" s="8"/>
    </row>
    <row r="18881" spans="2:2" hidden="1" x14ac:dyDescent="0.15">
      <c r="B18881" s="8"/>
    </row>
    <row r="18882" spans="2:2" hidden="1" x14ac:dyDescent="0.15">
      <c r="B18882" s="8"/>
    </row>
    <row r="18883" spans="2:2" hidden="1" x14ac:dyDescent="0.15">
      <c r="B18883" s="8"/>
    </row>
    <row r="18884" spans="2:2" hidden="1" x14ac:dyDescent="0.15">
      <c r="B18884" s="8"/>
    </row>
    <row r="18885" spans="2:2" hidden="1" x14ac:dyDescent="0.15">
      <c r="B18885" s="8"/>
    </row>
    <row r="18886" spans="2:2" hidden="1" x14ac:dyDescent="0.15">
      <c r="B18886" s="8"/>
    </row>
    <row r="18887" spans="2:2" hidden="1" x14ac:dyDescent="0.15">
      <c r="B18887" s="8"/>
    </row>
    <row r="18888" spans="2:2" hidden="1" x14ac:dyDescent="0.15">
      <c r="B18888" s="8"/>
    </row>
    <row r="18889" spans="2:2" hidden="1" x14ac:dyDescent="0.15">
      <c r="B18889" s="8"/>
    </row>
    <row r="18890" spans="2:2" hidden="1" x14ac:dyDescent="0.15">
      <c r="B18890" s="8"/>
    </row>
    <row r="18891" spans="2:2" hidden="1" x14ac:dyDescent="0.15">
      <c r="B18891" s="8"/>
    </row>
    <row r="18892" spans="2:2" hidden="1" x14ac:dyDescent="0.15">
      <c r="B18892" s="8"/>
    </row>
    <row r="18893" spans="2:2" hidden="1" x14ac:dyDescent="0.15">
      <c r="B18893" s="8"/>
    </row>
    <row r="18894" spans="2:2" hidden="1" x14ac:dyDescent="0.15">
      <c r="B18894" s="8"/>
    </row>
    <row r="18895" spans="2:2" hidden="1" x14ac:dyDescent="0.15">
      <c r="B18895" s="8"/>
    </row>
    <row r="18896" spans="2:2" hidden="1" x14ac:dyDescent="0.15">
      <c r="B18896" s="8"/>
    </row>
    <row r="18897" spans="2:2" hidden="1" x14ac:dyDescent="0.15">
      <c r="B18897" s="8"/>
    </row>
    <row r="18898" spans="2:2" hidden="1" x14ac:dyDescent="0.15">
      <c r="B18898" s="8"/>
    </row>
    <row r="18899" spans="2:2" hidden="1" x14ac:dyDescent="0.15">
      <c r="B18899" s="8"/>
    </row>
    <row r="18900" spans="2:2" hidden="1" x14ac:dyDescent="0.15">
      <c r="B18900" s="8"/>
    </row>
    <row r="18901" spans="2:2" hidden="1" x14ac:dyDescent="0.15">
      <c r="B18901" s="8"/>
    </row>
    <row r="18902" spans="2:2" hidden="1" x14ac:dyDescent="0.15">
      <c r="B18902" s="8"/>
    </row>
    <row r="18903" spans="2:2" hidden="1" x14ac:dyDescent="0.15">
      <c r="B18903" s="8"/>
    </row>
    <row r="18904" spans="2:2" hidden="1" x14ac:dyDescent="0.15">
      <c r="B18904" s="8"/>
    </row>
    <row r="18905" spans="2:2" hidden="1" x14ac:dyDescent="0.15">
      <c r="B18905" s="8"/>
    </row>
    <row r="18906" spans="2:2" hidden="1" x14ac:dyDescent="0.15">
      <c r="B18906" s="8"/>
    </row>
    <row r="18907" spans="2:2" hidden="1" x14ac:dyDescent="0.15">
      <c r="B18907" s="8"/>
    </row>
    <row r="18908" spans="2:2" hidden="1" x14ac:dyDescent="0.15">
      <c r="B18908" s="8"/>
    </row>
    <row r="18909" spans="2:2" hidden="1" x14ac:dyDescent="0.15">
      <c r="B18909" s="8"/>
    </row>
    <row r="18910" spans="2:2" hidden="1" x14ac:dyDescent="0.15">
      <c r="B18910" s="8"/>
    </row>
    <row r="18911" spans="2:2" hidden="1" x14ac:dyDescent="0.15">
      <c r="B18911" s="8"/>
    </row>
    <row r="18912" spans="2:2" hidden="1" x14ac:dyDescent="0.15">
      <c r="B18912" s="8"/>
    </row>
    <row r="18913" spans="2:2" hidden="1" x14ac:dyDescent="0.15">
      <c r="B18913" s="8"/>
    </row>
    <row r="18914" spans="2:2" hidden="1" x14ac:dyDescent="0.15">
      <c r="B18914" s="8"/>
    </row>
    <row r="18915" spans="2:2" hidden="1" x14ac:dyDescent="0.15">
      <c r="B18915" s="8"/>
    </row>
    <row r="18916" spans="2:2" hidden="1" x14ac:dyDescent="0.15">
      <c r="B18916" s="8"/>
    </row>
    <row r="18917" spans="2:2" hidden="1" x14ac:dyDescent="0.15">
      <c r="B18917" s="8"/>
    </row>
    <row r="18918" spans="2:2" hidden="1" x14ac:dyDescent="0.15">
      <c r="B18918" s="8"/>
    </row>
    <row r="18919" spans="2:2" hidden="1" x14ac:dyDescent="0.15">
      <c r="B18919" s="8"/>
    </row>
    <row r="18920" spans="2:2" hidden="1" x14ac:dyDescent="0.15">
      <c r="B18920" s="8"/>
    </row>
    <row r="18921" spans="2:2" hidden="1" x14ac:dyDescent="0.15">
      <c r="B18921" s="8"/>
    </row>
    <row r="18922" spans="2:2" hidden="1" x14ac:dyDescent="0.15">
      <c r="B18922" s="8"/>
    </row>
    <row r="18923" spans="2:2" hidden="1" x14ac:dyDescent="0.15">
      <c r="B18923" s="8"/>
    </row>
    <row r="18924" spans="2:2" hidden="1" x14ac:dyDescent="0.15">
      <c r="B18924" s="8"/>
    </row>
    <row r="18925" spans="2:2" hidden="1" x14ac:dyDescent="0.15">
      <c r="B18925" s="8"/>
    </row>
    <row r="18926" spans="2:2" hidden="1" x14ac:dyDescent="0.15">
      <c r="B18926" s="8"/>
    </row>
    <row r="18927" spans="2:2" hidden="1" x14ac:dyDescent="0.15">
      <c r="B18927" s="8"/>
    </row>
    <row r="18928" spans="2:2" hidden="1" x14ac:dyDescent="0.15">
      <c r="B18928" s="8"/>
    </row>
    <row r="18929" spans="2:2" hidden="1" x14ac:dyDescent="0.15">
      <c r="B18929" s="8"/>
    </row>
    <row r="18930" spans="2:2" hidden="1" x14ac:dyDescent="0.15">
      <c r="B18930" s="8"/>
    </row>
    <row r="18931" spans="2:2" hidden="1" x14ac:dyDescent="0.15">
      <c r="B18931" s="8"/>
    </row>
    <row r="18932" spans="2:2" hidden="1" x14ac:dyDescent="0.15">
      <c r="B18932" s="8"/>
    </row>
    <row r="18933" spans="2:2" hidden="1" x14ac:dyDescent="0.15">
      <c r="B18933" s="8"/>
    </row>
    <row r="18934" spans="2:2" hidden="1" x14ac:dyDescent="0.15">
      <c r="B18934" s="8"/>
    </row>
    <row r="18935" spans="2:2" hidden="1" x14ac:dyDescent="0.15">
      <c r="B18935" s="8"/>
    </row>
    <row r="18936" spans="2:2" hidden="1" x14ac:dyDescent="0.15">
      <c r="B18936" s="8"/>
    </row>
    <row r="18937" spans="2:2" hidden="1" x14ac:dyDescent="0.15">
      <c r="B18937" s="8"/>
    </row>
    <row r="18938" spans="2:2" hidden="1" x14ac:dyDescent="0.15">
      <c r="B18938" s="8"/>
    </row>
    <row r="18939" spans="2:2" hidden="1" x14ac:dyDescent="0.15">
      <c r="B18939" s="8"/>
    </row>
    <row r="18940" spans="2:2" hidden="1" x14ac:dyDescent="0.15">
      <c r="B18940" s="8"/>
    </row>
    <row r="18941" spans="2:2" hidden="1" x14ac:dyDescent="0.15">
      <c r="B18941" s="8"/>
    </row>
    <row r="18942" spans="2:2" hidden="1" x14ac:dyDescent="0.15">
      <c r="B18942" s="8"/>
    </row>
    <row r="18943" spans="2:2" hidden="1" x14ac:dyDescent="0.15">
      <c r="B18943" s="8"/>
    </row>
    <row r="18944" spans="2:2" hidden="1" x14ac:dyDescent="0.15">
      <c r="B18944" s="8"/>
    </row>
    <row r="18945" spans="2:2" hidden="1" x14ac:dyDescent="0.15">
      <c r="B18945" s="8"/>
    </row>
    <row r="18946" spans="2:2" hidden="1" x14ac:dyDescent="0.15">
      <c r="B18946" s="8"/>
    </row>
    <row r="18947" spans="2:2" hidden="1" x14ac:dyDescent="0.15">
      <c r="B18947" s="8"/>
    </row>
    <row r="18948" spans="2:2" hidden="1" x14ac:dyDescent="0.15">
      <c r="B18948" s="8"/>
    </row>
    <row r="18949" spans="2:2" hidden="1" x14ac:dyDescent="0.15">
      <c r="B18949" s="8"/>
    </row>
    <row r="18950" spans="2:2" hidden="1" x14ac:dyDescent="0.15">
      <c r="B18950" s="8"/>
    </row>
    <row r="18951" spans="2:2" hidden="1" x14ac:dyDescent="0.15">
      <c r="B18951" s="8"/>
    </row>
    <row r="18952" spans="2:2" hidden="1" x14ac:dyDescent="0.15">
      <c r="B18952" s="8"/>
    </row>
    <row r="18953" spans="2:2" hidden="1" x14ac:dyDescent="0.15">
      <c r="B18953" s="8"/>
    </row>
    <row r="18954" spans="2:2" hidden="1" x14ac:dyDescent="0.15">
      <c r="B18954" s="8"/>
    </row>
    <row r="18955" spans="2:2" hidden="1" x14ac:dyDescent="0.15">
      <c r="B18955" s="8"/>
    </row>
    <row r="18956" spans="2:2" hidden="1" x14ac:dyDescent="0.15">
      <c r="B18956" s="8"/>
    </row>
    <row r="18957" spans="2:2" hidden="1" x14ac:dyDescent="0.15">
      <c r="B18957" s="8"/>
    </row>
    <row r="18958" spans="2:2" hidden="1" x14ac:dyDescent="0.15">
      <c r="B18958" s="8"/>
    </row>
    <row r="18959" spans="2:2" hidden="1" x14ac:dyDescent="0.15">
      <c r="B18959" s="8"/>
    </row>
    <row r="18960" spans="2:2" hidden="1" x14ac:dyDescent="0.15">
      <c r="B18960" s="8"/>
    </row>
    <row r="18961" spans="2:2" hidden="1" x14ac:dyDescent="0.15">
      <c r="B18961" s="8"/>
    </row>
    <row r="18962" spans="2:2" hidden="1" x14ac:dyDescent="0.15">
      <c r="B18962" s="8"/>
    </row>
    <row r="18963" spans="2:2" hidden="1" x14ac:dyDescent="0.15">
      <c r="B18963" s="8"/>
    </row>
    <row r="18964" spans="2:2" hidden="1" x14ac:dyDescent="0.15">
      <c r="B18964" s="8"/>
    </row>
    <row r="18965" spans="2:2" hidden="1" x14ac:dyDescent="0.15">
      <c r="B18965" s="8"/>
    </row>
    <row r="18966" spans="2:2" hidden="1" x14ac:dyDescent="0.15">
      <c r="B18966" s="8"/>
    </row>
    <row r="18967" spans="2:2" hidden="1" x14ac:dyDescent="0.15">
      <c r="B18967" s="8"/>
    </row>
    <row r="18968" spans="2:2" hidden="1" x14ac:dyDescent="0.15">
      <c r="B18968" s="8"/>
    </row>
    <row r="18969" spans="2:2" hidden="1" x14ac:dyDescent="0.15">
      <c r="B18969" s="8"/>
    </row>
    <row r="18970" spans="2:2" hidden="1" x14ac:dyDescent="0.15">
      <c r="B18970" s="8"/>
    </row>
    <row r="18971" spans="2:2" hidden="1" x14ac:dyDescent="0.15">
      <c r="B18971" s="8"/>
    </row>
    <row r="18972" spans="2:2" hidden="1" x14ac:dyDescent="0.15">
      <c r="B18972" s="8"/>
    </row>
    <row r="18973" spans="2:2" hidden="1" x14ac:dyDescent="0.15">
      <c r="B18973" s="8"/>
    </row>
    <row r="18974" spans="2:2" hidden="1" x14ac:dyDescent="0.15">
      <c r="B18974" s="8"/>
    </row>
    <row r="18975" spans="2:2" hidden="1" x14ac:dyDescent="0.15">
      <c r="B18975" s="8"/>
    </row>
    <row r="18976" spans="2:2" hidden="1" x14ac:dyDescent="0.15">
      <c r="B18976" s="8"/>
    </row>
    <row r="18977" spans="2:2" hidden="1" x14ac:dyDescent="0.15">
      <c r="B18977" s="8"/>
    </row>
    <row r="18978" spans="2:2" hidden="1" x14ac:dyDescent="0.15">
      <c r="B18978" s="8"/>
    </row>
    <row r="18979" spans="2:2" hidden="1" x14ac:dyDescent="0.15">
      <c r="B18979" s="8"/>
    </row>
    <row r="18980" spans="2:2" hidden="1" x14ac:dyDescent="0.15">
      <c r="B18980" s="8"/>
    </row>
    <row r="18981" spans="2:2" hidden="1" x14ac:dyDescent="0.15">
      <c r="B18981" s="8"/>
    </row>
    <row r="18982" spans="2:2" hidden="1" x14ac:dyDescent="0.15">
      <c r="B18982" s="8"/>
    </row>
    <row r="18983" spans="2:2" hidden="1" x14ac:dyDescent="0.15">
      <c r="B18983" s="8"/>
    </row>
    <row r="18984" spans="2:2" hidden="1" x14ac:dyDescent="0.15">
      <c r="B18984" s="8"/>
    </row>
    <row r="18985" spans="2:2" hidden="1" x14ac:dyDescent="0.15">
      <c r="B18985" s="8"/>
    </row>
    <row r="18986" spans="2:2" hidden="1" x14ac:dyDescent="0.15">
      <c r="B18986" s="8"/>
    </row>
    <row r="18987" spans="2:2" hidden="1" x14ac:dyDescent="0.15">
      <c r="B18987" s="8"/>
    </row>
    <row r="18988" spans="2:2" hidden="1" x14ac:dyDescent="0.15">
      <c r="B18988" s="8"/>
    </row>
    <row r="18989" spans="2:2" hidden="1" x14ac:dyDescent="0.15">
      <c r="B18989" s="8"/>
    </row>
    <row r="18990" spans="2:2" hidden="1" x14ac:dyDescent="0.15">
      <c r="B18990" s="8"/>
    </row>
    <row r="18991" spans="2:2" hidden="1" x14ac:dyDescent="0.15">
      <c r="B18991" s="8"/>
    </row>
    <row r="18992" spans="2:2" hidden="1" x14ac:dyDescent="0.15">
      <c r="B18992" s="8"/>
    </row>
    <row r="18993" spans="2:2" hidden="1" x14ac:dyDescent="0.15">
      <c r="B18993" s="8"/>
    </row>
    <row r="18994" spans="2:2" hidden="1" x14ac:dyDescent="0.15">
      <c r="B18994" s="8"/>
    </row>
    <row r="18995" spans="2:2" hidden="1" x14ac:dyDescent="0.15">
      <c r="B18995" s="8"/>
    </row>
    <row r="18996" spans="2:2" hidden="1" x14ac:dyDescent="0.15">
      <c r="B18996" s="8"/>
    </row>
    <row r="18997" spans="2:2" hidden="1" x14ac:dyDescent="0.15">
      <c r="B18997" s="8"/>
    </row>
    <row r="18998" spans="2:2" hidden="1" x14ac:dyDescent="0.15">
      <c r="B18998" s="8"/>
    </row>
    <row r="18999" spans="2:2" hidden="1" x14ac:dyDescent="0.15">
      <c r="B18999" s="8"/>
    </row>
    <row r="19000" spans="2:2" hidden="1" x14ac:dyDescent="0.15">
      <c r="B19000" s="8"/>
    </row>
    <row r="19001" spans="2:2" hidden="1" x14ac:dyDescent="0.15">
      <c r="B19001" s="8"/>
    </row>
    <row r="19002" spans="2:2" hidden="1" x14ac:dyDescent="0.15">
      <c r="B19002" s="8"/>
    </row>
    <row r="19003" spans="2:2" hidden="1" x14ac:dyDescent="0.15">
      <c r="B19003" s="8"/>
    </row>
    <row r="19004" spans="2:2" hidden="1" x14ac:dyDescent="0.15">
      <c r="B19004" s="8"/>
    </row>
    <row r="19005" spans="2:2" hidden="1" x14ac:dyDescent="0.15">
      <c r="B19005" s="8"/>
    </row>
    <row r="19006" spans="2:2" hidden="1" x14ac:dyDescent="0.15">
      <c r="B19006" s="8"/>
    </row>
    <row r="19007" spans="2:2" hidden="1" x14ac:dyDescent="0.15">
      <c r="B19007" s="8"/>
    </row>
    <row r="19008" spans="2:2" hidden="1" x14ac:dyDescent="0.15">
      <c r="B19008" s="8"/>
    </row>
    <row r="19009" spans="2:2" hidden="1" x14ac:dyDescent="0.15">
      <c r="B19009" s="8"/>
    </row>
    <row r="19010" spans="2:2" hidden="1" x14ac:dyDescent="0.15">
      <c r="B19010" s="8"/>
    </row>
    <row r="19011" spans="2:2" hidden="1" x14ac:dyDescent="0.15">
      <c r="B19011" s="8"/>
    </row>
    <row r="19012" spans="2:2" hidden="1" x14ac:dyDescent="0.15">
      <c r="B19012" s="8"/>
    </row>
    <row r="19013" spans="2:2" hidden="1" x14ac:dyDescent="0.15">
      <c r="B19013" s="8"/>
    </row>
    <row r="19014" spans="2:2" hidden="1" x14ac:dyDescent="0.15">
      <c r="B19014" s="8"/>
    </row>
    <row r="19015" spans="2:2" hidden="1" x14ac:dyDescent="0.15">
      <c r="B19015" s="8"/>
    </row>
    <row r="19016" spans="2:2" hidden="1" x14ac:dyDescent="0.15">
      <c r="B19016" s="8"/>
    </row>
    <row r="19017" spans="2:2" hidden="1" x14ac:dyDescent="0.15">
      <c r="B19017" s="8"/>
    </row>
    <row r="19018" spans="2:2" hidden="1" x14ac:dyDescent="0.15">
      <c r="B19018" s="8"/>
    </row>
    <row r="19019" spans="2:2" hidden="1" x14ac:dyDescent="0.15">
      <c r="B19019" s="8"/>
    </row>
    <row r="19020" spans="2:2" hidden="1" x14ac:dyDescent="0.15">
      <c r="B19020" s="8"/>
    </row>
    <row r="19021" spans="2:2" hidden="1" x14ac:dyDescent="0.15">
      <c r="B19021" s="8"/>
    </row>
    <row r="19022" spans="2:2" hidden="1" x14ac:dyDescent="0.15">
      <c r="B19022" s="8"/>
    </row>
    <row r="19023" spans="2:2" hidden="1" x14ac:dyDescent="0.15">
      <c r="B19023" s="8"/>
    </row>
    <row r="19024" spans="2:2" hidden="1" x14ac:dyDescent="0.15">
      <c r="B19024" s="8"/>
    </row>
    <row r="19025" spans="2:2" hidden="1" x14ac:dyDescent="0.15">
      <c r="B19025" s="8"/>
    </row>
    <row r="19026" spans="2:2" hidden="1" x14ac:dyDescent="0.15">
      <c r="B19026" s="8"/>
    </row>
    <row r="19027" spans="2:2" hidden="1" x14ac:dyDescent="0.15">
      <c r="B19027" s="8"/>
    </row>
    <row r="19028" spans="2:2" hidden="1" x14ac:dyDescent="0.15">
      <c r="B19028" s="8"/>
    </row>
    <row r="19029" spans="2:2" hidden="1" x14ac:dyDescent="0.15">
      <c r="B19029" s="8"/>
    </row>
    <row r="19030" spans="2:2" hidden="1" x14ac:dyDescent="0.15">
      <c r="B19030" s="8"/>
    </row>
    <row r="19031" spans="2:2" hidden="1" x14ac:dyDescent="0.15">
      <c r="B19031" s="8"/>
    </row>
    <row r="19032" spans="2:2" hidden="1" x14ac:dyDescent="0.15">
      <c r="B19032" s="8"/>
    </row>
    <row r="19033" spans="2:2" hidden="1" x14ac:dyDescent="0.15">
      <c r="B19033" s="8"/>
    </row>
    <row r="19034" spans="2:2" hidden="1" x14ac:dyDescent="0.15">
      <c r="B19034" s="8"/>
    </row>
    <row r="19035" spans="2:2" hidden="1" x14ac:dyDescent="0.15">
      <c r="B19035" s="8"/>
    </row>
    <row r="19036" spans="2:2" hidden="1" x14ac:dyDescent="0.15">
      <c r="B19036" s="8"/>
    </row>
    <row r="19037" spans="2:2" hidden="1" x14ac:dyDescent="0.15">
      <c r="B19037" s="8"/>
    </row>
    <row r="19038" spans="2:2" hidden="1" x14ac:dyDescent="0.15">
      <c r="B19038" s="8"/>
    </row>
    <row r="19039" spans="2:2" hidden="1" x14ac:dyDescent="0.15">
      <c r="B19039" s="8"/>
    </row>
    <row r="19040" spans="2:2" hidden="1" x14ac:dyDescent="0.15">
      <c r="B19040" s="8"/>
    </row>
    <row r="19041" spans="2:2" hidden="1" x14ac:dyDescent="0.15">
      <c r="B19041" s="8"/>
    </row>
    <row r="19042" spans="2:2" hidden="1" x14ac:dyDescent="0.15">
      <c r="B19042" s="8"/>
    </row>
    <row r="19043" spans="2:2" hidden="1" x14ac:dyDescent="0.15">
      <c r="B19043" s="8"/>
    </row>
    <row r="19044" spans="2:2" hidden="1" x14ac:dyDescent="0.15">
      <c r="B19044" s="8"/>
    </row>
    <row r="19045" spans="2:2" hidden="1" x14ac:dyDescent="0.15">
      <c r="B19045" s="8"/>
    </row>
    <row r="19046" spans="2:2" hidden="1" x14ac:dyDescent="0.15">
      <c r="B19046" s="8"/>
    </row>
    <row r="19047" spans="2:2" hidden="1" x14ac:dyDescent="0.15">
      <c r="B19047" s="8"/>
    </row>
    <row r="19048" spans="2:2" hidden="1" x14ac:dyDescent="0.15">
      <c r="B19048" s="8"/>
    </row>
    <row r="19049" spans="2:2" hidden="1" x14ac:dyDescent="0.15">
      <c r="B19049" s="8"/>
    </row>
    <row r="19050" spans="2:2" hidden="1" x14ac:dyDescent="0.15">
      <c r="B19050" s="8"/>
    </row>
    <row r="19051" spans="2:2" hidden="1" x14ac:dyDescent="0.15">
      <c r="B19051" s="8"/>
    </row>
    <row r="19052" spans="2:2" hidden="1" x14ac:dyDescent="0.15">
      <c r="B19052" s="8"/>
    </row>
    <row r="19053" spans="2:2" hidden="1" x14ac:dyDescent="0.15">
      <c r="B19053" s="8"/>
    </row>
    <row r="19054" spans="2:2" hidden="1" x14ac:dyDescent="0.15">
      <c r="B19054" s="8"/>
    </row>
    <row r="19055" spans="2:2" hidden="1" x14ac:dyDescent="0.15">
      <c r="B19055" s="8"/>
    </row>
    <row r="19056" spans="2:2" hidden="1" x14ac:dyDescent="0.15">
      <c r="B19056" s="8"/>
    </row>
    <row r="19057" spans="2:2" hidden="1" x14ac:dyDescent="0.15">
      <c r="B19057" s="8"/>
    </row>
    <row r="19058" spans="2:2" hidden="1" x14ac:dyDescent="0.15">
      <c r="B19058" s="8"/>
    </row>
    <row r="19059" spans="2:2" hidden="1" x14ac:dyDescent="0.15">
      <c r="B19059" s="8"/>
    </row>
    <row r="19060" spans="2:2" hidden="1" x14ac:dyDescent="0.15">
      <c r="B19060" s="8"/>
    </row>
    <row r="19061" spans="2:2" hidden="1" x14ac:dyDescent="0.15">
      <c r="B19061" s="8"/>
    </row>
    <row r="19062" spans="2:2" hidden="1" x14ac:dyDescent="0.15">
      <c r="B19062" s="8"/>
    </row>
    <row r="19063" spans="2:2" hidden="1" x14ac:dyDescent="0.15">
      <c r="B19063" s="8"/>
    </row>
    <row r="19064" spans="2:2" hidden="1" x14ac:dyDescent="0.15">
      <c r="B19064" s="8"/>
    </row>
    <row r="19065" spans="2:2" hidden="1" x14ac:dyDescent="0.15">
      <c r="B19065" s="8"/>
    </row>
    <row r="19066" spans="2:2" hidden="1" x14ac:dyDescent="0.15">
      <c r="B19066" s="8"/>
    </row>
    <row r="19067" spans="2:2" hidden="1" x14ac:dyDescent="0.15">
      <c r="B19067" s="8"/>
    </row>
    <row r="19068" spans="2:2" hidden="1" x14ac:dyDescent="0.15">
      <c r="B19068" s="8"/>
    </row>
    <row r="19069" spans="2:2" hidden="1" x14ac:dyDescent="0.15">
      <c r="B19069" s="8"/>
    </row>
    <row r="19070" spans="2:2" hidden="1" x14ac:dyDescent="0.15">
      <c r="B19070" s="8"/>
    </row>
    <row r="19071" spans="2:2" hidden="1" x14ac:dyDescent="0.15">
      <c r="B19071" s="8"/>
    </row>
    <row r="19072" spans="2:2" hidden="1" x14ac:dyDescent="0.15">
      <c r="B19072" s="8"/>
    </row>
    <row r="19073" spans="2:2" hidden="1" x14ac:dyDescent="0.15">
      <c r="B19073" s="8"/>
    </row>
    <row r="19074" spans="2:2" hidden="1" x14ac:dyDescent="0.15">
      <c r="B19074" s="8"/>
    </row>
    <row r="19075" spans="2:2" hidden="1" x14ac:dyDescent="0.15">
      <c r="B19075" s="8"/>
    </row>
    <row r="19076" spans="2:2" hidden="1" x14ac:dyDescent="0.15">
      <c r="B19076" s="8"/>
    </row>
    <row r="19077" spans="2:2" hidden="1" x14ac:dyDescent="0.15">
      <c r="B19077" s="8"/>
    </row>
    <row r="19078" spans="2:2" hidden="1" x14ac:dyDescent="0.15">
      <c r="B19078" s="8"/>
    </row>
    <row r="19079" spans="2:2" hidden="1" x14ac:dyDescent="0.15">
      <c r="B19079" s="8"/>
    </row>
    <row r="19080" spans="2:2" hidden="1" x14ac:dyDescent="0.15">
      <c r="B19080" s="8"/>
    </row>
    <row r="19081" spans="2:2" hidden="1" x14ac:dyDescent="0.15">
      <c r="B19081" s="8"/>
    </row>
    <row r="19082" spans="2:2" hidden="1" x14ac:dyDescent="0.15">
      <c r="B19082" s="8"/>
    </row>
    <row r="19083" spans="2:2" hidden="1" x14ac:dyDescent="0.15">
      <c r="B19083" s="8"/>
    </row>
    <row r="19084" spans="2:2" hidden="1" x14ac:dyDescent="0.15">
      <c r="B19084" s="8"/>
    </row>
    <row r="19085" spans="2:2" hidden="1" x14ac:dyDescent="0.15">
      <c r="B19085" s="8"/>
    </row>
    <row r="19086" spans="2:2" hidden="1" x14ac:dyDescent="0.15">
      <c r="B19086" s="8"/>
    </row>
    <row r="19087" spans="2:2" hidden="1" x14ac:dyDescent="0.15">
      <c r="B19087" s="8"/>
    </row>
    <row r="19088" spans="2:2" hidden="1" x14ac:dyDescent="0.15">
      <c r="B19088" s="8"/>
    </row>
    <row r="19089" spans="2:2" hidden="1" x14ac:dyDescent="0.15">
      <c r="B19089" s="8"/>
    </row>
    <row r="19090" spans="2:2" hidden="1" x14ac:dyDescent="0.15">
      <c r="B19090" s="8"/>
    </row>
    <row r="19091" spans="2:2" hidden="1" x14ac:dyDescent="0.15">
      <c r="B19091" s="8"/>
    </row>
    <row r="19092" spans="2:2" hidden="1" x14ac:dyDescent="0.15">
      <c r="B19092" s="8"/>
    </row>
    <row r="19093" spans="2:2" hidden="1" x14ac:dyDescent="0.15">
      <c r="B19093" s="8"/>
    </row>
    <row r="19094" spans="2:2" hidden="1" x14ac:dyDescent="0.15">
      <c r="B19094" s="8"/>
    </row>
    <row r="19095" spans="2:2" hidden="1" x14ac:dyDescent="0.15">
      <c r="B19095" s="8"/>
    </row>
    <row r="19096" spans="2:2" hidden="1" x14ac:dyDescent="0.15">
      <c r="B19096" s="8"/>
    </row>
    <row r="19097" spans="2:2" hidden="1" x14ac:dyDescent="0.15">
      <c r="B19097" s="8"/>
    </row>
    <row r="19098" spans="2:2" hidden="1" x14ac:dyDescent="0.15">
      <c r="B19098" s="8"/>
    </row>
    <row r="19099" spans="2:2" hidden="1" x14ac:dyDescent="0.15">
      <c r="B19099" s="8"/>
    </row>
    <row r="19100" spans="2:2" hidden="1" x14ac:dyDescent="0.15">
      <c r="B19100" s="8"/>
    </row>
    <row r="19101" spans="2:2" hidden="1" x14ac:dyDescent="0.15">
      <c r="B19101" s="8"/>
    </row>
    <row r="19102" spans="2:2" hidden="1" x14ac:dyDescent="0.15">
      <c r="B19102" s="8"/>
    </row>
    <row r="19103" spans="2:2" hidden="1" x14ac:dyDescent="0.15">
      <c r="B19103" s="8"/>
    </row>
    <row r="19104" spans="2:2" hidden="1" x14ac:dyDescent="0.15">
      <c r="B19104" s="8"/>
    </row>
    <row r="19105" spans="2:2" hidden="1" x14ac:dyDescent="0.15">
      <c r="B19105" s="8"/>
    </row>
    <row r="19106" spans="2:2" hidden="1" x14ac:dyDescent="0.15">
      <c r="B19106" s="8"/>
    </row>
    <row r="19107" spans="2:2" hidden="1" x14ac:dyDescent="0.15">
      <c r="B19107" s="8"/>
    </row>
    <row r="19108" spans="2:2" hidden="1" x14ac:dyDescent="0.15">
      <c r="B19108" s="8"/>
    </row>
    <row r="19109" spans="2:2" hidden="1" x14ac:dyDescent="0.15">
      <c r="B19109" s="8"/>
    </row>
    <row r="19110" spans="2:2" hidden="1" x14ac:dyDescent="0.15">
      <c r="B19110" s="8"/>
    </row>
    <row r="19111" spans="2:2" hidden="1" x14ac:dyDescent="0.15">
      <c r="B19111" s="8"/>
    </row>
    <row r="19112" spans="2:2" hidden="1" x14ac:dyDescent="0.15">
      <c r="B19112" s="8"/>
    </row>
    <row r="19113" spans="2:2" hidden="1" x14ac:dyDescent="0.15">
      <c r="B19113" s="8"/>
    </row>
    <row r="19114" spans="2:2" hidden="1" x14ac:dyDescent="0.15">
      <c r="B19114" s="8"/>
    </row>
    <row r="19115" spans="2:2" hidden="1" x14ac:dyDescent="0.15">
      <c r="B19115" s="8"/>
    </row>
    <row r="19116" spans="2:2" hidden="1" x14ac:dyDescent="0.15">
      <c r="B19116" s="8"/>
    </row>
    <row r="19117" spans="2:2" hidden="1" x14ac:dyDescent="0.15">
      <c r="B19117" s="8"/>
    </row>
    <row r="19118" spans="2:2" hidden="1" x14ac:dyDescent="0.15">
      <c r="B19118" s="8"/>
    </row>
    <row r="19119" spans="2:2" hidden="1" x14ac:dyDescent="0.15">
      <c r="B19119" s="8"/>
    </row>
    <row r="19120" spans="2:2" hidden="1" x14ac:dyDescent="0.15">
      <c r="B19120" s="8"/>
    </row>
    <row r="19121" spans="2:2" hidden="1" x14ac:dyDescent="0.15">
      <c r="B19121" s="8"/>
    </row>
    <row r="19122" spans="2:2" hidden="1" x14ac:dyDescent="0.15">
      <c r="B19122" s="8"/>
    </row>
    <row r="19123" spans="2:2" hidden="1" x14ac:dyDescent="0.15">
      <c r="B19123" s="8"/>
    </row>
    <row r="19124" spans="2:2" hidden="1" x14ac:dyDescent="0.15">
      <c r="B19124" s="8"/>
    </row>
    <row r="19125" spans="2:2" hidden="1" x14ac:dyDescent="0.15">
      <c r="B19125" s="8"/>
    </row>
    <row r="19126" spans="2:2" hidden="1" x14ac:dyDescent="0.15">
      <c r="B19126" s="8"/>
    </row>
    <row r="19127" spans="2:2" hidden="1" x14ac:dyDescent="0.15">
      <c r="B19127" s="8"/>
    </row>
    <row r="19128" spans="2:2" hidden="1" x14ac:dyDescent="0.15">
      <c r="B19128" s="8"/>
    </row>
    <row r="19129" spans="2:2" hidden="1" x14ac:dyDescent="0.15">
      <c r="B19129" s="8"/>
    </row>
    <row r="19130" spans="2:2" hidden="1" x14ac:dyDescent="0.15">
      <c r="B19130" s="8"/>
    </row>
    <row r="19131" spans="2:2" hidden="1" x14ac:dyDescent="0.15">
      <c r="B19131" s="8"/>
    </row>
    <row r="19132" spans="2:2" hidden="1" x14ac:dyDescent="0.15">
      <c r="B19132" s="8"/>
    </row>
    <row r="19133" spans="2:2" hidden="1" x14ac:dyDescent="0.15">
      <c r="B19133" s="8"/>
    </row>
    <row r="19134" spans="2:2" hidden="1" x14ac:dyDescent="0.15">
      <c r="B19134" s="8"/>
    </row>
    <row r="19135" spans="2:2" hidden="1" x14ac:dyDescent="0.15">
      <c r="B19135" s="8"/>
    </row>
    <row r="19136" spans="2:2" hidden="1" x14ac:dyDescent="0.15">
      <c r="B19136" s="8"/>
    </row>
    <row r="19137" spans="2:2" hidden="1" x14ac:dyDescent="0.15">
      <c r="B19137" s="8"/>
    </row>
    <row r="19138" spans="2:2" hidden="1" x14ac:dyDescent="0.15">
      <c r="B19138" s="8"/>
    </row>
    <row r="19139" spans="2:2" hidden="1" x14ac:dyDescent="0.15">
      <c r="B19139" s="8"/>
    </row>
    <row r="19140" spans="2:2" hidden="1" x14ac:dyDescent="0.15">
      <c r="B19140" s="8"/>
    </row>
    <row r="19141" spans="2:2" hidden="1" x14ac:dyDescent="0.15">
      <c r="B19141" s="8"/>
    </row>
    <row r="19142" spans="2:2" hidden="1" x14ac:dyDescent="0.15">
      <c r="B19142" s="8"/>
    </row>
    <row r="19143" spans="2:2" hidden="1" x14ac:dyDescent="0.15">
      <c r="B19143" s="8"/>
    </row>
    <row r="19144" spans="2:2" hidden="1" x14ac:dyDescent="0.15">
      <c r="B19144" s="8"/>
    </row>
    <row r="19145" spans="2:2" hidden="1" x14ac:dyDescent="0.15">
      <c r="B19145" s="8"/>
    </row>
    <row r="19146" spans="2:2" hidden="1" x14ac:dyDescent="0.15">
      <c r="B19146" s="8"/>
    </row>
    <row r="19147" spans="2:2" hidden="1" x14ac:dyDescent="0.15">
      <c r="B19147" s="8"/>
    </row>
    <row r="19148" spans="2:2" hidden="1" x14ac:dyDescent="0.15">
      <c r="B19148" s="8"/>
    </row>
    <row r="19149" spans="2:2" hidden="1" x14ac:dyDescent="0.15">
      <c r="B19149" s="8"/>
    </row>
    <row r="19150" spans="2:2" hidden="1" x14ac:dyDescent="0.15">
      <c r="B19150" s="8"/>
    </row>
    <row r="19151" spans="2:2" hidden="1" x14ac:dyDescent="0.15">
      <c r="B19151" s="8"/>
    </row>
    <row r="19152" spans="2:2" hidden="1" x14ac:dyDescent="0.15">
      <c r="B19152" s="8"/>
    </row>
    <row r="19153" spans="2:2" hidden="1" x14ac:dyDescent="0.15">
      <c r="B19153" s="8"/>
    </row>
    <row r="19154" spans="2:2" hidden="1" x14ac:dyDescent="0.15">
      <c r="B19154" s="8"/>
    </row>
    <row r="19155" spans="2:2" hidden="1" x14ac:dyDescent="0.15">
      <c r="B19155" s="8"/>
    </row>
    <row r="19156" spans="2:2" hidden="1" x14ac:dyDescent="0.15">
      <c r="B19156" s="8"/>
    </row>
    <row r="19157" spans="2:2" hidden="1" x14ac:dyDescent="0.15">
      <c r="B19157" s="8"/>
    </row>
    <row r="19158" spans="2:2" hidden="1" x14ac:dyDescent="0.15">
      <c r="B19158" s="8"/>
    </row>
    <row r="19159" spans="2:2" hidden="1" x14ac:dyDescent="0.15">
      <c r="B19159" s="8"/>
    </row>
    <row r="19160" spans="2:2" hidden="1" x14ac:dyDescent="0.15">
      <c r="B19160" s="8"/>
    </row>
    <row r="19161" spans="2:2" hidden="1" x14ac:dyDescent="0.15">
      <c r="B19161" s="8"/>
    </row>
    <row r="19162" spans="2:2" hidden="1" x14ac:dyDescent="0.15">
      <c r="B19162" s="8"/>
    </row>
    <row r="19163" spans="2:2" hidden="1" x14ac:dyDescent="0.15">
      <c r="B19163" s="8"/>
    </row>
    <row r="19164" spans="2:2" hidden="1" x14ac:dyDescent="0.15">
      <c r="B19164" s="8"/>
    </row>
    <row r="19165" spans="2:2" hidden="1" x14ac:dyDescent="0.15">
      <c r="B19165" s="8"/>
    </row>
    <row r="19166" spans="2:2" hidden="1" x14ac:dyDescent="0.15">
      <c r="B19166" s="8"/>
    </row>
    <row r="19167" spans="2:2" hidden="1" x14ac:dyDescent="0.15">
      <c r="B19167" s="8"/>
    </row>
    <row r="19168" spans="2:2" hidden="1" x14ac:dyDescent="0.15">
      <c r="B19168" s="8"/>
    </row>
    <row r="19169" spans="2:2" hidden="1" x14ac:dyDescent="0.15">
      <c r="B19169" s="8"/>
    </row>
    <row r="19170" spans="2:2" hidden="1" x14ac:dyDescent="0.15">
      <c r="B19170" s="8"/>
    </row>
    <row r="19171" spans="2:2" hidden="1" x14ac:dyDescent="0.15">
      <c r="B19171" s="8"/>
    </row>
    <row r="19172" spans="2:2" hidden="1" x14ac:dyDescent="0.15">
      <c r="B19172" s="8"/>
    </row>
    <row r="19173" spans="2:2" hidden="1" x14ac:dyDescent="0.15">
      <c r="B19173" s="8"/>
    </row>
    <row r="19174" spans="2:2" hidden="1" x14ac:dyDescent="0.15">
      <c r="B19174" s="8"/>
    </row>
    <row r="19175" spans="2:2" hidden="1" x14ac:dyDescent="0.15">
      <c r="B19175" s="8"/>
    </row>
    <row r="19176" spans="2:2" hidden="1" x14ac:dyDescent="0.15">
      <c r="B19176" s="8"/>
    </row>
    <row r="19177" spans="2:2" hidden="1" x14ac:dyDescent="0.15">
      <c r="B19177" s="8"/>
    </row>
    <row r="19178" spans="2:2" hidden="1" x14ac:dyDescent="0.15">
      <c r="B19178" s="8"/>
    </row>
    <row r="19179" spans="2:2" hidden="1" x14ac:dyDescent="0.15">
      <c r="B19179" s="8"/>
    </row>
    <row r="19180" spans="2:2" hidden="1" x14ac:dyDescent="0.15">
      <c r="B19180" s="8"/>
    </row>
    <row r="19181" spans="2:2" hidden="1" x14ac:dyDescent="0.15">
      <c r="B19181" s="8"/>
    </row>
    <row r="19182" spans="2:2" hidden="1" x14ac:dyDescent="0.15">
      <c r="B19182" s="8"/>
    </row>
    <row r="19183" spans="2:2" hidden="1" x14ac:dyDescent="0.15">
      <c r="B19183" s="8"/>
    </row>
    <row r="19184" spans="2:2" hidden="1" x14ac:dyDescent="0.15">
      <c r="B19184" s="8"/>
    </row>
    <row r="19185" spans="2:2" hidden="1" x14ac:dyDescent="0.15">
      <c r="B19185" s="8"/>
    </row>
    <row r="19186" spans="2:2" hidden="1" x14ac:dyDescent="0.15">
      <c r="B19186" s="8"/>
    </row>
    <row r="19187" spans="2:2" hidden="1" x14ac:dyDescent="0.15">
      <c r="B19187" s="8"/>
    </row>
    <row r="19188" spans="2:2" hidden="1" x14ac:dyDescent="0.15">
      <c r="B19188" s="8"/>
    </row>
    <row r="19189" spans="2:2" hidden="1" x14ac:dyDescent="0.15">
      <c r="B19189" s="8"/>
    </row>
    <row r="19190" spans="2:2" hidden="1" x14ac:dyDescent="0.15">
      <c r="B19190" s="8"/>
    </row>
    <row r="19191" spans="2:2" hidden="1" x14ac:dyDescent="0.15">
      <c r="B19191" s="8"/>
    </row>
    <row r="19192" spans="2:2" hidden="1" x14ac:dyDescent="0.15">
      <c r="B19192" s="8"/>
    </row>
    <row r="19193" spans="2:2" hidden="1" x14ac:dyDescent="0.15">
      <c r="B19193" s="8"/>
    </row>
    <row r="19194" spans="2:2" hidden="1" x14ac:dyDescent="0.15">
      <c r="B19194" s="8"/>
    </row>
    <row r="19195" spans="2:2" hidden="1" x14ac:dyDescent="0.15">
      <c r="B19195" s="8"/>
    </row>
    <row r="19196" spans="2:2" hidden="1" x14ac:dyDescent="0.15">
      <c r="B19196" s="8"/>
    </row>
    <row r="19197" spans="2:2" hidden="1" x14ac:dyDescent="0.15">
      <c r="B19197" s="8"/>
    </row>
    <row r="19198" spans="2:2" hidden="1" x14ac:dyDescent="0.15">
      <c r="B19198" s="8"/>
    </row>
    <row r="19199" spans="2:2" hidden="1" x14ac:dyDescent="0.15">
      <c r="B19199" s="8"/>
    </row>
    <row r="19200" spans="2:2" hidden="1" x14ac:dyDescent="0.15">
      <c r="B19200" s="8"/>
    </row>
    <row r="19201" spans="2:2" hidden="1" x14ac:dyDescent="0.15">
      <c r="B19201" s="8"/>
    </row>
    <row r="19202" spans="2:2" hidden="1" x14ac:dyDescent="0.15">
      <c r="B19202" s="8"/>
    </row>
    <row r="19203" spans="2:2" hidden="1" x14ac:dyDescent="0.15">
      <c r="B19203" s="8"/>
    </row>
    <row r="19204" spans="2:2" hidden="1" x14ac:dyDescent="0.15">
      <c r="B19204" s="8"/>
    </row>
    <row r="19205" spans="2:2" hidden="1" x14ac:dyDescent="0.15">
      <c r="B19205" s="8"/>
    </row>
    <row r="19206" spans="2:2" hidden="1" x14ac:dyDescent="0.15">
      <c r="B19206" s="8"/>
    </row>
    <row r="19207" spans="2:2" hidden="1" x14ac:dyDescent="0.15">
      <c r="B19207" s="8"/>
    </row>
    <row r="19208" spans="2:2" hidden="1" x14ac:dyDescent="0.15">
      <c r="B19208" s="8"/>
    </row>
    <row r="19209" spans="2:2" hidden="1" x14ac:dyDescent="0.15">
      <c r="B19209" s="8"/>
    </row>
    <row r="19210" spans="2:2" hidden="1" x14ac:dyDescent="0.15">
      <c r="B19210" s="8"/>
    </row>
    <row r="19211" spans="2:2" hidden="1" x14ac:dyDescent="0.15">
      <c r="B19211" s="8"/>
    </row>
    <row r="19212" spans="2:2" hidden="1" x14ac:dyDescent="0.15">
      <c r="B19212" s="8"/>
    </row>
    <row r="19213" spans="2:2" hidden="1" x14ac:dyDescent="0.15">
      <c r="B19213" s="8"/>
    </row>
    <row r="19214" spans="2:2" hidden="1" x14ac:dyDescent="0.15">
      <c r="B19214" s="8"/>
    </row>
    <row r="19215" spans="2:2" hidden="1" x14ac:dyDescent="0.15">
      <c r="B19215" s="8"/>
    </row>
    <row r="19216" spans="2:2" hidden="1" x14ac:dyDescent="0.15">
      <c r="B19216" s="8"/>
    </row>
    <row r="19217" spans="2:2" hidden="1" x14ac:dyDescent="0.15">
      <c r="B19217" s="8"/>
    </row>
    <row r="19218" spans="2:2" hidden="1" x14ac:dyDescent="0.15">
      <c r="B19218" s="8"/>
    </row>
    <row r="19219" spans="2:2" hidden="1" x14ac:dyDescent="0.15">
      <c r="B19219" s="8"/>
    </row>
    <row r="19220" spans="2:2" hidden="1" x14ac:dyDescent="0.15">
      <c r="B19220" s="8"/>
    </row>
    <row r="19221" spans="2:2" hidden="1" x14ac:dyDescent="0.15">
      <c r="B19221" s="8"/>
    </row>
    <row r="19222" spans="2:2" hidden="1" x14ac:dyDescent="0.15">
      <c r="B19222" s="8"/>
    </row>
    <row r="19223" spans="2:2" hidden="1" x14ac:dyDescent="0.15">
      <c r="B19223" s="8"/>
    </row>
    <row r="19224" spans="2:2" hidden="1" x14ac:dyDescent="0.15">
      <c r="B19224" s="8"/>
    </row>
    <row r="19225" spans="2:2" hidden="1" x14ac:dyDescent="0.15">
      <c r="B19225" s="8"/>
    </row>
    <row r="19226" spans="2:2" hidden="1" x14ac:dyDescent="0.15">
      <c r="B19226" s="8"/>
    </row>
    <row r="19227" spans="2:2" hidden="1" x14ac:dyDescent="0.15">
      <c r="B19227" s="8"/>
    </row>
    <row r="19228" spans="2:2" hidden="1" x14ac:dyDescent="0.15">
      <c r="B19228" s="8"/>
    </row>
    <row r="19229" spans="2:2" hidden="1" x14ac:dyDescent="0.15">
      <c r="B19229" s="8"/>
    </row>
    <row r="19230" spans="2:2" hidden="1" x14ac:dyDescent="0.15">
      <c r="B19230" s="8"/>
    </row>
    <row r="19231" spans="2:2" hidden="1" x14ac:dyDescent="0.15">
      <c r="B19231" s="8"/>
    </row>
    <row r="19232" spans="2:2" hidden="1" x14ac:dyDescent="0.15">
      <c r="B19232" s="8"/>
    </row>
    <row r="19233" spans="2:2" hidden="1" x14ac:dyDescent="0.15">
      <c r="B19233" s="8"/>
    </row>
    <row r="19234" spans="2:2" hidden="1" x14ac:dyDescent="0.15">
      <c r="B19234" s="8"/>
    </row>
    <row r="19235" spans="2:2" hidden="1" x14ac:dyDescent="0.15">
      <c r="B19235" s="8"/>
    </row>
    <row r="19236" spans="2:2" hidden="1" x14ac:dyDescent="0.15">
      <c r="B19236" s="8"/>
    </row>
    <row r="19237" spans="2:2" hidden="1" x14ac:dyDescent="0.15">
      <c r="B19237" s="8"/>
    </row>
    <row r="19238" spans="2:2" hidden="1" x14ac:dyDescent="0.15">
      <c r="B19238" s="8"/>
    </row>
    <row r="19239" spans="2:2" hidden="1" x14ac:dyDescent="0.15">
      <c r="B19239" s="8"/>
    </row>
    <row r="19240" spans="2:2" hidden="1" x14ac:dyDescent="0.15">
      <c r="B19240" s="8"/>
    </row>
    <row r="19241" spans="2:2" hidden="1" x14ac:dyDescent="0.15">
      <c r="B19241" s="8"/>
    </row>
    <row r="19242" spans="2:2" hidden="1" x14ac:dyDescent="0.15">
      <c r="B19242" s="8"/>
    </row>
    <row r="19243" spans="2:2" hidden="1" x14ac:dyDescent="0.15">
      <c r="B19243" s="8"/>
    </row>
    <row r="19244" spans="2:2" hidden="1" x14ac:dyDescent="0.15">
      <c r="B19244" s="8"/>
    </row>
    <row r="19245" spans="2:2" hidden="1" x14ac:dyDescent="0.15">
      <c r="B19245" s="8"/>
    </row>
    <row r="19246" spans="2:2" hidden="1" x14ac:dyDescent="0.15">
      <c r="B19246" s="8"/>
    </row>
    <row r="19247" spans="2:2" hidden="1" x14ac:dyDescent="0.15">
      <c r="B19247" s="8"/>
    </row>
    <row r="19248" spans="2:2" hidden="1" x14ac:dyDescent="0.15">
      <c r="B19248" s="8"/>
    </row>
    <row r="19249" spans="2:2" hidden="1" x14ac:dyDescent="0.15">
      <c r="B19249" s="8"/>
    </row>
    <row r="19250" spans="2:2" hidden="1" x14ac:dyDescent="0.15">
      <c r="B19250" s="8"/>
    </row>
    <row r="19251" spans="2:2" hidden="1" x14ac:dyDescent="0.15">
      <c r="B19251" s="8"/>
    </row>
    <row r="19252" spans="2:2" hidden="1" x14ac:dyDescent="0.15">
      <c r="B19252" s="8"/>
    </row>
    <row r="19253" spans="2:2" hidden="1" x14ac:dyDescent="0.15">
      <c r="B19253" s="8"/>
    </row>
    <row r="19254" spans="2:2" hidden="1" x14ac:dyDescent="0.15">
      <c r="B19254" s="8"/>
    </row>
    <row r="19255" spans="2:2" hidden="1" x14ac:dyDescent="0.15">
      <c r="B19255" s="8"/>
    </row>
    <row r="19256" spans="2:2" hidden="1" x14ac:dyDescent="0.15">
      <c r="B19256" s="8"/>
    </row>
    <row r="19257" spans="2:2" hidden="1" x14ac:dyDescent="0.15">
      <c r="B19257" s="8"/>
    </row>
    <row r="19258" spans="2:2" hidden="1" x14ac:dyDescent="0.15">
      <c r="B19258" s="8"/>
    </row>
    <row r="19259" spans="2:2" hidden="1" x14ac:dyDescent="0.15">
      <c r="B19259" s="8"/>
    </row>
    <row r="19260" spans="2:2" hidden="1" x14ac:dyDescent="0.15">
      <c r="B19260" s="8"/>
    </row>
    <row r="19261" spans="2:2" hidden="1" x14ac:dyDescent="0.15">
      <c r="B19261" s="8"/>
    </row>
    <row r="19262" spans="2:2" hidden="1" x14ac:dyDescent="0.15">
      <c r="B19262" s="8"/>
    </row>
    <row r="19263" spans="2:2" hidden="1" x14ac:dyDescent="0.15">
      <c r="B19263" s="8"/>
    </row>
    <row r="19264" spans="2:2" hidden="1" x14ac:dyDescent="0.15">
      <c r="B19264" s="8"/>
    </row>
    <row r="19265" spans="2:2" hidden="1" x14ac:dyDescent="0.15">
      <c r="B19265" s="8"/>
    </row>
    <row r="19266" spans="2:2" hidden="1" x14ac:dyDescent="0.15">
      <c r="B19266" s="8"/>
    </row>
    <row r="19267" spans="2:2" hidden="1" x14ac:dyDescent="0.15">
      <c r="B19267" s="8"/>
    </row>
    <row r="19268" spans="2:2" hidden="1" x14ac:dyDescent="0.15">
      <c r="B19268" s="8"/>
    </row>
    <row r="19269" spans="2:2" hidden="1" x14ac:dyDescent="0.15">
      <c r="B19269" s="8"/>
    </row>
    <row r="19270" spans="2:2" hidden="1" x14ac:dyDescent="0.15">
      <c r="B19270" s="8"/>
    </row>
    <row r="19271" spans="2:2" hidden="1" x14ac:dyDescent="0.15">
      <c r="B19271" s="8"/>
    </row>
    <row r="19272" spans="2:2" hidden="1" x14ac:dyDescent="0.15">
      <c r="B19272" s="8"/>
    </row>
    <row r="19273" spans="2:2" hidden="1" x14ac:dyDescent="0.15">
      <c r="B19273" s="8"/>
    </row>
    <row r="19274" spans="2:2" hidden="1" x14ac:dyDescent="0.15">
      <c r="B19274" s="8"/>
    </row>
    <row r="19275" spans="2:2" hidden="1" x14ac:dyDescent="0.15">
      <c r="B19275" s="8"/>
    </row>
    <row r="19276" spans="2:2" hidden="1" x14ac:dyDescent="0.15">
      <c r="B19276" s="8"/>
    </row>
    <row r="19277" spans="2:2" hidden="1" x14ac:dyDescent="0.15">
      <c r="B19277" s="8"/>
    </row>
    <row r="19278" spans="2:2" hidden="1" x14ac:dyDescent="0.15">
      <c r="B19278" s="8"/>
    </row>
    <row r="19279" spans="2:2" hidden="1" x14ac:dyDescent="0.15">
      <c r="B19279" s="8"/>
    </row>
    <row r="19280" spans="2:2" hidden="1" x14ac:dyDescent="0.15">
      <c r="B19280" s="8"/>
    </row>
    <row r="19281" spans="2:2" hidden="1" x14ac:dyDescent="0.15">
      <c r="B19281" s="8"/>
    </row>
    <row r="19282" spans="2:2" hidden="1" x14ac:dyDescent="0.15">
      <c r="B19282" s="8"/>
    </row>
    <row r="19283" spans="2:2" hidden="1" x14ac:dyDescent="0.15">
      <c r="B19283" s="8"/>
    </row>
    <row r="19284" spans="2:2" hidden="1" x14ac:dyDescent="0.15">
      <c r="B19284" s="8"/>
    </row>
    <row r="19285" spans="2:2" hidden="1" x14ac:dyDescent="0.15">
      <c r="B19285" s="8"/>
    </row>
    <row r="19286" spans="2:2" hidden="1" x14ac:dyDescent="0.15">
      <c r="B19286" s="8"/>
    </row>
    <row r="19287" spans="2:2" hidden="1" x14ac:dyDescent="0.15">
      <c r="B19287" s="8"/>
    </row>
    <row r="19288" spans="2:2" hidden="1" x14ac:dyDescent="0.15">
      <c r="B19288" s="8"/>
    </row>
    <row r="19289" spans="2:2" hidden="1" x14ac:dyDescent="0.15">
      <c r="B19289" s="8"/>
    </row>
    <row r="19290" spans="2:2" hidden="1" x14ac:dyDescent="0.15">
      <c r="B19290" s="8"/>
    </row>
    <row r="19291" spans="2:2" hidden="1" x14ac:dyDescent="0.15">
      <c r="B19291" s="8"/>
    </row>
    <row r="19292" spans="2:2" hidden="1" x14ac:dyDescent="0.15">
      <c r="B19292" s="8"/>
    </row>
    <row r="19293" spans="2:2" hidden="1" x14ac:dyDescent="0.15">
      <c r="B19293" s="8"/>
    </row>
    <row r="19294" spans="2:2" hidden="1" x14ac:dyDescent="0.15">
      <c r="B19294" s="8"/>
    </row>
    <row r="19295" spans="2:2" hidden="1" x14ac:dyDescent="0.15">
      <c r="B19295" s="8"/>
    </row>
    <row r="19296" spans="2:2" hidden="1" x14ac:dyDescent="0.15">
      <c r="B19296" s="8"/>
    </row>
    <row r="19297" spans="2:2" hidden="1" x14ac:dyDescent="0.15">
      <c r="B19297" s="8"/>
    </row>
    <row r="19298" spans="2:2" hidden="1" x14ac:dyDescent="0.15">
      <c r="B19298" s="8"/>
    </row>
    <row r="19299" spans="2:2" hidden="1" x14ac:dyDescent="0.15">
      <c r="B19299" s="8"/>
    </row>
    <row r="19300" spans="2:2" hidden="1" x14ac:dyDescent="0.15">
      <c r="B19300" s="8"/>
    </row>
    <row r="19301" spans="2:2" hidden="1" x14ac:dyDescent="0.15">
      <c r="B19301" s="8"/>
    </row>
    <row r="19302" spans="2:2" hidden="1" x14ac:dyDescent="0.15">
      <c r="B19302" s="8"/>
    </row>
    <row r="19303" spans="2:2" hidden="1" x14ac:dyDescent="0.15">
      <c r="B19303" s="8"/>
    </row>
    <row r="19304" spans="2:2" hidden="1" x14ac:dyDescent="0.15">
      <c r="B19304" s="8"/>
    </row>
    <row r="19305" spans="2:2" hidden="1" x14ac:dyDescent="0.15">
      <c r="B19305" s="8"/>
    </row>
    <row r="19306" spans="2:2" hidden="1" x14ac:dyDescent="0.15">
      <c r="B19306" s="8"/>
    </row>
    <row r="19307" spans="2:2" hidden="1" x14ac:dyDescent="0.15">
      <c r="B19307" s="8"/>
    </row>
    <row r="19308" spans="2:2" hidden="1" x14ac:dyDescent="0.15">
      <c r="B19308" s="8"/>
    </row>
    <row r="19309" spans="2:2" hidden="1" x14ac:dyDescent="0.15">
      <c r="B19309" s="8"/>
    </row>
    <row r="19310" spans="2:2" hidden="1" x14ac:dyDescent="0.15">
      <c r="B19310" s="8"/>
    </row>
    <row r="19311" spans="2:2" hidden="1" x14ac:dyDescent="0.15">
      <c r="B19311" s="8"/>
    </row>
    <row r="19312" spans="2:2" hidden="1" x14ac:dyDescent="0.15">
      <c r="B19312" s="8"/>
    </row>
    <row r="19313" spans="2:2" hidden="1" x14ac:dyDescent="0.15">
      <c r="B19313" s="8"/>
    </row>
    <row r="19314" spans="2:2" hidden="1" x14ac:dyDescent="0.15">
      <c r="B19314" s="8"/>
    </row>
    <row r="19315" spans="2:2" hidden="1" x14ac:dyDescent="0.15">
      <c r="B19315" s="8"/>
    </row>
    <row r="19316" spans="2:2" hidden="1" x14ac:dyDescent="0.15">
      <c r="B19316" s="8"/>
    </row>
    <row r="19317" spans="2:2" hidden="1" x14ac:dyDescent="0.15">
      <c r="B19317" s="8"/>
    </row>
    <row r="19318" spans="2:2" hidden="1" x14ac:dyDescent="0.15">
      <c r="B19318" s="8"/>
    </row>
    <row r="19319" spans="2:2" hidden="1" x14ac:dyDescent="0.15">
      <c r="B19319" s="8"/>
    </row>
    <row r="19320" spans="2:2" hidden="1" x14ac:dyDescent="0.15">
      <c r="B19320" s="8"/>
    </row>
    <row r="19321" spans="2:2" hidden="1" x14ac:dyDescent="0.15">
      <c r="B19321" s="8"/>
    </row>
    <row r="19322" spans="2:2" hidden="1" x14ac:dyDescent="0.15">
      <c r="B19322" s="8"/>
    </row>
    <row r="19323" spans="2:2" hidden="1" x14ac:dyDescent="0.15">
      <c r="B19323" s="8"/>
    </row>
    <row r="19324" spans="2:2" hidden="1" x14ac:dyDescent="0.15">
      <c r="B19324" s="8"/>
    </row>
    <row r="19325" spans="2:2" hidden="1" x14ac:dyDescent="0.15">
      <c r="B19325" s="8"/>
    </row>
    <row r="19326" spans="2:2" hidden="1" x14ac:dyDescent="0.15">
      <c r="B19326" s="8"/>
    </row>
    <row r="19327" spans="2:2" hidden="1" x14ac:dyDescent="0.15">
      <c r="B19327" s="8"/>
    </row>
    <row r="19328" spans="2:2" hidden="1" x14ac:dyDescent="0.15">
      <c r="B19328" s="8"/>
    </row>
    <row r="19329" spans="2:2" hidden="1" x14ac:dyDescent="0.15">
      <c r="B19329" s="8"/>
    </row>
    <row r="19330" spans="2:2" hidden="1" x14ac:dyDescent="0.15">
      <c r="B19330" s="8"/>
    </row>
    <row r="19331" spans="2:2" hidden="1" x14ac:dyDescent="0.15">
      <c r="B19331" s="8"/>
    </row>
    <row r="19332" spans="2:2" hidden="1" x14ac:dyDescent="0.15">
      <c r="B19332" s="8"/>
    </row>
    <row r="19333" spans="2:2" hidden="1" x14ac:dyDescent="0.15">
      <c r="B19333" s="8"/>
    </row>
    <row r="19334" spans="2:2" hidden="1" x14ac:dyDescent="0.15">
      <c r="B19334" s="8"/>
    </row>
    <row r="19335" spans="2:2" hidden="1" x14ac:dyDescent="0.15">
      <c r="B19335" s="8"/>
    </row>
    <row r="19336" spans="2:2" hidden="1" x14ac:dyDescent="0.15">
      <c r="B19336" s="8"/>
    </row>
    <row r="19337" spans="2:2" hidden="1" x14ac:dyDescent="0.15">
      <c r="B19337" s="8"/>
    </row>
    <row r="19338" spans="2:2" hidden="1" x14ac:dyDescent="0.15">
      <c r="B19338" s="8"/>
    </row>
    <row r="19339" spans="2:2" hidden="1" x14ac:dyDescent="0.15">
      <c r="B19339" s="8"/>
    </row>
    <row r="19340" spans="2:2" hidden="1" x14ac:dyDescent="0.15">
      <c r="B19340" s="8"/>
    </row>
    <row r="19341" spans="2:2" hidden="1" x14ac:dyDescent="0.15">
      <c r="B19341" s="8"/>
    </row>
    <row r="19342" spans="2:2" hidden="1" x14ac:dyDescent="0.15">
      <c r="B19342" s="8"/>
    </row>
    <row r="19343" spans="2:2" hidden="1" x14ac:dyDescent="0.15">
      <c r="B19343" s="8"/>
    </row>
    <row r="19344" spans="2:2" hidden="1" x14ac:dyDescent="0.15">
      <c r="B19344" s="8"/>
    </row>
    <row r="19345" spans="2:2" hidden="1" x14ac:dyDescent="0.15">
      <c r="B19345" s="8"/>
    </row>
    <row r="19346" spans="2:2" hidden="1" x14ac:dyDescent="0.15">
      <c r="B19346" s="8"/>
    </row>
    <row r="19347" spans="2:2" hidden="1" x14ac:dyDescent="0.15">
      <c r="B19347" s="8"/>
    </row>
    <row r="19348" spans="2:2" hidden="1" x14ac:dyDescent="0.15">
      <c r="B19348" s="8"/>
    </row>
    <row r="19349" spans="2:2" hidden="1" x14ac:dyDescent="0.15">
      <c r="B19349" s="8"/>
    </row>
    <row r="19350" spans="2:2" hidden="1" x14ac:dyDescent="0.15">
      <c r="B19350" s="8"/>
    </row>
    <row r="19351" spans="2:2" hidden="1" x14ac:dyDescent="0.15">
      <c r="B19351" s="8"/>
    </row>
    <row r="19352" spans="2:2" hidden="1" x14ac:dyDescent="0.15">
      <c r="B19352" s="8"/>
    </row>
    <row r="19353" spans="2:2" hidden="1" x14ac:dyDescent="0.15">
      <c r="B19353" s="8"/>
    </row>
    <row r="19354" spans="2:2" hidden="1" x14ac:dyDescent="0.15">
      <c r="B19354" s="8"/>
    </row>
    <row r="19355" spans="2:2" hidden="1" x14ac:dyDescent="0.15">
      <c r="B19355" s="8"/>
    </row>
    <row r="19356" spans="2:2" hidden="1" x14ac:dyDescent="0.15">
      <c r="B19356" s="8"/>
    </row>
    <row r="19357" spans="2:2" hidden="1" x14ac:dyDescent="0.15">
      <c r="B19357" s="8"/>
    </row>
    <row r="19358" spans="2:2" hidden="1" x14ac:dyDescent="0.15">
      <c r="B19358" s="8"/>
    </row>
    <row r="19359" spans="2:2" hidden="1" x14ac:dyDescent="0.15">
      <c r="B19359" s="8"/>
    </row>
    <row r="19360" spans="2:2" hidden="1" x14ac:dyDescent="0.15">
      <c r="B19360" s="8"/>
    </row>
    <row r="19361" spans="2:2" hidden="1" x14ac:dyDescent="0.15">
      <c r="B19361" s="8"/>
    </row>
    <row r="19362" spans="2:2" hidden="1" x14ac:dyDescent="0.15">
      <c r="B19362" s="8"/>
    </row>
    <row r="19363" spans="2:2" hidden="1" x14ac:dyDescent="0.15">
      <c r="B19363" s="8"/>
    </row>
    <row r="19364" spans="2:2" hidden="1" x14ac:dyDescent="0.15">
      <c r="B19364" s="8"/>
    </row>
    <row r="19365" spans="2:2" hidden="1" x14ac:dyDescent="0.15">
      <c r="B19365" s="8"/>
    </row>
    <row r="19366" spans="2:2" hidden="1" x14ac:dyDescent="0.15">
      <c r="B19366" s="8"/>
    </row>
    <row r="19367" spans="2:2" hidden="1" x14ac:dyDescent="0.15">
      <c r="B19367" s="8"/>
    </row>
    <row r="19368" spans="2:2" hidden="1" x14ac:dyDescent="0.15">
      <c r="B19368" s="8"/>
    </row>
    <row r="19369" spans="2:2" hidden="1" x14ac:dyDescent="0.15">
      <c r="B19369" s="8"/>
    </row>
    <row r="19370" spans="2:2" hidden="1" x14ac:dyDescent="0.15">
      <c r="B19370" s="8"/>
    </row>
    <row r="19371" spans="2:2" hidden="1" x14ac:dyDescent="0.15">
      <c r="B19371" s="8"/>
    </row>
    <row r="19372" spans="2:2" hidden="1" x14ac:dyDescent="0.15">
      <c r="B19372" s="8"/>
    </row>
    <row r="19373" spans="2:2" hidden="1" x14ac:dyDescent="0.15">
      <c r="B19373" s="8"/>
    </row>
    <row r="19374" spans="2:2" hidden="1" x14ac:dyDescent="0.15">
      <c r="B19374" s="8"/>
    </row>
    <row r="19375" spans="2:2" hidden="1" x14ac:dyDescent="0.15">
      <c r="B19375" s="8"/>
    </row>
    <row r="19376" spans="2:2" hidden="1" x14ac:dyDescent="0.15">
      <c r="B19376" s="8"/>
    </row>
    <row r="19377" spans="2:2" hidden="1" x14ac:dyDescent="0.15">
      <c r="B19377" s="8"/>
    </row>
    <row r="19378" spans="2:2" hidden="1" x14ac:dyDescent="0.15">
      <c r="B19378" s="8"/>
    </row>
    <row r="19379" spans="2:2" hidden="1" x14ac:dyDescent="0.15">
      <c r="B19379" s="8"/>
    </row>
    <row r="19380" spans="2:2" hidden="1" x14ac:dyDescent="0.15">
      <c r="B19380" s="8"/>
    </row>
    <row r="19381" spans="2:2" hidden="1" x14ac:dyDescent="0.15">
      <c r="B19381" s="8"/>
    </row>
    <row r="19382" spans="2:2" hidden="1" x14ac:dyDescent="0.15">
      <c r="B19382" s="8"/>
    </row>
    <row r="19383" spans="2:2" hidden="1" x14ac:dyDescent="0.15">
      <c r="B19383" s="8"/>
    </row>
    <row r="19384" spans="2:2" hidden="1" x14ac:dyDescent="0.15">
      <c r="B19384" s="8"/>
    </row>
    <row r="19385" spans="2:2" hidden="1" x14ac:dyDescent="0.15">
      <c r="B19385" s="8"/>
    </row>
    <row r="19386" spans="2:2" hidden="1" x14ac:dyDescent="0.15">
      <c r="B19386" s="8"/>
    </row>
    <row r="19387" spans="2:2" hidden="1" x14ac:dyDescent="0.15">
      <c r="B19387" s="8"/>
    </row>
    <row r="19388" spans="2:2" hidden="1" x14ac:dyDescent="0.15">
      <c r="B19388" s="8"/>
    </row>
    <row r="19389" spans="2:2" hidden="1" x14ac:dyDescent="0.15">
      <c r="B19389" s="8"/>
    </row>
    <row r="19390" spans="2:2" hidden="1" x14ac:dyDescent="0.15">
      <c r="B19390" s="8"/>
    </row>
    <row r="19391" spans="2:2" hidden="1" x14ac:dyDescent="0.15">
      <c r="B19391" s="8"/>
    </row>
    <row r="19392" spans="2:2" hidden="1" x14ac:dyDescent="0.15">
      <c r="B19392" s="8"/>
    </row>
    <row r="19393" spans="2:2" hidden="1" x14ac:dyDescent="0.15">
      <c r="B19393" s="8"/>
    </row>
    <row r="19394" spans="2:2" hidden="1" x14ac:dyDescent="0.15">
      <c r="B19394" s="8"/>
    </row>
    <row r="19395" spans="2:2" hidden="1" x14ac:dyDescent="0.15">
      <c r="B19395" s="8"/>
    </row>
    <row r="19396" spans="2:2" hidden="1" x14ac:dyDescent="0.15">
      <c r="B19396" s="8"/>
    </row>
    <row r="19397" spans="2:2" hidden="1" x14ac:dyDescent="0.15">
      <c r="B19397" s="8"/>
    </row>
    <row r="19398" spans="2:2" hidden="1" x14ac:dyDescent="0.15">
      <c r="B19398" s="8"/>
    </row>
    <row r="19399" spans="2:2" hidden="1" x14ac:dyDescent="0.15">
      <c r="B19399" s="8"/>
    </row>
    <row r="19400" spans="2:2" hidden="1" x14ac:dyDescent="0.15">
      <c r="B19400" s="8"/>
    </row>
    <row r="19401" spans="2:2" hidden="1" x14ac:dyDescent="0.15">
      <c r="B19401" s="8"/>
    </row>
    <row r="19402" spans="2:2" hidden="1" x14ac:dyDescent="0.15">
      <c r="B19402" s="8"/>
    </row>
    <row r="19403" spans="2:2" hidden="1" x14ac:dyDescent="0.15">
      <c r="B19403" s="8"/>
    </row>
    <row r="19404" spans="2:2" hidden="1" x14ac:dyDescent="0.15">
      <c r="B19404" s="8"/>
    </row>
    <row r="19405" spans="2:2" hidden="1" x14ac:dyDescent="0.15">
      <c r="B19405" s="8"/>
    </row>
    <row r="19406" spans="2:2" hidden="1" x14ac:dyDescent="0.15">
      <c r="B19406" s="8"/>
    </row>
    <row r="19407" spans="2:2" hidden="1" x14ac:dyDescent="0.15">
      <c r="B19407" s="8"/>
    </row>
    <row r="19408" spans="2:2" hidden="1" x14ac:dyDescent="0.15">
      <c r="B19408" s="8"/>
    </row>
    <row r="19409" spans="2:2" hidden="1" x14ac:dyDescent="0.15">
      <c r="B19409" s="8"/>
    </row>
    <row r="19410" spans="2:2" hidden="1" x14ac:dyDescent="0.15">
      <c r="B19410" s="8"/>
    </row>
    <row r="19411" spans="2:2" hidden="1" x14ac:dyDescent="0.15">
      <c r="B19411" s="8"/>
    </row>
    <row r="19412" spans="2:2" hidden="1" x14ac:dyDescent="0.15">
      <c r="B19412" s="8"/>
    </row>
    <row r="19413" spans="2:2" hidden="1" x14ac:dyDescent="0.15">
      <c r="B19413" s="8"/>
    </row>
    <row r="19414" spans="2:2" hidden="1" x14ac:dyDescent="0.15">
      <c r="B19414" s="8"/>
    </row>
    <row r="19415" spans="2:2" hidden="1" x14ac:dyDescent="0.15">
      <c r="B19415" s="8"/>
    </row>
    <row r="19416" spans="2:2" hidden="1" x14ac:dyDescent="0.15">
      <c r="B19416" s="8"/>
    </row>
    <row r="19417" spans="2:2" hidden="1" x14ac:dyDescent="0.15">
      <c r="B19417" s="8"/>
    </row>
    <row r="19418" spans="2:2" hidden="1" x14ac:dyDescent="0.15">
      <c r="B19418" s="8"/>
    </row>
    <row r="19419" spans="2:2" hidden="1" x14ac:dyDescent="0.15">
      <c r="B19419" s="8"/>
    </row>
    <row r="19420" spans="2:2" hidden="1" x14ac:dyDescent="0.15">
      <c r="B19420" s="8"/>
    </row>
    <row r="19421" spans="2:2" hidden="1" x14ac:dyDescent="0.15">
      <c r="B19421" s="8"/>
    </row>
    <row r="19422" spans="2:2" hidden="1" x14ac:dyDescent="0.15">
      <c r="B19422" s="8"/>
    </row>
    <row r="19423" spans="2:2" hidden="1" x14ac:dyDescent="0.15">
      <c r="B19423" s="8"/>
    </row>
    <row r="19424" spans="2:2" hidden="1" x14ac:dyDescent="0.15">
      <c r="B19424" s="8"/>
    </row>
    <row r="19425" spans="2:2" hidden="1" x14ac:dyDescent="0.15">
      <c r="B19425" s="8"/>
    </row>
    <row r="19426" spans="2:2" hidden="1" x14ac:dyDescent="0.15">
      <c r="B19426" s="8"/>
    </row>
    <row r="19427" spans="2:2" hidden="1" x14ac:dyDescent="0.15">
      <c r="B19427" s="8"/>
    </row>
    <row r="19428" spans="2:2" hidden="1" x14ac:dyDescent="0.15">
      <c r="B19428" s="8"/>
    </row>
    <row r="19429" spans="2:2" hidden="1" x14ac:dyDescent="0.15">
      <c r="B19429" s="8"/>
    </row>
    <row r="19430" spans="2:2" hidden="1" x14ac:dyDescent="0.15">
      <c r="B19430" s="8"/>
    </row>
    <row r="19431" spans="2:2" hidden="1" x14ac:dyDescent="0.15">
      <c r="B19431" s="8"/>
    </row>
    <row r="19432" spans="2:2" hidden="1" x14ac:dyDescent="0.15">
      <c r="B19432" s="8"/>
    </row>
    <row r="19433" spans="2:2" hidden="1" x14ac:dyDescent="0.15">
      <c r="B19433" s="8"/>
    </row>
    <row r="19434" spans="2:2" hidden="1" x14ac:dyDescent="0.15">
      <c r="B19434" s="8"/>
    </row>
    <row r="19435" spans="2:2" hidden="1" x14ac:dyDescent="0.15">
      <c r="B19435" s="8"/>
    </row>
    <row r="19436" spans="2:2" hidden="1" x14ac:dyDescent="0.15">
      <c r="B19436" s="8"/>
    </row>
    <row r="19437" spans="2:2" hidden="1" x14ac:dyDescent="0.15">
      <c r="B19437" s="8"/>
    </row>
    <row r="19438" spans="2:2" hidden="1" x14ac:dyDescent="0.15">
      <c r="B19438" s="8"/>
    </row>
    <row r="19439" spans="2:2" hidden="1" x14ac:dyDescent="0.15">
      <c r="B19439" s="8"/>
    </row>
    <row r="19440" spans="2:2" hidden="1" x14ac:dyDescent="0.15">
      <c r="B19440" s="8"/>
    </row>
    <row r="19441" spans="2:2" hidden="1" x14ac:dyDescent="0.15">
      <c r="B19441" s="8"/>
    </row>
    <row r="19442" spans="2:2" hidden="1" x14ac:dyDescent="0.15">
      <c r="B19442" s="8"/>
    </row>
    <row r="19443" spans="2:2" hidden="1" x14ac:dyDescent="0.15">
      <c r="B19443" s="8"/>
    </row>
    <row r="19444" spans="2:2" hidden="1" x14ac:dyDescent="0.15">
      <c r="B19444" s="8"/>
    </row>
    <row r="19445" spans="2:2" hidden="1" x14ac:dyDescent="0.15">
      <c r="B19445" s="8"/>
    </row>
    <row r="19446" spans="2:2" hidden="1" x14ac:dyDescent="0.15">
      <c r="B19446" s="8"/>
    </row>
    <row r="19447" spans="2:2" hidden="1" x14ac:dyDescent="0.15">
      <c r="B19447" s="8"/>
    </row>
    <row r="19448" spans="2:2" hidden="1" x14ac:dyDescent="0.15">
      <c r="B19448" s="8"/>
    </row>
    <row r="19449" spans="2:2" hidden="1" x14ac:dyDescent="0.15">
      <c r="B19449" s="8"/>
    </row>
    <row r="19450" spans="2:2" hidden="1" x14ac:dyDescent="0.15">
      <c r="B19450" s="8"/>
    </row>
    <row r="19451" spans="2:2" hidden="1" x14ac:dyDescent="0.15">
      <c r="B19451" s="8"/>
    </row>
    <row r="19452" spans="2:2" hidden="1" x14ac:dyDescent="0.15">
      <c r="B19452" s="8"/>
    </row>
    <row r="19453" spans="2:2" hidden="1" x14ac:dyDescent="0.15">
      <c r="B19453" s="8"/>
    </row>
    <row r="19454" spans="2:2" hidden="1" x14ac:dyDescent="0.15">
      <c r="B19454" s="8"/>
    </row>
    <row r="19455" spans="2:2" hidden="1" x14ac:dyDescent="0.15">
      <c r="B19455" s="8"/>
    </row>
    <row r="19456" spans="2:2" hidden="1" x14ac:dyDescent="0.15">
      <c r="B19456" s="8"/>
    </row>
    <row r="19457" spans="2:2" hidden="1" x14ac:dyDescent="0.15">
      <c r="B19457" s="8"/>
    </row>
    <row r="19458" spans="2:2" hidden="1" x14ac:dyDescent="0.15">
      <c r="B19458" s="8"/>
    </row>
    <row r="19459" spans="2:2" hidden="1" x14ac:dyDescent="0.15">
      <c r="B19459" s="8"/>
    </row>
    <row r="19460" spans="2:2" hidden="1" x14ac:dyDescent="0.15">
      <c r="B19460" s="8"/>
    </row>
    <row r="19461" spans="2:2" hidden="1" x14ac:dyDescent="0.15">
      <c r="B19461" s="8"/>
    </row>
    <row r="19462" spans="2:2" hidden="1" x14ac:dyDescent="0.15">
      <c r="B19462" s="8"/>
    </row>
    <row r="19463" spans="2:2" hidden="1" x14ac:dyDescent="0.15">
      <c r="B19463" s="8"/>
    </row>
    <row r="19464" spans="2:2" hidden="1" x14ac:dyDescent="0.15">
      <c r="B19464" s="8"/>
    </row>
    <row r="19465" spans="2:2" hidden="1" x14ac:dyDescent="0.15">
      <c r="B19465" s="8"/>
    </row>
    <row r="19466" spans="2:2" hidden="1" x14ac:dyDescent="0.15">
      <c r="B19466" s="8"/>
    </row>
    <row r="19467" spans="2:2" hidden="1" x14ac:dyDescent="0.15">
      <c r="B19467" s="8"/>
    </row>
    <row r="19468" spans="2:2" hidden="1" x14ac:dyDescent="0.15">
      <c r="B19468" s="8"/>
    </row>
    <row r="19469" spans="2:2" hidden="1" x14ac:dyDescent="0.15">
      <c r="B19469" s="8"/>
    </row>
    <row r="19470" spans="2:2" hidden="1" x14ac:dyDescent="0.15">
      <c r="B19470" s="8"/>
    </row>
    <row r="19471" spans="2:2" hidden="1" x14ac:dyDescent="0.15">
      <c r="B19471" s="8"/>
    </row>
    <row r="19472" spans="2:2" hidden="1" x14ac:dyDescent="0.15">
      <c r="B19472" s="8"/>
    </row>
    <row r="19473" spans="2:2" hidden="1" x14ac:dyDescent="0.15">
      <c r="B19473" s="8"/>
    </row>
    <row r="19474" spans="2:2" hidden="1" x14ac:dyDescent="0.15">
      <c r="B19474" s="8"/>
    </row>
    <row r="19475" spans="2:2" hidden="1" x14ac:dyDescent="0.15">
      <c r="B19475" s="8"/>
    </row>
    <row r="19476" spans="2:2" hidden="1" x14ac:dyDescent="0.15">
      <c r="B19476" s="8"/>
    </row>
    <row r="19477" spans="2:2" hidden="1" x14ac:dyDescent="0.15">
      <c r="B19477" s="8"/>
    </row>
    <row r="19478" spans="2:2" hidden="1" x14ac:dyDescent="0.15">
      <c r="B19478" s="8"/>
    </row>
    <row r="19479" spans="2:2" hidden="1" x14ac:dyDescent="0.15">
      <c r="B19479" s="8"/>
    </row>
    <row r="19480" spans="2:2" hidden="1" x14ac:dyDescent="0.15">
      <c r="B19480" s="8"/>
    </row>
    <row r="19481" spans="2:2" hidden="1" x14ac:dyDescent="0.15">
      <c r="B19481" s="8"/>
    </row>
    <row r="19482" spans="2:2" hidden="1" x14ac:dyDescent="0.15">
      <c r="B19482" s="8"/>
    </row>
    <row r="19483" spans="2:2" hidden="1" x14ac:dyDescent="0.15">
      <c r="B19483" s="8"/>
    </row>
    <row r="19484" spans="2:2" hidden="1" x14ac:dyDescent="0.15">
      <c r="B19484" s="8"/>
    </row>
    <row r="19485" spans="2:2" hidden="1" x14ac:dyDescent="0.15">
      <c r="B19485" s="8"/>
    </row>
    <row r="19486" spans="2:2" hidden="1" x14ac:dyDescent="0.15">
      <c r="B19486" s="8"/>
    </row>
    <row r="19487" spans="2:2" hidden="1" x14ac:dyDescent="0.15">
      <c r="B19487" s="8"/>
    </row>
    <row r="19488" spans="2:2" hidden="1" x14ac:dyDescent="0.15">
      <c r="B19488" s="8"/>
    </row>
    <row r="19489" spans="2:2" hidden="1" x14ac:dyDescent="0.15">
      <c r="B19489" s="8"/>
    </row>
    <row r="19490" spans="2:2" hidden="1" x14ac:dyDescent="0.15">
      <c r="B19490" s="8"/>
    </row>
    <row r="19491" spans="2:2" hidden="1" x14ac:dyDescent="0.15">
      <c r="B19491" s="8"/>
    </row>
    <row r="19492" spans="2:2" hidden="1" x14ac:dyDescent="0.15">
      <c r="B19492" s="8"/>
    </row>
    <row r="19493" spans="2:2" hidden="1" x14ac:dyDescent="0.15">
      <c r="B19493" s="8"/>
    </row>
    <row r="19494" spans="2:2" hidden="1" x14ac:dyDescent="0.15">
      <c r="B19494" s="8"/>
    </row>
    <row r="19495" spans="2:2" hidden="1" x14ac:dyDescent="0.15">
      <c r="B19495" s="8"/>
    </row>
    <row r="19496" spans="2:2" hidden="1" x14ac:dyDescent="0.15">
      <c r="B19496" s="8"/>
    </row>
    <row r="19497" spans="2:2" hidden="1" x14ac:dyDescent="0.15">
      <c r="B19497" s="8"/>
    </row>
    <row r="19498" spans="2:2" hidden="1" x14ac:dyDescent="0.15">
      <c r="B19498" s="8"/>
    </row>
    <row r="19499" spans="2:2" hidden="1" x14ac:dyDescent="0.15">
      <c r="B19499" s="8"/>
    </row>
    <row r="19500" spans="2:2" hidden="1" x14ac:dyDescent="0.15">
      <c r="B19500" s="8"/>
    </row>
    <row r="19501" spans="2:2" hidden="1" x14ac:dyDescent="0.15">
      <c r="B19501" s="8"/>
    </row>
    <row r="19502" spans="2:2" hidden="1" x14ac:dyDescent="0.15">
      <c r="B19502" s="8"/>
    </row>
    <row r="19503" spans="2:2" hidden="1" x14ac:dyDescent="0.15">
      <c r="B19503" s="8"/>
    </row>
    <row r="19504" spans="2:2" hidden="1" x14ac:dyDescent="0.15">
      <c r="B19504" s="8"/>
    </row>
    <row r="19505" spans="2:2" hidden="1" x14ac:dyDescent="0.15">
      <c r="B19505" s="8"/>
    </row>
    <row r="19506" spans="2:2" hidden="1" x14ac:dyDescent="0.15">
      <c r="B19506" s="8"/>
    </row>
    <row r="19507" spans="2:2" hidden="1" x14ac:dyDescent="0.15">
      <c r="B19507" s="8"/>
    </row>
    <row r="19508" spans="2:2" hidden="1" x14ac:dyDescent="0.15">
      <c r="B19508" s="8"/>
    </row>
    <row r="19509" spans="2:2" hidden="1" x14ac:dyDescent="0.15">
      <c r="B19509" s="8"/>
    </row>
    <row r="19510" spans="2:2" hidden="1" x14ac:dyDescent="0.15">
      <c r="B19510" s="8"/>
    </row>
    <row r="19511" spans="2:2" hidden="1" x14ac:dyDescent="0.15">
      <c r="B19511" s="8"/>
    </row>
    <row r="19512" spans="2:2" hidden="1" x14ac:dyDescent="0.15">
      <c r="B19512" s="8"/>
    </row>
    <row r="19513" spans="2:2" hidden="1" x14ac:dyDescent="0.15">
      <c r="B19513" s="8"/>
    </row>
    <row r="19514" spans="2:2" hidden="1" x14ac:dyDescent="0.15">
      <c r="B19514" s="8"/>
    </row>
    <row r="19515" spans="2:2" hidden="1" x14ac:dyDescent="0.15">
      <c r="B19515" s="8"/>
    </row>
    <row r="19516" spans="2:2" hidden="1" x14ac:dyDescent="0.15">
      <c r="B19516" s="8"/>
    </row>
    <row r="19517" spans="2:2" hidden="1" x14ac:dyDescent="0.15">
      <c r="B19517" s="8"/>
    </row>
    <row r="19518" spans="2:2" hidden="1" x14ac:dyDescent="0.15">
      <c r="B19518" s="8"/>
    </row>
    <row r="19519" spans="2:2" hidden="1" x14ac:dyDescent="0.15">
      <c r="B19519" s="8"/>
    </row>
    <row r="19520" spans="2:2" hidden="1" x14ac:dyDescent="0.15">
      <c r="B19520" s="8"/>
    </row>
    <row r="19521" spans="2:2" hidden="1" x14ac:dyDescent="0.15">
      <c r="B19521" s="8"/>
    </row>
    <row r="19522" spans="2:2" hidden="1" x14ac:dyDescent="0.15">
      <c r="B19522" s="8"/>
    </row>
    <row r="19523" spans="2:2" hidden="1" x14ac:dyDescent="0.15">
      <c r="B19523" s="8"/>
    </row>
    <row r="19524" spans="2:2" hidden="1" x14ac:dyDescent="0.15">
      <c r="B19524" s="8"/>
    </row>
    <row r="19525" spans="2:2" hidden="1" x14ac:dyDescent="0.15">
      <c r="B19525" s="8"/>
    </row>
    <row r="19526" spans="2:2" hidden="1" x14ac:dyDescent="0.15">
      <c r="B19526" s="8"/>
    </row>
    <row r="19527" spans="2:2" hidden="1" x14ac:dyDescent="0.15">
      <c r="B19527" s="8"/>
    </row>
    <row r="19528" spans="2:2" hidden="1" x14ac:dyDescent="0.15">
      <c r="B19528" s="8"/>
    </row>
    <row r="19529" spans="2:2" hidden="1" x14ac:dyDescent="0.15">
      <c r="B19529" s="8"/>
    </row>
    <row r="19530" spans="2:2" hidden="1" x14ac:dyDescent="0.15">
      <c r="B19530" s="8"/>
    </row>
    <row r="19531" spans="2:2" hidden="1" x14ac:dyDescent="0.15">
      <c r="B19531" s="8"/>
    </row>
    <row r="19532" spans="2:2" hidden="1" x14ac:dyDescent="0.15">
      <c r="B19532" s="8"/>
    </row>
    <row r="19533" spans="2:2" hidden="1" x14ac:dyDescent="0.15">
      <c r="B19533" s="8"/>
    </row>
    <row r="19534" spans="2:2" hidden="1" x14ac:dyDescent="0.15">
      <c r="B19534" s="8"/>
    </row>
    <row r="19535" spans="2:2" hidden="1" x14ac:dyDescent="0.15">
      <c r="B19535" s="8"/>
    </row>
    <row r="19536" spans="2:2" hidden="1" x14ac:dyDescent="0.15">
      <c r="B19536" s="8"/>
    </row>
    <row r="19537" spans="2:2" hidden="1" x14ac:dyDescent="0.15">
      <c r="B19537" s="8"/>
    </row>
    <row r="19538" spans="2:2" hidden="1" x14ac:dyDescent="0.15">
      <c r="B19538" s="8"/>
    </row>
    <row r="19539" spans="2:2" hidden="1" x14ac:dyDescent="0.15">
      <c r="B19539" s="8"/>
    </row>
    <row r="19540" spans="2:2" hidden="1" x14ac:dyDescent="0.15">
      <c r="B19540" s="8"/>
    </row>
    <row r="19541" spans="2:2" hidden="1" x14ac:dyDescent="0.15">
      <c r="B19541" s="8"/>
    </row>
    <row r="19542" spans="2:2" hidden="1" x14ac:dyDescent="0.15">
      <c r="B19542" s="8"/>
    </row>
    <row r="19543" spans="2:2" hidden="1" x14ac:dyDescent="0.15">
      <c r="B19543" s="8"/>
    </row>
    <row r="19544" spans="2:2" hidden="1" x14ac:dyDescent="0.15">
      <c r="B19544" s="8"/>
    </row>
    <row r="19545" spans="2:2" hidden="1" x14ac:dyDescent="0.15">
      <c r="B19545" s="8"/>
    </row>
    <row r="19546" spans="2:2" hidden="1" x14ac:dyDescent="0.15">
      <c r="B19546" s="8"/>
    </row>
    <row r="19547" spans="2:2" hidden="1" x14ac:dyDescent="0.15">
      <c r="B19547" s="8"/>
    </row>
    <row r="19548" spans="2:2" hidden="1" x14ac:dyDescent="0.15">
      <c r="B19548" s="8"/>
    </row>
    <row r="19549" spans="2:2" hidden="1" x14ac:dyDescent="0.15">
      <c r="B19549" s="8"/>
    </row>
    <row r="19550" spans="2:2" hidden="1" x14ac:dyDescent="0.15">
      <c r="B19550" s="8"/>
    </row>
    <row r="19551" spans="2:2" hidden="1" x14ac:dyDescent="0.15">
      <c r="B19551" s="8"/>
    </row>
    <row r="19552" spans="2:2" hidden="1" x14ac:dyDescent="0.15">
      <c r="B19552" s="8"/>
    </row>
    <row r="19553" spans="2:2" hidden="1" x14ac:dyDescent="0.15">
      <c r="B19553" s="8"/>
    </row>
    <row r="19554" spans="2:2" hidden="1" x14ac:dyDescent="0.15">
      <c r="B19554" s="8"/>
    </row>
    <row r="19555" spans="2:2" hidden="1" x14ac:dyDescent="0.15">
      <c r="B19555" s="8"/>
    </row>
    <row r="19556" spans="2:2" hidden="1" x14ac:dyDescent="0.15">
      <c r="B19556" s="8"/>
    </row>
    <row r="19557" spans="2:2" hidden="1" x14ac:dyDescent="0.15">
      <c r="B19557" s="8"/>
    </row>
    <row r="19558" spans="2:2" hidden="1" x14ac:dyDescent="0.15">
      <c r="B19558" s="8"/>
    </row>
    <row r="19559" spans="2:2" hidden="1" x14ac:dyDescent="0.15">
      <c r="B19559" s="8"/>
    </row>
    <row r="19560" spans="2:2" hidden="1" x14ac:dyDescent="0.15">
      <c r="B19560" s="8"/>
    </row>
    <row r="19561" spans="2:2" hidden="1" x14ac:dyDescent="0.15">
      <c r="B19561" s="8"/>
    </row>
    <row r="19562" spans="2:2" hidden="1" x14ac:dyDescent="0.15">
      <c r="B19562" s="8"/>
    </row>
    <row r="19563" spans="2:2" hidden="1" x14ac:dyDescent="0.15">
      <c r="B19563" s="8"/>
    </row>
    <row r="19564" spans="2:2" hidden="1" x14ac:dyDescent="0.15">
      <c r="B19564" s="8"/>
    </row>
    <row r="19565" spans="2:2" hidden="1" x14ac:dyDescent="0.15">
      <c r="B19565" s="8"/>
    </row>
    <row r="19566" spans="2:2" hidden="1" x14ac:dyDescent="0.15">
      <c r="B19566" s="8"/>
    </row>
    <row r="19567" spans="2:2" hidden="1" x14ac:dyDescent="0.15">
      <c r="B19567" s="8"/>
    </row>
    <row r="19568" spans="2:2" hidden="1" x14ac:dyDescent="0.15">
      <c r="B19568" s="8"/>
    </row>
    <row r="19569" spans="2:2" hidden="1" x14ac:dyDescent="0.15">
      <c r="B19569" s="8"/>
    </row>
    <row r="19570" spans="2:2" hidden="1" x14ac:dyDescent="0.15">
      <c r="B19570" s="8"/>
    </row>
    <row r="19571" spans="2:2" hidden="1" x14ac:dyDescent="0.15">
      <c r="B19571" s="8"/>
    </row>
    <row r="19572" spans="2:2" hidden="1" x14ac:dyDescent="0.15">
      <c r="B19572" s="8"/>
    </row>
    <row r="19573" spans="2:2" hidden="1" x14ac:dyDescent="0.15">
      <c r="B19573" s="8"/>
    </row>
    <row r="19574" spans="2:2" hidden="1" x14ac:dyDescent="0.15">
      <c r="B19574" s="8"/>
    </row>
    <row r="19575" spans="2:2" hidden="1" x14ac:dyDescent="0.15">
      <c r="B19575" s="8"/>
    </row>
    <row r="19576" spans="2:2" hidden="1" x14ac:dyDescent="0.15">
      <c r="B19576" s="8"/>
    </row>
    <row r="19577" spans="2:2" hidden="1" x14ac:dyDescent="0.15">
      <c r="B19577" s="8"/>
    </row>
    <row r="19578" spans="2:2" hidden="1" x14ac:dyDescent="0.15">
      <c r="B19578" s="8"/>
    </row>
    <row r="19579" spans="2:2" hidden="1" x14ac:dyDescent="0.15">
      <c r="B19579" s="8"/>
    </row>
    <row r="19580" spans="2:2" hidden="1" x14ac:dyDescent="0.15">
      <c r="B19580" s="8"/>
    </row>
    <row r="19581" spans="2:2" hidden="1" x14ac:dyDescent="0.15">
      <c r="B19581" s="8"/>
    </row>
    <row r="19582" spans="2:2" hidden="1" x14ac:dyDescent="0.15">
      <c r="B19582" s="8"/>
    </row>
    <row r="19583" spans="2:2" hidden="1" x14ac:dyDescent="0.15">
      <c r="B19583" s="8"/>
    </row>
    <row r="19584" spans="2:2" hidden="1" x14ac:dyDescent="0.15">
      <c r="B19584" s="8"/>
    </row>
    <row r="19585" spans="2:2" hidden="1" x14ac:dyDescent="0.15">
      <c r="B19585" s="8"/>
    </row>
    <row r="19586" spans="2:2" hidden="1" x14ac:dyDescent="0.15">
      <c r="B19586" s="8"/>
    </row>
    <row r="19587" spans="2:2" hidden="1" x14ac:dyDescent="0.15">
      <c r="B19587" s="8"/>
    </row>
    <row r="19588" spans="2:2" hidden="1" x14ac:dyDescent="0.15">
      <c r="B19588" s="8"/>
    </row>
    <row r="19589" spans="2:2" hidden="1" x14ac:dyDescent="0.15">
      <c r="B19589" s="8"/>
    </row>
    <row r="19590" spans="2:2" hidden="1" x14ac:dyDescent="0.15">
      <c r="B19590" s="8"/>
    </row>
    <row r="19591" spans="2:2" hidden="1" x14ac:dyDescent="0.15">
      <c r="B19591" s="8"/>
    </row>
    <row r="19592" spans="2:2" hidden="1" x14ac:dyDescent="0.15">
      <c r="B19592" s="8"/>
    </row>
    <row r="19593" spans="2:2" hidden="1" x14ac:dyDescent="0.15">
      <c r="B19593" s="8"/>
    </row>
    <row r="19594" spans="2:2" hidden="1" x14ac:dyDescent="0.15">
      <c r="B19594" s="8"/>
    </row>
    <row r="19595" spans="2:2" hidden="1" x14ac:dyDescent="0.15">
      <c r="B19595" s="8"/>
    </row>
    <row r="19596" spans="2:2" hidden="1" x14ac:dyDescent="0.15">
      <c r="B19596" s="8"/>
    </row>
    <row r="19597" spans="2:2" hidden="1" x14ac:dyDescent="0.15">
      <c r="B19597" s="8"/>
    </row>
    <row r="19598" spans="2:2" hidden="1" x14ac:dyDescent="0.15">
      <c r="B19598" s="8"/>
    </row>
    <row r="19599" spans="2:2" hidden="1" x14ac:dyDescent="0.15">
      <c r="B19599" s="8"/>
    </row>
    <row r="19600" spans="2:2" hidden="1" x14ac:dyDescent="0.15">
      <c r="B19600" s="8"/>
    </row>
    <row r="19601" spans="2:2" hidden="1" x14ac:dyDescent="0.15">
      <c r="B19601" s="8"/>
    </row>
    <row r="19602" spans="2:2" hidden="1" x14ac:dyDescent="0.15">
      <c r="B19602" s="8"/>
    </row>
    <row r="19603" spans="2:2" hidden="1" x14ac:dyDescent="0.15">
      <c r="B19603" s="8"/>
    </row>
    <row r="19604" spans="2:2" hidden="1" x14ac:dyDescent="0.15">
      <c r="B19604" s="8"/>
    </row>
    <row r="19605" spans="2:2" hidden="1" x14ac:dyDescent="0.15">
      <c r="B19605" s="8"/>
    </row>
    <row r="19606" spans="2:2" hidden="1" x14ac:dyDescent="0.15">
      <c r="B19606" s="8"/>
    </row>
    <row r="19607" spans="2:2" hidden="1" x14ac:dyDescent="0.15">
      <c r="B19607" s="8"/>
    </row>
    <row r="19608" spans="2:2" hidden="1" x14ac:dyDescent="0.15">
      <c r="B19608" s="8"/>
    </row>
    <row r="19609" spans="2:2" hidden="1" x14ac:dyDescent="0.15">
      <c r="B19609" s="8"/>
    </row>
    <row r="19610" spans="2:2" hidden="1" x14ac:dyDescent="0.15">
      <c r="B19610" s="8"/>
    </row>
    <row r="19611" spans="2:2" hidden="1" x14ac:dyDescent="0.15">
      <c r="B19611" s="8"/>
    </row>
    <row r="19612" spans="2:2" hidden="1" x14ac:dyDescent="0.15">
      <c r="B19612" s="8"/>
    </row>
    <row r="19613" spans="2:2" hidden="1" x14ac:dyDescent="0.15">
      <c r="B19613" s="8"/>
    </row>
    <row r="19614" spans="2:2" hidden="1" x14ac:dyDescent="0.15">
      <c r="B19614" s="8"/>
    </row>
    <row r="19615" spans="2:2" hidden="1" x14ac:dyDescent="0.15">
      <c r="B19615" s="8"/>
    </row>
    <row r="19616" spans="2:2" hidden="1" x14ac:dyDescent="0.15">
      <c r="B19616" s="8"/>
    </row>
    <row r="19617" spans="2:2" hidden="1" x14ac:dyDescent="0.15">
      <c r="B19617" s="8"/>
    </row>
    <row r="19618" spans="2:2" hidden="1" x14ac:dyDescent="0.15">
      <c r="B19618" s="8"/>
    </row>
    <row r="19619" spans="2:2" hidden="1" x14ac:dyDescent="0.15">
      <c r="B19619" s="8"/>
    </row>
    <row r="19620" spans="2:2" hidden="1" x14ac:dyDescent="0.15">
      <c r="B19620" s="8"/>
    </row>
    <row r="19621" spans="2:2" hidden="1" x14ac:dyDescent="0.15">
      <c r="B19621" s="8"/>
    </row>
    <row r="19622" spans="2:2" hidden="1" x14ac:dyDescent="0.15">
      <c r="B19622" s="8"/>
    </row>
    <row r="19623" spans="2:2" hidden="1" x14ac:dyDescent="0.15">
      <c r="B19623" s="8"/>
    </row>
    <row r="19624" spans="2:2" hidden="1" x14ac:dyDescent="0.15">
      <c r="B19624" s="8"/>
    </row>
    <row r="19625" spans="2:2" hidden="1" x14ac:dyDescent="0.15">
      <c r="B19625" s="8"/>
    </row>
    <row r="19626" spans="2:2" hidden="1" x14ac:dyDescent="0.15">
      <c r="B19626" s="8"/>
    </row>
    <row r="19627" spans="2:2" hidden="1" x14ac:dyDescent="0.15">
      <c r="B19627" s="8"/>
    </row>
    <row r="19628" spans="2:2" hidden="1" x14ac:dyDescent="0.15">
      <c r="B19628" s="8"/>
    </row>
    <row r="19629" spans="2:2" hidden="1" x14ac:dyDescent="0.15">
      <c r="B19629" s="8"/>
    </row>
    <row r="19630" spans="2:2" hidden="1" x14ac:dyDescent="0.15">
      <c r="B19630" s="8"/>
    </row>
    <row r="19631" spans="2:2" hidden="1" x14ac:dyDescent="0.15">
      <c r="B19631" s="8"/>
    </row>
    <row r="19632" spans="2:2" hidden="1" x14ac:dyDescent="0.15">
      <c r="B19632" s="8"/>
    </row>
    <row r="19633" spans="2:2" hidden="1" x14ac:dyDescent="0.15">
      <c r="B19633" s="8"/>
    </row>
    <row r="19634" spans="2:2" hidden="1" x14ac:dyDescent="0.15">
      <c r="B19634" s="8"/>
    </row>
    <row r="19635" spans="2:2" hidden="1" x14ac:dyDescent="0.15">
      <c r="B19635" s="8"/>
    </row>
    <row r="19636" spans="2:2" hidden="1" x14ac:dyDescent="0.15">
      <c r="B19636" s="8"/>
    </row>
    <row r="19637" spans="2:2" hidden="1" x14ac:dyDescent="0.15">
      <c r="B19637" s="8"/>
    </row>
    <row r="19638" spans="2:2" hidden="1" x14ac:dyDescent="0.15">
      <c r="B19638" s="8"/>
    </row>
    <row r="19639" spans="2:2" hidden="1" x14ac:dyDescent="0.15">
      <c r="B19639" s="8"/>
    </row>
    <row r="19640" spans="2:2" hidden="1" x14ac:dyDescent="0.15">
      <c r="B19640" s="8"/>
    </row>
    <row r="19641" spans="2:2" hidden="1" x14ac:dyDescent="0.15">
      <c r="B19641" s="8"/>
    </row>
    <row r="19642" spans="2:2" hidden="1" x14ac:dyDescent="0.15">
      <c r="B19642" s="8"/>
    </row>
    <row r="19643" spans="2:2" hidden="1" x14ac:dyDescent="0.15">
      <c r="B19643" s="8"/>
    </row>
    <row r="19644" spans="2:2" hidden="1" x14ac:dyDescent="0.15">
      <c r="B19644" s="8"/>
    </row>
    <row r="19645" spans="2:2" hidden="1" x14ac:dyDescent="0.15">
      <c r="B19645" s="8"/>
    </row>
    <row r="19646" spans="2:2" hidden="1" x14ac:dyDescent="0.15">
      <c r="B19646" s="8"/>
    </row>
    <row r="19647" spans="2:2" hidden="1" x14ac:dyDescent="0.15">
      <c r="B19647" s="8"/>
    </row>
    <row r="19648" spans="2:2" hidden="1" x14ac:dyDescent="0.15">
      <c r="B19648" s="8"/>
    </row>
    <row r="19649" spans="2:2" hidden="1" x14ac:dyDescent="0.15">
      <c r="B19649" s="8"/>
    </row>
    <row r="19650" spans="2:2" hidden="1" x14ac:dyDescent="0.15">
      <c r="B19650" s="8"/>
    </row>
    <row r="19651" spans="2:2" hidden="1" x14ac:dyDescent="0.15">
      <c r="B19651" s="8"/>
    </row>
    <row r="19652" spans="2:2" hidden="1" x14ac:dyDescent="0.15">
      <c r="B19652" s="8"/>
    </row>
    <row r="19653" spans="2:2" hidden="1" x14ac:dyDescent="0.15">
      <c r="B19653" s="8"/>
    </row>
    <row r="19654" spans="2:2" hidden="1" x14ac:dyDescent="0.15">
      <c r="B19654" s="8"/>
    </row>
    <row r="19655" spans="2:2" hidden="1" x14ac:dyDescent="0.15">
      <c r="B19655" s="8"/>
    </row>
    <row r="19656" spans="2:2" hidden="1" x14ac:dyDescent="0.15">
      <c r="B19656" s="8"/>
    </row>
    <row r="19657" spans="2:2" hidden="1" x14ac:dyDescent="0.15">
      <c r="B19657" s="8"/>
    </row>
    <row r="19658" spans="2:2" hidden="1" x14ac:dyDescent="0.15">
      <c r="B19658" s="8"/>
    </row>
    <row r="19659" spans="2:2" hidden="1" x14ac:dyDescent="0.15">
      <c r="B19659" s="8"/>
    </row>
    <row r="19660" spans="2:2" hidden="1" x14ac:dyDescent="0.15">
      <c r="B19660" s="8"/>
    </row>
    <row r="19661" spans="2:2" hidden="1" x14ac:dyDescent="0.15">
      <c r="B19661" s="8"/>
    </row>
    <row r="19662" spans="2:2" hidden="1" x14ac:dyDescent="0.15">
      <c r="B19662" s="8"/>
    </row>
    <row r="19663" spans="2:2" hidden="1" x14ac:dyDescent="0.15">
      <c r="B19663" s="8"/>
    </row>
    <row r="19664" spans="2:2" hidden="1" x14ac:dyDescent="0.15">
      <c r="B19664" s="8"/>
    </row>
    <row r="19665" spans="2:2" hidden="1" x14ac:dyDescent="0.15">
      <c r="B19665" s="8"/>
    </row>
    <row r="19666" spans="2:2" hidden="1" x14ac:dyDescent="0.15">
      <c r="B19666" s="8"/>
    </row>
    <row r="19667" spans="2:2" hidden="1" x14ac:dyDescent="0.15">
      <c r="B19667" s="8"/>
    </row>
    <row r="19668" spans="2:2" hidden="1" x14ac:dyDescent="0.15">
      <c r="B19668" s="8"/>
    </row>
    <row r="19669" spans="2:2" hidden="1" x14ac:dyDescent="0.15">
      <c r="B19669" s="8"/>
    </row>
    <row r="19670" spans="2:2" hidden="1" x14ac:dyDescent="0.15">
      <c r="B19670" s="8"/>
    </row>
    <row r="19671" spans="2:2" hidden="1" x14ac:dyDescent="0.15">
      <c r="B19671" s="8"/>
    </row>
    <row r="19672" spans="2:2" hidden="1" x14ac:dyDescent="0.15">
      <c r="B19672" s="8"/>
    </row>
    <row r="19673" spans="2:2" hidden="1" x14ac:dyDescent="0.15">
      <c r="B19673" s="8"/>
    </row>
    <row r="19674" spans="2:2" hidden="1" x14ac:dyDescent="0.15">
      <c r="B19674" s="8"/>
    </row>
    <row r="19675" spans="2:2" hidden="1" x14ac:dyDescent="0.15">
      <c r="B19675" s="8"/>
    </row>
    <row r="19676" spans="2:2" hidden="1" x14ac:dyDescent="0.15">
      <c r="B19676" s="8"/>
    </row>
    <row r="19677" spans="2:2" hidden="1" x14ac:dyDescent="0.15">
      <c r="B19677" s="8"/>
    </row>
    <row r="19678" spans="2:2" hidden="1" x14ac:dyDescent="0.15">
      <c r="B19678" s="8"/>
    </row>
    <row r="19679" spans="2:2" hidden="1" x14ac:dyDescent="0.15">
      <c r="B19679" s="8"/>
    </row>
    <row r="19680" spans="2:2" hidden="1" x14ac:dyDescent="0.15">
      <c r="B19680" s="8"/>
    </row>
    <row r="19681" spans="2:2" hidden="1" x14ac:dyDescent="0.15">
      <c r="B19681" s="8"/>
    </row>
    <row r="19682" spans="2:2" hidden="1" x14ac:dyDescent="0.15">
      <c r="B19682" s="8"/>
    </row>
    <row r="19683" spans="2:2" hidden="1" x14ac:dyDescent="0.15">
      <c r="B19683" s="8"/>
    </row>
    <row r="19684" spans="2:2" hidden="1" x14ac:dyDescent="0.15">
      <c r="B19684" s="8"/>
    </row>
    <row r="19685" spans="2:2" hidden="1" x14ac:dyDescent="0.15">
      <c r="B19685" s="8"/>
    </row>
    <row r="19686" spans="2:2" hidden="1" x14ac:dyDescent="0.15">
      <c r="B19686" s="8"/>
    </row>
    <row r="19687" spans="2:2" hidden="1" x14ac:dyDescent="0.15">
      <c r="B19687" s="8"/>
    </row>
    <row r="19688" spans="2:2" hidden="1" x14ac:dyDescent="0.15">
      <c r="B19688" s="8"/>
    </row>
    <row r="19689" spans="2:2" hidden="1" x14ac:dyDescent="0.15">
      <c r="B19689" s="8"/>
    </row>
    <row r="19690" spans="2:2" hidden="1" x14ac:dyDescent="0.15">
      <c r="B19690" s="8"/>
    </row>
    <row r="19691" spans="2:2" hidden="1" x14ac:dyDescent="0.15">
      <c r="B19691" s="8"/>
    </row>
    <row r="19692" spans="2:2" hidden="1" x14ac:dyDescent="0.15">
      <c r="B19692" s="8"/>
    </row>
    <row r="19693" spans="2:2" hidden="1" x14ac:dyDescent="0.15">
      <c r="B19693" s="8"/>
    </row>
    <row r="19694" spans="2:2" hidden="1" x14ac:dyDescent="0.15">
      <c r="B19694" s="8"/>
    </row>
    <row r="19695" spans="2:2" hidden="1" x14ac:dyDescent="0.15">
      <c r="B19695" s="8"/>
    </row>
    <row r="19696" spans="2:2" hidden="1" x14ac:dyDescent="0.15">
      <c r="B19696" s="8"/>
    </row>
    <row r="19697" spans="2:2" hidden="1" x14ac:dyDescent="0.15">
      <c r="B19697" s="8"/>
    </row>
    <row r="19698" spans="2:2" hidden="1" x14ac:dyDescent="0.15">
      <c r="B19698" s="8"/>
    </row>
    <row r="19699" spans="2:2" hidden="1" x14ac:dyDescent="0.15">
      <c r="B19699" s="8"/>
    </row>
    <row r="19700" spans="2:2" hidden="1" x14ac:dyDescent="0.15">
      <c r="B19700" s="8"/>
    </row>
    <row r="19701" spans="2:2" hidden="1" x14ac:dyDescent="0.15">
      <c r="B19701" s="8"/>
    </row>
    <row r="19702" spans="2:2" hidden="1" x14ac:dyDescent="0.15">
      <c r="B19702" s="8"/>
    </row>
    <row r="19703" spans="2:2" hidden="1" x14ac:dyDescent="0.15">
      <c r="B19703" s="8"/>
    </row>
    <row r="19704" spans="2:2" hidden="1" x14ac:dyDescent="0.15">
      <c r="B19704" s="8"/>
    </row>
    <row r="19705" spans="2:2" hidden="1" x14ac:dyDescent="0.15">
      <c r="B19705" s="8"/>
    </row>
    <row r="19706" spans="2:2" hidden="1" x14ac:dyDescent="0.15">
      <c r="B19706" s="8"/>
    </row>
    <row r="19707" spans="2:2" hidden="1" x14ac:dyDescent="0.15">
      <c r="B19707" s="8"/>
    </row>
    <row r="19708" spans="2:2" hidden="1" x14ac:dyDescent="0.15">
      <c r="B19708" s="8"/>
    </row>
    <row r="19709" spans="2:2" hidden="1" x14ac:dyDescent="0.15">
      <c r="B19709" s="8"/>
    </row>
    <row r="19710" spans="2:2" hidden="1" x14ac:dyDescent="0.15">
      <c r="B19710" s="8"/>
    </row>
    <row r="19711" spans="2:2" hidden="1" x14ac:dyDescent="0.15">
      <c r="B19711" s="8"/>
    </row>
    <row r="19712" spans="2:2" hidden="1" x14ac:dyDescent="0.15">
      <c r="B19712" s="8"/>
    </row>
    <row r="19713" spans="2:2" hidden="1" x14ac:dyDescent="0.15">
      <c r="B19713" s="8"/>
    </row>
    <row r="19714" spans="2:2" hidden="1" x14ac:dyDescent="0.15">
      <c r="B19714" s="8"/>
    </row>
    <row r="19715" spans="2:2" hidden="1" x14ac:dyDescent="0.15">
      <c r="B19715" s="8"/>
    </row>
    <row r="19716" spans="2:2" hidden="1" x14ac:dyDescent="0.15">
      <c r="B19716" s="8"/>
    </row>
    <row r="19717" spans="2:2" hidden="1" x14ac:dyDescent="0.15">
      <c r="B19717" s="8"/>
    </row>
    <row r="19718" spans="2:2" hidden="1" x14ac:dyDescent="0.15">
      <c r="B19718" s="8"/>
    </row>
    <row r="19719" spans="2:2" hidden="1" x14ac:dyDescent="0.15">
      <c r="B19719" s="8"/>
    </row>
    <row r="19720" spans="2:2" hidden="1" x14ac:dyDescent="0.15">
      <c r="B19720" s="8"/>
    </row>
    <row r="19721" spans="2:2" hidden="1" x14ac:dyDescent="0.15">
      <c r="B19721" s="8"/>
    </row>
    <row r="19722" spans="2:2" hidden="1" x14ac:dyDescent="0.15">
      <c r="B19722" s="8"/>
    </row>
    <row r="19723" spans="2:2" hidden="1" x14ac:dyDescent="0.15">
      <c r="B19723" s="8"/>
    </row>
    <row r="19724" spans="2:2" hidden="1" x14ac:dyDescent="0.15">
      <c r="B19724" s="8"/>
    </row>
    <row r="19725" spans="2:2" hidden="1" x14ac:dyDescent="0.15">
      <c r="B19725" s="8"/>
    </row>
    <row r="19726" spans="2:2" hidden="1" x14ac:dyDescent="0.15">
      <c r="B19726" s="8"/>
    </row>
    <row r="19727" spans="2:2" hidden="1" x14ac:dyDescent="0.15">
      <c r="B19727" s="8"/>
    </row>
    <row r="19728" spans="2:2" hidden="1" x14ac:dyDescent="0.15">
      <c r="B19728" s="8"/>
    </row>
    <row r="19729" spans="2:2" hidden="1" x14ac:dyDescent="0.15">
      <c r="B19729" s="8"/>
    </row>
    <row r="19730" spans="2:2" hidden="1" x14ac:dyDescent="0.15">
      <c r="B19730" s="8"/>
    </row>
    <row r="19731" spans="2:2" hidden="1" x14ac:dyDescent="0.15">
      <c r="B19731" s="8"/>
    </row>
    <row r="19732" spans="2:2" hidden="1" x14ac:dyDescent="0.15">
      <c r="B19732" s="8"/>
    </row>
    <row r="19733" spans="2:2" hidden="1" x14ac:dyDescent="0.15">
      <c r="B19733" s="8"/>
    </row>
    <row r="19734" spans="2:2" hidden="1" x14ac:dyDescent="0.15">
      <c r="B19734" s="8"/>
    </row>
    <row r="19735" spans="2:2" hidden="1" x14ac:dyDescent="0.15">
      <c r="B19735" s="8"/>
    </row>
    <row r="19736" spans="2:2" hidden="1" x14ac:dyDescent="0.15">
      <c r="B19736" s="8"/>
    </row>
    <row r="19737" spans="2:2" hidden="1" x14ac:dyDescent="0.15">
      <c r="B19737" s="8"/>
    </row>
    <row r="19738" spans="2:2" hidden="1" x14ac:dyDescent="0.15">
      <c r="B19738" s="8"/>
    </row>
    <row r="19739" spans="2:2" hidden="1" x14ac:dyDescent="0.15">
      <c r="B19739" s="8"/>
    </row>
    <row r="19740" spans="2:2" hidden="1" x14ac:dyDescent="0.15">
      <c r="B19740" s="8"/>
    </row>
    <row r="19741" spans="2:2" hidden="1" x14ac:dyDescent="0.15">
      <c r="B19741" s="8"/>
    </row>
    <row r="19742" spans="2:2" hidden="1" x14ac:dyDescent="0.15">
      <c r="B19742" s="8"/>
    </row>
    <row r="19743" spans="2:2" hidden="1" x14ac:dyDescent="0.15">
      <c r="B19743" s="8"/>
    </row>
    <row r="19744" spans="2:2" hidden="1" x14ac:dyDescent="0.15">
      <c r="B19744" s="8"/>
    </row>
    <row r="19745" spans="2:2" hidden="1" x14ac:dyDescent="0.15">
      <c r="B19745" s="8"/>
    </row>
    <row r="19746" spans="2:2" hidden="1" x14ac:dyDescent="0.15">
      <c r="B19746" s="8"/>
    </row>
    <row r="19747" spans="2:2" hidden="1" x14ac:dyDescent="0.15">
      <c r="B19747" s="8"/>
    </row>
    <row r="19748" spans="2:2" hidden="1" x14ac:dyDescent="0.15">
      <c r="B19748" s="8"/>
    </row>
    <row r="19749" spans="2:2" hidden="1" x14ac:dyDescent="0.15">
      <c r="B19749" s="8"/>
    </row>
    <row r="19750" spans="2:2" hidden="1" x14ac:dyDescent="0.15">
      <c r="B19750" s="8"/>
    </row>
    <row r="19751" spans="2:2" hidden="1" x14ac:dyDescent="0.15">
      <c r="B19751" s="8"/>
    </row>
    <row r="19752" spans="2:2" hidden="1" x14ac:dyDescent="0.15">
      <c r="B19752" s="8"/>
    </row>
    <row r="19753" spans="2:2" hidden="1" x14ac:dyDescent="0.15">
      <c r="B19753" s="8"/>
    </row>
    <row r="19754" spans="2:2" hidden="1" x14ac:dyDescent="0.15">
      <c r="B19754" s="8"/>
    </row>
    <row r="19755" spans="2:2" hidden="1" x14ac:dyDescent="0.15">
      <c r="B19755" s="8"/>
    </row>
    <row r="19756" spans="2:2" hidden="1" x14ac:dyDescent="0.15">
      <c r="B19756" s="8"/>
    </row>
    <row r="19757" spans="2:2" hidden="1" x14ac:dyDescent="0.15">
      <c r="B19757" s="8"/>
    </row>
    <row r="19758" spans="2:2" hidden="1" x14ac:dyDescent="0.15">
      <c r="B19758" s="8"/>
    </row>
    <row r="19759" spans="2:2" hidden="1" x14ac:dyDescent="0.15">
      <c r="B19759" s="8"/>
    </row>
    <row r="19760" spans="2:2" hidden="1" x14ac:dyDescent="0.15">
      <c r="B19760" s="8"/>
    </row>
    <row r="19761" spans="2:2" hidden="1" x14ac:dyDescent="0.15">
      <c r="B19761" s="8"/>
    </row>
    <row r="19762" spans="2:2" hidden="1" x14ac:dyDescent="0.15">
      <c r="B19762" s="8"/>
    </row>
    <row r="19763" spans="2:2" hidden="1" x14ac:dyDescent="0.15">
      <c r="B19763" s="8"/>
    </row>
    <row r="19764" spans="2:2" hidden="1" x14ac:dyDescent="0.15">
      <c r="B19764" s="8"/>
    </row>
    <row r="19765" spans="2:2" hidden="1" x14ac:dyDescent="0.15">
      <c r="B19765" s="8"/>
    </row>
    <row r="19766" spans="2:2" hidden="1" x14ac:dyDescent="0.15">
      <c r="B19766" s="8"/>
    </row>
    <row r="19767" spans="2:2" hidden="1" x14ac:dyDescent="0.15">
      <c r="B19767" s="8"/>
    </row>
    <row r="19768" spans="2:2" hidden="1" x14ac:dyDescent="0.15">
      <c r="B19768" s="8"/>
    </row>
    <row r="19769" spans="2:2" hidden="1" x14ac:dyDescent="0.15">
      <c r="B19769" s="8"/>
    </row>
    <row r="19770" spans="2:2" hidden="1" x14ac:dyDescent="0.15">
      <c r="B19770" s="8"/>
    </row>
    <row r="19771" spans="2:2" hidden="1" x14ac:dyDescent="0.15">
      <c r="B19771" s="8"/>
    </row>
    <row r="19772" spans="2:2" hidden="1" x14ac:dyDescent="0.15">
      <c r="B19772" s="8"/>
    </row>
    <row r="19773" spans="2:2" hidden="1" x14ac:dyDescent="0.15">
      <c r="B19773" s="8"/>
    </row>
    <row r="19774" spans="2:2" hidden="1" x14ac:dyDescent="0.15">
      <c r="B19774" s="8"/>
    </row>
    <row r="19775" spans="2:2" hidden="1" x14ac:dyDescent="0.15">
      <c r="B19775" s="8"/>
    </row>
    <row r="19776" spans="2:2" hidden="1" x14ac:dyDescent="0.15">
      <c r="B19776" s="8"/>
    </row>
    <row r="19777" spans="2:2" hidden="1" x14ac:dyDescent="0.15">
      <c r="B19777" s="8"/>
    </row>
    <row r="19778" spans="2:2" hidden="1" x14ac:dyDescent="0.15">
      <c r="B19778" s="8"/>
    </row>
    <row r="19779" spans="2:2" hidden="1" x14ac:dyDescent="0.15">
      <c r="B19779" s="8"/>
    </row>
    <row r="19780" spans="2:2" hidden="1" x14ac:dyDescent="0.15">
      <c r="B19780" s="8"/>
    </row>
    <row r="19781" spans="2:2" hidden="1" x14ac:dyDescent="0.15">
      <c r="B19781" s="8"/>
    </row>
    <row r="19782" spans="2:2" hidden="1" x14ac:dyDescent="0.15">
      <c r="B19782" s="8"/>
    </row>
    <row r="19783" spans="2:2" hidden="1" x14ac:dyDescent="0.15">
      <c r="B19783" s="8"/>
    </row>
    <row r="19784" spans="2:2" hidden="1" x14ac:dyDescent="0.15">
      <c r="B19784" s="8"/>
    </row>
    <row r="19785" spans="2:2" hidden="1" x14ac:dyDescent="0.15">
      <c r="B19785" s="8"/>
    </row>
    <row r="19786" spans="2:2" hidden="1" x14ac:dyDescent="0.15">
      <c r="B19786" s="8"/>
    </row>
    <row r="19787" spans="2:2" hidden="1" x14ac:dyDescent="0.15">
      <c r="B19787" s="8"/>
    </row>
    <row r="19788" spans="2:2" hidden="1" x14ac:dyDescent="0.15">
      <c r="B19788" s="8"/>
    </row>
    <row r="19789" spans="2:2" hidden="1" x14ac:dyDescent="0.15">
      <c r="B19789" s="8"/>
    </row>
    <row r="19790" spans="2:2" hidden="1" x14ac:dyDescent="0.15">
      <c r="B19790" s="8"/>
    </row>
    <row r="19791" spans="2:2" hidden="1" x14ac:dyDescent="0.15">
      <c r="B19791" s="8"/>
    </row>
    <row r="19792" spans="2:2" hidden="1" x14ac:dyDescent="0.15">
      <c r="B19792" s="8"/>
    </row>
    <row r="19793" spans="2:2" hidden="1" x14ac:dyDescent="0.15">
      <c r="B19793" s="8"/>
    </row>
    <row r="19794" spans="2:2" hidden="1" x14ac:dyDescent="0.15">
      <c r="B19794" s="8"/>
    </row>
    <row r="19795" spans="2:2" hidden="1" x14ac:dyDescent="0.15">
      <c r="B19795" s="8"/>
    </row>
    <row r="19796" spans="2:2" hidden="1" x14ac:dyDescent="0.15">
      <c r="B19796" s="8"/>
    </row>
    <row r="19797" spans="2:2" hidden="1" x14ac:dyDescent="0.15">
      <c r="B19797" s="8"/>
    </row>
    <row r="19798" spans="2:2" hidden="1" x14ac:dyDescent="0.15">
      <c r="B19798" s="8"/>
    </row>
    <row r="19799" spans="2:2" hidden="1" x14ac:dyDescent="0.15">
      <c r="B19799" s="8"/>
    </row>
    <row r="19800" spans="2:2" hidden="1" x14ac:dyDescent="0.15">
      <c r="B19800" s="8"/>
    </row>
    <row r="19801" spans="2:2" hidden="1" x14ac:dyDescent="0.15">
      <c r="B19801" s="8"/>
    </row>
    <row r="19802" spans="2:2" hidden="1" x14ac:dyDescent="0.15">
      <c r="B19802" s="8"/>
    </row>
    <row r="19803" spans="2:2" hidden="1" x14ac:dyDescent="0.15">
      <c r="B19803" s="8"/>
    </row>
    <row r="19804" spans="2:2" hidden="1" x14ac:dyDescent="0.15">
      <c r="B19804" s="8"/>
    </row>
    <row r="19805" spans="2:2" hidden="1" x14ac:dyDescent="0.15">
      <c r="B19805" s="8"/>
    </row>
    <row r="19806" spans="2:2" hidden="1" x14ac:dyDescent="0.15">
      <c r="B19806" s="8"/>
    </row>
    <row r="19807" spans="2:2" hidden="1" x14ac:dyDescent="0.15">
      <c r="B19807" s="8"/>
    </row>
    <row r="19808" spans="2:2" hidden="1" x14ac:dyDescent="0.15">
      <c r="B19808" s="8"/>
    </row>
    <row r="19809" spans="2:2" hidden="1" x14ac:dyDescent="0.15">
      <c r="B19809" s="8"/>
    </row>
    <row r="19810" spans="2:2" hidden="1" x14ac:dyDescent="0.15">
      <c r="B19810" s="8"/>
    </row>
    <row r="19811" spans="2:2" hidden="1" x14ac:dyDescent="0.15">
      <c r="B19811" s="8"/>
    </row>
    <row r="19812" spans="2:2" hidden="1" x14ac:dyDescent="0.15">
      <c r="B19812" s="8"/>
    </row>
    <row r="19813" spans="2:2" hidden="1" x14ac:dyDescent="0.15">
      <c r="B19813" s="8"/>
    </row>
    <row r="19814" spans="2:2" hidden="1" x14ac:dyDescent="0.15">
      <c r="B19814" s="8"/>
    </row>
    <row r="19815" spans="2:2" hidden="1" x14ac:dyDescent="0.15">
      <c r="B19815" s="8"/>
    </row>
    <row r="19816" spans="2:2" hidden="1" x14ac:dyDescent="0.15">
      <c r="B19816" s="8"/>
    </row>
    <row r="19817" spans="2:2" hidden="1" x14ac:dyDescent="0.15">
      <c r="B19817" s="8"/>
    </row>
    <row r="19818" spans="2:2" hidden="1" x14ac:dyDescent="0.15">
      <c r="B19818" s="8"/>
    </row>
    <row r="19819" spans="2:2" hidden="1" x14ac:dyDescent="0.15">
      <c r="B19819" s="8"/>
    </row>
    <row r="19820" spans="2:2" hidden="1" x14ac:dyDescent="0.15">
      <c r="B19820" s="8"/>
    </row>
    <row r="19821" spans="2:2" hidden="1" x14ac:dyDescent="0.15">
      <c r="B19821" s="8"/>
    </row>
    <row r="19822" spans="2:2" hidden="1" x14ac:dyDescent="0.15">
      <c r="B19822" s="8"/>
    </row>
    <row r="19823" spans="2:2" hidden="1" x14ac:dyDescent="0.15">
      <c r="B19823" s="8"/>
    </row>
    <row r="19824" spans="2:2" hidden="1" x14ac:dyDescent="0.15">
      <c r="B19824" s="8"/>
    </row>
    <row r="19825" spans="2:2" hidden="1" x14ac:dyDescent="0.15">
      <c r="B19825" s="8"/>
    </row>
    <row r="19826" spans="2:2" hidden="1" x14ac:dyDescent="0.15">
      <c r="B19826" s="8"/>
    </row>
    <row r="19827" spans="2:2" hidden="1" x14ac:dyDescent="0.15">
      <c r="B19827" s="8"/>
    </row>
    <row r="19828" spans="2:2" hidden="1" x14ac:dyDescent="0.15">
      <c r="B19828" s="8"/>
    </row>
    <row r="19829" spans="2:2" hidden="1" x14ac:dyDescent="0.15">
      <c r="B19829" s="8"/>
    </row>
    <row r="19830" spans="2:2" hidden="1" x14ac:dyDescent="0.15">
      <c r="B19830" s="8"/>
    </row>
    <row r="19831" spans="2:2" hidden="1" x14ac:dyDescent="0.15">
      <c r="B19831" s="8"/>
    </row>
    <row r="19832" spans="2:2" hidden="1" x14ac:dyDescent="0.15">
      <c r="B19832" s="8"/>
    </row>
    <row r="19833" spans="2:2" hidden="1" x14ac:dyDescent="0.15">
      <c r="B19833" s="8"/>
    </row>
    <row r="19834" spans="2:2" hidden="1" x14ac:dyDescent="0.15">
      <c r="B19834" s="8"/>
    </row>
    <row r="19835" spans="2:2" hidden="1" x14ac:dyDescent="0.15">
      <c r="B19835" s="8"/>
    </row>
    <row r="19836" spans="2:2" hidden="1" x14ac:dyDescent="0.15">
      <c r="B19836" s="8"/>
    </row>
    <row r="19837" spans="2:2" hidden="1" x14ac:dyDescent="0.15">
      <c r="B19837" s="8"/>
    </row>
    <row r="19838" spans="2:2" hidden="1" x14ac:dyDescent="0.15">
      <c r="B19838" s="8"/>
    </row>
    <row r="19839" spans="2:2" hidden="1" x14ac:dyDescent="0.15">
      <c r="B19839" s="8"/>
    </row>
    <row r="19840" spans="2:2" hidden="1" x14ac:dyDescent="0.15">
      <c r="B19840" s="8"/>
    </row>
    <row r="19841" spans="2:2" hidden="1" x14ac:dyDescent="0.15">
      <c r="B19841" s="8"/>
    </row>
    <row r="19842" spans="2:2" hidden="1" x14ac:dyDescent="0.15">
      <c r="B19842" s="8"/>
    </row>
    <row r="19843" spans="2:2" hidden="1" x14ac:dyDescent="0.15">
      <c r="B19843" s="8"/>
    </row>
    <row r="19844" spans="2:2" hidden="1" x14ac:dyDescent="0.15">
      <c r="B19844" s="8"/>
    </row>
    <row r="19845" spans="2:2" hidden="1" x14ac:dyDescent="0.15">
      <c r="B19845" s="8"/>
    </row>
    <row r="19846" spans="2:2" hidden="1" x14ac:dyDescent="0.15">
      <c r="B19846" s="8"/>
    </row>
    <row r="19847" spans="2:2" hidden="1" x14ac:dyDescent="0.15">
      <c r="B19847" s="8"/>
    </row>
    <row r="19848" spans="2:2" hidden="1" x14ac:dyDescent="0.15">
      <c r="B19848" s="8"/>
    </row>
    <row r="19849" spans="2:2" hidden="1" x14ac:dyDescent="0.15">
      <c r="B19849" s="8"/>
    </row>
    <row r="19850" spans="2:2" hidden="1" x14ac:dyDescent="0.15">
      <c r="B19850" s="8"/>
    </row>
    <row r="19851" spans="2:2" hidden="1" x14ac:dyDescent="0.15">
      <c r="B19851" s="8"/>
    </row>
    <row r="19852" spans="2:2" hidden="1" x14ac:dyDescent="0.15">
      <c r="B19852" s="8"/>
    </row>
    <row r="19853" spans="2:2" hidden="1" x14ac:dyDescent="0.15">
      <c r="B19853" s="8"/>
    </row>
    <row r="19854" spans="2:2" hidden="1" x14ac:dyDescent="0.15">
      <c r="B19854" s="8"/>
    </row>
    <row r="19855" spans="2:2" hidden="1" x14ac:dyDescent="0.15">
      <c r="B19855" s="8"/>
    </row>
    <row r="19856" spans="2:2" hidden="1" x14ac:dyDescent="0.15">
      <c r="B19856" s="8"/>
    </row>
    <row r="19857" spans="2:2" hidden="1" x14ac:dyDescent="0.15">
      <c r="B19857" s="8"/>
    </row>
    <row r="19858" spans="2:2" hidden="1" x14ac:dyDescent="0.15">
      <c r="B19858" s="8"/>
    </row>
    <row r="19859" spans="2:2" hidden="1" x14ac:dyDescent="0.15">
      <c r="B19859" s="8"/>
    </row>
    <row r="19860" spans="2:2" hidden="1" x14ac:dyDescent="0.15">
      <c r="B19860" s="8"/>
    </row>
    <row r="19861" spans="2:2" hidden="1" x14ac:dyDescent="0.15">
      <c r="B19861" s="8"/>
    </row>
    <row r="19862" spans="2:2" hidden="1" x14ac:dyDescent="0.15">
      <c r="B19862" s="8"/>
    </row>
    <row r="19863" spans="2:2" hidden="1" x14ac:dyDescent="0.15">
      <c r="B19863" s="8"/>
    </row>
    <row r="19864" spans="2:2" hidden="1" x14ac:dyDescent="0.15">
      <c r="B19864" s="8"/>
    </row>
    <row r="19865" spans="2:2" hidden="1" x14ac:dyDescent="0.15">
      <c r="B19865" s="8"/>
    </row>
    <row r="19866" spans="2:2" hidden="1" x14ac:dyDescent="0.15">
      <c r="B19866" s="8"/>
    </row>
    <row r="19867" spans="2:2" hidden="1" x14ac:dyDescent="0.15">
      <c r="B19867" s="8"/>
    </row>
    <row r="19868" spans="2:2" hidden="1" x14ac:dyDescent="0.15">
      <c r="B19868" s="8"/>
    </row>
    <row r="19869" spans="2:2" hidden="1" x14ac:dyDescent="0.15">
      <c r="B19869" s="8"/>
    </row>
    <row r="19870" spans="2:2" hidden="1" x14ac:dyDescent="0.15">
      <c r="B19870" s="8"/>
    </row>
    <row r="19871" spans="2:2" hidden="1" x14ac:dyDescent="0.15">
      <c r="B19871" s="8"/>
    </row>
    <row r="19872" spans="2:2" hidden="1" x14ac:dyDescent="0.15">
      <c r="B19872" s="8"/>
    </row>
    <row r="19873" spans="2:2" hidden="1" x14ac:dyDescent="0.15">
      <c r="B19873" s="8"/>
    </row>
    <row r="19874" spans="2:2" hidden="1" x14ac:dyDescent="0.15">
      <c r="B19874" s="8"/>
    </row>
    <row r="19875" spans="2:2" hidden="1" x14ac:dyDescent="0.15">
      <c r="B19875" s="8"/>
    </row>
    <row r="19876" spans="2:2" hidden="1" x14ac:dyDescent="0.15">
      <c r="B19876" s="8"/>
    </row>
    <row r="19877" spans="2:2" hidden="1" x14ac:dyDescent="0.15">
      <c r="B19877" s="8"/>
    </row>
    <row r="19878" spans="2:2" hidden="1" x14ac:dyDescent="0.15">
      <c r="B19878" s="8"/>
    </row>
    <row r="19879" spans="2:2" hidden="1" x14ac:dyDescent="0.15">
      <c r="B19879" s="8"/>
    </row>
    <row r="19880" spans="2:2" hidden="1" x14ac:dyDescent="0.15">
      <c r="B19880" s="8"/>
    </row>
    <row r="19881" spans="2:2" hidden="1" x14ac:dyDescent="0.15">
      <c r="B19881" s="8"/>
    </row>
    <row r="19882" spans="2:2" hidden="1" x14ac:dyDescent="0.15">
      <c r="B19882" s="8"/>
    </row>
    <row r="19883" spans="2:2" hidden="1" x14ac:dyDescent="0.15">
      <c r="B19883" s="8"/>
    </row>
    <row r="19884" spans="2:2" hidden="1" x14ac:dyDescent="0.15">
      <c r="B19884" s="8"/>
    </row>
    <row r="19885" spans="2:2" hidden="1" x14ac:dyDescent="0.15">
      <c r="B19885" s="8"/>
    </row>
    <row r="19886" spans="2:2" hidden="1" x14ac:dyDescent="0.15">
      <c r="B19886" s="8"/>
    </row>
    <row r="19887" spans="2:2" hidden="1" x14ac:dyDescent="0.15">
      <c r="B19887" s="8"/>
    </row>
    <row r="19888" spans="2:2" hidden="1" x14ac:dyDescent="0.15">
      <c r="B19888" s="8"/>
    </row>
    <row r="19889" spans="2:2" hidden="1" x14ac:dyDescent="0.15">
      <c r="B19889" s="8"/>
    </row>
    <row r="19890" spans="2:2" hidden="1" x14ac:dyDescent="0.15">
      <c r="B19890" s="8"/>
    </row>
    <row r="19891" spans="2:2" hidden="1" x14ac:dyDescent="0.15">
      <c r="B19891" s="8"/>
    </row>
    <row r="19892" spans="2:2" hidden="1" x14ac:dyDescent="0.15">
      <c r="B19892" s="8"/>
    </row>
    <row r="19893" spans="2:2" hidden="1" x14ac:dyDescent="0.15">
      <c r="B19893" s="8"/>
    </row>
    <row r="19894" spans="2:2" hidden="1" x14ac:dyDescent="0.15">
      <c r="B19894" s="8"/>
    </row>
    <row r="19895" spans="2:2" hidden="1" x14ac:dyDescent="0.15">
      <c r="B19895" s="8"/>
    </row>
    <row r="19896" spans="2:2" hidden="1" x14ac:dyDescent="0.15">
      <c r="B19896" s="8"/>
    </row>
    <row r="19897" spans="2:2" hidden="1" x14ac:dyDescent="0.15">
      <c r="B19897" s="8"/>
    </row>
    <row r="19898" spans="2:2" hidden="1" x14ac:dyDescent="0.15">
      <c r="B19898" s="8"/>
    </row>
    <row r="19899" spans="2:2" hidden="1" x14ac:dyDescent="0.15">
      <c r="B19899" s="8"/>
    </row>
    <row r="19900" spans="2:2" hidden="1" x14ac:dyDescent="0.15">
      <c r="B19900" s="8"/>
    </row>
    <row r="19901" spans="2:2" hidden="1" x14ac:dyDescent="0.15">
      <c r="B19901" s="8"/>
    </row>
    <row r="19902" spans="2:2" hidden="1" x14ac:dyDescent="0.15">
      <c r="B19902" s="8"/>
    </row>
    <row r="19903" spans="2:2" hidden="1" x14ac:dyDescent="0.15">
      <c r="B19903" s="8"/>
    </row>
    <row r="19904" spans="2:2" hidden="1" x14ac:dyDescent="0.15">
      <c r="B19904" s="8"/>
    </row>
    <row r="19905" spans="2:2" hidden="1" x14ac:dyDescent="0.15">
      <c r="B19905" s="8"/>
    </row>
    <row r="19906" spans="2:2" hidden="1" x14ac:dyDescent="0.15">
      <c r="B19906" s="8"/>
    </row>
    <row r="19907" spans="2:2" hidden="1" x14ac:dyDescent="0.15">
      <c r="B19907" s="8"/>
    </row>
    <row r="19908" spans="2:2" hidden="1" x14ac:dyDescent="0.15">
      <c r="B19908" s="8"/>
    </row>
    <row r="19909" spans="2:2" hidden="1" x14ac:dyDescent="0.15">
      <c r="B19909" s="8"/>
    </row>
    <row r="19910" spans="2:2" hidden="1" x14ac:dyDescent="0.15">
      <c r="B19910" s="8"/>
    </row>
    <row r="19911" spans="2:2" hidden="1" x14ac:dyDescent="0.15">
      <c r="B19911" s="8"/>
    </row>
    <row r="19912" spans="2:2" hidden="1" x14ac:dyDescent="0.15">
      <c r="B19912" s="8"/>
    </row>
    <row r="19913" spans="2:2" hidden="1" x14ac:dyDescent="0.15">
      <c r="B19913" s="8"/>
    </row>
    <row r="19914" spans="2:2" hidden="1" x14ac:dyDescent="0.15">
      <c r="B19914" s="8"/>
    </row>
    <row r="19915" spans="2:2" hidden="1" x14ac:dyDescent="0.15">
      <c r="B19915" s="8"/>
    </row>
    <row r="19916" spans="2:2" hidden="1" x14ac:dyDescent="0.15">
      <c r="B19916" s="8"/>
    </row>
    <row r="19917" spans="2:2" hidden="1" x14ac:dyDescent="0.15">
      <c r="B19917" s="8"/>
    </row>
    <row r="19918" spans="2:2" hidden="1" x14ac:dyDescent="0.15">
      <c r="B19918" s="8"/>
    </row>
    <row r="19919" spans="2:2" hidden="1" x14ac:dyDescent="0.15">
      <c r="B19919" s="8"/>
    </row>
    <row r="19920" spans="2:2" hidden="1" x14ac:dyDescent="0.15">
      <c r="B19920" s="8"/>
    </row>
    <row r="19921" spans="2:2" hidden="1" x14ac:dyDescent="0.15">
      <c r="B19921" s="8"/>
    </row>
    <row r="19922" spans="2:2" hidden="1" x14ac:dyDescent="0.15">
      <c r="B19922" s="8"/>
    </row>
    <row r="19923" spans="2:2" hidden="1" x14ac:dyDescent="0.15">
      <c r="B19923" s="8"/>
    </row>
    <row r="19924" spans="2:2" hidden="1" x14ac:dyDescent="0.15">
      <c r="B19924" s="8"/>
    </row>
    <row r="19925" spans="2:2" hidden="1" x14ac:dyDescent="0.15">
      <c r="B19925" s="8"/>
    </row>
    <row r="19926" spans="2:2" hidden="1" x14ac:dyDescent="0.15">
      <c r="B19926" s="8"/>
    </row>
    <row r="19927" spans="2:2" hidden="1" x14ac:dyDescent="0.15">
      <c r="B19927" s="8"/>
    </row>
    <row r="19928" spans="2:2" hidden="1" x14ac:dyDescent="0.15">
      <c r="B19928" s="8"/>
    </row>
    <row r="19929" spans="2:2" hidden="1" x14ac:dyDescent="0.15">
      <c r="B19929" s="8"/>
    </row>
    <row r="19930" spans="2:2" hidden="1" x14ac:dyDescent="0.15">
      <c r="B19930" s="8"/>
    </row>
    <row r="19931" spans="2:2" hidden="1" x14ac:dyDescent="0.15">
      <c r="B19931" s="8"/>
    </row>
    <row r="19932" spans="2:2" hidden="1" x14ac:dyDescent="0.15">
      <c r="B19932" s="8"/>
    </row>
    <row r="19933" spans="2:2" hidden="1" x14ac:dyDescent="0.15">
      <c r="B19933" s="8"/>
    </row>
    <row r="19934" spans="2:2" hidden="1" x14ac:dyDescent="0.15">
      <c r="B19934" s="8"/>
    </row>
    <row r="19935" spans="2:2" hidden="1" x14ac:dyDescent="0.15">
      <c r="B19935" s="8"/>
    </row>
    <row r="19936" spans="2:2" hidden="1" x14ac:dyDescent="0.15">
      <c r="B19936" s="8"/>
    </row>
    <row r="19937" spans="2:2" hidden="1" x14ac:dyDescent="0.15">
      <c r="B19937" s="8"/>
    </row>
    <row r="19938" spans="2:2" hidden="1" x14ac:dyDescent="0.15">
      <c r="B19938" s="8"/>
    </row>
    <row r="19939" spans="2:2" hidden="1" x14ac:dyDescent="0.15">
      <c r="B19939" s="8"/>
    </row>
    <row r="19940" spans="2:2" hidden="1" x14ac:dyDescent="0.15">
      <c r="B19940" s="8"/>
    </row>
    <row r="19941" spans="2:2" hidden="1" x14ac:dyDescent="0.15">
      <c r="B19941" s="8"/>
    </row>
    <row r="19942" spans="2:2" hidden="1" x14ac:dyDescent="0.15">
      <c r="B19942" s="8"/>
    </row>
    <row r="19943" spans="2:2" hidden="1" x14ac:dyDescent="0.15">
      <c r="B19943" s="8"/>
    </row>
    <row r="19944" spans="2:2" hidden="1" x14ac:dyDescent="0.15">
      <c r="B19944" s="8"/>
    </row>
    <row r="19945" spans="2:2" hidden="1" x14ac:dyDescent="0.15">
      <c r="B19945" s="8"/>
    </row>
    <row r="19946" spans="2:2" hidden="1" x14ac:dyDescent="0.15">
      <c r="B19946" s="8"/>
    </row>
    <row r="19947" spans="2:2" hidden="1" x14ac:dyDescent="0.15">
      <c r="B19947" s="8"/>
    </row>
    <row r="19948" spans="2:2" hidden="1" x14ac:dyDescent="0.15">
      <c r="B19948" s="8"/>
    </row>
    <row r="19949" spans="2:2" hidden="1" x14ac:dyDescent="0.15">
      <c r="B19949" s="8"/>
    </row>
    <row r="19950" spans="2:2" hidden="1" x14ac:dyDescent="0.15">
      <c r="B19950" s="8"/>
    </row>
    <row r="19951" spans="2:2" hidden="1" x14ac:dyDescent="0.15">
      <c r="B19951" s="8"/>
    </row>
    <row r="19952" spans="2:2" hidden="1" x14ac:dyDescent="0.15">
      <c r="B19952" s="8"/>
    </row>
    <row r="19953" spans="2:2" hidden="1" x14ac:dyDescent="0.15">
      <c r="B19953" s="8"/>
    </row>
    <row r="19954" spans="2:2" hidden="1" x14ac:dyDescent="0.15">
      <c r="B19954" s="8"/>
    </row>
    <row r="19955" spans="2:2" hidden="1" x14ac:dyDescent="0.15">
      <c r="B19955" s="8"/>
    </row>
    <row r="19956" spans="2:2" hidden="1" x14ac:dyDescent="0.15">
      <c r="B19956" s="8"/>
    </row>
    <row r="19957" spans="2:2" hidden="1" x14ac:dyDescent="0.15">
      <c r="B19957" s="8"/>
    </row>
    <row r="19958" spans="2:2" hidden="1" x14ac:dyDescent="0.15">
      <c r="B19958" s="8"/>
    </row>
    <row r="19959" spans="2:2" hidden="1" x14ac:dyDescent="0.15">
      <c r="B19959" s="8"/>
    </row>
    <row r="19960" spans="2:2" hidden="1" x14ac:dyDescent="0.15">
      <c r="B19960" s="8"/>
    </row>
    <row r="19961" spans="2:2" hidden="1" x14ac:dyDescent="0.15">
      <c r="B19961" s="8"/>
    </row>
    <row r="19962" spans="2:2" hidden="1" x14ac:dyDescent="0.15">
      <c r="B19962" s="8"/>
    </row>
    <row r="19963" spans="2:2" hidden="1" x14ac:dyDescent="0.15">
      <c r="B19963" s="8"/>
    </row>
    <row r="19964" spans="2:2" hidden="1" x14ac:dyDescent="0.15">
      <c r="B19964" s="8"/>
    </row>
    <row r="19965" spans="2:2" hidden="1" x14ac:dyDescent="0.15">
      <c r="B19965" s="8"/>
    </row>
    <row r="19966" spans="2:2" hidden="1" x14ac:dyDescent="0.15">
      <c r="B19966" s="8"/>
    </row>
    <row r="19967" spans="2:2" hidden="1" x14ac:dyDescent="0.15">
      <c r="B19967" s="8"/>
    </row>
    <row r="19968" spans="2:2" hidden="1" x14ac:dyDescent="0.15">
      <c r="B19968" s="8"/>
    </row>
    <row r="19969" spans="2:2" hidden="1" x14ac:dyDescent="0.15">
      <c r="B19969" s="8"/>
    </row>
    <row r="19970" spans="2:2" hidden="1" x14ac:dyDescent="0.15">
      <c r="B19970" s="8"/>
    </row>
    <row r="19971" spans="2:2" hidden="1" x14ac:dyDescent="0.15">
      <c r="B19971" s="8"/>
    </row>
    <row r="19972" spans="2:2" hidden="1" x14ac:dyDescent="0.15">
      <c r="B19972" s="8"/>
    </row>
    <row r="19973" spans="2:2" hidden="1" x14ac:dyDescent="0.15">
      <c r="B19973" s="8"/>
    </row>
    <row r="19974" spans="2:2" hidden="1" x14ac:dyDescent="0.15">
      <c r="B19974" s="8"/>
    </row>
    <row r="19975" spans="2:2" hidden="1" x14ac:dyDescent="0.15">
      <c r="B19975" s="8"/>
    </row>
    <row r="19976" spans="2:2" hidden="1" x14ac:dyDescent="0.15">
      <c r="B19976" s="8"/>
    </row>
    <row r="19977" spans="2:2" hidden="1" x14ac:dyDescent="0.15">
      <c r="B19977" s="8"/>
    </row>
    <row r="19978" spans="2:2" hidden="1" x14ac:dyDescent="0.15">
      <c r="B19978" s="8"/>
    </row>
    <row r="19979" spans="2:2" hidden="1" x14ac:dyDescent="0.15">
      <c r="B19979" s="8"/>
    </row>
    <row r="19980" spans="2:2" hidden="1" x14ac:dyDescent="0.15">
      <c r="B19980" s="8"/>
    </row>
    <row r="19981" spans="2:2" hidden="1" x14ac:dyDescent="0.15">
      <c r="B19981" s="8"/>
    </row>
    <row r="19982" spans="2:2" hidden="1" x14ac:dyDescent="0.15">
      <c r="B19982" s="8"/>
    </row>
    <row r="19983" spans="2:2" hidden="1" x14ac:dyDescent="0.15">
      <c r="B19983" s="8"/>
    </row>
    <row r="19984" spans="2:2" hidden="1" x14ac:dyDescent="0.15">
      <c r="B19984" s="8"/>
    </row>
    <row r="19985" spans="2:2" hidden="1" x14ac:dyDescent="0.15">
      <c r="B19985" s="8"/>
    </row>
    <row r="19986" spans="2:2" hidden="1" x14ac:dyDescent="0.15">
      <c r="B19986" s="8"/>
    </row>
    <row r="19987" spans="2:2" hidden="1" x14ac:dyDescent="0.15">
      <c r="B19987" s="8"/>
    </row>
    <row r="19988" spans="2:2" hidden="1" x14ac:dyDescent="0.15">
      <c r="B19988" s="8"/>
    </row>
    <row r="19989" spans="2:2" hidden="1" x14ac:dyDescent="0.15">
      <c r="B19989" s="8"/>
    </row>
    <row r="19990" spans="2:2" hidden="1" x14ac:dyDescent="0.15">
      <c r="B19990" s="8"/>
    </row>
    <row r="19991" spans="2:2" hidden="1" x14ac:dyDescent="0.15">
      <c r="B19991" s="8"/>
    </row>
    <row r="19992" spans="2:2" hidden="1" x14ac:dyDescent="0.15">
      <c r="B19992" s="8"/>
    </row>
    <row r="19993" spans="2:2" hidden="1" x14ac:dyDescent="0.15">
      <c r="B19993" s="8"/>
    </row>
    <row r="19994" spans="2:2" hidden="1" x14ac:dyDescent="0.15">
      <c r="B19994" s="8"/>
    </row>
    <row r="19995" spans="2:2" hidden="1" x14ac:dyDescent="0.15">
      <c r="B19995" s="8"/>
    </row>
    <row r="19996" spans="2:2" hidden="1" x14ac:dyDescent="0.15">
      <c r="B19996" s="8"/>
    </row>
    <row r="19997" spans="2:2" hidden="1" x14ac:dyDescent="0.15">
      <c r="B19997" s="8"/>
    </row>
    <row r="19998" spans="2:2" hidden="1" x14ac:dyDescent="0.15">
      <c r="B19998" s="8"/>
    </row>
    <row r="19999" spans="2:2" hidden="1" x14ac:dyDescent="0.15">
      <c r="B19999" s="8"/>
    </row>
    <row r="20000" spans="2:2" hidden="1" x14ac:dyDescent="0.15">
      <c r="B20000" s="8"/>
    </row>
    <row r="20001" spans="2:2" hidden="1" x14ac:dyDescent="0.15">
      <c r="B20001" s="8"/>
    </row>
    <row r="20002" spans="2:2" hidden="1" x14ac:dyDescent="0.15">
      <c r="B20002" s="8"/>
    </row>
    <row r="20003" spans="2:2" hidden="1" x14ac:dyDescent="0.15">
      <c r="B20003" s="8"/>
    </row>
    <row r="20004" spans="2:2" hidden="1" x14ac:dyDescent="0.15">
      <c r="B20004" s="8"/>
    </row>
    <row r="20005" spans="2:2" hidden="1" x14ac:dyDescent="0.15">
      <c r="B20005" s="8"/>
    </row>
    <row r="20006" spans="2:2" hidden="1" x14ac:dyDescent="0.15">
      <c r="B20006" s="8"/>
    </row>
    <row r="20007" spans="2:2" hidden="1" x14ac:dyDescent="0.15">
      <c r="B20007" s="8"/>
    </row>
    <row r="20008" spans="2:2" hidden="1" x14ac:dyDescent="0.15">
      <c r="B20008" s="8"/>
    </row>
    <row r="20009" spans="2:2" hidden="1" x14ac:dyDescent="0.15">
      <c r="B20009" s="8"/>
    </row>
    <row r="20010" spans="2:2" hidden="1" x14ac:dyDescent="0.15">
      <c r="B20010" s="8"/>
    </row>
    <row r="20011" spans="2:2" hidden="1" x14ac:dyDescent="0.15">
      <c r="B20011" s="8"/>
    </row>
    <row r="20012" spans="2:2" hidden="1" x14ac:dyDescent="0.15">
      <c r="B20012" s="8"/>
    </row>
    <row r="20013" spans="2:2" hidden="1" x14ac:dyDescent="0.15">
      <c r="B20013" s="8"/>
    </row>
    <row r="20014" spans="2:2" hidden="1" x14ac:dyDescent="0.15">
      <c r="B20014" s="8"/>
    </row>
    <row r="20015" spans="2:2" hidden="1" x14ac:dyDescent="0.15">
      <c r="B20015" s="8"/>
    </row>
    <row r="20016" spans="2:2" hidden="1" x14ac:dyDescent="0.15">
      <c r="B20016" s="8"/>
    </row>
    <row r="20017" spans="2:2" hidden="1" x14ac:dyDescent="0.15">
      <c r="B20017" s="8"/>
    </row>
    <row r="20018" spans="2:2" hidden="1" x14ac:dyDescent="0.15">
      <c r="B20018" s="8"/>
    </row>
    <row r="20019" spans="2:2" hidden="1" x14ac:dyDescent="0.15">
      <c r="B20019" s="8"/>
    </row>
    <row r="20020" spans="2:2" hidden="1" x14ac:dyDescent="0.15">
      <c r="B20020" s="8"/>
    </row>
    <row r="20021" spans="2:2" hidden="1" x14ac:dyDescent="0.15">
      <c r="B20021" s="8"/>
    </row>
    <row r="20022" spans="2:2" hidden="1" x14ac:dyDescent="0.15">
      <c r="B20022" s="8"/>
    </row>
    <row r="20023" spans="2:2" hidden="1" x14ac:dyDescent="0.15">
      <c r="B20023" s="8"/>
    </row>
    <row r="20024" spans="2:2" hidden="1" x14ac:dyDescent="0.15">
      <c r="B20024" s="8"/>
    </row>
    <row r="20025" spans="2:2" hidden="1" x14ac:dyDescent="0.15">
      <c r="B20025" s="8"/>
    </row>
    <row r="20026" spans="2:2" hidden="1" x14ac:dyDescent="0.15">
      <c r="B20026" s="8"/>
    </row>
    <row r="20027" spans="2:2" hidden="1" x14ac:dyDescent="0.15">
      <c r="B20027" s="8"/>
    </row>
    <row r="20028" spans="2:2" hidden="1" x14ac:dyDescent="0.15">
      <c r="B20028" s="8"/>
    </row>
    <row r="20029" spans="2:2" hidden="1" x14ac:dyDescent="0.15">
      <c r="B20029" s="8"/>
    </row>
    <row r="20030" spans="2:2" hidden="1" x14ac:dyDescent="0.15">
      <c r="B20030" s="8"/>
    </row>
    <row r="20031" spans="2:2" hidden="1" x14ac:dyDescent="0.15">
      <c r="B20031" s="8"/>
    </row>
    <row r="20032" spans="2:2" hidden="1" x14ac:dyDescent="0.15">
      <c r="B20032" s="8"/>
    </row>
    <row r="20033" spans="2:2" hidden="1" x14ac:dyDescent="0.15">
      <c r="B20033" s="8"/>
    </row>
    <row r="20034" spans="2:2" hidden="1" x14ac:dyDescent="0.15">
      <c r="B20034" s="8"/>
    </row>
    <row r="20035" spans="2:2" hidden="1" x14ac:dyDescent="0.15">
      <c r="B20035" s="8"/>
    </row>
    <row r="20036" spans="2:2" hidden="1" x14ac:dyDescent="0.15">
      <c r="B20036" s="8"/>
    </row>
    <row r="20037" spans="2:2" hidden="1" x14ac:dyDescent="0.15">
      <c r="B20037" s="8"/>
    </row>
    <row r="20038" spans="2:2" hidden="1" x14ac:dyDescent="0.15">
      <c r="B20038" s="8"/>
    </row>
    <row r="20039" spans="2:2" hidden="1" x14ac:dyDescent="0.15">
      <c r="B20039" s="8"/>
    </row>
    <row r="20040" spans="2:2" hidden="1" x14ac:dyDescent="0.15">
      <c r="B20040" s="8"/>
    </row>
    <row r="20041" spans="2:2" hidden="1" x14ac:dyDescent="0.15">
      <c r="B20041" s="8"/>
    </row>
    <row r="20042" spans="2:2" hidden="1" x14ac:dyDescent="0.15">
      <c r="B20042" s="8"/>
    </row>
    <row r="20043" spans="2:2" hidden="1" x14ac:dyDescent="0.15">
      <c r="B20043" s="8"/>
    </row>
    <row r="20044" spans="2:2" hidden="1" x14ac:dyDescent="0.15">
      <c r="B20044" s="8"/>
    </row>
    <row r="20045" spans="2:2" hidden="1" x14ac:dyDescent="0.15">
      <c r="B20045" s="8"/>
    </row>
    <row r="20046" spans="2:2" hidden="1" x14ac:dyDescent="0.15">
      <c r="B20046" s="8"/>
    </row>
    <row r="20047" spans="2:2" hidden="1" x14ac:dyDescent="0.15">
      <c r="B20047" s="8"/>
    </row>
    <row r="20048" spans="2:2" hidden="1" x14ac:dyDescent="0.15">
      <c r="B20048" s="8"/>
    </row>
    <row r="20049" spans="2:2" hidden="1" x14ac:dyDescent="0.15">
      <c r="B20049" s="8"/>
    </row>
    <row r="20050" spans="2:2" hidden="1" x14ac:dyDescent="0.15">
      <c r="B20050" s="8"/>
    </row>
    <row r="20051" spans="2:2" hidden="1" x14ac:dyDescent="0.15">
      <c r="B20051" s="8"/>
    </row>
    <row r="20052" spans="2:2" hidden="1" x14ac:dyDescent="0.15">
      <c r="B20052" s="8"/>
    </row>
    <row r="20053" spans="2:2" hidden="1" x14ac:dyDescent="0.15">
      <c r="B20053" s="8"/>
    </row>
    <row r="20054" spans="2:2" hidden="1" x14ac:dyDescent="0.15">
      <c r="B20054" s="8"/>
    </row>
    <row r="20055" spans="2:2" hidden="1" x14ac:dyDescent="0.15">
      <c r="B20055" s="8"/>
    </row>
    <row r="20056" spans="2:2" hidden="1" x14ac:dyDescent="0.15">
      <c r="B20056" s="8"/>
    </row>
    <row r="20057" spans="2:2" hidden="1" x14ac:dyDescent="0.15">
      <c r="B20057" s="8"/>
    </row>
    <row r="20058" spans="2:2" hidden="1" x14ac:dyDescent="0.15">
      <c r="B20058" s="8"/>
    </row>
    <row r="20059" spans="2:2" hidden="1" x14ac:dyDescent="0.15">
      <c r="B20059" s="8"/>
    </row>
    <row r="20060" spans="2:2" hidden="1" x14ac:dyDescent="0.15">
      <c r="B20060" s="8"/>
    </row>
    <row r="20061" spans="2:2" hidden="1" x14ac:dyDescent="0.15">
      <c r="B20061" s="8"/>
    </row>
    <row r="20062" spans="2:2" hidden="1" x14ac:dyDescent="0.15">
      <c r="B20062" s="8"/>
    </row>
    <row r="20063" spans="2:2" hidden="1" x14ac:dyDescent="0.15">
      <c r="B20063" s="8"/>
    </row>
    <row r="20064" spans="2:2" hidden="1" x14ac:dyDescent="0.15">
      <c r="B20064" s="8"/>
    </row>
    <row r="20065" spans="2:2" hidden="1" x14ac:dyDescent="0.15">
      <c r="B20065" s="8"/>
    </row>
    <row r="20066" spans="2:2" hidden="1" x14ac:dyDescent="0.15">
      <c r="B20066" s="8"/>
    </row>
    <row r="20067" spans="2:2" hidden="1" x14ac:dyDescent="0.15">
      <c r="B20067" s="8"/>
    </row>
    <row r="20068" spans="2:2" hidden="1" x14ac:dyDescent="0.15">
      <c r="B20068" s="8"/>
    </row>
    <row r="20069" spans="2:2" hidden="1" x14ac:dyDescent="0.15">
      <c r="B20069" s="8"/>
    </row>
    <row r="20070" spans="2:2" hidden="1" x14ac:dyDescent="0.15">
      <c r="B20070" s="8"/>
    </row>
    <row r="20071" spans="2:2" hidden="1" x14ac:dyDescent="0.15">
      <c r="B20071" s="8"/>
    </row>
    <row r="20072" spans="2:2" hidden="1" x14ac:dyDescent="0.15">
      <c r="B20072" s="8"/>
    </row>
    <row r="20073" spans="2:2" hidden="1" x14ac:dyDescent="0.15">
      <c r="B20073" s="8"/>
    </row>
    <row r="20074" spans="2:2" hidden="1" x14ac:dyDescent="0.15">
      <c r="B20074" s="8"/>
    </row>
    <row r="20075" spans="2:2" hidden="1" x14ac:dyDescent="0.15">
      <c r="B20075" s="8"/>
    </row>
    <row r="20076" spans="2:2" hidden="1" x14ac:dyDescent="0.15">
      <c r="B20076" s="8"/>
    </row>
    <row r="20077" spans="2:2" hidden="1" x14ac:dyDescent="0.15">
      <c r="B20077" s="8"/>
    </row>
    <row r="20078" spans="2:2" hidden="1" x14ac:dyDescent="0.15">
      <c r="B20078" s="8"/>
    </row>
    <row r="20079" spans="2:2" hidden="1" x14ac:dyDescent="0.15">
      <c r="B20079" s="8"/>
    </row>
    <row r="20080" spans="2:2" hidden="1" x14ac:dyDescent="0.15">
      <c r="B20080" s="8"/>
    </row>
    <row r="20081" spans="2:2" hidden="1" x14ac:dyDescent="0.15">
      <c r="B20081" s="8"/>
    </row>
    <row r="20082" spans="2:2" hidden="1" x14ac:dyDescent="0.15">
      <c r="B20082" s="8"/>
    </row>
    <row r="20083" spans="2:2" hidden="1" x14ac:dyDescent="0.15">
      <c r="B20083" s="8"/>
    </row>
    <row r="20084" spans="2:2" hidden="1" x14ac:dyDescent="0.15">
      <c r="B20084" s="8"/>
    </row>
    <row r="20085" spans="2:2" hidden="1" x14ac:dyDescent="0.15">
      <c r="B20085" s="8"/>
    </row>
    <row r="20086" spans="2:2" hidden="1" x14ac:dyDescent="0.15">
      <c r="B20086" s="8"/>
    </row>
    <row r="20087" spans="2:2" hidden="1" x14ac:dyDescent="0.15">
      <c r="B20087" s="8"/>
    </row>
    <row r="20088" spans="2:2" hidden="1" x14ac:dyDescent="0.15">
      <c r="B20088" s="8"/>
    </row>
    <row r="20089" spans="2:2" hidden="1" x14ac:dyDescent="0.15">
      <c r="B20089" s="8"/>
    </row>
    <row r="20090" spans="2:2" hidden="1" x14ac:dyDescent="0.15">
      <c r="B20090" s="8"/>
    </row>
    <row r="20091" spans="2:2" hidden="1" x14ac:dyDescent="0.15">
      <c r="B20091" s="8"/>
    </row>
    <row r="20092" spans="2:2" hidden="1" x14ac:dyDescent="0.15">
      <c r="B20092" s="8"/>
    </row>
    <row r="20093" spans="2:2" hidden="1" x14ac:dyDescent="0.15">
      <c r="B20093" s="8"/>
    </row>
    <row r="20094" spans="2:2" hidden="1" x14ac:dyDescent="0.15">
      <c r="B20094" s="8"/>
    </row>
    <row r="20095" spans="2:2" hidden="1" x14ac:dyDescent="0.15">
      <c r="B20095" s="8"/>
    </row>
    <row r="20096" spans="2:2" hidden="1" x14ac:dyDescent="0.15">
      <c r="B20096" s="8"/>
    </row>
    <row r="20097" spans="2:2" hidden="1" x14ac:dyDescent="0.15">
      <c r="B20097" s="8"/>
    </row>
    <row r="20098" spans="2:2" hidden="1" x14ac:dyDescent="0.15">
      <c r="B20098" s="8"/>
    </row>
    <row r="20099" spans="2:2" hidden="1" x14ac:dyDescent="0.15">
      <c r="B20099" s="8"/>
    </row>
    <row r="20100" spans="2:2" hidden="1" x14ac:dyDescent="0.15">
      <c r="B20100" s="8"/>
    </row>
    <row r="20101" spans="2:2" hidden="1" x14ac:dyDescent="0.15">
      <c r="B20101" s="8"/>
    </row>
    <row r="20102" spans="2:2" hidden="1" x14ac:dyDescent="0.15">
      <c r="B20102" s="8"/>
    </row>
    <row r="20103" spans="2:2" hidden="1" x14ac:dyDescent="0.15">
      <c r="B20103" s="8"/>
    </row>
    <row r="20104" spans="2:2" hidden="1" x14ac:dyDescent="0.15">
      <c r="B20104" s="8"/>
    </row>
    <row r="20105" spans="2:2" hidden="1" x14ac:dyDescent="0.15">
      <c r="B20105" s="8"/>
    </row>
    <row r="20106" spans="2:2" hidden="1" x14ac:dyDescent="0.15">
      <c r="B20106" s="8"/>
    </row>
    <row r="20107" spans="2:2" hidden="1" x14ac:dyDescent="0.15">
      <c r="B20107" s="8"/>
    </row>
    <row r="20108" spans="2:2" hidden="1" x14ac:dyDescent="0.15">
      <c r="B20108" s="8"/>
    </row>
    <row r="20109" spans="2:2" hidden="1" x14ac:dyDescent="0.15">
      <c r="B20109" s="8"/>
    </row>
    <row r="20110" spans="2:2" hidden="1" x14ac:dyDescent="0.15">
      <c r="B20110" s="8"/>
    </row>
    <row r="20111" spans="2:2" hidden="1" x14ac:dyDescent="0.15">
      <c r="B20111" s="8"/>
    </row>
    <row r="20112" spans="2:2" hidden="1" x14ac:dyDescent="0.15">
      <c r="B20112" s="8"/>
    </row>
    <row r="20113" spans="2:2" hidden="1" x14ac:dyDescent="0.15">
      <c r="B20113" s="8"/>
    </row>
    <row r="20114" spans="2:2" hidden="1" x14ac:dyDescent="0.15">
      <c r="B20114" s="8"/>
    </row>
    <row r="20115" spans="2:2" hidden="1" x14ac:dyDescent="0.15">
      <c r="B20115" s="8"/>
    </row>
    <row r="20116" spans="2:2" hidden="1" x14ac:dyDescent="0.15">
      <c r="B20116" s="8"/>
    </row>
    <row r="20117" spans="2:2" hidden="1" x14ac:dyDescent="0.15">
      <c r="B20117" s="8"/>
    </row>
    <row r="20118" spans="2:2" hidden="1" x14ac:dyDescent="0.15">
      <c r="B20118" s="8"/>
    </row>
    <row r="20119" spans="2:2" hidden="1" x14ac:dyDescent="0.15">
      <c r="B20119" s="8"/>
    </row>
    <row r="20120" spans="2:2" hidden="1" x14ac:dyDescent="0.15">
      <c r="B20120" s="8"/>
    </row>
    <row r="20121" spans="2:2" hidden="1" x14ac:dyDescent="0.15">
      <c r="B20121" s="8"/>
    </row>
    <row r="20122" spans="2:2" hidden="1" x14ac:dyDescent="0.15">
      <c r="B20122" s="8"/>
    </row>
    <row r="20123" spans="2:2" hidden="1" x14ac:dyDescent="0.15">
      <c r="B20123" s="8"/>
    </row>
    <row r="20124" spans="2:2" hidden="1" x14ac:dyDescent="0.15">
      <c r="B20124" s="8"/>
    </row>
    <row r="20125" spans="2:2" hidden="1" x14ac:dyDescent="0.15">
      <c r="B20125" s="8"/>
    </row>
    <row r="20126" spans="2:2" hidden="1" x14ac:dyDescent="0.15">
      <c r="B20126" s="8"/>
    </row>
    <row r="20127" spans="2:2" hidden="1" x14ac:dyDescent="0.15">
      <c r="B20127" s="8"/>
    </row>
    <row r="20128" spans="2:2" hidden="1" x14ac:dyDescent="0.15">
      <c r="B20128" s="8"/>
    </row>
    <row r="20129" spans="2:2" hidden="1" x14ac:dyDescent="0.15">
      <c r="B20129" s="8"/>
    </row>
    <row r="20130" spans="2:2" hidden="1" x14ac:dyDescent="0.15">
      <c r="B20130" s="8"/>
    </row>
    <row r="20131" spans="2:2" hidden="1" x14ac:dyDescent="0.15">
      <c r="B20131" s="8"/>
    </row>
    <row r="20132" spans="2:2" hidden="1" x14ac:dyDescent="0.15">
      <c r="B20132" s="8"/>
    </row>
    <row r="20133" spans="2:2" hidden="1" x14ac:dyDescent="0.15">
      <c r="B20133" s="8"/>
    </row>
    <row r="20134" spans="2:2" hidden="1" x14ac:dyDescent="0.15">
      <c r="B20134" s="8"/>
    </row>
    <row r="20135" spans="2:2" hidden="1" x14ac:dyDescent="0.15">
      <c r="B20135" s="8"/>
    </row>
    <row r="20136" spans="2:2" hidden="1" x14ac:dyDescent="0.15">
      <c r="B20136" s="8"/>
    </row>
    <row r="20137" spans="2:2" hidden="1" x14ac:dyDescent="0.15">
      <c r="B20137" s="8"/>
    </row>
    <row r="20138" spans="2:2" hidden="1" x14ac:dyDescent="0.15">
      <c r="B20138" s="8"/>
    </row>
    <row r="20139" spans="2:2" hidden="1" x14ac:dyDescent="0.15">
      <c r="B20139" s="8"/>
    </row>
    <row r="20140" spans="2:2" hidden="1" x14ac:dyDescent="0.15">
      <c r="B20140" s="8"/>
    </row>
    <row r="20141" spans="2:2" hidden="1" x14ac:dyDescent="0.15">
      <c r="B20141" s="8"/>
    </row>
    <row r="20142" spans="2:2" hidden="1" x14ac:dyDescent="0.15">
      <c r="B20142" s="8"/>
    </row>
    <row r="20143" spans="2:2" hidden="1" x14ac:dyDescent="0.15">
      <c r="B20143" s="8"/>
    </row>
    <row r="20144" spans="2:2" hidden="1" x14ac:dyDescent="0.15">
      <c r="B20144" s="8"/>
    </row>
    <row r="20145" spans="2:2" hidden="1" x14ac:dyDescent="0.15">
      <c r="B20145" s="8"/>
    </row>
    <row r="20146" spans="2:2" hidden="1" x14ac:dyDescent="0.15">
      <c r="B20146" s="8"/>
    </row>
    <row r="20147" spans="2:2" hidden="1" x14ac:dyDescent="0.15">
      <c r="B20147" s="8"/>
    </row>
    <row r="20148" spans="2:2" hidden="1" x14ac:dyDescent="0.15">
      <c r="B20148" s="8"/>
    </row>
    <row r="20149" spans="2:2" hidden="1" x14ac:dyDescent="0.15">
      <c r="B20149" s="8"/>
    </row>
    <row r="20150" spans="2:2" hidden="1" x14ac:dyDescent="0.15">
      <c r="B20150" s="8"/>
    </row>
    <row r="20151" spans="2:2" hidden="1" x14ac:dyDescent="0.15">
      <c r="B20151" s="8"/>
    </row>
    <row r="20152" spans="2:2" hidden="1" x14ac:dyDescent="0.15">
      <c r="B20152" s="8"/>
    </row>
    <row r="20153" spans="2:2" hidden="1" x14ac:dyDescent="0.15">
      <c r="B20153" s="8"/>
    </row>
    <row r="20154" spans="2:2" hidden="1" x14ac:dyDescent="0.15">
      <c r="B20154" s="8"/>
    </row>
    <row r="20155" spans="2:2" hidden="1" x14ac:dyDescent="0.15">
      <c r="B20155" s="8"/>
    </row>
    <row r="20156" spans="2:2" hidden="1" x14ac:dyDescent="0.15">
      <c r="B20156" s="8"/>
    </row>
    <row r="20157" spans="2:2" hidden="1" x14ac:dyDescent="0.15">
      <c r="B20157" s="8"/>
    </row>
    <row r="20158" spans="2:2" hidden="1" x14ac:dyDescent="0.15">
      <c r="B20158" s="8"/>
    </row>
    <row r="20159" spans="2:2" hidden="1" x14ac:dyDescent="0.15">
      <c r="B20159" s="8"/>
    </row>
    <row r="20160" spans="2:2" hidden="1" x14ac:dyDescent="0.15">
      <c r="B20160" s="8"/>
    </row>
    <row r="20161" spans="2:2" hidden="1" x14ac:dyDescent="0.15">
      <c r="B20161" s="8"/>
    </row>
    <row r="20162" spans="2:2" hidden="1" x14ac:dyDescent="0.15">
      <c r="B20162" s="8"/>
    </row>
    <row r="20163" spans="2:2" hidden="1" x14ac:dyDescent="0.15">
      <c r="B20163" s="8"/>
    </row>
    <row r="20164" spans="2:2" hidden="1" x14ac:dyDescent="0.15">
      <c r="B20164" s="8"/>
    </row>
    <row r="20165" spans="2:2" hidden="1" x14ac:dyDescent="0.15">
      <c r="B20165" s="8"/>
    </row>
    <row r="20166" spans="2:2" hidden="1" x14ac:dyDescent="0.15">
      <c r="B20166" s="8"/>
    </row>
    <row r="20167" spans="2:2" hidden="1" x14ac:dyDescent="0.15">
      <c r="B20167" s="8"/>
    </row>
    <row r="20168" spans="2:2" hidden="1" x14ac:dyDescent="0.15">
      <c r="B20168" s="8"/>
    </row>
    <row r="20169" spans="2:2" hidden="1" x14ac:dyDescent="0.15">
      <c r="B20169" s="8"/>
    </row>
    <row r="20170" spans="2:2" hidden="1" x14ac:dyDescent="0.15">
      <c r="B20170" s="8"/>
    </row>
    <row r="20171" spans="2:2" hidden="1" x14ac:dyDescent="0.15">
      <c r="B20171" s="8"/>
    </row>
    <row r="20172" spans="2:2" hidden="1" x14ac:dyDescent="0.15">
      <c r="B20172" s="8"/>
    </row>
    <row r="20173" spans="2:2" hidden="1" x14ac:dyDescent="0.15">
      <c r="B20173" s="8"/>
    </row>
    <row r="20174" spans="2:2" hidden="1" x14ac:dyDescent="0.15">
      <c r="B20174" s="8"/>
    </row>
    <row r="20175" spans="2:2" hidden="1" x14ac:dyDescent="0.15">
      <c r="B20175" s="8"/>
    </row>
    <row r="20176" spans="2:2" hidden="1" x14ac:dyDescent="0.15">
      <c r="B20176" s="8"/>
    </row>
    <row r="20177" spans="2:2" hidden="1" x14ac:dyDescent="0.15">
      <c r="B20177" s="8"/>
    </row>
    <row r="20178" spans="2:2" hidden="1" x14ac:dyDescent="0.15">
      <c r="B20178" s="8"/>
    </row>
    <row r="20179" spans="2:2" hidden="1" x14ac:dyDescent="0.15">
      <c r="B20179" s="8"/>
    </row>
    <row r="20180" spans="2:2" hidden="1" x14ac:dyDescent="0.15">
      <c r="B20180" s="8"/>
    </row>
    <row r="20181" spans="2:2" hidden="1" x14ac:dyDescent="0.15">
      <c r="B20181" s="8"/>
    </row>
    <row r="20182" spans="2:2" hidden="1" x14ac:dyDescent="0.15">
      <c r="B20182" s="8"/>
    </row>
    <row r="20183" spans="2:2" hidden="1" x14ac:dyDescent="0.15">
      <c r="B20183" s="8"/>
    </row>
    <row r="20184" spans="2:2" hidden="1" x14ac:dyDescent="0.15">
      <c r="B20184" s="8"/>
    </row>
    <row r="20185" spans="2:2" hidden="1" x14ac:dyDescent="0.15">
      <c r="B20185" s="8"/>
    </row>
    <row r="20186" spans="2:2" hidden="1" x14ac:dyDescent="0.15">
      <c r="B20186" s="8"/>
    </row>
    <row r="20187" spans="2:2" hidden="1" x14ac:dyDescent="0.15">
      <c r="B20187" s="8"/>
    </row>
    <row r="20188" spans="2:2" hidden="1" x14ac:dyDescent="0.15">
      <c r="B20188" s="8"/>
    </row>
    <row r="20189" spans="2:2" hidden="1" x14ac:dyDescent="0.15">
      <c r="B20189" s="8"/>
    </row>
    <row r="20190" spans="2:2" hidden="1" x14ac:dyDescent="0.15">
      <c r="B20190" s="8"/>
    </row>
    <row r="20191" spans="2:2" hidden="1" x14ac:dyDescent="0.15">
      <c r="B20191" s="8"/>
    </row>
    <row r="20192" spans="2:2" hidden="1" x14ac:dyDescent="0.15">
      <c r="B20192" s="8"/>
    </row>
    <row r="20193" spans="2:2" hidden="1" x14ac:dyDescent="0.15">
      <c r="B20193" s="8"/>
    </row>
    <row r="20194" spans="2:2" hidden="1" x14ac:dyDescent="0.15">
      <c r="B20194" s="8"/>
    </row>
    <row r="20195" spans="2:2" hidden="1" x14ac:dyDescent="0.15">
      <c r="B20195" s="8"/>
    </row>
    <row r="20196" spans="2:2" hidden="1" x14ac:dyDescent="0.15">
      <c r="B20196" s="8"/>
    </row>
    <row r="20197" spans="2:2" hidden="1" x14ac:dyDescent="0.15">
      <c r="B20197" s="8"/>
    </row>
    <row r="20198" spans="2:2" hidden="1" x14ac:dyDescent="0.15">
      <c r="B20198" s="8"/>
    </row>
    <row r="20199" spans="2:2" hidden="1" x14ac:dyDescent="0.15">
      <c r="B20199" s="8"/>
    </row>
    <row r="20200" spans="2:2" hidden="1" x14ac:dyDescent="0.15">
      <c r="B20200" s="8"/>
    </row>
    <row r="20201" spans="2:2" hidden="1" x14ac:dyDescent="0.15">
      <c r="B20201" s="8"/>
    </row>
    <row r="20202" spans="2:2" hidden="1" x14ac:dyDescent="0.15">
      <c r="B20202" s="8"/>
    </row>
    <row r="20203" spans="2:2" hidden="1" x14ac:dyDescent="0.15">
      <c r="B20203" s="8"/>
    </row>
    <row r="20204" spans="2:2" hidden="1" x14ac:dyDescent="0.15">
      <c r="B20204" s="8"/>
    </row>
    <row r="20205" spans="2:2" hidden="1" x14ac:dyDescent="0.15">
      <c r="B20205" s="8"/>
    </row>
    <row r="20206" spans="2:2" hidden="1" x14ac:dyDescent="0.15">
      <c r="B20206" s="8"/>
    </row>
    <row r="20207" spans="2:2" hidden="1" x14ac:dyDescent="0.15">
      <c r="B20207" s="8"/>
    </row>
    <row r="20208" spans="2:2" hidden="1" x14ac:dyDescent="0.15">
      <c r="B20208" s="8"/>
    </row>
    <row r="20209" spans="2:2" hidden="1" x14ac:dyDescent="0.15">
      <c r="B20209" s="8"/>
    </row>
    <row r="20210" spans="2:2" hidden="1" x14ac:dyDescent="0.15">
      <c r="B20210" s="8"/>
    </row>
    <row r="20211" spans="2:2" hidden="1" x14ac:dyDescent="0.15">
      <c r="B20211" s="8"/>
    </row>
    <row r="20212" spans="2:2" hidden="1" x14ac:dyDescent="0.15">
      <c r="B20212" s="8"/>
    </row>
    <row r="20213" spans="2:2" hidden="1" x14ac:dyDescent="0.15">
      <c r="B20213" s="8"/>
    </row>
    <row r="20214" spans="2:2" hidden="1" x14ac:dyDescent="0.15">
      <c r="B20214" s="8"/>
    </row>
    <row r="20215" spans="2:2" hidden="1" x14ac:dyDescent="0.15">
      <c r="B20215" s="8"/>
    </row>
    <row r="20216" spans="2:2" hidden="1" x14ac:dyDescent="0.15">
      <c r="B20216" s="8"/>
    </row>
    <row r="20217" spans="2:2" hidden="1" x14ac:dyDescent="0.15">
      <c r="B20217" s="8"/>
    </row>
    <row r="20218" spans="2:2" hidden="1" x14ac:dyDescent="0.15">
      <c r="B20218" s="8"/>
    </row>
    <row r="20219" spans="2:2" hidden="1" x14ac:dyDescent="0.15">
      <c r="B20219" s="8"/>
    </row>
    <row r="20220" spans="2:2" hidden="1" x14ac:dyDescent="0.15">
      <c r="B20220" s="8"/>
    </row>
    <row r="20221" spans="2:2" hidden="1" x14ac:dyDescent="0.15">
      <c r="B20221" s="8"/>
    </row>
    <row r="20222" spans="2:2" hidden="1" x14ac:dyDescent="0.15">
      <c r="B20222" s="8"/>
    </row>
    <row r="20223" spans="2:2" hidden="1" x14ac:dyDescent="0.15">
      <c r="B20223" s="8"/>
    </row>
    <row r="20224" spans="2:2" hidden="1" x14ac:dyDescent="0.15">
      <c r="B20224" s="8"/>
    </row>
    <row r="20225" spans="2:2" hidden="1" x14ac:dyDescent="0.15">
      <c r="B20225" s="8"/>
    </row>
    <row r="20226" spans="2:2" hidden="1" x14ac:dyDescent="0.15">
      <c r="B20226" s="8"/>
    </row>
    <row r="20227" spans="2:2" hidden="1" x14ac:dyDescent="0.15">
      <c r="B20227" s="8"/>
    </row>
    <row r="20228" spans="2:2" hidden="1" x14ac:dyDescent="0.15">
      <c r="B20228" s="8"/>
    </row>
    <row r="20229" spans="2:2" hidden="1" x14ac:dyDescent="0.15">
      <c r="B20229" s="8"/>
    </row>
    <row r="20230" spans="2:2" hidden="1" x14ac:dyDescent="0.15">
      <c r="B20230" s="8"/>
    </row>
    <row r="20231" spans="2:2" hidden="1" x14ac:dyDescent="0.15">
      <c r="B20231" s="8"/>
    </row>
    <row r="20232" spans="2:2" hidden="1" x14ac:dyDescent="0.15">
      <c r="B20232" s="8"/>
    </row>
    <row r="20233" spans="2:2" hidden="1" x14ac:dyDescent="0.15">
      <c r="B20233" s="8"/>
    </row>
    <row r="20234" spans="2:2" hidden="1" x14ac:dyDescent="0.15">
      <c r="B20234" s="8"/>
    </row>
    <row r="20235" spans="2:2" hidden="1" x14ac:dyDescent="0.15">
      <c r="B20235" s="8"/>
    </row>
    <row r="20236" spans="2:2" hidden="1" x14ac:dyDescent="0.15">
      <c r="B20236" s="8"/>
    </row>
    <row r="20237" spans="2:2" hidden="1" x14ac:dyDescent="0.15">
      <c r="B20237" s="8"/>
    </row>
    <row r="20238" spans="2:2" hidden="1" x14ac:dyDescent="0.15">
      <c r="B20238" s="8"/>
    </row>
    <row r="20239" spans="2:2" hidden="1" x14ac:dyDescent="0.15">
      <c r="B20239" s="8"/>
    </row>
    <row r="20240" spans="2:2" hidden="1" x14ac:dyDescent="0.15">
      <c r="B20240" s="8"/>
    </row>
    <row r="20241" spans="2:2" hidden="1" x14ac:dyDescent="0.15">
      <c r="B20241" s="8"/>
    </row>
    <row r="20242" spans="2:2" hidden="1" x14ac:dyDescent="0.15">
      <c r="B20242" s="8"/>
    </row>
    <row r="20243" spans="2:2" hidden="1" x14ac:dyDescent="0.15">
      <c r="B20243" s="8"/>
    </row>
    <row r="20244" spans="2:2" hidden="1" x14ac:dyDescent="0.15">
      <c r="B20244" s="8"/>
    </row>
    <row r="20245" spans="2:2" hidden="1" x14ac:dyDescent="0.15">
      <c r="B20245" s="8"/>
    </row>
    <row r="20246" spans="2:2" hidden="1" x14ac:dyDescent="0.15">
      <c r="B20246" s="8"/>
    </row>
    <row r="20247" spans="2:2" hidden="1" x14ac:dyDescent="0.15">
      <c r="B20247" s="8"/>
    </row>
    <row r="20248" spans="2:2" hidden="1" x14ac:dyDescent="0.15">
      <c r="B20248" s="8"/>
    </row>
    <row r="20249" spans="2:2" hidden="1" x14ac:dyDescent="0.15">
      <c r="B20249" s="8"/>
    </row>
    <row r="20250" spans="2:2" hidden="1" x14ac:dyDescent="0.15">
      <c r="B20250" s="8"/>
    </row>
    <row r="20251" spans="2:2" hidden="1" x14ac:dyDescent="0.15">
      <c r="B20251" s="8"/>
    </row>
    <row r="20252" spans="2:2" hidden="1" x14ac:dyDescent="0.15">
      <c r="B20252" s="8"/>
    </row>
    <row r="20253" spans="2:2" hidden="1" x14ac:dyDescent="0.15">
      <c r="B20253" s="8"/>
    </row>
    <row r="20254" spans="2:2" hidden="1" x14ac:dyDescent="0.15">
      <c r="B20254" s="8"/>
    </row>
    <row r="20255" spans="2:2" hidden="1" x14ac:dyDescent="0.15">
      <c r="B20255" s="8"/>
    </row>
    <row r="20256" spans="2:2" hidden="1" x14ac:dyDescent="0.15">
      <c r="B20256" s="8"/>
    </row>
    <row r="20257" spans="2:2" hidden="1" x14ac:dyDescent="0.15">
      <c r="B20257" s="8"/>
    </row>
    <row r="20258" spans="2:2" hidden="1" x14ac:dyDescent="0.15">
      <c r="B20258" s="8"/>
    </row>
    <row r="20259" spans="2:2" hidden="1" x14ac:dyDescent="0.15">
      <c r="B20259" s="8"/>
    </row>
    <row r="20260" spans="2:2" hidden="1" x14ac:dyDescent="0.15">
      <c r="B20260" s="8"/>
    </row>
    <row r="20261" spans="2:2" hidden="1" x14ac:dyDescent="0.15">
      <c r="B20261" s="8"/>
    </row>
    <row r="20262" spans="2:2" hidden="1" x14ac:dyDescent="0.15">
      <c r="B20262" s="8"/>
    </row>
    <row r="20263" spans="2:2" hidden="1" x14ac:dyDescent="0.15">
      <c r="B20263" s="8"/>
    </row>
    <row r="20264" spans="2:2" hidden="1" x14ac:dyDescent="0.15">
      <c r="B20264" s="8"/>
    </row>
    <row r="20265" spans="2:2" hidden="1" x14ac:dyDescent="0.15">
      <c r="B20265" s="8"/>
    </row>
    <row r="20266" spans="2:2" hidden="1" x14ac:dyDescent="0.15">
      <c r="B20266" s="8"/>
    </row>
    <row r="20267" spans="2:2" hidden="1" x14ac:dyDescent="0.15">
      <c r="B20267" s="8"/>
    </row>
    <row r="20268" spans="2:2" hidden="1" x14ac:dyDescent="0.15">
      <c r="B20268" s="8"/>
    </row>
    <row r="20269" spans="2:2" hidden="1" x14ac:dyDescent="0.15">
      <c r="B20269" s="8"/>
    </row>
    <row r="20270" spans="2:2" hidden="1" x14ac:dyDescent="0.15">
      <c r="B20270" s="8"/>
    </row>
    <row r="20271" spans="2:2" hidden="1" x14ac:dyDescent="0.15">
      <c r="B20271" s="8"/>
    </row>
    <row r="20272" spans="2:2" hidden="1" x14ac:dyDescent="0.15">
      <c r="B20272" s="8"/>
    </row>
    <row r="20273" spans="2:2" hidden="1" x14ac:dyDescent="0.15">
      <c r="B20273" s="8"/>
    </row>
    <row r="20274" spans="2:2" hidden="1" x14ac:dyDescent="0.15">
      <c r="B20274" s="8"/>
    </row>
    <row r="20275" spans="2:2" hidden="1" x14ac:dyDescent="0.15">
      <c r="B20275" s="8"/>
    </row>
    <row r="20276" spans="2:2" hidden="1" x14ac:dyDescent="0.15">
      <c r="B20276" s="8"/>
    </row>
    <row r="20277" spans="2:2" hidden="1" x14ac:dyDescent="0.15">
      <c r="B20277" s="8"/>
    </row>
    <row r="20278" spans="2:2" hidden="1" x14ac:dyDescent="0.15">
      <c r="B20278" s="8"/>
    </row>
    <row r="20279" spans="2:2" hidden="1" x14ac:dyDescent="0.15">
      <c r="B20279" s="8"/>
    </row>
    <row r="20280" spans="2:2" hidden="1" x14ac:dyDescent="0.15">
      <c r="B20280" s="8"/>
    </row>
    <row r="20281" spans="2:2" hidden="1" x14ac:dyDescent="0.15">
      <c r="B20281" s="8"/>
    </row>
    <row r="20282" spans="2:2" hidden="1" x14ac:dyDescent="0.15">
      <c r="B20282" s="8"/>
    </row>
    <row r="20283" spans="2:2" hidden="1" x14ac:dyDescent="0.15">
      <c r="B20283" s="8"/>
    </row>
    <row r="20284" spans="2:2" hidden="1" x14ac:dyDescent="0.15">
      <c r="B20284" s="8"/>
    </row>
    <row r="20285" spans="2:2" hidden="1" x14ac:dyDescent="0.15">
      <c r="B20285" s="8"/>
    </row>
    <row r="20286" spans="2:2" hidden="1" x14ac:dyDescent="0.15">
      <c r="B20286" s="8"/>
    </row>
    <row r="20287" spans="2:2" hidden="1" x14ac:dyDescent="0.15">
      <c r="B20287" s="8"/>
    </row>
    <row r="20288" spans="2:2" hidden="1" x14ac:dyDescent="0.15">
      <c r="B20288" s="8"/>
    </row>
    <row r="20289" spans="2:2" hidden="1" x14ac:dyDescent="0.15">
      <c r="B20289" s="8"/>
    </row>
    <row r="20290" spans="2:2" hidden="1" x14ac:dyDescent="0.15">
      <c r="B20290" s="8"/>
    </row>
    <row r="20291" spans="2:2" hidden="1" x14ac:dyDescent="0.15">
      <c r="B20291" s="8"/>
    </row>
    <row r="20292" spans="2:2" hidden="1" x14ac:dyDescent="0.15">
      <c r="B20292" s="8"/>
    </row>
    <row r="20293" spans="2:2" hidden="1" x14ac:dyDescent="0.15">
      <c r="B20293" s="8"/>
    </row>
    <row r="20294" spans="2:2" hidden="1" x14ac:dyDescent="0.15">
      <c r="B20294" s="8"/>
    </row>
    <row r="20295" spans="2:2" hidden="1" x14ac:dyDescent="0.15">
      <c r="B20295" s="8"/>
    </row>
    <row r="20296" spans="2:2" hidden="1" x14ac:dyDescent="0.15">
      <c r="B20296" s="8"/>
    </row>
    <row r="20297" spans="2:2" hidden="1" x14ac:dyDescent="0.15">
      <c r="B20297" s="8"/>
    </row>
    <row r="20298" spans="2:2" hidden="1" x14ac:dyDescent="0.15">
      <c r="B20298" s="8"/>
    </row>
    <row r="20299" spans="2:2" hidden="1" x14ac:dyDescent="0.15">
      <c r="B20299" s="8"/>
    </row>
    <row r="20300" spans="2:2" hidden="1" x14ac:dyDescent="0.15">
      <c r="B20300" s="8"/>
    </row>
    <row r="20301" spans="2:2" hidden="1" x14ac:dyDescent="0.15">
      <c r="B20301" s="8"/>
    </row>
    <row r="20302" spans="2:2" hidden="1" x14ac:dyDescent="0.15">
      <c r="B20302" s="8"/>
    </row>
    <row r="20303" spans="2:2" hidden="1" x14ac:dyDescent="0.15">
      <c r="B20303" s="8"/>
    </row>
    <row r="20304" spans="2:2" hidden="1" x14ac:dyDescent="0.15">
      <c r="B20304" s="8"/>
    </row>
    <row r="20305" spans="2:2" hidden="1" x14ac:dyDescent="0.15">
      <c r="B20305" s="8"/>
    </row>
    <row r="20306" spans="2:2" hidden="1" x14ac:dyDescent="0.15">
      <c r="B20306" s="8"/>
    </row>
    <row r="20307" spans="2:2" hidden="1" x14ac:dyDescent="0.15">
      <c r="B20307" s="8"/>
    </row>
    <row r="20308" spans="2:2" hidden="1" x14ac:dyDescent="0.15">
      <c r="B20308" s="8"/>
    </row>
    <row r="20309" spans="2:2" hidden="1" x14ac:dyDescent="0.15">
      <c r="B20309" s="8"/>
    </row>
    <row r="20310" spans="2:2" hidden="1" x14ac:dyDescent="0.15">
      <c r="B20310" s="8"/>
    </row>
    <row r="20311" spans="2:2" hidden="1" x14ac:dyDescent="0.15">
      <c r="B20311" s="8"/>
    </row>
    <row r="20312" spans="2:2" hidden="1" x14ac:dyDescent="0.15">
      <c r="B20312" s="8"/>
    </row>
    <row r="20313" spans="2:2" hidden="1" x14ac:dyDescent="0.15">
      <c r="B20313" s="8"/>
    </row>
    <row r="20314" spans="2:2" hidden="1" x14ac:dyDescent="0.15">
      <c r="B20314" s="8"/>
    </row>
    <row r="20315" spans="2:2" hidden="1" x14ac:dyDescent="0.15">
      <c r="B20315" s="8"/>
    </row>
    <row r="20316" spans="2:2" hidden="1" x14ac:dyDescent="0.15">
      <c r="B20316" s="8"/>
    </row>
    <row r="20317" spans="2:2" hidden="1" x14ac:dyDescent="0.15">
      <c r="B20317" s="8"/>
    </row>
    <row r="20318" spans="2:2" hidden="1" x14ac:dyDescent="0.15">
      <c r="B20318" s="8"/>
    </row>
    <row r="20319" spans="2:2" hidden="1" x14ac:dyDescent="0.15">
      <c r="B20319" s="8"/>
    </row>
    <row r="20320" spans="2:2" hidden="1" x14ac:dyDescent="0.15">
      <c r="B20320" s="8"/>
    </row>
    <row r="20321" spans="2:2" hidden="1" x14ac:dyDescent="0.15">
      <c r="B20321" s="8"/>
    </row>
    <row r="20322" spans="2:2" hidden="1" x14ac:dyDescent="0.15">
      <c r="B20322" s="8"/>
    </row>
    <row r="20323" spans="2:2" hidden="1" x14ac:dyDescent="0.15">
      <c r="B20323" s="8"/>
    </row>
    <row r="20324" spans="2:2" hidden="1" x14ac:dyDescent="0.15">
      <c r="B20324" s="8"/>
    </row>
    <row r="20325" spans="2:2" hidden="1" x14ac:dyDescent="0.15">
      <c r="B20325" s="8"/>
    </row>
    <row r="20326" spans="2:2" hidden="1" x14ac:dyDescent="0.15">
      <c r="B20326" s="8"/>
    </row>
    <row r="20327" spans="2:2" hidden="1" x14ac:dyDescent="0.15">
      <c r="B20327" s="8"/>
    </row>
    <row r="20328" spans="2:2" hidden="1" x14ac:dyDescent="0.15">
      <c r="B20328" s="8"/>
    </row>
    <row r="20329" spans="2:2" hidden="1" x14ac:dyDescent="0.15">
      <c r="B20329" s="8"/>
    </row>
    <row r="20330" spans="2:2" hidden="1" x14ac:dyDescent="0.15">
      <c r="B20330" s="8"/>
    </row>
    <row r="20331" spans="2:2" hidden="1" x14ac:dyDescent="0.15">
      <c r="B20331" s="8"/>
    </row>
    <row r="20332" spans="2:2" hidden="1" x14ac:dyDescent="0.15">
      <c r="B20332" s="8"/>
    </row>
    <row r="20333" spans="2:2" hidden="1" x14ac:dyDescent="0.15">
      <c r="B20333" s="8"/>
    </row>
    <row r="20334" spans="2:2" hidden="1" x14ac:dyDescent="0.15">
      <c r="B20334" s="8"/>
    </row>
    <row r="20335" spans="2:2" hidden="1" x14ac:dyDescent="0.15">
      <c r="B20335" s="8"/>
    </row>
    <row r="20336" spans="2:2" hidden="1" x14ac:dyDescent="0.15">
      <c r="B20336" s="8"/>
    </row>
    <row r="20337" spans="2:2" hidden="1" x14ac:dyDescent="0.15">
      <c r="B20337" s="8"/>
    </row>
    <row r="20338" spans="2:2" hidden="1" x14ac:dyDescent="0.15">
      <c r="B20338" s="8"/>
    </row>
    <row r="20339" spans="2:2" hidden="1" x14ac:dyDescent="0.15">
      <c r="B20339" s="8"/>
    </row>
    <row r="20340" spans="2:2" hidden="1" x14ac:dyDescent="0.15">
      <c r="B20340" s="8"/>
    </row>
    <row r="20341" spans="2:2" hidden="1" x14ac:dyDescent="0.15">
      <c r="B20341" s="8"/>
    </row>
    <row r="20342" spans="2:2" hidden="1" x14ac:dyDescent="0.15">
      <c r="B20342" s="8"/>
    </row>
    <row r="20343" spans="2:2" hidden="1" x14ac:dyDescent="0.15">
      <c r="B20343" s="8"/>
    </row>
    <row r="20344" spans="2:2" hidden="1" x14ac:dyDescent="0.15">
      <c r="B20344" s="8"/>
    </row>
    <row r="20345" spans="2:2" hidden="1" x14ac:dyDescent="0.15">
      <c r="B20345" s="8"/>
    </row>
    <row r="20346" spans="2:2" hidden="1" x14ac:dyDescent="0.15">
      <c r="B20346" s="8"/>
    </row>
    <row r="20347" spans="2:2" hidden="1" x14ac:dyDescent="0.15">
      <c r="B20347" s="8"/>
    </row>
    <row r="20348" spans="2:2" hidden="1" x14ac:dyDescent="0.15">
      <c r="B20348" s="8"/>
    </row>
    <row r="20349" spans="2:2" hidden="1" x14ac:dyDescent="0.15">
      <c r="B20349" s="8"/>
    </row>
    <row r="20350" spans="2:2" hidden="1" x14ac:dyDescent="0.15">
      <c r="B20350" s="8"/>
    </row>
    <row r="20351" spans="2:2" hidden="1" x14ac:dyDescent="0.15">
      <c r="B20351" s="8"/>
    </row>
    <row r="20352" spans="2:2" hidden="1" x14ac:dyDescent="0.15">
      <c r="B20352" s="8"/>
    </row>
    <row r="20353" spans="2:2" hidden="1" x14ac:dyDescent="0.15">
      <c r="B20353" s="8"/>
    </row>
    <row r="20354" spans="2:2" hidden="1" x14ac:dyDescent="0.15">
      <c r="B20354" s="8"/>
    </row>
    <row r="20355" spans="2:2" hidden="1" x14ac:dyDescent="0.15">
      <c r="B20355" s="8"/>
    </row>
    <row r="20356" spans="2:2" hidden="1" x14ac:dyDescent="0.15">
      <c r="B20356" s="8"/>
    </row>
    <row r="20357" spans="2:2" hidden="1" x14ac:dyDescent="0.15">
      <c r="B20357" s="8"/>
    </row>
    <row r="20358" spans="2:2" hidden="1" x14ac:dyDescent="0.15">
      <c r="B20358" s="8"/>
    </row>
    <row r="20359" spans="2:2" hidden="1" x14ac:dyDescent="0.15">
      <c r="B20359" s="8"/>
    </row>
    <row r="20360" spans="2:2" hidden="1" x14ac:dyDescent="0.15">
      <c r="B20360" s="8"/>
    </row>
    <row r="20361" spans="2:2" hidden="1" x14ac:dyDescent="0.15">
      <c r="B20361" s="8"/>
    </row>
    <row r="20362" spans="2:2" hidden="1" x14ac:dyDescent="0.15">
      <c r="B20362" s="8"/>
    </row>
    <row r="20363" spans="2:2" hidden="1" x14ac:dyDescent="0.15">
      <c r="B20363" s="8"/>
    </row>
    <row r="20364" spans="2:2" hidden="1" x14ac:dyDescent="0.15">
      <c r="B20364" s="8"/>
    </row>
    <row r="20365" spans="2:2" hidden="1" x14ac:dyDescent="0.15">
      <c r="B20365" s="8"/>
    </row>
    <row r="20366" spans="2:2" hidden="1" x14ac:dyDescent="0.15">
      <c r="B20366" s="8"/>
    </row>
    <row r="20367" spans="2:2" hidden="1" x14ac:dyDescent="0.15">
      <c r="B20367" s="8"/>
    </row>
    <row r="20368" spans="2:2" hidden="1" x14ac:dyDescent="0.15">
      <c r="B20368" s="8"/>
    </row>
    <row r="20369" spans="2:2" hidden="1" x14ac:dyDescent="0.15">
      <c r="B20369" s="8"/>
    </row>
    <row r="20370" spans="2:2" hidden="1" x14ac:dyDescent="0.15">
      <c r="B20370" s="8"/>
    </row>
    <row r="20371" spans="2:2" hidden="1" x14ac:dyDescent="0.15">
      <c r="B20371" s="8"/>
    </row>
    <row r="20372" spans="2:2" hidden="1" x14ac:dyDescent="0.15">
      <c r="B20372" s="8"/>
    </row>
    <row r="20373" spans="2:2" hidden="1" x14ac:dyDescent="0.15">
      <c r="B20373" s="8"/>
    </row>
    <row r="20374" spans="2:2" hidden="1" x14ac:dyDescent="0.15">
      <c r="B20374" s="8"/>
    </row>
    <row r="20375" spans="2:2" hidden="1" x14ac:dyDescent="0.15">
      <c r="B20375" s="8"/>
    </row>
    <row r="20376" spans="2:2" hidden="1" x14ac:dyDescent="0.15">
      <c r="B20376" s="8"/>
    </row>
    <row r="20377" spans="2:2" hidden="1" x14ac:dyDescent="0.15">
      <c r="B20377" s="8"/>
    </row>
    <row r="20378" spans="2:2" hidden="1" x14ac:dyDescent="0.15">
      <c r="B20378" s="8"/>
    </row>
    <row r="20379" spans="2:2" hidden="1" x14ac:dyDescent="0.15">
      <c r="B20379" s="8"/>
    </row>
    <row r="20380" spans="2:2" hidden="1" x14ac:dyDescent="0.15">
      <c r="B20380" s="8"/>
    </row>
    <row r="20381" spans="2:2" hidden="1" x14ac:dyDescent="0.15">
      <c r="B20381" s="8"/>
    </row>
    <row r="20382" spans="2:2" hidden="1" x14ac:dyDescent="0.15">
      <c r="B20382" s="8"/>
    </row>
    <row r="20383" spans="2:2" hidden="1" x14ac:dyDescent="0.15">
      <c r="B20383" s="8"/>
    </row>
    <row r="20384" spans="2:2" hidden="1" x14ac:dyDescent="0.15">
      <c r="B20384" s="8"/>
    </row>
    <row r="20385" spans="2:2" hidden="1" x14ac:dyDescent="0.15">
      <c r="B20385" s="8"/>
    </row>
    <row r="20386" spans="2:2" hidden="1" x14ac:dyDescent="0.15">
      <c r="B20386" s="8"/>
    </row>
    <row r="20387" spans="2:2" hidden="1" x14ac:dyDescent="0.15">
      <c r="B20387" s="8"/>
    </row>
    <row r="20388" spans="2:2" hidden="1" x14ac:dyDescent="0.15">
      <c r="B20388" s="8"/>
    </row>
    <row r="20389" spans="2:2" hidden="1" x14ac:dyDescent="0.15">
      <c r="B20389" s="8"/>
    </row>
    <row r="20390" spans="2:2" hidden="1" x14ac:dyDescent="0.15">
      <c r="B20390" s="8"/>
    </row>
    <row r="20391" spans="2:2" hidden="1" x14ac:dyDescent="0.15">
      <c r="B20391" s="8"/>
    </row>
    <row r="20392" spans="2:2" hidden="1" x14ac:dyDescent="0.15">
      <c r="B20392" s="8"/>
    </row>
    <row r="20393" spans="2:2" hidden="1" x14ac:dyDescent="0.15">
      <c r="B20393" s="8"/>
    </row>
    <row r="20394" spans="2:2" hidden="1" x14ac:dyDescent="0.15">
      <c r="B20394" s="8"/>
    </row>
    <row r="20395" spans="2:2" hidden="1" x14ac:dyDescent="0.15">
      <c r="B20395" s="8"/>
    </row>
    <row r="20396" spans="2:2" hidden="1" x14ac:dyDescent="0.15">
      <c r="B20396" s="8"/>
    </row>
    <row r="20397" spans="2:2" hidden="1" x14ac:dyDescent="0.15">
      <c r="B20397" s="8"/>
    </row>
    <row r="20398" spans="2:2" hidden="1" x14ac:dyDescent="0.15">
      <c r="B20398" s="8"/>
    </row>
    <row r="20399" spans="2:2" hidden="1" x14ac:dyDescent="0.15">
      <c r="B20399" s="8"/>
    </row>
    <row r="20400" spans="2:2" hidden="1" x14ac:dyDescent="0.15">
      <c r="B20400" s="8"/>
    </row>
    <row r="20401" spans="2:2" hidden="1" x14ac:dyDescent="0.15">
      <c r="B20401" s="8"/>
    </row>
    <row r="20402" spans="2:2" hidden="1" x14ac:dyDescent="0.15">
      <c r="B20402" s="8"/>
    </row>
    <row r="20403" spans="2:2" hidden="1" x14ac:dyDescent="0.15">
      <c r="B20403" s="8"/>
    </row>
    <row r="20404" spans="2:2" hidden="1" x14ac:dyDescent="0.15">
      <c r="B20404" s="8"/>
    </row>
    <row r="20405" spans="2:2" hidden="1" x14ac:dyDescent="0.15">
      <c r="B20405" s="8"/>
    </row>
    <row r="20406" spans="2:2" hidden="1" x14ac:dyDescent="0.15">
      <c r="B20406" s="8"/>
    </row>
    <row r="20407" spans="2:2" hidden="1" x14ac:dyDescent="0.15">
      <c r="B20407" s="8"/>
    </row>
    <row r="20408" spans="2:2" hidden="1" x14ac:dyDescent="0.15">
      <c r="B20408" s="8"/>
    </row>
    <row r="20409" spans="2:2" hidden="1" x14ac:dyDescent="0.15">
      <c r="B20409" s="8"/>
    </row>
    <row r="20410" spans="2:2" hidden="1" x14ac:dyDescent="0.15">
      <c r="B20410" s="8"/>
    </row>
    <row r="20411" spans="2:2" hidden="1" x14ac:dyDescent="0.15">
      <c r="B20411" s="8"/>
    </row>
    <row r="20412" spans="2:2" hidden="1" x14ac:dyDescent="0.15">
      <c r="B20412" s="8"/>
    </row>
    <row r="20413" spans="2:2" hidden="1" x14ac:dyDescent="0.15">
      <c r="B20413" s="8"/>
    </row>
    <row r="20414" spans="2:2" hidden="1" x14ac:dyDescent="0.15">
      <c r="B20414" s="8"/>
    </row>
    <row r="20415" spans="2:2" hidden="1" x14ac:dyDescent="0.15">
      <c r="B20415" s="8"/>
    </row>
    <row r="20416" spans="2:2" hidden="1" x14ac:dyDescent="0.15">
      <c r="B20416" s="8"/>
    </row>
    <row r="20417" spans="2:2" hidden="1" x14ac:dyDescent="0.15">
      <c r="B20417" s="8"/>
    </row>
    <row r="20418" spans="2:2" hidden="1" x14ac:dyDescent="0.15">
      <c r="B20418" s="8"/>
    </row>
    <row r="20419" spans="2:2" hidden="1" x14ac:dyDescent="0.15">
      <c r="B20419" s="8"/>
    </row>
    <row r="20420" spans="2:2" hidden="1" x14ac:dyDescent="0.15">
      <c r="B20420" s="8"/>
    </row>
    <row r="20421" spans="2:2" hidden="1" x14ac:dyDescent="0.15">
      <c r="B20421" s="8"/>
    </row>
    <row r="20422" spans="2:2" hidden="1" x14ac:dyDescent="0.15">
      <c r="B20422" s="8"/>
    </row>
    <row r="20423" spans="2:2" hidden="1" x14ac:dyDescent="0.15">
      <c r="B20423" s="8"/>
    </row>
    <row r="20424" spans="2:2" hidden="1" x14ac:dyDescent="0.15">
      <c r="B20424" s="8"/>
    </row>
    <row r="20425" spans="2:2" hidden="1" x14ac:dyDescent="0.15">
      <c r="B20425" s="8"/>
    </row>
    <row r="20426" spans="2:2" hidden="1" x14ac:dyDescent="0.15">
      <c r="B20426" s="8"/>
    </row>
    <row r="20427" spans="2:2" hidden="1" x14ac:dyDescent="0.15">
      <c r="B20427" s="8"/>
    </row>
    <row r="20428" spans="2:2" hidden="1" x14ac:dyDescent="0.15">
      <c r="B20428" s="8"/>
    </row>
    <row r="20429" spans="2:2" hidden="1" x14ac:dyDescent="0.15">
      <c r="B20429" s="8"/>
    </row>
    <row r="20430" spans="2:2" hidden="1" x14ac:dyDescent="0.15">
      <c r="B20430" s="8"/>
    </row>
    <row r="20431" spans="2:2" hidden="1" x14ac:dyDescent="0.15">
      <c r="B20431" s="8"/>
    </row>
    <row r="20432" spans="2:2" hidden="1" x14ac:dyDescent="0.15">
      <c r="B20432" s="8"/>
    </row>
    <row r="20433" spans="2:2" hidden="1" x14ac:dyDescent="0.15">
      <c r="B20433" s="8"/>
    </row>
    <row r="20434" spans="2:2" hidden="1" x14ac:dyDescent="0.15">
      <c r="B20434" s="8"/>
    </row>
    <row r="20435" spans="2:2" hidden="1" x14ac:dyDescent="0.15">
      <c r="B20435" s="8"/>
    </row>
    <row r="20436" spans="2:2" hidden="1" x14ac:dyDescent="0.15">
      <c r="B20436" s="8"/>
    </row>
    <row r="20437" spans="2:2" hidden="1" x14ac:dyDescent="0.15">
      <c r="B20437" s="8"/>
    </row>
    <row r="20438" spans="2:2" hidden="1" x14ac:dyDescent="0.15">
      <c r="B20438" s="8"/>
    </row>
    <row r="20439" spans="2:2" hidden="1" x14ac:dyDescent="0.15">
      <c r="B20439" s="8"/>
    </row>
    <row r="20440" spans="2:2" hidden="1" x14ac:dyDescent="0.15">
      <c r="B20440" s="8"/>
    </row>
    <row r="20441" spans="2:2" hidden="1" x14ac:dyDescent="0.15">
      <c r="B20441" s="8"/>
    </row>
    <row r="20442" spans="2:2" hidden="1" x14ac:dyDescent="0.15">
      <c r="B20442" s="8"/>
    </row>
    <row r="20443" spans="2:2" hidden="1" x14ac:dyDescent="0.15">
      <c r="B20443" s="8"/>
    </row>
    <row r="20444" spans="2:2" hidden="1" x14ac:dyDescent="0.15">
      <c r="B20444" s="8"/>
    </row>
    <row r="20445" spans="2:2" hidden="1" x14ac:dyDescent="0.15">
      <c r="B20445" s="8"/>
    </row>
    <row r="20446" spans="2:2" hidden="1" x14ac:dyDescent="0.15">
      <c r="B20446" s="8"/>
    </row>
    <row r="20447" spans="2:2" hidden="1" x14ac:dyDescent="0.15">
      <c r="B20447" s="8"/>
    </row>
    <row r="20448" spans="2:2" hidden="1" x14ac:dyDescent="0.15">
      <c r="B20448" s="8"/>
    </row>
    <row r="20449" spans="2:2" hidden="1" x14ac:dyDescent="0.15">
      <c r="B20449" s="8"/>
    </row>
    <row r="20450" spans="2:2" hidden="1" x14ac:dyDescent="0.15">
      <c r="B20450" s="8"/>
    </row>
    <row r="20451" spans="2:2" hidden="1" x14ac:dyDescent="0.15">
      <c r="B20451" s="8"/>
    </row>
    <row r="20452" spans="2:2" hidden="1" x14ac:dyDescent="0.15">
      <c r="B20452" s="8"/>
    </row>
    <row r="20453" spans="2:2" hidden="1" x14ac:dyDescent="0.15">
      <c r="B20453" s="8"/>
    </row>
    <row r="20454" spans="2:2" hidden="1" x14ac:dyDescent="0.15">
      <c r="B20454" s="8"/>
    </row>
    <row r="20455" spans="2:2" hidden="1" x14ac:dyDescent="0.15">
      <c r="B20455" s="8"/>
    </row>
    <row r="20456" spans="2:2" hidden="1" x14ac:dyDescent="0.15">
      <c r="B20456" s="8"/>
    </row>
    <row r="20457" spans="2:2" hidden="1" x14ac:dyDescent="0.15">
      <c r="B20457" s="8"/>
    </row>
    <row r="20458" spans="2:2" hidden="1" x14ac:dyDescent="0.15">
      <c r="B20458" s="8"/>
    </row>
    <row r="20459" spans="2:2" hidden="1" x14ac:dyDescent="0.15">
      <c r="B20459" s="8"/>
    </row>
    <row r="20460" spans="2:2" hidden="1" x14ac:dyDescent="0.15">
      <c r="B20460" s="8"/>
    </row>
    <row r="20461" spans="2:2" hidden="1" x14ac:dyDescent="0.15">
      <c r="B20461" s="8"/>
    </row>
    <row r="20462" spans="2:2" hidden="1" x14ac:dyDescent="0.15">
      <c r="B20462" s="8"/>
    </row>
    <row r="20463" spans="2:2" hidden="1" x14ac:dyDescent="0.15">
      <c r="B20463" s="8"/>
    </row>
    <row r="20464" spans="2:2" hidden="1" x14ac:dyDescent="0.15">
      <c r="B20464" s="8"/>
    </row>
    <row r="20465" spans="2:2" hidden="1" x14ac:dyDescent="0.15">
      <c r="B20465" s="8"/>
    </row>
    <row r="20466" spans="2:2" hidden="1" x14ac:dyDescent="0.15">
      <c r="B20466" s="8"/>
    </row>
    <row r="20467" spans="2:2" hidden="1" x14ac:dyDescent="0.15">
      <c r="B20467" s="8"/>
    </row>
    <row r="20468" spans="2:2" hidden="1" x14ac:dyDescent="0.15">
      <c r="B20468" s="8"/>
    </row>
    <row r="20469" spans="2:2" hidden="1" x14ac:dyDescent="0.15">
      <c r="B20469" s="8"/>
    </row>
    <row r="20470" spans="2:2" hidden="1" x14ac:dyDescent="0.15">
      <c r="B20470" s="8"/>
    </row>
    <row r="20471" spans="2:2" hidden="1" x14ac:dyDescent="0.15">
      <c r="B20471" s="8"/>
    </row>
    <row r="20472" spans="2:2" hidden="1" x14ac:dyDescent="0.15">
      <c r="B20472" s="8"/>
    </row>
    <row r="20473" spans="2:2" hidden="1" x14ac:dyDescent="0.15">
      <c r="B20473" s="8"/>
    </row>
    <row r="20474" spans="2:2" hidden="1" x14ac:dyDescent="0.15">
      <c r="B20474" s="8"/>
    </row>
    <row r="20475" spans="2:2" hidden="1" x14ac:dyDescent="0.15">
      <c r="B20475" s="8"/>
    </row>
    <row r="20476" spans="2:2" hidden="1" x14ac:dyDescent="0.15">
      <c r="B20476" s="8"/>
    </row>
    <row r="20477" spans="2:2" hidden="1" x14ac:dyDescent="0.15">
      <c r="B20477" s="8"/>
    </row>
    <row r="20478" spans="2:2" hidden="1" x14ac:dyDescent="0.15">
      <c r="B20478" s="8"/>
    </row>
    <row r="20479" spans="2:2" hidden="1" x14ac:dyDescent="0.15">
      <c r="B20479" s="8"/>
    </row>
    <row r="20480" spans="2:2" hidden="1" x14ac:dyDescent="0.15">
      <c r="B20480" s="8"/>
    </row>
    <row r="20481" spans="2:2" hidden="1" x14ac:dyDescent="0.15">
      <c r="B20481" s="8"/>
    </row>
    <row r="20482" spans="2:2" hidden="1" x14ac:dyDescent="0.15">
      <c r="B20482" s="8"/>
    </row>
    <row r="20483" spans="2:2" hidden="1" x14ac:dyDescent="0.15">
      <c r="B20483" s="8"/>
    </row>
    <row r="20484" spans="2:2" hidden="1" x14ac:dyDescent="0.15">
      <c r="B20484" s="8"/>
    </row>
    <row r="20485" spans="2:2" hidden="1" x14ac:dyDescent="0.15">
      <c r="B20485" s="8"/>
    </row>
    <row r="20486" spans="2:2" hidden="1" x14ac:dyDescent="0.15">
      <c r="B20486" s="8"/>
    </row>
    <row r="20487" spans="2:2" hidden="1" x14ac:dyDescent="0.15">
      <c r="B20487" s="8"/>
    </row>
    <row r="20488" spans="2:2" hidden="1" x14ac:dyDescent="0.15">
      <c r="B20488" s="8"/>
    </row>
    <row r="20489" spans="2:2" hidden="1" x14ac:dyDescent="0.15">
      <c r="B20489" s="8"/>
    </row>
    <row r="20490" spans="2:2" hidden="1" x14ac:dyDescent="0.15">
      <c r="B20490" s="8"/>
    </row>
    <row r="20491" spans="2:2" hidden="1" x14ac:dyDescent="0.15">
      <c r="B20491" s="8"/>
    </row>
    <row r="20492" spans="2:2" hidden="1" x14ac:dyDescent="0.15">
      <c r="B20492" s="8"/>
    </row>
    <row r="20493" spans="2:2" hidden="1" x14ac:dyDescent="0.15">
      <c r="B20493" s="8"/>
    </row>
    <row r="20494" spans="2:2" hidden="1" x14ac:dyDescent="0.15">
      <c r="B20494" s="8"/>
    </row>
    <row r="20495" spans="2:2" hidden="1" x14ac:dyDescent="0.15">
      <c r="B20495" s="8"/>
    </row>
    <row r="20496" spans="2:2" hidden="1" x14ac:dyDescent="0.15">
      <c r="B20496" s="8"/>
    </row>
    <row r="20497" spans="2:2" hidden="1" x14ac:dyDescent="0.15">
      <c r="B20497" s="8"/>
    </row>
    <row r="20498" spans="2:2" hidden="1" x14ac:dyDescent="0.15">
      <c r="B20498" s="8"/>
    </row>
    <row r="20499" spans="2:2" hidden="1" x14ac:dyDescent="0.15">
      <c r="B20499" s="8"/>
    </row>
    <row r="20500" spans="2:2" hidden="1" x14ac:dyDescent="0.15">
      <c r="B20500" s="8"/>
    </row>
    <row r="20501" spans="2:2" hidden="1" x14ac:dyDescent="0.15">
      <c r="B20501" s="8"/>
    </row>
    <row r="20502" spans="2:2" hidden="1" x14ac:dyDescent="0.15">
      <c r="B20502" s="8"/>
    </row>
    <row r="20503" spans="2:2" hidden="1" x14ac:dyDescent="0.15">
      <c r="B20503" s="8"/>
    </row>
    <row r="20504" spans="2:2" hidden="1" x14ac:dyDescent="0.15">
      <c r="B20504" s="8"/>
    </row>
    <row r="20505" spans="2:2" hidden="1" x14ac:dyDescent="0.15">
      <c r="B20505" s="8"/>
    </row>
    <row r="20506" spans="2:2" hidden="1" x14ac:dyDescent="0.15">
      <c r="B20506" s="8"/>
    </row>
    <row r="20507" spans="2:2" hidden="1" x14ac:dyDescent="0.15">
      <c r="B20507" s="8"/>
    </row>
    <row r="20508" spans="2:2" hidden="1" x14ac:dyDescent="0.15">
      <c r="B20508" s="8"/>
    </row>
    <row r="20509" spans="2:2" hidden="1" x14ac:dyDescent="0.15">
      <c r="B20509" s="8"/>
    </row>
    <row r="20510" spans="2:2" hidden="1" x14ac:dyDescent="0.15">
      <c r="B20510" s="8"/>
    </row>
    <row r="20511" spans="2:2" hidden="1" x14ac:dyDescent="0.15">
      <c r="B20511" s="8"/>
    </row>
    <row r="20512" spans="2:2" hidden="1" x14ac:dyDescent="0.15">
      <c r="B20512" s="8"/>
    </row>
    <row r="20513" spans="2:2" hidden="1" x14ac:dyDescent="0.15">
      <c r="B20513" s="8"/>
    </row>
    <row r="20514" spans="2:2" hidden="1" x14ac:dyDescent="0.15">
      <c r="B20514" s="8"/>
    </row>
    <row r="20515" spans="2:2" hidden="1" x14ac:dyDescent="0.15">
      <c r="B20515" s="8"/>
    </row>
    <row r="20516" spans="2:2" hidden="1" x14ac:dyDescent="0.15">
      <c r="B20516" s="8"/>
    </row>
    <row r="20517" spans="2:2" hidden="1" x14ac:dyDescent="0.15">
      <c r="B20517" s="8"/>
    </row>
    <row r="20518" spans="2:2" hidden="1" x14ac:dyDescent="0.15">
      <c r="B20518" s="8"/>
    </row>
    <row r="20519" spans="2:2" hidden="1" x14ac:dyDescent="0.15">
      <c r="B20519" s="8"/>
    </row>
    <row r="20520" spans="2:2" hidden="1" x14ac:dyDescent="0.15">
      <c r="B20520" s="8"/>
    </row>
    <row r="20521" spans="2:2" hidden="1" x14ac:dyDescent="0.15">
      <c r="B20521" s="8"/>
    </row>
    <row r="20522" spans="2:2" hidden="1" x14ac:dyDescent="0.15">
      <c r="B20522" s="8"/>
    </row>
    <row r="20523" spans="2:2" hidden="1" x14ac:dyDescent="0.15">
      <c r="B20523" s="8"/>
    </row>
    <row r="20524" spans="2:2" hidden="1" x14ac:dyDescent="0.15">
      <c r="B20524" s="8"/>
    </row>
    <row r="20525" spans="2:2" hidden="1" x14ac:dyDescent="0.15">
      <c r="B20525" s="8"/>
    </row>
    <row r="20526" spans="2:2" hidden="1" x14ac:dyDescent="0.15">
      <c r="B20526" s="8"/>
    </row>
    <row r="20527" spans="2:2" hidden="1" x14ac:dyDescent="0.15">
      <c r="B20527" s="8"/>
    </row>
    <row r="20528" spans="2:2" hidden="1" x14ac:dyDescent="0.15">
      <c r="B20528" s="8"/>
    </row>
    <row r="20529" spans="2:2" hidden="1" x14ac:dyDescent="0.15">
      <c r="B20529" s="8"/>
    </row>
    <row r="20530" spans="2:2" hidden="1" x14ac:dyDescent="0.15">
      <c r="B20530" s="8"/>
    </row>
    <row r="20531" spans="2:2" hidden="1" x14ac:dyDescent="0.15">
      <c r="B20531" s="8"/>
    </row>
    <row r="20532" spans="2:2" hidden="1" x14ac:dyDescent="0.15">
      <c r="B20532" s="8"/>
    </row>
    <row r="20533" spans="2:2" hidden="1" x14ac:dyDescent="0.15">
      <c r="B20533" s="8"/>
    </row>
    <row r="20534" spans="2:2" hidden="1" x14ac:dyDescent="0.15">
      <c r="B20534" s="8"/>
    </row>
    <row r="20535" spans="2:2" hidden="1" x14ac:dyDescent="0.15">
      <c r="B20535" s="8"/>
    </row>
    <row r="20536" spans="2:2" hidden="1" x14ac:dyDescent="0.15">
      <c r="B20536" s="8"/>
    </row>
    <row r="20537" spans="2:2" hidden="1" x14ac:dyDescent="0.15">
      <c r="B20537" s="8"/>
    </row>
    <row r="20538" spans="2:2" hidden="1" x14ac:dyDescent="0.15">
      <c r="B20538" s="8"/>
    </row>
    <row r="20539" spans="2:2" hidden="1" x14ac:dyDescent="0.15">
      <c r="B20539" s="8"/>
    </row>
    <row r="20540" spans="2:2" hidden="1" x14ac:dyDescent="0.15">
      <c r="B20540" s="8"/>
    </row>
    <row r="20541" spans="2:2" hidden="1" x14ac:dyDescent="0.15">
      <c r="B20541" s="8"/>
    </row>
    <row r="20542" spans="2:2" hidden="1" x14ac:dyDescent="0.15">
      <c r="B20542" s="8"/>
    </row>
    <row r="20543" spans="2:2" hidden="1" x14ac:dyDescent="0.15">
      <c r="B20543" s="8"/>
    </row>
    <row r="20544" spans="2:2" hidden="1" x14ac:dyDescent="0.15">
      <c r="B20544" s="8"/>
    </row>
    <row r="20545" spans="2:2" hidden="1" x14ac:dyDescent="0.15">
      <c r="B20545" s="8"/>
    </row>
    <row r="20546" spans="2:2" hidden="1" x14ac:dyDescent="0.15">
      <c r="B20546" s="8"/>
    </row>
    <row r="20547" spans="2:2" hidden="1" x14ac:dyDescent="0.15">
      <c r="B20547" s="8"/>
    </row>
    <row r="20548" spans="2:2" hidden="1" x14ac:dyDescent="0.15">
      <c r="B20548" s="8"/>
    </row>
    <row r="20549" spans="2:2" hidden="1" x14ac:dyDescent="0.15">
      <c r="B20549" s="8"/>
    </row>
    <row r="20550" spans="2:2" hidden="1" x14ac:dyDescent="0.15">
      <c r="B20550" s="8"/>
    </row>
    <row r="20551" spans="2:2" hidden="1" x14ac:dyDescent="0.15">
      <c r="B20551" s="8"/>
    </row>
    <row r="20552" spans="2:2" hidden="1" x14ac:dyDescent="0.15">
      <c r="B20552" s="8"/>
    </row>
    <row r="20553" spans="2:2" hidden="1" x14ac:dyDescent="0.15">
      <c r="B20553" s="8"/>
    </row>
    <row r="20554" spans="2:2" hidden="1" x14ac:dyDescent="0.15">
      <c r="B20554" s="8"/>
    </row>
    <row r="20555" spans="2:2" hidden="1" x14ac:dyDescent="0.15">
      <c r="B20555" s="8"/>
    </row>
    <row r="20556" spans="2:2" hidden="1" x14ac:dyDescent="0.15">
      <c r="B20556" s="8"/>
    </row>
    <row r="20557" spans="2:2" hidden="1" x14ac:dyDescent="0.15">
      <c r="B20557" s="8"/>
    </row>
    <row r="20558" spans="2:2" hidden="1" x14ac:dyDescent="0.15">
      <c r="B20558" s="8"/>
    </row>
    <row r="20559" spans="2:2" hidden="1" x14ac:dyDescent="0.15">
      <c r="B20559" s="8"/>
    </row>
    <row r="20560" spans="2:2" hidden="1" x14ac:dyDescent="0.15">
      <c r="B20560" s="8"/>
    </row>
    <row r="20561" spans="2:2" hidden="1" x14ac:dyDescent="0.15">
      <c r="B20561" s="8"/>
    </row>
    <row r="20562" spans="2:2" hidden="1" x14ac:dyDescent="0.15">
      <c r="B20562" s="8"/>
    </row>
    <row r="20563" spans="2:2" hidden="1" x14ac:dyDescent="0.15">
      <c r="B20563" s="8"/>
    </row>
    <row r="20564" spans="2:2" hidden="1" x14ac:dyDescent="0.15">
      <c r="B20564" s="8"/>
    </row>
    <row r="20565" spans="2:2" hidden="1" x14ac:dyDescent="0.15">
      <c r="B20565" s="8"/>
    </row>
    <row r="20566" spans="2:2" hidden="1" x14ac:dyDescent="0.15">
      <c r="B20566" s="8"/>
    </row>
    <row r="20567" spans="2:2" hidden="1" x14ac:dyDescent="0.15">
      <c r="B20567" s="8"/>
    </row>
    <row r="20568" spans="2:2" hidden="1" x14ac:dyDescent="0.15">
      <c r="B20568" s="8"/>
    </row>
    <row r="20569" spans="2:2" hidden="1" x14ac:dyDescent="0.15">
      <c r="B20569" s="8"/>
    </row>
    <row r="20570" spans="2:2" hidden="1" x14ac:dyDescent="0.15">
      <c r="B20570" s="8"/>
    </row>
    <row r="20571" spans="2:2" hidden="1" x14ac:dyDescent="0.15">
      <c r="B20571" s="8"/>
    </row>
    <row r="20572" spans="2:2" hidden="1" x14ac:dyDescent="0.15">
      <c r="B20572" s="8"/>
    </row>
    <row r="20573" spans="2:2" hidden="1" x14ac:dyDescent="0.15">
      <c r="B20573" s="8"/>
    </row>
    <row r="20574" spans="2:2" hidden="1" x14ac:dyDescent="0.15">
      <c r="B20574" s="8"/>
    </row>
    <row r="20575" spans="2:2" hidden="1" x14ac:dyDescent="0.15">
      <c r="B20575" s="8"/>
    </row>
    <row r="20576" spans="2:2" hidden="1" x14ac:dyDescent="0.15">
      <c r="B20576" s="8"/>
    </row>
    <row r="20577" spans="2:2" hidden="1" x14ac:dyDescent="0.15">
      <c r="B20577" s="8"/>
    </row>
    <row r="20578" spans="2:2" hidden="1" x14ac:dyDescent="0.15">
      <c r="B20578" s="8"/>
    </row>
    <row r="20579" spans="2:2" hidden="1" x14ac:dyDescent="0.15">
      <c r="B20579" s="8"/>
    </row>
    <row r="20580" spans="2:2" hidden="1" x14ac:dyDescent="0.15">
      <c r="B20580" s="8"/>
    </row>
    <row r="20581" spans="2:2" hidden="1" x14ac:dyDescent="0.15">
      <c r="B20581" s="8"/>
    </row>
    <row r="20582" spans="2:2" hidden="1" x14ac:dyDescent="0.15">
      <c r="B20582" s="8"/>
    </row>
    <row r="20583" spans="2:2" hidden="1" x14ac:dyDescent="0.15">
      <c r="B20583" s="8"/>
    </row>
    <row r="20584" spans="2:2" hidden="1" x14ac:dyDescent="0.15">
      <c r="B20584" s="8"/>
    </row>
    <row r="20585" spans="2:2" hidden="1" x14ac:dyDescent="0.15">
      <c r="B20585" s="8"/>
    </row>
    <row r="20586" spans="2:2" hidden="1" x14ac:dyDescent="0.15">
      <c r="B20586" s="8"/>
    </row>
    <row r="20587" spans="2:2" hidden="1" x14ac:dyDescent="0.15">
      <c r="B20587" s="8"/>
    </row>
    <row r="20588" spans="2:2" hidden="1" x14ac:dyDescent="0.15">
      <c r="B20588" s="8"/>
    </row>
    <row r="20589" spans="2:2" hidden="1" x14ac:dyDescent="0.15">
      <c r="B20589" s="8"/>
    </row>
    <row r="20590" spans="2:2" hidden="1" x14ac:dyDescent="0.15">
      <c r="B20590" s="8"/>
    </row>
    <row r="20591" spans="2:2" hidden="1" x14ac:dyDescent="0.15">
      <c r="B20591" s="8"/>
    </row>
    <row r="20592" spans="2:2" hidden="1" x14ac:dyDescent="0.15">
      <c r="B20592" s="8"/>
    </row>
    <row r="20593" spans="2:2" hidden="1" x14ac:dyDescent="0.15">
      <c r="B20593" s="8"/>
    </row>
    <row r="20594" spans="2:2" hidden="1" x14ac:dyDescent="0.15">
      <c r="B20594" s="8"/>
    </row>
    <row r="20595" spans="2:2" hidden="1" x14ac:dyDescent="0.15">
      <c r="B20595" s="8"/>
    </row>
    <row r="20596" spans="2:2" hidden="1" x14ac:dyDescent="0.15">
      <c r="B20596" s="8"/>
    </row>
    <row r="20597" spans="2:2" hidden="1" x14ac:dyDescent="0.15">
      <c r="B20597" s="8"/>
    </row>
    <row r="20598" spans="2:2" hidden="1" x14ac:dyDescent="0.15">
      <c r="B20598" s="8"/>
    </row>
    <row r="20599" spans="2:2" hidden="1" x14ac:dyDescent="0.15">
      <c r="B20599" s="8"/>
    </row>
    <row r="20600" spans="2:2" hidden="1" x14ac:dyDescent="0.15">
      <c r="B20600" s="8"/>
    </row>
    <row r="20601" spans="2:2" hidden="1" x14ac:dyDescent="0.15">
      <c r="B20601" s="8"/>
    </row>
    <row r="20602" spans="2:2" hidden="1" x14ac:dyDescent="0.15">
      <c r="B20602" s="8"/>
    </row>
    <row r="20603" spans="2:2" hidden="1" x14ac:dyDescent="0.15">
      <c r="B20603" s="8"/>
    </row>
    <row r="20604" spans="2:2" hidden="1" x14ac:dyDescent="0.15">
      <c r="B20604" s="8"/>
    </row>
    <row r="20605" spans="2:2" hidden="1" x14ac:dyDescent="0.15">
      <c r="B20605" s="8"/>
    </row>
    <row r="20606" spans="2:2" hidden="1" x14ac:dyDescent="0.15">
      <c r="B20606" s="8"/>
    </row>
    <row r="20607" spans="2:2" hidden="1" x14ac:dyDescent="0.15">
      <c r="B20607" s="8"/>
    </row>
    <row r="20608" spans="2:2" hidden="1" x14ac:dyDescent="0.15">
      <c r="B20608" s="8"/>
    </row>
    <row r="20609" spans="2:2" hidden="1" x14ac:dyDescent="0.15">
      <c r="B20609" s="8"/>
    </row>
    <row r="20610" spans="2:2" hidden="1" x14ac:dyDescent="0.15">
      <c r="B20610" s="8"/>
    </row>
    <row r="20611" spans="2:2" hidden="1" x14ac:dyDescent="0.15">
      <c r="B20611" s="8"/>
    </row>
    <row r="20612" spans="2:2" hidden="1" x14ac:dyDescent="0.15">
      <c r="B20612" s="8"/>
    </row>
    <row r="20613" spans="2:2" hidden="1" x14ac:dyDescent="0.15">
      <c r="B20613" s="8"/>
    </row>
    <row r="20614" spans="2:2" hidden="1" x14ac:dyDescent="0.15">
      <c r="B20614" s="8"/>
    </row>
    <row r="20615" spans="2:2" hidden="1" x14ac:dyDescent="0.15">
      <c r="B20615" s="8"/>
    </row>
    <row r="20616" spans="2:2" hidden="1" x14ac:dyDescent="0.15">
      <c r="B20616" s="8"/>
    </row>
    <row r="20617" spans="2:2" hidden="1" x14ac:dyDescent="0.15">
      <c r="B20617" s="8"/>
    </row>
    <row r="20618" spans="2:2" hidden="1" x14ac:dyDescent="0.15">
      <c r="B20618" s="8"/>
    </row>
    <row r="20619" spans="2:2" hidden="1" x14ac:dyDescent="0.15">
      <c r="B20619" s="8"/>
    </row>
    <row r="20620" spans="2:2" hidden="1" x14ac:dyDescent="0.15">
      <c r="B20620" s="8"/>
    </row>
    <row r="20621" spans="2:2" hidden="1" x14ac:dyDescent="0.15">
      <c r="B20621" s="8"/>
    </row>
    <row r="20622" spans="2:2" hidden="1" x14ac:dyDescent="0.15">
      <c r="B20622" s="8"/>
    </row>
    <row r="20623" spans="2:2" hidden="1" x14ac:dyDescent="0.15">
      <c r="B20623" s="8"/>
    </row>
    <row r="20624" spans="2:2" hidden="1" x14ac:dyDescent="0.15">
      <c r="B20624" s="8"/>
    </row>
    <row r="20625" spans="2:2" hidden="1" x14ac:dyDescent="0.15">
      <c r="B20625" s="8"/>
    </row>
    <row r="20626" spans="2:2" hidden="1" x14ac:dyDescent="0.15">
      <c r="B20626" s="8"/>
    </row>
    <row r="20627" spans="2:2" hidden="1" x14ac:dyDescent="0.15">
      <c r="B20627" s="8"/>
    </row>
    <row r="20628" spans="2:2" hidden="1" x14ac:dyDescent="0.15">
      <c r="B20628" s="8"/>
    </row>
    <row r="20629" spans="2:2" hidden="1" x14ac:dyDescent="0.15">
      <c r="B20629" s="8"/>
    </row>
    <row r="20630" spans="2:2" hidden="1" x14ac:dyDescent="0.15">
      <c r="B20630" s="8"/>
    </row>
    <row r="20631" spans="2:2" hidden="1" x14ac:dyDescent="0.15">
      <c r="B20631" s="8"/>
    </row>
    <row r="20632" spans="2:2" hidden="1" x14ac:dyDescent="0.15">
      <c r="B20632" s="8"/>
    </row>
    <row r="20633" spans="2:2" hidden="1" x14ac:dyDescent="0.15">
      <c r="B20633" s="8"/>
    </row>
    <row r="20634" spans="2:2" hidden="1" x14ac:dyDescent="0.15">
      <c r="B20634" s="8"/>
    </row>
    <row r="20635" spans="2:2" hidden="1" x14ac:dyDescent="0.15">
      <c r="B20635" s="8"/>
    </row>
    <row r="20636" spans="2:2" hidden="1" x14ac:dyDescent="0.15">
      <c r="B20636" s="8"/>
    </row>
    <row r="20637" spans="2:2" hidden="1" x14ac:dyDescent="0.15">
      <c r="B20637" s="8"/>
    </row>
    <row r="20638" spans="2:2" hidden="1" x14ac:dyDescent="0.15">
      <c r="B20638" s="8"/>
    </row>
    <row r="20639" spans="2:2" hidden="1" x14ac:dyDescent="0.15">
      <c r="B20639" s="8"/>
    </row>
    <row r="20640" spans="2:2" hidden="1" x14ac:dyDescent="0.15">
      <c r="B20640" s="8"/>
    </row>
    <row r="20641" spans="2:2" hidden="1" x14ac:dyDescent="0.15">
      <c r="B20641" s="8"/>
    </row>
    <row r="20642" spans="2:2" hidden="1" x14ac:dyDescent="0.15">
      <c r="B20642" s="8"/>
    </row>
    <row r="20643" spans="2:2" hidden="1" x14ac:dyDescent="0.15">
      <c r="B20643" s="8"/>
    </row>
    <row r="20644" spans="2:2" hidden="1" x14ac:dyDescent="0.15">
      <c r="B20644" s="8"/>
    </row>
    <row r="20645" spans="2:2" hidden="1" x14ac:dyDescent="0.15">
      <c r="B20645" s="8"/>
    </row>
    <row r="20646" spans="2:2" hidden="1" x14ac:dyDescent="0.15">
      <c r="B20646" s="8"/>
    </row>
    <row r="20647" spans="2:2" hidden="1" x14ac:dyDescent="0.15">
      <c r="B20647" s="8"/>
    </row>
    <row r="20648" spans="2:2" hidden="1" x14ac:dyDescent="0.15">
      <c r="B20648" s="8"/>
    </row>
    <row r="20649" spans="2:2" hidden="1" x14ac:dyDescent="0.15">
      <c r="B20649" s="8"/>
    </row>
    <row r="20650" spans="2:2" hidden="1" x14ac:dyDescent="0.15">
      <c r="B20650" s="8"/>
    </row>
    <row r="20651" spans="2:2" hidden="1" x14ac:dyDescent="0.15">
      <c r="B20651" s="8"/>
    </row>
    <row r="20652" spans="2:2" hidden="1" x14ac:dyDescent="0.15">
      <c r="B20652" s="8"/>
    </row>
    <row r="20653" spans="2:2" hidden="1" x14ac:dyDescent="0.15">
      <c r="B20653" s="8"/>
    </row>
    <row r="20654" spans="2:2" hidden="1" x14ac:dyDescent="0.15">
      <c r="B20654" s="8"/>
    </row>
    <row r="20655" spans="2:2" hidden="1" x14ac:dyDescent="0.15">
      <c r="B20655" s="8"/>
    </row>
    <row r="20656" spans="2:2" hidden="1" x14ac:dyDescent="0.15">
      <c r="B20656" s="8"/>
    </row>
    <row r="20657" spans="2:2" hidden="1" x14ac:dyDescent="0.15">
      <c r="B20657" s="8"/>
    </row>
    <row r="20658" spans="2:2" hidden="1" x14ac:dyDescent="0.15">
      <c r="B20658" s="8"/>
    </row>
    <row r="20659" spans="2:2" hidden="1" x14ac:dyDescent="0.15">
      <c r="B20659" s="8"/>
    </row>
    <row r="20660" spans="2:2" hidden="1" x14ac:dyDescent="0.15">
      <c r="B20660" s="8"/>
    </row>
    <row r="20661" spans="2:2" hidden="1" x14ac:dyDescent="0.15">
      <c r="B20661" s="8"/>
    </row>
    <row r="20662" spans="2:2" hidden="1" x14ac:dyDescent="0.15">
      <c r="B20662" s="8"/>
    </row>
    <row r="20663" spans="2:2" hidden="1" x14ac:dyDescent="0.15">
      <c r="B20663" s="8"/>
    </row>
    <row r="20664" spans="2:2" hidden="1" x14ac:dyDescent="0.15">
      <c r="B20664" s="8"/>
    </row>
    <row r="20665" spans="2:2" hidden="1" x14ac:dyDescent="0.15">
      <c r="B20665" s="8"/>
    </row>
    <row r="20666" spans="2:2" hidden="1" x14ac:dyDescent="0.15">
      <c r="B20666" s="8"/>
    </row>
    <row r="20667" spans="2:2" hidden="1" x14ac:dyDescent="0.15">
      <c r="B20667" s="8"/>
    </row>
    <row r="20668" spans="2:2" hidden="1" x14ac:dyDescent="0.15">
      <c r="B20668" s="8"/>
    </row>
    <row r="20669" spans="2:2" hidden="1" x14ac:dyDescent="0.15">
      <c r="B20669" s="8"/>
    </row>
    <row r="20670" spans="2:2" hidden="1" x14ac:dyDescent="0.15">
      <c r="B20670" s="8"/>
    </row>
    <row r="20671" spans="2:2" hidden="1" x14ac:dyDescent="0.15">
      <c r="B20671" s="8"/>
    </row>
    <row r="20672" spans="2:2" hidden="1" x14ac:dyDescent="0.15">
      <c r="B20672" s="8"/>
    </row>
    <row r="20673" spans="2:2" hidden="1" x14ac:dyDescent="0.15">
      <c r="B20673" s="8"/>
    </row>
    <row r="20674" spans="2:2" hidden="1" x14ac:dyDescent="0.15">
      <c r="B20674" s="8"/>
    </row>
    <row r="20675" spans="2:2" hidden="1" x14ac:dyDescent="0.15">
      <c r="B20675" s="8"/>
    </row>
    <row r="20676" spans="2:2" hidden="1" x14ac:dyDescent="0.15">
      <c r="B20676" s="8"/>
    </row>
    <row r="20677" spans="2:2" hidden="1" x14ac:dyDescent="0.15">
      <c r="B20677" s="8"/>
    </row>
    <row r="20678" spans="2:2" hidden="1" x14ac:dyDescent="0.15">
      <c r="B20678" s="8"/>
    </row>
    <row r="20679" spans="2:2" hidden="1" x14ac:dyDescent="0.15">
      <c r="B20679" s="8"/>
    </row>
    <row r="20680" spans="2:2" hidden="1" x14ac:dyDescent="0.15">
      <c r="B20680" s="8"/>
    </row>
    <row r="20681" spans="2:2" hidden="1" x14ac:dyDescent="0.15">
      <c r="B20681" s="8"/>
    </row>
    <row r="20682" spans="2:2" hidden="1" x14ac:dyDescent="0.15">
      <c r="B20682" s="8"/>
    </row>
    <row r="20683" spans="2:2" hidden="1" x14ac:dyDescent="0.15">
      <c r="B20683" s="8"/>
    </row>
    <row r="20684" spans="2:2" hidden="1" x14ac:dyDescent="0.15">
      <c r="B20684" s="8"/>
    </row>
    <row r="20685" spans="2:2" hidden="1" x14ac:dyDescent="0.15">
      <c r="B20685" s="8"/>
    </row>
    <row r="20686" spans="2:2" hidden="1" x14ac:dyDescent="0.15">
      <c r="B20686" s="8"/>
    </row>
    <row r="20687" spans="2:2" hidden="1" x14ac:dyDescent="0.15">
      <c r="B20687" s="8"/>
    </row>
    <row r="20688" spans="2:2" hidden="1" x14ac:dyDescent="0.15">
      <c r="B20688" s="8"/>
    </row>
    <row r="20689" spans="2:2" hidden="1" x14ac:dyDescent="0.15">
      <c r="B20689" s="8"/>
    </row>
    <row r="20690" spans="2:2" hidden="1" x14ac:dyDescent="0.15">
      <c r="B20690" s="8"/>
    </row>
    <row r="20691" spans="2:2" hidden="1" x14ac:dyDescent="0.15">
      <c r="B20691" s="8"/>
    </row>
    <row r="20692" spans="2:2" hidden="1" x14ac:dyDescent="0.15">
      <c r="B20692" s="8"/>
    </row>
    <row r="20693" spans="2:2" hidden="1" x14ac:dyDescent="0.15">
      <c r="B20693" s="8"/>
    </row>
    <row r="20694" spans="2:2" hidden="1" x14ac:dyDescent="0.15">
      <c r="B20694" s="8"/>
    </row>
    <row r="20695" spans="2:2" hidden="1" x14ac:dyDescent="0.15">
      <c r="B20695" s="8"/>
    </row>
    <row r="20696" spans="2:2" hidden="1" x14ac:dyDescent="0.15">
      <c r="B20696" s="8"/>
    </row>
    <row r="20697" spans="2:2" hidden="1" x14ac:dyDescent="0.15">
      <c r="B20697" s="8"/>
    </row>
    <row r="20698" spans="2:2" hidden="1" x14ac:dyDescent="0.15">
      <c r="B20698" s="8"/>
    </row>
    <row r="20699" spans="2:2" hidden="1" x14ac:dyDescent="0.15">
      <c r="B20699" s="8"/>
    </row>
    <row r="20700" spans="2:2" hidden="1" x14ac:dyDescent="0.15">
      <c r="B20700" s="8"/>
    </row>
    <row r="20701" spans="2:2" hidden="1" x14ac:dyDescent="0.15">
      <c r="B20701" s="8"/>
    </row>
    <row r="20702" spans="2:2" hidden="1" x14ac:dyDescent="0.15">
      <c r="B20702" s="8"/>
    </row>
    <row r="20703" spans="2:2" hidden="1" x14ac:dyDescent="0.15">
      <c r="B20703" s="8"/>
    </row>
    <row r="20704" spans="2:2" hidden="1" x14ac:dyDescent="0.15">
      <c r="B20704" s="8"/>
    </row>
    <row r="20705" spans="2:2" hidden="1" x14ac:dyDescent="0.15">
      <c r="B20705" s="8"/>
    </row>
    <row r="20706" spans="2:2" hidden="1" x14ac:dyDescent="0.15">
      <c r="B20706" s="8"/>
    </row>
    <row r="20707" spans="2:2" hidden="1" x14ac:dyDescent="0.15">
      <c r="B20707" s="8"/>
    </row>
    <row r="20708" spans="2:2" hidden="1" x14ac:dyDescent="0.15">
      <c r="B20708" s="8"/>
    </row>
    <row r="20709" spans="2:2" hidden="1" x14ac:dyDescent="0.15">
      <c r="B20709" s="8"/>
    </row>
    <row r="20710" spans="2:2" hidden="1" x14ac:dyDescent="0.15">
      <c r="B20710" s="8"/>
    </row>
    <row r="20711" spans="2:2" hidden="1" x14ac:dyDescent="0.15">
      <c r="B20711" s="8"/>
    </row>
    <row r="20712" spans="2:2" hidden="1" x14ac:dyDescent="0.15">
      <c r="B20712" s="8"/>
    </row>
    <row r="20713" spans="2:2" hidden="1" x14ac:dyDescent="0.15">
      <c r="B20713" s="8"/>
    </row>
    <row r="20714" spans="2:2" hidden="1" x14ac:dyDescent="0.15">
      <c r="B20714" s="8"/>
    </row>
    <row r="20715" spans="2:2" hidden="1" x14ac:dyDescent="0.15">
      <c r="B20715" s="8"/>
    </row>
    <row r="20716" spans="2:2" hidden="1" x14ac:dyDescent="0.15">
      <c r="B20716" s="8"/>
    </row>
    <row r="20717" spans="2:2" hidden="1" x14ac:dyDescent="0.15">
      <c r="B20717" s="8"/>
    </row>
    <row r="20718" spans="2:2" hidden="1" x14ac:dyDescent="0.15">
      <c r="B20718" s="8"/>
    </row>
    <row r="20719" spans="2:2" hidden="1" x14ac:dyDescent="0.15">
      <c r="B20719" s="8"/>
    </row>
    <row r="20720" spans="2:2" hidden="1" x14ac:dyDescent="0.15">
      <c r="B20720" s="8"/>
    </row>
    <row r="20721" spans="2:2" hidden="1" x14ac:dyDescent="0.15">
      <c r="B20721" s="8"/>
    </row>
    <row r="20722" spans="2:2" hidden="1" x14ac:dyDescent="0.15">
      <c r="B20722" s="8"/>
    </row>
    <row r="20723" spans="2:2" hidden="1" x14ac:dyDescent="0.15">
      <c r="B20723" s="8"/>
    </row>
    <row r="20724" spans="2:2" hidden="1" x14ac:dyDescent="0.15">
      <c r="B20724" s="8"/>
    </row>
    <row r="20725" spans="2:2" hidden="1" x14ac:dyDescent="0.15">
      <c r="B20725" s="8"/>
    </row>
    <row r="20726" spans="2:2" hidden="1" x14ac:dyDescent="0.15">
      <c r="B20726" s="8"/>
    </row>
    <row r="20727" spans="2:2" hidden="1" x14ac:dyDescent="0.15">
      <c r="B20727" s="8"/>
    </row>
    <row r="20728" spans="2:2" hidden="1" x14ac:dyDescent="0.15">
      <c r="B20728" s="8"/>
    </row>
    <row r="20729" spans="2:2" hidden="1" x14ac:dyDescent="0.15">
      <c r="B20729" s="8"/>
    </row>
    <row r="20730" spans="2:2" hidden="1" x14ac:dyDescent="0.15">
      <c r="B20730" s="8"/>
    </row>
    <row r="20731" spans="2:2" hidden="1" x14ac:dyDescent="0.15">
      <c r="B20731" s="8"/>
    </row>
    <row r="20732" spans="2:2" hidden="1" x14ac:dyDescent="0.15">
      <c r="B20732" s="8"/>
    </row>
    <row r="20733" spans="2:2" hidden="1" x14ac:dyDescent="0.15">
      <c r="B20733" s="8"/>
    </row>
    <row r="20734" spans="2:2" hidden="1" x14ac:dyDescent="0.15">
      <c r="B20734" s="8"/>
    </row>
    <row r="20735" spans="2:2" hidden="1" x14ac:dyDescent="0.15">
      <c r="B20735" s="8"/>
    </row>
    <row r="20736" spans="2:2" hidden="1" x14ac:dyDescent="0.15">
      <c r="B20736" s="8"/>
    </row>
    <row r="20737" spans="2:2" hidden="1" x14ac:dyDescent="0.15">
      <c r="B20737" s="8"/>
    </row>
    <row r="20738" spans="2:2" hidden="1" x14ac:dyDescent="0.15">
      <c r="B20738" s="8"/>
    </row>
    <row r="20739" spans="2:2" hidden="1" x14ac:dyDescent="0.15">
      <c r="B20739" s="8"/>
    </row>
    <row r="20740" spans="2:2" hidden="1" x14ac:dyDescent="0.15">
      <c r="B20740" s="8"/>
    </row>
    <row r="20741" spans="2:2" hidden="1" x14ac:dyDescent="0.15">
      <c r="B20741" s="8"/>
    </row>
    <row r="20742" spans="2:2" hidden="1" x14ac:dyDescent="0.15">
      <c r="B20742" s="8"/>
    </row>
    <row r="20743" spans="2:2" hidden="1" x14ac:dyDescent="0.15">
      <c r="B20743" s="8"/>
    </row>
    <row r="20744" spans="2:2" hidden="1" x14ac:dyDescent="0.15">
      <c r="B20744" s="8"/>
    </row>
    <row r="20745" spans="2:2" hidden="1" x14ac:dyDescent="0.15">
      <c r="B20745" s="8"/>
    </row>
    <row r="20746" spans="2:2" hidden="1" x14ac:dyDescent="0.15">
      <c r="B20746" s="8"/>
    </row>
    <row r="20747" spans="2:2" hidden="1" x14ac:dyDescent="0.15">
      <c r="B20747" s="8"/>
    </row>
    <row r="20748" spans="2:2" hidden="1" x14ac:dyDescent="0.15">
      <c r="B20748" s="8"/>
    </row>
    <row r="20749" spans="2:2" hidden="1" x14ac:dyDescent="0.15">
      <c r="B20749" s="8"/>
    </row>
    <row r="20750" spans="2:2" hidden="1" x14ac:dyDescent="0.15">
      <c r="B20750" s="8"/>
    </row>
    <row r="20751" spans="2:2" hidden="1" x14ac:dyDescent="0.15">
      <c r="B20751" s="8"/>
    </row>
    <row r="20752" spans="2:2" hidden="1" x14ac:dyDescent="0.15">
      <c r="B20752" s="8"/>
    </row>
    <row r="20753" spans="2:2" hidden="1" x14ac:dyDescent="0.15">
      <c r="B20753" s="8"/>
    </row>
    <row r="20754" spans="2:2" hidden="1" x14ac:dyDescent="0.15">
      <c r="B20754" s="8"/>
    </row>
    <row r="20755" spans="2:2" hidden="1" x14ac:dyDescent="0.15">
      <c r="B20755" s="8"/>
    </row>
    <row r="20756" spans="2:2" hidden="1" x14ac:dyDescent="0.15">
      <c r="B20756" s="8"/>
    </row>
    <row r="20757" spans="2:2" hidden="1" x14ac:dyDescent="0.15">
      <c r="B20757" s="8"/>
    </row>
    <row r="20758" spans="2:2" hidden="1" x14ac:dyDescent="0.15">
      <c r="B20758" s="8"/>
    </row>
    <row r="20759" spans="2:2" hidden="1" x14ac:dyDescent="0.15">
      <c r="B20759" s="8"/>
    </row>
    <row r="20760" spans="2:2" hidden="1" x14ac:dyDescent="0.15">
      <c r="B20760" s="8"/>
    </row>
    <row r="20761" spans="2:2" hidden="1" x14ac:dyDescent="0.15">
      <c r="B20761" s="8"/>
    </row>
    <row r="20762" spans="2:2" hidden="1" x14ac:dyDescent="0.15">
      <c r="B20762" s="8"/>
    </row>
    <row r="20763" spans="2:2" hidden="1" x14ac:dyDescent="0.15">
      <c r="B20763" s="8"/>
    </row>
    <row r="20764" spans="2:2" hidden="1" x14ac:dyDescent="0.15">
      <c r="B20764" s="8"/>
    </row>
    <row r="20765" spans="2:2" hidden="1" x14ac:dyDescent="0.15">
      <c r="B20765" s="8"/>
    </row>
    <row r="20766" spans="2:2" hidden="1" x14ac:dyDescent="0.15">
      <c r="B20766" s="8"/>
    </row>
    <row r="20767" spans="2:2" hidden="1" x14ac:dyDescent="0.15">
      <c r="B20767" s="8"/>
    </row>
    <row r="20768" spans="2:2" hidden="1" x14ac:dyDescent="0.15">
      <c r="B20768" s="8"/>
    </row>
    <row r="20769" spans="2:2" hidden="1" x14ac:dyDescent="0.15">
      <c r="B20769" s="8"/>
    </row>
    <row r="20770" spans="2:2" hidden="1" x14ac:dyDescent="0.15">
      <c r="B20770" s="8"/>
    </row>
    <row r="20771" spans="2:2" hidden="1" x14ac:dyDescent="0.15">
      <c r="B20771" s="8"/>
    </row>
    <row r="20772" spans="2:2" hidden="1" x14ac:dyDescent="0.15">
      <c r="B20772" s="8"/>
    </row>
    <row r="20773" spans="2:2" hidden="1" x14ac:dyDescent="0.15">
      <c r="B20773" s="8"/>
    </row>
    <row r="20774" spans="2:2" hidden="1" x14ac:dyDescent="0.15">
      <c r="B20774" s="8"/>
    </row>
    <row r="20775" spans="2:2" hidden="1" x14ac:dyDescent="0.15">
      <c r="B20775" s="8"/>
    </row>
    <row r="20776" spans="2:2" hidden="1" x14ac:dyDescent="0.15">
      <c r="B20776" s="8"/>
    </row>
    <row r="20777" spans="2:2" hidden="1" x14ac:dyDescent="0.15">
      <c r="B20777" s="8"/>
    </row>
    <row r="20778" spans="2:2" hidden="1" x14ac:dyDescent="0.15">
      <c r="B20778" s="8"/>
    </row>
    <row r="20779" spans="2:2" hidden="1" x14ac:dyDescent="0.15">
      <c r="B20779" s="8"/>
    </row>
    <row r="20780" spans="2:2" hidden="1" x14ac:dyDescent="0.15">
      <c r="B20780" s="8"/>
    </row>
    <row r="20781" spans="2:2" hidden="1" x14ac:dyDescent="0.15">
      <c r="B20781" s="8"/>
    </row>
    <row r="20782" spans="2:2" hidden="1" x14ac:dyDescent="0.15">
      <c r="B20782" s="8"/>
    </row>
    <row r="20783" spans="2:2" hidden="1" x14ac:dyDescent="0.15">
      <c r="B20783" s="8"/>
    </row>
    <row r="20784" spans="2:2" hidden="1" x14ac:dyDescent="0.15">
      <c r="B20784" s="8"/>
    </row>
    <row r="20785" spans="2:2" hidden="1" x14ac:dyDescent="0.15">
      <c r="B20785" s="8"/>
    </row>
    <row r="20786" spans="2:2" hidden="1" x14ac:dyDescent="0.15">
      <c r="B20786" s="8"/>
    </row>
    <row r="20787" spans="2:2" hidden="1" x14ac:dyDescent="0.15">
      <c r="B20787" s="8"/>
    </row>
    <row r="20788" spans="2:2" hidden="1" x14ac:dyDescent="0.15">
      <c r="B20788" s="8"/>
    </row>
    <row r="20789" spans="2:2" hidden="1" x14ac:dyDescent="0.15">
      <c r="B20789" s="8"/>
    </row>
    <row r="20790" spans="2:2" hidden="1" x14ac:dyDescent="0.15">
      <c r="B20790" s="8"/>
    </row>
    <row r="20791" spans="2:2" hidden="1" x14ac:dyDescent="0.15">
      <c r="B20791" s="8"/>
    </row>
    <row r="20792" spans="2:2" hidden="1" x14ac:dyDescent="0.15">
      <c r="B20792" s="8"/>
    </row>
    <row r="20793" spans="2:2" hidden="1" x14ac:dyDescent="0.15">
      <c r="B20793" s="8"/>
    </row>
    <row r="20794" spans="2:2" hidden="1" x14ac:dyDescent="0.15">
      <c r="B20794" s="8"/>
    </row>
    <row r="20795" spans="2:2" hidden="1" x14ac:dyDescent="0.15">
      <c r="B20795" s="8"/>
    </row>
    <row r="20796" spans="2:2" hidden="1" x14ac:dyDescent="0.15">
      <c r="B20796" s="8"/>
    </row>
    <row r="20797" spans="2:2" hidden="1" x14ac:dyDescent="0.15">
      <c r="B20797" s="8"/>
    </row>
    <row r="20798" spans="2:2" hidden="1" x14ac:dyDescent="0.15">
      <c r="B20798" s="8"/>
    </row>
    <row r="20799" spans="2:2" hidden="1" x14ac:dyDescent="0.15">
      <c r="B20799" s="8"/>
    </row>
    <row r="20800" spans="2:2" hidden="1" x14ac:dyDescent="0.15">
      <c r="B20800" s="8"/>
    </row>
    <row r="20801" spans="2:2" hidden="1" x14ac:dyDescent="0.15">
      <c r="B20801" s="8"/>
    </row>
    <row r="20802" spans="2:2" hidden="1" x14ac:dyDescent="0.15">
      <c r="B20802" s="8"/>
    </row>
    <row r="20803" spans="2:2" hidden="1" x14ac:dyDescent="0.15">
      <c r="B20803" s="8"/>
    </row>
    <row r="20804" spans="2:2" hidden="1" x14ac:dyDescent="0.15">
      <c r="B20804" s="8"/>
    </row>
    <row r="20805" spans="2:2" hidden="1" x14ac:dyDescent="0.15">
      <c r="B20805" s="8"/>
    </row>
    <row r="20806" spans="2:2" hidden="1" x14ac:dyDescent="0.15">
      <c r="B20806" s="8"/>
    </row>
    <row r="20807" spans="2:2" hidden="1" x14ac:dyDescent="0.15">
      <c r="B20807" s="8"/>
    </row>
    <row r="20808" spans="2:2" hidden="1" x14ac:dyDescent="0.15">
      <c r="B20808" s="8"/>
    </row>
    <row r="20809" spans="2:2" hidden="1" x14ac:dyDescent="0.15">
      <c r="B20809" s="8"/>
    </row>
    <row r="20810" spans="2:2" hidden="1" x14ac:dyDescent="0.15">
      <c r="B20810" s="8"/>
    </row>
    <row r="20811" spans="2:2" hidden="1" x14ac:dyDescent="0.15">
      <c r="B20811" s="8"/>
    </row>
    <row r="20812" spans="2:2" hidden="1" x14ac:dyDescent="0.15">
      <c r="B20812" s="8"/>
    </row>
    <row r="20813" spans="2:2" hidden="1" x14ac:dyDescent="0.15">
      <c r="B20813" s="8"/>
    </row>
    <row r="20814" spans="2:2" hidden="1" x14ac:dyDescent="0.15">
      <c r="B20814" s="8"/>
    </row>
    <row r="20815" spans="2:2" hidden="1" x14ac:dyDescent="0.15">
      <c r="B20815" s="8"/>
    </row>
    <row r="20816" spans="2:2" hidden="1" x14ac:dyDescent="0.15">
      <c r="B20816" s="8"/>
    </row>
    <row r="20817" spans="2:2" hidden="1" x14ac:dyDescent="0.15">
      <c r="B20817" s="8"/>
    </row>
    <row r="20818" spans="2:2" hidden="1" x14ac:dyDescent="0.15">
      <c r="B20818" s="8"/>
    </row>
    <row r="20819" spans="2:2" hidden="1" x14ac:dyDescent="0.15">
      <c r="B20819" s="8"/>
    </row>
    <row r="20820" spans="2:2" hidden="1" x14ac:dyDescent="0.15">
      <c r="B20820" s="8"/>
    </row>
    <row r="20821" spans="2:2" hidden="1" x14ac:dyDescent="0.15">
      <c r="B20821" s="8"/>
    </row>
    <row r="20822" spans="2:2" hidden="1" x14ac:dyDescent="0.15">
      <c r="B20822" s="8"/>
    </row>
    <row r="20823" spans="2:2" hidden="1" x14ac:dyDescent="0.15">
      <c r="B20823" s="8"/>
    </row>
    <row r="20824" spans="2:2" hidden="1" x14ac:dyDescent="0.15">
      <c r="B20824" s="8"/>
    </row>
    <row r="20825" spans="2:2" hidden="1" x14ac:dyDescent="0.15">
      <c r="B20825" s="8"/>
    </row>
    <row r="20826" spans="2:2" hidden="1" x14ac:dyDescent="0.15">
      <c r="B20826" s="8"/>
    </row>
    <row r="20827" spans="2:2" hidden="1" x14ac:dyDescent="0.15">
      <c r="B20827" s="8"/>
    </row>
    <row r="20828" spans="2:2" hidden="1" x14ac:dyDescent="0.15">
      <c r="B20828" s="8"/>
    </row>
    <row r="20829" spans="2:2" hidden="1" x14ac:dyDescent="0.15">
      <c r="B20829" s="8"/>
    </row>
    <row r="20830" spans="2:2" hidden="1" x14ac:dyDescent="0.15">
      <c r="B20830" s="8"/>
    </row>
    <row r="20831" spans="2:2" hidden="1" x14ac:dyDescent="0.15">
      <c r="B20831" s="8"/>
    </row>
    <row r="20832" spans="2:2" hidden="1" x14ac:dyDescent="0.15">
      <c r="B20832" s="8"/>
    </row>
    <row r="20833" spans="2:2" hidden="1" x14ac:dyDescent="0.15">
      <c r="B20833" s="8"/>
    </row>
    <row r="20834" spans="2:2" hidden="1" x14ac:dyDescent="0.15">
      <c r="B20834" s="8"/>
    </row>
    <row r="20835" spans="2:2" hidden="1" x14ac:dyDescent="0.15">
      <c r="B20835" s="8"/>
    </row>
    <row r="20836" spans="2:2" hidden="1" x14ac:dyDescent="0.15">
      <c r="B20836" s="8"/>
    </row>
    <row r="20837" spans="2:2" hidden="1" x14ac:dyDescent="0.15">
      <c r="B20837" s="8"/>
    </row>
    <row r="20838" spans="2:2" hidden="1" x14ac:dyDescent="0.15">
      <c r="B20838" s="8"/>
    </row>
    <row r="20839" spans="2:2" hidden="1" x14ac:dyDescent="0.15">
      <c r="B20839" s="8"/>
    </row>
    <row r="20840" spans="2:2" hidden="1" x14ac:dyDescent="0.15">
      <c r="B20840" s="8"/>
    </row>
    <row r="20841" spans="2:2" hidden="1" x14ac:dyDescent="0.15">
      <c r="B20841" s="8"/>
    </row>
    <row r="20842" spans="2:2" hidden="1" x14ac:dyDescent="0.15">
      <c r="B20842" s="8"/>
    </row>
    <row r="20843" spans="2:2" hidden="1" x14ac:dyDescent="0.15">
      <c r="B20843" s="8"/>
    </row>
    <row r="20844" spans="2:2" hidden="1" x14ac:dyDescent="0.15">
      <c r="B20844" s="8"/>
    </row>
    <row r="20845" spans="2:2" hidden="1" x14ac:dyDescent="0.15">
      <c r="B20845" s="8"/>
    </row>
    <row r="20846" spans="2:2" hidden="1" x14ac:dyDescent="0.15">
      <c r="B20846" s="8"/>
    </row>
    <row r="20847" spans="2:2" hidden="1" x14ac:dyDescent="0.15">
      <c r="B20847" s="8"/>
    </row>
    <row r="20848" spans="2:2" hidden="1" x14ac:dyDescent="0.15">
      <c r="B20848" s="8"/>
    </row>
    <row r="20849" spans="2:2" hidden="1" x14ac:dyDescent="0.15">
      <c r="B20849" s="8"/>
    </row>
    <row r="20850" spans="2:2" hidden="1" x14ac:dyDescent="0.15">
      <c r="B20850" s="8"/>
    </row>
    <row r="20851" spans="2:2" hidden="1" x14ac:dyDescent="0.15">
      <c r="B20851" s="8"/>
    </row>
    <row r="20852" spans="2:2" hidden="1" x14ac:dyDescent="0.15">
      <c r="B20852" s="8"/>
    </row>
    <row r="20853" spans="2:2" hidden="1" x14ac:dyDescent="0.15">
      <c r="B20853" s="8"/>
    </row>
    <row r="20854" spans="2:2" hidden="1" x14ac:dyDescent="0.15">
      <c r="B20854" s="8"/>
    </row>
    <row r="20855" spans="2:2" hidden="1" x14ac:dyDescent="0.15">
      <c r="B20855" s="8"/>
    </row>
    <row r="20856" spans="2:2" hidden="1" x14ac:dyDescent="0.15">
      <c r="B20856" s="8"/>
    </row>
    <row r="20857" spans="2:2" hidden="1" x14ac:dyDescent="0.15">
      <c r="B20857" s="8"/>
    </row>
    <row r="20858" spans="2:2" hidden="1" x14ac:dyDescent="0.15">
      <c r="B20858" s="8"/>
    </row>
    <row r="20859" spans="2:2" hidden="1" x14ac:dyDescent="0.15">
      <c r="B20859" s="8"/>
    </row>
    <row r="20860" spans="2:2" hidden="1" x14ac:dyDescent="0.15">
      <c r="B20860" s="8"/>
    </row>
    <row r="20861" spans="2:2" hidden="1" x14ac:dyDescent="0.15">
      <c r="B20861" s="8"/>
    </row>
    <row r="20862" spans="2:2" hidden="1" x14ac:dyDescent="0.15">
      <c r="B20862" s="8"/>
    </row>
    <row r="20863" spans="2:2" hidden="1" x14ac:dyDescent="0.15">
      <c r="B20863" s="8"/>
    </row>
    <row r="20864" spans="2:2" hidden="1" x14ac:dyDescent="0.15">
      <c r="B20864" s="8"/>
    </row>
    <row r="20865" spans="2:2" hidden="1" x14ac:dyDescent="0.15">
      <c r="B20865" s="8"/>
    </row>
    <row r="20866" spans="2:2" hidden="1" x14ac:dyDescent="0.15">
      <c r="B20866" s="8"/>
    </row>
    <row r="20867" spans="2:2" hidden="1" x14ac:dyDescent="0.15">
      <c r="B20867" s="8"/>
    </row>
    <row r="20868" spans="2:2" hidden="1" x14ac:dyDescent="0.15">
      <c r="B20868" s="8"/>
    </row>
    <row r="20869" spans="2:2" hidden="1" x14ac:dyDescent="0.15">
      <c r="B20869" s="8"/>
    </row>
    <row r="20870" spans="2:2" hidden="1" x14ac:dyDescent="0.15">
      <c r="B20870" s="8"/>
    </row>
    <row r="20871" spans="2:2" hidden="1" x14ac:dyDescent="0.15">
      <c r="B20871" s="8"/>
    </row>
    <row r="20872" spans="2:2" hidden="1" x14ac:dyDescent="0.15">
      <c r="B20872" s="8"/>
    </row>
    <row r="20873" spans="2:2" hidden="1" x14ac:dyDescent="0.15">
      <c r="B20873" s="8"/>
    </row>
    <row r="20874" spans="2:2" hidden="1" x14ac:dyDescent="0.15">
      <c r="B20874" s="8"/>
    </row>
    <row r="20875" spans="2:2" hidden="1" x14ac:dyDescent="0.15">
      <c r="B20875" s="8"/>
    </row>
    <row r="20876" spans="2:2" hidden="1" x14ac:dyDescent="0.15">
      <c r="B20876" s="8"/>
    </row>
    <row r="20877" spans="2:2" hidden="1" x14ac:dyDescent="0.15">
      <c r="B20877" s="8"/>
    </row>
    <row r="20878" spans="2:2" hidden="1" x14ac:dyDescent="0.15">
      <c r="B20878" s="8"/>
    </row>
    <row r="20879" spans="2:2" hidden="1" x14ac:dyDescent="0.15">
      <c r="B20879" s="8"/>
    </row>
    <row r="20880" spans="2:2" hidden="1" x14ac:dyDescent="0.15">
      <c r="B20880" s="8"/>
    </row>
    <row r="20881" spans="2:2" hidden="1" x14ac:dyDescent="0.15">
      <c r="B20881" s="8"/>
    </row>
    <row r="20882" spans="2:2" hidden="1" x14ac:dyDescent="0.15">
      <c r="B20882" s="8"/>
    </row>
    <row r="20883" spans="2:2" hidden="1" x14ac:dyDescent="0.15">
      <c r="B20883" s="8"/>
    </row>
    <row r="20884" spans="2:2" hidden="1" x14ac:dyDescent="0.15">
      <c r="B20884" s="8"/>
    </row>
    <row r="20885" spans="2:2" hidden="1" x14ac:dyDescent="0.15">
      <c r="B20885" s="8"/>
    </row>
    <row r="20886" spans="2:2" hidden="1" x14ac:dyDescent="0.15">
      <c r="B20886" s="8"/>
    </row>
    <row r="20887" spans="2:2" hidden="1" x14ac:dyDescent="0.15">
      <c r="B20887" s="8"/>
    </row>
    <row r="20888" spans="2:2" hidden="1" x14ac:dyDescent="0.15">
      <c r="B20888" s="8"/>
    </row>
    <row r="20889" spans="2:2" hidden="1" x14ac:dyDescent="0.15">
      <c r="B20889" s="8"/>
    </row>
    <row r="20890" spans="2:2" hidden="1" x14ac:dyDescent="0.15">
      <c r="B20890" s="8"/>
    </row>
    <row r="20891" spans="2:2" hidden="1" x14ac:dyDescent="0.15">
      <c r="B20891" s="8"/>
    </row>
    <row r="20892" spans="2:2" hidden="1" x14ac:dyDescent="0.15">
      <c r="B20892" s="8"/>
    </row>
    <row r="20893" spans="2:2" hidden="1" x14ac:dyDescent="0.15">
      <c r="B20893" s="8"/>
    </row>
    <row r="20894" spans="2:2" hidden="1" x14ac:dyDescent="0.15">
      <c r="B20894" s="8"/>
    </row>
    <row r="20895" spans="2:2" hidden="1" x14ac:dyDescent="0.15">
      <c r="B20895" s="8"/>
    </row>
    <row r="20896" spans="2:2" hidden="1" x14ac:dyDescent="0.15">
      <c r="B20896" s="8"/>
    </row>
    <row r="20897" spans="2:2" hidden="1" x14ac:dyDescent="0.15">
      <c r="B20897" s="8"/>
    </row>
    <row r="20898" spans="2:2" hidden="1" x14ac:dyDescent="0.15">
      <c r="B20898" s="8"/>
    </row>
    <row r="20899" spans="2:2" hidden="1" x14ac:dyDescent="0.15">
      <c r="B20899" s="8"/>
    </row>
    <row r="20900" spans="2:2" hidden="1" x14ac:dyDescent="0.15">
      <c r="B20900" s="8"/>
    </row>
    <row r="20901" spans="2:2" hidden="1" x14ac:dyDescent="0.15">
      <c r="B20901" s="8"/>
    </row>
    <row r="20902" spans="2:2" hidden="1" x14ac:dyDescent="0.15">
      <c r="B20902" s="8"/>
    </row>
    <row r="20903" spans="2:2" hidden="1" x14ac:dyDescent="0.15">
      <c r="B20903" s="8"/>
    </row>
    <row r="20904" spans="2:2" hidden="1" x14ac:dyDescent="0.15">
      <c r="B20904" s="8"/>
    </row>
    <row r="20905" spans="2:2" hidden="1" x14ac:dyDescent="0.15">
      <c r="B20905" s="8"/>
    </row>
    <row r="20906" spans="2:2" hidden="1" x14ac:dyDescent="0.15">
      <c r="B20906" s="8"/>
    </row>
    <row r="20907" spans="2:2" hidden="1" x14ac:dyDescent="0.15">
      <c r="B20907" s="8"/>
    </row>
    <row r="20908" spans="2:2" hidden="1" x14ac:dyDescent="0.15">
      <c r="B20908" s="8"/>
    </row>
    <row r="20909" spans="2:2" hidden="1" x14ac:dyDescent="0.15">
      <c r="B20909" s="8"/>
    </row>
    <row r="20910" spans="2:2" hidden="1" x14ac:dyDescent="0.15">
      <c r="B20910" s="8"/>
    </row>
    <row r="20911" spans="2:2" hidden="1" x14ac:dyDescent="0.15">
      <c r="B20911" s="8"/>
    </row>
    <row r="20912" spans="2:2" hidden="1" x14ac:dyDescent="0.15">
      <c r="B20912" s="8"/>
    </row>
    <row r="20913" spans="2:2" hidden="1" x14ac:dyDescent="0.15">
      <c r="B20913" s="8"/>
    </row>
    <row r="20914" spans="2:2" hidden="1" x14ac:dyDescent="0.15">
      <c r="B20914" s="8"/>
    </row>
    <row r="20915" spans="2:2" hidden="1" x14ac:dyDescent="0.15">
      <c r="B20915" s="8"/>
    </row>
    <row r="20916" spans="2:2" hidden="1" x14ac:dyDescent="0.15">
      <c r="B20916" s="8"/>
    </row>
    <row r="20917" spans="2:2" hidden="1" x14ac:dyDescent="0.15">
      <c r="B20917" s="8"/>
    </row>
    <row r="20918" spans="2:2" hidden="1" x14ac:dyDescent="0.15">
      <c r="B20918" s="8"/>
    </row>
    <row r="20919" spans="2:2" hidden="1" x14ac:dyDescent="0.15">
      <c r="B20919" s="8"/>
    </row>
    <row r="20920" spans="2:2" hidden="1" x14ac:dyDescent="0.15">
      <c r="B20920" s="8"/>
    </row>
    <row r="20921" spans="2:2" hidden="1" x14ac:dyDescent="0.15">
      <c r="B20921" s="8"/>
    </row>
    <row r="20922" spans="2:2" hidden="1" x14ac:dyDescent="0.15">
      <c r="B20922" s="8"/>
    </row>
    <row r="20923" spans="2:2" hidden="1" x14ac:dyDescent="0.15">
      <c r="B20923" s="8"/>
    </row>
    <row r="20924" spans="2:2" hidden="1" x14ac:dyDescent="0.15">
      <c r="B20924" s="8"/>
    </row>
    <row r="20925" spans="2:2" hidden="1" x14ac:dyDescent="0.15">
      <c r="B20925" s="8"/>
    </row>
    <row r="20926" spans="2:2" hidden="1" x14ac:dyDescent="0.15">
      <c r="B20926" s="8"/>
    </row>
    <row r="20927" spans="2:2" hidden="1" x14ac:dyDescent="0.15">
      <c r="B20927" s="8"/>
    </row>
    <row r="20928" spans="2:2" hidden="1" x14ac:dyDescent="0.15">
      <c r="B20928" s="8"/>
    </row>
    <row r="20929" spans="2:2" hidden="1" x14ac:dyDescent="0.15">
      <c r="B20929" s="8"/>
    </row>
    <row r="20930" spans="2:2" hidden="1" x14ac:dyDescent="0.15">
      <c r="B20930" s="8"/>
    </row>
    <row r="20931" spans="2:2" hidden="1" x14ac:dyDescent="0.15">
      <c r="B20931" s="8"/>
    </row>
    <row r="20932" spans="2:2" hidden="1" x14ac:dyDescent="0.15">
      <c r="B20932" s="8"/>
    </row>
    <row r="20933" spans="2:2" hidden="1" x14ac:dyDescent="0.15">
      <c r="B20933" s="8"/>
    </row>
    <row r="20934" spans="2:2" hidden="1" x14ac:dyDescent="0.15">
      <c r="B20934" s="8"/>
    </row>
    <row r="20935" spans="2:2" hidden="1" x14ac:dyDescent="0.15">
      <c r="B20935" s="8"/>
    </row>
    <row r="20936" spans="2:2" hidden="1" x14ac:dyDescent="0.15">
      <c r="B20936" s="8"/>
    </row>
    <row r="20937" spans="2:2" hidden="1" x14ac:dyDescent="0.15">
      <c r="B20937" s="8"/>
    </row>
    <row r="20938" spans="2:2" hidden="1" x14ac:dyDescent="0.15">
      <c r="B20938" s="8"/>
    </row>
    <row r="20939" spans="2:2" hidden="1" x14ac:dyDescent="0.15">
      <c r="B20939" s="8"/>
    </row>
    <row r="20940" spans="2:2" hidden="1" x14ac:dyDescent="0.15">
      <c r="B20940" s="8"/>
    </row>
    <row r="20941" spans="2:2" hidden="1" x14ac:dyDescent="0.15">
      <c r="B20941" s="8"/>
    </row>
    <row r="20942" spans="2:2" hidden="1" x14ac:dyDescent="0.15">
      <c r="B20942" s="8"/>
    </row>
    <row r="20943" spans="2:2" hidden="1" x14ac:dyDescent="0.15">
      <c r="B20943" s="8"/>
    </row>
    <row r="20944" spans="2:2" hidden="1" x14ac:dyDescent="0.15">
      <c r="B20944" s="8"/>
    </row>
    <row r="20945" spans="2:2" hidden="1" x14ac:dyDescent="0.15">
      <c r="B20945" s="8"/>
    </row>
    <row r="20946" spans="2:2" hidden="1" x14ac:dyDescent="0.15">
      <c r="B20946" s="8"/>
    </row>
    <row r="20947" spans="2:2" hidden="1" x14ac:dyDescent="0.15">
      <c r="B20947" s="8"/>
    </row>
    <row r="20948" spans="2:2" hidden="1" x14ac:dyDescent="0.15">
      <c r="B20948" s="8"/>
    </row>
    <row r="20949" spans="2:2" hidden="1" x14ac:dyDescent="0.15">
      <c r="B20949" s="8"/>
    </row>
    <row r="20950" spans="2:2" hidden="1" x14ac:dyDescent="0.15">
      <c r="B20950" s="8"/>
    </row>
    <row r="20951" spans="2:2" hidden="1" x14ac:dyDescent="0.15">
      <c r="B20951" s="8"/>
    </row>
    <row r="20952" spans="2:2" hidden="1" x14ac:dyDescent="0.15">
      <c r="B20952" s="8"/>
    </row>
    <row r="20953" spans="2:2" hidden="1" x14ac:dyDescent="0.15">
      <c r="B20953" s="8"/>
    </row>
    <row r="20954" spans="2:2" hidden="1" x14ac:dyDescent="0.15">
      <c r="B20954" s="8"/>
    </row>
    <row r="20955" spans="2:2" hidden="1" x14ac:dyDescent="0.15">
      <c r="B20955" s="8"/>
    </row>
    <row r="20956" spans="2:2" hidden="1" x14ac:dyDescent="0.15">
      <c r="B20956" s="8"/>
    </row>
    <row r="20957" spans="2:2" hidden="1" x14ac:dyDescent="0.15">
      <c r="B20957" s="8"/>
    </row>
    <row r="20958" spans="2:2" hidden="1" x14ac:dyDescent="0.15">
      <c r="B20958" s="8"/>
    </row>
    <row r="20959" spans="2:2" hidden="1" x14ac:dyDescent="0.15">
      <c r="B20959" s="8"/>
    </row>
    <row r="20960" spans="2:2" hidden="1" x14ac:dyDescent="0.15">
      <c r="B20960" s="8"/>
    </row>
    <row r="20961" spans="2:2" hidden="1" x14ac:dyDescent="0.15">
      <c r="B20961" s="8"/>
    </row>
    <row r="20962" spans="2:2" hidden="1" x14ac:dyDescent="0.15">
      <c r="B20962" s="8"/>
    </row>
    <row r="20963" spans="2:2" hidden="1" x14ac:dyDescent="0.15">
      <c r="B20963" s="8"/>
    </row>
    <row r="20964" spans="2:2" hidden="1" x14ac:dyDescent="0.15">
      <c r="B20964" s="8"/>
    </row>
    <row r="20965" spans="2:2" hidden="1" x14ac:dyDescent="0.15">
      <c r="B20965" s="8"/>
    </row>
    <row r="20966" spans="2:2" hidden="1" x14ac:dyDescent="0.15">
      <c r="B20966" s="8"/>
    </row>
    <row r="20967" spans="2:2" hidden="1" x14ac:dyDescent="0.15">
      <c r="B20967" s="8"/>
    </row>
    <row r="20968" spans="2:2" hidden="1" x14ac:dyDescent="0.15">
      <c r="B20968" s="8"/>
    </row>
    <row r="20969" spans="2:2" hidden="1" x14ac:dyDescent="0.15">
      <c r="B20969" s="8"/>
    </row>
    <row r="20970" spans="2:2" hidden="1" x14ac:dyDescent="0.15">
      <c r="B20970" s="8"/>
    </row>
    <row r="20971" spans="2:2" hidden="1" x14ac:dyDescent="0.15">
      <c r="B20971" s="8"/>
    </row>
    <row r="20972" spans="2:2" hidden="1" x14ac:dyDescent="0.15">
      <c r="B20972" s="8"/>
    </row>
    <row r="20973" spans="2:2" hidden="1" x14ac:dyDescent="0.15">
      <c r="B20973" s="8"/>
    </row>
    <row r="20974" spans="2:2" hidden="1" x14ac:dyDescent="0.15">
      <c r="B20974" s="8"/>
    </row>
    <row r="20975" spans="2:2" hidden="1" x14ac:dyDescent="0.15">
      <c r="B20975" s="8"/>
    </row>
    <row r="20976" spans="2:2" hidden="1" x14ac:dyDescent="0.15">
      <c r="B20976" s="8"/>
    </row>
    <row r="20977" spans="2:2" hidden="1" x14ac:dyDescent="0.15">
      <c r="B20977" s="8"/>
    </row>
    <row r="20978" spans="2:2" hidden="1" x14ac:dyDescent="0.15">
      <c r="B20978" s="8"/>
    </row>
    <row r="20979" spans="2:2" hidden="1" x14ac:dyDescent="0.15">
      <c r="B20979" s="8"/>
    </row>
    <row r="20980" spans="2:2" hidden="1" x14ac:dyDescent="0.15">
      <c r="B20980" s="8"/>
    </row>
    <row r="20981" spans="2:2" hidden="1" x14ac:dyDescent="0.15">
      <c r="B20981" s="8"/>
    </row>
    <row r="20982" spans="2:2" hidden="1" x14ac:dyDescent="0.15">
      <c r="B20982" s="8"/>
    </row>
    <row r="20983" spans="2:2" hidden="1" x14ac:dyDescent="0.15">
      <c r="B20983" s="8"/>
    </row>
    <row r="20984" spans="2:2" hidden="1" x14ac:dyDescent="0.15">
      <c r="B20984" s="8"/>
    </row>
    <row r="20985" spans="2:2" hidden="1" x14ac:dyDescent="0.15">
      <c r="B20985" s="8"/>
    </row>
    <row r="20986" spans="2:2" hidden="1" x14ac:dyDescent="0.15">
      <c r="B20986" s="8"/>
    </row>
    <row r="20987" spans="2:2" hidden="1" x14ac:dyDescent="0.15">
      <c r="B20987" s="8"/>
    </row>
    <row r="20988" spans="2:2" hidden="1" x14ac:dyDescent="0.15">
      <c r="B20988" s="8"/>
    </row>
    <row r="20989" spans="2:2" hidden="1" x14ac:dyDescent="0.15">
      <c r="B20989" s="8"/>
    </row>
    <row r="20990" spans="2:2" hidden="1" x14ac:dyDescent="0.15">
      <c r="B20990" s="8"/>
    </row>
    <row r="20991" spans="2:2" hidden="1" x14ac:dyDescent="0.15">
      <c r="B20991" s="8"/>
    </row>
    <row r="20992" spans="2:2" hidden="1" x14ac:dyDescent="0.15">
      <c r="B20992" s="8"/>
    </row>
    <row r="20993" spans="2:2" hidden="1" x14ac:dyDescent="0.15">
      <c r="B20993" s="8"/>
    </row>
    <row r="20994" spans="2:2" hidden="1" x14ac:dyDescent="0.15">
      <c r="B20994" s="8"/>
    </row>
    <row r="20995" spans="2:2" hidden="1" x14ac:dyDescent="0.15">
      <c r="B20995" s="8"/>
    </row>
    <row r="20996" spans="2:2" hidden="1" x14ac:dyDescent="0.15">
      <c r="B20996" s="8"/>
    </row>
    <row r="20997" spans="2:2" hidden="1" x14ac:dyDescent="0.15">
      <c r="B20997" s="8"/>
    </row>
    <row r="20998" spans="2:2" hidden="1" x14ac:dyDescent="0.15">
      <c r="B20998" s="8"/>
    </row>
    <row r="20999" spans="2:2" hidden="1" x14ac:dyDescent="0.15">
      <c r="B20999" s="8"/>
    </row>
    <row r="21000" spans="2:2" hidden="1" x14ac:dyDescent="0.15">
      <c r="B21000" s="8"/>
    </row>
    <row r="21001" spans="2:2" hidden="1" x14ac:dyDescent="0.15">
      <c r="B21001" s="8"/>
    </row>
    <row r="21002" spans="2:2" hidden="1" x14ac:dyDescent="0.15">
      <c r="B21002" s="8"/>
    </row>
    <row r="21003" spans="2:2" hidden="1" x14ac:dyDescent="0.15">
      <c r="B21003" s="8"/>
    </row>
    <row r="21004" spans="2:2" hidden="1" x14ac:dyDescent="0.15">
      <c r="B21004" s="8"/>
    </row>
    <row r="21005" spans="2:2" hidden="1" x14ac:dyDescent="0.15">
      <c r="B21005" s="8"/>
    </row>
    <row r="21006" spans="2:2" hidden="1" x14ac:dyDescent="0.15">
      <c r="B21006" s="8"/>
    </row>
    <row r="21007" spans="2:2" hidden="1" x14ac:dyDescent="0.15">
      <c r="B21007" s="8"/>
    </row>
    <row r="21008" spans="2:2" hidden="1" x14ac:dyDescent="0.15">
      <c r="B21008" s="8"/>
    </row>
    <row r="21009" spans="2:2" hidden="1" x14ac:dyDescent="0.15">
      <c r="B21009" s="8"/>
    </row>
    <row r="21010" spans="2:2" hidden="1" x14ac:dyDescent="0.15">
      <c r="B21010" s="8"/>
    </row>
    <row r="21011" spans="2:2" hidden="1" x14ac:dyDescent="0.15">
      <c r="B21011" s="8"/>
    </row>
    <row r="21012" spans="2:2" hidden="1" x14ac:dyDescent="0.15">
      <c r="B21012" s="8"/>
    </row>
    <row r="21013" spans="2:2" hidden="1" x14ac:dyDescent="0.15">
      <c r="B21013" s="8"/>
    </row>
    <row r="21014" spans="2:2" hidden="1" x14ac:dyDescent="0.15">
      <c r="B21014" s="8"/>
    </row>
    <row r="21015" spans="2:2" hidden="1" x14ac:dyDescent="0.15">
      <c r="B21015" s="8"/>
    </row>
    <row r="21016" spans="2:2" hidden="1" x14ac:dyDescent="0.15">
      <c r="B21016" s="8"/>
    </row>
    <row r="21017" spans="2:2" hidden="1" x14ac:dyDescent="0.15">
      <c r="B21017" s="8"/>
    </row>
    <row r="21018" spans="2:2" hidden="1" x14ac:dyDescent="0.15">
      <c r="B21018" s="8"/>
    </row>
    <row r="21019" spans="2:2" hidden="1" x14ac:dyDescent="0.15">
      <c r="B21019" s="8"/>
    </row>
    <row r="21020" spans="2:2" hidden="1" x14ac:dyDescent="0.15">
      <c r="B21020" s="8"/>
    </row>
    <row r="21021" spans="2:2" hidden="1" x14ac:dyDescent="0.15">
      <c r="B21021" s="8"/>
    </row>
    <row r="21022" spans="2:2" hidden="1" x14ac:dyDescent="0.15">
      <c r="B21022" s="8"/>
    </row>
    <row r="21023" spans="2:2" hidden="1" x14ac:dyDescent="0.15">
      <c r="B21023" s="8"/>
    </row>
    <row r="21024" spans="2:2" hidden="1" x14ac:dyDescent="0.15">
      <c r="B21024" s="8"/>
    </row>
    <row r="21025" spans="2:2" hidden="1" x14ac:dyDescent="0.15">
      <c r="B21025" s="8"/>
    </row>
    <row r="21026" spans="2:2" hidden="1" x14ac:dyDescent="0.15">
      <c r="B21026" s="8"/>
    </row>
    <row r="21027" spans="2:2" hidden="1" x14ac:dyDescent="0.15">
      <c r="B21027" s="8"/>
    </row>
    <row r="21028" spans="2:2" hidden="1" x14ac:dyDescent="0.15">
      <c r="B21028" s="8"/>
    </row>
    <row r="21029" spans="2:2" hidden="1" x14ac:dyDescent="0.15">
      <c r="B21029" s="8"/>
    </row>
    <row r="21030" spans="2:2" hidden="1" x14ac:dyDescent="0.15">
      <c r="B21030" s="8"/>
    </row>
    <row r="21031" spans="2:2" hidden="1" x14ac:dyDescent="0.15">
      <c r="B21031" s="8"/>
    </row>
    <row r="21032" spans="2:2" hidden="1" x14ac:dyDescent="0.15">
      <c r="B21032" s="8"/>
    </row>
    <row r="21033" spans="2:2" hidden="1" x14ac:dyDescent="0.15">
      <c r="B21033" s="8"/>
    </row>
    <row r="21034" spans="2:2" hidden="1" x14ac:dyDescent="0.15">
      <c r="B21034" s="8"/>
    </row>
    <row r="21035" spans="2:2" hidden="1" x14ac:dyDescent="0.15">
      <c r="B21035" s="8"/>
    </row>
    <row r="21036" spans="2:2" hidden="1" x14ac:dyDescent="0.15">
      <c r="B21036" s="8"/>
    </row>
    <row r="21037" spans="2:2" hidden="1" x14ac:dyDescent="0.15">
      <c r="B21037" s="8"/>
    </row>
    <row r="21038" spans="2:2" hidden="1" x14ac:dyDescent="0.15">
      <c r="B21038" s="8"/>
    </row>
    <row r="21039" spans="2:2" hidden="1" x14ac:dyDescent="0.15">
      <c r="B21039" s="8"/>
    </row>
    <row r="21040" spans="2:2" hidden="1" x14ac:dyDescent="0.15">
      <c r="B21040" s="8"/>
    </row>
    <row r="21041" spans="2:2" hidden="1" x14ac:dyDescent="0.15">
      <c r="B21041" s="8"/>
    </row>
    <row r="21042" spans="2:2" hidden="1" x14ac:dyDescent="0.15">
      <c r="B21042" s="8"/>
    </row>
    <row r="21043" spans="2:2" hidden="1" x14ac:dyDescent="0.15">
      <c r="B21043" s="8"/>
    </row>
    <row r="21044" spans="2:2" hidden="1" x14ac:dyDescent="0.15">
      <c r="B21044" s="8"/>
    </row>
    <row r="21045" spans="2:2" hidden="1" x14ac:dyDescent="0.15">
      <c r="B21045" s="8"/>
    </row>
    <row r="21046" spans="2:2" hidden="1" x14ac:dyDescent="0.15">
      <c r="B21046" s="8"/>
    </row>
    <row r="21047" spans="2:2" hidden="1" x14ac:dyDescent="0.15">
      <c r="B21047" s="8"/>
    </row>
    <row r="21048" spans="2:2" hidden="1" x14ac:dyDescent="0.15">
      <c r="B21048" s="8"/>
    </row>
    <row r="21049" spans="2:2" hidden="1" x14ac:dyDescent="0.15">
      <c r="B21049" s="8"/>
    </row>
    <row r="21050" spans="2:2" hidden="1" x14ac:dyDescent="0.15">
      <c r="B21050" s="8"/>
    </row>
    <row r="21051" spans="2:2" hidden="1" x14ac:dyDescent="0.15">
      <c r="B21051" s="8"/>
    </row>
    <row r="21052" spans="2:2" hidden="1" x14ac:dyDescent="0.15">
      <c r="B21052" s="8"/>
    </row>
    <row r="21053" spans="2:2" hidden="1" x14ac:dyDescent="0.15">
      <c r="B21053" s="8"/>
    </row>
    <row r="21054" spans="2:2" hidden="1" x14ac:dyDescent="0.15">
      <c r="B21054" s="8"/>
    </row>
    <row r="21055" spans="2:2" hidden="1" x14ac:dyDescent="0.15">
      <c r="B21055" s="8"/>
    </row>
    <row r="21056" spans="2:2" hidden="1" x14ac:dyDescent="0.15">
      <c r="B21056" s="8"/>
    </row>
    <row r="21057" spans="2:2" hidden="1" x14ac:dyDescent="0.15">
      <c r="B21057" s="8"/>
    </row>
    <row r="21058" spans="2:2" hidden="1" x14ac:dyDescent="0.15">
      <c r="B21058" s="8"/>
    </row>
    <row r="21059" spans="2:2" hidden="1" x14ac:dyDescent="0.15">
      <c r="B21059" s="8"/>
    </row>
    <row r="21060" spans="2:2" hidden="1" x14ac:dyDescent="0.15">
      <c r="B21060" s="8"/>
    </row>
    <row r="21061" spans="2:2" hidden="1" x14ac:dyDescent="0.15">
      <c r="B21061" s="8"/>
    </row>
    <row r="21062" spans="2:2" hidden="1" x14ac:dyDescent="0.15">
      <c r="B21062" s="8"/>
    </row>
    <row r="21063" spans="2:2" hidden="1" x14ac:dyDescent="0.15">
      <c r="B21063" s="8"/>
    </row>
    <row r="21064" spans="2:2" hidden="1" x14ac:dyDescent="0.15">
      <c r="B21064" s="8"/>
    </row>
    <row r="21065" spans="2:2" hidden="1" x14ac:dyDescent="0.15">
      <c r="B21065" s="8"/>
    </row>
    <row r="21066" spans="2:2" hidden="1" x14ac:dyDescent="0.15">
      <c r="B21066" s="8"/>
    </row>
    <row r="21067" spans="2:2" hidden="1" x14ac:dyDescent="0.15">
      <c r="B21067" s="8"/>
    </row>
    <row r="21068" spans="2:2" hidden="1" x14ac:dyDescent="0.15">
      <c r="B21068" s="8"/>
    </row>
    <row r="21069" spans="2:2" hidden="1" x14ac:dyDescent="0.15">
      <c r="B21069" s="8"/>
    </row>
    <row r="21070" spans="2:2" hidden="1" x14ac:dyDescent="0.15">
      <c r="B21070" s="8"/>
    </row>
    <row r="21071" spans="2:2" hidden="1" x14ac:dyDescent="0.15">
      <c r="B21071" s="8"/>
    </row>
    <row r="21072" spans="2:2" hidden="1" x14ac:dyDescent="0.15">
      <c r="B21072" s="8"/>
    </row>
    <row r="21073" spans="2:2" hidden="1" x14ac:dyDescent="0.15">
      <c r="B21073" s="8"/>
    </row>
    <row r="21074" spans="2:2" hidden="1" x14ac:dyDescent="0.15">
      <c r="B21074" s="8"/>
    </row>
    <row r="21075" spans="2:2" hidden="1" x14ac:dyDescent="0.15">
      <c r="B21075" s="8"/>
    </row>
    <row r="21076" spans="2:2" hidden="1" x14ac:dyDescent="0.15">
      <c r="B21076" s="8"/>
    </row>
    <row r="21077" spans="2:2" hidden="1" x14ac:dyDescent="0.15">
      <c r="B21077" s="8"/>
    </row>
    <row r="21078" spans="2:2" hidden="1" x14ac:dyDescent="0.15">
      <c r="B21078" s="8"/>
    </row>
    <row r="21079" spans="2:2" hidden="1" x14ac:dyDescent="0.15">
      <c r="B21079" s="8"/>
    </row>
    <row r="21080" spans="2:2" hidden="1" x14ac:dyDescent="0.15">
      <c r="B21080" s="8"/>
    </row>
    <row r="21081" spans="2:2" hidden="1" x14ac:dyDescent="0.15">
      <c r="B21081" s="8"/>
    </row>
    <row r="21082" spans="2:2" hidden="1" x14ac:dyDescent="0.15">
      <c r="B21082" s="8"/>
    </row>
    <row r="21083" spans="2:2" hidden="1" x14ac:dyDescent="0.15">
      <c r="B21083" s="8"/>
    </row>
    <row r="21084" spans="2:2" hidden="1" x14ac:dyDescent="0.15">
      <c r="B21084" s="8"/>
    </row>
    <row r="21085" spans="2:2" hidden="1" x14ac:dyDescent="0.15">
      <c r="B21085" s="8"/>
    </row>
    <row r="21086" spans="2:2" hidden="1" x14ac:dyDescent="0.15">
      <c r="B21086" s="8"/>
    </row>
    <row r="21087" spans="2:2" hidden="1" x14ac:dyDescent="0.15">
      <c r="B21087" s="8"/>
    </row>
    <row r="21088" spans="2:2" hidden="1" x14ac:dyDescent="0.15">
      <c r="B21088" s="8"/>
    </row>
    <row r="21089" spans="2:2" hidden="1" x14ac:dyDescent="0.15">
      <c r="B21089" s="8"/>
    </row>
    <row r="21090" spans="2:2" hidden="1" x14ac:dyDescent="0.15">
      <c r="B21090" s="8"/>
    </row>
    <row r="21091" spans="2:2" hidden="1" x14ac:dyDescent="0.15">
      <c r="B21091" s="8"/>
    </row>
    <row r="21092" spans="2:2" hidden="1" x14ac:dyDescent="0.15">
      <c r="B21092" s="8"/>
    </row>
    <row r="21093" spans="2:2" hidden="1" x14ac:dyDescent="0.15">
      <c r="B21093" s="8"/>
    </row>
    <row r="21094" spans="2:2" hidden="1" x14ac:dyDescent="0.15">
      <c r="B21094" s="8"/>
    </row>
    <row r="21095" spans="2:2" hidden="1" x14ac:dyDescent="0.15">
      <c r="B21095" s="8"/>
    </row>
    <row r="21096" spans="2:2" hidden="1" x14ac:dyDescent="0.15">
      <c r="B21096" s="8"/>
    </row>
    <row r="21097" spans="2:2" hidden="1" x14ac:dyDescent="0.15">
      <c r="B21097" s="8"/>
    </row>
    <row r="21098" spans="2:2" hidden="1" x14ac:dyDescent="0.15">
      <c r="B21098" s="8"/>
    </row>
    <row r="21099" spans="2:2" hidden="1" x14ac:dyDescent="0.15">
      <c r="B21099" s="8"/>
    </row>
    <row r="21100" spans="2:2" hidden="1" x14ac:dyDescent="0.15">
      <c r="B21100" s="8"/>
    </row>
    <row r="21101" spans="2:2" hidden="1" x14ac:dyDescent="0.15">
      <c r="B21101" s="8"/>
    </row>
    <row r="21102" spans="2:2" hidden="1" x14ac:dyDescent="0.15">
      <c r="B21102" s="8"/>
    </row>
    <row r="21103" spans="2:2" hidden="1" x14ac:dyDescent="0.15">
      <c r="B21103" s="8"/>
    </row>
    <row r="21104" spans="2:2" hidden="1" x14ac:dyDescent="0.15">
      <c r="B21104" s="8"/>
    </row>
    <row r="21105" spans="2:2" hidden="1" x14ac:dyDescent="0.15">
      <c r="B21105" s="8"/>
    </row>
    <row r="21106" spans="2:2" hidden="1" x14ac:dyDescent="0.15">
      <c r="B21106" s="8"/>
    </row>
    <row r="21107" spans="2:2" hidden="1" x14ac:dyDescent="0.15">
      <c r="B21107" s="8"/>
    </row>
    <row r="21108" spans="2:2" hidden="1" x14ac:dyDescent="0.15">
      <c r="B21108" s="8"/>
    </row>
    <row r="21109" spans="2:2" hidden="1" x14ac:dyDescent="0.15">
      <c r="B21109" s="8"/>
    </row>
    <row r="21110" spans="2:2" hidden="1" x14ac:dyDescent="0.15">
      <c r="B21110" s="8"/>
    </row>
    <row r="21111" spans="2:2" hidden="1" x14ac:dyDescent="0.15">
      <c r="B21111" s="8"/>
    </row>
    <row r="21112" spans="2:2" hidden="1" x14ac:dyDescent="0.15">
      <c r="B21112" s="8"/>
    </row>
    <row r="21113" spans="2:2" hidden="1" x14ac:dyDescent="0.15">
      <c r="B21113" s="8"/>
    </row>
    <row r="21114" spans="2:2" hidden="1" x14ac:dyDescent="0.15">
      <c r="B21114" s="8"/>
    </row>
    <row r="21115" spans="2:2" hidden="1" x14ac:dyDescent="0.15">
      <c r="B21115" s="8"/>
    </row>
    <row r="21116" spans="2:2" hidden="1" x14ac:dyDescent="0.15">
      <c r="B21116" s="8"/>
    </row>
    <row r="21117" spans="2:2" hidden="1" x14ac:dyDescent="0.15">
      <c r="B21117" s="8"/>
    </row>
    <row r="21118" spans="2:2" hidden="1" x14ac:dyDescent="0.15">
      <c r="B21118" s="8"/>
    </row>
    <row r="21119" spans="2:2" hidden="1" x14ac:dyDescent="0.15">
      <c r="B21119" s="8"/>
    </row>
    <row r="21120" spans="2:2" hidden="1" x14ac:dyDescent="0.15">
      <c r="B21120" s="8"/>
    </row>
    <row r="21121" spans="2:2" hidden="1" x14ac:dyDescent="0.15">
      <c r="B21121" s="8"/>
    </row>
    <row r="21122" spans="2:2" hidden="1" x14ac:dyDescent="0.15">
      <c r="B21122" s="8"/>
    </row>
    <row r="21123" spans="2:2" hidden="1" x14ac:dyDescent="0.15">
      <c r="B21123" s="8"/>
    </row>
    <row r="21124" spans="2:2" hidden="1" x14ac:dyDescent="0.15">
      <c r="B21124" s="8"/>
    </row>
    <row r="21125" spans="2:2" hidden="1" x14ac:dyDescent="0.15">
      <c r="B21125" s="8"/>
    </row>
    <row r="21126" spans="2:2" hidden="1" x14ac:dyDescent="0.15">
      <c r="B21126" s="8"/>
    </row>
    <row r="21127" spans="2:2" hidden="1" x14ac:dyDescent="0.15">
      <c r="B21127" s="8"/>
    </row>
    <row r="21128" spans="2:2" hidden="1" x14ac:dyDescent="0.15">
      <c r="B21128" s="8"/>
    </row>
    <row r="21129" spans="2:2" hidden="1" x14ac:dyDescent="0.15">
      <c r="B21129" s="8"/>
    </row>
    <row r="21130" spans="2:2" hidden="1" x14ac:dyDescent="0.15">
      <c r="B21130" s="8"/>
    </row>
    <row r="21131" spans="2:2" hidden="1" x14ac:dyDescent="0.15">
      <c r="B21131" s="8"/>
    </row>
    <row r="21132" spans="2:2" hidden="1" x14ac:dyDescent="0.15">
      <c r="B21132" s="8"/>
    </row>
    <row r="21133" spans="2:2" hidden="1" x14ac:dyDescent="0.15">
      <c r="B21133" s="8"/>
    </row>
    <row r="21134" spans="2:2" hidden="1" x14ac:dyDescent="0.15">
      <c r="B21134" s="8"/>
    </row>
    <row r="21135" spans="2:2" hidden="1" x14ac:dyDescent="0.15">
      <c r="B21135" s="8"/>
    </row>
    <row r="21136" spans="2:2" hidden="1" x14ac:dyDescent="0.15">
      <c r="B21136" s="8"/>
    </row>
    <row r="21137" spans="2:2" hidden="1" x14ac:dyDescent="0.15">
      <c r="B21137" s="8"/>
    </row>
    <row r="21138" spans="2:2" hidden="1" x14ac:dyDescent="0.15">
      <c r="B21138" s="8"/>
    </row>
    <row r="21139" spans="2:2" hidden="1" x14ac:dyDescent="0.15">
      <c r="B21139" s="8"/>
    </row>
    <row r="21140" spans="2:2" hidden="1" x14ac:dyDescent="0.15">
      <c r="B21140" s="8"/>
    </row>
    <row r="21141" spans="2:2" hidden="1" x14ac:dyDescent="0.15">
      <c r="B21141" s="8"/>
    </row>
    <row r="21142" spans="2:2" hidden="1" x14ac:dyDescent="0.15">
      <c r="B21142" s="8"/>
    </row>
    <row r="21143" spans="2:2" hidden="1" x14ac:dyDescent="0.15">
      <c r="B21143" s="8"/>
    </row>
    <row r="21144" spans="2:2" hidden="1" x14ac:dyDescent="0.15">
      <c r="B21144" s="8"/>
    </row>
    <row r="21145" spans="2:2" hidden="1" x14ac:dyDescent="0.15">
      <c r="B21145" s="8"/>
    </row>
    <row r="21146" spans="2:2" hidden="1" x14ac:dyDescent="0.15">
      <c r="B21146" s="8"/>
    </row>
    <row r="21147" spans="2:2" hidden="1" x14ac:dyDescent="0.15">
      <c r="B21147" s="8"/>
    </row>
    <row r="21148" spans="2:2" hidden="1" x14ac:dyDescent="0.15">
      <c r="B21148" s="8"/>
    </row>
    <row r="21149" spans="2:2" hidden="1" x14ac:dyDescent="0.15">
      <c r="B21149" s="8"/>
    </row>
    <row r="21150" spans="2:2" hidden="1" x14ac:dyDescent="0.15">
      <c r="B21150" s="8"/>
    </row>
    <row r="21151" spans="2:2" hidden="1" x14ac:dyDescent="0.15">
      <c r="B21151" s="8"/>
    </row>
    <row r="21152" spans="2:2" hidden="1" x14ac:dyDescent="0.15">
      <c r="B21152" s="8"/>
    </row>
    <row r="21153" spans="2:2" hidden="1" x14ac:dyDescent="0.15">
      <c r="B21153" s="8"/>
    </row>
    <row r="21154" spans="2:2" hidden="1" x14ac:dyDescent="0.15">
      <c r="B21154" s="8"/>
    </row>
    <row r="21155" spans="2:2" hidden="1" x14ac:dyDescent="0.15">
      <c r="B21155" s="8"/>
    </row>
    <row r="21156" spans="2:2" hidden="1" x14ac:dyDescent="0.15">
      <c r="B21156" s="8"/>
    </row>
    <row r="21157" spans="2:2" hidden="1" x14ac:dyDescent="0.15">
      <c r="B21157" s="8"/>
    </row>
    <row r="21158" spans="2:2" hidden="1" x14ac:dyDescent="0.15">
      <c r="B21158" s="8"/>
    </row>
    <row r="21159" spans="2:2" hidden="1" x14ac:dyDescent="0.15">
      <c r="B21159" s="8"/>
    </row>
    <row r="21160" spans="2:2" hidden="1" x14ac:dyDescent="0.15">
      <c r="B21160" s="8"/>
    </row>
    <row r="21161" spans="2:2" hidden="1" x14ac:dyDescent="0.15">
      <c r="B21161" s="8"/>
    </row>
    <row r="21162" spans="2:2" hidden="1" x14ac:dyDescent="0.15">
      <c r="B21162" s="8"/>
    </row>
    <row r="21163" spans="2:2" hidden="1" x14ac:dyDescent="0.15">
      <c r="B21163" s="8"/>
    </row>
    <row r="21164" spans="2:2" hidden="1" x14ac:dyDescent="0.15">
      <c r="B21164" s="8"/>
    </row>
    <row r="21165" spans="2:2" hidden="1" x14ac:dyDescent="0.15">
      <c r="B21165" s="8"/>
    </row>
    <row r="21166" spans="2:2" hidden="1" x14ac:dyDescent="0.15">
      <c r="B21166" s="8"/>
    </row>
    <row r="21167" spans="2:2" hidden="1" x14ac:dyDescent="0.15">
      <c r="B21167" s="8"/>
    </row>
    <row r="21168" spans="2:2" hidden="1" x14ac:dyDescent="0.15">
      <c r="B21168" s="8"/>
    </row>
    <row r="21169" spans="2:2" hidden="1" x14ac:dyDescent="0.15">
      <c r="B21169" s="8"/>
    </row>
    <row r="21170" spans="2:2" hidden="1" x14ac:dyDescent="0.15">
      <c r="B21170" s="8"/>
    </row>
    <row r="21171" spans="2:2" hidden="1" x14ac:dyDescent="0.15">
      <c r="B21171" s="8"/>
    </row>
    <row r="21172" spans="2:2" hidden="1" x14ac:dyDescent="0.15">
      <c r="B21172" s="8"/>
    </row>
    <row r="21173" spans="2:2" hidden="1" x14ac:dyDescent="0.15">
      <c r="B21173" s="8"/>
    </row>
    <row r="21174" spans="2:2" hidden="1" x14ac:dyDescent="0.15">
      <c r="B21174" s="8"/>
    </row>
    <row r="21175" spans="2:2" hidden="1" x14ac:dyDescent="0.15">
      <c r="B21175" s="8"/>
    </row>
    <row r="21176" spans="2:2" hidden="1" x14ac:dyDescent="0.15">
      <c r="B21176" s="8"/>
    </row>
    <row r="21177" spans="2:2" hidden="1" x14ac:dyDescent="0.15">
      <c r="B21177" s="8"/>
    </row>
    <row r="21178" spans="2:2" hidden="1" x14ac:dyDescent="0.15">
      <c r="B21178" s="8"/>
    </row>
    <row r="21179" spans="2:2" hidden="1" x14ac:dyDescent="0.15">
      <c r="B21179" s="8"/>
    </row>
    <row r="21180" spans="2:2" hidden="1" x14ac:dyDescent="0.15">
      <c r="B21180" s="8"/>
    </row>
    <row r="21181" spans="2:2" hidden="1" x14ac:dyDescent="0.15">
      <c r="B21181" s="8"/>
    </row>
    <row r="21182" spans="2:2" hidden="1" x14ac:dyDescent="0.15">
      <c r="B21182" s="8"/>
    </row>
    <row r="21183" spans="2:2" hidden="1" x14ac:dyDescent="0.15">
      <c r="B21183" s="8"/>
    </row>
    <row r="21184" spans="2:2" hidden="1" x14ac:dyDescent="0.15">
      <c r="B21184" s="8"/>
    </row>
    <row r="21185" spans="2:2" hidden="1" x14ac:dyDescent="0.15">
      <c r="B21185" s="8"/>
    </row>
    <row r="21186" spans="2:2" hidden="1" x14ac:dyDescent="0.15">
      <c r="B21186" s="8"/>
    </row>
    <row r="21187" spans="2:2" hidden="1" x14ac:dyDescent="0.15">
      <c r="B21187" s="8"/>
    </row>
    <row r="21188" spans="2:2" hidden="1" x14ac:dyDescent="0.15">
      <c r="B21188" s="8"/>
    </row>
    <row r="21189" spans="2:2" hidden="1" x14ac:dyDescent="0.15">
      <c r="B21189" s="8"/>
    </row>
    <row r="21190" spans="2:2" hidden="1" x14ac:dyDescent="0.15">
      <c r="B21190" s="8"/>
    </row>
    <row r="21191" spans="2:2" hidden="1" x14ac:dyDescent="0.15">
      <c r="B21191" s="8"/>
    </row>
    <row r="21192" spans="2:2" hidden="1" x14ac:dyDescent="0.15">
      <c r="B21192" s="8"/>
    </row>
    <row r="21193" spans="2:2" hidden="1" x14ac:dyDescent="0.15">
      <c r="B21193" s="8"/>
    </row>
    <row r="21194" spans="2:2" hidden="1" x14ac:dyDescent="0.15">
      <c r="B21194" s="8"/>
    </row>
    <row r="21195" spans="2:2" hidden="1" x14ac:dyDescent="0.15">
      <c r="B21195" s="8"/>
    </row>
    <row r="21196" spans="2:2" hidden="1" x14ac:dyDescent="0.15">
      <c r="B21196" s="8"/>
    </row>
    <row r="21197" spans="2:2" hidden="1" x14ac:dyDescent="0.15">
      <c r="B21197" s="8"/>
    </row>
    <row r="21198" spans="2:2" hidden="1" x14ac:dyDescent="0.15">
      <c r="B21198" s="8"/>
    </row>
    <row r="21199" spans="2:2" hidden="1" x14ac:dyDescent="0.15">
      <c r="B21199" s="8"/>
    </row>
    <row r="21200" spans="2:2" hidden="1" x14ac:dyDescent="0.15">
      <c r="B21200" s="8"/>
    </row>
    <row r="21201" spans="2:2" hidden="1" x14ac:dyDescent="0.15">
      <c r="B21201" s="8"/>
    </row>
    <row r="21202" spans="2:2" hidden="1" x14ac:dyDescent="0.15">
      <c r="B21202" s="8"/>
    </row>
    <row r="21203" spans="2:2" hidden="1" x14ac:dyDescent="0.15">
      <c r="B21203" s="8"/>
    </row>
    <row r="21204" spans="2:2" hidden="1" x14ac:dyDescent="0.15">
      <c r="B21204" s="8"/>
    </row>
    <row r="21205" spans="2:2" hidden="1" x14ac:dyDescent="0.15">
      <c r="B21205" s="8"/>
    </row>
    <row r="21206" spans="2:2" hidden="1" x14ac:dyDescent="0.15">
      <c r="B21206" s="8"/>
    </row>
    <row r="21207" spans="2:2" hidden="1" x14ac:dyDescent="0.15">
      <c r="B21207" s="8"/>
    </row>
    <row r="21208" spans="2:2" hidden="1" x14ac:dyDescent="0.15">
      <c r="B21208" s="8"/>
    </row>
    <row r="21209" spans="2:2" hidden="1" x14ac:dyDescent="0.15">
      <c r="B21209" s="8"/>
    </row>
    <row r="21210" spans="2:2" hidden="1" x14ac:dyDescent="0.15">
      <c r="B21210" s="8"/>
    </row>
    <row r="21211" spans="2:2" hidden="1" x14ac:dyDescent="0.15">
      <c r="B21211" s="8"/>
    </row>
    <row r="21212" spans="2:2" hidden="1" x14ac:dyDescent="0.15">
      <c r="B21212" s="8"/>
    </row>
    <row r="21213" spans="2:2" hidden="1" x14ac:dyDescent="0.15">
      <c r="B21213" s="8"/>
    </row>
    <row r="21214" spans="2:2" hidden="1" x14ac:dyDescent="0.15">
      <c r="B21214" s="8"/>
    </row>
    <row r="21215" spans="2:2" hidden="1" x14ac:dyDescent="0.15">
      <c r="B21215" s="8"/>
    </row>
    <row r="21216" spans="2:2" hidden="1" x14ac:dyDescent="0.15">
      <c r="B21216" s="8"/>
    </row>
    <row r="21217" spans="2:2" hidden="1" x14ac:dyDescent="0.15">
      <c r="B21217" s="8"/>
    </row>
    <row r="21218" spans="2:2" hidden="1" x14ac:dyDescent="0.15">
      <c r="B21218" s="8"/>
    </row>
    <row r="21219" spans="2:2" hidden="1" x14ac:dyDescent="0.15">
      <c r="B21219" s="8"/>
    </row>
    <row r="21220" spans="2:2" hidden="1" x14ac:dyDescent="0.15">
      <c r="B21220" s="8"/>
    </row>
    <row r="21221" spans="2:2" hidden="1" x14ac:dyDescent="0.15">
      <c r="B21221" s="8"/>
    </row>
    <row r="21222" spans="2:2" hidden="1" x14ac:dyDescent="0.15">
      <c r="B21222" s="8"/>
    </row>
    <row r="21223" spans="2:2" hidden="1" x14ac:dyDescent="0.15">
      <c r="B21223" s="8"/>
    </row>
    <row r="21224" spans="2:2" hidden="1" x14ac:dyDescent="0.15">
      <c r="B21224" s="8"/>
    </row>
    <row r="21225" spans="2:2" hidden="1" x14ac:dyDescent="0.15">
      <c r="B21225" s="8"/>
    </row>
    <row r="21226" spans="2:2" hidden="1" x14ac:dyDescent="0.15">
      <c r="B21226" s="8"/>
    </row>
    <row r="21227" spans="2:2" hidden="1" x14ac:dyDescent="0.15">
      <c r="B21227" s="8"/>
    </row>
    <row r="21228" spans="2:2" hidden="1" x14ac:dyDescent="0.15">
      <c r="B21228" s="8"/>
    </row>
    <row r="21229" spans="2:2" hidden="1" x14ac:dyDescent="0.15">
      <c r="B21229" s="8"/>
    </row>
    <row r="21230" spans="2:2" hidden="1" x14ac:dyDescent="0.15">
      <c r="B21230" s="8"/>
    </row>
    <row r="21231" spans="2:2" hidden="1" x14ac:dyDescent="0.15">
      <c r="B21231" s="8"/>
    </row>
    <row r="21232" spans="2:2" hidden="1" x14ac:dyDescent="0.15">
      <c r="B21232" s="8"/>
    </row>
    <row r="21233" spans="2:2" hidden="1" x14ac:dyDescent="0.15">
      <c r="B21233" s="8"/>
    </row>
    <row r="21234" spans="2:2" hidden="1" x14ac:dyDescent="0.15">
      <c r="B21234" s="8"/>
    </row>
    <row r="21235" spans="2:2" hidden="1" x14ac:dyDescent="0.15">
      <c r="B21235" s="8"/>
    </row>
    <row r="21236" spans="2:2" hidden="1" x14ac:dyDescent="0.15">
      <c r="B21236" s="8"/>
    </row>
    <row r="21237" spans="2:2" hidden="1" x14ac:dyDescent="0.15">
      <c r="B21237" s="8"/>
    </row>
    <row r="21238" spans="2:2" hidden="1" x14ac:dyDescent="0.15">
      <c r="B21238" s="8"/>
    </row>
    <row r="21239" spans="2:2" hidden="1" x14ac:dyDescent="0.15">
      <c r="B21239" s="8"/>
    </row>
    <row r="21240" spans="2:2" hidden="1" x14ac:dyDescent="0.15">
      <c r="B21240" s="8"/>
    </row>
    <row r="21241" spans="2:2" hidden="1" x14ac:dyDescent="0.15">
      <c r="B21241" s="8"/>
    </row>
    <row r="21242" spans="2:2" hidden="1" x14ac:dyDescent="0.15">
      <c r="B21242" s="8"/>
    </row>
    <row r="21243" spans="2:2" hidden="1" x14ac:dyDescent="0.15">
      <c r="B21243" s="8"/>
    </row>
    <row r="21244" spans="2:2" hidden="1" x14ac:dyDescent="0.15">
      <c r="B21244" s="8"/>
    </row>
    <row r="21245" spans="2:2" hidden="1" x14ac:dyDescent="0.15">
      <c r="B21245" s="8"/>
    </row>
    <row r="21246" spans="2:2" hidden="1" x14ac:dyDescent="0.15">
      <c r="B21246" s="8"/>
    </row>
    <row r="21247" spans="2:2" hidden="1" x14ac:dyDescent="0.15">
      <c r="B21247" s="8"/>
    </row>
    <row r="21248" spans="2:2" hidden="1" x14ac:dyDescent="0.15">
      <c r="B21248" s="8"/>
    </row>
    <row r="21249" spans="2:2" hidden="1" x14ac:dyDescent="0.15">
      <c r="B21249" s="8"/>
    </row>
    <row r="21250" spans="2:2" hidden="1" x14ac:dyDescent="0.15">
      <c r="B21250" s="8"/>
    </row>
    <row r="21251" spans="2:2" hidden="1" x14ac:dyDescent="0.15">
      <c r="B21251" s="8"/>
    </row>
    <row r="21252" spans="2:2" hidden="1" x14ac:dyDescent="0.15">
      <c r="B21252" s="8"/>
    </row>
    <row r="21253" spans="2:2" hidden="1" x14ac:dyDescent="0.15">
      <c r="B21253" s="8"/>
    </row>
    <row r="21254" spans="2:2" hidden="1" x14ac:dyDescent="0.15">
      <c r="B21254" s="8"/>
    </row>
    <row r="21255" spans="2:2" hidden="1" x14ac:dyDescent="0.15">
      <c r="B21255" s="8"/>
    </row>
    <row r="21256" spans="2:2" hidden="1" x14ac:dyDescent="0.15">
      <c r="B21256" s="8"/>
    </row>
    <row r="21257" spans="2:2" hidden="1" x14ac:dyDescent="0.15">
      <c r="B21257" s="8"/>
    </row>
    <row r="21258" spans="2:2" hidden="1" x14ac:dyDescent="0.15">
      <c r="B21258" s="8"/>
    </row>
    <row r="21259" spans="2:2" hidden="1" x14ac:dyDescent="0.15">
      <c r="B21259" s="8"/>
    </row>
    <row r="21260" spans="2:2" hidden="1" x14ac:dyDescent="0.15">
      <c r="B21260" s="8"/>
    </row>
    <row r="21261" spans="2:2" hidden="1" x14ac:dyDescent="0.15">
      <c r="B21261" s="8"/>
    </row>
    <row r="21262" spans="2:2" hidden="1" x14ac:dyDescent="0.15">
      <c r="B21262" s="8"/>
    </row>
    <row r="21263" spans="2:2" hidden="1" x14ac:dyDescent="0.15">
      <c r="B21263" s="8"/>
    </row>
    <row r="21264" spans="2:2" hidden="1" x14ac:dyDescent="0.15">
      <c r="B21264" s="8"/>
    </row>
    <row r="21265" spans="2:2" hidden="1" x14ac:dyDescent="0.15">
      <c r="B21265" s="8"/>
    </row>
    <row r="21266" spans="2:2" hidden="1" x14ac:dyDescent="0.15">
      <c r="B21266" s="8"/>
    </row>
    <row r="21267" spans="2:2" hidden="1" x14ac:dyDescent="0.15">
      <c r="B21267" s="8"/>
    </row>
    <row r="21268" spans="2:2" hidden="1" x14ac:dyDescent="0.15">
      <c r="B21268" s="8"/>
    </row>
    <row r="21269" spans="2:2" hidden="1" x14ac:dyDescent="0.15">
      <c r="B21269" s="8"/>
    </row>
    <row r="21270" spans="2:2" hidden="1" x14ac:dyDescent="0.15">
      <c r="B21270" s="8"/>
    </row>
    <row r="21271" spans="2:2" hidden="1" x14ac:dyDescent="0.15">
      <c r="B21271" s="8"/>
    </row>
    <row r="21272" spans="2:2" hidden="1" x14ac:dyDescent="0.15">
      <c r="B21272" s="8"/>
    </row>
    <row r="21273" spans="2:2" hidden="1" x14ac:dyDescent="0.15">
      <c r="B21273" s="8"/>
    </row>
    <row r="21274" spans="2:2" hidden="1" x14ac:dyDescent="0.15">
      <c r="B21274" s="8"/>
    </row>
    <row r="21275" spans="2:2" hidden="1" x14ac:dyDescent="0.15">
      <c r="B21275" s="8"/>
    </row>
    <row r="21276" spans="2:2" hidden="1" x14ac:dyDescent="0.15">
      <c r="B21276" s="8"/>
    </row>
    <row r="21277" spans="2:2" hidden="1" x14ac:dyDescent="0.15">
      <c r="B21277" s="8"/>
    </row>
    <row r="21278" spans="2:2" hidden="1" x14ac:dyDescent="0.15">
      <c r="B21278" s="8"/>
    </row>
    <row r="21279" spans="2:2" hidden="1" x14ac:dyDescent="0.15">
      <c r="B21279" s="8"/>
    </row>
    <row r="21280" spans="2:2" hidden="1" x14ac:dyDescent="0.15">
      <c r="B21280" s="8"/>
    </row>
    <row r="21281" spans="2:2" hidden="1" x14ac:dyDescent="0.15">
      <c r="B21281" s="8"/>
    </row>
    <row r="21282" spans="2:2" hidden="1" x14ac:dyDescent="0.15">
      <c r="B21282" s="8"/>
    </row>
    <row r="21283" spans="2:2" hidden="1" x14ac:dyDescent="0.15">
      <c r="B21283" s="8"/>
    </row>
    <row r="21284" spans="2:2" hidden="1" x14ac:dyDescent="0.15">
      <c r="B21284" s="8"/>
    </row>
    <row r="21285" spans="2:2" hidden="1" x14ac:dyDescent="0.15">
      <c r="B21285" s="8"/>
    </row>
    <row r="21286" spans="2:2" hidden="1" x14ac:dyDescent="0.15">
      <c r="B21286" s="8"/>
    </row>
    <row r="21287" spans="2:2" hidden="1" x14ac:dyDescent="0.15">
      <c r="B21287" s="8"/>
    </row>
    <row r="21288" spans="2:2" hidden="1" x14ac:dyDescent="0.15">
      <c r="B21288" s="8"/>
    </row>
    <row r="21289" spans="2:2" hidden="1" x14ac:dyDescent="0.15">
      <c r="B21289" s="8"/>
    </row>
    <row r="21290" spans="2:2" hidden="1" x14ac:dyDescent="0.15">
      <c r="B21290" s="8"/>
    </row>
    <row r="21291" spans="2:2" hidden="1" x14ac:dyDescent="0.15">
      <c r="B21291" s="8"/>
    </row>
    <row r="21292" spans="2:2" hidden="1" x14ac:dyDescent="0.15">
      <c r="B21292" s="8"/>
    </row>
    <row r="21293" spans="2:2" hidden="1" x14ac:dyDescent="0.15">
      <c r="B21293" s="8"/>
    </row>
    <row r="21294" spans="2:2" hidden="1" x14ac:dyDescent="0.15">
      <c r="B21294" s="8"/>
    </row>
    <row r="21295" spans="2:2" hidden="1" x14ac:dyDescent="0.15">
      <c r="B21295" s="8"/>
    </row>
    <row r="21296" spans="2:2" hidden="1" x14ac:dyDescent="0.15">
      <c r="B21296" s="8"/>
    </row>
    <row r="21297" spans="2:2" hidden="1" x14ac:dyDescent="0.15">
      <c r="B21297" s="8"/>
    </row>
    <row r="21298" spans="2:2" hidden="1" x14ac:dyDescent="0.15">
      <c r="B21298" s="8"/>
    </row>
    <row r="21299" spans="2:2" hidden="1" x14ac:dyDescent="0.15">
      <c r="B21299" s="8"/>
    </row>
    <row r="21300" spans="2:2" hidden="1" x14ac:dyDescent="0.15">
      <c r="B21300" s="8"/>
    </row>
    <row r="21301" spans="2:2" hidden="1" x14ac:dyDescent="0.15">
      <c r="B21301" s="8"/>
    </row>
    <row r="21302" spans="2:2" hidden="1" x14ac:dyDescent="0.15">
      <c r="B21302" s="8"/>
    </row>
    <row r="21303" spans="2:2" hidden="1" x14ac:dyDescent="0.15">
      <c r="B21303" s="8"/>
    </row>
    <row r="21304" spans="2:2" hidden="1" x14ac:dyDescent="0.15">
      <c r="B21304" s="8"/>
    </row>
    <row r="21305" spans="2:2" hidden="1" x14ac:dyDescent="0.15">
      <c r="B21305" s="8"/>
    </row>
    <row r="21306" spans="2:2" hidden="1" x14ac:dyDescent="0.15">
      <c r="B21306" s="8"/>
    </row>
    <row r="21307" spans="2:2" hidden="1" x14ac:dyDescent="0.15">
      <c r="B21307" s="8"/>
    </row>
    <row r="21308" spans="2:2" hidden="1" x14ac:dyDescent="0.15">
      <c r="B21308" s="8"/>
    </row>
    <row r="21309" spans="2:2" hidden="1" x14ac:dyDescent="0.15">
      <c r="B21309" s="8"/>
    </row>
    <row r="21310" spans="2:2" hidden="1" x14ac:dyDescent="0.15">
      <c r="B21310" s="8"/>
    </row>
    <row r="21311" spans="2:2" hidden="1" x14ac:dyDescent="0.15">
      <c r="B21311" s="8"/>
    </row>
    <row r="21312" spans="2:2" hidden="1" x14ac:dyDescent="0.15">
      <c r="B21312" s="8"/>
    </row>
    <row r="21313" spans="2:2" hidden="1" x14ac:dyDescent="0.15">
      <c r="B21313" s="8"/>
    </row>
    <row r="21314" spans="2:2" hidden="1" x14ac:dyDescent="0.15">
      <c r="B21314" s="8"/>
    </row>
    <row r="21315" spans="2:2" hidden="1" x14ac:dyDescent="0.15">
      <c r="B21315" s="8"/>
    </row>
    <row r="21316" spans="2:2" hidden="1" x14ac:dyDescent="0.15">
      <c r="B21316" s="8"/>
    </row>
    <row r="21317" spans="2:2" hidden="1" x14ac:dyDescent="0.15">
      <c r="B21317" s="8"/>
    </row>
    <row r="21318" spans="2:2" hidden="1" x14ac:dyDescent="0.15">
      <c r="B21318" s="8"/>
    </row>
    <row r="21319" spans="2:2" hidden="1" x14ac:dyDescent="0.15">
      <c r="B21319" s="8"/>
    </row>
    <row r="21320" spans="2:2" hidden="1" x14ac:dyDescent="0.15">
      <c r="B21320" s="8"/>
    </row>
    <row r="21321" spans="2:2" hidden="1" x14ac:dyDescent="0.15">
      <c r="B21321" s="8"/>
    </row>
    <row r="21322" spans="2:2" hidden="1" x14ac:dyDescent="0.15">
      <c r="B21322" s="8"/>
    </row>
    <row r="21323" spans="2:2" hidden="1" x14ac:dyDescent="0.15">
      <c r="B21323" s="8"/>
    </row>
    <row r="21324" spans="2:2" hidden="1" x14ac:dyDescent="0.15">
      <c r="B21324" s="8"/>
    </row>
    <row r="21325" spans="2:2" hidden="1" x14ac:dyDescent="0.15">
      <c r="B21325" s="8"/>
    </row>
    <row r="21326" spans="2:2" hidden="1" x14ac:dyDescent="0.15">
      <c r="B21326" s="8"/>
    </row>
    <row r="21327" spans="2:2" hidden="1" x14ac:dyDescent="0.15">
      <c r="B21327" s="8"/>
    </row>
    <row r="21328" spans="2:2" hidden="1" x14ac:dyDescent="0.15">
      <c r="B21328" s="8"/>
    </row>
    <row r="21329" spans="2:2" hidden="1" x14ac:dyDescent="0.15">
      <c r="B21329" s="8"/>
    </row>
    <row r="21330" spans="2:2" hidden="1" x14ac:dyDescent="0.15">
      <c r="B21330" s="8"/>
    </row>
    <row r="21331" spans="2:2" hidden="1" x14ac:dyDescent="0.15">
      <c r="B21331" s="8"/>
    </row>
    <row r="21332" spans="2:2" hidden="1" x14ac:dyDescent="0.15">
      <c r="B21332" s="8"/>
    </row>
    <row r="21333" spans="2:2" hidden="1" x14ac:dyDescent="0.15">
      <c r="B21333" s="8"/>
    </row>
    <row r="21334" spans="2:2" hidden="1" x14ac:dyDescent="0.15">
      <c r="B21334" s="8"/>
    </row>
    <row r="21335" spans="2:2" hidden="1" x14ac:dyDescent="0.15">
      <c r="B21335" s="8"/>
    </row>
    <row r="21336" spans="2:2" hidden="1" x14ac:dyDescent="0.15">
      <c r="B21336" s="8"/>
    </row>
    <row r="21337" spans="2:2" hidden="1" x14ac:dyDescent="0.15">
      <c r="B21337" s="8"/>
    </row>
    <row r="21338" spans="2:2" hidden="1" x14ac:dyDescent="0.15">
      <c r="B21338" s="8"/>
    </row>
    <row r="21339" spans="2:2" hidden="1" x14ac:dyDescent="0.15">
      <c r="B21339" s="8"/>
    </row>
    <row r="21340" spans="2:2" hidden="1" x14ac:dyDescent="0.15">
      <c r="B21340" s="8"/>
    </row>
    <row r="21341" spans="2:2" hidden="1" x14ac:dyDescent="0.15">
      <c r="B21341" s="8"/>
    </row>
    <row r="21342" spans="2:2" hidden="1" x14ac:dyDescent="0.15">
      <c r="B21342" s="8"/>
    </row>
    <row r="21343" spans="2:2" hidden="1" x14ac:dyDescent="0.15">
      <c r="B21343" s="8"/>
    </row>
    <row r="21344" spans="2:2" hidden="1" x14ac:dyDescent="0.15">
      <c r="B21344" s="8"/>
    </row>
    <row r="21345" spans="2:2" hidden="1" x14ac:dyDescent="0.15">
      <c r="B21345" s="8"/>
    </row>
    <row r="21346" spans="2:2" hidden="1" x14ac:dyDescent="0.15">
      <c r="B21346" s="8"/>
    </row>
    <row r="21347" spans="2:2" hidden="1" x14ac:dyDescent="0.15">
      <c r="B21347" s="8"/>
    </row>
    <row r="21348" spans="2:2" hidden="1" x14ac:dyDescent="0.15">
      <c r="B21348" s="8"/>
    </row>
    <row r="21349" spans="2:2" hidden="1" x14ac:dyDescent="0.15">
      <c r="B21349" s="8"/>
    </row>
    <row r="21350" spans="2:2" hidden="1" x14ac:dyDescent="0.15">
      <c r="B21350" s="8"/>
    </row>
    <row r="21351" spans="2:2" hidden="1" x14ac:dyDescent="0.15">
      <c r="B21351" s="8"/>
    </row>
    <row r="21352" spans="2:2" hidden="1" x14ac:dyDescent="0.15">
      <c r="B21352" s="8"/>
    </row>
    <row r="21353" spans="2:2" hidden="1" x14ac:dyDescent="0.15">
      <c r="B21353" s="8"/>
    </row>
    <row r="21354" spans="2:2" hidden="1" x14ac:dyDescent="0.15">
      <c r="B21354" s="8"/>
    </row>
    <row r="21355" spans="2:2" hidden="1" x14ac:dyDescent="0.15">
      <c r="B21355" s="8"/>
    </row>
    <row r="21356" spans="2:2" hidden="1" x14ac:dyDescent="0.15">
      <c r="B21356" s="8"/>
    </row>
    <row r="21357" spans="2:2" hidden="1" x14ac:dyDescent="0.15">
      <c r="B21357" s="8"/>
    </row>
    <row r="21358" spans="2:2" hidden="1" x14ac:dyDescent="0.15">
      <c r="B21358" s="8"/>
    </row>
    <row r="21359" spans="2:2" hidden="1" x14ac:dyDescent="0.15">
      <c r="B21359" s="8"/>
    </row>
    <row r="21360" spans="2:2" hidden="1" x14ac:dyDescent="0.15">
      <c r="B21360" s="8"/>
    </row>
    <row r="21361" spans="2:2" hidden="1" x14ac:dyDescent="0.15">
      <c r="B21361" s="8"/>
    </row>
    <row r="21362" spans="2:2" hidden="1" x14ac:dyDescent="0.15">
      <c r="B21362" s="8"/>
    </row>
    <row r="21363" spans="2:2" hidden="1" x14ac:dyDescent="0.15">
      <c r="B21363" s="8"/>
    </row>
    <row r="21364" spans="2:2" hidden="1" x14ac:dyDescent="0.15">
      <c r="B21364" s="8"/>
    </row>
    <row r="21365" spans="2:2" hidden="1" x14ac:dyDescent="0.15">
      <c r="B21365" s="8"/>
    </row>
    <row r="21366" spans="2:2" hidden="1" x14ac:dyDescent="0.15">
      <c r="B21366" s="8"/>
    </row>
    <row r="21367" spans="2:2" hidden="1" x14ac:dyDescent="0.15">
      <c r="B21367" s="8"/>
    </row>
    <row r="21368" spans="2:2" hidden="1" x14ac:dyDescent="0.15">
      <c r="B21368" s="8"/>
    </row>
    <row r="21369" spans="2:2" hidden="1" x14ac:dyDescent="0.15">
      <c r="B21369" s="8"/>
    </row>
    <row r="21370" spans="2:2" hidden="1" x14ac:dyDescent="0.15">
      <c r="B21370" s="8"/>
    </row>
    <row r="21371" spans="2:2" hidden="1" x14ac:dyDescent="0.15">
      <c r="B21371" s="8"/>
    </row>
    <row r="21372" spans="2:2" hidden="1" x14ac:dyDescent="0.15">
      <c r="B21372" s="8"/>
    </row>
    <row r="21373" spans="2:2" hidden="1" x14ac:dyDescent="0.15">
      <c r="B21373" s="8"/>
    </row>
    <row r="21374" spans="2:2" hidden="1" x14ac:dyDescent="0.15">
      <c r="B21374" s="8"/>
    </row>
    <row r="21375" spans="2:2" hidden="1" x14ac:dyDescent="0.15">
      <c r="B21375" s="8"/>
    </row>
    <row r="21376" spans="2:2" hidden="1" x14ac:dyDescent="0.15">
      <c r="B21376" s="8"/>
    </row>
    <row r="21377" spans="2:2" hidden="1" x14ac:dyDescent="0.15">
      <c r="B21377" s="8"/>
    </row>
    <row r="21378" spans="2:2" hidden="1" x14ac:dyDescent="0.15">
      <c r="B21378" s="8"/>
    </row>
    <row r="21379" spans="2:2" hidden="1" x14ac:dyDescent="0.15">
      <c r="B21379" s="8"/>
    </row>
    <row r="21380" spans="2:2" hidden="1" x14ac:dyDescent="0.15">
      <c r="B21380" s="8"/>
    </row>
    <row r="21381" spans="2:2" hidden="1" x14ac:dyDescent="0.15">
      <c r="B21381" s="8"/>
    </row>
    <row r="21382" spans="2:2" hidden="1" x14ac:dyDescent="0.15">
      <c r="B21382" s="8"/>
    </row>
    <row r="21383" spans="2:2" hidden="1" x14ac:dyDescent="0.15">
      <c r="B21383" s="8"/>
    </row>
    <row r="21384" spans="2:2" hidden="1" x14ac:dyDescent="0.15">
      <c r="B21384" s="8"/>
    </row>
    <row r="21385" spans="2:2" hidden="1" x14ac:dyDescent="0.15">
      <c r="B21385" s="8"/>
    </row>
    <row r="21386" spans="2:2" hidden="1" x14ac:dyDescent="0.15">
      <c r="B21386" s="8"/>
    </row>
    <row r="21387" spans="2:2" hidden="1" x14ac:dyDescent="0.15">
      <c r="B21387" s="8"/>
    </row>
    <row r="21388" spans="2:2" hidden="1" x14ac:dyDescent="0.15">
      <c r="B21388" s="8"/>
    </row>
    <row r="21389" spans="2:2" hidden="1" x14ac:dyDescent="0.15">
      <c r="B21389" s="8"/>
    </row>
    <row r="21390" spans="2:2" hidden="1" x14ac:dyDescent="0.15">
      <c r="B21390" s="8"/>
    </row>
    <row r="21391" spans="2:2" hidden="1" x14ac:dyDescent="0.15">
      <c r="B21391" s="8"/>
    </row>
    <row r="21392" spans="2:2" hidden="1" x14ac:dyDescent="0.15">
      <c r="B21392" s="8"/>
    </row>
    <row r="21393" spans="2:2" hidden="1" x14ac:dyDescent="0.15">
      <c r="B21393" s="8"/>
    </row>
    <row r="21394" spans="2:2" hidden="1" x14ac:dyDescent="0.15">
      <c r="B21394" s="8"/>
    </row>
    <row r="21395" spans="2:2" hidden="1" x14ac:dyDescent="0.15">
      <c r="B21395" s="8"/>
    </row>
    <row r="21396" spans="2:2" hidden="1" x14ac:dyDescent="0.15">
      <c r="B21396" s="8"/>
    </row>
    <row r="21397" spans="2:2" hidden="1" x14ac:dyDescent="0.15">
      <c r="B21397" s="8"/>
    </row>
    <row r="21398" spans="2:2" hidden="1" x14ac:dyDescent="0.15">
      <c r="B21398" s="8"/>
    </row>
    <row r="21399" spans="2:2" hidden="1" x14ac:dyDescent="0.15">
      <c r="B21399" s="8"/>
    </row>
    <row r="21400" spans="2:2" hidden="1" x14ac:dyDescent="0.15">
      <c r="B21400" s="8"/>
    </row>
    <row r="21401" spans="2:2" hidden="1" x14ac:dyDescent="0.15">
      <c r="B21401" s="8"/>
    </row>
    <row r="21402" spans="2:2" hidden="1" x14ac:dyDescent="0.15">
      <c r="B21402" s="8"/>
    </row>
    <row r="21403" spans="2:2" hidden="1" x14ac:dyDescent="0.15">
      <c r="B21403" s="8"/>
    </row>
    <row r="21404" spans="2:2" hidden="1" x14ac:dyDescent="0.15">
      <c r="B21404" s="8"/>
    </row>
    <row r="21405" spans="2:2" hidden="1" x14ac:dyDescent="0.15">
      <c r="B21405" s="8"/>
    </row>
    <row r="21406" spans="2:2" hidden="1" x14ac:dyDescent="0.15">
      <c r="B21406" s="8"/>
    </row>
    <row r="21407" spans="2:2" hidden="1" x14ac:dyDescent="0.15">
      <c r="B21407" s="8"/>
    </row>
    <row r="21408" spans="2:2" hidden="1" x14ac:dyDescent="0.15">
      <c r="B21408" s="8"/>
    </row>
    <row r="21409" spans="2:2" hidden="1" x14ac:dyDescent="0.15">
      <c r="B21409" s="8"/>
    </row>
    <row r="21410" spans="2:2" hidden="1" x14ac:dyDescent="0.15">
      <c r="B21410" s="8"/>
    </row>
    <row r="21411" spans="2:2" hidden="1" x14ac:dyDescent="0.15">
      <c r="B21411" s="8"/>
    </row>
    <row r="21412" spans="2:2" hidden="1" x14ac:dyDescent="0.15">
      <c r="B21412" s="8"/>
    </row>
    <row r="21413" spans="2:2" hidden="1" x14ac:dyDescent="0.15">
      <c r="B21413" s="8"/>
    </row>
    <row r="21414" spans="2:2" hidden="1" x14ac:dyDescent="0.15">
      <c r="B21414" s="8"/>
    </row>
    <row r="21415" spans="2:2" hidden="1" x14ac:dyDescent="0.15">
      <c r="B21415" s="8"/>
    </row>
    <row r="21416" spans="2:2" hidden="1" x14ac:dyDescent="0.15">
      <c r="B21416" s="8"/>
    </row>
    <row r="21417" spans="2:2" hidden="1" x14ac:dyDescent="0.15">
      <c r="B21417" s="8"/>
    </row>
    <row r="21418" spans="2:2" hidden="1" x14ac:dyDescent="0.15">
      <c r="B21418" s="8"/>
    </row>
    <row r="21419" spans="2:2" hidden="1" x14ac:dyDescent="0.15">
      <c r="B21419" s="8"/>
    </row>
    <row r="21420" spans="2:2" hidden="1" x14ac:dyDescent="0.15">
      <c r="B21420" s="8"/>
    </row>
    <row r="21421" spans="2:2" hidden="1" x14ac:dyDescent="0.15">
      <c r="B21421" s="8"/>
    </row>
    <row r="21422" spans="2:2" hidden="1" x14ac:dyDescent="0.15">
      <c r="B21422" s="8"/>
    </row>
    <row r="21423" spans="2:2" hidden="1" x14ac:dyDescent="0.15">
      <c r="B21423" s="8"/>
    </row>
    <row r="21424" spans="2:2" hidden="1" x14ac:dyDescent="0.15">
      <c r="B21424" s="8"/>
    </row>
    <row r="21425" spans="2:2" hidden="1" x14ac:dyDescent="0.15">
      <c r="B21425" s="8"/>
    </row>
    <row r="21426" spans="2:2" hidden="1" x14ac:dyDescent="0.15">
      <c r="B21426" s="8"/>
    </row>
    <row r="21427" spans="2:2" hidden="1" x14ac:dyDescent="0.15">
      <c r="B21427" s="8"/>
    </row>
    <row r="21428" spans="2:2" hidden="1" x14ac:dyDescent="0.15">
      <c r="B21428" s="8"/>
    </row>
    <row r="21429" spans="2:2" hidden="1" x14ac:dyDescent="0.15">
      <c r="B21429" s="8"/>
    </row>
    <row r="21430" spans="2:2" hidden="1" x14ac:dyDescent="0.15">
      <c r="B21430" s="8"/>
    </row>
    <row r="21431" spans="2:2" hidden="1" x14ac:dyDescent="0.15">
      <c r="B21431" s="8"/>
    </row>
    <row r="21432" spans="2:2" hidden="1" x14ac:dyDescent="0.15">
      <c r="B21432" s="8"/>
    </row>
    <row r="21433" spans="2:2" hidden="1" x14ac:dyDescent="0.15">
      <c r="B21433" s="8"/>
    </row>
    <row r="21434" spans="2:2" hidden="1" x14ac:dyDescent="0.15">
      <c r="B21434" s="8"/>
    </row>
    <row r="21435" spans="2:2" hidden="1" x14ac:dyDescent="0.15">
      <c r="B21435" s="8"/>
    </row>
    <row r="21436" spans="2:2" hidden="1" x14ac:dyDescent="0.15">
      <c r="B21436" s="8"/>
    </row>
    <row r="21437" spans="2:2" hidden="1" x14ac:dyDescent="0.15">
      <c r="B21437" s="8"/>
    </row>
    <row r="21438" spans="2:2" hidden="1" x14ac:dyDescent="0.15">
      <c r="B21438" s="8"/>
    </row>
    <row r="21439" spans="2:2" hidden="1" x14ac:dyDescent="0.15">
      <c r="B21439" s="8"/>
    </row>
    <row r="21440" spans="2:2" hidden="1" x14ac:dyDescent="0.15">
      <c r="B21440" s="8"/>
    </row>
    <row r="21441" spans="2:2" hidden="1" x14ac:dyDescent="0.15">
      <c r="B21441" s="8"/>
    </row>
    <row r="21442" spans="2:2" hidden="1" x14ac:dyDescent="0.15">
      <c r="B21442" s="8"/>
    </row>
    <row r="21443" spans="2:2" hidden="1" x14ac:dyDescent="0.15">
      <c r="B21443" s="8"/>
    </row>
    <row r="21444" spans="2:2" hidden="1" x14ac:dyDescent="0.15">
      <c r="B21444" s="8"/>
    </row>
    <row r="21445" spans="2:2" hidden="1" x14ac:dyDescent="0.15">
      <c r="B21445" s="8"/>
    </row>
    <row r="21446" spans="2:2" hidden="1" x14ac:dyDescent="0.15">
      <c r="B21446" s="8"/>
    </row>
    <row r="21447" spans="2:2" hidden="1" x14ac:dyDescent="0.15">
      <c r="B21447" s="8"/>
    </row>
    <row r="21448" spans="2:2" hidden="1" x14ac:dyDescent="0.15">
      <c r="B21448" s="8"/>
    </row>
    <row r="21449" spans="2:2" hidden="1" x14ac:dyDescent="0.15">
      <c r="B21449" s="8"/>
    </row>
    <row r="21450" spans="2:2" hidden="1" x14ac:dyDescent="0.15">
      <c r="B21450" s="8"/>
    </row>
    <row r="21451" spans="2:2" hidden="1" x14ac:dyDescent="0.15">
      <c r="B21451" s="8"/>
    </row>
    <row r="21452" spans="2:2" hidden="1" x14ac:dyDescent="0.15">
      <c r="B21452" s="8"/>
    </row>
    <row r="21453" spans="2:2" hidden="1" x14ac:dyDescent="0.15">
      <c r="B21453" s="8"/>
    </row>
    <row r="21454" spans="2:2" hidden="1" x14ac:dyDescent="0.15">
      <c r="B21454" s="8"/>
    </row>
    <row r="21455" spans="2:2" hidden="1" x14ac:dyDescent="0.15">
      <c r="B21455" s="8"/>
    </row>
    <row r="21456" spans="2:2" hidden="1" x14ac:dyDescent="0.15">
      <c r="B21456" s="8"/>
    </row>
    <row r="21457" spans="2:2" hidden="1" x14ac:dyDescent="0.15">
      <c r="B21457" s="8"/>
    </row>
    <row r="21458" spans="2:2" hidden="1" x14ac:dyDescent="0.15">
      <c r="B21458" s="8"/>
    </row>
    <row r="21459" spans="2:2" hidden="1" x14ac:dyDescent="0.15">
      <c r="B21459" s="8"/>
    </row>
    <row r="21460" spans="2:2" hidden="1" x14ac:dyDescent="0.15">
      <c r="B21460" s="8"/>
    </row>
    <row r="21461" spans="2:2" hidden="1" x14ac:dyDescent="0.15">
      <c r="B21461" s="8"/>
    </row>
    <row r="21462" spans="2:2" hidden="1" x14ac:dyDescent="0.15">
      <c r="B21462" s="8"/>
    </row>
    <row r="21463" spans="2:2" hidden="1" x14ac:dyDescent="0.15">
      <c r="B21463" s="8"/>
    </row>
    <row r="21464" spans="2:2" hidden="1" x14ac:dyDescent="0.15">
      <c r="B21464" s="8"/>
    </row>
    <row r="21465" spans="2:2" hidden="1" x14ac:dyDescent="0.15">
      <c r="B21465" s="8"/>
    </row>
    <row r="21466" spans="2:2" hidden="1" x14ac:dyDescent="0.15">
      <c r="B21466" s="8"/>
    </row>
    <row r="21467" spans="2:2" hidden="1" x14ac:dyDescent="0.15">
      <c r="B21467" s="8"/>
    </row>
    <row r="21468" spans="2:2" hidden="1" x14ac:dyDescent="0.15">
      <c r="B21468" s="8"/>
    </row>
    <row r="21469" spans="2:2" hidden="1" x14ac:dyDescent="0.15">
      <c r="B21469" s="8"/>
    </row>
    <row r="21470" spans="2:2" hidden="1" x14ac:dyDescent="0.15">
      <c r="B21470" s="8"/>
    </row>
    <row r="21471" spans="2:2" hidden="1" x14ac:dyDescent="0.15">
      <c r="B21471" s="8"/>
    </row>
    <row r="21472" spans="2:2" hidden="1" x14ac:dyDescent="0.15">
      <c r="B21472" s="8"/>
    </row>
    <row r="21473" spans="2:2" hidden="1" x14ac:dyDescent="0.15">
      <c r="B21473" s="8"/>
    </row>
    <row r="21474" spans="2:2" hidden="1" x14ac:dyDescent="0.15">
      <c r="B21474" s="8"/>
    </row>
    <row r="21475" spans="2:2" hidden="1" x14ac:dyDescent="0.15">
      <c r="B21475" s="8"/>
    </row>
    <row r="21476" spans="2:2" hidden="1" x14ac:dyDescent="0.15">
      <c r="B21476" s="8"/>
    </row>
    <row r="21477" spans="2:2" hidden="1" x14ac:dyDescent="0.15">
      <c r="B21477" s="8"/>
    </row>
    <row r="21478" spans="2:2" hidden="1" x14ac:dyDescent="0.15">
      <c r="B21478" s="8"/>
    </row>
    <row r="21479" spans="2:2" hidden="1" x14ac:dyDescent="0.15">
      <c r="B21479" s="8"/>
    </row>
    <row r="21480" spans="2:2" hidden="1" x14ac:dyDescent="0.15">
      <c r="B21480" s="8"/>
    </row>
    <row r="21481" spans="2:2" hidden="1" x14ac:dyDescent="0.15">
      <c r="B21481" s="8"/>
    </row>
    <row r="21482" spans="2:2" hidden="1" x14ac:dyDescent="0.15">
      <c r="B21482" s="8"/>
    </row>
    <row r="21483" spans="2:2" hidden="1" x14ac:dyDescent="0.15">
      <c r="B21483" s="8"/>
    </row>
    <row r="21484" spans="2:2" hidden="1" x14ac:dyDescent="0.15">
      <c r="B21484" s="8"/>
    </row>
    <row r="21485" spans="2:2" hidden="1" x14ac:dyDescent="0.15">
      <c r="B21485" s="8"/>
    </row>
    <row r="21486" spans="2:2" hidden="1" x14ac:dyDescent="0.15">
      <c r="B21486" s="8"/>
    </row>
    <row r="21487" spans="2:2" hidden="1" x14ac:dyDescent="0.15">
      <c r="B21487" s="8"/>
    </row>
    <row r="21488" spans="2:2" hidden="1" x14ac:dyDescent="0.15">
      <c r="B21488" s="8"/>
    </row>
    <row r="21489" spans="2:2" hidden="1" x14ac:dyDescent="0.15">
      <c r="B21489" s="8"/>
    </row>
    <row r="21490" spans="2:2" hidden="1" x14ac:dyDescent="0.15">
      <c r="B21490" s="8"/>
    </row>
    <row r="21491" spans="2:2" hidden="1" x14ac:dyDescent="0.15">
      <c r="B21491" s="8"/>
    </row>
    <row r="21492" spans="2:2" hidden="1" x14ac:dyDescent="0.15">
      <c r="B21492" s="8"/>
    </row>
    <row r="21493" spans="2:2" hidden="1" x14ac:dyDescent="0.15">
      <c r="B21493" s="8"/>
    </row>
    <row r="21494" spans="2:2" hidden="1" x14ac:dyDescent="0.15">
      <c r="B21494" s="8"/>
    </row>
    <row r="21495" spans="2:2" hidden="1" x14ac:dyDescent="0.15">
      <c r="B21495" s="8"/>
    </row>
    <row r="21496" spans="2:2" hidden="1" x14ac:dyDescent="0.15">
      <c r="B21496" s="8"/>
    </row>
    <row r="21497" spans="2:2" hidden="1" x14ac:dyDescent="0.15">
      <c r="B21497" s="8"/>
    </row>
    <row r="21498" spans="2:2" hidden="1" x14ac:dyDescent="0.15">
      <c r="B21498" s="8"/>
    </row>
    <row r="21499" spans="2:2" hidden="1" x14ac:dyDescent="0.15">
      <c r="B21499" s="8"/>
    </row>
    <row r="21500" spans="2:2" hidden="1" x14ac:dyDescent="0.15">
      <c r="B21500" s="8"/>
    </row>
    <row r="21501" spans="2:2" hidden="1" x14ac:dyDescent="0.15">
      <c r="B21501" s="8"/>
    </row>
    <row r="21502" spans="2:2" hidden="1" x14ac:dyDescent="0.15">
      <c r="B21502" s="8"/>
    </row>
    <row r="21503" spans="2:2" hidden="1" x14ac:dyDescent="0.15">
      <c r="B21503" s="8"/>
    </row>
    <row r="21504" spans="2:2" hidden="1" x14ac:dyDescent="0.15">
      <c r="B21504" s="8"/>
    </row>
    <row r="21505" spans="2:2" hidden="1" x14ac:dyDescent="0.15">
      <c r="B21505" s="8"/>
    </row>
    <row r="21506" spans="2:2" hidden="1" x14ac:dyDescent="0.15">
      <c r="B21506" s="8"/>
    </row>
    <row r="21507" spans="2:2" hidden="1" x14ac:dyDescent="0.15">
      <c r="B21507" s="8"/>
    </row>
    <row r="21508" spans="2:2" hidden="1" x14ac:dyDescent="0.15">
      <c r="B21508" s="8"/>
    </row>
    <row r="21509" spans="2:2" hidden="1" x14ac:dyDescent="0.15">
      <c r="B21509" s="8"/>
    </row>
    <row r="21510" spans="2:2" hidden="1" x14ac:dyDescent="0.15">
      <c r="B21510" s="8"/>
    </row>
    <row r="21511" spans="2:2" hidden="1" x14ac:dyDescent="0.15">
      <c r="B21511" s="8"/>
    </row>
    <row r="21512" spans="2:2" hidden="1" x14ac:dyDescent="0.15">
      <c r="B21512" s="8"/>
    </row>
    <row r="21513" spans="2:2" hidden="1" x14ac:dyDescent="0.15">
      <c r="B21513" s="8"/>
    </row>
    <row r="21514" spans="2:2" hidden="1" x14ac:dyDescent="0.15">
      <c r="B21514" s="8"/>
    </row>
    <row r="21515" spans="2:2" hidden="1" x14ac:dyDescent="0.15">
      <c r="B21515" s="8"/>
    </row>
    <row r="21516" spans="2:2" hidden="1" x14ac:dyDescent="0.15">
      <c r="B21516" s="8"/>
    </row>
    <row r="21517" spans="2:2" hidden="1" x14ac:dyDescent="0.15">
      <c r="B21517" s="8"/>
    </row>
    <row r="21518" spans="2:2" hidden="1" x14ac:dyDescent="0.15">
      <c r="B21518" s="8"/>
    </row>
    <row r="21519" spans="2:2" hidden="1" x14ac:dyDescent="0.15">
      <c r="B21519" s="8"/>
    </row>
    <row r="21520" spans="2:2" hidden="1" x14ac:dyDescent="0.15">
      <c r="B21520" s="8"/>
    </row>
    <row r="21521" spans="2:2" hidden="1" x14ac:dyDescent="0.15">
      <c r="B21521" s="8"/>
    </row>
    <row r="21522" spans="2:2" hidden="1" x14ac:dyDescent="0.15">
      <c r="B21522" s="8"/>
    </row>
    <row r="21523" spans="2:2" hidden="1" x14ac:dyDescent="0.15">
      <c r="B21523" s="8"/>
    </row>
    <row r="21524" spans="2:2" hidden="1" x14ac:dyDescent="0.15">
      <c r="B21524" s="8"/>
    </row>
    <row r="21525" spans="2:2" hidden="1" x14ac:dyDescent="0.15">
      <c r="B21525" s="8"/>
    </row>
    <row r="21526" spans="2:2" hidden="1" x14ac:dyDescent="0.15">
      <c r="B21526" s="8"/>
    </row>
    <row r="21527" spans="2:2" hidden="1" x14ac:dyDescent="0.15">
      <c r="B21527" s="8"/>
    </row>
    <row r="21528" spans="2:2" hidden="1" x14ac:dyDescent="0.15">
      <c r="B21528" s="8"/>
    </row>
    <row r="21529" spans="2:2" hidden="1" x14ac:dyDescent="0.15">
      <c r="B21529" s="8"/>
    </row>
    <row r="21530" spans="2:2" hidden="1" x14ac:dyDescent="0.15">
      <c r="B21530" s="8"/>
    </row>
    <row r="21531" spans="2:2" hidden="1" x14ac:dyDescent="0.15">
      <c r="B21531" s="8"/>
    </row>
    <row r="21532" spans="2:2" hidden="1" x14ac:dyDescent="0.15">
      <c r="B21532" s="8"/>
    </row>
    <row r="21533" spans="2:2" hidden="1" x14ac:dyDescent="0.15">
      <c r="B21533" s="8"/>
    </row>
    <row r="21534" spans="2:2" hidden="1" x14ac:dyDescent="0.15">
      <c r="B21534" s="8"/>
    </row>
    <row r="21535" spans="2:2" hidden="1" x14ac:dyDescent="0.15">
      <c r="B21535" s="8"/>
    </row>
    <row r="21536" spans="2:2" hidden="1" x14ac:dyDescent="0.15">
      <c r="B21536" s="8"/>
    </row>
    <row r="21537" spans="2:2" hidden="1" x14ac:dyDescent="0.15">
      <c r="B21537" s="8"/>
    </row>
    <row r="21538" spans="2:2" hidden="1" x14ac:dyDescent="0.15">
      <c r="B21538" s="8"/>
    </row>
    <row r="21539" spans="2:2" hidden="1" x14ac:dyDescent="0.15">
      <c r="B21539" s="8"/>
    </row>
    <row r="21540" spans="2:2" hidden="1" x14ac:dyDescent="0.15">
      <c r="B21540" s="8"/>
    </row>
    <row r="21541" spans="2:2" hidden="1" x14ac:dyDescent="0.15">
      <c r="B21541" s="8"/>
    </row>
    <row r="21542" spans="2:2" hidden="1" x14ac:dyDescent="0.15">
      <c r="B21542" s="8"/>
    </row>
    <row r="21543" spans="2:2" hidden="1" x14ac:dyDescent="0.15">
      <c r="B21543" s="8"/>
    </row>
    <row r="21544" spans="2:2" hidden="1" x14ac:dyDescent="0.15">
      <c r="B21544" s="8"/>
    </row>
    <row r="21545" spans="2:2" hidden="1" x14ac:dyDescent="0.15">
      <c r="B21545" s="8"/>
    </row>
    <row r="21546" spans="2:2" hidden="1" x14ac:dyDescent="0.15">
      <c r="B21546" s="8"/>
    </row>
    <row r="21547" spans="2:2" hidden="1" x14ac:dyDescent="0.15">
      <c r="B21547" s="8"/>
    </row>
    <row r="21548" spans="2:2" hidden="1" x14ac:dyDescent="0.15">
      <c r="B21548" s="8"/>
    </row>
    <row r="21549" spans="2:2" hidden="1" x14ac:dyDescent="0.15">
      <c r="B21549" s="8"/>
    </row>
    <row r="21550" spans="2:2" hidden="1" x14ac:dyDescent="0.15">
      <c r="B21550" s="8"/>
    </row>
    <row r="21551" spans="2:2" hidden="1" x14ac:dyDescent="0.15">
      <c r="B21551" s="8"/>
    </row>
    <row r="21552" spans="2:2" hidden="1" x14ac:dyDescent="0.15">
      <c r="B21552" s="8"/>
    </row>
    <row r="21553" spans="2:2" hidden="1" x14ac:dyDescent="0.15">
      <c r="B21553" s="8"/>
    </row>
    <row r="21554" spans="2:2" hidden="1" x14ac:dyDescent="0.15">
      <c r="B21554" s="8"/>
    </row>
    <row r="21555" spans="2:2" hidden="1" x14ac:dyDescent="0.15">
      <c r="B21555" s="8"/>
    </row>
    <row r="21556" spans="2:2" hidden="1" x14ac:dyDescent="0.15">
      <c r="B21556" s="8"/>
    </row>
    <row r="21557" spans="2:2" hidden="1" x14ac:dyDescent="0.15">
      <c r="B21557" s="8"/>
    </row>
    <row r="21558" spans="2:2" hidden="1" x14ac:dyDescent="0.15">
      <c r="B21558" s="8"/>
    </row>
    <row r="21559" spans="2:2" hidden="1" x14ac:dyDescent="0.15">
      <c r="B21559" s="8"/>
    </row>
    <row r="21560" spans="2:2" hidden="1" x14ac:dyDescent="0.15">
      <c r="B21560" s="8"/>
    </row>
    <row r="21561" spans="2:2" hidden="1" x14ac:dyDescent="0.15">
      <c r="B21561" s="8"/>
    </row>
    <row r="21562" spans="2:2" hidden="1" x14ac:dyDescent="0.15">
      <c r="B21562" s="8"/>
    </row>
    <row r="21563" spans="2:2" hidden="1" x14ac:dyDescent="0.15">
      <c r="B21563" s="8"/>
    </row>
    <row r="21564" spans="2:2" hidden="1" x14ac:dyDescent="0.15">
      <c r="B21564" s="8"/>
    </row>
    <row r="21565" spans="2:2" hidden="1" x14ac:dyDescent="0.15">
      <c r="B21565" s="8"/>
    </row>
    <row r="21566" spans="2:2" hidden="1" x14ac:dyDescent="0.15">
      <c r="B21566" s="8"/>
    </row>
    <row r="21567" spans="2:2" hidden="1" x14ac:dyDescent="0.15">
      <c r="B21567" s="8"/>
    </row>
    <row r="21568" spans="2:2" hidden="1" x14ac:dyDescent="0.15">
      <c r="B21568" s="8"/>
    </row>
    <row r="21569" spans="2:2" hidden="1" x14ac:dyDescent="0.15">
      <c r="B21569" s="8"/>
    </row>
    <row r="21570" spans="2:2" hidden="1" x14ac:dyDescent="0.15">
      <c r="B21570" s="8"/>
    </row>
    <row r="21571" spans="2:2" hidden="1" x14ac:dyDescent="0.15">
      <c r="B21571" s="8"/>
    </row>
    <row r="21572" spans="2:2" hidden="1" x14ac:dyDescent="0.15">
      <c r="B21572" s="8"/>
    </row>
    <row r="21573" spans="2:2" hidden="1" x14ac:dyDescent="0.15">
      <c r="B21573" s="8"/>
    </row>
    <row r="21574" spans="2:2" hidden="1" x14ac:dyDescent="0.15">
      <c r="B21574" s="8"/>
    </row>
    <row r="21575" spans="2:2" hidden="1" x14ac:dyDescent="0.15">
      <c r="B21575" s="8"/>
    </row>
    <row r="21576" spans="2:2" hidden="1" x14ac:dyDescent="0.15">
      <c r="B21576" s="8"/>
    </row>
    <row r="21577" spans="2:2" hidden="1" x14ac:dyDescent="0.15">
      <c r="B21577" s="8"/>
    </row>
    <row r="21578" spans="2:2" hidden="1" x14ac:dyDescent="0.15">
      <c r="B21578" s="8"/>
    </row>
    <row r="21579" spans="2:2" hidden="1" x14ac:dyDescent="0.15">
      <c r="B21579" s="8"/>
    </row>
    <row r="21580" spans="2:2" hidden="1" x14ac:dyDescent="0.15">
      <c r="B21580" s="8"/>
    </row>
    <row r="21581" spans="2:2" hidden="1" x14ac:dyDescent="0.15">
      <c r="B21581" s="8"/>
    </row>
    <row r="21582" spans="2:2" hidden="1" x14ac:dyDescent="0.15">
      <c r="B21582" s="8"/>
    </row>
    <row r="21583" spans="2:2" hidden="1" x14ac:dyDescent="0.15">
      <c r="B21583" s="8"/>
    </row>
    <row r="21584" spans="2:2" hidden="1" x14ac:dyDescent="0.15">
      <c r="B21584" s="8"/>
    </row>
    <row r="21585" spans="2:2" hidden="1" x14ac:dyDescent="0.15">
      <c r="B21585" s="8"/>
    </row>
    <row r="21586" spans="2:2" hidden="1" x14ac:dyDescent="0.15">
      <c r="B21586" s="8"/>
    </row>
    <row r="21587" spans="2:2" hidden="1" x14ac:dyDescent="0.15">
      <c r="B21587" s="8"/>
    </row>
    <row r="21588" spans="2:2" hidden="1" x14ac:dyDescent="0.15">
      <c r="B21588" s="8"/>
    </row>
    <row r="21589" spans="2:2" hidden="1" x14ac:dyDescent="0.15">
      <c r="B21589" s="8"/>
    </row>
    <row r="21590" spans="2:2" hidden="1" x14ac:dyDescent="0.15">
      <c r="B21590" s="8"/>
    </row>
    <row r="21591" spans="2:2" hidden="1" x14ac:dyDescent="0.15">
      <c r="B21591" s="8"/>
    </row>
    <row r="21592" spans="2:2" hidden="1" x14ac:dyDescent="0.15">
      <c r="B21592" s="8"/>
    </row>
    <row r="21593" spans="2:2" hidden="1" x14ac:dyDescent="0.15">
      <c r="B21593" s="8"/>
    </row>
    <row r="21594" spans="2:2" hidden="1" x14ac:dyDescent="0.15">
      <c r="B21594" s="8"/>
    </row>
    <row r="21595" spans="2:2" hidden="1" x14ac:dyDescent="0.15">
      <c r="B21595" s="8"/>
    </row>
    <row r="21596" spans="2:2" hidden="1" x14ac:dyDescent="0.15">
      <c r="B21596" s="8"/>
    </row>
    <row r="21597" spans="2:2" hidden="1" x14ac:dyDescent="0.15">
      <c r="B21597" s="8"/>
    </row>
    <row r="21598" spans="2:2" hidden="1" x14ac:dyDescent="0.15">
      <c r="B21598" s="8"/>
    </row>
    <row r="21599" spans="2:2" hidden="1" x14ac:dyDescent="0.15">
      <c r="B21599" s="8"/>
    </row>
    <row r="21600" spans="2:2" hidden="1" x14ac:dyDescent="0.15">
      <c r="B21600" s="8"/>
    </row>
    <row r="21601" spans="2:2" hidden="1" x14ac:dyDescent="0.15">
      <c r="B21601" s="8"/>
    </row>
    <row r="21602" spans="2:2" hidden="1" x14ac:dyDescent="0.15">
      <c r="B21602" s="8"/>
    </row>
    <row r="21603" spans="2:2" hidden="1" x14ac:dyDescent="0.15">
      <c r="B21603" s="8"/>
    </row>
    <row r="21604" spans="2:2" hidden="1" x14ac:dyDescent="0.15">
      <c r="B21604" s="8"/>
    </row>
    <row r="21605" spans="2:2" hidden="1" x14ac:dyDescent="0.15">
      <c r="B21605" s="8"/>
    </row>
    <row r="21606" spans="2:2" hidden="1" x14ac:dyDescent="0.15">
      <c r="B21606" s="8"/>
    </row>
    <row r="21607" spans="2:2" hidden="1" x14ac:dyDescent="0.15">
      <c r="B21607" s="8"/>
    </row>
    <row r="21608" spans="2:2" hidden="1" x14ac:dyDescent="0.15">
      <c r="B21608" s="8"/>
    </row>
    <row r="21609" spans="2:2" hidden="1" x14ac:dyDescent="0.15">
      <c r="B21609" s="8"/>
    </row>
    <row r="21610" spans="2:2" hidden="1" x14ac:dyDescent="0.15">
      <c r="B21610" s="8"/>
    </row>
    <row r="21611" spans="2:2" hidden="1" x14ac:dyDescent="0.15">
      <c r="B21611" s="8"/>
    </row>
    <row r="21612" spans="2:2" hidden="1" x14ac:dyDescent="0.15">
      <c r="B21612" s="8"/>
    </row>
    <row r="21613" spans="2:2" hidden="1" x14ac:dyDescent="0.15">
      <c r="B21613" s="8"/>
    </row>
    <row r="21614" spans="2:2" hidden="1" x14ac:dyDescent="0.15">
      <c r="B21614" s="8"/>
    </row>
    <row r="21615" spans="2:2" hidden="1" x14ac:dyDescent="0.15">
      <c r="B21615" s="8"/>
    </row>
    <row r="21616" spans="2:2" hidden="1" x14ac:dyDescent="0.15">
      <c r="B21616" s="8"/>
    </row>
    <row r="21617" spans="2:2" hidden="1" x14ac:dyDescent="0.15">
      <c r="B21617" s="8"/>
    </row>
    <row r="21618" spans="2:2" hidden="1" x14ac:dyDescent="0.15">
      <c r="B21618" s="8"/>
    </row>
    <row r="21619" spans="2:2" hidden="1" x14ac:dyDescent="0.15">
      <c r="B21619" s="8"/>
    </row>
    <row r="21620" spans="2:2" hidden="1" x14ac:dyDescent="0.15">
      <c r="B21620" s="8"/>
    </row>
    <row r="21621" spans="2:2" hidden="1" x14ac:dyDescent="0.15">
      <c r="B21621" s="8"/>
    </row>
    <row r="21622" spans="2:2" hidden="1" x14ac:dyDescent="0.15">
      <c r="B21622" s="8"/>
    </row>
    <row r="21623" spans="2:2" hidden="1" x14ac:dyDescent="0.15">
      <c r="B21623" s="8"/>
    </row>
    <row r="21624" spans="2:2" hidden="1" x14ac:dyDescent="0.15">
      <c r="B21624" s="8"/>
    </row>
    <row r="21625" spans="2:2" hidden="1" x14ac:dyDescent="0.15">
      <c r="B21625" s="8"/>
    </row>
    <row r="21626" spans="2:2" hidden="1" x14ac:dyDescent="0.15">
      <c r="B21626" s="8"/>
    </row>
    <row r="21627" spans="2:2" hidden="1" x14ac:dyDescent="0.15">
      <c r="B21627" s="8"/>
    </row>
    <row r="21628" spans="2:2" hidden="1" x14ac:dyDescent="0.15">
      <c r="B21628" s="8"/>
    </row>
    <row r="21629" spans="2:2" hidden="1" x14ac:dyDescent="0.15">
      <c r="B21629" s="8"/>
    </row>
    <row r="21630" spans="2:2" hidden="1" x14ac:dyDescent="0.15">
      <c r="B21630" s="8"/>
    </row>
    <row r="21631" spans="2:2" hidden="1" x14ac:dyDescent="0.15">
      <c r="B21631" s="8"/>
    </row>
    <row r="21632" spans="2:2" hidden="1" x14ac:dyDescent="0.15">
      <c r="B21632" s="8"/>
    </row>
    <row r="21633" spans="2:2" hidden="1" x14ac:dyDescent="0.15">
      <c r="B21633" s="8"/>
    </row>
    <row r="21634" spans="2:2" hidden="1" x14ac:dyDescent="0.15">
      <c r="B21634" s="8"/>
    </row>
    <row r="21635" spans="2:2" hidden="1" x14ac:dyDescent="0.15">
      <c r="B21635" s="8"/>
    </row>
    <row r="21636" spans="2:2" hidden="1" x14ac:dyDescent="0.15">
      <c r="B21636" s="8"/>
    </row>
    <row r="21637" spans="2:2" hidden="1" x14ac:dyDescent="0.15">
      <c r="B21637" s="8"/>
    </row>
    <row r="21638" spans="2:2" hidden="1" x14ac:dyDescent="0.15">
      <c r="B21638" s="8"/>
    </row>
    <row r="21639" spans="2:2" hidden="1" x14ac:dyDescent="0.15">
      <c r="B21639" s="8"/>
    </row>
    <row r="21640" spans="2:2" hidden="1" x14ac:dyDescent="0.15">
      <c r="B21640" s="8"/>
    </row>
    <row r="21641" spans="2:2" hidden="1" x14ac:dyDescent="0.15">
      <c r="B21641" s="8"/>
    </row>
    <row r="21642" spans="2:2" hidden="1" x14ac:dyDescent="0.15">
      <c r="B21642" s="8"/>
    </row>
    <row r="21643" spans="2:2" hidden="1" x14ac:dyDescent="0.15">
      <c r="B21643" s="8"/>
    </row>
    <row r="21644" spans="2:2" hidden="1" x14ac:dyDescent="0.15">
      <c r="B21644" s="8"/>
    </row>
    <row r="21645" spans="2:2" hidden="1" x14ac:dyDescent="0.15">
      <c r="B21645" s="8"/>
    </row>
    <row r="21646" spans="2:2" hidden="1" x14ac:dyDescent="0.15">
      <c r="B21646" s="8"/>
    </row>
    <row r="21647" spans="2:2" hidden="1" x14ac:dyDescent="0.15">
      <c r="B21647" s="8"/>
    </row>
    <row r="21648" spans="2:2" hidden="1" x14ac:dyDescent="0.15">
      <c r="B21648" s="8"/>
    </row>
    <row r="21649" spans="2:2" hidden="1" x14ac:dyDescent="0.15">
      <c r="B21649" s="8"/>
    </row>
    <row r="21650" spans="2:2" hidden="1" x14ac:dyDescent="0.15">
      <c r="B21650" s="8"/>
    </row>
    <row r="21651" spans="2:2" hidden="1" x14ac:dyDescent="0.15">
      <c r="B21651" s="8"/>
    </row>
    <row r="21652" spans="2:2" hidden="1" x14ac:dyDescent="0.15">
      <c r="B21652" s="8"/>
    </row>
    <row r="21653" spans="2:2" hidden="1" x14ac:dyDescent="0.15">
      <c r="B21653" s="8"/>
    </row>
    <row r="21654" spans="2:2" hidden="1" x14ac:dyDescent="0.15">
      <c r="B21654" s="8"/>
    </row>
    <row r="21655" spans="2:2" hidden="1" x14ac:dyDescent="0.15">
      <c r="B21655" s="8"/>
    </row>
    <row r="21656" spans="2:2" hidden="1" x14ac:dyDescent="0.15">
      <c r="B21656" s="8"/>
    </row>
    <row r="21657" spans="2:2" hidden="1" x14ac:dyDescent="0.15">
      <c r="B21657" s="8"/>
    </row>
    <row r="21658" spans="2:2" hidden="1" x14ac:dyDescent="0.15">
      <c r="B21658" s="8"/>
    </row>
    <row r="21659" spans="2:2" hidden="1" x14ac:dyDescent="0.15">
      <c r="B21659" s="8"/>
    </row>
    <row r="21660" spans="2:2" hidden="1" x14ac:dyDescent="0.15">
      <c r="B21660" s="8"/>
    </row>
    <row r="21661" spans="2:2" hidden="1" x14ac:dyDescent="0.15">
      <c r="B21661" s="8"/>
    </row>
    <row r="21662" spans="2:2" hidden="1" x14ac:dyDescent="0.15">
      <c r="B21662" s="8"/>
    </row>
    <row r="21663" spans="2:2" hidden="1" x14ac:dyDescent="0.15">
      <c r="B21663" s="8"/>
    </row>
    <row r="21664" spans="2:2" hidden="1" x14ac:dyDescent="0.15">
      <c r="B21664" s="8"/>
    </row>
    <row r="21665" spans="2:2" hidden="1" x14ac:dyDescent="0.15">
      <c r="B21665" s="8"/>
    </row>
    <row r="21666" spans="2:2" hidden="1" x14ac:dyDescent="0.15">
      <c r="B21666" s="8"/>
    </row>
    <row r="21667" spans="2:2" hidden="1" x14ac:dyDescent="0.15">
      <c r="B21667" s="8"/>
    </row>
    <row r="21668" spans="2:2" hidden="1" x14ac:dyDescent="0.15">
      <c r="B21668" s="8"/>
    </row>
    <row r="21669" spans="2:2" hidden="1" x14ac:dyDescent="0.15">
      <c r="B21669" s="8"/>
    </row>
    <row r="21670" spans="2:2" hidden="1" x14ac:dyDescent="0.15">
      <c r="B21670" s="8"/>
    </row>
    <row r="21671" spans="2:2" hidden="1" x14ac:dyDescent="0.15">
      <c r="B21671" s="8"/>
    </row>
    <row r="21672" spans="2:2" hidden="1" x14ac:dyDescent="0.15">
      <c r="B21672" s="8"/>
    </row>
    <row r="21673" spans="2:2" hidden="1" x14ac:dyDescent="0.15">
      <c r="B21673" s="8"/>
    </row>
    <row r="21674" spans="2:2" hidden="1" x14ac:dyDescent="0.15">
      <c r="B21674" s="8"/>
    </row>
    <row r="21675" spans="2:2" hidden="1" x14ac:dyDescent="0.15">
      <c r="B21675" s="8"/>
    </row>
    <row r="21676" spans="2:2" hidden="1" x14ac:dyDescent="0.15">
      <c r="B21676" s="8"/>
    </row>
    <row r="21677" spans="2:2" hidden="1" x14ac:dyDescent="0.15">
      <c r="B21677" s="8"/>
    </row>
    <row r="21678" spans="2:2" hidden="1" x14ac:dyDescent="0.15">
      <c r="B21678" s="8"/>
    </row>
    <row r="21679" spans="2:2" hidden="1" x14ac:dyDescent="0.15">
      <c r="B21679" s="8"/>
    </row>
    <row r="21680" spans="2:2" hidden="1" x14ac:dyDescent="0.15">
      <c r="B21680" s="8"/>
    </row>
    <row r="21681" spans="2:2" hidden="1" x14ac:dyDescent="0.15">
      <c r="B21681" s="8"/>
    </row>
    <row r="21682" spans="2:2" hidden="1" x14ac:dyDescent="0.15">
      <c r="B21682" s="8"/>
    </row>
    <row r="21683" spans="2:2" hidden="1" x14ac:dyDescent="0.15">
      <c r="B21683" s="8"/>
    </row>
    <row r="21684" spans="2:2" hidden="1" x14ac:dyDescent="0.15">
      <c r="B21684" s="8"/>
    </row>
    <row r="21685" spans="2:2" hidden="1" x14ac:dyDescent="0.15">
      <c r="B21685" s="8"/>
    </row>
    <row r="21686" spans="2:2" hidden="1" x14ac:dyDescent="0.15">
      <c r="B21686" s="8"/>
    </row>
    <row r="21687" spans="2:2" hidden="1" x14ac:dyDescent="0.15">
      <c r="B21687" s="8"/>
    </row>
    <row r="21688" spans="2:2" hidden="1" x14ac:dyDescent="0.15">
      <c r="B21688" s="8"/>
    </row>
    <row r="21689" spans="2:2" hidden="1" x14ac:dyDescent="0.15">
      <c r="B21689" s="8"/>
    </row>
    <row r="21690" spans="2:2" hidden="1" x14ac:dyDescent="0.15">
      <c r="B21690" s="8"/>
    </row>
    <row r="21691" spans="2:2" hidden="1" x14ac:dyDescent="0.15">
      <c r="B21691" s="8"/>
    </row>
    <row r="21692" spans="2:2" hidden="1" x14ac:dyDescent="0.15">
      <c r="B21692" s="8"/>
    </row>
    <row r="21693" spans="2:2" hidden="1" x14ac:dyDescent="0.15">
      <c r="B21693" s="8"/>
    </row>
    <row r="21694" spans="2:2" hidden="1" x14ac:dyDescent="0.15">
      <c r="B21694" s="8"/>
    </row>
    <row r="21695" spans="2:2" hidden="1" x14ac:dyDescent="0.15">
      <c r="B21695" s="8"/>
    </row>
    <row r="21696" spans="2:2" hidden="1" x14ac:dyDescent="0.15">
      <c r="B21696" s="8"/>
    </row>
    <row r="21697" spans="2:2" hidden="1" x14ac:dyDescent="0.15">
      <c r="B21697" s="8"/>
    </row>
    <row r="21698" spans="2:2" hidden="1" x14ac:dyDescent="0.15">
      <c r="B21698" s="8"/>
    </row>
    <row r="21699" spans="2:2" hidden="1" x14ac:dyDescent="0.15">
      <c r="B21699" s="8"/>
    </row>
    <row r="21700" spans="2:2" hidden="1" x14ac:dyDescent="0.15">
      <c r="B21700" s="8"/>
    </row>
    <row r="21701" spans="2:2" hidden="1" x14ac:dyDescent="0.15">
      <c r="B21701" s="8"/>
    </row>
    <row r="21702" spans="2:2" hidden="1" x14ac:dyDescent="0.15">
      <c r="B21702" s="8"/>
    </row>
    <row r="21703" spans="2:2" hidden="1" x14ac:dyDescent="0.15">
      <c r="B21703" s="8"/>
    </row>
    <row r="21704" spans="2:2" hidden="1" x14ac:dyDescent="0.15">
      <c r="B21704" s="8"/>
    </row>
    <row r="21705" spans="2:2" hidden="1" x14ac:dyDescent="0.15">
      <c r="B21705" s="8"/>
    </row>
    <row r="21706" spans="2:2" hidden="1" x14ac:dyDescent="0.15">
      <c r="B21706" s="8"/>
    </row>
    <row r="21707" spans="2:2" hidden="1" x14ac:dyDescent="0.15">
      <c r="B21707" s="8"/>
    </row>
    <row r="21708" spans="2:2" hidden="1" x14ac:dyDescent="0.15">
      <c r="B21708" s="8"/>
    </row>
    <row r="21709" spans="2:2" hidden="1" x14ac:dyDescent="0.15">
      <c r="B21709" s="8"/>
    </row>
    <row r="21710" spans="2:2" hidden="1" x14ac:dyDescent="0.15">
      <c r="B21710" s="8"/>
    </row>
    <row r="21711" spans="2:2" hidden="1" x14ac:dyDescent="0.15">
      <c r="B21711" s="8"/>
    </row>
    <row r="21712" spans="2:2" hidden="1" x14ac:dyDescent="0.15">
      <c r="B21712" s="8"/>
    </row>
    <row r="21713" spans="2:2" hidden="1" x14ac:dyDescent="0.15">
      <c r="B21713" s="8"/>
    </row>
    <row r="21714" spans="2:2" hidden="1" x14ac:dyDescent="0.15">
      <c r="B21714" s="8"/>
    </row>
    <row r="21715" spans="2:2" hidden="1" x14ac:dyDescent="0.15">
      <c r="B21715" s="8"/>
    </row>
    <row r="21716" spans="2:2" hidden="1" x14ac:dyDescent="0.15">
      <c r="B21716" s="8"/>
    </row>
    <row r="21717" spans="2:2" hidden="1" x14ac:dyDescent="0.15">
      <c r="B21717" s="8"/>
    </row>
    <row r="21718" spans="2:2" hidden="1" x14ac:dyDescent="0.15">
      <c r="B21718" s="8"/>
    </row>
    <row r="21719" spans="2:2" hidden="1" x14ac:dyDescent="0.15">
      <c r="B21719" s="8"/>
    </row>
    <row r="21720" spans="2:2" hidden="1" x14ac:dyDescent="0.15">
      <c r="B21720" s="8"/>
    </row>
    <row r="21721" spans="2:2" hidden="1" x14ac:dyDescent="0.15">
      <c r="B21721" s="8"/>
    </row>
    <row r="21722" spans="2:2" hidden="1" x14ac:dyDescent="0.15">
      <c r="B21722" s="8"/>
    </row>
    <row r="21723" spans="2:2" hidden="1" x14ac:dyDescent="0.15">
      <c r="B21723" s="8"/>
    </row>
    <row r="21724" spans="2:2" hidden="1" x14ac:dyDescent="0.15">
      <c r="B21724" s="8"/>
    </row>
    <row r="21725" spans="2:2" hidden="1" x14ac:dyDescent="0.15">
      <c r="B21725" s="8"/>
    </row>
    <row r="21726" spans="2:2" hidden="1" x14ac:dyDescent="0.15">
      <c r="B21726" s="8"/>
    </row>
    <row r="21727" spans="2:2" hidden="1" x14ac:dyDescent="0.15">
      <c r="B21727" s="8"/>
    </row>
    <row r="21728" spans="2:2" hidden="1" x14ac:dyDescent="0.15">
      <c r="B21728" s="8"/>
    </row>
    <row r="21729" spans="2:2" hidden="1" x14ac:dyDescent="0.15">
      <c r="B21729" s="8"/>
    </row>
    <row r="21730" spans="2:2" hidden="1" x14ac:dyDescent="0.15">
      <c r="B21730" s="8"/>
    </row>
    <row r="21731" spans="2:2" hidden="1" x14ac:dyDescent="0.15">
      <c r="B21731" s="8"/>
    </row>
    <row r="21732" spans="2:2" hidden="1" x14ac:dyDescent="0.15">
      <c r="B21732" s="8"/>
    </row>
    <row r="21733" spans="2:2" hidden="1" x14ac:dyDescent="0.15">
      <c r="B21733" s="8"/>
    </row>
    <row r="21734" spans="2:2" hidden="1" x14ac:dyDescent="0.15">
      <c r="B21734" s="8"/>
    </row>
    <row r="21735" spans="2:2" hidden="1" x14ac:dyDescent="0.15">
      <c r="B21735" s="8"/>
    </row>
    <row r="21736" spans="2:2" hidden="1" x14ac:dyDescent="0.15">
      <c r="B21736" s="8"/>
    </row>
    <row r="21737" spans="2:2" hidden="1" x14ac:dyDescent="0.15">
      <c r="B21737" s="8"/>
    </row>
    <row r="21738" spans="2:2" hidden="1" x14ac:dyDescent="0.15">
      <c r="B21738" s="8"/>
    </row>
    <row r="21739" spans="2:2" hidden="1" x14ac:dyDescent="0.15">
      <c r="B21739" s="8"/>
    </row>
    <row r="21740" spans="2:2" hidden="1" x14ac:dyDescent="0.15">
      <c r="B21740" s="8"/>
    </row>
    <row r="21741" spans="2:2" hidden="1" x14ac:dyDescent="0.15">
      <c r="B21741" s="8"/>
    </row>
    <row r="21742" spans="2:2" hidden="1" x14ac:dyDescent="0.15">
      <c r="B21742" s="8"/>
    </row>
    <row r="21743" spans="2:2" hidden="1" x14ac:dyDescent="0.15">
      <c r="B21743" s="8"/>
    </row>
    <row r="21744" spans="2:2" hidden="1" x14ac:dyDescent="0.15">
      <c r="B21744" s="8"/>
    </row>
    <row r="21745" spans="2:2" hidden="1" x14ac:dyDescent="0.15">
      <c r="B21745" s="8"/>
    </row>
    <row r="21746" spans="2:2" hidden="1" x14ac:dyDescent="0.15">
      <c r="B21746" s="8"/>
    </row>
    <row r="21747" spans="2:2" hidden="1" x14ac:dyDescent="0.15">
      <c r="B21747" s="8"/>
    </row>
    <row r="21748" spans="2:2" hidden="1" x14ac:dyDescent="0.15">
      <c r="B21748" s="8"/>
    </row>
    <row r="21749" spans="2:2" hidden="1" x14ac:dyDescent="0.15">
      <c r="B21749" s="8"/>
    </row>
    <row r="21750" spans="2:2" hidden="1" x14ac:dyDescent="0.15">
      <c r="B21750" s="8"/>
    </row>
    <row r="21751" spans="2:2" hidden="1" x14ac:dyDescent="0.15">
      <c r="B21751" s="8"/>
    </row>
    <row r="21752" spans="2:2" hidden="1" x14ac:dyDescent="0.15">
      <c r="B21752" s="8"/>
    </row>
    <row r="21753" spans="2:2" hidden="1" x14ac:dyDescent="0.15">
      <c r="B21753" s="8"/>
    </row>
    <row r="21754" spans="2:2" hidden="1" x14ac:dyDescent="0.15">
      <c r="B21754" s="8"/>
    </row>
    <row r="21755" spans="2:2" hidden="1" x14ac:dyDescent="0.15">
      <c r="B21755" s="8"/>
    </row>
    <row r="21756" spans="2:2" hidden="1" x14ac:dyDescent="0.15">
      <c r="B21756" s="8"/>
    </row>
    <row r="21757" spans="2:2" hidden="1" x14ac:dyDescent="0.15">
      <c r="B21757" s="8"/>
    </row>
    <row r="21758" spans="2:2" hidden="1" x14ac:dyDescent="0.15">
      <c r="B21758" s="8"/>
    </row>
    <row r="21759" spans="2:2" hidden="1" x14ac:dyDescent="0.15">
      <c r="B21759" s="8"/>
    </row>
    <row r="21760" spans="2:2" hidden="1" x14ac:dyDescent="0.15">
      <c r="B21760" s="8"/>
    </row>
    <row r="21761" spans="2:2" hidden="1" x14ac:dyDescent="0.15">
      <c r="B21761" s="8"/>
    </row>
    <row r="21762" spans="2:2" hidden="1" x14ac:dyDescent="0.15">
      <c r="B21762" s="8"/>
    </row>
    <row r="21763" spans="2:2" hidden="1" x14ac:dyDescent="0.15">
      <c r="B21763" s="8"/>
    </row>
    <row r="21764" spans="2:2" hidden="1" x14ac:dyDescent="0.15">
      <c r="B21764" s="8"/>
    </row>
    <row r="21765" spans="2:2" hidden="1" x14ac:dyDescent="0.15">
      <c r="B21765" s="8"/>
    </row>
    <row r="21766" spans="2:2" hidden="1" x14ac:dyDescent="0.15">
      <c r="B21766" s="8"/>
    </row>
    <row r="21767" spans="2:2" hidden="1" x14ac:dyDescent="0.15">
      <c r="B21767" s="8"/>
    </row>
    <row r="21768" spans="2:2" hidden="1" x14ac:dyDescent="0.15">
      <c r="B21768" s="8"/>
    </row>
    <row r="21769" spans="2:2" hidden="1" x14ac:dyDescent="0.15">
      <c r="B21769" s="8"/>
    </row>
    <row r="21770" spans="2:2" hidden="1" x14ac:dyDescent="0.15">
      <c r="B21770" s="8"/>
    </row>
    <row r="21771" spans="2:2" hidden="1" x14ac:dyDescent="0.15">
      <c r="B21771" s="8"/>
    </row>
    <row r="21772" spans="2:2" hidden="1" x14ac:dyDescent="0.15">
      <c r="B21772" s="8"/>
    </row>
    <row r="21773" spans="2:2" hidden="1" x14ac:dyDescent="0.15">
      <c r="B21773" s="8"/>
    </row>
    <row r="21774" spans="2:2" hidden="1" x14ac:dyDescent="0.15">
      <c r="B21774" s="8"/>
    </row>
    <row r="21775" spans="2:2" hidden="1" x14ac:dyDescent="0.15">
      <c r="B21775" s="8"/>
    </row>
    <row r="21776" spans="2:2" hidden="1" x14ac:dyDescent="0.15">
      <c r="B21776" s="8"/>
    </row>
    <row r="21777" spans="2:2" hidden="1" x14ac:dyDescent="0.15">
      <c r="B21777" s="8"/>
    </row>
    <row r="21778" spans="2:2" hidden="1" x14ac:dyDescent="0.15">
      <c r="B21778" s="8"/>
    </row>
    <row r="21779" spans="2:2" hidden="1" x14ac:dyDescent="0.15">
      <c r="B21779" s="8"/>
    </row>
    <row r="21780" spans="2:2" hidden="1" x14ac:dyDescent="0.15">
      <c r="B21780" s="8"/>
    </row>
    <row r="21781" spans="2:2" hidden="1" x14ac:dyDescent="0.15">
      <c r="B21781" s="8"/>
    </row>
    <row r="21782" spans="2:2" hidden="1" x14ac:dyDescent="0.15">
      <c r="B21782" s="8"/>
    </row>
    <row r="21783" spans="2:2" hidden="1" x14ac:dyDescent="0.15">
      <c r="B21783" s="8"/>
    </row>
    <row r="21784" spans="2:2" hidden="1" x14ac:dyDescent="0.15">
      <c r="B21784" s="8"/>
    </row>
    <row r="21785" spans="2:2" hidden="1" x14ac:dyDescent="0.15">
      <c r="B21785" s="8"/>
    </row>
    <row r="21786" spans="2:2" hidden="1" x14ac:dyDescent="0.15">
      <c r="B21786" s="8"/>
    </row>
    <row r="21787" spans="2:2" hidden="1" x14ac:dyDescent="0.15">
      <c r="B21787" s="8"/>
    </row>
    <row r="21788" spans="2:2" hidden="1" x14ac:dyDescent="0.15">
      <c r="B21788" s="8"/>
    </row>
    <row r="21789" spans="2:2" hidden="1" x14ac:dyDescent="0.15">
      <c r="B21789" s="8"/>
    </row>
    <row r="21790" spans="2:2" hidden="1" x14ac:dyDescent="0.15">
      <c r="B21790" s="8"/>
    </row>
    <row r="21791" spans="2:2" hidden="1" x14ac:dyDescent="0.15">
      <c r="B21791" s="8"/>
    </row>
    <row r="21792" spans="2:2" hidden="1" x14ac:dyDescent="0.15">
      <c r="B21792" s="8"/>
    </row>
    <row r="21793" spans="2:2" hidden="1" x14ac:dyDescent="0.15">
      <c r="B21793" s="8"/>
    </row>
    <row r="21794" spans="2:2" hidden="1" x14ac:dyDescent="0.15">
      <c r="B21794" s="8"/>
    </row>
    <row r="21795" spans="2:2" hidden="1" x14ac:dyDescent="0.15">
      <c r="B21795" s="8"/>
    </row>
    <row r="21796" spans="2:2" hidden="1" x14ac:dyDescent="0.15">
      <c r="B21796" s="8"/>
    </row>
    <row r="21797" spans="2:2" hidden="1" x14ac:dyDescent="0.15">
      <c r="B21797" s="8"/>
    </row>
    <row r="21798" spans="2:2" hidden="1" x14ac:dyDescent="0.15">
      <c r="B21798" s="8"/>
    </row>
    <row r="21799" spans="2:2" hidden="1" x14ac:dyDescent="0.15">
      <c r="B21799" s="8"/>
    </row>
    <row r="21800" spans="2:2" hidden="1" x14ac:dyDescent="0.15">
      <c r="B21800" s="8"/>
    </row>
    <row r="21801" spans="2:2" hidden="1" x14ac:dyDescent="0.15">
      <c r="B21801" s="8"/>
    </row>
    <row r="21802" spans="2:2" hidden="1" x14ac:dyDescent="0.15">
      <c r="B21802" s="8"/>
    </row>
    <row r="21803" spans="2:2" hidden="1" x14ac:dyDescent="0.15">
      <c r="B21803" s="8"/>
    </row>
    <row r="21804" spans="2:2" hidden="1" x14ac:dyDescent="0.15">
      <c r="B21804" s="8"/>
    </row>
    <row r="21805" spans="2:2" hidden="1" x14ac:dyDescent="0.15">
      <c r="B21805" s="8"/>
    </row>
    <row r="21806" spans="2:2" hidden="1" x14ac:dyDescent="0.15">
      <c r="B21806" s="8"/>
    </row>
    <row r="21807" spans="2:2" hidden="1" x14ac:dyDescent="0.15">
      <c r="B21807" s="8"/>
    </row>
    <row r="21808" spans="2:2" hidden="1" x14ac:dyDescent="0.15">
      <c r="B21808" s="8"/>
    </row>
    <row r="21809" spans="2:2" hidden="1" x14ac:dyDescent="0.15">
      <c r="B21809" s="8"/>
    </row>
    <row r="21810" spans="2:2" hidden="1" x14ac:dyDescent="0.15">
      <c r="B21810" s="8"/>
    </row>
    <row r="21811" spans="2:2" hidden="1" x14ac:dyDescent="0.15">
      <c r="B21811" s="8"/>
    </row>
    <row r="21812" spans="2:2" hidden="1" x14ac:dyDescent="0.15">
      <c r="B21812" s="8"/>
    </row>
    <row r="21813" spans="2:2" hidden="1" x14ac:dyDescent="0.15">
      <c r="B21813" s="8"/>
    </row>
    <row r="21814" spans="2:2" hidden="1" x14ac:dyDescent="0.15">
      <c r="B21814" s="8"/>
    </row>
    <row r="21815" spans="2:2" hidden="1" x14ac:dyDescent="0.15">
      <c r="B21815" s="8"/>
    </row>
    <row r="21816" spans="2:2" hidden="1" x14ac:dyDescent="0.15">
      <c r="B21816" s="8"/>
    </row>
    <row r="21817" spans="2:2" hidden="1" x14ac:dyDescent="0.15">
      <c r="B21817" s="8"/>
    </row>
    <row r="21818" spans="2:2" hidden="1" x14ac:dyDescent="0.15">
      <c r="B21818" s="8"/>
    </row>
    <row r="21819" spans="2:2" hidden="1" x14ac:dyDescent="0.15">
      <c r="B21819" s="8"/>
    </row>
    <row r="21820" spans="2:2" hidden="1" x14ac:dyDescent="0.15">
      <c r="B21820" s="8"/>
    </row>
    <row r="21821" spans="2:2" hidden="1" x14ac:dyDescent="0.15">
      <c r="B21821" s="8"/>
    </row>
    <row r="21822" spans="2:2" hidden="1" x14ac:dyDescent="0.15">
      <c r="B21822" s="8"/>
    </row>
    <row r="21823" spans="2:2" hidden="1" x14ac:dyDescent="0.15">
      <c r="B21823" s="8"/>
    </row>
    <row r="21824" spans="2:2" hidden="1" x14ac:dyDescent="0.15">
      <c r="B21824" s="8"/>
    </row>
    <row r="21825" spans="2:2" hidden="1" x14ac:dyDescent="0.15">
      <c r="B21825" s="8"/>
    </row>
    <row r="21826" spans="2:2" hidden="1" x14ac:dyDescent="0.15">
      <c r="B21826" s="8"/>
    </row>
    <row r="21827" spans="2:2" hidden="1" x14ac:dyDescent="0.15">
      <c r="B21827" s="8"/>
    </row>
    <row r="21828" spans="2:2" hidden="1" x14ac:dyDescent="0.15">
      <c r="B21828" s="8"/>
    </row>
    <row r="21829" spans="2:2" hidden="1" x14ac:dyDescent="0.15">
      <c r="B21829" s="8"/>
    </row>
    <row r="21830" spans="2:2" hidden="1" x14ac:dyDescent="0.15">
      <c r="B21830" s="8"/>
    </row>
    <row r="21831" spans="2:2" hidden="1" x14ac:dyDescent="0.15">
      <c r="B21831" s="8"/>
    </row>
    <row r="21832" spans="2:2" hidden="1" x14ac:dyDescent="0.15">
      <c r="B21832" s="8"/>
    </row>
    <row r="21833" spans="2:2" hidden="1" x14ac:dyDescent="0.15">
      <c r="B21833" s="8"/>
    </row>
    <row r="21834" spans="2:2" hidden="1" x14ac:dyDescent="0.15">
      <c r="B21834" s="8"/>
    </row>
    <row r="21835" spans="2:2" hidden="1" x14ac:dyDescent="0.15">
      <c r="B21835" s="8"/>
    </row>
    <row r="21836" spans="2:2" hidden="1" x14ac:dyDescent="0.15">
      <c r="B21836" s="8"/>
    </row>
    <row r="21837" spans="2:2" hidden="1" x14ac:dyDescent="0.15">
      <c r="B21837" s="8"/>
    </row>
    <row r="21838" spans="2:2" hidden="1" x14ac:dyDescent="0.15">
      <c r="B21838" s="8"/>
    </row>
    <row r="21839" spans="2:2" hidden="1" x14ac:dyDescent="0.15">
      <c r="B21839" s="8"/>
    </row>
    <row r="21840" spans="2:2" hidden="1" x14ac:dyDescent="0.15">
      <c r="B21840" s="8"/>
    </row>
    <row r="21841" spans="2:2" hidden="1" x14ac:dyDescent="0.15">
      <c r="B21841" s="8"/>
    </row>
    <row r="21842" spans="2:2" hidden="1" x14ac:dyDescent="0.15">
      <c r="B21842" s="8"/>
    </row>
    <row r="21843" spans="2:2" hidden="1" x14ac:dyDescent="0.15">
      <c r="B21843" s="8"/>
    </row>
    <row r="21844" spans="2:2" hidden="1" x14ac:dyDescent="0.15">
      <c r="B21844" s="8"/>
    </row>
    <row r="21845" spans="2:2" hidden="1" x14ac:dyDescent="0.15">
      <c r="B21845" s="8"/>
    </row>
    <row r="21846" spans="2:2" hidden="1" x14ac:dyDescent="0.15">
      <c r="B21846" s="8"/>
    </row>
    <row r="21847" spans="2:2" hidden="1" x14ac:dyDescent="0.15">
      <c r="B21847" s="8"/>
    </row>
    <row r="21848" spans="2:2" hidden="1" x14ac:dyDescent="0.15">
      <c r="B21848" s="8"/>
    </row>
    <row r="21849" spans="2:2" hidden="1" x14ac:dyDescent="0.15">
      <c r="B21849" s="8"/>
    </row>
    <row r="21850" spans="2:2" hidden="1" x14ac:dyDescent="0.15">
      <c r="B21850" s="8"/>
    </row>
    <row r="21851" spans="2:2" hidden="1" x14ac:dyDescent="0.15">
      <c r="B21851" s="8"/>
    </row>
    <row r="21852" spans="2:2" hidden="1" x14ac:dyDescent="0.15">
      <c r="B21852" s="8"/>
    </row>
    <row r="21853" spans="2:2" hidden="1" x14ac:dyDescent="0.15">
      <c r="B21853" s="8"/>
    </row>
    <row r="21854" spans="2:2" hidden="1" x14ac:dyDescent="0.15">
      <c r="B21854" s="8"/>
    </row>
    <row r="21855" spans="2:2" hidden="1" x14ac:dyDescent="0.15">
      <c r="B21855" s="8"/>
    </row>
    <row r="21856" spans="2:2" hidden="1" x14ac:dyDescent="0.15">
      <c r="B21856" s="8"/>
    </row>
    <row r="21857" spans="2:2" hidden="1" x14ac:dyDescent="0.15">
      <c r="B21857" s="8"/>
    </row>
    <row r="21858" spans="2:2" hidden="1" x14ac:dyDescent="0.15">
      <c r="B21858" s="8"/>
    </row>
    <row r="21859" spans="2:2" hidden="1" x14ac:dyDescent="0.15">
      <c r="B21859" s="8"/>
    </row>
    <row r="21860" spans="2:2" hidden="1" x14ac:dyDescent="0.15">
      <c r="B21860" s="8"/>
    </row>
    <row r="21861" spans="2:2" hidden="1" x14ac:dyDescent="0.15">
      <c r="B21861" s="8"/>
    </row>
    <row r="21862" spans="2:2" hidden="1" x14ac:dyDescent="0.15">
      <c r="B21862" s="8"/>
    </row>
    <row r="21863" spans="2:2" hidden="1" x14ac:dyDescent="0.15">
      <c r="B21863" s="8"/>
    </row>
    <row r="21864" spans="2:2" hidden="1" x14ac:dyDescent="0.15">
      <c r="B21864" s="8"/>
    </row>
    <row r="21865" spans="2:2" hidden="1" x14ac:dyDescent="0.15">
      <c r="B21865" s="8"/>
    </row>
    <row r="21866" spans="2:2" hidden="1" x14ac:dyDescent="0.15">
      <c r="B21866" s="8"/>
    </row>
    <row r="21867" spans="2:2" hidden="1" x14ac:dyDescent="0.15">
      <c r="B21867" s="8"/>
    </row>
    <row r="21868" spans="2:2" hidden="1" x14ac:dyDescent="0.15">
      <c r="B21868" s="8"/>
    </row>
    <row r="21869" spans="2:2" hidden="1" x14ac:dyDescent="0.15">
      <c r="B21869" s="8"/>
    </row>
    <row r="21870" spans="2:2" hidden="1" x14ac:dyDescent="0.15">
      <c r="B21870" s="8"/>
    </row>
    <row r="21871" spans="2:2" hidden="1" x14ac:dyDescent="0.15">
      <c r="B21871" s="8"/>
    </row>
    <row r="21872" spans="2:2" hidden="1" x14ac:dyDescent="0.15">
      <c r="B21872" s="8"/>
    </row>
    <row r="21873" spans="2:2" hidden="1" x14ac:dyDescent="0.15">
      <c r="B21873" s="8"/>
    </row>
    <row r="21874" spans="2:2" hidden="1" x14ac:dyDescent="0.15">
      <c r="B21874" s="8"/>
    </row>
    <row r="21875" spans="2:2" hidden="1" x14ac:dyDescent="0.15">
      <c r="B21875" s="8"/>
    </row>
    <row r="21876" spans="2:2" hidden="1" x14ac:dyDescent="0.15">
      <c r="B21876" s="8"/>
    </row>
    <row r="21877" spans="2:2" hidden="1" x14ac:dyDescent="0.15">
      <c r="B21877" s="8"/>
    </row>
    <row r="21878" spans="2:2" hidden="1" x14ac:dyDescent="0.15">
      <c r="B21878" s="8"/>
    </row>
    <row r="21879" spans="2:2" hidden="1" x14ac:dyDescent="0.15">
      <c r="B21879" s="8"/>
    </row>
    <row r="21880" spans="2:2" hidden="1" x14ac:dyDescent="0.15">
      <c r="B21880" s="8"/>
    </row>
    <row r="21881" spans="2:2" hidden="1" x14ac:dyDescent="0.15">
      <c r="B21881" s="8"/>
    </row>
    <row r="21882" spans="2:2" hidden="1" x14ac:dyDescent="0.15">
      <c r="B21882" s="8"/>
    </row>
    <row r="21883" spans="2:2" hidden="1" x14ac:dyDescent="0.15">
      <c r="B21883" s="8"/>
    </row>
    <row r="21884" spans="2:2" hidden="1" x14ac:dyDescent="0.15">
      <c r="B21884" s="8"/>
    </row>
    <row r="21885" spans="2:2" hidden="1" x14ac:dyDescent="0.15">
      <c r="B21885" s="8"/>
    </row>
    <row r="21886" spans="2:2" hidden="1" x14ac:dyDescent="0.15">
      <c r="B21886" s="8"/>
    </row>
    <row r="21887" spans="2:2" hidden="1" x14ac:dyDescent="0.15">
      <c r="B21887" s="8"/>
    </row>
    <row r="21888" spans="2:2" hidden="1" x14ac:dyDescent="0.15">
      <c r="B21888" s="8"/>
    </row>
    <row r="21889" spans="2:2" hidden="1" x14ac:dyDescent="0.15">
      <c r="B21889" s="8"/>
    </row>
    <row r="21890" spans="2:2" hidden="1" x14ac:dyDescent="0.15">
      <c r="B21890" s="8"/>
    </row>
    <row r="21891" spans="2:2" hidden="1" x14ac:dyDescent="0.15">
      <c r="B21891" s="8"/>
    </row>
    <row r="21892" spans="2:2" hidden="1" x14ac:dyDescent="0.15">
      <c r="B21892" s="8"/>
    </row>
    <row r="21893" spans="2:2" hidden="1" x14ac:dyDescent="0.15">
      <c r="B21893" s="8"/>
    </row>
    <row r="21894" spans="2:2" hidden="1" x14ac:dyDescent="0.15">
      <c r="B21894" s="8"/>
    </row>
    <row r="21895" spans="2:2" hidden="1" x14ac:dyDescent="0.15">
      <c r="B21895" s="8"/>
    </row>
    <row r="21896" spans="2:2" hidden="1" x14ac:dyDescent="0.15">
      <c r="B21896" s="8"/>
    </row>
    <row r="21897" spans="2:2" hidden="1" x14ac:dyDescent="0.15">
      <c r="B21897" s="8"/>
    </row>
    <row r="21898" spans="2:2" hidden="1" x14ac:dyDescent="0.15">
      <c r="B21898" s="8"/>
    </row>
    <row r="21899" spans="2:2" hidden="1" x14ac:dyDescent="0.15">
      <c r="B21899" s="8"/>
    </row>
    <row r="21900" spans="2:2" hidden="1" x14ac:dyDescent="0.15">
      <c r="B21900" s="8"/>
    </row>
    <row r="21901" spans="2:2" hidden="1" x14ac:dyDescent="0.15">
      <c r="B21901" s="8"/>
    </row>
    <row r="21902" spans="2:2" hidden="1" x14ac:dyDescent="0.15">
      <c r="B21902" s="8"/>
    </row>
    <row r="21903" spans="2:2" hidden="1" x14ac:dyDescent="0.15">
      <c r="B21903" s="8"/>
    </row>
    <row r="21904" spans="2:2" hidden="1" x14ac:dyDescent="0.15">
      <c r="B21904" s="8"/>
    </row>
    <row r="21905" spans="2:2" hidden="1" x14ac:dyDescent="0.15">
      <c r="B21905" s="8"/>
    </row>
    <row r="21906" spans="2:2" hidden="1" x14ac:dyDescent="0.15">
      <c r="B21906" s="8"/>
    </row>
    <row r="21907" spans="2:2" hidden="1" x14ac:dyDescent="0.15">
      <c r="B21907" s="8"/>
    </row>
    <row r="21908" spans="2:2" hidden="1" x14ac:dyDescent="0.15">
      <c r="B21908" s="8"/>
    </row>
    <row r="21909" spans="2:2" hidden="1" x14ac:dyDescent="0.15">
      <c r="B21909" s="8"/>
    </row>
    <row r="21910" spans="2:2" hidden="1" x14ac:dyDescent="0.15">
      <c r="B21910" s="8"/>
    </row>
    <row r="21911" spans="2:2" hidden="1" x14ac:dyDescent="0.15">
      <c r="B21911" s="8"/>
    </row>
    <row r="21912" spans="2:2" hidden="1" x14ac:dyDescent="0.15">
      <c r="B21912" s="8"/>
    </row>
    <row r="21913" spans="2:2" hidden="1" x14ac:dyDescent="0.15">
      <c r="B21913" s="8"/>
    </row>
    <row r="21914" spans="2:2" hidden="1" x14ac:dyDescent="0.15">
      <c r="B21914" s="8"/>
    </row>
    <row r="21915" spans="2:2" hidden="1" x14ac:dyDescent="0.15">
      <c r="B21915" s="8"/>
    </row>
    <row r="21916" spans="2:2" hidden="1" x14ac:dyDescent="0.15">
      <c r="B21916" s="8"/>
    </row>
    <row r="21917" spans="2:2" hidden="1" x14ac:dyDescent="0.15">
      <c r="B21917" s="8"/>
    </row>
    <row r="21918" spans="2:2" hidden="1" x14ac:dyDescent="0.15">
      <c r="B21918" s="8"/>
    </row>
    <row r="21919" spans="2:2" hidden="1" x14ac:dyDescent="0.15">
      <c r="B21919" s="8"/>
    </row>
    <row r="21920" spans="2:2" hidden="1" x14ac:dyDescent="0.15">
      <c r="B21920" s="8"/>
    </row>
    <row r="21921" spans="2:2" hidden="1" x14ac:dyDescent="0.15">
      <c r="B21921" s="8"/>
    </row>
    <row r="21922" spans="2:2" hidden="1" x14ac:dyDescent="0.15">
      <c r="B21922" s="8"/>
    </row>
    <row r="21923" spans="2:2" hidden="1" x14ac:dyDescent="0.15">
      <c r="B21923" s="8"/>
    </row>
    <row r="21924" spans="2:2" hidden="1" x14ac:dyDescent="0.15">
      <c r="B21924" s="8"/>
    </row>
    <row r="21925" spans="2:2" hidden="1" x14ac:dyDescent="0.15">
      <c r="B21925" s="8"/>
    </row>
    <row r="21926" spans="2:2" hidden="1" x14ac:dyDescent="0.15">
      <c r="B21926" s="8"/>
    </row>
    <row r="21927" spans="2:2" hidden="1" x14ac:dyDescent="0.15">
      <c r="B21927" s="8"/>
    </row>
    <row r="21928" spans="2:2" hidden="1" x14ac:dyDescent="0.15">
      <c r="B21928" s="8"/>
    </row>
    <row r="21929" spans="2:2" hidden="1" x14ac:dyDescent="0.15">
      <c r="B21929" s="8"/>
    </row>
    <row r="21930" spans="2:2" hidden="1" x14ac:dyDescent="0.15">
      <c r="B21930" s="8"/>
    </row>
    <row r="21931" spans="2:2" hidden="1" x14ac:dyDescent="0.15">
      <c r="B21931" s="8"/>
    </row>
    <row r="21932" spans="2:2" hidden="1" x14ac:dyDescent="0.15">
      <c r="B21932" s="8"/>
    </row>
    <row r="21933" spans="2:2" hidden="1" x14ac:dyDescent="0.15">
      <c r="B21933" s="8"/>
    </row>
    <row r="21934" spans="2:2" hidden="1" x14ac:dyDescent="0.15">
      <c r="B21934" s="8"/>
    </row>
    <row r="21935" spans="2:2" hidden="1" x14ac:dyDescent="0.15">
      <c r="B21935" s="8"/>
    </row>
    <row r="21936" spans="2:2" hidden="1" x14ac:dyDescent="0.15">
      <c r="B21936" s="8"/>
    </row>
    <row r="21937" spans="2:2" hidden="1" x14ac:dyDescent="0.15">
      <c r="B21937" s="8"/>
    </row>
    <row r="21938" spans="2:2" hidden="1" x14ac:dyDescent="0.15">
      <c r="B21938" s="8"/>
    </row>
    <row r="21939" spans="2:2" hidden="1" x14ac:dyDescent="0.15">
      <c r="B21939" s="8"/>
    </row>
    <row r="21940" spans="2:2" hidden="1" x14ac:dyDescent="0.15">
      <c r="B21940" s="8"/>
    </row>
    <row r="21941" spans="2:2" hidden="1" x14ac:dyDescent="0.15">
      <c r="B21941" s="8"/>
    </row>
    <row r="21942" spans="2:2" hidden="1" x14ac:dyDescent="0.15">
      <c r="B21942" s="8"/>
    </row>
    <row r="21943" spans="2:2" hidden="1" x14ac:dyDescent="0.15">
      <c r="B21943" s="8"/>
    </row>
    <row r="21944" spans="2:2" hidden="1" x14ac:dyDescent="0.15">
      <c r="B21944" s="8"/>
    </row>
    <row r="21945" spans="2:2" hidden="1" x14ac:dyDescent="0.15">
      <c r="B21945" s="8"/>
    </row>
    <row r="21946" spans="2:2" hidden="1" x14ac:dyDescent="0.15">
      <c r="B21946" s="8"/>
    </row>
    <row r="21947" spans="2:2" hidden="1" x14ac:dyDescent="0.15">
      <c r="B21947" s="8"/>
    </row>
    <row r="21948" spans="2:2" hidden="1" x14ac:dyDescent="0.15">
      <c r="B21948" s="8"/>
    </row>
    <row r="21949" spans="2:2" hidden="1" x14ac:dyDescent="0.15">
      <c r="B21949" s="8"/>
    </row>
    <row r="21950" spans="2:2" hidden="1" x14ac:dyDescent="0.15">
      <c r="B21950" s="8"/>
    </row>
    <row r="21951" spans="2:2" hidden="1" x14ac:dyDescent="0.15">
      <c r="B21951" s="8"/>
    </row>
    <row r="21952" spans="2:2" hidden="1" x14ac:dyDescent="0.15">
      <c r="B21952" s="8"/>
    </row>
    <row r="21953" spans="2:2" hidden="1" x14ac:dyDescent="0.15">
      <c r="B21953" s="8"/>
    </row>
    <row r="21954" spans="2:2" hidden="1" x14ac:dyDescent="0.15">
      <c r="B21954" s="8"/>
    </row>
    <row r="21955" spans="2:2" hidden="1" x14ac:dyDescent="0.15">
      <c r="B21955" s="8"/>
    </row>
    <row r="21956" spans="2:2" hidden="1" x14ac:dyDescent="0.15">
      <c r="B21956" s="8"/>
    </row>
    <row r="21957" spans="2:2" hidden="1" x14ac:dyDescent="0.15">
      <c r="B21957" s="8"/>
    </row>
    <row r="21958" spans="2:2" hidden="1" x14ac:dyDescent="0.15">
      <c r="B21958" s="8"/>
    </row>
    <row r="21959" spans="2:2" hidden="1" x14ac:dyDescent="0.15">
      <c r="B21959" s="8"/>
    </row>
    <row r="21960" spans="2:2" hidden="1" x14ac:dyDescent="0.15">
      <c r="B21960" s="8"/>
    </row>
    <row r="21961" spans="2:2" hidden="1" x14ac:dyDescent="0.15">
      <c r="B21961" s="8"/>
    </row>
    <row r="21962" spans="2:2" hidden="1" x14ac:dyDescent="0.15">
      <c r="B21962" s="8"/>
    </row>
    <row r="21963" spans="2:2" hidden="1" x14ac:dyDescent="0.15">
      <c r="B21963" s="8"/>
    </row>
    <row r="21964" spans="2:2" hidden="1" x14ac:dyDescent="0.15">
      <c r="B21964" s="8"/>
    </row>
    <row r="21965" spans="2:2" hidden="1" x14ac:dyDescent="0.15">
      <c r="B21965" s="8"/>
    </row>
    <row r="21966" spans="2:2" hidden="1" x14ac:dyDescent="0.15">
      <c r="B21966" s="8"/>
    </row>
    <row r="21967" spans="2:2" hidden="1" x14ac:dyDescent="0.15">
      <c r="B21967" s="8"/>
    </row>
    <row r="21968" spans="2:2" hidden="1" x14ac:dyDescent="0.15">
      <c r="B21968" s="8"/>
    </row>
    <row r="21969" spans="2:2" hidden="1" x14ac:dyDescent="0.15">
      <c r="B21969" s="8"/>
    </row>
    <row r="21970" spans="2:2" hidden="1" x14ac:dyDescent="0.15">
      <c r="B21970" s="8"/>
    </row>
    <row r="21971" spans="2:2" hidden="1" x14ac:dyDescent="0.15">
      <c r="B21971" s="8"/>
    </row>
    <row r="21972" spans="2:2" hidden="1" x14ac:dyDescent="0.15">
      <c r="B21972" s="8"/>
    </row>
    <row r="21973" spans="2:2" hidden="1" x14ac:dyDescent="0.15">
      <c r="B21973" s="8"/>
    </row>
    <row r="21974" spans="2:2" hidden="1" x14ac:dyDescent="0.15">
      <c r="B21974" s="8"/>
    </row>
    <row r="21975" spans="2:2" hidden="1" x14ac:dyDescent="0.15">
      <c r="B21975" s="8"/>
    </row>
    <row r="21976" spans="2:2" hidden="1" x14ac:dyDescent="0.15">
      <c r="B21976" s="8"/>
    </row>
    <row r="21977" spans="2:2" hidden="1" x14ac:dyDescent="0.15">
      <c r="B21977" s="8"/>
    </row>
    <row r="21978" spans="2:2" hidden="1" x14ac:dyDescent="0.15">
      <c r="B21978" s="8"/>
    </row>
    <row r="21979" spans="2:2" hidden="1" x14ac:dyDescent="0.15">
      <c r="B21979" s="8"/>
    </row>
    <row r="21980" spans="2:2" hidden="1" x14ac:dyDescent="0.15">
      <c r="B21980" s="8"/>
    </row>
    <row r="21981" spans="2:2" hidden="1" x14ac:dyDescent="0.15">
      <c r="B21981" s="8"/>
    </row>
    <row r="21982" spans="2:2" hidden="1" x14ac:dyDescent="0.15">
      <c r="B21982" s="8"/>
    </row>
    <row r="21983" spans="2:2" hidden="1" x14ac:dyDescent="0.15">
      <c r="B21983" s="8"/>
    </row>
    <row r="21984" spans="2:2" hidden="1" x14ac:dyDescent="0.15">
      <c r="B21984" s="8"/>
    </row>
    <row r="21985" spans="2:2" hidden="1" x14ac:dyDescent="0.15">
      <c r="B21985" s="8"/>
    </row>
    <row r="21986" spans="2:2" hidden="1" x14ac:dyDescent="0.15">
      <c r="B21986" s="8"/>
    </row>
    <row r="21987" spans="2:2" hidden="1" x14ac:dyDescent="0.15">
      <c r="B21987" s="8"/>
    </row>
    <row r="21988" spans="2:2" hidden="1" x14ac:dyDescent="0.15">
      <c r="B21988" s="8"/>
    </row>
    <row r="21989" spans="2:2" hidden="1" x14ac:dyDescent="0.15">
      <c r="B21989" s="8"/>
    </row>
    <row r="21990" spans="2:2" hidden="1" x14ac:dyDescent="0.15">
      <c r="B21990" s="8"/>
    </row>
    <row r="21991" spans="2:2" hidden="1" x14ac:dyDescent="0.15">
      <c r="B21991" s="8"/>
    </row>
    <row r="21992" spans="2:2" hidden="1" x14ac:dyDescent="0.15">
      <c r="B21992" s="8"/>
    </row>
    <row r="21993" spans="2:2" hidden="1" x14ac:dyDescent="0.15">
      <c r="B21993" s="8"/>
    </row>
    <row r="21994" spans="2:2" hidden="1" x14ac:dyDescent="0.15">
      <c r="B21994" s="8"/>
    </row>
    <row r="21995" spans="2:2" hidden="1" x14ac:dyDescent="0.15">
      <c r="B21995" s="8"/>
    </row>
    <row r="21996" spans="2:2" hidden="1" x14ac:dyDescent="0.15">
      <c r="B21996" s="8"/>
    </row>
    <row r="21997" spans="2:2" hidden="1" x14ac:dyDescent="0.15">
      <c r="B21997" s="8"/>
    </row>
    <row r="21998" spans="2:2" hidden="1" x14ac:dyDescent="0.15">
      <c r="B21998" s="8"/>
    </row>
    <row r="21999" spans="2:2" hidden="1" x14ac:dyDescent="0.15">
      <c r="B21999" s="8"/>
    </row>
    <row r="22000" spans="2:2" hidden="1" x14ac:dyDescent="0.15">
      <c r="B22000" s="8"/>
    </row>
    <row r="22001" spans="2:2" hidden="1" x14ac:dyDescent="0.15">
      <c r="B22001" s="8"/>
    </row>
    <row r="22002" spans="2:2" hidden="1" x14ac:dyDescent="0.15">
      <c r="B22002" s="8"/>
    </row>
    <row r="22003" spans="2:2" hidden="1" x14ac:dyDescent="0.15">
      <c r="B22003" s="8"/>
    </row>
    <row r="22004" spans="2:2" hidden="1" x14ac:dyDescent="0.15">
      <c r="B22004" s="8"/>
    </row>
    <row r="22005" spans="2:2" hidden="1" x14ac:dyDescent="0.15">
      <c r="B22005" s="8"/>
    </row>
    <row r="22006" spans="2:2" hidden="1" x14ac:dyDescent="0.15">
      <c r="B22006" s="8"/>
    </row>
    <row r="22007" spans="2:2" hidden="1" x14ac:dyDescent="0.15">
      <c r="B22007" s="8"/>
    </row>
    <row r="22008" spans="2:2" hidden="1" x14ac:dyDescent="0.15">
      <c r="B22008" s="8"/>
    </row>
    <row r="22009" spans="2:2" hidden="1" x14ac:dyDescent="0.15">
      <c r="B22009" s="8"/>
    </row>
    <row r="22010" spans="2:2" hidden="1" x14ac:dyDescent="0.15">
      <c r="B22010" s="8"/>
    </row>
    <row r="22011" spans="2:2" hidden="1" x14ac:dyDescent="0.15">
      <c r="B22011" s="8"/>
    </row>
    <row r="22012" spans="2:2" hidden="1" x14ac:dyDescent="0.15">
      <c r="B22012" s="8"/>
    </row>
    <row r="22013" spans="2:2" hidden="1" x14ac:dyDescent="0.15">
      <c r="B22013" s="8"/>
    </row>
    <row r="22014" spans="2:2" hidden="1" x14ac:dyDescent="0.15">
      <c r="B22014" s="8"/>
    </row>
    <row r="22015" spans="2:2" hidden="1" x14ac:dyDescent="0.15">
      <c r="B22015" s="8"/>
    </row>
    <row r="22016" spans="2:2" hidden="1" x14ac:dyDescent="0.15">
      <c r="B22016" s="8"/>
    </row>
    <row r="22017" spans="2:2" hidden="1" x14ac:dyDescent="0.15">
      <c r="B22017" s="8"/>
    </row>
    <row r="22018" spans="2:2" hidden="1" x14ac:dyDescent="0.15">
      <c r="B22018" s="8"/>
    </row>
    <row r="22019" spans="2:2" hidden="1" x14ac:dyDescent="0.15">
      <c r="B22019" s="8"/>
    </row>
    <row r="22020" spans="2:2" hidden="1" x14ac:dyDescent="0.15">
      <c r="B22020" s="8"/>
    </row>
    <row r="22021" spans="2:2" hidden="1" x14ac:dyDescent="0.15">
      <c r="B22021" s="8"/>
    </row>
    <row r="22022" spans="2:2" hidden="1" x14ac:dyDescent="0.15">
      <c r="B22022" s="8"/>
    </row>
    <row r="22023" spans="2:2" hidden="1" x14ac:dyDescent="0.15">
      <c r="B22023" s="8"/>
    </row>
    <row r="22024" spans="2:2" hidden="1" x14ac:dyDescent="0.15">
      <c r="B22024" s="8"/>
    </row>
    <row r="22025" spans="2:2" hidden="1" x14ac:dyDescent="0.15">
      <c r="B22025" s="8"/>
    </row>
    <row r="22026" spans="2:2" hidden="1" x14ac:dyDescent="0.15">
      <c r="B22026" s="8"/>
    </row>
    <row r="22027" spans="2:2" hidden="1" x14ac:dyDescent="0.15">
      <c r="B22027" s="8"/>
    </row>
    <row r="22028" spans="2:2" hidden="1" x14ac:dyDescent="0.15">
      <c r="B22028" s="8"/>
    </row>
    <row r="22029" spans="2:2" hidden="1" x14ac:dyDescent="0.15">
      <c r="B22029" s="8"/>
    </row>
    <row r="22030" spans="2:2" hidden="1" x14ac:dyDescent="0.15">
      <c r="B22030" s="8"/>
    </row>
    <row r="22031" spans="2:2" hidden="1" x14ac:dyDescent="0.15">
      <c r="B22031" s="8"/>
    </row>
    <row r="22032" spans="2:2" hidden="1" x14ac:dyDescent="0.15">
      <c r="B22032" s="8"/>
    </row>
    <row r="22033" spans="2:2" hidden="1" x14ac:dyDescent="0.15">
      <c r="B22033" s="8"/>
    </row>
    <row r="22034" spans="2:2" hidden="1" x14ac:dyDescent="0.15">
      <c r="B22034" s="8"/>
    </row>
    <row r="22035" spans="2:2" hidden="1" x14ac:dyDescent="0.15">
      <c r="B22035" s="8"/>
    </row>
    <row r="22036" spans="2:2" hidden="1" x14ac:dyDescent="0.15">
      <c r="B22036" s="8"/>
    </row>
    <row r="22037" spans="2:2" hidden="1" x14ac:dyDescent="0.15">
      <c r="B22037" s="8"/>
    </row>
    <row r="22038" spans="2:2" hidden="1" x14ac:dyDescent="0.15">
      <c r="B22038" s="8"/>
    </row>
    <row r="22039" spans="2:2" hidden="1" x14ac:dyDescent="0.15">
      <c r="B22039" s="8"/>
    </row>
    <row r="22040" spans="2:2" hidden="1" x14ac:dyDescent="0.15">
      <c r="B22040" s="8"/>
    </row>
    <row r="22041" spans="2:2" hidden="1" x14ac:dyDescent="0.15">
      <c r="B22041" s="8"/>
    </row>
    <row r="22042" spans="2:2" hidden="1" x14ac:dyDescent="0.15">
      <c r="B22042" s="8"/>
    </row>
    <row r="22043" spans="2:2" hidden="1" x14ac:dyDescent="0.15">
      <c r="B22043" s="8"/>
    </row>
    <row r="22044" spans="2:2" hidden="1" x14ac:dyDescent="0.15">
      <c r="B22044" s="8"/>
    </row>
    <row r="22045" spans="2:2" hidden="1" x14ac:dyDescent="0.15">
      <c r="B22045" s="8"/>
    </row>
    <row r="22046" spans="2:2" hidden="1" x14ac:dyDescent="0.15">
      <c r="B22046" s="8"/>
    </row>
    <row r="22047" spans="2:2" hidden="1" x14ac:dyDescent="0.15">
      <c r="B22047" s="8"/>
    </row>
    <row r="22048" spans="2:2" hidden="1" x14ac:dyDescent="0.15">
      <c r="B22048" s="8"/>
    </row>
    <row r="22049" spans="2:2" hidden="1" x14ac:dyDescent="0.15">
      <c r="B22049" s="8"/>
    </row>
    <row r="22050" spans="2:2" hidden="1" x14ac:dyDescent="0.15">
      <c r="B22050" s="8"/>
    </row>
    <row r="22051" spans="2:2" hidden="1" x14ac:dyDescent="0.15">
      <c r="B22051" s="8"/>
    </row>
    <row r="22052" spans="2:2" hidden="1" x14ac:dyDescent="0.15">
      <c r="B22052" s="8"/>
    </row>
    <row r="22053" spans="2:2" hidden="1" x14ac:dyDescent="0.15">
      <c r="B22053" s="8"/>
    </row>
    <row r="22054" spans="2:2" hidden="1" x14ac:dyDescent="0.15">
      <c r="B22054" s="8"/>
    </row>
    <row r="22055" spans="2:2" hidden="1" x14ac:dyDescent="0.15">
      <c r="B22055" s="8"/>
    </row>
    <row r="22056" spans="2:2" hidden="1" x14ac:dyDescent="0.15">
      <c r="B22056" s="8"/>
    </row>
    <row r="22057" spans="2:2" hidden="1" x14ac:dyDescent="0.15">
      <c r="B22057" s="8"/>
    </row>
    <row r="22058" spans="2:2" hidden="1" x14ac:dyDescent="0.15">
      <c r="B22058" s="8"/>
    </row>
    <row r="22059" spans="2:2" hidden="1" x14ac:dyDescent="0.15">
      <c r="B22059" s="8"/>
    </row>
    <row r="22060" spans="2:2" hidden="1" x14ac:dyDescent="0.15">
      <c r="B22060" s="8"/>
    </row>
    <row r="22061" spans="2:2" hidden="1" x14ac:dyDescent="0.15">
      <c r="B22061" s="8"/>
    </row>
    <row r="22062" spans="2:2" hidden="1" x14ac:dyDescent="0.15">
      <c r="B22062" s="8"/>
    </row>
    <row r="22063" spans="2:2" hidden="1" x14ac:dyDescent="0.15">
      <c r="B22063" s="8"/>
    </row>
    <row r="22064" spans="2:2" hidden="1" x14ac:dyDescent="0.15">
      <c r="B22064" s="8"/>
    </row>
    <row r="22065" spans="2:2" hidden="1" x14ac:dyDescent="0.15">
      <c r="B22065" s="8"/>
    </row>
    <row r="22066" spans="2:2" hidden="1" x14ac:dyDescent="0.15">
      <c r="B22066" s="8"/>
    </row>
    <row r="22067" spans="2:2" hidden="1" x14ac:dyDescent="0.15">
      <c r="B22067" s="8"/>
    </row>
    <row r="22068" spans="2:2" hidden="1" x14ac:dyDescent="0.15">
      <c r="B22068" s="8"/>
    </row>
    <row r="22069" spans="2:2" hidden="1" x14ac:dyDescent="0.15">
      <c r="B22069" s="8"/>
    </row>
    <row r="22070" spans="2:2" hidden="1" x14ac:dyDescent="0.15">
      <c r="B22070" s="8"/>
    </row>
    <row r="22071" spans="2:2" hidden="1" x14ac:dyDescent="0.15">
      <c r="B22071" s="8"/>
    </row>
    <row r="22072" spans="2:2" hidden="1" x14ac:dyDescent="0.15">
      <c r="B22072" s="8"/>
    </row>
    <row r="22073" spans="2:2" hidden="1" x14ac:dyDescent="0.15">
      <c r="B22073" s="8"/>
    </row>
    <row r="22074" spans="2:2" hidden="1" x14ac:dyDescent="0.15">
      <c r="B22074" s="8"/>
    </row>
    <row r="22075" spans="2:2" hidden="1" x14ac:dyDescent="0.15">
      <c r="B22075" s="8"/>
    </row>
    <row r="22076" spans="2:2" hidden="1" x14ac:dyDescent="0.15">
      <c r="B22076" s="8"/>
    </row>
    <row r="22077" spans="2:2" hidden="1" x14ac:dyDescent="0.15">
      <c r="B22077" s="8"/>
    </row>
    <row r="22078" spans="2:2" hidden="1" x14ac:dyDescent="0.15">
      <c r="B22078" s="8"/>
    </row>
    <row r="22079" spans="2:2" hidden="1" x14ac:dyDescent="0.15">
      <c r="B22079" s="8"/>
    </row>
    <row r="22080" spans="2:2" hidden="1" x14ac:dyDescent="0.15">
      <c r="B22080" s="8"/>
    </row>
    <row r="22081" spans="2:2" hidden="1" x14ac:dyDescent="0.15">
      <c r="B22081" s="8"/>
    </row>
    <row r="22082" spans="2:2" hidden="1" x14ac:dyDescent="0.15">
      <c r="B22082" s="8"/>
    </row>
    <row r="22083" spans="2:2" hidden="1" x14ac:dyDescent="0.15">
      <c r="B22083" s="8"/>
    </row>
    <row r="22084" spans="2:2" hidden="1" x14ac:dyDescent="0.15">
      <c r="B22084" s="8"/>
    </row>
    <row r="22085" spans="2:2" hidden="1" x14ac:dyDescent="0.15">
      <c r="B22085" s="8"/>
    </row>
    <row r="22086" spans="2:2" hidden="1" x14ac:dyDescent="0.15">
      <c r="B22086" s="8"/>
    </row>
    <row r="22087" spans="2:2" hidden="1" x14ac:dyDescent="0.15">
      <c r="B22087" s="8"/>
    </row>
    <row r="22088" spans="2:2" hidden="1" x14ac:dyDescent="0.15">
      <c r="B22088" s="8"/>
    </row>
    <row r="22089" spans="2:2" hidden="1" x14ac:dyDescent="0.15">
      <c r="B22089" s="8"/>
    </row>
    <row r="22090" spans="2:2" hidden="1" x14ac:dyDescent="0.15">
      <c r="B22090" s="8"/>
    </row>
    <row r="22091" spans="2:2" hidden="1" x14ac:dyDescent="0.15">
      <c r="B22091" s="8"/>
    </row>
    <row r="22092" spans="2:2" hidden="1" x14ac:dyDescent="0.15">
      <c r="B22092" s="8"/>
    </row>
    <row r="22093" spans="2:2" hidden="1" x14ac:dyDescent="0.15">
      <c r="B22093" s="8"/>
    </row>
    <row r="22094" spans="2:2" hidden="1" x14ac:dyDescent="0.15">
      <c r="B22094" s="8"/>
    </row>
    <row r="22095" spans="2:2" hidden="1" x14ac:dyDescent="0.15">
      <c r="B22095" s="8"/>
    </row>
    <row r="22096" spans="2:2" hidden="1" x14ac:dyDescent="0.15">
      <c r="B22096" s="8"/>
    </row>
    <row r="22097" spans="2:2" hidden="1" x14ac:dyDescent="0.15">
      <c r="B22097" s="8"/>
    </row>
    <row r="22098" spans="2:2" hidden="1" x14ac:dyDescent="0.15">
      <c r="B22098" s="8"/>
    </row>
    <row r="22099" spans="2:2" hidden="1" x14ac:dyDescent="0.15">
      <c r="B22099" s="8"/>
    </row>
    <row r="22100" spans="2:2" hidden="1" x14ac:dyDescent="0.15">
      <c r="B22100" s="8"/>
    </row>
    <row r="22101" spans="2:2" hidden="1" x14ac:dyDescent="0.15">
      <c r="B22101" s="8"/>
    </row>
    <row r="22102" spans="2:2" hidden="1" x14ac:dyDescent="0.15">
      <c r="B22102" s="8"/>
    </row>
    <row r="22103" spans="2:2" hidden="1" x14ac:dyDescent="0.15">
      <c r="B22103" s="8"/>
    </row>
    <row r="22104" spans="2:2" hidden="1" x14ac:dyDescent="0.15">
      <c r="B22104" s="8"/>
    </row>
    <row r="22105" spans="2:2" hidden="1" x14ac:dyDescent="0.15">
      <c r="B22105" s="8"/>
    </row>
    <row r="22106" spans="2:2" hidden="1" x14ac:dyDescent="0.15">
      <c r="B22106" s="8"/>
    </row>
    <row r="22107" spans="2:2" hidden="1" x14ac:dyDescent="0.15">
      <c r="B22107" s="8"/>
    </row>
    <row r="22108" spans="2:2" hidden="1" x14ac:dyDescent="0.15">
      <c r="B22108" s="8"/>
    </row>
    <row r="22109" spans="2:2" hidden="1" x14ac:dyDescent="0.15">
      <c r="B22109" s="8"/>
    </row>
    <row r="22110" spans="2:2" hidden="1" x14ac:dyDescent="0.15">
      <c r="B22110" s="8"/>
    </row>
    <row r="22111" spans="2:2" hidden="1" x14ac:dyDescent="0.15">
      <c r="B22111" s="8"/>
    </row>
    <row r="22112" spans="2:2" hidden="1" x14ac:dyDescent="0.15">
      <c r="B22112" s="8"/>
    </row>
    <row r="22113" spans="2:2" hidden="1" x14ac:dyDescent="0.15">
      <c r="B22113" s="8"/>
    </row>
    <row r="22114" spans="2:2" hidden="1" x14ac:dyDescent="0.15">
      <c r="B22114" s="8"/>
    </row>
    <row r="22115" spans="2:2" hidden="1" x14ac:dyDescent="0.15">
      <c r="B22115" s="8"/>
    </row>
    <row r="22116" spans="2:2" hidden="1" x14ac:dyDescent="0.15">
      <c r="B22116" s="8"/>
    </row>
    <row r="22117" spans="2:2" hidden="1" x14ac:dyDescent="0.15">
      <c r="B22117" s="8"/>
    </row>
    <row r="22118" spans="2:2" hidden="1" x14ac:dyDescent="0.15">
      <c r="B22118" s="8"/>
    </row>
    <row r="22119" spans="2:2" hidden="1" x14ac:dyDescent="0.15">
      <c r="B22119" s="8"/>
    </row>
    <row r="22120" spans="2:2" hidden="1" x14ac:dyDescent="0.15">
      <c r="B22120" s="8"/>
    </row>
    <row r="22121" spans="2:2" hidden="1" x14ac:dyDescent="0.15">
      <c r="B22121" s="8"/>
    </row>
    <row r="22122" spans="2:2" hidden="1" x14ac:dyDescent="0.15">
      <c r="B22122" s="8"/>
    </row>
    <row r="22123" spans="2:2" hidden="1" x14ac:dyDescent="0.15">
      <c r="B22123" s="8"/>
    </row>
    <row r="22124" spans="2:2" hidden="1" x14ac:dyDescent="0.15">
      <c r="B22124" s="8"/>
    </row>
    <row r="22125" spans="2:2" hidden="1" x14ac:dyDescent="0.15">
      <c r="B22125" s="8"/>
    </row>
    <row r="22126" spans="2:2" hidden="1" x14ac:dyDescent="0.15">
      <c r="B22126" s="8"/>
    </row>
    <row r="22127" spans="2:2" hidden="1" x14ac:dyDescent="0.15">
      <c r="B22127" s="8"/>
    </row>
    <row r="22128" spans="2:2" hidden="1" x14ac:dyDescent="0.15">
      <c r="B22128" s="8"/>
    </row>
    <row r="22129" spans="2:2" hidden="1" x14ac:dyDescent="0.15">
      <c r="B22129" s="8"/>
    </row>
    <row r="22130" spans="2:2" hidden="1" x14ac:dyDescent="0.15">
      <c r="B22130" s="8"/>
    </row>
    <row r="22131" spans="2:2" hidden="1" x14ac:dyDescent="0.15">
      <c r="B22131" s="8"/>
    </row>
    <row r="22132" spans="2:2" hidden="1" x14ac:dyDescent="0.15">
      <c r="B22132" s="8"/>
    </row>
    <row r="22133" spans="2:2" hidden="1" x14ac:dyDescent="0.15">
      <c r="B22133" s="8"/>
    </row>
    <row r="22134" spans="2:2" hidden="1" x14ac:dyDescent="0.15">
      <c r="B22134" s="8"/>
    </row>
    <row r="22135" spans="2:2" hidden="1" x14ac:dyDescent="0.15">
      <c r="B22135" s="8"/>
    </row>
    <row r="22136" spans="2:2" hidden="1" x14ac:dyDescent="0.15">
      <c r="B22136" s="8"/>
    </row>
    <row r="22137" spans="2:2" hidden="1" x14ac:dyDescent="0.15">
      <c r="B22137" s="8"/>
    </row>
    <row r="22138" spans="2:2" hidden="1" x14ac:dyDescent="0.15">
      <c r="B22138" s="8"/>
    </row>
    <row r="22139" spans="2:2" hidden="1" x14ac:dyDescent="0.15">
      <c r="B22139" s="8"/>
    </row>
    <row r="22140" spans="2:2" hidden="1" x14ac:dyDescent="0.15">
      <c r="B22140" s="8"/>
    </row>
    <row r="22141" spans="2:2" hidden="1" x14ac:dyDescent="0.15">
      <c r="B22141" s="8"/>
    </row>
    <row r="22142" spans="2:2" hidden="1" x14ac:dyDescent="0.15">
      <c r="B22142" s="8"/>
    </row>
    <row r="22143" spans="2:2" hidden="1" x14ac:dyDescent="0.15">
      <c r="B22143" s="8"/>
    </row>
    <row r="22144" spans="2:2" hidden="1" x14ac:dyDescent="0.15">
      <c r="B22144" s="8"/>
    </row>
    <row r="22145" spans="2:2" hidden="1" x14ac:dyDescent="0.15">
      <c r="B22145" s="8"/>
    </row>
    <row r="22146" spans="2:2" hidden="1" x14ac:dyDescent="0.15">
      <c r="B22146" s="8"/>
    </row>
    <row r="22147" spans="2:2" hidden="1" x14ac:dyDescent="0.15">
      <c r="B22147" s="8"/>
    </row>
    <row r="22148" spans="2:2" hidden="1" x14ac:dyDescent="0.15">
      <c r="B22148" s="8"/>
    </row>
    <row r="22149" spans="2:2" hidden="1" x14ac:dyDescent="0.15">
      <c r="B22149" s="8"/>
    </row>
    <row r="22150" spans="2:2" hidden="1" x14ac:dyDescent="0.15">
      <c r="B22150" s="8"/>
    </row>
    <row r="22151" spans="2:2" hidden="1" x14ac:dyDescent="0.15">
      <c r="B22151" s="8"/>
    </row>
    <row r="22152" spans="2:2" hidden="1" x14ac:dyDescent="0.15">
      <c r="B22152" s="8"/>
    </row>
    <row r="22153" spans="2:2" hidden="1" x14ac:dyDescent="0.15">
      <c r="B22153" s="8"/>
    </row>
    <row r="22154" spans="2:2" hidden="1" x14ac:dyDescent="0.15">
      <c r="B22154" s="8"/>
    </row>
    <row r="22155" spans="2:2" hidden="1" x14ac:dyDescent="0.15">
      <c r="B22155" s="8"/>
    </row>
    <row r="22156" spans="2:2" hidden="1" x14ac:dyDescent="0.15">
      <c r="B22156" s="8"/>
    </row>
    <row r="22157" spans="2:2" hidden="1" x14ac:dyDescent="0.15">
      <c r="B22157" s="8"/>
    </row>
    <row r="22158" spans="2:2" hidden="1" x14ac:dyDescent="0.15">
      <c r="B22158" s="8"/>
    </row>
    <row r="22159" spans="2:2" hidden="1" x14ac:dyDescent="0.15">
      <c r="B22159" s="8"/>
    </row>
    <row r="22160" spans="2:2" hidden="1" x14ac:dyDescent="0.15">
      <c r="B22160" s="8"/>
    </row>
    <row r="22161" spans="2:2" hidden="1" x14ac:dyDescent="0.15">
      <c r="B22161" s="8"/>
    </row>
    <row r="22162" spans="2:2" hidden="1" x14ac:dyDescent="0.15">
      <c r="B22162" s="8"/>
    </row>
    <row r="22163" spans="2:2" hidden="1" x14ac:dyDescent="0.15">
      <c r="B22163" s="8"/>
    </row>
    <row r="22164" spans="2:2" hidden="1" x14ac:dyDescent="0.15">
      <c r="B22164" s="8"/>
    </row>
    <row r="22165" spans="2:2" hidden="1" x14ac:dyDescent="0.15">
      <c r="B22165" s="8"/>
    </row>
    <row r="22166" spans="2:2" hidden="1" x14ac:dyDescent="0.15">
      <c r="B22166" s="8"/>
    </row>
    <row r="22167" spans="2:2" hidden="1" x14ac:dyDescent="0.15">
      <c r="B22167" s="8"/>
    </row>
    <row r="22168" spans="2:2" hidden="1" x14ac:dyDescent="0.15">
      <c r="B22168" s="8"/>
    </row>
    <row r="22169" spans="2:2" hidden="1" x14ac:dyDescent="0.15">
      <c r="B22169" s="8"/>
    </row>
    <row r="22170" spans="2:2" hidden="1" x14ac:dyDescent="0.15">
      <c r="B22170" s="8"/>
    </row>
    <row r="22171" spans="2:2" hidden="1" x14ac:dyDescent="0.15">
      <c r="B22171" s="8"/>
    </row>
    <row r="22172" spans="2:2" hidden="1" x14ac:dyDescent="0.15">
      <c r="B22172" s="8"/>
    </row>
    <row r="22173" spans="2:2" hidden="1" x14ac:dyDescent="0.15">
      <c r="B22173" s="8"/>
    </row>
    <row r="22174" spans="2:2" hidden="1" x14ac:dyDescent="0.15">
      <c r="B22174" s="8"/>
    </row>
    <row r="22175" spans="2:2" hidden="1" x14ac:dyDescent="0.15">
      <c r="B22175" s="8"/>
    </row>
    <row r="22176" spans="2:2" hidden="1" x14ac:dyDescent="0.15">
      <c r="B22176" s="8"/>
    </row>
    <row r="22177" spans="2:2" hidden="1" x14ac:dyDescent="0.15">
      <c r="B22177" s="8"/>
    </row>
    <row r="22178" spans="2:2" hidden="1" x14ac:dyDescent="0.15">
      <c r="B22178" s="8"/>
    </row>
    <row r="22179" spans="2:2" hidden="1" x14ac:dyDescent="0.15">
      <c r="B22179" s="8"/>
    </row>
    <row r="22180" spans="2:2" hidden="1" x14ac:dyDescent="0.15">
      <c r="B22180" s="8"/>
    </row>
    <row r="22181" spans="2:2" hidden="1" x14ac:dyDescent="0.15">
      <c r="B22181" s="8"/>
    </row>
    <row r="22182" spans="2:2" hidden="1" x14ac:dyDescent="0.15">
      <c r="B22182" s="8"/>
    </row>
    <row r="22183" spans="2:2" hidden="1" x14ac:dyDescent="0.15">
      <c r="B22183" s="8"/>
    </row>
    <row r="22184" spans="2:2" hidden="1" x14ac:dyDescent="0.15">
      <c r="B22184" s="8"/>
    </row>
    <row r="22185" spans="2:2" hidden="1" x14ac:dyDescent="0.15">
      <c r="B22185" s="8"/>
    </row>
    <row r="22186" spans="2:2" hidden="1" x14ac:dyDescent="0.15">
      <c r="B22186" s="8"/>
    </row>
    <row r="22187" spans="2:2" hidden="1" x14ac:dyDescent="0.15">
      <c r="B22187" s="8"/>
    </row>
    <row r="22188" spans="2:2" hidden="1" x14ac:dyDescent="0.15">
      <c r="B22188" s="8"/>
    </row>
    <row r="22189" spans="2:2" hidden="1" x14ac:dyDescent="0.15">
      <c r="B22189" s="8"/>
    </row>
    <row r="22190" spans="2:2" hidden="1" x14ac:dyDescent="0.15">
      <c r="B22190" s="8"/>
    </row>
    <row r="22191" spans="2:2" hidden="1" x14ac:dyDescent="0.15">
      <c r="B22191" s="8"/>
    </row>
    <row r="22192" spans="2:2" hidden="1" x14ac:dyDescent="0.15">
      <c r="B22192" s="8"/>
    </row>
    <row r="22193" spans="2:2" hidden="1" x14ac:dyDescent="0.15">
      <c r="B22193" s="8"/>
    </row>
    <row r="22194" spans="2:2" hidden="1" x14ac:dyDescent="0.15">
      <c r="B22194" s="8"/>
    </row>
    <row r="22195" spans="2:2" hidden="1" x14ac:dyDescent="0.15">
      <c r="B22195" s="8"/>
    </row>
    <row r="22196" spans="2:2" hidden="1" x14ac:dyDescent="0.15">
      <c r="B22196" s="8"/>
    </row>
    <row r="22197" spans="2:2" hidden="1" x14ac:dyDescent="0.15">
      <c r="B22197" s="8"/>
    </row>
    <row r="22198" spans="2:2" hidden="1" x14ac:dyDescent="0.15">
      <c r="B22198" s="8"/>
    </row>
    <row r="22199" spans="2:2" hidden="1" x14ac:dyDescent="0.15">
      <c r="B22199" s="8"/>
    </row>
    <row r="22200" spans="2:2" hidden="1" x14ac:dyDescent="0.15">
      <c r="B22200" s="8"/>
    </row>
    <row r="22201" spans="2:2" hidden="1" x14ac:dyDescent="0.15">
      <c r="B22201" s="8"/>
    </row>
    <row r="22202" spans="2:2" hidden="1" x14ac:dyDescent="0.15">
      <c r="B22202" s="8"/>
    </row>
    <row r="22203" spans="2:2" hidden="1" x14ac:dyDescent="0.15">
      <c r="B22203" s="8"/>
    </row>
    <row r="22204" spans="2:2" hidden="1" x14ac:dyDescent="0.15">
      <c r="B22204" s="8"/>
    </row>
    <row r="22205" spans="2:2" hidden="1" x14ac:dyDescent="0.15">
      <c r="B22205" s="8"/>
    </row>
    <row r="22206" spans="2:2" hidden="1" x14ac:dyDescent="0.15">
      <c r="B22206" s="8"/>
    </row>
    <row r="22207" spans="2:2" hidden="1" x14ac:dyDescent="0.15">
      <c r="B22207" s="8"/>
    </row>
    <row r="22208" spans="2:2" hidden="1" x14ac:dyDescent="0.15">
      <c r="B22208" s="8"/>
    </row>
    <row r="22209" spans="2:2" hidden="1" x14ac:dyDescent="0.15">
      <c r="B22209" s="8"/>
    </row>
    <row r="22210" spans="2:2" hidden="1" x14ac:dyDescent="0.15">
      <c r="B22210" s="8"/>
    </row>
    <row r="22211" spans="2:2" hidden="1" x14ac:dyDescent="0.15">
      <c r="B22211" s="8"/>
    </row>
    <row r="22212" spans="2:2" hidden="1" x14ac:dyDescent="0.15">
      <c r="B22212" s="8"/>
    </row>
    <row r="22213" spans="2:2" hidden="1" x14ac:dyDescent="0.15">
      <c r="B22213" s="8"/>
    </row>
    <row r="22214" spans="2:2" hidden="1" x14ac:dyDescent="0.15">
      <c r="B22214" s="8"/>
    </row>
    <row r="22215" spans="2:2" hidden="1" x14ac:dyDescent="0.15">
      <c r="B22215" s="8"/>
    </row>
    <row r="22216" spans="2:2" hidden="1" x14ac:dyDescent="0.15">
      <c r="B22216" s="8"/>
    </row>
    <row r="22217" spans="2:2" hidden="1" x14ac:dyDescent="0.15">
      <c r="B22217" s="8"/>
    </row>
    <row r="22218" spans="2:2" hidden="1" x14ac:dyDescent="0.15">
      <c r="B22218" s="8"/>
    </row>
    <row r="22219" spans="2:2" hidden="1" x14ac:dyDescent="0.15">
      <c r="B22219" s="8"/>
    </row>
    <row r="22220" spans="2:2" hidden="1" x14ac:dyDescent="0.15">
      <c r="B22220" s="8"/>
    </row>
    <row r="22221" spans="2:2" hidden="1" x14ac:dyDescent="0.15">
      <c r="B22221" s="8"/>
    </row>
    <row r="22222" spans="2:2" hidden="1" x14ac:dyDescent="0.15">
      <c r="B22222" s="8"/>
    </row>
    <row r="22223" spans="2:2" hidden="1" x14ac:dyDescent="0.15">
      <c r="B22223" s="8"/>
    </row>
    <row r="22224" spans="2:2" hidden="1" x14ac:dyDescent="0.15">
      <c r="B22224" s="8"/>
    </row>
    <row r="22225" spans="2:2" hidden="1" x14ac:dyDescent="0.15">
      <c r="B22225" s="8"/>
    </row>
    <row r="22226" spans="2:2" hidden="1" x14ac:dyDescent="0.15">
      <c r="B22226" s="8"/>
    </row>
    <row r="22227" spans="2:2" hidden="1" x14ac:dyDescent="0.15">
      <c r="B22227" s="8"/>
    </row>
    <row r="22228" spans="2:2" hidden="1" x14ac:dyDescent="0.15">
      <c r="B22228" s="8"/>
    </row>
    <row r="22229" spans="2:2" hidden="1" x14ac:dyDescent="0.15">
      <c r="B22229" s="8"/>
    </row>
    <row r="22230" spans="2:2" hidden="1" x14ac:dyDescent="0.15">
      <c r="B22230" s="8"/>
    </row>
    <row r="22231" spans="2:2" hidden="1" x14ac:dyDescent="0.15">
      <c r="B22231" s="8"/>
    </row>
    <row r="22232" spans="2:2" hidden="1" x14ac:dyDescent="0.15">
      <c r="B22232" s="8"/>
    </row>
    <row r="22233" spans="2:2" hidden="1" x14ac:dyDescent="0.15">
      <c r="B22233" s="8"/>
    </row>
    <row r="22234" spans="2:2" hidden="1" x14ac:dyDescent="0.15">
      <c r="B22234" s="8"/>
    </row>
    <row r="22235" spans="2:2" hidden="1" x14ac:dyDescent="0.15">
      <c r="B22235" s="8"/>
    </row>
    <row r="22236" spans="2:2" hidden="1" x14ac:dyDescent="0.15">
      <c r="B22236" s="8"/>
    </row>
    <row r="22237" spans="2:2" hidden="1" x14ac:dyDescent="0.15">
      <c r="B22237" s="8"/>
    </row>
    <row r="22238" spans="2:2" hidden="1" x14ac:dyDescent="0.15">
      <c r="B22238" s="8"/>
    </row>
    <row r="22239" spans="2:2" hidden="1" x14ac:dyDescent="0.15">
      <c r="B22239" s="8"/>
    </row>
    <row r="22240" spans="2:2" hidden="1" x14ac:dyDescent="0.15">
      <c r="B22240" s="8"/>
    </row>
    <row r="22241" spans="2:2" hidden="1" x14ac:dyDescent="0.15">
      <c r="B22241" s="8"/>
    </row>
    <row r="22242" spans="2:2" hidden="1" x14ac:dyDescent="0.15">
      <c r="B22242" s="8"/>
    </row>
    <row r="22243" spans="2:2" hidden="1" x14ac:dyDescent="0.15">
      <c r="B22243" s="8"/>
    </row>
    <row r="22244" spans="2:2" hidden="1" x14ac:dyDescent="0.15">
      <c r="B22244" s="8"/>
    </row>
    <row r="22245" spans="2:2" hidden="1" x14ac:dyDescent="0.15">
      <c r="B22245" s="8"/>
    </row>
    <row r="22246" spans="2:2" hidden="1" x14ac:dyDescent="0.15">
      <c r="B22246" s="8"/>
    </row>
    <row r="22247" spans="2:2" hidden="1" x14ac:dyDescent="0.15">
      <c r="B22247" s="8"/>
    </row>
    <row r="22248" spans="2:2" hidden="1" x14ac:dyDescent="0.15">
      <c r="B22248" s="8"/>
    </row>
    <row r="22249" spans="2:2" hidden="1" x14ac:dyDescent="0.15">
      <c r="B22249" s="8"/>
    </row>
    <row r="22250" spans="2:2" hidden="1" x14ac:dyDescent="0.15">
      <c r="B22250" s="8"/>
    </row>
    <row r="22251" spans="2:2" hidden="1" x14ac:dyDescent="0.15">
      <c r="B22251" s="8"/>
    </row>
    <row r="22252" spans="2:2" hidden="1" x14ac:dyDescent="0.15">
      <c r="B22252" s="8"/>
    </row>
    <row r="22253" spans="2:2" hidden="1" x14ac:dyDescent="0.15">
      <c r="B22253" s="8"/>
    </row>
    <row r="22254" spans="2:2" hidden="1" x14ac:dyDescent="0.15">
      <c r="B22254" s="8"/>
    </row>
    <row r="22255" spans="2:2" hidden="1" x14ac:dyDescent="0.15">
      <c r="B22255" s="8"/>
    </row>
    <row r="22256" spans="2:2" hidden="1" x14ac:dyDescent="0.15">
      <c r="B22256" s="8"/>
    </row>
    <row r="22257" spans="2:2" hidden="1" x14ac:dyDescent="0.15">
      <c r="B22257" s="8"/>
    </row>
    <row r="22258" spans="2:2" hidden="1" x14ac:dyDescent="0.15">
      <c r="B22258" s="8"/>
    </row>
    <row r="22259" spans="2:2" hidden="1" x14ac:dyDescent="0.15">
      <c r="B22259" s="8"/>
    </row>
    <row r="22260" spans="2:2" hidden="1" x14ac:dyDescent="0.15">
      <c r="B22260" s="8"/>
    </row>
    <row r="22261" spans="2:2" hidden="1" x14ac:dyDescent="0.15">
      <c r="B22261" s="8"/>
    </row>
    <row r="22262" spans="2:2" hidden="1" x14ac:dyDescent="0.15">
      <c r="B22262" s="8"/>
    </row>
    <row r="22263" spans="2:2" hidden="1" x14ac:dyDescent="0.15">
      <c r="B22263" s="8"/>
    </row>
    <row r="22264" spans="2:2" hidden="1" x14ac:dyDescent="0.15">
      <c r="B22264" s="8"/>
    </row>
    <row r="22265" spans="2:2" hidden="1" x14ac:dyDescent="0.15">
      <c r="B22265" s="8"/>
    </row>
    <row r="22266" spans="2:2" hidden="1" x14ac:dyDescent="0.15">
      <c r="B22266" s="8"/>
    </row>
    <row r="22267" spans="2:2" hidden="1" x14ac:dyDescent="0.15">
      <c r="B22267" s="8"/>
    </row>
    <row r="22268" spans="2:2" hidden="1" x14ac:dyDescent="0.15">
      <c r="B22268" s="8"/>
    </row>
    <row r="22269" spans="2:2" hidden="1" x14ac:dyDescent="0.15">
      <c r="B22269" s="8"/>
    </row>
    <row r="22270" spans="2:2" hidden="1" x14ac:dyDescent="0.15">
      <c r="B22270" s="8"/>
    </row>
    <row r="22271" spans="2:2" hidden="1" x14ac:dyDescent="0.15">
      <c r="B22271" s="8"/>
    </row>
    <row r="22272" spans="2:2" hidden="1" x14ac:dyDescent="0.15">
      <c r="B22272" s="8"/>
    </row>
    <row r="22273" spans="2:2" hidden="1" x14ac:dyDescent="0.15">
      <c r="B22273" s="8"/>
    </row>
    <row r="22274" spans="2:2" hidden="1" x14ac:dyDescent="0.15">
      <c r="B22274" s="8"/>
    </row>
    <row r="22275" spans="2:2" hidden="1" x14ac:dyDescent="0.15">
      <c r="B22275" s="8"/>
    </row>
    <row r="22276" spans="2:2" hidden="1" x14ac:dyDescent="0.15">
      <c r="B22276" s="8"/>
    </row>
    <row r="22277" spans="2:2" hidden="1" x14ac:dyDescent="0.15">
      <c r="B22277" s="8"/>
    </row>
    <row r="22278" spans="2:2" hidden="1" x14ac:dyDescent="0.15">
      <c r="B22278" s="8"/>
    </row>
    <row r="22279" spans="2:2" hidden="1" x14ac:dyDescent="0.15">
      <c r="B22279" s="8"/>
    </row>
    <row r="22280" spans="2:2" hidden="1" x14ac:dyDescent="0.15">
      <c r="B22280" s="8"/>
    </row>
    <row r="22281" spans="2:2" hidden="1" x14ac:dyDescent="0.15">
      <c r="B22281" s="8"/>
    </row>
    <row r="22282" spans="2:2" hidden="1" x14ac:dyDescent="0.15">
      <c r="B22282" s="8"/>
    </row>
    <row r="22283" spans="2:2" hidden="1" x14ac:dyDescent="0.15">
      <c r="B22283" s="8"/>
    </row>
    <row r="22284" spans="2:2" hidden="1" x14ac:dyDescent="0.15">
      <c r="B22284" s="8"/>
    </row>
    <row r="22285" spans="2:2" hidden="1" x14ac:dyDescent="0.15">
      <c r="B22285" s="8"/>
    </row>
    <row r="22286" spans="2:2" hidden="1" x14ac:dyDescent="0.15">
      <c r="B22286" s="8"/>
    </row>
    <row r="22287" spans="2:2" hidden="1" x14ac:dyDescent="0.15">
      <c r="B22287" s="8"/>
    </row>
    <row r="22288" spans="2:2" hidden="1" x14ac:dyDescent="0.15">
      <c r="B22288" s="8"/>
    </row>
    <row r="22289" spans="2:2" hidden="1" x14ac:dyDescent="0.15">
      <c r="B22289" s="8"/>
    </row>
    <row r="22290" spans="2:2" hidden="1" x14ac:dyDescent="0.15">
      <c r="B22290" s="8"/>
    </row>
    <row r="22291" spans="2:2" hidden="1" x14ac:dyDescent="0.15">
      <c r="B22291" s="8"/>
    </row>
    <row r="22292" spans="2:2" hidden="1" x14ac:dyDescent="0.15">
      <c r="B22292" s="8"/>
    </row>
    <row r="22293" spans="2:2" hidden="1" x14ac:dyDescent="0.15">
      <c r="B22293" s="8"/>
    </row>
    <row r="22294" spans="2:2" hidden="1" x14ac:dyDescent="0.15">
      <c r="B22294" s="8"/>
    </row>
    <row r="22295" spans="2:2" hidden="1" x14ac:dyDescent="0.15">
      <c r="B22295" s="8"/>
    </row>
    <row r="22296" spans="2:2" hidden="1" x14ac:dyDescent="0.15">
      <c r="B22296" s="8"/>
    </row>
    <row r="22297" spans="2:2" hidden="1" x14ac:dyDescent="0.15">
      <c r="B22297" s="8"/>
    </row>
    <row r="22298" spans="2:2" hidden="1" x14ac:dyDescent="0.15">
      <c r="B22298" s="8"/>
    </row>
    <row r="22299" spans="2:2" hidden="1" x14ac:dyDescent="0.15">
      <c r="B22299" s="8"/>
    </row>
    <row r="22300" spans="2:2" hidden="1" x14ac:dyDescent="0.15">
      <c r="B22300" s="8"/>
    </row>
    <row r="22301" spans="2:2" hidden="1" x14ac:dyDescent="0.15">
      <c r="B22301" s="8"/>
    </row>
    <row r="22302" spans="2:2" hidden="1" x14ac:dyDescent="0.15">
      <c r="B22302" s="8"/>
    </row>
    <row r="22303" spans="2:2" hidden="1" x14ac:dyDescent="0.15">
      <c r="B22303" s="8"/>
    </row>
    <row r="22304" spans="2:2" hidden="1" x14ac:dyDescent="0.15">
      <c r="B22304" s="8"/>
    </row>
    <row r="22305" spans="2:2" hidden="1" x14ac:dyDescent="0.15">
      <c r="B22305" s="8"/>
    </row>
    <row r="22306" spans="2:2" hidden="1" x14ac:dyDescent="0.15">
      <c r="B22306" s="8"/>
    </row>
    <row r="22307" spans="2:2" hidden="1" x14ac:dyDescent="0.15">
      <c r="B22307" s="8"/>
    </row>
    <row r="22308" spans="2:2" hidden="1" x14ac:dyDescent="0.15">
      <c r="B22308" s="8"/>
    </row>
    <row r="22309" spans="2:2" hidden="1" x14ac:dyDescent="0.15">
      <c r="B22309" s="8"/>
    </row>
    <row r="22310" spans="2:2" hidden="1" x14ac:dyDescent="0.15">
      <c r="B22310" s="8"/>
    </row>
    <row r="22311" spans="2:2" hidden="1" x14ac:dyDescent="0.15">
      <c r="B22311" s="8"/>
    </row>
    <row r="22312" spans="2:2" hidden="1" x14ac:dyDescent="0.15">
      <c r="B22312" s="8"/>
    </row>
    <row r="22313" spans="2:2" hidden="1" x14ac:dyDescent="0.15">
      <c r="B22313" s="8"/>
    </row>
    <row r="22314" spans="2:2" hidden="1" x14ac:dyDescent="0.15">
      <c r="B22314" s="8"/>
    </row>
    <row r="22315" spans="2:2" hidden="1" x14ac:dyDescent="0.15">
      <c r="B22315" s="8"/>
    </row>
    <row r="22316" spans="2:2" hidden="1" x14ac:dyDescent="0.15">
      <c r="B22316" s="8"/>
    </row>
    <row r="22317" spans="2:2" hidden="1" x14ac:dyDescent="0.15">
      <c r="B22317" s="8"/>
    </row>
    <row r="22318" spans="2:2" hidden="1" x14ac:dyDescent="0.15">
      <c r="B22318" s="8"/>
    </row>
    <row r="22319" spans="2:2" hidden="1" x14ac:dyDescent="0.15">
      <c r="B22319" s="8"/>
    </row>
    <row r="22320" spans="2:2" hidden="1" x14ac:dyDescent="0.15">
      <c r="B22320" s="8"/>
    </row>
    <row r="22321" spans="2:2" hidden="1" x14ac:dyDescent="0.15">
      <c r="B22321" s="8"/>
    </row>
    <row r="22322" spans="2:2" hidden="1" x14ac:dyDescent="0.15">
      <c r="B22322" s="8"/>
    </row>
    <row r="22323" spans="2:2" hidden="1" x14ac:dyDescent="0.15">
      <c r="B22323" s="8"/>
    </row>
    <row r="22324" spans="2:2" hidden="1" x14ac:dyDescent="0.15">
      <c r="B22324" s="8"/>
    </row>
    <row r="22325" spans="2:2" hidden="1" x14ac:dyDescent="0.15">
      <c r="B22325" s="8"/>
    </row>
    <row r="22326" spans="2:2" hidden="1" x14ac:dyDescent="0.15">
      <c r="B22326" s="8"/>
    </row>
    <row r="22327" spans="2:2" hidden="1" x14ac:dyDescent="0.15">
      <c r="B22327" s="8"/>
    </row>
    <row r="22328" spans="2:2" hidden="1" x14ac:dyDescent="0.15">
      <c r="B22328" s="8"/>
    </row>
    <row r="22329" spans="2:2" hidden="1" x14ac:dyDescent="0.15">
      <c r="B22329" s="8"/>
    </row>
    <row r="22330" spans="2:2" hidden="1" x14ac:dyDescent="0.15">
      <c r="B22330" s="8"/>
    </row>
    <row r="22331" spans="2:2" hidden="1" x14ac:dyDescent="0.15">
      <c r="B22331" s="8"/>
    </row>
    <row r="22332" spans="2:2" hidden="1" x14ac:dyDescent="0.15">
      <c r="B22332" s="8"/>
    </row>
    <row r="22333" spans="2:2" hidden="1" x14ac:dyDescent="0.15">
      <c r="B22333" s="8"/>
    </row>
    <row r="22334" spans="2:2" hidden="1" x14ac:dyDescent="0.15">
      <c r="B22334" s="8"/>
    </row>
    <row r="22335" spans="2:2" hidden="1" x14ac:dyDescent="0.15">
      <c r="B22335" s="8"/>
    </row>
    <row r="22336" spans="2:2" hidden="1" x14ac:dyDescent="0.15">
      <c r="B22336" s="8"/>
    </row>
    <row r="22337" spans="2:2" hidden="1" x14ac:dyDescent="0.15">
      <c r="B22337" s="8"/>
    </row>
    <row r="22338" spans="2:2" hidden="1" x14ac:dyDescent="0.15">
      <c r="B22338" s="8"/>
    </row>
    <row r="22339" spans="2:2" hidden="1" x14ac:dyDescent="0.15">
      <c r="B22339" s="8"/>
    </row>
    <row r="22340" spans="2:2" hidden="1" x14ac:dyDescent="0.15">
      <c r="B22340" s="8"/>
    </row>
    <row r="22341" spans="2:2" hidden="1" x14ac:dyDescent="0.15">
      <c r="B22341" s="8"/>
    </row>
    <row r="22342" spans="2:2" hidden="1" x14ac:dyDescent="0.15">
      <c r="B22342" s="8"/>
    </row>
    <row r="22343" spans="2:2" hidden="1" x14ac:dyDescent="0.15">
      <c r="B22343" s="8"/>
    </row>
    <row r="22344" spans="2:2" hidden="1" x14ac:dyDescent="0.15">
      <c r="B22344" s="8"/>
    </row>
    <row r="22345" spans="2:2" hidden="1" x14ac:dyDescent="0.15">
      <c r="B22345" s="8"/>
    </row>
    <row r="22346" spans="2:2" hidden="1" x14ac:dyDescent="0.15">
      <c r="B22346" s="8"/>
    </row>
    <row r="22347" spans="2:2" hidden="1" x14ac:dyDescent="0.15">
      <c r="B22347" s="8"/>
    </row>
    <row r="22348" spans="2:2" hidden="1" x14ac:dyDescent="0.15">
      <c r="B22348" s="8"/>
    </row>
    <row r="22349" spans="2:2" hidden="1" x14ac:dyDescent="0.15">
      <c r="B22349" s="8"/>
    </row>
    <row r="22350" spans="2:2" hidden="1" x14ac:dyDescent="0.15">
      <c r="B22350" s="8"/>
    </row>
    <row r="22351" spans="2:2" hidden="1" x14ac:dyDescent="0.15">
      <c r="B22351" s="8"/>
    </row>
    <row r="22352" spans="2:2" hidden="1" x14ac:dyDescent="0.15">
      <c r="B22352" s="8"/>
    </row>
    <row r="22353" spans="2:2" hidden="1" x14ac:dyDescent="0.15">
      <c r="B22353" s="8"/>
    </row>
    <row r="22354" spans="2:2" hidden="1" x14ac:dyDescent="0.15">
      <c r="B22354" s="8"/>
    </row>
    <row r="22355" spans="2:2" hidden="1" x14ac:dyDescent="0.15">
      <c r="B22355" s="8"/>
    </row>
    <row r="22356" spans="2:2" hidden="1" x14ac:dyDescent="0.15">
      <c r="B22356" s="8"/>
    </row>
    <row r="22357" spans="2:2" hidden="1" x14ac:dyDescent="0.15">
      <c r="B22357" s="8"/>
    </row>
    <row r="22358" spans="2:2" hidden="1" x14ac:dyDescent="0.15">
      <c r="B22358" s="8"/>
    </row>
    <row r="22359" spans="2:2" hidden="1" x14ac:dyDescent="0.15">
      <c r="B22359" s="8"/>
    </row>
    <row r="22360" spans="2:2" hidden="1" x14ac:dyDescent="0.15">
      <c r="B22360" s="8"/>
    </row>
    <row r="22361" spans="2:2" hidden="1" x14ac:dyDescent="0.15">
      <c r="B22361" s="8"/>
    </row>
    <row r="22362" spans="2:2" hidden="1" x14ac:dyDescent="0.15">
      <c r="B22362" s="8"/>
    </row>
    <row r="22363" spans="2:2" hidden="1" x14ac:dyDescent="0.15">
      <c r="B22363" s="8"/>
    </row>
    <row r="22364" spans="2:2" hidden="1" x14ac:dyDescent="0.15">
      <c r="B22364" s="8"/>
    </row>
    <row r="22365" spans="2:2" hidden="1" x14ac:dyDescent="0.15">
      <c r="B22365" s="8"/>
    </row>
    <row r="22366" spans="2:2" hidden="1" x14ac:dyDescent="0.15">
      <c r="B22366" s="8"/>
    </row>
    <row r="22367" spans="2:2" hidden="1" x14ac:dyDescent="0.15">
      <c r="B22367" s="8"/>
    </row>
    <row r="22368" spans="2:2" hidden="1" x14ac:dyDescent="0.15">
      <c r="B22368" s="8"/>
    </row>
    <row r="22369" spans="2:2" hidden="1" x14ac:dyDescent="0.15">
      <c r="B22369" s="8"/>
    </row>
    <row r="22370" spans="2:2" hidden="1" x14ac:dyDescent="0.15">
      <c r="B22370" s="8"/>
    </row>
    <row r="22371" spans="2:2" hidden="1" x14ac:dyDescent="0.15">
      <c r="B22371" s="8"/>
    </row>
    <row r="22372" spans="2:2" hidden="1" x14ac:dyDescent="0.15">
      <c r="B22372" s="8"/>
    </row>
    <row r="22373" spans="2:2" hidden="1" x14ac:dyDescent="0.15">
      <c r="B22373" s="8"/>
    </row>
    <row r="22374" spans="2:2" hidden="1" x14ac:dyDescent="0.15">
      <c r="B22374" s="8"/>
    </row>
    <row r="22375" spans="2:2" hidden="1" x14ac:dyDescent="0.15">
      <c r="B22375" s="8"/>
    </row>
    <row r="22376" spans="2:2" hidden="1" x14ac:dyDescent="0.15">
      <c r="B22376" s="8"/>
    </row>
    <row r="22377" spans="2:2" hidden="1" x14ac:dyDescent="0.15">
      <c r="B22377" s="8"/>
    </row>
    <row r="22378" spans="2:2" hidden="1" x14ac:dyDescent="0.15">
      <c r="B22378" s="8"/>
    </row>
    <row r="22379" spans="2:2" hidden="1" x14ac:dyDescent="0.15">
      <c r="B22379" s="8"/>
    </row>
    <row r="22380" spans="2:2" hidden="1" x14ac:dyDescent="0.15">
      <c r="B22380" s="8"/>
    </row>
    <row r="22381" spans="2:2" hidden="1" x14ac:dyDescent="0.15">
      <c r="B22381" s="8"/>
    </row>
    <row r="22382" spans="2:2" hidden="1" x14ac:dyDescent="0.15">
      <c r="B22382" s="8"/>
    </row>
    <row r="22383" spans="2:2" hidden="1" x14ac:dyDescent="0.15">
      <c r="B22383" s="8"/>
    </row>
    <row r="22384" spans="2:2" hidden="1" x14ac:dyDescent="0.15">
      <c r="B22384" s="8"/>
    </row>
    <row r="22385" spans="2:2" hidden="1" x14ac:dyDescent="0.15">
      <c r="B22385" s="8"/>
    </row>
    <row r="22386" spans="2:2" hidden="1" x14ac:dyDescent="0.15">
      <c r="B22386" s="8"/>
    </row>
    <row r="22387" spans="2:2" hidden="1" x14ac:dyDescent="0.15">
      <c r="B22387" s="8"/>
    </row>
    <row r="22388" spans="2:2" hidden="1" x14ac:dyDescent="0.15">
      <c r="B22388" s="8"/>
    </row>
    <row r="22389" spans="2:2" hidden="1" x14ac:dyDescent="0.15">
      <c r="B22389" s="8"/>
    </row>
    <row r="22390" spans="2:2" hidden="1" x14ac:dyDescent="0.15">
      <c r="B22390" s="8"/>
    </row>
    <row r="22391" spans="2:2" hidden="1" x14ac:dyDescent="0.15">
      <c r="B22391" s="8"/>
    </row>
    <row r="22392" spans="2:2" hidden="1" x14ac:dyDescent="0.15">
      <c r="B22392" s="8"/>
    </row>
    <row r="22393" spans="2:2" hidden="1" x14ac:dyDescent="0.15">
      <c r="B22393" s="8"/>
    </row>
    <row r="22394" spans="2:2" hidden="1" x14ac:dyDescent="0.15">
      <c r="B22394" s="8"/>
    </row>
    <row r="22395" spans="2:2" hidden="1" x14ac:dyDescent="0.15">
      <c r="B22395" s="8"/>
    </row>
    <row r="22396" spans="2:2" hidden="1" x14ac:dyDescent="0.15">
      <c r="B22396" s="8"/>
    </row>
    <row r="22397" spans="2:2" hidden="1" x14ac:dyDescent="0.15">
      <c r="B22397" s="8"/>
    </row>
    <row r="22398" spans="2:2" hidden="1" x14ac:dyDescent="0.15">
      <c r="B22398" s="8"/>
    </row>
    <row r="22399" spans="2:2" hidden="1" x14ac:dyDescent="0.15">
      <c r="B22399" s="8"/>
    </row>
    <row r="22400" spans="2:2" hidden="1" x14ac:dyDescent="0.15">
      <c r="B22400" s="8"/>
    </row>
    <row r="22401" spans="2:2" hidden="1" x14ac:dyDescent="0.15">
      <c r="B22401" s="8"/>
    </row>
    <row r="22402" spans="2:2" hidden="1" x14ac:dyDescent="0.15">
      <c r="B22402" s="8"/>
    </row>
    <row r="22403" spans="2:2" hidden="1" x14ac:dyDescent="0.15">
      <c r="B22403" s="8"/>
    </row>
    <row r="22404" spans="2:2" hidden="1" x14ac:dyDescent="0.15">
      <c r="B22404" s="8"/>
    </row>
    <row r="22405" spans="2:2" hidden="1" x14ac:dyDescent="0.15">
      <c r="B22405" s="8"/>
    </row>
    <row r="22406" spans="2:2" hidden="1" x14ac:dyDescent="0.15">
      <c r="B22406" s="8"/>
    </row>
    <row r="22407" spans="2:2" hidden="1" x14ac:dyDescent="0.15">
      <c r="B22407" s="8"/>
    </row>
    <row r="22408" spans="2:2" hidden="1" x14ac:dyDescent="0.15">
      <c r="B22408" s="8"/>
    </row>
    <row r="22409" spans="2:2" hidden="1" x14ac:dyDescent="0.15">
      <c r="B22409" s="8"/>
    </row>
    <row r="22410" spans="2:2" hidden="1" x14ac:dyDescent="0.15">
      <c r="B22410" s="8"/>
    </row>
    <row r="22411" spans="2:2" hidden="1" x14ac:dyDescent="0.15">
      <c r="B22411" s="8"/>
    </row>
    <row r="22412" spans="2:2" hidden="1" x14ac:dyDescent="0.15">
      <c r="B22412" s="8"/>
    </row>
    <row r="22413" spans="2:2" hidden="1" x14ac:dyDescent="0.15">
      <c r="B22413" s="8"/>
    </row>
    <row r="22414" spans="2:2" hidden="1" x14ac:dyDescent="0.15">
      <c r="B22414" s="8"/>
    </row>
    <row r="22415" spans="2:2" hidden="1" x14ac:dyDescent="0.15">
      <c r="B22415" s="8"/>
    </row>
    <row r="22416" spans="2:2" hidden="1" x14ac:dyDescent="0.15">
      <c r="B22416" s="8"/>
    </row>
    <row r="22417" spans="2:2" hidden="1" x14ac:dyDescent="0.15">
      <c r="B22417" s="8"/>
    </row>
    <row r="22418" spans="2:2" hidden="1" x14ac:dyDescent="0.15">
      <c r="B22418" s="8"/>
    </row>
    <row r="22419" spans="2:2" hidden="1" x14ac:dyDescent="0.15">
      <c r="B22419" s="8"/>
    </row>
    <row r="22420" spans="2:2" hidden="1" x14ac:dyDescent="0.15">
      <c r="B22420" s="8"/>
    </row>
    <row r="22421" spans="2:2" hidden="1" x14ac:dyDescent="0.15">
      <c r="B22421" s="8"/>
    </row>
    <row r="22422" spans="2:2" hidden="1" x14ac:dyDescent="0.15">
      <c r="B22422" s="8"/>
    </row>
    <row r="22423" spans="2:2" hidden="1" x14ac:dyDescent="0.15">
      <c r="B22423" s="8"/>
    </row>
    <row r="22424" spans="2:2" hidden="1" x14ac:dyDescent="0.15">
      <c r="B22424" s="8"/>
    </row>
    <row r="22425" spans="2:2" hidden="1" x14ac:dyDescent="0.15">
      <c r="B22425" s="8"/>
    </row>
    <row r="22426" spans="2:2" hidden="1" x14ac:dyDescent="0.15">
      <c r="B22426" s="8"/>
    </row>
    <row r="22427" spans="2:2" hidden="1" x14ac:dyDescent="0.15">
      <c r="B22427" s="8"/>
    </row>
    <row r="22428" spans="2:2" hidden="1" x14ac:dyDescent="0.15">
      <c r="B22428" s="8"/>
    </row>
    <row r="22429" spans="2:2" hidden="1" x14ac:dyDescent="0.15">
      <c r="B22429" s="8"/>
    </row>
    <row r="22430" spans="2:2" hidden="1" x14ac:dyDescent="0.15">
      <c r="B22430" s="8"/>
    </row>
    <row r="22431" spans="2:2" hidden="1" x14ac:dyDescent="0.15">
      <c r="B22431" s="8"/>
    </row>
    <row r="22432" spans="2:2" hidden="1" x14ac:dyDescent="0.15">
      <c r="B22432" s="8"/>
    </row>
    <row r="22433" spans="2:2" hidden="1" x14ac:dyDescent="0.15">
      <c r="B22433" s="8"/>
    </row>
    <row r="22434" spans="2:2" hidden="1" x14ac:dyDescent="0.15">
      <c r="B22434" s="8"/>
    </row>
    <row r="22435" spans="2:2" hidden="1" x14ac:dyDescent="0.15">
      <c r="B22435" s="8"/>
    </row>
    <row r="22436" spans="2:2" hidden="1" x14ac:dyDescent="0.15">
      <c r="B22436" s="8"/>
    </row>
    <row r="22437" spans="2:2" hidden="1" x14ac:dyDescent="0.15">
      <c r="B22437" s="8"/>
    </row>
    <row r="22438" spans="2:2" hidden="1" x14ac:dyDescent="0.15">
      <c r="B22438" s="8"/>
    </row>
    <row r="22439" spans="2:2" hidden="1" x14ac:dyDescent="0.15">
      <c r="B22439" s="8"/>
    </row>
    <row r="22440" spans="2:2" hidden="1" x14ac:dyDescent="0.15">
      <c r="B22440" s="8"/>
    </row>
    <row r="22441" spans="2:2" hidden="1" x14ac:dyDescent="0.15">
      <c r="B22441" s="8"/>
    </row>
    <row r="22442" spans="2:2" hidden="1" x14ac:dyDescent="0.15">
      <c r="B22442" s="8"/>
    </row>
    <row r="22443" spans="2:2" hidden="1" x14ac:dyDescent="0.15">
      <c r="B22443" s="8"/>
    </row>
    <row r="22444" spans="2:2" hidden="1" x14ac:dyDescent="0.15">
      <c r="B22444" s="8"/>
    </row>
    <row r="22445" spans="2:2" hidden="1" x14ac:dyDescent="0.15">
      <c r="B22445" s="8"/>
    </row>
    <row r="22446" spans="2:2" hidden="1" x14ac:dyDescent="0.15">
      <c r="B22446" s="8"/>
    </row>
    <row r="22447" spans="2:2" hidden="1" x14ac:dyDescent="0.15">
      <c r="B22447" s="8"/>
    </row>
    <row r="22448" spans="2:2" hidden="1" x14ac:dyDescent="0.15">
      <c r="B22448" s="8"/>
    </row>
    <row r="22449" spans="2:2" hidden="1" x14ac:dyDescent="0.15">
      <c r="B22449" s="8"/>
    </row>
    <row r="22450" spans="2:2" hidden="1" x14ac:dyDescent="0.15">
      <c r="B22450" s="8"/>
    </row>
    <row r="22451" spans="2:2" hidden="1" x14ac:dyDescent="0.15">
      <c r="B22451" s="8"/>
    </row>
    <row r="22452" spans="2:2" hidden="1" x14ac:dyDescent="0.15">
      <c r="B22452" s="8"/>
    </row>
    <row r="22453" spans="2:2" hidden="1" x14ac:dyDescent="0.15">
      <c r="B22453" s="8"/>
    </row>
    <row r="22454" spans="2:2" hidden="1" x14ac:dyDescent="0.15">
      <c r="B22454" s="8"/>
    </row>
    <row r="22455" spans="2:2" hidden="1" x14ac:dyDescent="0.15">
      <c r="B22455" s="8"/>
    </row>
    <row r="22456" spans="2:2" hidden="1" x14ac:dyDescent="0.15">
      <c r="B22456" s="8"/>
    </row>
    <row r="22457" spans="2:2" hidden="1" x14ac:dyDescent="0.15">
      <c r="B22457" s="8"/>
    </row>
    <row r="22458" spans="2:2" hidden="1" x14ac:dyDescent="0.15">
      <c r="B22458" s="8"/>
    </row>
    <row r="22459" spans="2:2" hidden="1" x14ac:dyDescent="0.15">
      <c r="B22459" s="8"/>
    </row>
    <row r="22460" spans="2:2" hidden="1" x14ac:dyDescent="0.15">
      <c r="B22460" s="8"/>
    </row>
    <row r="22461" spans="2:2" hidden="1" x14ac:dyDescent="0.15">
      <c r="B22461" s="8"/>
    </row>
    <row r="22462" spans="2:2" hidden="1" x14ac:dyDescent="0.15">
      <c r="B22462" s="8"/>
    </row>
    <row r="22463" spans="2:2" hidden="1" x14ac:dyDescent="0.15">
      <c r="B22463" s="8"/>
    </row>
    <row r="22464" spans="2:2" hidden="1" x14ac:dyDescent="0.15">
      <c r="B22464" s="8"/>
    </row>
    <row r="22465" spans="2:2" hidden="1" x14ac:dyDescent="0.15">
      <c r="B22465" s="8"/>
    </row>
    <row r="22466" spans="2:2" hidden="1" x14ac:dyDescent="0.15">
      <c r="B22466" s="8"/>
    </row>
    <row r="22467" spans="2:2" hidden="1" x14ac:dyDescent="0.15">
      <c r="B22467" s="8"/>
    </row>
    <row r="22468" spans="2:2" hidden="1" x14ac:dyDescent="0.15">
      <c r="B22468" s="8"/>
    </row>
    <row r="22469" spans="2:2" hidden="1" x14ac:dyDescent="0.15">
      <c r="B22469" s="8"/>
    </row>
    <row r="22470" spans="2:2" hidden="1" x14ac:dyDescent="0.15">
      <c r="B22470" s="8"/>
    </row>
    <row r="22471" spans="2:2" hidden="1" x14ac:dyDescent="0.15">
      <c r="B22471" s="8"/>
    </row>
    <row r="22472" spans="2:2" hidden="1" x14ac:dyDescent="0.15">
      <c r="B22472" s="8"/>
    </row>
    <row r="22473" spans="2:2" hidden="1" x14ac:dyDescent="0.15">
      <c r="B22473" s="8"/>
    </row>
    <row r="22474" spans="2:2" hidden="1" x14ac:dyDescent="0.15">
      <c r="B22474" s="8"/>
    </row>
    <row r="22475" spans="2:2" hidden="1" x14ac:dyDescent="0.15">
      <c r="B22475" s="8"/>
    </row>
    <row r="22476" spans="2:2" hidden="1" x14ac:dyDescent="0.15">
      <c r="B22476" s="8"/>
    </row>
    <row r="22477" spans="2:2" hidden="1" x14ac:dyDescent="0.15">
      <c r="B22477" s="8"/>
    </row>
    <row r="22478" spans="2:2" hidden="1" x14ac:dyDescent="0.15">
      <c r="B22478" s="8"/>
    </row>
    <row r="22479" spans="2:2" hidden="1" x14ac:dyDescent="0.15">
      <c r="B22479" s="8"/>
    </row>
    <row r="22480" spans="2:2" hidden="1" x14ac:dyDescent="0.15">
      <c r="B22480" s="8"/>
    </row>
    <row r="22481" spans="2:2" hidden="1" x14ac:dyDescent="0.15">
      <c r="B22481" s="8"/>
    </row>
    <row r="22482" spans="2:2" hidden="1" x14ac:dyDescent="0.15">
      <c r="B22482" s="8"/>
    </row>
    <row r="22483" spans="2:2" hidden="1" x14ac:dyDescent="0.15">
      <c r="B22483" s="8"/>
    </row>
    <row r="22484" spans="2:2" hidden="1" x14ac:dyDescent="0.15">
      <c r="B22484" s="8"/>
    </row>
    <row r="22485" spans="2:2" hidden="1" x14ac:dyDescent="0.15">
      <c r="B22485" s="8"/>
    </row>
    <row r="22486" spans="2:2" hidden="1" x14ac:dyDescent="0.15">
      <c r="B22486" s="8"/>
    </row>
    <row r="22487" spans="2:2" hidden="1" x14ac:dyDescent="0.15">
      <c r="B22487" s="8"/>
    </row>
    <row r="22488" spans="2:2" hidden="1" x14ac:dyDescent="0.15">
      <c r="B22488" s="8"/>
    </row>
    <row r="22489" spans="2:2" hidden="1" x14ac:dyDescent="0.15">
      <c r="B22489" s="8"/>
    </row>
    <row r="22490" spans="2:2" hidden="1" x14ac:dyDescent="0.15">
      <c r="B22490" s="8"/>
    </row>
    <row r="22491" spans="2:2" hidden="1" x14ac:dyDescent="0.15">
      <c r="B22491" s="8"/>
    </row>
    <row r="22492" spans="2:2" hidden="1" x14ac:dyDescent="0.15">
      <c r="B22492" s="8"/>
    </row>
    <row r="22493" spans="2:2" hidden="1" x14ac:dyDescent="0.15">
      <c r="B22493" s="8"/>
    </row>
    <row r="22494" spans="2:2" hidden="1" x14ac:dyDescent="0.15">
      <c r="B22494" s="8"/>
    </row>
    <row r="22495" spans="2:2" hidden="1" x14ac:dyDescent="0.15">
      <c r="B22495" s="8"/>
    </row>
    <row r="22496" spans="2:2" hidden="1" x14ac:dyDescent="0.15">
      <c r="B22496" s="8"/>
    </row>
    <row r="22497" spans="2:2" hidden="1" x14ac:dyDescent="0.15">
      <c r="B22497" s="8"/>
    </row>
    <row r="22498" spans="2:2" hidden="1" x14ac:dyDescent="0.15">
      <c r="B22498" s="8"/>
    </row>
    <row r="22499" spans="2:2" hidden="1" x14ac:dyDescent="0.15">
      <c r="B22499" s="8"/>
    </row>
    <row r="22500" spans="2:2" hidden="1" x14ac:dyDescent="0.15">
      <c r="B22500" s="8"/>
    </row>
    <row r="22501" spans="2:2" hidden="1" x14ac:dyDescent="0.15">
      <c r="B22501" s="8"/>
    </row>
    <row r="22502" spans="2:2" hidden="1" x14ac:dyDescent="0.15">
      <c r="B22502" s="8"/>
    </row>
    <row r="22503" spans="2:2" hidden="1" x14ac:dyDescent="0.15">
      <c r="B22503" s="8"/>
    </row>
    <row r="22504" spans="2:2" hidden="1" x14ac:dyDescent="0.15">
      <c r="B22504" s="8"/>
    </row>
    <row r="22505" spans="2:2" hidden="1" x14ac:dyDescent="0.15">
      <c r="B22505" s="8"/>
    </row>
    <row r="22506" spans="2:2" hidden="1" x14ac:dyDescent="0.15">
      <c r="B22506" s="8"/>
    </row>
    <row r="22507" spans="2:2" hidden="1" x14ac:dyDescent="0.15">
      <c r="B22507" s="8"/>
    </row>
    <row r="22508" spans="2:2" hidden="1" x14ac:dyDescent="0.15">
      <c r="B22508" s="8"/>
    </row>
    <row r="22509" spans="2:2" hidden="1" x14ac:dyDescent="0.15">
      <c r="B22509" s="8"/>
    </row>
    <row r="22510" spans="2:2" hidden="1" x14ac:dyDescent="0.15">
      <c r="B22510" s="8"/>
    </row>
    <row r="22511" spans="2:2" hidden="1" x14ac:dyDescent="0.15">
      <c r="B22511" s="8"/>
    </row>
    <row r="22512" spans="2:2" hidden="1" x14ac:dyDescent="0.15">
      <c r="B22512" s="8"/>
    </row>
    <row r="22513" spans="2:2" hidden="1" x14ac:dyDescent="0.15">
      <c r="B22513" s="8"/>
    </row>
    <row r="22514" spans="2:2" hidden="1" x14ac:dyDescent="0.15">
      <c r="B22514" s="8"/>
    </row>
    <row r="22515" spans="2:2" hidden="1" x14ac:dyDescent="0.15">
      <c r="B22515" s="8"/>
    </row>
    <row r="22516" spans="2:2" hidden="1" x14ac:dyDescent="0.15">
      <c r="B22516" s="8"/>
    </row>
    <row r="22517" spans="2:2" hidden="1" x14ac:dyDescent="0.15">
      <c r="B22517" s="8"/>
    </row>
    <row r="22518" spans="2:2" hidden="1" x14ac:dyDescent="0.15">
      <c r="B22518" s="8"/>
    </row>
    <row r="22519" spans="2:2" hidden="1" x14ac:dyDescent="0.15">
      <c r="B22519" s="8"/>
    </row>
    <row r="22520" spans="2:2" hidden="1" x14ac:dyDescent="0.15">
      <c r="B22520" s="8"/>
    </row>
    <row r="22521" spans="2:2" hidden="1" x14ac:dyDescent="0.15">
      <c r="B22521" s="8"/>
    </row>
    <row r="22522" spans="2:2" hidden="1" x14ac:dyDescent="0.15">
      <c r="B22522" s="8"/>
    </row>
    <row r="22523" spans="2:2" hidden="1" x14ac:dyDescent="0.15">
      <c r="B22523" s="8"/>
    </row>
    <row r="22524" spans="2:2" hidden="1" x14ac:dyDescent="0.15">
      <c r="B22524" s="8"/>
    </row>
    <row r="22525" spans="2:2" hidden="1" x14ac:dyDescent="0.15">
      <c r="B22525" s="8"/>
    </row>
    <row r="22526" spans="2:2" hidden="1" x14ac:dyDescent="0.15">
      <c r="B22526" s="8"/>
    </row>
    <row r="22527" spans="2:2" hidden="1" x14ac:dyDescent="0.15">
      <c r="B22527" s="8"/>
    </row>
    <row r="22528" spans="2:2" hidden="1" x14ac:dyDescent="0.15">
      <c r="B22528" s="8"/>
    </row>
    <row r="22529" spans="2:2" hidden="1" x14ac:dyDescent="0.15">
      <c r="B22529" s="8"/>
    </row>
    <row r="22530" spans="2:2" hidden="1" x14ac:dyDescent="0.15">
      <c r="B22530" s="8"/>
    </row>
    <row r="22531" spans="2:2" hidden="1" x14ac:dyDescent="0.15">
      <c r="B22531" s="8"/>
    </row>
    <row r="22532" spans="2:2" hidden="1" x14ac:dyDescent="0.15">
      <c r="B22532" s="8"/>
    </row>
    <row r="22533" spans="2:2" hidden="1" x14ac:dyDescent="0.15">
      <c r="B22533" s="8"/>
    </row>
    <row r="22534" spans="2:2" hidden="1" x14ac:dyDescent="0.15">
      <c r="B22534" s="8"/>
    </row>
    <row r="22535" spans="2:2" hidden="1" x14ac:dyDescent="0.15">
      <c r="B22535" s="8"/>
    </row>
    <row r="22536" spans="2:2" hidden="1" x14ac:dyDescent="0.15">
      <c r="B22536" s="8"/>
    </row>
    <row r="22537" spans="2:2" hidden="1" x14ac:dyDescent="0.15">
      <c r="B22537" s="8"/>
    </row>
    <row r="22538" spans="2:2" hidden="1" x14ac:dyDescent="0.15">
      <c r="B22538" s="8"/>
    </row>
    <row r="22539" spans="2:2" hidden="1" x14ac:dyDescent="0.15">
      <c r="B22539" s="8"/>
    </row>
    <row r="22540" spans="2:2" hidden="1" x14ac:dyDescent="0.15">
      <c r="B22540" s="8"/>
    </row>
    <row r="22541" spans="2:2" hidden="1" x14ac:dyDescent="0.15">
      <c r="B22541" s="8"/>
    </row>
    <row r="22542" spans="2:2" hidden="1" x14ac:dyDescent="0.15">
      <c r="B22542" s="8"/>
    </row>
    <row r="22543" spans="2:2" hidden="1" x14ac:dyDescent="0.15">
      <c r="B22543" s="8"/>
    </row>
    <row r="22544" spans="2:2" hidden="1" x14ac:dyDescent="0.15">
      <c r="B22544" s="8"/>
    </row>
    <row r="22545" spans="2:2" hidden="1" x14ac:dyDescent="0.15">
      <c r="B22545" s="8"/>
    </row>
    <row r="22546" spans="2:2" hidden="1" x14ac:dyDescent="0.15">
      <c r="B22546" s="8"/>
    </row>
    <row r="22547" spans="2:2" hidden="1" x14ac:dyDescent="0.15">
      <c r="B22547" s="8"/>
    </row>
    <row r="22548" spans="2:2" hidden="1" x14ac:dyDescent="0.15">
      <c r="B22548" s="8"/>
    </row>
    <row r="22549" spans="2:2" hidden="1" x14ac:dyDescent="0.15">
      <c r="B22549" s="8"/>
    </row>
    <row r="22550" spans="2:2" hidden="1" x14ac:dyDescent="0.15">
      <c r="B22550" s="8"/>
    </row>
    <row r="22551" spans="2:2" hidden="1" x14ac:dyDescent="0.15">
      <c r="B22551" s="8"/>
    </row>
    <row r="22552" spans="2:2" hidden="1" x14ac:dyDescent="0.15">
      <c r="B22552" s="8"/>
    </row>
    <row r="22553" spans="2:2" hidden="1" x14ac:dyDescent="0.15">
      <c r="B22553" s="8"/>
    </row>
    <row r="22554" spans="2:2" hidden="1" x14ac:dyDescent="0.15">
      <c r="B22554" s="8"/>
    </row>
    <row r="22555" spans="2:2" hidden="1" x14ac:dyDescent="0.15">
      <c r="B22555" s="8"/>
    </row>
    <row r="22556" spans="2:2" hidden="1" x14ac:dyDescent="0.15">
      <c r="B22556" s="8"/>
    </row>
    <row r="22557" spans="2:2" hidden="1" x14ac:dyDescent="0.15">
      <c r="B22557" s="8"/>
    </row>
    <row r="22558" spans="2:2" hidden="1" x14ac:dyDescent="0.15">
      <c r="B22558" s="8"/>
    </row>
    <row r="22559" spans="2:2" hidden="1" x14ac:dyDescent="0.15">
      <c r="B22559" s="8"/>
    </row>
    <row r="22560" spans="2:2" hidden="1" x14ac:dyDescent="0.15">
      <c r="B22560" s="8"/>
    </row>
    <row r="22561" spans="2:2" hidden="1" x14ac:dyDescent="0.15">
      <c r="B22561" s="8"/>
    </row>
    <row r="22562" spans="2:2" hidden="1" x14ac:dyDescent="0.15">
      <c r="B22562" s="8"/>
    </row>
    <row r="22563" spans="2:2" hidden="1" x14ac:dyDescent="0.15">
      <c r="B22563" s="8"/>
    </row>
    <row r="22564" spans="2:2" hidden="1" x14ac:dyDescent="0.15">
      <c r="B22564" s="8"/>
    </row>
    <row r="22565" spans="2:2" hidden="1" x14ac:dyDescent="0.15">
      <c r="B22565" s="8"/>
    </row>
    <row r="22566" spans="2:2" hidden="1" x14ac:dyDescent="0.15">
      <c r="B22566" s="8"/>
    </row>
    <row r="22567" spans="2:2" hidden="1" x14ac:dyDescent="0.15">
      <c r="B22567" s="8"/>
    </row>
    <row r="22568" spans="2:2" hidden="1" x14ac:dyDescent="0.15">
      <c r="B22568" s="8"/>
    </row>
    <row r="22569" spans="2:2" hidden="1" x14ac:dyDescent="0.15">
      <c r="B22569" s="8"/>
    </row>
    <row r="22570" spans="2:2" hidden="1" x14ac:dyDescent="0.15">
      <c r="B22570" s="8"/>
    </row>
    <row r="22571" spans="2:2" hidden="1" x14ac:dyDescent="0.15">
      <c r="B22571" s="8"/>
    </row>
    <row r="22572" spans="2:2" hidden="1" x14ac:dyDescent="0.15">
      <c r="B22572" s="8"/>
    </row>
    <row r="22573" spans="2:2" hidden="1" x14ac:dyDescent="0.15">
      <c r="B22573" s="8"/>
    </row>
    <row r="22574" spans="2:2" hidden="1" x14ac:dyDescent="0.15">
      <c r="B22574" s="8"/>
    </row>
    <row r="22575" spans="2:2" hidden="1" x14ac:dyDescent="0.15">
      <c r="B22575" s="8"/>
    </row>
    <row r="22576" spans="2:2" hidden="1" x14ac:dyDescent="0.15">
      <c r="B22576" s="8"/>
    </row>
    <row r="22577" spans="2:2" hidden="1" x14ac:dyDescent="0.15">
      <c r="B22577" s="8"/>
    </row>
    <row r="22578" spans="2:2" hidden="1" x14ac:dyDescent="0.15">
      <c r="B22578" s="8"/>
    </row>
    <row r="22579" spans="2:2" hidden="1" x14ac:dyDescent="0.15">
      <c r="B22579" s="8"/>
    </row>
    <row r="22580" spans="2:2" hidden="1" x14ac:dyDescent="0.15">
      <c r="B22580" s="8"/>
    </row>
    <row r="22581" spans="2:2" hidden="1" x14ac:dyDescent="0.15">
      <c r="B22581" s="8"/>
    </row>
    <row r="22582" spans="2:2" hidden="1" x14ac:dyDescent="0.15">
      <c r="B22582" s="8"/>
    </row>
    <row r="22583" spans="2:2" hidden="1" x14ac:dyDescent="0.15">
      <c r="B22583" s="8"/>
    </row>
    <row r="22584" spans="2:2" hidden="1" x14ac:dyDescent="0.15">
      <c r="B22584" s="8"/>
    </row>
    <row r="22585" spans="2:2" hidden="1" x14ac:dyDescent="0.15">
      <c r="B22585" s="8"/>
    </row>
    <row r="22586" spans="2:2" hidden="1" x14ac:dyDescent="0.15">
      <c r="B22586" s="8"/>
    </row>
    <row r="22587" spans="2:2" hidden="1" x14ac:dyDescent="0.15">
      <c r="B22587" s="8"/>
    </row>
    <row r="22588" spans="2:2" hidden="1" x14ac:dyDescent="0.15">
      <c r="B22588" s="8"/>
    </row>
    <row r="22589" spans="2:2" hidden="1" x14ac:dyDescent="0.15">
      <c r="B22589" s="8"/>
    </row>
    <row r="22590" spans="2:2" hidden="1" x14ac:dyDescent="0.15">
      <c r="B22590" s="8"/>
    </row>
    <row r="22591" spans="2:2" hidden="1" x14ac:dyDescent="0.15">
      <c r="B22591" s="8"/>
    </row>
    <row r="22592" spans="2:2" hidden="1" x14ac:dyDescent="0.15">
      <c r="B22592" s="8"/>
    </row>
    <row r="22593" spans="2:2" hidden="1" x14ac:dyDescent="0.15">
      <c r="B22593" s="8"/>
    </row>
    <row r="22594" spans="2:2" hidden="1" x14ac:dyDescent="0.15">
      <c r="B22594" s="8"/>
    </row>
    <row r="22595" spans="2:2" hidden="1" x14ac:dyDescent="0.15">
      <c r="B22595" s="8"/>
    </row>
    <row r="22596" spans="2:2" hidden="1" x14ac:dyDescent="0.15">
      <c r="B22596" s="8"/>
    </row>
    <row r="22597" spans="2:2" hidden="1" x14ac:dyDescent="0.15">
      <c r="B22597" s="8"/>
    </row>
    <row r="22598" spans="2:2" hidden="1" x14ac:dyDescent="0.15">
      <c r="B22598" s="8"/>
    </row>
    <row r="22599" spans="2:2" hidden="1" x14ac:dyDescent="0.15">
      <c r="B22599" s="8"/>
    </row>
    <row r="22600" spans="2:2" hidden="1" x14ac:dyDescent="0.15">
      <c r="B22600" s="8"/>
    </row>
    <row r="22601" spans="2:2" hidden="1" x14ac:dyDescent="0.15">
      <c r="B22601" s="8"/>
    </row>
    <row r="22602" spans="2:2" hidden="1" x14ac:dyDescent="0.15">
      <c r="B22602" s="8"/>
    </row>
    <row r="22603" spans="2:2" hidden="1" x14ac:dyDescent="0.15">
      <c r="B22603" s="8"/>
    </row>
    <row r="22604" spans="2:2" hidden="1" x14ac:dyDescent="0.15">
      <c r="B22604" s="8"/>
    </row>
    <row r="22605" spans="2:2" hidden="1" x14ac:dyDescent="0.15">
      <c r="B22605" s="8"/>
    </row>
    <row r="22606" spans="2:2" hidden="1" x14ac:dyDescent="0.15">
      <c r="B22606" s="8"/>
    </row>
    <row r="22607" spans="2:2" hidden="1" x14ac:dyDescent="0.15">
      <c r="B22607" s="8"/>
    </row>
    <row r="22608" spans="2:2" hidden="1" x14ac:dyDescent="0.15">
      <c r="B22608" s="8"/>
    </row>
    <row r="22609" spans="2:2" hidden="1" x14ac:dyDescent="0.15">
      <c r="B22609" s="8"/>
    </row>
    <row r="22610" spans="2:2" hidden="1" x14ac:dyDescent="0.15">
      <c r="B22610" s="8"/>
    </row>
    <row r="22611" spans="2:2" hidden="1" x14ac:dyDescent="0.15">
      <c r="B22611" s="8"/>
    </row>
    <row r="22612" spans="2:2" hidden="1" x14ac:dyDescent="0.15">
      <c r="B22612" s="8"/>
    </row>
    <row r="22613" spans="2:2" hidden="1" x14ac:dyDescent="0.15">
      <c r="B22613" s="8"/>
    </row>
    <row r="22614" spans="2:2" hidden="1" x14ac:dyDescent="0.15">
      <c r="B22614" s="8"/>
    </row>
    <row r="22615" spans="2:2" hidden="1" x14ac:dyDescent="0.15">
      <c r="B22615" s="8"/>
    </row>
    <row r="22616" spans="2:2" hidden="1" x14ac:dyDescent="0.15">
      <c r="B22616" s="8"/>
    </row>
    <row r="22617" spans="2:2" hidden="1" x14ac:dyDescent="0.15">
      <c r="B22617" s="8"/>
    </row>
    <row r="22618" spans="2:2" hidden="1" x14ac:dyDescent="0.15">
      <c r="B22618" s="8"/>
    </row>
    <row r="22619" spans="2:2" hidden="1" x14ac:dyDescent="0.15">
      <c r="B22619" s="8"/>
    </row>
    <row r="22620" spans="2:2" hidden="1" x14ac:dyDescent="0.15">
      <c r="B22620" s="8"/>
    </row>
    <row r="22621" spans="2:2" hidden="1" x14ac:dyDescent="0.15">
      <c r="B22621" s="8"/>
    </row>
    <row r="22622" spans="2:2" hidden="1" x14ac:dyDescent="0.15">
      <c r="B22622" s="8"/>
    </row>
    <row r="22623" spans="2:2" hidden="1" x14ac:dyDescent="0.15">
      <c r="B22623" s="8"/>
    </row>
    <row r="22624" spans="2:2" hidden="1" x14ac:dyDescent="0.15">
      <c r="B22624" s="8"/>
    </row>
    <row r="22625" spans="2:2" hidden="1" x14ac:dyDescent="0.15">
      <c r="B22625" s="8"/>
    </row>
    <row r="22626" spans="2:2" hidden="1" x14ac:dyDescent="0.15">
      <c r="B22626" s="8"/>
    </row>
    <row r="22627" spans="2:2" hidden="1" x14ac:dyDescent="0.15">
      <c r="B22627" s="8"/>
    </row>
    <row r="22628" spans="2:2" hidden="1" x14ac:dyDescent="0.15">
      <c r="B22628" s="8"/>
    </row>
    <row r="22629" spans="2:2" hidden="1" x14ac:dyDescent="0.15">
      <c r="B22629" s="8"/>
    </row>
    <row r="22630" spans="2:2" hidden="1" x14ac:dyDescent="0.15">
      <c r="B22630" s="8"/>
    </row>
    <row r="22631" spans="2:2" hidden="1" x14ac:dyDescent="0.15">
      <c r="B22631" s="8"/>
    </row>
    <row r="22632" spans="2:2" hidden="1" x14ac:dyDescent="0.15">
      <c r="B22632" s="8"/>
    </row>
    <row r="22633" spans="2:2" hidden="1" x14ac:dyDescent="0.15">
      <c r="B22633" s="8"/>
    </row>
    <row r="22634" spans="2:2" hidden="1" x14ac:dyDescent="0.15">
      <c r="B22634" s="8"/>
    </row>
    <row r="22635" spans="2:2" hidden="1" x14ac:dyDescent="0.15">
      <c r="B22635" s="8"/>
    </row>
    <row r="22636" spans="2:2" hidden="1" x14ac:dyDescent="0.15">
      <c r="B22636" s="8"/>
    </row>
    <row r="22637" spans="2:2" hidden="1" x14ac:dyDescent="0.15">
      <c r="B22637" s="8"/>
    </row>
    <row r="22638" spans="2:2" hidden="1" x14ac:dyDescent="0.15">
      <c r="B22638" s="8"/>
    </row>
    <row r="22639" spans="2:2" hidden="1" x14ac:dyDescent="0.15">
      <c r="B22639" s="8"/>
    </row>
    <row r="22640" spans="2:2" hidden="1" x14ac:dyDescent="0.15">
      <c r="B22640" s="8"/>
    </row>
    <row r="22641" spans="2:2" hidden="1" x14ac:dyDescent="0.15">
      <c r="B22641" s="8"/>
    </row>
    <row r="22642" spans="2:2" hidden="1" x14ac:dyDescent="0.15">
      <c r="B22642" s="8"/>
    </row>
    <row r="22643" spans="2:2" hidden="1" x14ac:dyDescent="0.15">
      <c r="B22643" s="8"/>
    </row>
    <row r="22644" spans="2:2" hidden="1" x14ac:dyDescent="0.15">
      <c r="B22644" s="8"/>
    </row>
    <row r="22645" spans="2:2" hidden="1" x14ac:dyDescent="0.15">
      <c r="B22645" s="8"/>
    </row>
    <row r="22646" spans="2:2" hidden="1" x14ac:dyDescent="0.15">
      <c r="B22646" s="8"/>
    </row>
    <row r="22647" spans="2:2" hidden="1" x14ac:dyDescent="0.15">
      <c r="B22647" s="8"/>
    </row>
    <row r="22648" spans="2:2" hidden="1" x14ac:dyDescent="0.15">
      <c r="B22648" s="8"/>
    </row>
    <row r="22649" spans="2:2" hidden="1" x14ac:dyDescent="0.15">
      <c r="B22649" s="8"/>
    </row>
    <row r="22650" spans="2:2" hidden="1" x14ac:dyDescent="0.15">
      <c r="B22650" s="8"/>
    </row>
    <row r="22651" spans="2:2" hidden="1" x14ac:dyDescent="0.15">
      <c r="B22651" s="8"/>
    </row>
    <row r="22652" spans="2:2" hidden="1" x14ac:dyDescent="0.15">
      <c r="B22652" s="8"/>
    </row>
    <row r="22653" spans="2:2" hidden="1" x14ac:dyDescent="0.15">
      <c r="B22653" s="8"/>
    </row>
    <row r="22654" spans="2:2" hidden="1" x14ac:dyDescent="0.15">
      <c r="B22654" s="8"/>
    </row>
    <row r="22655" spans="2:2" hidden="1" x14ac:dyDescent="0.15">
      <c r="B22655" s="8"/>
    </row>
    <row r="22656" spans="2:2" hidden="1" x14ac:dyDescent="0.15">
      <c r="B22656" s="8"/>
    </row>
    <row r="22657" spans="2:2" hidden="1" x14ac:dyDescent="0.15">
      <c r="B22657" s="8"/>
    </row>
    <row r="22658" spans="2:2" hidden="1" x14ac:dyDescent="0.15">
      <c r="B22658" s="8"/>
    </row>
    <row r="22659" spans="2:2" hidden="1" x14ac:dyDescent="0.15">
      <c r="B22659" s="8"/>
    </row>
    <row r="22660" spans="2:2" hidden="1" x14ac:dyDescent="0.15">
      <c r="B22660" s="8"/>
    </row>
    <row r="22661" spans="2:2" hidden="1" x14ac:dyDescent="0.15">
      <c r="B22661" s="8"/>
    </row>
    <row r="22662" spans="2:2" hidden="1" x14ac:dyDescent="0.15">
      <c r="B22662" s="8"/>
    </row>
    <row r="22663" spans="2:2" hidden="1" x14ac:dyDescent="0.15">
      <c r="B22663" s="8"/>
    </row>
    <row r="22664" spans="2:2" hidden="1" x14ac:dyDescent="0.15">
      <c r="B22664" s="8"/>
    </row>
    <row r="22665" spans="2:2" hidden="1" x14ac:dyDescent="0.15">
      <c r="B22665" s="8"/>
    </row>
    <row r="22666" spans="2:2" hidden="1" x14ac:dyDescent="0.15">
      <c r="B22666" s="8"/>
    </row>
    <row r="22667" spans="2:2" hidden="1" x14ac:dyDescent="0.15">
      <c r="B22667" s="8"/>
    </row>
    <row r="22668" spans="2:2" hidden="1" x14ac:dyDescent="0.15">
      <c r="B22668" s="8"/>
    </row>
    <row r="22669" spans="2:2" hidden="1" x14ac:dyDescent="0.15">
      <c r="B22669" s="8"/>
    </row>
    <row r="22670" spans="2:2" hidden="1" x14ac:dyDescent="0.15">
      <c r="B22670" s="8"/>
    </row>
    <row r="22671" spans="2:2" hidden="1" x14ac:dyDescent="0.15">
      <c r="B22671" s="8"/>
    </row>
    <row r="22672" spans="2:2" hidden="1" x14ac:dyDescent="0.15">
      <c r="B22672" s="8"/>
    </row>
    <row r="22673" spans="2:2" hidden="1" x14ac:dyDescent="0.15">
      <c r="B22673" s="8"/>
    </row>
    <row r="22674" spans="2:2" hidden="1" x14ac:dyDescent="0.15">
      <c r="B22674" s="8"/>
    </row>
    <row r="22675" spans="2:2" hidden="1" x14ac:dyDescent="0.15">
      <c r="B22675" s="8"/>
    </row>
    <row r="22676" spans="2:2" hidden="1" x14ac:dyDescent="0.15">
      <c r="B22676" s="8"/>
    </row>
    <row r="22677" spans="2:2" hidden="1" x14ac:dyDescent="0.15">
      <c r="B22677" s="8"/>
    </row>
    <row r="22678" spans="2:2" hidden="1" x14ac:dyDescent="0.15">
      <c r="B22678" s="8"/>
    </row>
    <row r="22679" spans="2:2" hidden="1" x14ac:dyDescent="0.15">
      <c r="B22679" s="8"/>
    </row>
    <row r="22680" spans="2:2" hidden="1" x14ac:dyDescent="0.15">
      <c r="B22680" s="8"/>
    </row>
    <row r="22681" spans="2:2" hidden="1" x14ac:dyDescent="0.15">
      <c r="B22681" s="8"/>
    </row>
    <row r="22682" spans="2:2" hidden="1" x14ac:dyDescent="0.15">
      <c r="B22682" s="8"/>
    </row>
    <row r="22683" spans="2:2" hidden="1" x14ac:dyDescent="0.15">
      <c r="B22683" s="8"/>
    </row>
    <row r="22684" spans="2:2" hidden="1" x14ac:dyDescent="0.15">
      <c r="B22684" s="8"/>
    </row>
    <row r="22685" spans="2:2" hidden="1" x14ac:dyDescent="0.15">
      <c r="B22685" s="8"/>
    </row>
    <row r="22686" spans="2:2" hidden="1" x14ac:dyDescent="0.15">
      <c r="B22686" s="8"/>
    </row>
    <row r="22687" spans="2:2" hidden="1" x14ac:dyDescent="0.15">
      <c r="B22687" s="8"/>
    </row>
    <row r="22688" spans="2:2" hidden="1" x14ac:dyDescent="0.15">
      <c r="B22688" s="8"/>
    </row>
    <row r="22689" spans="2:2" hidden="1" x14ac:dyDescent="0.15">
      <c r="B22689" s="8"/>
    </row>
    <row r="22690" spans="2:2" hidden="1" x14ac:dyDescent="0.15">
      <c r="B22690" s="8"/>
    </row>
    <row r="22691" spans="2:2" hidden="1" x14ac:dyDescent="0.15">
      <c r="B22691" s="8"/>
    </row>
    <row r="22692" spans="2:2" hidden="1" x14ac:dyDescent="0.15">
      <c r="B22692" s="8"/>
    </row>
    <row r="22693" spans="2:2" hidden="1" x14ac:dyDescent="0.15">
      <c r="B22693" s="8"/>
    </row>
    <row r="22694" spans="2:2" hidden="1" x14ac:dyDescent="0.15">
      <c r="B22694" s="8"/>
    </row>
    <row r="22695" spans="2:2" hidden="1" x14ac:dyDescent="0.15">
      <c r="B22695" s="8"/>
    </row>
    <row r="22696" spans="2:2" hidden="1" x14ac:dyDescent="0.15">
      <c r="B22696" s="8"/>
    </row>
    <row r="22697" spans="2:2" hidden="1" x14ac:dyDescent="0.15">
      <c r="B22697" s="8"/>
    </row>
    <row r="22698" spans="2:2" hidden="1" x14ac:dyDescent="0.15">
      <c r="B22698" s="8"/>
    </row>
    <row r="22699" spans="2:2" hidden="1" x14ac:dyDescent="0.15">
      <c r="B22699" s="8"/>
    </row>
    <row r="22700" spans="2:2" hidden="1" x14ac:dyDescent="0.15">
      <c r="B22700" s="8"/>
    </row>
    <row r="22701" spans="2:2" hidden="1" x14ac:dyDescent="0.15">
      <c r="B22701" s="8"/>
    </row>
    <row r="22702" spans="2:2" hidden="1" x14ac:dyDescent="0.15">
      <c r="B22702" s="8"/>
    </row>
    <row r="22703" spans="2:2" hidden="1" x14ac:dyDescent="0.15">
      <c r="B22703" s="8"/>
    </row>
    <row r="22704" spans="2:2" hidden="1" x14ac:dyDescent="0.15">
      <c r="B22704" s="8"/>
    </row>
    <row r="22705" spans="2:2" hidden="1" x14ac:dyDescent="0.15">
      <c r="B22705" s="8"/>
    </row>
    <row r="22706" spans="2:2" hidden="1" x14ac:dyDescent="0.15">
      <c r="B22706" s="8"/>
    </row>
    <row r="22707" spans="2:2" hidden="1" x14ac:dyDescent="0.15">
      <c r="B22707" s="8"/>
    </row>
    <row r="22708" spans="2:2" hidden="1" x14ac:dyDescent="0.15">
      <c r="B22708" s="8"/>
    </row>
    <row r="22709" spans="2:2" hidden="1" x14ac:dyDescent="0.15">
      <c r="B22709" s="8"/>
    </row>
    <row r="22710" spans="2:2" hidden="1" x14ac:dyDescent="0.15">
      <c r="B22710" s="8"/>
    </row>
    <row r="22711" spans="2:2" hidden="1" x14ac:dyDescent="0.15">
      <c r="B22711" s="8"/>
    </row>
    <row r="22712" spans="2:2" hidden="1" x14ac:dyDescent="0.15">
      <c r="B22712" s="8"/>
    </row>
    <row r="22713" spans="2:2" hidden="1" x14ac:dyDescent="0.15">
      <c r="B22713" s="8"/>
    </row>
    <row r="22714" spans="2:2" hidden="1" x14ac:dyDescent="0.15">
      <c r="B22714" s="8"/>
    </row>
    <row r="22715" spans="2:2" hidden="1" x14ac:dyDescent="0.15">
      <c r="B22715" s="8"/>
    </row>
    <row r="22716" spans="2:2" hidden="1" x14ac:dyDescent="0.15">
      <c r="B22716" s="8"/>
    </row>
    <row r="22717" spans="2:2" hidden="1" x14ac:dyDescent="0.15">
      <c r="B22717" s="8"/>
    </row>
    <row r="22718" spans="2:2" hidden="1" x14ac:dyDescent="0.15">
      <c r="B22718" s="8"/>
    </row>
    <row r="22719" spans="2:2" hidden="1" x14ac:dyDescent="0.15">
      <c r="B22719" s="8"/>
    </row>
    <row r="22720" spans="2:2" hidden="1" x14ac:dyDescent="0.15">
      <c r="B22720" s="8"/>
    </row>
    <row r="22721" spans="2:2" hidden="1" x14ac:dyDescent="0.15">
      <c r="B22721" s="8"/>
    </row>
    <row r="22722" spans="2:2" hidden="1" x14ac:dyDescent="0.15">
      <c r="B22722" s="8"/>
    </row>
    <row r="22723" spans="2:2" hidden="1" x14ac:dyDescent="0.15">
      <c r="B22723" s="8"/>
    </row>
    <row r="22724" spans="2:2" hidden="1" x14ac:dyDescent="0.15">
      <c r="B22724" s="8"/>
    </row>
    <row r="22725" spans="2:2" hidden="1" x14ac:dyDescent="0.15">
      <c r="B22725" s="8"/>
    </row>
    <row r="22726" spans="2:2" hidden="1" x14ac:dyDescent="0.15">
      <c r="B22726" s="8"/>
    </row>
    <row r="22727" spans="2:2" hidden="1" x14ac:dyDescent="0.15">
      <c r="B22727" s="8"/>
    </row>
    <row r="22728" spans="2:2" hidden="1" x14ac:dyDescent="0.15">
      <c r="B22728" s="8"/>
    </row>
    <row r="22729" spans="2:2" hidden="1" x14ac:dyDescent="0.15">
      <c r="B22729" s="8"/>
    </row>
    <row r="22730" spans="2:2" hidden="1" x14ac:dyDescent="0.15">
      <c r="B22730" s="8"/>
    </row>
    <row r="22731" spans="2:2" hidden="1" x14ac:dyDescent="0.15">
      <c r="B22731" s="8"/>
    </row>
    <row r="22732" spans="2:2" hidden="1" x14ac:dyDescent="0.15">
      <c r="B22732" s="8"/>
    </row>
    <row r="22733" spans="2:2" hidden="1" x14ac:dyDescent="0.15">
      <c r="B22733" s="8"/>
    </row>
    <row r="22734" spans="2:2" hidden="1" x14ac:dyDescent="0.15">
      <c r="B22734" s="8"/>
    </row>
    <row r="22735" spans="2:2" hidden="1" x14ac:dyDescent="0.15">
      <c r="B22735" s="8"/>
    </row>
    <row r="22736" spans="2:2" hidden="1" x14ac:dyDescent="0.15">
      <c r="B22736" s="8"/>
    </row>
    <row r="22737" spans="2:2" hidden="1" x14ac:dyDescent="0.15">
      <c r="B22737" s="8"/>
    </row>
    <row r="22738" spans="2:2" hidden="1" x14ac:dyDescent="0.15">
      <c r="B22738" s="8"/>
    </row>
    <row r="22739" spans="2:2" hidden="1" x14ac:dyDescent="0.15">
      <c r="B22739" s="8"/>
    </row>
    <row r="22740" spans="2:2" hidden="1" x14ac:dyDescent="0.15">
      <c r="B22740" s="8"/>
    </row>
    <row r="22741" spans="2:2" hidden="1" x14ac:dyDescent="0.15">
      <c r="B22741" s="8"/>
    </row>
    <row r="22742" spans="2:2" hidden="1" x14ac:dyDescent="0.15">
      <c r="B22742" s="8"/>
    </row>
    <row r="22743" spans="2:2" hidden="1" x14ac:dyDescent="0.15">
      <c r="B22743" s="8"/>
    </row>
    <row r="22744" spans="2:2" hidden="1" x14ac:dyDescent="0.15">
      <c r="B22744" s="8"/>
    </row>
    <row r="22745" spans="2:2" hidden="1" x14ac:dyDescent="0.15">
      <c r="B22745" s="8"/>
    </row>
    <row r="22746" spans="2:2" hidden="1" x14ac:dyDescent="0.15">
      <c r="B22746" s="8"/>
    </row>
    <row r="22747" spans="2:2" hidden="1" x14ac:dyDescent="0.15">
      <c r="B22747" s="8"/>
    </row>
    <row r="22748" spans="2:2" hidden="1" x14ac:dyDescent="0.15">
      <c r="B22748" s="8"/>
    </row>
    <row r="22749" spans="2:2" hidden="1" x14ac:dyDescent="0.15">
      <c r="B22749" s="8"/>
    </row>
    <row r="22750" spans="2:2" hidden="1" x14ac:dyDescent="0.15">
      <c r="B22750" s="8"/>
    </row>
    <row r="22751" spans="2:2" hidden="1" x14ac:dyDescent="0.15">
      <c r="B22751" s="8"/>
    </row>
    <row r="22752" spans="2:2" hidden="1" x14ac:dyDescent="0.15">
      <c r="B22752" s="8"/>
    </row>
    <row r="22753" spans="2:2" hidden="1" x14ac:dyDescent="0.15">
      <c r="B22753" s="8"/>
    </row>
    <row r="22754" spans="2:2" hidden="1" x14ac:dyDescent="0.15">
      <c r="B22754" s="8"/>
    </row>
    <row r="22755" spans="2:2" hidden="1" x14ac:dyDescent="0.15">
      <c r="B22755" s="8"/>
    </row>
    <row r="22756" spans="2:2" hidden="1" x14ac:dyDescent="0.15">
      <c r="B22756" s="8"/>
    </row>
    <row r="22757" spans="2:2" hidden="1" x14ac:dyDescent="0.15">
      <c r="B22757" s="8"/>
    </row>
    <row r="22758" spans="2:2" hidden="1" x14ac:dyDescent="0.15">
      <c r="B22758" s="8"/>
    </row>
    <row r="22759" spans="2:2" hidden="1" x14ac:dyDescent="0.15">
      <c r="B22759" s="8"/>
    </row>
    <row r="22760" spans="2:2" hidden="1" x14ac:dyDescent="0.15">
      <c r="B22760" s="8"/>
    </row>
    <row r="22761" spans="2:2" hidden="1" x14ac:dyDescent="0.15">
      <c r="B22761" s="8"/>
    </row>
    <row r="22762" spans="2:2" hidden="1" x14ac:dyDescent="0.15">
      <c r="B22762" s="8"/>
    </row>
    <row r="22763" spans="2:2" hidden="1" x14ac:dyDescent="0.15">
      <c r="B22763" s="8"/>
    </row>
    <row r="22764" spans="2:2" hidden="1" x14ac:dyDescent="0.15">
      <c r="B22764" s="8"/>
    </row>
    <row r="22765" spans="2:2" hidden="1" x14ac:dyDescent="0.15">
      <c r="B22765" s="8"/>
    </row>
    <row r="22766" spans="2:2" hidden="1" x14ac:dyDescent="0.15">
      <c r="B22766" s="8"/>
    </row>
    <row r="22767" spans="2:2" hidden="1" x14ac:dyDescent="0.15">
      <c r="B22767" s="8"/>
    </row>
    <row r="22768" spans="2:2" hidden="1" x14ac:dyDescent="0.15">
      <c r="B22768" s="8"/>
    </row>
    <row r="22769" spans="2:2" hidden="1" x14ac:dyDescent="0.15">
      <c r="B22769" s="8"/>
    </row>
    <row r="22770" spans="2:2" hidden="1" x14ac:dyDescent="0.15">
      <c r="B22770" s="8"/>
    </row>
    <row r="22771" spans="2:2" hidden="1" x14ac:dyDescent="0.15">
      <c r="B22771" s="8"/>
    </row>
    <row r="22772" spans="2:2" hidden="1" x14ac:dyDescent="0.15">
      <c r="B22772" s="8"/>
    </row>
    <row r="22773" spans="2:2" hidden="1" x14ac:dyDescent="0.15">
      <c r="B22773" s="8"/>
    </row>
    <row r="22774" spans="2:2" hidden="1" x14ac:dyDescent="0.15">
      <c r="B22774" s="8"/>
    </row>
    <row r="22775" spans="2:2" hidden="1" x14ac:dyDescent="0.15">
      <c r="B22775" s="8"/>
    </row>
    <row r="22776" spans="2:2" hidden="1" x14ac:dyDescent="0.15">
      <c r="B22776" s="8"/>
    </row>
    <row r="22777" spans="2:2" hidden="1" x14ac:dyDescent="0.15">
      <c r="B22777" s="8"/>
    </row>
    <row r="22778" spans="2:2" hidden="1" x14ac:dyDescent="0.15">
      <c r="B22778" s="8"/>
    </row>
    <row r="22779" spans="2:2" hidden="1" x14ac:dyDescent="0.15">
      <c r="B22779" s="8"/>
    </row>
    <row r="22780" spans="2:2" hidden="1" x14ac:dyDescent="0.15">
      <c r="B22780" s="8"/>
    </row>
    <row r="22781" spans="2:2" hidden="1" x14ac:dyDescent="0.15">
      <c r="B22781" s="8"/>
    </row>
    <row r="22782" spans="2:2" hidden="1" x14ac:dyDescent="0.15">
      <c r="B22782" s="8"/>
    </row>
    <row r="22783" spans="2:2" hidden="1" x14ac:dyDescent="0.15">
      <c r="B22783" s="8"/>
    </row>
    <row r="22784" spans="2:2" hidden="1" x14ac:dyDescent="0.15">
      <c r="B22784" s="8"/>
    </row>
    <row r="22785" spans="2:2" hidden="1" x14ac:dyDescent="0.15">
      <c r="B22785" s="8"/>
    </row>
    <row r="22786" spans="2:2" hidden="1" x14ac:dyDescent="0.15">
      <c r="B22786" s="8"/>
    </row>
    <row r="22787" spans="2:2" hidden="1" x14ac:dyDescent="0.15">
      <c r="B22787" s="8"/>
    </row>
    <row r="22788" spans="2:2" hidden="1" x14ac:dyDescent="0.15">
      <c r="B22788" s="8"/>
    </row>
    <row r="22789" spans="2:2" hidden="1" x14ac:dyDescent="0.15">
      <c r="B22789" s="8"/>
    </row>
    <row r="22790" spans="2:2" hidden="1" x14ac:dyDescent="0.15">
      <c r="B22790" s="8"/>
    </row>
    <row r="22791" spans="2:2" hidden="1" x14ac:dyDescent="0.15">
      <c r="B22791" s="8"/>
    </row>
    <row r="22792" spans="2:2" hidden="1" x14ac:dyDescent="0.15">
      <c r="B22792" s="8"/>
    </row>
    <row r="22793" spans="2:2" hidden="1" x14ac:dyDescent="0.15">
      <c r="B22793" s="8"/>
    </row>
    <row r="22794" spans="2:2" hidden="1" x14ac:dyDescent="0.15">
      <c r="B22794" s="8"/>
    </row>
    <row r="22795" spans="2:2" hidden="1" x14ac:dyDescent="0.15">
      <c r="B22795" s="8"/>
    </row>
    <row r="22796" spans="2:2" hidden="1" x14ac:dyDescent="0.15">
      <c r="B22796" s="8"/>
    </row>
    <row r="22797" spans="2:2" hidden="1" x14ac:dyDescent="0.15">
      <c r="B22797" s="8"/>
    </row>
    <row r="22798" spans="2:2" hidden="1" x14ac:dyDescent="0.15">
      <c r="B22798" s="8"/>
    </row>
    <row r="22799" spans="2:2" hidden="1" x14ac:dyDescent="0.15">
      <c r="B22799" s="8"/>
    </row>
    <row r="22800" spans="2:2" hidden="1" x14ac:dyDescent="0.15">
      <c r="B22800" s="8"/>
    </row>
    <row r="22801" spans="2:2" hidden="1" x14ac:dyDescent="0.15">
      <c r="B22801" s="8"/>
    </row>
    <row r="22802" spans="2:2" hidden="1" x14ac:dyDescent="0.15">
      <c r="B22802" s="8"/>
    </row>
    <row r="22803" spans="2:2" hidden="1" x14ac:dyDescent="0.15">
      <c r="B22803" s="8"/>
    </row>
    <row r="22804" spans="2:2" hidden="1" x14ac:dyDescent="0.15">
      <c r="B22804" s="8"/>
    </row>
    <row r="22805" spans="2:2" hidden="1" x14ac:dyDescent="0.15">
      <c r="B22805" s="8"/>
    </row>
    <row r="22806" spans="2:2" hidden="1" x14ac:dyDescent="0.15">
      <c r="B22806" s="8"/>
    </row>
    <row r="22807" spans="2:2" hidden="1" x14ac:dyDescent="0.15">
      <c r="B22807" s="8"/>
    </row>
    <row r="22808" spans="2:2" hidden="1" x14ac:dyDescent="0.15">
      <c r="B22808" s="8"/>
    </row>
    <row r="22809" spans="2:2" hidden="1" x14ac:dyDescent="0.15">
      <c r="B22809" s="8"/>
    </row>
    <row r="22810" spans="2:2" hidden="1" x14ac:dyDescent="0.15">
      <c r="B22810" s="8"/>
    </row>
    <row r="22811" spans="2:2" hidden="1" x14ac:dyDescent="0.15">
      <c r="B22811" s="8"/>
    </row>
    <row r="22812" spans="2:2" hidden="1" x14ac:dyDescent="0.15">
      <c r="B22812" s="8"/>
    </row>
    <row r="22813" spans="2:2" hidden="1" x14ac:dyDescent="0.15">
      <c r="B22813" s="8"/>
    </row>
    <row r="22814" spans="2:2" hidden="1" x14ac:dyDescent="0.15">
      <c r="B22814" s="8"/>
    </row>
    <row r="22815" spans="2:2" hidden="1" x14ac:dyDescent="0.15">
      <c r="B22815" s="8"/>
    </row>
    <row r="22816" spans="2:2" hidden="1" x14ac:dyDescent="0.15">
      <c r="B22816" s="8"/>
    </row>
    <row r="22817" spans="2:2" hidden="1" x14ac:dyDescent="0.15">
      <c r="B22817" s="8"/>
    </row>
    <row r="22818" spans="2:2" hidden="1" x14ac:dyDescent="0.15">
      <c r="B22818" s="8"/>
    </row>
    <row r="22819" spans="2:2" hidden="1" x14ac:dyDescent="0.15">
      <c r="B22819" s="8"/>
    </row>
    <row r="22820" spans="2:2" hidden="1" x14ac:dyDescent="0.15">
      <c r="B22820" s="8"/>
    </row>
    <row r="22821" spans="2:2" hidden="1" x14ac:dyDescent="0.15">
      <c r="B22821" s="8"/>
    </row>
    <row r="22822" spans="2:2" hidden="1" x14ac:dyDescent="0.15">
      <c r="B22822" s="8"/>
    </row>
    <row r="22823" spans="2:2" hidden="1" x14ac:dyDescent="0.15">
      <c r="B22823" s="8"/>
    </row>
    <row r="22824" spans="2:2" hidden="1" x14ac:dyDescent="0.15">
      <c r="B22824" s="8"/>
    </row>
    <row r="22825" spans="2:2" hidden="1" x14ac:dyDescent="0.15">
      <c r="B22825" s="8"/>
    </row>
    <row r="22826" spans="2:2" hidden="1" x14ac:dyDescent="0.15">
      <c r="B22826" s="8"/>
    </row>
    <row r="22827" spans="2:2" hidden="1" x14ac:dyDescent="0.15">
      <c r="B22827" s="8"/>
    </row>
    <row r="22828" spans="2:2" hidden="1" x14ac:dyDescent="0.15">
      <c r="B22828" s="8"/>
    </row>
    <row r="22829" spans="2:2" hidden="1" x14ac:dyDescent="0.15">
      <c r="B22829" s="8"/>
    </row>
    <row r="22830" spans="2:2" hidden="1" x14ac:dyDescent="0.15">
      <c r="B22830" s="8"/>
    </row>
    <row r="22831" spans="2:2" hidden="1" x14ac:dyDescent="0.15">
      <c r="B22831" s="8"/>
    </row>
    <row r="22832" spans="2:2" hidden="1" x14ac:dyDescent="0.15">
      <c r="B22832" s="8"/>
    </row>
    <row r="22833" spans="2:2" hidden="1" x14ac:dyDescent="0.15">
      <c r="B22833" s="8"/>
    </row>
    <row r="22834" spans="2:2" hidden="1" x14ac:dyDescent="0.15">
      <c r="B22834" s="8"/>
    </row>
    <row r="22835" spans="2:2" hidden="1" x14ac:dyDescent="0.15">
      <c r="B22835" s="8"/>
    </row>
    <row r="22836" spans="2:2" hidden="1" x14ac:dyDescent="0.15">
      <c r="B22836" s="8"/>
    </row>
    <row r="22837" spans="2:2" hidden="1" x14ac:dyDescent="0.15">
      <c r="B22837" s="8"/>
    </row>
    <row r="22838" spans="2:2" hidden="1" x14ac:dyDescent="0.15">
      <c r="B22838" s="8"/>
    </row>
    <row r="22839" spans="2:2" hidden="1" x14ac:dyDescent="0.15">
      <c r="B22839" s="8"/>
    </row>
    <row r="22840" spans="2:2" hidden="1" x14ac:dyDescent="0.15">
      <c r="B22840" s="8"/>
    </row>
    <row r="22841" spans="2:2" hidden="1" x14ac:dyDescent="0.15">
      <c r="B22841" s="8"/>
    </row>
    <row r="22842" spans="2:2" hidden="1" x14ac:dyDescent="0.15">
      <c r="B22842" s="8"/>
    </row>
    <row r="22843" spans="2:2" hidden="1" x14ac:dyDescent="0.15">
      <c r="B22843" s="8"/>
    </row>
    <row r="22844" spans="2:2" hidden="1" x14ac:dyDescent="0.15">
      <c r="B22844" s="8"/>
    </row>
    <row r="22845" spans="2:2" hidden="1" x14ac:dyDescent="0.15">
      <c r="B22845" s="8"/>
    </row>
    <row r="22846" spans="2:2" hidden="1" x14ac:dyDescent="0.15">
      <c r="B22846" s="8"/>
    </row>
    <row r="22847" spans="2:2" hidden="1" x14ac:dyDescent="0.15">
      <c r="B22847" s="8"/>
    </row>
    <row r="22848" spans="2:2" hidden="1" x14ac:dyDescent="0.15">
      <c r="B22848" s="8"/>
    </row>
    <row r="22849" spans="2:2" hidden="1" x14ac:dyDescent="0.15">
      <c r="B22849" s="8"/>
    </row>
    <row r="22850" spans="2:2" hidden="1" x14ac:dyDescent="0.15">
      <c r="B22850" s="8"/>
    </row>
    <row r="22851" spans="2:2" hidden="1" x14ac:dyDescent="0.15">
      <c r="B22851" s="8"/>
    </row>
    <row r="22852" spans="2:2" hidden="1" x14ac:dyDescent="0.15">
      <c r="B22852" s="8"/>
    </row>
    <row r="22853" spans="2:2" hidden="1" x14ac:dyDescent="0.15">
      <c r="B22853" s="8"/>
    </row>
    <row r="22854" spans="2:2" hidden="1" x14ac:dyDescent="0.15">
      <c r="B22854" s="8"/>
    </row>
    <row r="22855" spans="2:2" hidden="1" x14ac:dyDescent="0.15">
      <c r="B22855" s="8"/>
    </row>
    <row r="22856" spans="2:2" hidden="1" x14ac:dyDescent="0.15">
      <c r="B22856" s="8"/>
    </row>
    <row r="22857" spans="2:2" hidden="1" x14ac:dyDescent="0.15">
      <c r="B22857" s="8"/>
    </row>
    <row r="22858" spans="2:2" hidden="1" x14ac:dyDescent="0.15">
      <c r="B22858" s="8"/>
    </row>
    <row r="22859" spans="2:2" hidden="1" x14ac:dyDescent="0.15">
      <c r="B22859" s="8"/>
    </row>
    <row r="22860" spans="2:2" hidden="1" x14ac:dyDescent="0.15">
      <c r="B22860" s="8"/>
    </row>
    <row r="22861" spans="2:2" hidden="1" x14ac:dyDescent="0.15">
      <c r="B22861" s="8"/>
    </row>
    <row r="22862" spans="2:2" hidden="1" x14ac:dyDescent="0.15">
      <c r="B22862" s="8"/>
    </row>
    <row r="22863" spans="2:2" hidden="1" x14ac:dyDescent="0.15">
      <c r="B22863" s="8"/>
    </row>
    <row r="22864" spans="2:2" hidden="1" x14ac:dyDescent="0.15">
      <c r="B22864" s="8"/>
    </row>
    <row r="22865" spans="2:2" hidden="1" x14ac:dyDescent="0.15">
      <c r="B22865" s="8"/>
    </row>
    <row r="22866" spans="2:2" hidden="1" x14ac:dyDescent="0.15">
      <c r="B22866" s="8"/>
    </row>
    <row r="22867" spans="2:2" hidden="1" x14ac:dyDescent="0.15">
      <c r="B22867" s="8"/>
    </row>
    <row r="22868" spans="2:2" hidden="1" x14ac:dyDescent="0.15">
      <c r="B22868" s="8"/>
    </row>
    <row r="22869" spans="2:2" hidden="1" x14ac:dyDescent="0.15">
      <c r="B22869" s="8"/>
    </row>
    <row r="22870" spans="2:2" hidden="1" x14ac:dyDescent="0.15">
      <c r="B22870" s="8"/>
    </row>
    <row r="22871" spans="2:2" hidden="1" x14ac:dyDescent="0.15">
      <c r="B22871" s="8"/>
    </row>
    <row r="22872" spans="2:2" hidden="1" x14ac:dyDescent="0.15">
      <c r="B22872" s="8"/>
    </row>
    <row r="22873" spans="2:2" hidden="1" x14ac:dyDescent="0.15">
      <c r="B22873" s="8"/>
    </row>
    <row r="22874" spans="2:2" hidden="1" x14ac:dyDescent="0.15">
      <c r="B22874" s="8"/>
    </row>
    <row r="22875" spans="2:2" hidden="1" x14ac:dyDescent="0.15">
      <c r="B22875" s="8"/>
    </row>
    <row r="22876" spans="2:2" hidden="1" x14ac:dyDescent="0.15">
      <c r="B22876" s="8"/>
    </row>
    <row r="22877" spans="2:2" hidden="1" x14ac:dyDescent="0.15">
      <c r="B22877" s="8"/>
    </row>
    <row r="22878" spans="2:2" hidden="1" x14ac:dyDescent="0.15">
      <c r="B22878" s="8"/>
    </row>
    <row r="22879" spans="2:2" hidden="1" x14ac:dyDescent="0.15">
      <c r="B22879" s="8"/>
    </row>
    <row r="22880" spans="2:2" hidden="1" x14ac:dyDescent="0.15">
      <c r="B22880" s="8"/>
    </row>
    <row r="22881" spans="2:2" hidden="1" x14ac:dyDescent="0.15">
      <c r="B22881" s="8"/>
    </row>
    <row r="22882" spans="2:2" hidden="1" x14ac:dyDescent="0.15">
      <c r="B22882" s="8"/>
    </row>
    <row r="22883" spans="2:2" hidden="1" x14ac:dyDescent="0.15">
      <c r="B22883" s="8"/>
    </row>
    <row r="22884" spans="2:2" hidden="1" x14ac:dyDescent="0.15">
      <c r="B22884" s="8"/>
    </row>
    <row r="22885" spans="2:2" hidden="1" x14ac:dyDescent="0.15">
      <c r="B22885" s="8"/>
    </row>
    <row r="22886" spans="2:2" hidden="1" x14ac:dyDescent="0.15">
      <c r="B22886" s="8"/>
    </row>
    <row r="22887" spans="2:2" hidden="1" x14ac:dyDescent="0.15">
      <c r="B22887" s="8"/>
    </row>
    <row r="22888" spans="2:2" hidden="1" x14ac:dyDescent="0.15">
      <c r="B22888" s="8"/>
    </row>
    <row r="22889" spans="2:2" hidden="1" x14ac:dyDescent="0.15">
      <c r="B22889" s="8"/>
    </row>
    <row r="22890" spans="2:2" hidden="1" x14ac:dyDescent="0.15">
      <c r="B22890" s="8"/>
    </row>
    <row r="22891" spans="2:2" hidden="1" x14ac:dyDescent="0.15">
      <c r="B22891" s="8"/>
    </row>
    <row r="22892" spans="2:2" hidden="1" x14ac:dyDescent="0.15">
      <c r="B22892" s="8"/>
    </row>
    <row r="22893" spans="2:2" hidden="1" x14ac:dyDescent="0.15">
      <c r="B22893" s="8"/>
    </row>
    <row r="22894" spans="2:2" hidden="1" x14ac:dyDescent="0.15">
      <c r="B22894" s="8"/>
    </row>
    <row r="22895" spans="2:2" hidden="1" x14ac:dyDescent="0.15">
      <c r="B22895" s="8"/>
    </row>
    <row r="22896" spans="2:2" hidden="1" x14ac:dyDescent="0.15">
      <c r="B22896" s="8"/>
    </row>
    <row r="22897" spans="2:2" hidden="1" x14ac:dyDescent="0.15">
      <c r="B22897" s="8"/>
    </row>
    <row r="22898" spans="2:2" hidden="1" x14ac:dyDescent="0.15">
      <c r="B22898" s="8"/>
    </row>
    <row r="22899" spans="2:2" hidden="1" x14ac:dyDescent="0.15">
      <c r="B22899" s="8"/>
    </row>
    <row r="22900" spans="2:2" hidden="1" x14ac:dyDescent="0.15">
      <c r="B22900" s="8"/>
    </row>
    <row r="22901" spans="2:2" hidden="1" x14ac:dyDescent="0.15">
      <c r="B22901" s="8"/>
    </row>
    <row r="22902" spans="2:2" hidden="1" x14ac:dyDescent="0.15">
      <c r="B22902" s="8"/>
    </row>
    <row r="22903" spans="2:2" hidden="1" x14ac:dyDescent="0.15">
      <c r="B22903" s="8"/>
    </row>
    <row r="22904" spans="2:2" hidden="1" x14ac:dyDescent="0.15">
      <c r="B22904" s="8"/>
    </row>
    <row r="22905" spans="2:2" hidden="1" x14ac:dyDescent="0.15">
      <c r="B22905" s="8"/>
    </row>
    <row r="22906" spans="2:2" hidden="1" x14ac:dyDescent="0.15">
      <c r="B22906" s="8"/>
    </row>
    <row r="22907" spans="2:2" hidden="1" x14ac:dyDescent="0.15">
      <c r="B22907" s="8"/>
    </row>
    <row r="22908" spans="2:2" hidden="1" x14ac:dyDescent="0.15">
      <c r="B22908" s="8"/>
    </row>
    <row r="22909" spans="2:2" hidden="1" x14ac:dyDescent="0.15">
      <c r="B22909" s="8"/>
    </row>
    <row r="22910" spans="2:2" hidden="1" x14ac:dyDescent="0.15">
      <c r="B22910" s="8"/>
    </row>
    <row r="22911" spans="2:2" hidden="1" x14ac:dyDescent="0.15">
      <c r="B22911" s="8"/>
    </row>
    <row r="22912" spans="2:2" hidden="1" x14ac:dyDescent="0.15">
      <c r="B22912" s="8"/>
    </row>
    <row r="22913" spans="2:2" hidden="1" x14ac:dyDescent="0.15">
      <c r="B22913" s="8"/>
    </row>
    <row r="22914" spans="2:2" hidden="1" x14ac:dyDescent="0.15">
      <c r="B22914" s="8"/>
    </row>
    <row r="22915" spans="2:2" hidden="1" x14ac:dyDescent="0.15">
      <c r="B22915" s="8"/>
    </row>
    <row r="22916" spans="2:2" hidden="1" x14ac:dyDescent="0.15">
      <c r="B22916" s="8"/>
    </row>
    <row r="22917" spans="2:2" hidden="1" x14ac:dyDescent="0.15">
      <c r="B22917" s="8"/>
    </row>
    <row r="22918" spans="2:2" hidden="1" x14ac:dyDescent="0.15">
      <c r="B22918" s="8"/>
    </row>
    <row r="22919" spans="2:2" hidden="1" x14ac:dyDescent="0.15">
      <c r="B22919" s="8"/>
    </row>
    <row r="22920" spans="2:2" hidden="1" x14ac:dyDescent="0.15">
      <c r="B22920" s="8"/>
    </row>
    <row r="22921" spans="2:2" hidden="1" x14ac:dyDescent="0.15">
      <c r="B22921" s="8"/>
    </row>
    <row r="22922" spans="2:2" hidden="1" x14ac:dyDescent="0.15">
      <c r="B22922" s="8"/>
    </row>
    <row r="22923" spans="2:2" hidden="1" x14ac:dyDescent="0.15">
      <c r="B22923" s="8"/>
    </row>
    <row r="22924" spans="2:2" hidden="1" x14ac:dyDescent="0.15">
      <c r="B22924" s="8"/>
    </row>
    <row r="22925" spans="2:2" hidden="1" x14ac:dyDescent="0.15">
      <c r="B22925" s="8"/>
    </row>
    <row r="22926" spans="2:2" hidden="1" x14ac:dyDescent="0.15">
      <c r="B22926" s="8"/>
    </row>
    <row r="22927" spans="2:2" hidden="1" x14ac:dyDescent="0.15">
      <c r="B22927" s="8"/>
    </row>
    <row r="22928" spans="2:2" hidden="1" x14ac:dyDescent="0.15">
      <c r="B22928" s="8"/>
    </row>
    <row r="22929" spans="2:2" hidden="1" x14ac:dyDescent="0.15">
      <c r="B22929" s="8"/>
    </row>
    <row r="22930" spans="2:2" hidden="1" x14ac:dyDescent="0.15">
      <c r="B22930" s="8"/>
    </row>
    <row r="22931" spans="2:2" hidden="1" x14ac:dyDescent="0.15">
      <c r="B22931" s="8"/>
    </row>
    <row r="22932" spans="2:2" hidden="1" x14ac:dyDescent="0.15">
      <c r="B22932" s="8"/>
    </row>
    <row r="22933" spans="2:2" hidden="1" x14ac:dyDescent="0.15">
      <c r="B22933" s="8"/>
    </row>
    <row r="22934" spans="2:2" hidden="1" x14ac:dyDescent="0.15">
      <c r="B22934" s="8"/>
    </row>
    <row r="22935" spans="2:2" hidden="1" x14ac:dyDescent="0.15">
      <c r="B22935" s="8"/>
    </row>
    <row r="22936" spans="2:2" hidden="1" x14ac:dyDescent="0.15">
      <c r="B22936" s="8"/>
    </row>
    <row r="22937" spans="2:2" hidden="1" x14ac:dyDescent="0.15">
      <c r="B22937" s="8"/>
    </row>
    <row r="22938" spans="2:2" hidden="1" x14ac:dyDescent="0.15">
      <c r="B22938" s="8"/>
    </row>
    <row r="22939" spans="2:2" hidden="1" x14ac:dyDescent="0.15">
      <c r="B22939" s="8"/>
    </row>
    <row r="22940" spans="2:2" hidden="1" x14ac:dyDescent="0.15">
      <c r="B22940" s="8"/>
    </row>
    <row r="22941" spans="2:2" hidden="1" x14ac:dyDescent="0.15">
      <c r="B22941" s="8"/>
    </row>
    <row r="22942" spans="2:2" hidden="1" x14ac:dyDescent="0.15">
      <c r="B22942" s="8"/>
    </row>
    <row r="22943" spans="2:2" hidden="1" x14ac:dyDescent="0.15">
      <c r="B22943" s="8"/>
    </row>
    <row r="22944" spans="2:2" hidden="1" x14ac:dyDescent="0.15">
      <c r="B22944" s="8"/>
    </row>
    <row r="22945" spans="2:2" hidden="1" x14ac:dyDescent="0.15">
      <c r="B22945" s="8"/>
    </row>
    <row r="22946" spans="2:2" hidden="1" x14ac:dyDescent="0.15">
      <c r="B22946" s="8"/>
    </row>
    <row r="22947" spans="2:2" hidden="1" x14ac:dyDescent="0.15">
      <c r="B22947" s="8"/>
    </row>
    <row r="22948" spans="2:2" hidden="1" x14ac:dyDescent="0.15">
      <c r="B22948" s="8"/>
    </row>
    <row r="22949" spans="2:2" hidden="1" x14ac:dyDescent="0.15">
      <c r="B22949" s="8"/>
    </row>
    <row r="22950" spans="2:2" hidden="1" x14ac:dyDescent="0.15">
      <c r="B22950" s="8"/>
    </row>
    <row r="22951" spans="2:2" hidden="1" x14ac:dyDescent="0.15">
      <c r="B22951" s="8"/>
    </row>
    <row r="22952" spans="2:2" hidden="1" x14ac:dyDescent="0.15">
      <c r="B22952" s="8"/>
    </row>
    <row r="22953" spans="2:2" hidden="1" x14ac:dyDescent="0.15">
      <c r="B22953" s="8"/>
    </row>
    <row r="22954" spans="2:2" hidden="1" x14ac:dyDescent="0.15">
      <c r="B22954" s="8"/>
    </row>
    <row r="22955" spans="2:2" hidden="1" x14ac:dyDescent="0.15">
      <c r="B22955" s="8"/>
    </row>
    <row r="22956" spans="2:2" hidden="1" x14ac:dyDescent="0.15">
      <c r="B22956" s="8"/>
    </row>
    <row r="22957" spans="2:2" hidden="1" x14ac:dyDescent="0.15">
      <c r="B22957" s="8"/>
    </row>
    <row r="22958" spans="2:2" hidden="1" x14ac:dyDescent="0.15">
      <c r="B22958" s="8"/>
    </row>
    <row r="22959" spans="2:2" hidden="1" x14ac:dyDescent="0.15">
      <c r="B22959" s="8"/>
    </row>
    <row r="22960" spans="2:2" hidden="1" x14ac:dyDescent="0.15">
      <c r="B22960" s="8"/>
    </row>
    <row r="22961" spans="2:2" hidden="1" x14ac:dyDescent="0.15">
      <c r="B22961" s="8"/>
    </row>
    <row r="22962" spans="2:2" hidden="1" x14ac:dyDescent="0.15">
      <c r="B22962" s="8"/>
    </row>
    <row r="22963" spans="2:2" hidden="1" x14ac:dyDescent="0.15">
      <c r="B22963" s="8"/>
    </row>
    <row r="22964" spans="2:2" hidden="1" x14ac:dyDescent="0.15">
      <c r="B22964" s="8"/>
    </row>
    <row r="22965" spans="2:2" hidden="1" x14ac:dyDescent="0.15">
      <c r="B22965" s="8"/>
    </row>
    <row r="22966" spans="2:2" hidden="1" x14ac:dyDescent="0.15">
      <c r="B22966" s="8"/>
    </row>
    <row r="22967" spans="2:2" hidden="1" x14ac:dyDescent="0.15">
      <c r="B22967" s="8"/>
    </row>
    <row r="22968" spans="2:2" hidden="1" x14ac:dyDescent="0.15">
      <c r="B22968" s="8"/>
    </row>
    <row r="22969" spans="2:2" hidden="1" x14ac:dyDescent="0.15">
      <c r="B22969" s="8"/>
    </row>
    <row r="22970" spans="2:2" hidden="1" x14ac:dyDescent="0.15">
      <c r="B22970" s="8"/>
    </row>
    <row r="22971" spans="2:2" hidden="1" x14ac:dyDescent="0.15">
      <c r="B22971" s="8"/>
    </row>
    <row r="22972" spans="2:2" hidden="1" x14ac:dyDescent="0.15">
      <c r="B22972" s="8"/>
    </row>
    <row r="22973" spans="2:2" hidden="1" x14ac:dyDescent="0.15">
      <c r="B22973" s="8"/>
    </row>
    <row r="22974" spans="2:2" hidden="1" x14ac:dyDescent="0.15">
      <c r="B22974" s="8"/>
    </row>
    <row r="22975" spans="2:2" hidden="1" x14ac:dyDescent="0.15">
      <c r="B22975" s="8"/>
    </row>
    <row r="22976" spans="2:2" hidden="1" x14ac:dyDescent="0.15">
      <c r="B22976" s="8"/>
    </row>
    <row r="22977" spans="2:2" hidden="1" x14ac:dyDescent="0.15">
      <c r="B22977" s="8"/>
    </row>
    <row r="22978" spans="2:2" hidden="1" x14ac:dyDescent="0.15">
      <c r="B22978" s="8"/>
    </row>
    <row r="22979" spans="2:2" hidden="1" x14ac:dyDescent="0.15">
      <c r="B22979" s="8"/>
    </row>
    <row r="22980" spans="2:2" hidden="1" x14ac:dyDescent="0.15">
      <c r="B22980" s="8"/>
    </row>
    <row r="22981" spans="2:2" hidden="1" x14ac:dyDescent="0.15">
      <c r="B22981" s="8"/>
    </row>
    <row r="22982" spans="2:2" hidden="1" x14ac:dyDescent="0.15">
      <c r="B22982" s="8"/>
    </row>
    <row r="22983" spans="2:2" hidden="1" x14ac:dyDescent="0.15">
      <c r="B22983" s="8"/>
    </row>
    <row r="22984" spans="2:2" hidden="1" x14ac:dyDescent="0.15">
      <c r="B22984" s="8"/>
    </row>
    <row r="22985" spans="2:2" hidden="1" x14ac:dyDescent="0.15">
      <c r="B22985" s="8"/>
    </row>
    <row r="22986" spans="2:2" hidden="1" x14ac:dyDescent="0.15">
      <c r="B22986" s="8"/>
    </row>
    <row r="22987" spans="2:2" hidden="1" x14ac:dyDescent="0.15">
      <c r="B22987" s="8"/>
    </row>
    <row r="22988" spans="2:2" hidden="1" x14ac:dyDescent="0.15">
      <c r="B22988" s="8"/>
    </row>
    <row r="22989" spans="2:2" hidden="1" x14ac:dyDescent="0.15">
      <c r="B22989" s="8"/>
    </row>
    <row r="22990" spans="2:2" hidden="1" x14ac:dyDescent="0.15">
      <c r="B22990" s="8"/>
    </row>
    <row r="22991" spans="2:2" hidden="1" x14ac:dyDescent="0.15">
      <c r="B22991" s="8"/>
    </row>
    <row r="22992" spans="2:2" hidden="1" x14ac:dyDescent="0.15">
      <c r="B22992" s="8"/>
    </row>
    <row r="22993" spans="2:2" hidden="1" x14ac:dyDescent="0.15">
      <c r="B22993" s="8"/>
    </row>
    <row r="22994" spans="2:2" hidden="1" x14ac:dyDescent="0.15">
      <c r="B22994" s="8"/>
    </row>
    <row r="22995" spans="2:2" hidden="1" x14ac:dyDescent="0.15">
      <c r="B22995" s="8"/>
    </row>
    <row r="22996" spans="2:2" hidden="1" x14ac:dyDescent="0.15">
      <c r="B22996" s="8"/>
    </row>
    <row r="22997" spans="2:2" hidden="1" x14ac:dyDescent="0.15">
      <c r="B22997" s="8"/>
    </row>
    <row r="22998" spans="2:2" hidden="1" x14ac:dyDescent="0.15">
      <c r="B22998" s="8"/>
    </row>
    <row r="22999" spans="2:2" hidden="1" x14ac:dyDescent="0.15">
      <c r="B22999" s="8"/>
    </row>
    <row r="23000" spans="2:2" hidden="1" x14ac:dyDescent="0.15">
      <c r="B23000" s="8"/>
    </row>
    <row r="23001" spans="2:2" hidden="1" x14ac:dyDescent="0.15">
      <c r="B23001" s="8"/>
    </row>
    <row r="23002" spans="2:2" hidden="1" x14ac:dyDescent="0.15">
      <c r="B23002" s="8"/>
    </row>
    <row r="23003" spans="2:2" hidden="1" x14ac:dyDescent="0.15">
      <c r="B23003" s="8"/>
    </row>
    <row r="23004" spans="2:2" hidden="1" x14ac:dyDescent="0.15">
      <c r="B23004" s="8"/>
    </row>
    <row r="23005" spans="2:2" hidden="1" x14ac:dyDescent="0.15">
      <c r="B23005" s="8"/>
    </row>
    <row r="23006" spans="2:2" hidden="1" x14ac:dyDescent="0.15">
      <c r="B23006" s="8"/>
    </row>
    <row r="23007" spans="2:2" hidden="1" x14ac:dyDescent="0.15">
      <c r="B23007" s="8"/>
    </row>
    <row r="23008" spans="2:2" hidden="1" x14ac:dyDescent="0.15">
      <c r="B23008" s="8"/>
    </row>
    <row r="23009" spans="2:2" hidden="1" x14ac:dyDescent="0.15">
      <c r="B23009" s="8"/>
    </row>
    <row r="23010" spans="2:2" hidden="1" x14ac:dyDescent="0.15">
      <c r="B23010" s="8"/>
    </row>
    <row r="23011" spans="2:2" hidden="1" x14ac:dyDescent="0.15">
      <c r="B23011" s="8"/>
    </row>
    <row r="23012" spans="2:2" hidden="1" x14ac:dyDescent="0.15">
      <c r="B23012" s="8"/>
    </row>
    <row r="23013" spans="2:2" hidden="1" x14ac:dyDescent="0.15">
      <c r="B23013" s="8"/>
    </row>
    <row r="23014" spans="2:2" hidden="1" x14ac:dyDescent="0.15">
      <c r="B23014" s="8"/>
    </row>
    <row r="23015" spans="2:2" hidden="1" x14ac:dyDescent="0.15">
      <c r="B23015" s="8"/>
    </row>
    <row r="23016" spans="2:2" hidden="1" x14ac:dyDescent="0.15">
      <c r="B23016" s="8"/>
    </row>
    <row r="23017" spans="2:2" hidden="1" x14ac:dyDescent="0.15">
      <c r="B23017" s="8"/>
    </row>
    <row r="23018" spans="2:2" hidden="1" x14ac:dyDescent="0.15">
      <c r="B23018" s="8"/>
    </row>
    <row r="23019" spans="2:2" hidden="1" x14ac:dyDescent="0.15">
      <c r="B23019" s="8"/>
    </row>
    <row r="23020" spans="2:2" hidden="1" x14ac:dyDescent="0.15">
      <c r="B23020" s="8"/>
    </row>
    <row r="23021" spans="2:2" hidden="1" x14ac:dyDescent="0.15">
      <c r="B23021" s="8"/>
    </row>
    <row r="23022" spans="2:2" hidden="1" x14ac:dyDescent="0.15">
      <c r="B23022" s="8"/>
    </row>
    <row r="23023" spans="2:2" hidden="1" x14ac:dyDescent="0.15">
      <c r="B23023" s="8"/>
    </row>
    <row r="23024" spans="2:2" hidden="1" x14ac:dyDescent="0.15">
      <c r="B23024" s="8"/>
    </row>
    <row r="23025" spans="2:2" hidden="1" x14ac:dyDescent="0.15">
      <c r="B23025" s="8"/>
    </row>
    <row r="23026" spans="2:2" hidden="1" x14ac:dyDescent="0.15">
      <c r="B23026" s="8"/>
    </row>
    <row r="23027" spans="2:2" hidden="1" x14ac:dyDescent="0.15">
      <c r="B23027" s="8"/>
    </row>
    <row r="23028" spans="2:2" hidden="1" x14ac:dyDescent="0.15">
      <c r="B23028" s="8"/>
    </row>
    <row r="23029" spans="2:2" hidden="1" x14ac:dyDescent="0.15">
      <c r="B23029" s="8"/>
    </row>
    <row r="23030" spans="2:2" hidden="1" x14ac:dyDescent="0.15">
      <c r="B23030" s="8"/>
    </row>
    <row r="23031" spans="2:2" hidden="1" x14ac:dyDescent="0.15">
      <c r="B23031" s="8"/>
    </row>
    <row r="23032" spans="2:2" hidden="1" x14ac:dyDescent="0.15">
      <c r="B23032" s="8"/>
    </row>
    <row r="23033" spans="2:2" hidden="1" x14ac:dyDescent="0.15">
      <c r="B23033" s="8"/>
    </row>
    <row r="23034" spans="2:2" hidden="1" x14ac:dyDescent="0.15">
      <c r="B23034" s="8"/>
    </row>
    <row r="23035" spans="2:2" hidden="1" x14ac:dyDescent="0.15">
      <c r="B23035" s="8"/>
    </row>
    <row r="23036" spans="2:2" hidden="1" x14ac:dyDescent="0.15">
      <c r="B23036" s="8"/>
    </row>
    <row r="23037" spans="2:2" hidden="1" x14ac:dyDescent="0.15">
      <c r="B23037" s="8"/>
    </row>
    <row r="23038" spans="2:2" hidden="1" x14ac:dyDescent="0.15">
      <c r="B23038" s="8"/>
    </row>
    <row r="23039" spans="2:2" hidden="1" x14ac:dyDescent="0.15">
      <c r="B23039" s="8"/>
    </row>
    <row r="23040" spans="2:2" hidden="1" x14ac:dyDescent="0.15">
      <c r="B23040" s="8"/>
    </row>
    <row r="23041" spans="2:2" hidden="1" x14ac:dyDescent="0.15">
      <c r="B23041" s="8"/>
    </row>
    <row r="23042" spans="2:2" hidden="1" x14ac:dyDescent="0.15">
      <c r="B23042" s="8"/>
    </row>
    <row r="23043" spans="2:2" hidden="1" x14ac:dyDescent="0.15">
      <c r="B23043" s="8"/>
    </row>
    <row r="23044" spans="2:2" hidden="1" x14ac:dyDescent="0.15">
      <c r="B23044" s="8"/>
    </row>
    <row r="23045" spans="2:2" hidden="1" x14ac:dyDescent="0.15">
      <c r="B23045" s="8"/>
    </row>
    <row r="23046" spans="2:2" hidden="1" x14ac:dyDescent="0.15">
      <c r="B23046" s="8"/>
    </row>
    <row r="23047" spans="2:2" hidden="1" x14ac:dyDescent="0.15">
      <c r="B23047" s="8"/>
    </row>
    <row r="23048" spans="2:2" hidden="1" x14ac:dyDescent="0.15">
      <c r="B23048" s="8"/>
    </row>
    <row r="23049" spans="2:2" hidden="1" x14ac:dyDescent="0.15">
      <c r="B23049" s="8"/>
    </row>
    <row r="23050" spans="2:2" hidden="1" x14ac:dyDescent="0.15">
      <c r="B23050" s="8"/>
    </row>
    <row r="23051" spans="2:2" hidden="1" x14ac:dyDescent="0.15">
      <c r="B23051" s="8"/>
    </row>
    <row r="23052" spans="2:2" hidden="1" x14ac:dyDescent="0.15">
      <c r="B23052" s="8"/>
    </row>
    <row r="23053" spans="2:2" hidden="1" x14ac:dyDescent="0.15">
      <c r="B23053" s="8"/>
    </row>
    <row r="23054" spans="2:2" hidden="1" x14ac:dyDescent="0.15">
      <c r="B23054" s="8"/>
    </row>
    <row r="23055" spans="2:2" hidden="1" x14ac:dyDescent="0.15">
      <c r="B23055" s="8"/>
    </row>
    <row r="23056" spans="2:2" hidden="1" x14ac:dyDescent="0.15">
      <c r="B23056" s="8"/>
    </row>
    <row r="23057" spans="2:2" hidden="1" x14ac:dyDescent="0.15">
      <c r="B23057" s="8"/>
    </row>
    <row r="23058" spans="2:2" hidden="1" x14ac:dyDescent="0.15">
      <c r="B23058" s="8"/>
    </row>
    <row r="23059" spans="2:2" hidden="1" x14ac:dyDescent="0.15">
      <c r="B23059" s="8"/>
    </row>
    <row r="23060" spans="2:2" hidden="1" x14ac:dyDescent="0.15">
      <c r="B23060" s="8"/>
    </row>
    <row r="23061" spans="2:2" hidden="1" x14ac:dyDescent="0.15">
      <c r="B23061" s="8"/>
    </row>
    <row r="23062" spans="2:2" hidden="1" x14ac:dyDescent="0.15">
      <c r="B23062" s="8"/>
    </row>
    <row r="23063" spans="2:2" hidden="1" x14ac:dyDescent="0.15">
      <c r="B23063" s="8"/>
    </row>
    <row r="23064" spans="2:2" hidden="1" x14ac:dyDescent="0.15">
      <c r="B23064" s="8"/>
    </row>
    <row r="23065" spans="2:2" hidden="1" x14ac:dyDescent="0.15">
      <c r="B23065" s="8"/>
    </row>
    <row r="23066" spans="2:2" hidden="1" x14ac:dyDescent="0.15">
      <c r="B23066" s="8"/>
    </row>
    <row r="23067" spans="2:2" hidden="1" x14ac:dyDescent="0.15">
      <c r="B23067" s="8"/>
    </row>
    <row r="23068" spans="2:2" hidden="1" x14ac:dyDescent="0.15">
      <c r="B23068" s="8"/>
    </row>
    <row r="23069" spans="2:2" hidden="1" x14ac:dyDescent="0.15">
      <c r="B23069" s="8"/>
    </row>
    <row r="23070" spans="2:2" hidden="1" x14ac:dyDescent="0.15">
      <c r="B23070" s="8"/>
    </row>
    <row r="23071" spans="2:2" hidden="1" x14ac:dyDescent="0.15">
      <c r="B23071" s="8"/>
    </row>
    <row r="23072" spans="2:2" hidden="1" x14ac:dyDescent="0.15">
      <c r="B23072" s="8"/>
    </row>
    <row r="23073" spans="2:2" hidden="1" x14ac:dyDescent="0.15">
      <c r="B23073" s="8"/>
    </row>
    <row r="23074" spans="2:2" hidden="1" x14ac:dyDescent="0.15">
      <c r="B23074" s="8"/>
    </row>
    <row r="23075" spans="2:2" hidden="1" x14ac:dyDescent="0.15">
      <c r="B23075" s="8"/>
    </row>
    <row r="23076" spans="2:2" hidden="1" x14ac:dyDescent="0.15">
      <c r="B23076" s="8"/>
    </row>
    <row r="23077" spans="2:2" hidden="1" x14ac:dyDescent="0.15">
      <c r="B23077" s="8"/>
    </row>
    <row r="23078" spans="2:2" hidden="1" x14ac:dyDescent="0.15">
      <c r="B23078" s="8"/>
    </row>
    <row r="23079" spans="2:2" hidden="1" x14ac:dyDescent="0.15">
      <c r="B23079" s="8"/>
    </row>
    <row r="23080" spans="2:2" hidden="1" x14ac:dyDescent="0.15">
      <c r="B23080" s="8"/>
    </row>
    <row r="23081" spans="2:2" hidden="1" x14ac:dyDescent="0.15">
      <c r="B23081" s="8"/>
    </row>
    <row r="23082" spans="2:2" hidden="1" x14ac:dyDescent="0.15">
      <c r="B23082" s="8"/>
    </row>
    <row r="23083" spans="2:2" hidden="1" x14ac:dyDescent="0.15">
      <c r="B23083" s="8"/>
    </row>
    <row r="23084" spans="2:2" hidden="1" x14ac:dyDescent="0.15">
      <c r="B23084" s="8"/>
    </row>
    <row r="23085" spans="2:2" hidden="1" x14ac:dyDescent="0.15">
      <c r="B23085" s="8"/>
    </row>
    <row r="23086" spans="2:2" hidden="1" x14ac:dyDescent="0.15">
      <c r="B23086" s="8"/>
    </row>
    <row r="23087" spans="2:2" hidden="1" x14ac:dyDescent="0.15">
      <c r="B23087" s="8"/>
    </row>
    <row r="23088" spans="2:2" hidden="1" x14ac:dyDescent="0.15">
      <c r="B23088" s="8"/>
    </row>
    <row r="23089" spans="2:2" hidden="1" x14ac:dyDescent="0.15">
      <c r="B23089" s="8"/>
    </row>
    <row r="23090" spans="2:2" hidden="1" x14ac:dyDescent="0.15">
      <c r="B23090" s="8"/>
    </row>
    <row r="23091" spans="2:2" hidden="1" x14ac:dyDescent="0.15">
      <c r="B23091" s="8"/>
    </row>
    <row r="23092" spans="2:2" hidden="1" x14ac:dyDescent="0.15">
      <c r="B23092" s="8"/>
    </row>
    <row r="23093" spans="2:2" hidden="1" x14ac:dyDescent="0.15">
      <c r="B23093" s="8"/>
    </row>
    <row r="23094" spans="2:2" hidden="1" x14ac:dyDescent="0.15">
      <c r="B23094" s="8"/>
    </row>
    <row r="23095" spans="2:2" hidden="1" x14ac:dyDescent="0.15">
      <c r="B23095" s="8"/>
    </row>
    <row r="23096" spans="2:2" hidden="1" x14ac:dyDescent="0.15">
      <c r="B23096" s="8"/>
    </row>
    <row r="23097" spans="2:2" hidden="1" x14ac:dyDescent="0.15">
      <c r="B23097" s="8"/>
    </row>
    <row r="23098" spans="2:2" hidden="1" x14ac:dyDescent="0.15">
      <c r="B23098" s="8"/>
    </row>
    <row r="23099" spans="2:2" hidden="1" x14ac:dyDescent="0.15">
      <c r="B23099" s="8"/>
    </row>
    <row r="23100" spans="2:2" hidden="1" x14ac:dyDescent="0.15">
      <c r="B23100" s="8"/>
    </row>
    <row r="23101" spans="2:2" hidden="1" x14ac:dyDescent="0.15">
      <c r="B23101" s="8"/>
    </row>
    <row r="23102" spans="2:2" hidden="1" x14ac:dyDescent="0.15">
      <c r="B23102" s="8"/>
    </row>
    <row r="23103" spans="2:2" hidden="1" x14ac:dyDescent="0.15">
      <c r="B23103" s="8"/>
    </row>
    <row r="23104" spans="2:2" hidden="1" x14ac:dyDescent="0.15">
      <c r="B23104" s="8"/>
    </row>
    <row r="23105" spans="2:2" hidden="1" x14ac:dyDescent="0.15">
      <c r="B23105" s="8"/>
    </row>
    <row r="23106" spans="2:2" hidden="1" x14ac:dyDescent="0.15">
      <c r="B23106" s="8"/>
    </row>
    <row r="23107" spans="2:2" hidden="1" x14ac:dyDescent="0.15">
      <c r="B23107" s="8"/>
    </row>
    <row r="23108" spans="2:2" hidden="1" x14ac:dyDescent="0.15">
      <c r="B23108" s="8"/>
    </row>
    <row r="23109" spans="2:2" hidden="1" x14ac:dyDescent="0.15">
      <c r="B23109" s="8"/>
    </row>
    <row r="23110" spans="2:2" hidden="1" x14ac:dyDescent="0.15">
      <c r="B23110" s="8"/>
    </row>
    <row r="23111" spans="2:2" hidden="1" x14ac:dyDescent="0.15">
      <c r="B23111" s="8"/>
    </row>
    <row r="23112" spans="2:2" hidden="1" x14ac:dyDescent="0.15">
      <c r="B23112" s="8"/>
    </row>
    <row r="23113" spans="2:2" hidden="1" x14ac:dyDescent="0.15">
      <c r="B23113" s="8"/>
    </row>
    <row r="23114" spans="2:2" hidden="1" x14ac:dyDescent="0.15">
      <c r="B23114" s="8"/>
    </row>
    <row r="23115" spans="2:2" hidden="1" x14ac:dyDescent="0.15">
      <c r="B23115" s="8"/>
    </row>
    <row r="23116" spans="2:2" hidden="1" x14ac:dyDescent="0.15">
      <c r="B23116" s="8"/>
    </row>
    <row r="23117" spans="2:2" hidden="1" x14ac:dyDescent="0.15">
      <c r="B23117" s="8"/>
    </row>
    <row r="23118" spans="2:2" hidden="1" x14ac:dyDescent="0.15">
      <c r="B23118" s="8"/>
    </row>
    <row r="23119" spans="2:2" hidden="1" x14ac:dyDescent="0.15">
      <c r="B23119" s="8"/>
    </row>
    <row r="23120" spans="2:2" hidden="1" x14ac:dyDescent="0.15">
      <c r="B23120" s="8"/>
    </row>
    <row r="23121" spans="2:2" hidden="1" x14ac:dyDescent="0.15">
      <c r="B23121" s="8"/>
    </row>
    <row r="23122" spans="2:2" hidden="1" x14ac:dyDescent="0.15">
      <c r="B23122" s="8"/>
    </row>
    <row r="23123" spans="2:2" hidden="1" x14ac:dyDescent="0.15">
      <c r="B23123" s="8"/>
    </row>
    <row r="23124" spans="2:2" hidden="1" x14ac:dyDescent="0.15">
      <c r="B23124" s="8"/>
    </row>
    <row r="23125" spans="2:2" hidden="1" x14ac:dyDescent="0.15">
      <c r="B23125" s="8"/>
    </row>
    <row r="23126" spans="2:2" hidden="1" x14ac:dyDescent="0.15">
      <c r="B23126" s="8"/>
    </row>
    <row r="23127" spans="2:2" hidden="1" x14ac:dyDescent="0.15">
      <c r="B23127" s="8"/>
    </row>
    <row r="23128" spans="2:2" hidden="1" x14ac:dyDescent="0.15">
      <c r="B23128" s="8"/>
    </row>
    <row r="23129" spans="2:2" hidden="1" x14ac:dyDescent="0.15">
      <c r="B23129" s="8"/>
    </row>
    <row r="23130" spans="2:2" hidden="1" x14ac:dyDescent="0.15">
      <c r="B23130" s="8"/>
    </row>
    <row r="23131" spans="2:2" hidden="1" x14ac:dyDescent="0.15">
      <c r="B23131" s="8"/>
    </row>
    <row r="23132" spans="2:2" hidden="1" x14ac:dyDescent="0.15">
      <c r="B23132" s="8"/>
    </row>
    <row r="23133" spans="2:2" hidden="1" x14ac:dyDescent="0.15">
      <c r="B23133" s="8"/>
    </row>
    <row r="23134" spans="2:2" hidden="1" x14ac:dyDescent="0.15">
      <c r="B23134" s="8"/>
    </row>
    <row r="23135" spans="2:2" hidden="1" x14ac:dyDescent="0.15">
      <c r="B23135" s="8"/>
    </row>
    <row r="23136" spans="2:2" hidden="1" x14ac:dyDescent="0.15">
      <c r="B23136" s="8"/>
    </row>
    <row r="23137" spans="2:2" hidden="1" x14ac:dyDescent="0.15">
      <c r="B23137" s="8"/>
    </row>
    <row r="23138" spans="2:2" hidden="1" x14ac:dyDescent="0.15">
      <c r="B23138" s="8"/>
    </row>
    <row r="23139" spans="2:2" hidden="1" x14ac:dyDescent="0.15">
      <c r="B23139" s="8"/>
    </row>
    <row r="23140" spans="2:2" hidden="1" x14ac:dyDescent="0.15">
      <c r="B23140" s="8"/>
    </row>
    <row r="23141" spans="2:2" hidden="1" x14ac:dyDescent="0.15">
      <c r="B23141" s="8"/>
    </row>
    <row r="23142" spans="2:2" hidden="1" x14ac:dyDescent="0.15">
      <c r="B23142" s="8"/>
    </row>
    <row r="23143" spans="2:2" hidden="1" x14ac:dyDescent="0.15">
      <c r="B23143" s="8"/>
    </row>
    <row r="23144" spans="2:2" hidden="1" x14ac:dyDescent="0.15">
      <c r="B23144" s="8"/>
    </row>
    <row r="23145" spans="2:2" hidden="1" x14ac:dyDescent="0.15">
      <c r="B23145" s="8"/>
    </row>
    <row r="23146" spans="2:2" hidden="1" x14ac:dyDescent="0.15">
      <c r="B23146" s="8"/>
    </row>
    <row r="23147" spans="2:2" hidden="1" x14ac:dyDescent="0.15">
      <c r="B23147" s="8"/>
    </row>
    <row r="23148" spans="2:2" hidden="1" x14ac:dyDescent="0.15">
      <c r="B23148" s="8"/>
    </row>
    <row r="23149" spans="2:2" hidden="1" x14ac:dyDescent="0.15">
      <c r="B23149" s="8"/>
    </row>
    <row r="23150" spans="2:2" hidden="1" x14ac:dyDescent="0.15">
      <c r="B23150" s="8"/>
    </row>
    <row r="23151" spans="2:2" hidden="1" x14ac:dyDescent="0.15">
      <c r="B23151" s="8"/>
    </row>
    <row r="23152" spans="2:2" hidden="1" x14ac:dyDescent="0.15">
      <c r="B23152" s="8"/>
    </row>
    <row r="23153" spans="2:2" hidden="1" x14ac:dyDescent="0.15">
      <c r="B23153" s="8"/>
    </row>
    <row r="23154" spans="2:2" hidden="1" x14ac:dyDescent="0.15">
      <c r="B23154" s="8"/>
    </row>
    <row r="23155" spans="2:2" hidden="1" x14ac:dyDescent="0.15">
      <c r="B23155" s="8"/>
    </row>
    <row r="23156" spans="2:2" hidden="1" x14ac:dyDescent="0.15">
      <c r="B23156" s="8"/>
    </row>
    <row r="23157" spans="2:2" hidden="1" x14ac:dyDescent="0.15">
      <c r="B23157" s="8"/>
    </row>
    <row r="23158" spans="2:2" hidden="1" x14ac:dyDescent="0.15">
      <c r="B23158" s="8"/>
    </row>
    <row r="23159" spans="2:2" hidden="1" x14ac:dyDescent="0.15">
      <c r="B23159" s="8"/>
    </row>
    <row r="23160" spans="2:2" hidden="1" x14ac:dyDescent="0.15">
      <c r="B23160" s="8"/>
    </row>
    <row r="23161" spans="2:2" hidden="1" x14ac:dyDescent="0.15">
      <c r="B23161" s="8"/>
    </row>
    <row r="23162" spans="2:2" hidden="1" x14ac:dyDescent="0.15">
      <c r="B23162" s="8"/>
    </row>
    <row r="23163" spans="2:2" hidden="1" x14ac:dyDescent="0.15">
      <c r="B23163" s="8"/>
    </row>
    <row r="23164" spans="2:2" hidden="1" x14ac:dyDescent="0.15">
      <c r="B23164" s="8"/>
    </row>
    <row r="23165" spans="2:2" hidden="1" x14ac:dyDescent="0.15">
      <c r="B23165" s="8"/>
    </row>
    <row r="23166" spans="2:2" hidden="1" x14ac:dyDescent="0.15">
      <c r="B23166" s="8"/>
    </row>
    <row r="23167" spans="2:2" hidden="1" x14ac:dyDescent="0.15">
      <c r="B23167" s="8"/>
    </row>
    <row r="23168" spans="2:2" hidden="1" x14ac:dyDescent="0.15">
      <c r="B23168" s="8"/>
    </row>
    <row r="23169" spans="2:2" hidden="1" x14ac:dyDescent="0.15">
      <c r="B23169" s="8"/>
    </row>
    <row r="23170" spans="2:2" hidden="1" x14ac:dyDescent="0.15">
      <c r="B23170" s="8"/>
    </row>
    <row r="23171" spans="2:2" hidden="1" x14ac:dyDescent="0.15">
      <c r="B23171" s="8"/>
    </row>
    <row r="23172" spans="2:2" hidden="1" x14ac:dyDescent="0.15">
      <c r="B23172" s="8"/>
    </row>
    <row r="23173" spans="2:2" hidden="1" x14ac:dyDescent="0.15">
      <c r="B23173" s="8"/>
    </row>
    <row r="23174" spans="2:2" hidden="1" x14ac:dyDescent="0.15">
      <c r="B23174" s="8"/>
    </row>
    <row r="23175" spans="2:2" hidden="1" x14ac:dyDescent="0.15">
      <c r="B23175" s="8"/>
    </row>
    <row r="23176" spans="2:2" hidden="1" x14ac:dyDescent="0.15">
      <c r="B23176" s="8"/>
    </row>
    <row r="23177" spans="2:2" hidden="1" x14ac:dyDescent="0.15">
      <c r="B23177" s="8"/>
    </row>
    <row r="23178" spans="2:2" hidden="1" x14ac:dyDescent="0.15">
      <c r="B23178" s="8"/>
    </row>
    <row r="23179" spans="2:2" hidden="1" x14ac:dyDescent="0.15">
      <c r="B23179" s="8"/>
    </row>
    <row r="23180" spans="2:2" hidden="1" x14ac:dyDescent="0.15">
      <c r="B23180" s="8"/>
    </row>
    <row r="23181" spans="2:2" hidden="1" x14ac:dyDescent="0.15">
      <c r="B23181" s="8"/>
    </row>
    <row r="23182" spans="2:2" hidden="1" x14ac:dyDescent="0.15">
      <c r="B23182" s="8"/>
    </row>
    <row r="23183" spans="2:2" hidden="1" x14ac:dyDescent="0.15">
      <c r="B23183" s="8"/>
    </row>
    <row r="23184" spans="2:2" hidden="1" x14ac:dyDescent="0.15">
      <c r="B23184" s="8"/>
    </row>
    <row r="23185" spans="2:2" hidden="1" x14ac:dyDescent="0.15">
      <c r="B23185" s="8"/>
    </row>
    <row r="23186" spans="2:2" hidden="1" x14ac:dyDescent="0.15">
      <c r="B23186" s="8"/>
    </row>
    <row r="23187" spans="2:2" hidden="1" x14ac:dyDescent="0.15">
      <c r="B23187" s="8"/>
    </row>
    <row r="23188" spans="2:2" hidden="1" x14ac:dyDescent="0.15">
      <c r="B23188" s="8"/>
    </row>
    <row r="23189" spans="2:2" hidden="1" x14ac:dyDescent="0.15">
      <c r="B23189" s="8"/>
    </row>
    <row r="23190" spans="2:2" hidden="1" x14ac:dyDescent="0.15">
      <c r="B23190" s="8"/>
    </row>
    <row r="23191" spans="2:2" hidden="1" x14ac:dyDescent="0.15">
      <c r="B23191" s="8"/>
    </row>
    <row r="23192" spans="2:2" hidden="1" x14ac:dyDescent="0.15">
      <c r="B23192" s="8"/>
    </row>
    <row r="23193" spans="2:2" hidden="1" x14ac:dyDescent="0.15">
      <c r="B23193" s="8"/>
    </row>
    <row r="23194" spans="2:2" hidden="1" x14ac:dyDescent="0.15">
      <c r="B23194" s="8"/>
    </row>
    <row r="23195" spans="2:2" hidden="1" x14ac:dyDescent="0.15">
      <c r="B23195" s="8"/>
    </row>
    <row r="23196" spans="2:2" hidden="1" x14ac:dyDescent="0.15">
      <c r="B23196" s="8"/>
    </row>
    <row r="23197" spans="2:2" hidden="1" x14ac:dyDescent="0.15">
      <c r="B23197" s="8"/>
    </row>
    <row r="23198" spans="2:2" hidden="1" x14ac:dyDescent="0.15">
      <c r="B23198" s="8"/>
    </row>
    <row r="23199" spans="2:2" hidden="1" x14ac:dyDescent="0.15">
      <c r="B23199" s="8"/>
    </row>
    <row r="23200" spans="2:2" hidden="1" x14ac:dyDescent="0.15">
      <c r="B23200" s="8"/>
    </row>
    <row r="23201" spans="2:2" hidden="1" x14ac:dyDescent="0.15">
      <c r="B23201" s="8"/>
    </row>
    <row r="23202" spans="2:2" hidden="1" x14ac:dyDescent="0.15">
      <c r="B23202" s="8"/>
    </row>
    <row r="23203" spans="2:2" hidden="1" x14ac:dyDescent="0.15">
      <c r="B23203" s="8"/>
    </row>
    <row r="23204" spans="2:2" hidden="1" x14ac:dyDescent="0.15">
      <c r="B23204" s="8"/>
    </row>
    <row r="23205" spans="2:2" hidden="1" x14ac:dyDescent="0.15">
      <c r="B23205" s="8"/>
    </row>
    <row r="23206" spans="2:2" hidden="1" x14ac:dyDescent="0.15">
      <c r="B23206" s="8"/>
    </row>
    <row r="23207" spans="2:2" hidden="1" x14ac:dyDescent="0.15">
      <c r="B23207" s="8"/>
    </row>
    <row r="23208" spans="2:2" hidden="1" x14ac:dyDescent="0.15">
      <c r="B23208" s="8"/>
    </row>
    <row r="23209" spans="2:2" hidden="1" x14ac:dyDescent="0.15">
      <c r="B23209" s="8"/>
    </row>
    <row r="23210" spans="2:2" hidden="1" x14ac:dyDescent="0.15">
      <c r="B23210" s="8"/>
    </row>
    <row r="23211" spans="2:2" hidden="1" x14ac:dyDescent="0.15">
      <c r="B23211" s="8"/>
    </row>
    <row r="23212" spans="2:2" hidden="1" x14ac:dyDescent="0.15">
      <c r="B23212" s="8"/>
    </row>
    <row r="23213" spans="2:2" hidden="1" x14ac:dyDescent="0.15">
      <c r="B23213" s="8"/>
    </row>
    <row r="23214" spans="2:2" hidden="1" x14ac:dyDescent="0.15">
      <c r="B23214" s="8"/>
    </row>
    <row r="23215" spans="2:2" hidden="1" x14ac:dyDescent="0.15">
      <c r="B23215" s="8"/>
    </row>
    <row r="23216" spans="2:2" hidden="1" x14ac:dyDescent="0.15">
      <c r="B23216" s="8"/>
    </row>
    <row r="23217" spans="2:2" hidden="1" x14ac:dyDescent="0.15">
      <c r="B23217" s="8"/>
    </row>
    <row r="23218" spans="2:2" hidden="1" x14ac:dyDescent="0.15">
      <c r="B23218" s="8"/>
    </row>
    <row r="23219" spans="2:2" hidden="1" x14ac:dyDescent="0.15">
      <c r="B23219" s="8"/>
    </row>
    <row r="23220" spans="2:2" hidden="1" x14ac:dyDescent="0.15">
      <c r="B23220" s="8"/>
    </row>
    <row r="23221" spans="2:2" hidden="1" x14ac:dyDescent="0.15">
      <c r="B23221" s="8"/>
    </row>
    <row r="23222" spans="2:2" hidden="1" x14ac:dyDescent="0.15">
      <c r="B23222" s="8"/>
    </row>
    <row r="23223" spans="2:2" hidden="1" x14ac:dyDescent="0.15">
      <c r="B23223" s="8"/>
    </row>
    <row r="23224" spans="2:2" hidden="1" x14ac:dyDescent="0.15">
      <c r="B23224" s="8"/>
    </row>
    <row r="23225" spans="2:2" hidden="1" x14ac:dyDescent="0.15">
      <c r="B23225" s="8"/>
    </row>
    <row r="23226" spans="2:2" hidden="1" x14ac:dyDescent="0.15">
      <c r="B23226" s="8"/>
    </row>
    <row r="23227" spans="2:2" hidden="1" x14ac:dyDescent="0.15">
      <c r="B23227" s="8"/>
    </row>
    <row r="23228" spans="2:2" hidden="1" x14ac:dyDescent="0.15">
      <c r="B23228" s="8"/>
    </row>
    <row r="23229" spans="2:2" hidden="1" x14ac:dyDescent="0.15">
      <c r="B23229" s="8"/>
    </row>
    <row r="23230" spans="2:2" hidden="1" x14ac:dyDescent="0.15">
      <c r="B23230" s="8"/>
    </row>
    <row r="23231" spans="2:2" hidden="1" x14ac:dyDescent="0.15">
      <c r="B23231" s="8"/>
    </row>
    <row r="23232" spans="2:2" hidden="1" x14ac:dyDescent="0.15">
      <c r="B23232" s="8"/>
    </row>
    <row r="23233" spans="2:2" hidden="1" x14ac:dyDescent="0.15">
      <c r="B23233" s="8"/>
    </row>
    <row r="23234" spans="2:2" hidden="1" x14ac:dyDescent="0.15">
      <c r="B23234" s="8"/>
    </row>
    <row r="23235" spans="2:2" hidden="1" x14ac:dyDescent="0.15">
      <c r="B23235" s="8"/>
    </row>
    <row r="23236" spans="2:2" hidden="1" x14ac:dyDescent="0.15">
      <c r="B23236" s="8"/>
    </row>
    <row r="23237" spans="2:2" hidden="1" x14ac:dyDescent="0.15">
      <c r="B23237" s="8"/>
    </row>
    <row r="23238" spans="2:2" hidden="1" x14ac:dyDescent="0.15">
      <c r="B23238" s="8"/>
    </row>
    <row r="23239" spans="2:2" hidden="1" x14ac:dyDescent="0.15">
      <c r="B23239" s="8"/>
    </row>
    <row r="23240" spans="2:2" hidden="1" x14ac:dyDescent="0.15">
      <c r="B23240" s="8"/>
    </row>
    <row r="23241" spans="2:2" hidden="1" x14ac:dyDescent="0.15">
      <c r="B23241" s="8"/>
    </row>
    <row r="23242" spans="2:2" hidden="1" x14ac:dyDescent="0.15">
      <c r="B23242" s="8"/>
    </row>
    <row r="23243" spans="2:2" hidden="1" x14ac:dyDescent="0.15">
      <c r="B23243" s="8"/>
    </row>
    <row r="23244" spans="2:2" hidden="1" x14ac:dyDescent="0.15">
      <c r="B23244" s="8"/>
    </row>
    <row r="23245" spans="2:2" hidden="1" x14ac:dyDescent="0.15">
      <c r="B23245" s="8"/>
    </row>
    <row r="23246" spans="2:2" hidden="1" x14ac:dyDescent="0.15">
      <c r="B23246" s="8"/>
    </row>
    <row r="23247" spans="2:2" hidden="1" x14ac:dyDescent="0.15">
      <c r="B23247" s="8"/>
    </row>
    <row r="23248" spans="2:2" hidden="1" x14ac:dyDescent="0.15">
      <c r="B23248" s="8"/>
    </row>
    <row r="23249" spans="2:2" hidden="1" x14ac:dyDescent="0.15">
      <c r="B23249" s="8"/>
    </row>
    <row r="23250" spans="2:2" hidden="1" x14ac:dyDescent="0.15">
      <c r="B23250" s="8"/>
    </row>
    <row r="23251" spans="2:2" hidden="1" x14ac:dyDescent="0.15">
      <c r="B23251" s="8"/>
    </row>
    <row r="23252" spans="2:2" hidden="1" x14ac:dyDescent="0.15">
      <c r="B23252" s="8"/>
    </row>
    <row r="23253" spans="2:2" hidden="1" x14ac:dyDescent="0.15">
      <c r="B23253" s="8"/>
    </row>
    <row r="23254" spans="2:2" hidden="1" x14ac:dyDescent="0.15">
      <c r="B23254" s="8"/>
    </row>
    <row r="23255" spans="2:2" hidden="1" x14ac:dyDescent="0.15">
      <c r="B23255" s="8"/>
    </row>
    <row r="23256" spans="2:2" hidden="1" x14ac:dyDescent="0.15">
      <c r="B23256" s="8"/>
    </row>
    <row r="23257" spans="2:2" hidden="1" x14ac:dyDescent="0.15">
      <c r="B23257" s="8"/>
    </row>
    <row r="23258" spans="2:2" hidden="1" x14ac:dyDescent="0.15">
      <c r="B23258" s="8"/>
    </row>
    <row r="23259" spans="2:2" hidden="1" x14ac:dyDescent="0.15">
      <c r="B23259" s="8"/>
    </row>
    <row r="23260" spans="2:2" hidden="1" x14ac:dyDescent="0.15">
      <c r="B23260" s="8"/>
    </row>
    <row r="23261" spans="2:2" hidden="1" x14ac:dyDescent="0.15">
      <c r="B23261" s="8"/>
    </row>
    <row r="23262" spans="2:2" hidden="1" x14ac:dyDescent="0.15">
      <c r="B23262" s="8"/>
    </row>
    <row r="23263" spans="2:2" hidden="1" x14ac:dyDescent="0.15">
      <c r="B23263" s="8"/>
    </row>
    <row r="23264" spans="2:2" hidden="1" x14ac:dyDescent="0.15">
      <c r="B23264" s="8"/>
    </row>
    <row r="23265" spans="2:2" hidden="1" x14ac:dyDescent="0.15">
      <c r="B23265" s="8"/>
    </row>
    <row r="23266" spans="2:2" hidden="1" x14ac:dyDescent="0.15">
      <c r="B23266" s="8"/>
    </row>
    <row r="23267" spans="2:2" hidden="1" x14ac:dyDescent="0.15">
      <c r="B23267" s="8"/>
    </row>
    <row r="23268" spans="2:2" hidden="1" x14ac:dyDescent="0.15">
      <c r="B23268" s="8"/>
    </row>
    <row r="23269" spans="2:2" hidden="1" x14ac:dyDescent="0.15">
      <c r="B23269" s="8"/>
    </row>
    <row r="23270" spans="2:2" hidden="1" x14ac:dyDescent="0.15">
      <c r="B23270" s="8"/>
    </row>
    <row r="23271" spans="2:2" hidden="1" x14ac:dyDescent="0.15">
      <c r="B23271" s="8"/>
    </row>
    <row r="23272" spans="2:2" hidden="1" x14ac:dyDescent="0.15">
      <c r="B23272" s="8"/>
    </row>
    <row r="23273" spans="2:2" hidden="1" x14ac:dyDescent="0.15">
      <c r="B23273" s="8"/>
    </row>
    <row r="23274" spans="2:2" hidden="1" x14ac:dyDescent="0.15">
      <c r="B23274" s="8"/>
    </row>
    <row r="23275" spans="2:2" hidden="1" x14ac:dyDescent="0.15">
      <c r="B23275" s="8"/>
    </row>
    <row r="23276" spans="2:2" hidden="1" x14ac:dyDescent="0.15">
      <c r="B23276" s="8"/>
    </row>
    <row r="23277" spans="2:2" hidden="1" x14ac:dyDescent="0.15">
      <c r="B23277" s="8"/>
    </row>
    <row r="23278" spans="2:2" hidden="1" x14ac:dyDescent="0.15">
      <c r="B23278" s="8"/>
    </row>
    <row r="23279" spans="2:2" hidden="1" x14ac:dyDescent="0.15">
      <c r="B23279" s="8"/>
    </row>
    <row r="23280" spans="2:2" hidden="1" x14ac:dyDescent="0.15">
      <c r="B23280" s="8"/>
    </row>
    <row r="23281" spans="2:2" hidden="1" x14ac:dyDescent="0.15">
      <c r="B23281" s="8"/>
    </row>
    <row r="23282" spans="2:2" hidden="1" x14ac:dyDescent="0.15">
      <c r="B23282" s="8"/>
    </row>
    <row r="23283" spans="2:2" hidden="1" x14ac:dyDescent="0.15">
      <c r="B23283" s="8"/>
    </row>
    <row r="23284" spans="2:2" hidden="1" x14ac:dyDescent="0.15">
      <c r="B23284" s="8"/>
    </row>
    <row r="23285" spans="2:2" hidden="1" x14ac:dyDescent="0.15">
      <c r="B23285" s="8"/>
    </row>
    <row r="23286" spans="2:2" hidden="1" x14ac:dyDescent="0.15">
      <c r="B23286" s="8"/>
    </row>
    <row r="23287" spans="2:2" hidden="1" x14ac:dyDescent="0.15">
      <c r="B23287" s="8"/>
    </row>
    <row r="23288" spans="2:2" hidden="1" x14ac:dyDescent="0.15">
      <c r="B23288" s="8"/>
    </row>
    <row r="23289" spans="2:2" hidden="1" x14ac:dyDescent="0.15">
      <c r="B23289" s="8"/>
    </row>
    <row r="23290" spans="2:2" hidden="1" x14ac:dyDescent="0.15">
      <c r="B23290" s="8"/>
    </row>
    <row r="23291" spans="2:2" hidden="1" x14ac:dyDescent="0.15">
      <c r="B23291" s="8"/>
    </row>
    <row r="23292" spans="2:2" hidden="1" x14ac:dyDescent="0.15">
      <c r="B23292" s="8"/>
    </row>
    <row r="23293" spans="2:2" hidden="1" x14ac:dyDescent="0.15">
      <c r="B23293" s="8"/>
    </row>
    <row r="23294" spans="2:2" hidden="1" x14ac:dyDescent="0.15">
      <c r="B23294" s="8"/>
    </row>
    <row r="23295" spans="2:2" hidden="1" x14ac:dyDescent="0.15">
      <c r="B23295" s="8"/>
    </row>
    <row r="23296" spans="2:2" hidden="1" x14ac:dyDescent="0.15">
      <c r="B23296" s="8"/>
    </row>
    <row r="23297" spans="2:2" hidden="1" x14ac:dyDescent="0.15">
      <c r="B23297" s="8"/>
    </row>
    <row r="23298" spans="2:2" hidden="1" x14ac:dyDescent="0.15">
      <c r="B23298" s="8"/>
    </row>
    <row r="23299" spans="2:2" hidden="1" x14ac:dyDescent="0.15">
      <c r="B23299" s="8"/>
    </row>
    <row r="23300" spans="2:2" hidden="1" x14ac:dyDescent="0.15">
      <c r="B23300" s="8"/>
    </row>
    <row r="23301" spans="2:2" hidden="1" x14ac:dyDescent="0.15">
      <c r="B23301" s="8"/>
    </row>
    <row r="23302" spans="2:2" hidden="1" x14ac:dyDescent="0.15">
      <c r="B23302" s="8"/>
    </row>
    <row r="23303" spans="2:2" hidden="1" x14ac:dyDescent="0.15">
      <c r="B23303" s="8"/>
    </row>
    <row r="23304" spans="2:2" hidden="1" x14ac:dyDescent="0.15">
      <c r="B23304" s="8"/>
    </row>
    <row r="23305" spans="2:2" hidden="1" x14ac:dyDescent="0.15">
      <c r="B23305" s="8"/>
    </row>
    <row r="23306" spans="2:2" hidden="1" x14ac:dyDescent="0.15">
      <c r="B23306" s="8"/>
    </row>
    <row r="23307" spans="2:2" hidden="1" x14ac:dyDescent="0.15">
      <c r="B23307" s="8"/>
    </row>
    <row r="23308" spans="2:2" hidden="1" x14ac:dyDescent="0.15">
      <c r="B23308" s="8"/>
    </row>
    <row r="23309" spans="2:2" hidden="1" x14ac:dyDescent="0.15">
      <c r="B23309" s="8"/>
    </row>
    <row r="23310" spans="2:2" hidden="1" x14ac:dyDescent="0.15">
      <c r="B23310" s="8"/>
    </row>
    <row r="23311" spans="2:2" hidden="1" x14ac:dyDescent="0.15">
      <c r="B23311" s="8"/>
    </row>
    <row r="23312" spans="2:2" hidden="1" x14ac:dyDescent="0.15">
      <c r="B23312" s="8"/>
    </row>
    <row r="23313" spans="2:2" hidden="1" x14ac:dyDescent="0.15">
      <c r="B23313" s="8"/>
    </row>
    <row r="23314" spans="2:2" hidden="1" x14ac:dyDescent="0.15">
      <c r="B23314" s="8"/>
    </row>
    <row r="23315" spans="2:2" hidden="1" x14ac:dyDescent="0.15">
      <c r="B23315" s="8"/>
    </row>
    <row r="23316" spans="2:2" hidden="1" x14ac:dyDescent="0.15">
      <c r="B23316" s="8"/>
    </row>
    <row r="23317" spans="2:2" hidden="1" x14ac:dyDescent="0.15">
      <c r="B23317" s="8"/>
    </row>
    <row r="23318" spans="2:2" hidden="1" x14ac:dyDescent="0.15">
      <c r="B23318" s="8"/>
    </row>
    <row r="23319" spans="2:2" hidden="1" x14ac:dyDescent="0.15">
      <c r="B23319" s="8"/>
    </row>
    <row r="23320" spans="2:2" hidden="1" x14ac:dyDescent="0.15">
      <c r="B23320" s="8"/>
    </row>
    <row r="23321" spans="2:2" hidden="1" x14ac:dyDescent="0.15">
      <c r="B23321" s="8"/>
    </row>
    <row r="23322" spans="2:2" hidden="1" x14ac:dyDescent="0.15">
      <c r="B23322" s="8"/>
    </row>
    <row r="23323" spans="2:2" hidden="1" x14ac:dyDescent="0.15">
      <c r="B23323" s="8"/>
    </row>
    <row r="23324" spans="2:2" hidden="1" x14ac:dyDescent="0.15">
      <c r="B23324" s="8"/>
    </row>
    <row r="23325" spans="2:2" hidden="1" x14ac:dyDescent="0.15">
      <c r="B23325" s="8"/>
    </row>
    <row r="23326" spans="2:2" hidden="1" x14ac:dyDescent="0.15">
      <c r="B23326" s="8"/>
    </row>
    <row r="23327" spans="2:2" hidden="1" x14ac:dyDescent="0.15">
      <c r="B23327" s="8"/>
    </row>
    <row r="23328" spans="2:2" hidden="1" x14ac:dyDescent="0.15">
      <c r="B23328" s="8"/>
    </row>
    <row r="23329" spans="2:2" hidden="1" x14ac:dyDescent="0.15">
      <c r="B23329" s="8"/>
    </row>
    <row r="23330" spans="2:2" hidden="1" x14ac:dyDescent="0.15">
      <c r="B23330" s="8"/>
    </row>
    <row r="23331" spans="2:2" hidden="1" x14ac:dyDescent="0.15">
      <c r="B23331" s="8"/>
    </row>
    <row r="23332" spans="2:2" hidden="1" x14ac:dyDescent="0.15">
      <c r="B23332" s="8"/>
    </row>
    <row r="23333" spans="2:2" hidden="1" x14ac:dyDescent="0.15">
      <c r="B23333" s="8"/>
    </row>
    <row r="23334" spans="2:2" hidden="1" x14ac:dyDescent="0.15">
      <c r="B23334" s="8"/>
    </row>
    <row r="23335" spans="2:2" hidden="1" x14ac:dyDescent="0.15">
      <c r="B23335" s="8"/>
    </row>
    <row r="23336" spans="2:2" hidden="1" x14ac:dyDescent="0.15">
      <c r="B23336" s="8"/>
    </row>
    <row r="23337" spans="2:2" hidden="1" x14ac:dyDescent="0.15">
      <c r="B23337" s="8"/>
    </row>
    <row r="23338" spans="2:2" hidden="1" x14ac:dyDescent="0.15">
      <c r="B23338" s="8"/>
    </row>
    <row r="23339" spans="2:2" hidden="1" x14ac:dyDescent="0.15">
      <c r="B23339" s="8"/>
    </row>
    <row r="23340" spans="2:2" hidden="1" x14ac:dyDescent="0.15">
      <c r="B23340" s="8"/>
    </row>
    <row r="23341" spans="2:2" hidden="1" x14ac:dyDescent="0.15">
      <c r="B23341" s="8"/>
    </row>
    <row r="23342" spans="2:2" hidden="1" x14ac:dyDescent="0.15">
      <c r="B23342" s="8"/>
    </row>
    <row r="23343" spans="2:2" hidden="1" x14ac:dyDescent="0.15">
      <c r="B23343" s="8"/>
    </row>
    <row r="23344" spans="2:2" hidden="1" x14ac:dyDescent="0.15">
      <c r="B23344" s="8"/>
    </row>
    <row r="23345" spans="2:2" hidden="1" x14ac:dyDescent="0.15">
      <c r="B23345" s="8"/>
    </row>
    <row r="23346" spans="2:2" hidden="1" x14ac:dyDescent="0.15">
      <c r="B23346" s="8"/>
    </row>
    <row r="23347" spans="2:2" hidden="1" x14ac:dyDescent="0.15">
      <c r="B23347" s="8"/>
    </row>
    <row r="23348" spans="2:2" hidden="1" x14ac:dyDescent="0.15">
      <c r="B23348" s="8"/>
    </row>
    <row r="23349" spans="2:2" hidden="1" x14ac:dyDescent="0.15">
      <c r="B23349" s="8"/>
    </row>
    <row r="23350" spans="2:2" hidden="1" x14ac:dyDescent="0.15">
      <c r="B23350" s="8"/>
    </row>
    <row r="23351" spans="2:2" hidden="1" x14ac:dyDescent="0.15">
      <c r="B23351" s="8"/>
    </row>
    <row r="23352" spans="2:2" hidden="1" x14ac:dyDescent="0.15">
      <c r="B23352" s="8"/>
    </row>
    <row r="23353" spans="2:2" hidden="1" x14ac:dyDescent="0.15">
      <c r="B23353" s="8"/>
    </row>
    <row r="23354" spans="2:2" hidden="1" x14ac:dyDescent="0.15">
      <c r="B23354" s="8"/>
    </row>
    <row r="23355" spans="2:2" hidden="1" x14ac:dyDescent="0.15">
      <c r="B23355" s="8"/>
    </row>
    <row r="23356" spans="2:2" hidden="1" x14ac:dyDescent="0.15">
      <c r="B23356" s="8"/>
    </row>
    <row r="23357" spans="2:2" hidden="1" x14ac:dyDescent="0.15">
      <c r="B23357" s="8"/>
    </row>
    <row r="23358" spans="2:2" hidden="1" x14ac:dyDescent="0.15">
      <c r="B23358" s="8"/>
    </row>
    <row r="23359" spans="2:2" hidden="1" x14ac:dyDescent="0.15">
      <c r="B23359" s="8"/>
    </row>
    <row r="23360" spans="2:2" hidden="1" x14ac:dyDescent="0.15">
      <c r="B23360" s="8"/>
    </row>
    <row r="23361" spans="2:2" hidden="1" x14ac:dyDescent="0.15">
      <c r="B23361" s="8"/>
    </row>
    <row r="23362" spans="2:2" hidden="1" x14ac:dyDescent="0.15">
      <c r="B23362" s="8"/>
    </row>
    <row r="23363" spans="2:2" hidden="1" x14ac:dyDescent="0.15">
      <c r="B23363" s="8"/>
    </row>
    <row r="23364" spans="2:2" hidden="1" x14ac:dyDescent="0.15">
      <c r="B23364" s="8"/>
    </row>
    <row r="23365" spans="2:2" hidden="1" x14ac:dyDescent="0.15">
      <c r="B23365" s="8"/>
    </row>
    <row r="23366" spans="2:2" hidden="1" x14ac:dyDescent="0.15">
      <c r="B23366" s="8"/>
    </row>
    <row r="23367" spans="2:2" hidden="1" x14ac:dyDescent="0.15">
      <c r="B23367" s="8"/>
    </row>
    <row r="23368" spans="2:2" hidden="1" x14ac:dyDescent="0.15">
      <c r="B23368" s="8"/>
    </row>
    <row r="23369" spans="2:2" hidden="1" x14ac:dyDescent="0.15">
      <c r="B23369" s="8"/>
    </row>
    <row r="23370" spans="2:2" hidden="1" x14ac:dyDescent="0.15">
      <c r="B23370" s="8"/>
    </row>
    <row r="23371" spans="2:2" hidden="1" x14ac:dyDescent="0.15">
      <c r="B23371" s="8"/>
    </row>
    <row r="23372" spans="2:2" hidden="1" x14ac:dyDescent="0.15">
      <c r="B23372" s="8"/>
    </row>
    <row r="23373" spans="2:2" hidden="1" x14ac:dyDescent="0.15">
      <c r="B23373" s="8"/>
    </row>
    <row r="23374" spans="2:2" hidden="1" x14ac:dyDescent="0.15">
      <c r="B23374" s="8"/>
    </row>
    <row r="23375" spans="2:2" hidden="1" x14ac:dyDescent="0.15">
      <c r="B23375" s="8"/>
    </row>
    <row r="23376" spans="2:2" hidden="1" x14ac:dyDescent="0.15">
      <c r="B23376" s="8"/>
    </row>
    <row r="23377" spans="2:2" hidden="1" x14ac:dyDescent="0.15">
      <c r="B23377" s="8"/>
    </row>
    <row r="23378" spans="2:2" hidden="1" x14ac:dyDescent="0.15">
      <c r="B23378" s="8"/>
    </row>
    <row r="23379" spans="2:2" hidden="1" x14ac:dyDescent="0.15">
      <c r="B23379" s="8"/>
    </row>
    <row r="23380" spans="2:2" hidden="1" x14ac:dyDescent="0.15">
      <c r="B23380" s="8"/>
    </row>
    <row r="23381" spans="2:2" hidden="1" x14ac:dyDescent="0.15">
      <c r="B23381" s="8"/>
    </row>
    <row r="23382" spans="2:2" hidden="1" x14ac:dyDescent="0.15">
      <c r="B23382" s="8"/>
    </row>
    <row r="23383" spans="2:2" hidden="1" x14ac:dyDescent="0.15">
      <c r="B23383" s="8"/>
    </row>
    <row r="23384" spans="2:2" hidden="1" x14ac:dyDescent="0.15">
      <c r="B23384" s="8"/>
    </row>
    <row r="23385" spans="2:2" hidden="1" x14ac:dyDescent="0.15">
      <c r="B23385" s="8"/>
    </row>
    <row r="23386" spans="2:2" hidden="1" x14ac:dyDescent="0.15">
      <c r="B23386" s="8"/>
    </row>
    <row r="23387" spans="2:2" hidden="1" x14ac:dyDescent="0.15">
      <c r="B23387" s="8"/>
    </row>
    <row r="23388" spans="2:2" hidden="1" x14ac:dyDescent="0.15">
      <c r="B23388" s="8"/>
    </row>
    <row r="23389" spans="2:2" hidden="1" x14ac:dyDescent="0.15">
      <c r="B23389" s="8"/>
    </row>
    <row r="23390" spans="2:2" hidden="1" x14ac:dyDescent="0.15">
      <c r="B23390" s="8"/>
    </row>
    <row r="23391" spans="2:2" hidden="1" x14ac:dyDescent="0.15">
      <c r="B23391" s="8"/>
    </row>
    <row r="23392" spans="2:2" hidden="1" x14ac:dyDescent="0.15">
      <c r="B23392" s="8"/>
    </row>
    <row r="23393" spans="2:2" hidden="1" x14ac:dyDescent="0.15">
      <c r="B23393" s="8"/>
    </row>
    <row r="23394" spans="2:2" hidden="1" x14ac:dyDescent="0.15">
      <c r="B23394" s="8"/>
    </row>
    <row r="23395" spans="2:2" hidden="1" x14ac:dyDescent="0.15">
      <c r="B23395" s="8"/>
    </row>
    <row r="23396" spans="2:2" hidden="1" x14ac:dyDescent="0.15">
      <c r="B23396" s="8"/>
    </row>
    <row r="23397" spans="2:2" hidden="1" x14ac:dyDescent="0.15">
      <c r="B23397" s="8"/>
    </row>
    <row r="23398" spans="2:2" hidden="1" x14ac:dyDescent="0.15">
      <c r="B23398" s="8"/>
    </row>
    <row r="23399" spans="2:2" hidden="1" x14ac:dyDescent="0.15">
      <c r="B23399" s="8"/>
    </row>
    <row r="23400" spans="2:2" hidden="1" x14ac:dyDescent="0.15">
      <c r="B23400" s="8"/>
    </row>
    <row r="23401" spans="2:2" hidden="1" x14ac:dyDescent="0.15">
      <c r="B23401" s="8"/>
    </row>
    <row r="23402" spans="2:2" hidden="1" x14ac:dyDescent="0.15">
      <c r="B23402" s="8"/>
    </row>
    <row r="23403" spans="2:2" hidden="1" x14ac:dyDescent="0.15">
      <c r="B23403" s="8"/>
    </row>
    <row r="23404" spans="2:2" hidden="1" x14ac:dyDescent="0.15">
      <c r="B23404" s="8"/>
    </row>
    <row r="23405" spans="2:2" hidden="1" x14ac:dyDescent="0.15">
      <c r="B23405" s="8"/>
    </row>
    <row r="23406" spans="2:2" hidden="1" x14ac:dyDescent="0.15">
      <c r="B23406" s="8"/>
    </row>
    <row r="23407" spans="2:2" hidden="1" x14ac:dyDescent="0.15">
      <c r="B23407" s="8"/>
    </row>
    <row r="23408" spans="2:2" hidden="1" x14ac:dyDescent="0.15">
      <c r="B23408" s="8"/>
    </row>
    <row r="23409" spans="2:2" hidden="1" x14ac:dyDescent="0.15">
      <c r="B23409" s="8"/>
    </row>
    <row r="23410" spans="2:2" hidden="1" x14ac:dyDescent="0.15">
      <c r="B23410" s="8"/>
    </row>
    <row r="23411" spans="2:2" hidden="1" x14ac:dyDescent="0.15">
      <c r="B23411" s="8"/>
    </row>
    <row r="23412" spans="2:2" hidden="1" x14ac:dyDescent="0.15">
      <c r="B23412" s="8"/>
    </row>
    <row r="23413" spans="2:2" hidden="1" x14ac:dyDescent="0.15">
      <c r="B23413" s="8"/>
    </row>
    <row r="23414" spans="2:2" hidden="1" x14ac:dyDescent="0.15">
      <c r="B23414" s="8"/>
    </row>
    <row r="23415" spans="2:2" hidden="1" x14ac:dyDescent="0.15">
      <c r="B23415" s="8"/>
    </row>
    <row r="23416" spans="2:2" hidden="1" x14ac:dyDescent="0.15">
      <c r="B23416" s="8"/>
    </row>
    <row r="23417" spans="2:2" hidden="1" x14ac:dyDescent="0.15">
      <c r="B23417" s="8"/>
    </row>
    <row r="23418" spans="2:2" hidden="1" x14ac:dyDescent="0.15">
      <c r="B23418" s="8"/>
    </row>
    <row r="23419" spans="2:2" hidden="1" x14ac:dyDescent="0.15">
      <c r="B23419" s="8"/>
    </row>
    <row r="23420" spans="2:2" hidden="1" x14ac:dyDescent="0.15">
      <c r="B23420" s="8"/>
    </row>
    <row r="23421" spans="2:2" hidden="1" x14ac:dyDescent="0.15">
      <c r="B23421" s="8"/>
    </row>
    <row r="23422" spans="2:2" hidden="1" x14ac:dyDescent="0.15">
      <c r="B23422" s="8"/>
    </row>
    <row r="23423" spans="2:2" hidden="1" x14ac:dyDescent="0.15">
      <c r="B23423" s="8"/>
    </row>
    <row r="23424" spans="2:2" hidden="1" x14ac:dyDescent="0.15">
      <c r="B23424" s="8"/>
    </row>
    <row r="23425" spans="2:2" hidden="1" x14ac:dyDescent="0.15">
      <c r="B23425" s="8"/>
    </row>
    <row r="23426" spans="2:2" hidden="1" x14ac:dyDescent="0.15">
      <c r="B23426" s="8"/>
    </row>
    <row r="23427" spans="2:2" hidden="1" x14ac:dyDescent="0.15">
      <c r="B23427" s="8"/>
    </row>
    <row r="23428" spans="2:2" hidden="1" x14ac:dyDescent="0.15">
      <c r="B23428" s="8"/>
    </row>
    <row r="23429" spans="2:2" hidden="1" x14ac:dyDescent="0.15">
      <c r="B23429" s="8"/>
    </row>
    <row r="23430" spans="2:2" hidden="1" x14ac:dyDescent="0.15">
      <c r="B23430" s="8"/>
    </row>
    <row r="23431" spans="2:2" hidden="1" x14ac:dyDescent="0.15">
      <c r="B23431" s="8"/>
    </row>
    <row r="23432" spans="2:2" hidden="1" x14ac:dyDescent="0.15">
      <c r="B23432" s="8"/>
    </row>
    <row r="23433" spans="2:2" hidden="1" x14ac:dyDescent="0.15">
      <c r="B23433" s="8"/>
    </row>
    <row r="23434" spans="2:2" hidden="1" x14ac:dyDescent="0.15">
      <c r="B23434" s="8"/>
    </row>
    <row r="23435" spans="2:2" hidden="1" x14ac:dyDescent="0.15">
      <c r="B23435" s="8"/>
    </row>
    <row r="23436" spans="2:2" hidden="1" x14ac:dyDescent="0.15">
      <c r="B23436" s="8"/>
    </row>
    <row r="23437" spans="2:2" hidden="1" x14ac:dyDescent="0.15">
      <c r="B23437" s="8"/>
    </row>
    <row r="23438" spans="2:2" hidden="1" x14ac:dyDescent="0.15">
      <c r="B23438" s="8"/>
    </row>
    <row r="23439" spans="2:2" hidden="1" x14ac:dyDescent="0.15">
      <c r="B23439" s="8"/>
    </row>
    <row r="23440" spans="2:2" hidden="1" x14ac:dyDescent="0.15">
      <c r="B23440" s="8"/>
    </row>
    <row r="23441" spans="2:2" hidden="1" x14ac:dyDescent="0.15">
      <c r="B23441" s="8"/>
    </row>
    <row r="23442" spans="2:2" hidden="1" x14ac:dyDescent="0.15">
      <c r="B23442" s="8"/>
    </row>
    <row r="23443" spans="2:2" hidden="1" x14ac:dyDescent="0.15">
      <c r="B23443" s="8"/>
    </row>
    <row r="23444" spans="2:2" hidden="1" x14ac:dyDescent="0.15">
      <c r="B23444" s="8"/>
    </row>
    <row r="23445" spans="2:2" hidden="1" x14ac:dyDescent="0.15">
      <c r="B23445" s="8"/>
    </row>
    <row r="23446" spans="2:2" hidden="1" x14ac:dyDescent="0.15">
      <c r="B23446" s="8"/>
    </row>
    <row r="23447" spans="2:2" hidden="1" x14ac:dyDescent="0.15">
      <c r="B23447" s="8"/>
    </row>
    <row r="23448" spans="2:2" hidden="1" x14ac:dyDescent="0.15">
      <c r="B23448" s="8"/>
    </row>
    <row r="23449" spans="2:2" hidden="1" x14ac:dyDescent="0.15">
      <c r="B23449" s="8"/>
    </row>
    <row r="23450" spans="2:2" hidden="1" x14ac:dyDescent="0.15">
      <c r="B23450" s="8"/>
    </row>
    <row r="23451" spans="2:2" hidden="1" x14ac:dyDescent="0.15">
      <c r="B23451" s="8"/>
    </row>
    <row r="23452" spans="2:2" hidden="1" x14ac:dyDescent="0.15">
      <c r="B23452" s="8"/>
    </row>
    <row r="23453" spans="2:2" hidden="1" x14ac:dyDescent="0.15">
      <c r="B23453" s="8"/>
    </row>
    <row r="23454" spans="2:2" hidden="1" x14ac:dyDescent="0.15">
      <c r="B23454" s="8"/>
    </row>
    <row r="23455" spans="2:2" hidden="1" x14ac:dyDescent="0.15">
      <c r="B23455" s="8"/>
    </row>
    <row r="23456" spans="2:2" hidden="1" x14ac:dyDescent="0.15">
      <c r="B23456" s="8"/>
    </row>
    <row r="23457" spans="2:2" hidden="1" x14ac:dyDescent="0.15">
      <c r="B23457" s="8"/>
    </row>
    <row r="23458" spans="2:2" hidden="1" x14ac:dyDescent="0.15">
      <c r="B23458" s="8"/>
    </row>
    <row r="23459" spans="2:2" hidden="1" x14ac:dyDescent="0.15">
      <c r="B23459" s="8"/>
    </row>
    <row r="23460" spans="2:2" hidden="1" x14ac:dyDescent="0.15">
      <c r="B23460" s="8"/>
    </row>
    <row r="23461" spans="2:2" hidden="1" x14ac:dyDescent="0.15">
      <c r="B23461" s="8"/>
    </row>
    <row r="23462" spans="2:2" hidden="1" x14ac:dyDescent="0.15">
      <c r="B23462" s="8"/>
    </row>
    <row r="23463" spans="2:2" hidden="1" x14ac:dyDescent="0.15">
      <c r="B23463" s="8"/>
    </row>
    <row r="23464" spans="2:2" hidden="1" x14ac:dyDescent="0.15">
      <c r="B23464" s="8"/>
    </row>
    <row r="23465" spans="2:2" hidden="1" x14ac:dyDescent="0.15">
      <c r="B23465" s="8"/>
    </row>
    <row r="23466" spans="2:2" hidden="1" x14ac:dyDescent="0.15">
      <c r="B23466" s="8"/>
    </row>
    <row r="23467" spans="2:2" hidden="1" x14ac:dyDescent="0.15">
      <c r="B23467" s="8"/>
    </row>
    <row r="23468" spans="2:2" hidden="1" x14ac:dyDescent="0.15">
      <c r="B23468" s="8"/>
    </row>
    <row r="23469" spans="2:2" hidden="1" x14ac:dyDescent="0.15">
      <c r="B23469" s="8"/>
    </row>
    <row r="23470" spans="2:2" hidden="1" x14ac:dyDescent="0.15">
      <c r="B23470" s="8"/>
    </row>
    <row r="23471" spans="2:2" hidden="1" x14ac:dyDescent="0.15">
      <c r="B23471" s="8"/>
    </row>
    <row r="23472" spans="2:2" hidden="1" x14ac:dyDescent="0.15">
      <c r="B23472" s="8"/>
    </row>
    <row r="23473" spans="2:2" hidden="1" x14ac:dyDescent="0.15">
      <c r="B23473" s="8"/>
    </row>
    <row r="23474" spans="2:2" hidden="1" x14ac:dyDescent="0.15">
      <c r="B23474" s="8"/>
    </row>
    <row r="23475" spans="2:2" hidden="1" x14ac:dyDescent="0.15">
      <c r="B23475" s="8"/>
    </row>
    <row r="23476" spans="2:2" hidden="1" x14ac:dyDescent="0.15">
      <c r="B23476" s="8"/>
    </row>
    <row r="23477" spans="2:2" hidden="1" x14ac:dyDescent="0.15">
      <c r="B23477" s="8"/>
    </row>
    <row r="23478" spans="2:2" hidden="1" x14ac:dyDescent="0.15">
      <c r="B23478" s="8"/>
    </row>
    <row r="23479" spans="2:2" hidden="1" x14ac:dyDescent="0.15">
      <c r="B23479" s="8"/>
    </row>
    <row r="23480" spans="2:2" hidden="1" x14ac:dyDescent="0.15">
      <c r="B23480" s="8"/>
    </row>
    <row r="23481" spans="2:2" hidden="1" x14ac:dyDescent="0.15">
      <c r="B23481" s="8"/>
    </row>
    <row r="23482" spans="2:2" hidden="1" x14ac:dyDescent="0.15">
      <c r="B23482" s="8"/>
    </row>
    <row r="23483" spans="2:2" hidden="1" x14ac:dyDescent="0.15">
      <c r="B23483" s="8"/>
    </row>
    <row r="23484" spans="2:2" hidden="1" x14ac:dyDescent="0.15">
      <c r="B23484" s="8"/>
    </row>
    <row r="23485" spans="2:2" hidden="1" x14ac:dyDescent="0.15">
      <c r="B23485" s="8"/>
    </row>
    <row r="23486" spans="2:2" hidden="1" x14ac:dyDescent="0.15">
      <c r="B23486" s="8"/>
    </row>
    <row r="23487" spans="2:2" hidden="1" x14ac:dyDescent="0.15">
      <c r="B23487" s="8"/>
    </row>
    <row r="23488" spans="2:2" hidden="1" x14ac:dyDescent="0.15">
      <c r="B23488" s="8"/>
    </row>
    <row r="23489" spans="2:2" hidden="1" x14ac:dyDescent="0.15">
      <c r="B23489" s="8"/>
    </row>
    <row r="23490" spans="2:2" hidden="1" x14ac:dyDescent="0.15">
      <c r="B23490" s="8"/>
    </row>
    <row r="23491" spans="2:2" hidden="1" x14ac:dyDescent="0.15">
      <c r="B23491" s="8"/>
    </row>
    <row r="23492" spans="2:2" hidden="1" x14ac:dyDescent="0.15">
      <c r="B23492" s="8"/>
    </row>
    <row r="23493" spans="2:2" hidden="1" x14ac:dyDescent="0.15">
      <c r="B23493" s="8"/>
    </row>
    <row r="23494" spans="2:2" hidden="1" x14ac:dyDescent="0.15">
      <c r="B23494" s="8"/>
    </row>
    <row r="23495" spans="2:2" hidden="1" x14ac:dyDescent="0.15">
      <c r="B23495" s="8"/>
    </row>
    <row r="23496" spans="2:2" hidden="1" x14ac:dyDescent="0.15">
      <c r="B23496" s="8"/>
    </row>
    <row r="23497" spans="2:2" hidden="1" x14ac:dyDescent="0.15">
      <c r="B23497" s="8"/>
    </row>
    <row r="23498" spans="2:2" hidden="1" x14ac:dyDescent="0.15">
      <c r="B23498" s="8"/>
    </row>
    <row r="23499" spans="2:2" hidden="1" x14ac:dyDescent="0.15">
      <c r="B23499" s="8"/>
    </row>
    <row r="23500" spans="2:2" hidden="1" x14ac:dyDescent="0.15">
      <c r="B23500" s="8"/>
    </row>
    <row r="23501" spans="2:2" hidden="1" x14ac:dyDescent="0.15">
      <c r="B23501" s="8"/>
    </row>
    <row r="23502" spans="2:2" hidden="1" x14ac:dyDescent="0.15">
      <c r="B23502" s="8"/>
    </row>
    <row r="23503" spans="2:2" hidden="1" x14ac:dyDescent="0.15">
      <c r="B23503" s="8"/>
    </row>
    <row r="23504" spans="2:2" hidden="1" x14ac:dyDescent="0.15">
      <c r="B23504" s="8"/>
    </row>
    <row r="23505" spans="2:2" hidden="1" x14ac:dyDescent="0.15">
      <c r="B23505" s="8"/>
    </row>
    <row r="23506" spans="2:2" hidden="1" x14ac:dyDescent="0.15">
      <c r="B23506" s="8"/>
    </row>
    <row r="23507" spans="2:2" hidden="1" x14ac:dyDescent="0.15">
      <c r="B23507" s="8"/>
    </row>
    <row r="23508" spans="2:2" hidden="1" x14ac:dyDescent="0.15">
      <c r="B23508" s="8"/>
    </row>
    <row r="23509" spans="2:2" hidden="1" x14ac:dyDescent="0.15">
      <c r="B23509" s="8"/>
    </row>
    <row r="23510" spans="2:2" hidden="1" x14ac:dyDescent="0.15">
      <c r="B23510" s="8"/>
    </row>
    <row r="23511" spans="2:2" hidden="1" x14ac:dyDescent="0.15">
      <c r="B23511" s="8"/>
    </row>
    <row r="23512" spans="2:2" hidden="1" x14ac:dyDescent="0.15">
      <c r="B23512" s="8"/>
    </row>
    <row r="23513" spans="2:2" hidden="1" x14ac:dyDescent="0.15">
      <c r="B23513" s="8"/>
    </row>
    <row r="23514" spans="2:2" hidden="1" x14ac:dyDescent="0.15">
      <c r="B23514" s="8"/>
    </row>
    <row r="23515" spans="2:2" hidden="1" x14ac:dyDescent="0.15">
      <c r="B23515" s="8"/>
    </row>
    <row r="23516" spans="2:2" hidden="1" x14ac:dyDescent="0.15">
      <c r="B23516" s="8"/>
    </row>
    <row r="23517" spans="2:2" hidden="1" x14ac:dyDescent="0.15">
      <c r="B23517" s="8"/>
    </row>
    <row r="23518" spans="2:2" hidden="1" x14ac:dyDescent="0.15">
      <c r="B23518" s="8"/>
    </row>
    <row r="23519" spans="2:2" hidden="1" x14ac:dyDescent="0.15">
      <c r="B23519" s="8"/>
    </row>
    <row r="23520" spans="2:2" hidden="1" x14ac:dyDescent="0.15">
      <c r="B23520" s="8"/>
    </row>
    <row r="23521" spans="2:2" hidden="1" x14ac:dyDescent="0.15">
      <c r="B23521" s="8"/>
    </row>
    <row r="23522" spans="2:2" hidden="1" x14ac:dyDescent="0.15">
      <c r="B23522" s="8"/>
    </row>
    <row r="23523" spans="2:2" hidden="1" x14ac:dyDescent="0.15">
      <c r="B23523" s="8"/>
    </row>
    <row r="23524" spans="2:2" hidden="1" x14ac:dyDescent="0.15">
      <c r="B23524" s="8"/>
    </row>
    <row r="23525" spans="2:2" hidden="1" x14ac:dyDescent="0.15">
      <c r="B23525" s="8"/>
    </row>
    <row r="23526" spans="2:2" hidden="1" x14ac:dyDescent="0.15">
      <c r="B23526" s="8"/>
    </row>
    <row r="23527" spans="2:2" hidden="1" x14ac:dyDescent="0.15">
      <c r="B23527" s="8"/>
    </row>
    <row r="23528" spans="2:2" hidden="1" x14ac:dyDescent="0.15">
      <c r="B23528" s="8"/>
    </row>
    <row r="23529" spans="2:2" hidden="1" x14ac:dyDescent="0.15">
      <c r="B23529" s="8"/>
    </row>
    <row r="23530" spans="2:2" hidden="1" x14ac:dyDescent="0.15">
      <c r="B23530" s="8"/>
    </row>
    <row r="23531" spans="2:2" hidden="1" x14ac:dyDescent="0.15">
      <c r="B23531" s="8"/>
    </row>
    <row r="23532" spans="2:2" hidden="1" x14ac:dyDescent="0.15">
      <c r="B23532" s="8"/>
    </row>
    <row r="23533" spans="2:2" hidden="1" x14ac:dyDescent="0.15">
      <c r="B23533" s="8"/>
    </row>
    <row r="23534" spans="2:2" hidden="1" x14ac:dyDescent="0.15">
      <c r="B23534" s="8"/>
    </row>
    <row r="23535" spans="2:2" hidden="1" x14ac:dyDescent="0.15">
      <c r="B23535" s="8"/>
    </row>
    <row r="23536" spans="2:2" hidden="1" x14ac:dyDescent="0.15">
      <c r="B23536" s="8"/>
    </row>
    <row r="23537" spans="2:2" hidden="1" x14ac:dyDescent="0.15">
      <c r="B23537" s="8"/>
    </row>
    <row r="23538" spans="2:2" hidden="1" x14ac:dyDescent="0.15">
      <c r="B23538" s="8"/>
    </row>
    <row r="23539" spans="2:2" hidden="1" x14ac:dyDescent="0.15">
      <c r="B23539" s="8"/>
    </row>
    <row r="23540" spans="2:2" hidden="1" x14ac:dyDescent="0.15">
      <c r="B23540" s="8"/>
    </row>
    <row r="23541" spans="2:2" hidden="1" x14ac:dyDescent="0.15">
      <c r="B23541" s="8"/>
    </row>
    <row r="23542" spans="2:2" hidden="1" x14ac:dyDescent="0.15">
      <c r="B23542" s="8"/>
    </row>
    <row r="23543" spans="2:2" hidden="1" x14ac:dyDescent="0.15">
      <c r="B23543" s="8"/>
    </row>
    <row r="23544" spans="2:2" hidden="1" x14ac:dyDescent="0.15">
      <c r="B23544" s="8"/>
    </row>
    <row r="23545" spans="2:2" hidden="1" x14ac:dyDescent="0.15">
      <c r="B23545" s="8"/>
    </row>
    <row r="23546" spans="2:2" hidden="1" x14ac:dyDescent="0.15">
      <c r="B23546" s="8"/>
    </row>
    <row r="23547" spans="2:2" hidden="1" x14ac:dyDescent="0.15">
      <c r="B23547" s="8"/>
    </row>
    <row r="23548" spans="2:2" hidden="1" x14ac:dyDescent="0.15">
      <c r="B23548" s="8"/>
    </row>
    <row r="23549" spans="2:2" hidden="1" x14ac:dyDescent="0.15">
      <c r="B23549" s="8"/>
    </row>
    <row r="23550" spans="2:2" hidden="1" x14ac:dyDescent="0.15">
      <c r="B23550" s="8"/>
    </row>
    <row r="23551" spans="2:2" hidden="1" x14ac:dyDescent="0.15">
      <c r="B23551" s="8"/>
    </row>
    <row r="23552" spans="2:2" hidden="1" x14ac:dyDescent="0.15">
      <c r="B23552" s="8"/>
    </row>
    <row r="23553" spans="2:2" hidden="1" x14ac:dyDescent="0.15">
      <c r="B23553" s="8"/>
    </row>
    <row r="23554" spans="2:2" hidden="1" x14ac:dyDescent="0.15">
      <c r="B23554" s="8"/>
    </row>
    <row r="23555" spans="2:2" hidden="1" x14ac:dyDescent="0.15">
      <c r="B23555" s="8"/>
    </row>
    <row r="23556" spans="2:2" hidden="1" x14ac:dyDescent="0.15">
      <c r="B23556" s="8"/>
    </row>
    <row r="23557" spans="2:2" hidden="1" x14ac:dyDescent="0.15">
      <c r="B23557" s="8"/>
    </row>
    <row r="23558" spans="2:2" hidden="1" x14ac:dyDescent="0.15">
      <c r="B23558" s="8"/>
    </row>
    <row r="23559" spans="2:2" hidden="1" x14ac:dyDescent="0.15">
      <c r="B23559" s="8"/>
    </row>
    <row r="23560" spans="2:2" hidden="1" x14ac:dyDescent="0.15">
      <c r="B23560" s="8"/>
    </row>
    <row r="23561" spans="2:2" hidden="1" x14ac:dyDescent="0.15">
      <c r="B23561" s="8"/>
    </row>
    <row r="23562" spans="2:2" hidden="1" x14ac:dyDescent="0.15">
      <c r="B23562" s="8"/>
    </row>
    <row r="23563" spans="2:2" hidden="1" x14ac:dyDescent="0.15">
      <c r="B23563" s="8"/>
    </row>
    <row r="23564" spans="2:2" hidden="1" x14ac:dyDescent="0.15">
      <c r="B23564" s="8"/>
    </row>
    <row r="23565" spans="2:2" hidden="1" x14ac:dyDescent="0.15">
      <c r="B23565" s="8"/>
    </row>
    <row r="23566" spans="2:2" hidden="1" x14ac:dyDescent="0.15">
      <c r="B23566" s="8"/>
    </row>
    <row r="23567" spans="2:2" hidden="1" x14ac:dyDescent="0.15">
      <c r="B23567" s="8"/>
    </row>
    <row r="23568" spans="2:2" hidden="1" x14ac:dyDescent="0.15">
      <c r="B23568" s="8"/>
    </row>
    <row r="23569" spans="2:2" hidden="1" x14ac:dyDescent="0.15">
      <c r="B23569" s="8"/>
    </row>
    <row r="23570" spans="2:2" hidden="1" x14ac:dyDescent="0.15">
      <c r="B23570" s="8"/>
    </row>
    <row r="23571" spans="2:2" hidden="1" x14ac:dyDescent="0.15">
      <c r="B23571" s="8"/>
    </row>
    <row r="23572" spans="2:2" hidden="1" x14ac:dyDescent="0.15">
      <c r="B23572" s="8"/>
    </row>
    <row r="23573" spans="2:2" hidden="1" x14ac:dyDescent="0.15">
      <c r="B23573" s="8"/>
    </row>
    <row r="23574" spans="2:2" hidden="1" x14ac:dyDescent="0.15">
      <c r="B23574" s="8"/>
    </row>
    <row r="23575" spans="2:2" hidden="1" x14ac:dyDescent="0.15">
      <c r="B23575" s="8"/>
    </row>
    <row r="23576" spans="2:2" hidden="1" x14ac:dyDescent="0.15">
      <c r="B23576" s="8"/>
    </row>
    <row r="23577" spans="2:2" hidden="1" x14ac:dyDescent="0.15">
      <c r="B23577" s="8"/>
    </row>
    <row r="23578" spans="2:2" hidden="1" x14ac:dyDescent="0.15">
      <c r="B23578" s="8"/>
    </row>
    <row r="23579" spans="2:2" hidden="1" x14ac:dyDescent="0.15">
      <c r="B23579" s="8"/>
    </row>
    <row r="23580" spans="2:2" hidden="1" x14ac:dyDescent="0.15">
      <c r="B23580" s="8"/>
    </row>
    <row r="23581" spans="2:2" hidden="1" x14ac:dyDescent="0.15">
      <c r="B23581" s="8"/>
    </row>
    <row r="23582" spans="2:2" hidden="1" x14ac:dyDescent="0.15">
      <c r="B23582" s="8"/>
    </row>
    <row r="23583" spans="2:2" hidden="1" x14ac:dyDescent="0.15">
      <c r="B23583" s="8"/>
    </row>
    <row r="23584" spans="2:2" hidden="1" x14ac:dyDescent="0.15">
      <c r="B23584" s="8"/>
    </row>
    <row r="23585" spans="2:2" hidden="1" x14ac:dyDescent="0.15">
      <c r="B23585" s="8"/>
    </row>
    <row r="23586" spans="2:2" hidden="1" x14ac:dyDescent="0.15">
      <c r="B23586" s="8"/>
    </row>
    <row r="23587" spans="2:2" hidden="1" x14ac:dyDescent="0.15">
      <c r="B23587" s="8"/>
    </row>
    <row r="23588" spans="2:2" hidden="1" x14ac:dyDescent="0.15">
      <c r="B23588" s="8"/>
    </row>
    <row r="23589" spans="2:2" hidden="1" x14ac:dyDescent="0.15">
      <c r="B23589" s="8"/>
    </row>
    <row r="23590" spans="2:2" hidden="1" x14ac:dyDescent="0.15">
      <c r="B23590" s="8"/>
    </row>
    <row r="23591" spans="2:2" hidden="1" x14ac:dyDescent="0.15">
      <c r="B23591" s="8"/>
    </row>
    <row r="23592" spans="2:2" hidden="1" x14ac:dyDescent="0.15">
      <c r="B23592" s="8"/>
    </row>
    <row r="23593" spans="2:2" hidden="1" x14ac:dyDescent="0.15">
      <c r="B23593" s="8"/>
    </row>
    <row r="23594" spans="2:2" hidden="1" x14ac:dyDescent="0.15">
      <c r="B23594" s="8"/>
    </row>
    <row r="23595" spans="2:2" hidden="1" x14ac:dyDescent="0.15">
      <c r="B23595" s="8"/>
    </row>
    <row r="23596" spans="2:2" hidden="1" x14ac:dyDescent="0.15">
      <c r="B23596" s="8"/>
    </row>
    <row r="23597" spans="2:2" hidden="1" x14ac:dyDescent="0.15">
      <c r="B23597" s="8"/>
    </row>
    <row r="23598" spans="2:2" hidden="1" x14ac:dyDescent="0.15">
      <c r="B23598" s="8"/>
    </row>
    <row r="23599" spans="2:2" hidden="1" x14ac:dyDescent="0.15">
      <c r="B23599" s="8"/>
    </row>
    <row r="23600" spans="2:2" hidden="1" x14ac:dyDescent="0.15">
      <c r="B23600" s="8"/>
    </row>
    <row r="23601" spans="2:2" hidden="1" x14ac:dyDescent="0.15">
      <c r="B23601" s="8"/>
    </row>
    <row r="23602" spans="2:2" hidden="1" x14ac:dyDescent="0.15">
      <c r="B23602" s="8"/>
    </row>
    <row r="23603" spans="2:2" hidden="1" x14ac:dyDescent="0.15">
      <c r="B23603" s="8"/>
    </row>
    <row r="23604" spans="2:2" hidden="1" x14ac:dyDescent="0.15">
      <c r="B23604" s="8"/>
    </row>
    <row r="23605" spans="2:2" hidden="1" x14ac:dyDescent="0.15">
      <c r="B23605" s="8"/>
    </row>
    <row r="23606" spans="2:2" hidden="1" x14ac:dyDescent="0.15">
      <c r="B23606" s="8"/>
    </row>
    <row r="23607" spans="2:2" hidden="1" x14ac:dyDescent="0.15">
      <c r="B23607" s="8"/>
    </row>
    <row r="23608" spans="2:2" hidden="1" x14ac:dyDescent="0.15">
      <c r="B23608" s="8"/>
    </row>
    <row r="23609" spans="2:2" hidden="1" x14ac:dyDescent="0.15">
      <c r="B23609" s="8"/>
    </row>
    <row r="23610" spans="2:2" hidden="1" x14ac:dyDescent="0.15">
      <c r="B23610" s="8"/>
    </row>
    <row r="23611" spans="2:2" hidden="1" x14ac:dyDescent="0.15">
      <c r="B23611" s="8"/>
    </row>
    <row r="23612" spans="2:2" hidden="1" x14ac:dyDescent="0.15">
      <c r="B23612" s="8"/>
    </row>
    <row r="23613" spans="2:2" hidden="1" x14ac:dyDescent="0.15">
      <c r="B23613" s="8"/>
    </row>
    <row r="23614" spans="2:2" hidden="1" x14ac:dyDescent="0.15">
      <c r="B23614" s="8"/>
    </row>
    <row r="23615" spans="2:2" hidden="1" x14ac:dyDescent="0.15">
      <c r="B23615" s="8"/>
    </row>
    <row r="23616" spans="2:2" hidden="1" x14ac:dyDescent="0.15">
      <c r="B23616" s="8"/>
    </row>
    <row r="23617" spans="2:2" hidden="1" x14ac:dyDescent="0.15">
      <c r="B23617" s="8"/>
    </row>
    <row r="23618" spans="2:2" hidden="1" x14ac:dyDescent="0.15">
      <c r="B23618" s="8"/>
    </row>
    <row r="23619" spans="2:2" hidden="1" x14ac:dyDescent="0.15">
      <c r="B23619" s="8"/>
    </row>
    <row r="23620" spans="2:2" hidden="1" x14ac:dyDescent="0.15">
      <c r="B23620" s="8"/>
    </row>
    <row r="23621" spans="2:2" hidden="1" x14ac:dyDescent="0.15">
      <c r="B23621" s="8"/>
    </row>
    <row r="23622" spans="2:2" hidden="1" x14ac:dyDescent="0.15">
      <c r="B23622" s="8"/>
    </row>
    <row r="23623" spans="2:2" hidden="1" x14ac:dyDescent="0.15">
      <c r="B23623" s="8"/>
    </row>
    <row r="23624" spans="2:2" hidden="1" x14ac:dyDescent="0.15">
      <c r="B23624" s="8"/>
    </row>
    <row r="23625" spans="2:2" hidden="1" x14ac:dyDescent="0.15">
      <c r="B23625" s="8"/>
    </row>
    <row r="23626" spans="2:2" hidden="1" x14ac:dyDescent="0.15">
      <c r="B23626" s="8"/>
    </row>
    <row r="23627" spans="2:2" hidden="1" x14ac:dyDescent="0.15">
      <c r="B23627" s="8"/>
    </row>
    <row r="23628" spans="2:2" hidden="1" x14ac:dyDescent="0.15">
      <c r="B23628" s="8"/>
    </row>
    <row r="23629" spans="2:2" hidden="1" x14ac:dyDescent="0.15">
      <c r="B23629" s="8"/>
    </row>
    <row r="23630" spans="2:2" hidden="1" x14ac:dyDescent="0.15">
      <c r="B23630" s="8"/>
    </row>
    <row r="23631" spans="2:2" hidden="1" x14ac:dyDescent="0.15">
      <c r="B23631" s="8"/>
    </row>
    <row r="23632" spans="2:2" hidden="1" x14ac:dyDescent="0.15">
      <c r="B23632" s="8"/>
    </row>
    <row r="23633" spans="2:2" hidden="1" x14ac:dyDescent="0.15">
      <c r="B23633" s="8"/>
    </row>
    <row r="23634" spans="2:2" hidden="1" x14ac:dyDescent="0.15">
      <c r="B23634" s="8"/>
    </row>
    <row r="23635" spans="2:2" hidden="1" x14ac:dyDescent="0.15">
      <c r="B23635" s="8"/>
    </row>
    <row r="23636" spans="2:2" hidden="1" x14ac:dyDescent="0.15">
      <c r="B23636" s="8"/>
    </row>
    <row r="23637" spans="2:2" hidden="1" x14ac:dyDescent="0.15">
      <c r="B23637" s="8"/>
    </row>
    <row r="23638" spans="2:2" hidden="1" x14ac:dyDescent="0.15">
      <c r="B23638" s="8"/>
    </row>
    <row r="23639" spans="2:2" hidden="1" x14ac:dyDescent="0.15">
      <c r="B23639" s="8"/>
    </row>
    <row r="23640" spans="2:2" hidden="1" x14ac:dyDescent="0.15">
      <c r="B23640" s="8"/>
    </row>
    <row r="23641" spans="2:2" hidden="1" x14ac:dyDescent="0.15">
      <c r="B23641" s="8"/>
    </row>
    <row r="23642" spans="2:2" hidden="1" x14ac:dyDescent="0.15">
      <c r="B23642" s="8"/>
    </row>
    <row r="23643" spans="2:2" hidden="1" x14ac:dyDescent="0.15">
      <c r="B23643" s="8"/>
    </row>
    <row r="23644" spans="2:2" hidden="1" x14ac:dyDescent="0.15">
      <c r="B23644" s="8"/>
    </row>
    <row r="23645" spans="2:2" hidden="1" x14ac:dyDescent="0.15">
      <c r="B23645" s="8"/>
    </row>
    <row r="23646" spans="2:2" hidden="1" x14ac:dyDescent="0.15">
      <c r="B23646" s="8"/>
    </row>
    <row r="23647" spans="2:2" hidden="1" x14ac:dyDescent="0.15">
      <c r="B23647" s="8"/>
    </row>
    <row r="23648" spans="2:2" hidden="1" x14ac:dyDescent="0.15">
      <c r="B23648" s="8"/>
    </row>
    <row r="23649" spans="2:2" hidden="1" x14ac:dyDescent="0.15">
      <c r="B23649" s="8"/>
    </row>
    <row r="23650" spans="2:2" hidden="1" x14ac:dyDescent="0.15">
      <c r="B23650" s="8"/>
    </row>
    <row r="23651" spans="2:2" hidden="1" x14ac:dyDescent="0.15">
      <c r="B23651" s="8"/>
    </row>
    <row r="23652" spans="2:2" hidden="1" x14ac:dyDescent="0.15">
      <c r="B23652" s="8"/>
    </row>
    <row r="23653" spans="2:2" hidden="1" x14ac:dyDescent="0.15">
      <c r="B23653" s="8"/>
    </row>
    <row r="23654" spans="2:2" hidden="1" x14ac:dyDescent="0.15">
      <c r="B23654" s="8"/>
    </row>
    <row r="23655" spans="2:2" hidden="1" x14ac:dyDescent="0.15">
      <c r="B23655" s="8"/>
    </row>
    <row r="23656" spans="2:2" hidden="1" x14ac:dyDescent="0.15">
      <c r="B23656" s="8"/>
    </row>
    <row r="23657" spans="2:2" hidden="1" x14ac:dyDescent="0.15">
      <c r="B23657" s="8"/>
    </row>
    <row r="23658" spans="2:2" hidden="1" x14ac:dyDescent="0.15">
      <c r="B23658" s="8"/>
    </row>
    <row r="23659" spans="2:2" hidden="1" x14ac:dyDescent="0.15">
      <c r="B23659" s="8"/>
    </row>
    <row r="23660" spans="2:2" hidden="1" x14ac:dyDescent="0.15">
      <c r="B23660" s="8"/>
    </row>
    <row r="23661" spans="2:2" hidden="1" x14ac:dyDescent="0.15">
      <c r="B23661" s="8"/>
    </row>
    <row r="23662" spans="2:2" hidden="1" x14ac:dyDescent="0.15">
      <c r="B23662" s="8"/>
    </row>
    <row r="23663" spans="2:2" hidden="1" x14ac:dyDescent="0.15">
      <c r="B23663" s="8"/>
    </row>
    <row r="23664" spans="2:2" hidden="1" x14ac:dyDescent="0.15">
      <c r="B23664" s="8"/>
    </row>
    <row r="23665" spans="2:2" hidden="1" x14ac:dyDescent="0.15">
      <c r="B23665" s="8"/>
    </row>
    <row r="23666" spans="2:2" hidden="1" x14ac:dyDescent="0.15">
      <c r="B23666" s="8"/>
    </row>
    <row r="23667" spans="2:2" hidden="1" x14ac:dyDescent="0.15">
      <c r="B23667" s="8"/>
    </row>
    <row r="23668" spans="2:2" hidden="1" x14ac:dyDescent="0.15">
      <c r="B23668" s="8"/>
    </row>
    <row r="23669" spans="2:2" hidden="1" x14ac:dyDescent="0.15">
      <c r="B23669" s="8"/>
    </row>
    <row r="23670" spans="2:2" hidden="1" x14ac:dyDescent="0.15">
      <c r="B23670" s="8"/>
    </row>
    <row r="23671" spans="2:2" hidden="1" x14ac:dyDescent="0.15">
      <c r="B23671" s="8"/>
    </row>
    <row r="23672" spans="2:2" hidden="1" x14ac:dyDescent="0.15">
      <c r="B23672" s="8"/>
    </row>
    <row r="23673" spans="2:2" hidden="1" x14ac:dyDescent="0.15">
      <c r="B23673" s="8"/>
    </row>
    <row r="23674" spans="2:2" hidden="1" x14ac:dyDescent="0.15">
      <c r="B23674" s="8"/>
    </row>
    <row r="23675" spans="2:2" hidden="1" x14ac:dyDescent="0.15">
      <c r="B23675" s="8"/>
    </row>
    <row r="23676" spans="2:2" hidden="1" x14ac:dyDescent="0.15">
      <c r="B23676" s="8"/>
    </row>
    <row r="23677" spans="2:2" hidden="1" x14ac:dyDescent="0.15">
      <c r="B23677" s="8"/>
    </row>
    <row r="23678" spans="2:2" hidden="1" x14ac:dyDescent="0.15">
      <c r="B23678" s="8"/>
    </row>
    <row r="23679" spans="2:2" hidden="1" x14ac:dyDescent="0.15">
      <c r="B23679" s="8"/>
    </row>
    <row r="23680" spans="2:2" hidden="1" x14ac:dyDescent="0.15">
      <c r="B23680" s="8"/>
    </row>
    <row r="23681" spans="2:2" hidden="1" x14ac:dyDescent="0.15">
      <c r="B23681" s="8"/>
    </row>
    <row r="23682" spans="2:2" hidden="1" x14ac:dyDescent="0.15">
      <c r="B23682" s="8"/>
    </row>
    <row r="23683" spans="2:2" hidden="1" x14ac:dyDescent="0.15">
      <c r="B23683" s="8"/>
    </row>
    <row r="23684" spans="2:2" hidden="1" x14ac:dyDescent="0.15">
      <c r="B23684" s="8"/>
    </row>
    <row r="23685" spans="2:2" hidden="1" x14ac:dyDescent="0.15">
      <c r="B23685" s="8"/>
    </row>
    <row r="23686" spans="2:2" hidden="1" x14ac:dyDescent="0.15">
      <c r="B23686" s="8"/>
    </row>
    <row r="23687" spans="2:2" hidden="1" x14ac:dyDescent="0.15">
      <c r="B23687" s="8"/>
    </row>
    <row r="23688" spans="2:2" hidden="1" x14ac:dyDescent="0.15">
      <c r="B23688" s="8"/>
    </row>
    <row r="23689" spans="2:2" hidden="1" x14ac:dyDescent="0.15">
      <c r="B23689" s="8"/>
    </row>
    <row r="23690" spans="2:2" hidden="1" x14ac:dyDescent="0.15">
      <c r="B23690" s="8"/>
    </row>
    <row r="23691" spans="2:2" hidden="1" x14ac:dyDescent="0.15">
      <c r="B23691" s="8"/>
    </row>
    <row r="23692" spans="2:2" hidden="1" x14ac:dyDescent="0.15">
      <c r="B23692" s="8"/>
    </row>
    <row r="23693" spans="2:2" hidden="1" x14ac:dyDescent="0.15">
      <c r="B23693" s="8"/>
    </row>
    <row r="23694" spans="2:2" hidden="1" x14ac:dyDescent="0.15">
      <c r="B23694" s="8"/>
    </row>
    <row r="23695" spans="2:2" hidden="1" x14ac:dyDescent="0.15">
      <c r="B23695" s="8"/>
    </row>
    <row r="23696" spans="2:2" hidden="1" x14ac:dyDescent="0.15">
      <c r="B23696" s="8"/>
    </row>
    <row r="23697" spans="2:2" hidden="1" x14ac:dyDescent="0.15">
      <c r="B23697" s="8"/>
    </row>
    <row r="23698" spans="2:2" hidden="1" x14ac:dyDescent="0.15">
      <c r="B23698" s="8"/>
    </row>
    <row r="23699" spans="2:2" hidden="1" x14ac:dyDescent="0.15">
      <c r="B23699" s="8"/>
    </row>
    <row r="23700" spans="2:2" hidden="1" x14ac:dyDescent="0.15">
      <c r="B23700" s="8"/>
    </row>
    <row r="23701" spans="2:2" hidden="1" x14ac:dyDescent="0.15">
      <c r="B23701" s="8"/>
    </row>
    <row r="23702" spans="2:2" hidden="1" x14ac:dyDescent="0.15">
      <c r="B23702" s="8"/>
    </row>
    <row r="23703" spans="2:2" hidden="1" x14ac:dyDescent="0.15">
      <c r="B23703" s="8"/>
    </row>
    <row r="23704" spans="2:2" hidden="1" x14ac:dyDescent="0.15">
      <c r="B23704" s="8"/>
    </row>
    <row r="23705" spans="2:2" hidden="1" x14ac:dyDescent="0.15">
      <c r="B23705" s="8"/>
    </row>
    <row r="23706" spans="2:2" hidden="1" x14ac:dyDescent="0.15">
      <c r="B23706" s="8"/>
    </row>
    <row r="23707" spans="2:2" hidden="1" x14ac:dyDescent="0.15">
      <c r="B23707" s="8"/>
    </row>
    <row r="23708" spans="2:2" hidden="1" x14ac:dyDescent="0.15">
      <c r="B23708" s="8"/>
    </row>
    <row r="23709" spans="2:2" hidden="1" x14ac:dyDescent="0.15">
      <c r="B23709" s="8"/>
    </row>
    <row r="23710" spans="2:2" hidden="1" x14ac:dyDescent="0.15">
      <c r="B23710" s="8"/>
    </row>
    <row r="23711" spans="2:2" hidden="1" x14ac:dyDescent="0.15">
      <c r="B23711" s="8"/>
    </row>
    <row r="23712" spans="2:2" hidden="1" x14ac:dyDescent="0.15">
      <c r="B23712" s="8"/>
    </row>
    <row r="23713" spans="2:2" hidden="1" x14ac:dyDescent="0.15">
      <c r="B23713" s="8"/>
    </row>
    <row r="23714" spans="2:2" hidden="1" x14ac:dyDescent="0.15">
      <c r="B23714" s="8"/>
    </row>
    <row r="23715" spans="2:2" hidden="1" x14ac:dyDescent="0.15">
      <c r="B23715" s="8"/>
    </row>
    <row r="23716" spans="2:2" hidden="1" x14ac:dyDescent="0.15">
      <c r="B23716" s="8"/>
    </row>
    <row r="23717" spans="2:2" hidden="1" x14ac:dyDescent="0.15">
      <c r="B23717" s="8"/>
    </row>
    <row r="23718" spans="2:2" hidden="1" x14ac:dyDescent="0.15">
      <c r="B23718" s="8"/>
    </row>
    <row r="23719" spans="2:2" hidden="1" x14ac:dyDescent="0.15">
      <c r="B23719" s="8"/>
    </row>
    <row r="23720" spans="2:2" hidden="1" x14ac:dyDescent="0.15">
      <c r="B23720" s="8"/>
    </row>
    <row r="23721" spans="2:2" hidden="1" x14ac:dyDescent="0.15">
      <c r="B23721" s="8"/>
    </row>
    <row r="23722" spans="2:2" hidden="1" x14ac:dyDescent="0.15">
      <c r="B23722" s="8"/>
    </row>
    <row r="23723" spans="2:2" hidden="1" x14ac:dyDescent="0.15">
      <c r="B23723" s="8"/>
    </row>
    <row r="23724" spans="2:2" hidden="1" x14ac:dyDescent="0.15">
      <c r="B23724" s="8"/>
    </row>
    <row r="23725" spans="2:2" hidden="1" x14ac:dyDescent="0.15">
      <c r="B23725" s="8"/>
    </row>
    <row r="23726" spans="2:2" hidden="1" x14ac:dyDescent="0.15">
      <c r="B23726" s="8"/>
    </row>
    <row r="23727" spans="2:2" hidden="1" x14ac:dyDescent="0.15">
      <c r="B23727" s="8"/>
    </row>
    <row r="23728" spans="2:2" hidden="1" x14ac:dyDescent="0.15">
      <c r="B23728" s="8"/>
    </row>
    <row r="23729" spans="2:2" hidden="1" x14ac:dyDescent="0.15">
      <c r="B23729" s="8"/>
    </row>
    <row r="23730" spans="2:2" hidden="1" x14ac:dyDescent="0.15">
      <c r="B23730" s="8"/>
    </row>
    <row r="23731" spans="2:2" hidden="1" x14ac:dyDescent="0.15">
      <c r="B23731" s="8"/>
    </row>
    <row r="23732" spans="2:2" hidden="1" x14ac:dyDescent="0.15">
      <c r="B23732" s="8"/>
    </row>
    <row r="23733" spans="2:2" hidden="1" x14ac:dyDescent="0.15">
      <c r="B23733" s="8"/>
    </row>
    <row r="23734" spans="2:2" hidden="1" x14ac:dyDescent="0.15">
      <c r="B23734" s="8"/>
    </row>
    <row r="23735" spans="2:2" hidden="1" x14ac:dyDescent="0.15">
      <c r="B23735" s="8"/>
    </row>
    <row r="23736" spans="2:2" hidden="1" x14ac:dyDescent="0.15">
      <c r="B23736" s="8"/>
    </row>
    <row r="23737" spans="2:2" hidden="1" x14ac:dyDescent="0.15">
      <c r="B23737" s="8"/>
    </row>
    <row r="23738" spans="2:2" hidden="1" x14ac:dyDescent="0.15">
      <c r="B23738" s="8"/>
    </row>
    <row r="23739" spans="2:2" hidden="1" x14ac:dyDescent="0.15">
      <c r="B23739" s="8"/>
    </row>
    <row r="23740" spans="2:2" hidden="1" x14ac:dyDescent="0.15">
      <c r="B23740" s="8"/>
    </row>
    <row r="23741" spans="2:2" hidden="1" x14ac:dyDescent="0.15">
      <c r="B23741" s="8"/>
    </row>
    <row r="23742" spans="2:2" hidden="1" x14ac:dyDescent="0.15">
      <c r="B23742" s="8"/>
    </row>
    <row r="23743" spans="2:2" hidden="1" x14ac:dyDescent="0.15">
      <c r="B23743" s="8"/>
    </row>
    <row r="23744" spans="2:2" hidden="1" x14ac:dyDescent="0.15">
      <c r="B23744" s="8"/>
    </row>
    <row r="23745" spans="2:2" hidden="1" x14ac:dyDescent="0.15">
      <c r="B23745" s="8"/>
    </row>
    <row r="23746" spans="2:2" hidden="1" x14ac:dyDescent="0.15">
      <c r="B23746" s="8"/>
    </row>
    <row r="23747" spans="2:2" hidden="1" x14ac:dyDescent="0.15">
      <c r="B23747" s="8"/>
    </row>
    <row r="23748" spans="2:2" hidden="1" x14ac:dyDescent="0.15">
      <c r="B23748" s="8"/>
    </row>
    <row r="23749" spans="2:2" hidden="1" x14ac:dyDescent="0.15">
      <c r="B23749" s="8"/>
    </row>
    <row r="23750" spans="2:2" hidden="1" x14ac:dyDescent="0.15">
      <c r="B23750" s="8"/>
    </row>
    <row r="23751" spans="2:2" hidden="1" x14ac:dyDescent="0.15">
      <c r="B23751" s="8"/>
    </row>
    <row r="23752" spans="2:2" hidden="1" x14ac:dyDescent="0.15">
      <c r="B23752" s="8"/>
    </row>
    <row r="23753" spans="2:2" hidden="1" x14ac:dyDescent="0.15">
      <c r="B23753" s="8"/>
    </row>
    <row r="23754" spans="2:2" hidden="1" x14ac:dyDescent="0.15">
      <c r="B23754" s="8"/>
    </row>
    <row r="23755" spans="2:2" hidden="1" x14ac:dyDescent="0.15">
      <c r="B23755" s="8"/>
    </row>
    <row r="23756" spans="2:2" hidden="1" x14ac:dyDescent="0.15">
      <c r="B23756" s="8"/>
    </row>
    <row r="23757" spans="2:2" hidden="1" x14ac:dyDescent="0.15">
      <c r="B23757" s="8"/>
    </row>
    <row r="23758" spans="2:2" hidden="1" x14ac:dyDescent="0.15">
      <c r="B23758" s="8"/>
    </row>
    <row r="23759" spans="2:2" hidden="1" x14ac:dyDescent="0.15">
      <c r="B23759" s="8"/>
    </row>
    <row r="23760" spans="2:2" hidden="1" x14ac:dyDescent="0.15">
      <c r="B23760" s="8"/>
    </row>
    <row r="23761" spans="2:2" hidden="1" x14ac:dyDescent="0.15">
      <c r="B23761" s="8"/>
    </row>
    <row r="23762" spans="2:2" hidden="1" x14ac:dyDescent="0.15">
      <c r="B23762" s="8"/>
    </row>
    <row r="23763" spans="2:2" hidden="1" x14ac:dyDescent="0.15">
      <c r="B23763" s="8"/>
    </row>
    <row r="23764" spans="2:2" hidden="1" x14ac:dyDescent="0.15">
      <c r="B23764" s="8"/>
    </row>
    <row r="23765" spans="2:2" hidden="1" x14ac:dyDescent="0.15">
      <c r="B23765" s="8"/>
    </row>
    <row r="23766" spans="2:2" hidden="1" x14ac:dyDescent="0.15">
      <c r="B23766" s="8"/>
    </row>
    <row r="23767" spans="2:2" hidden="1" x14ac:dyDescent="0.15">
      <c r="B23767" s="8"/>
    </row>
    <row r="23768" spans="2:2" hidden="1" x14ac:dyDescent="0.15">
      <c r="B23768" s="8"/>
    </row>
    <row r="23769" spans="2:2" hidden="1" x14ac:dyDescent="0.15">
      <c r="B23769" s="8"/>
    </row>
    <row r="23770" spans="2:2" hidden="1" x14ac:dyDescent="0.15">
      <c r="B23770" s="8"/>
    </row>
    <row r="23771" spans="2:2" hidden="1" x14ac:dyDescent="0.15">
      <c r="B23771" s="8"/>
    </row>
    <row r="23772" spans="2:2" hidden="1" x14ac:dyDescent="0.15">
      <c r="B23772" s="8"/>
    </row>
    <row r="23773" spans="2:2" hidden="1" x14ac:dyDescent="0.15">
      <c r="B23773" s="8"/>
    </row>
    <row r="23774" spans="2:2" hidden="1" x14ac:dyDescent="0.15">
      <c r="B23774" s="8"/>
    </row>
    <row r="23775" spans="2:2" hidden="1" x14ac:dyDescent="0.15">
      <c r="B23775" s="8"/>
    </row>
    <row r="23776" spans="2:2" hidden="1" x14ac:dyDescent="0.15">
      <c r="B23776" s="8"/>
    </row>
    <row r="23777" spans="2:2" hidden="1" x14ac:dyDescent="0.15">
      <c r="B23777" s="8"/>
    </row>
    <row r="23778" spans="2:2" hidden="1" x14ac:dyDescent="0.15">
      <c r="B23778" s="8"/>
    </row>
    <row r="23779" spans="2:2" hidden="1" x14ac:dyDescent="0.15">
      <c r="B23779" s="8"/>
    </row>
    <row r="23780" spans="2:2" hidden="1" x14ac:dyDescent="0.15">
      <c r="B23780" s="8"/>
    </row>
    <row r="23781" spans="2:2" hidden="1" x14ac:dyDescent="0.15">
      <c r="B23781" s="8"/>
    </row>
    <row r="23782" spans="2:2" hidden="1" x14ac:dyDescent="0.15">
      <c r="B23782" s="8"/>
    </row>
    <row r="23783" spans="2:2" hidden="1" x14ac:dyDescent="0.15">
      <c r="B23783" s="8"/>
    </row>
    <row r="23784" spans="2:2" hidden="1" x14ac:dyDescent="0.15">
      <c r="B23784" s="8"/>
    </row>
    <row r="23785" spans="2:2" hidden="1" x14ac:dyDescent="0.15">
      <c r="B23785" s="8"/>
    </row>
    <row r="23786" spans="2:2" hidden="1" x14ac:dyDescent="0.15">
      <c r="B23786" s="8"/>
    </row>
    <row r="23787" spans="2:2" hidden="1" x14ac:dyDescent="0.15">
      <c r="B23787" s="8"/>
    </row>
    <row r="23788" spans="2:2" hidden="1" x14ac:dyDescent="0.15">
      <c r="B23788" s="8"/>
    </row>
    <row r="23789" spans="2:2" hidden="1" x14ac:dyDescent="0.15">
      <c r="B23789" s="8"/>
    </row>
    <row r="23790" spans="2:2" hidden="1" x14ac:dyDescent="0.15">
      <c r="B23790" s="8"/>
    </row>
    <row r="23791" spans="2:2" hidden="1" x14ac:dyDescent="0.15">
      <c r="B23791" s="8"/>
    </row>
    <row r="23792" spans="2:2" hidden="1" x14ac:dyDescent="0.15">
      <c r="B23792" s="8"/>
    </row>
    <row r="23793" spans="2:2" hidden="1" x14ac:dyDescent="0.15">
      <c r="B23793" s="8"/>
    </row>
    <row r="23794" spans="2:2" hidden="1" x14ac:dyDescent="0.15">
      <c r="B23794" s="8"/>
    </row>
    <row r="23795" spans="2:2" hidden="1" x14ac:dyDescent="0.15">
      <c r="B23795" s="8"/>
    </row>
    <row r="23796" spans="2:2" hidden="1" x14ac:dyDescent="0.15">
      <c r="B23796" s="8"/>
    </row>
    <row r="23797" spans="2:2" hidden="1" x14ac:dyDescent="0.15">
      <c r="B23797" s="8"/>
    </row>
    <row r="23798" spans="2:2" hidden="1" x14ac:dyDescent="0.15">
      <c r="B23798" s="8"/>
    </row>
    <row r="23799" spans="2:2" hidden="1" x14ac:dyDescent="0.15">
      <c r="B23799" s="8"/>
    </row>
    <row r="23800" spans="2:2" hidden="1" x14ac:dyDescent="0.15">
      <c r="B23800" s="8"/>
    </row>
    <row r="23801" spans="2:2" hidden="1" x14ac:dyDescent="0.15">
      <c r="B23801" s="8"/>
    </row>
    <row r="23802" spans="2:2" hidden="1" x14ac:dyDescent="0.15">
      <c r="B23802" s="8"/>
    </row>
    <row r="23803" spans="2:2" hidden="1" x14ac:dyDescent="0.15">
      <c r="B23803" s="8"/>
    </row>
    <row r="23804" spans="2:2" hidden="1" x14ac:dyDescent="0.15">
      <c r="B23804" s="8"/>
    </row>
    <row r="23805" spans="2:2" hidden="1" x14ac:dyDescent="0.15">
      <c r="B23805" s="8"/>
    </row>
    <row r="23806" spans="2:2" hidden="1" x14ac:dyDescent="0.15">
      <c r="B23806" s="8"/>
    </row>
    <row r="23807" spans="2:2" hidden="1" x14ac:dyDescent="0.15">
      <c r="B23807" s="8"/>
    </row>
    <row r="23808" spans="2:2" hidden="1" x14ac:dyDescent="0.15">
      <c r="B23808" s="8"/>
    </row>
    <row r="23809" spans="2:2" hidden="1" x14ac:dyDescent="0.15">
      <c r="B23809" s="8"/>
    </row>
    <row r="23810" spans="2:2" hidden="1" x14ac:dyDescent="0.15">
      <c r="B23810" s="8"/>
    </row>
    <row r="23811" spans="2:2" hidden="1" x14ac:dyDescent="0.15">
      <c r="B23811" s="8"/>
    </row>
    <row r="23812" spans="2:2" hidden="1" x14ac:dyDescent="0.15">
      <c r="B23812" s="8"/>
    </row>
    <row r="23813" spans="2:2" hidden="1" x14ac:dyDescent="0.15">
      <c r="B23813" s="8"/>
    </row>
    <row r="23814" spans="2:2" hidden="1" x14ac:dyDescent="0.15">
      <c r="B23814" s="8"/>
    </row>
    <row r="23815" spans="2:2" hidden="1" x14ac:dyDescent="0.15">
      <c r="B23815" s="8"/>
    </row>
    <row r="23816" spans="2:2" hidden="1" x14ac:dyDescent="0.15">
      <c r="B23816" s="8"/>
    </row>
    <row r="23817" spans="2:2" hidden="1" x14ac:dyDescent="0.15">
      <c r="B23817" s="8"/>
    </row>
    <row r="23818" spans="2:2" hidden="1" x14ac:dyDescent="0.15">
      <c r="B23818" s="8"/>
    </row>
    <row r="23819" spans="2:2" hidden="1" x14ac:dyDescent="0.15">
      <c r="B23819" s="8"/>
    </row>
    <row r="23820" spans="2:2" hidden="1" x14ac:dyDescent="0.15">
      <c r="B23820" s="8"/>
    </row>
    <row r="23821" spans="2:2" hidden="1" x14ac:dyDescent="0.15">
      <c r="B23821" s="8"/>
    </row>
    <row r="23822" spans="2:2" hidden="1" x14ac:dyDescent="0.15">
      <c r="B23822" s="8"/>
    </row>
    <row r="23823" spans="2:2" hidden="1" x14ac:dyDescent="0.15">
      <c r="B23823" s="8"/>
    </row>
    <row r="23824" spans="2:2" hidden="1" x14ac:dyDescent="0.15">
      <c r="B23824" s="8"/>
    </row>
    <row r="23825" spans="2:2" hidden="1" x14ac:dyDescent="0.15">
      <c r="B23825" s="8"/>
    </row>
    <row r="23826" spans="2:2" hidden="1" x14ac:dyDescent="0.15">
      <c r="B23826" s="8"/>
    </row>
    <row r="23827" spans="2:2" hidden="1" x14ac:dyDescent="0.15">
      <c r="B23827" s="8"/>
    </row>
    <row r="23828" spans="2:2" hidden="1" x14ac:dyDescent="0.15">
      <c r="B23828" s="8"/>
    </row>
    <row r="23829" spans="2:2" hidden="1" x14ac:dyDescent="0.15">
      <c r="B23829" s="8"/>
    </row>
    <row r="23830" spans="2:2" hidden="1" x14ac:dyDescent="0.15">
      <c r="B23830" s="8"/>
    </row>
    <row r="23831" spans="2:2" hidden="1" x14ac:dyDescent="0.15">
      <c r="B23831" s="8"/>
    </row>
    <row r="23832" spans="2:2" hidden="1" x14ac:dyDescent="0.15">
      <c r="B23832" s="8"/>
    </row>
    <row r="23833" spans="2:2" hidden="1" x14ac:dyDescent="0.15">
      <c r="B23833" s="8"/>
    </row>
    <row r="23834" spans="2:2" hidden="1" x14ac:dyDescent="0.15">
      <c r="B23834" s="8"/>
    </row>
    <row r="23835" spans="2:2" hidden="1" x14ac:dyDescent="0.15">
      <c r="B23835" s="8"/>
    </row>
    <row r="23836" spans="2:2" hidden="1" x14ac:dyDescent="0.15">
      <c r="B23836" s="8"/>
    </row>
    <row r="23837" spans="2:2" hidden="1" x14ac:dyDescent="0.15">
      <c r="B23837" s="8"/>
    </row>
    <row r="23838" spans="2:2" hidden="1" x14ac:dyDescent="0.15">
      <c r="B23838" s="8"/>
    </row>
    <row r="23839" spans="2:2" hidden="1" x14ac:dyDescent="0.15">
      <c r="B23839" s="8"/>
    </row>
    <row r="23840" spans="2:2" hidden="1" x14ac:dyDescent="0.15">
      <c r="B23840" s="8"/>
    </row>
    <row r="23841" spans="2:2" hidden="1" x14ac:dyDescent="0.15">
      <c r="B23841" s="8"/>
    </row>
    <row r="23842" spans="2:2" hidden="1" x14ac:dyDescent="0.15">
      <c r="B23842" s="8"/>
    </row>
    <row r="23843" spans="2:2" hidden="1" x14ac:dyDescent="0.15">
      <c r="B23843" s="8"/>
    </row>
    <row r="23844" spans="2:2" hidden="1" x14ac:dyDescent="0.15">
      <c r="B23844" s="8"/>
    </row>
    <row r="23845" spans="2:2" hidden="1" x14ac:dyDescent="0.15">
      <c r="B23845" s="8"/>
    </row>
    <row r="23846" spans="2:2" hidden="1" x14ac:dyDescent="0.15">
      <c r="B23846" s="8"/>
    </row>
    <row r="23847" spans="2:2" hidden="1" x14ac:dyDescent="0.15">
      <c r="B23847" s="8"/>
    </row>
    <row r="23848" spans="2:2" hidden="1" x14ac:dyDescent="0.15">
      <c r="B23848" s="8"/>
    </row>
    <row r="23849" spans="2:2" hidden="1" x14ac:dyDescent="0.15">
      <c r="B23849" s="8"/>
    </row>
    <row r="23850" spans="2:2" hidden="1" x14ac:dyDescent="0.15">
      <c r="B23850" s="8"/>
    </row>
    <row r="23851" spans="2:2" hidden="1" x14ac:dyDescent="0.15">
      <c r="B23851" s="8"/>
    </row>
    <row r="23852" spans="2:2" hidden="1" x14ac:dyDescent="0.15">
      <c r="B23852" s="8"/>
    </row>
    <row r="23853" spans="2:2" hidden="1" x14ac:dyDescent="0.15">
      <c r="B23853" s="8"/>
    </row>
    <row r="23854" spans="2:2" hidden="1" x14ac:dyDescent="0.15">
      <c r="B23854" s="8"/>
    </row>
    <row r="23855" spans="2:2" hidden="1" x14ac:dyDescent="0.15">
      <c r="B23855" s="8"/>
    </row>
    <row r="23856" spans="2:2" hidden="1" x14ac:dyDescent="0.15">
      <c r="B23856" s="8"/>
    </row>
    <row r="23857" spans="2:2" hidden="1" x14ac:dyDescent="0.15">
      <c r="B23857" s="8"/>
    </row>
    <row r="23858" spans="2:2" hidden="1" x14ac:dyDescent="0.15">
      <c r="B23858" s="8"/>
    </row>
    <row r="23859" spans="2:2" hidden="1" x14ac:dyDescent="0.15">
      <c r="B23859" s="8"/>
    </row>
    <row r="23860" spans="2:2" hidden="1" x14ac:dyDescent="0.15">
      <c r="B23860" s="8"/>
    </row>
    <row r="23861" spans="2:2" hidden="1" x14ac:dyDescent="0.15">
      <c r="B23861" s="8"/>
    </row>
    <row r="23862" spans="2:2" hidden="1" x14ac:dyDescent="0.15">
      <c r="B23862" s="8"/>
    </row>
    <row r="23863" spans="2:2" hidden="1" x14ac:dyDescent="0.15">
      <c r="B23863" s="8"/>
    </row>
    <row r="23864" spans="2:2" hidden="1" x14ac:dyDescent="0.15">
      <c r="B23864" s="8"/>
    </row>
    <row r="23865" spans="2:2" hidden="1" x14ac:dyDescent="0.15">
      <c r="B23865" s="8"/>
    </row>
    <row r="23866" spans="2:2" hidden="1" x14ac:dyDescent="0.15">
      <c r="B23866" s="8"/>
    </row>
    <row r="23867" spans="2:2" hidden="1" x14ac:dyDescent="0.15">
      <c r="B23867" s="8"/>
    </row>
    <row r="23868" spans="2:2" hidden="1" x14ac:dyDescent="0.15">
      <c r="B23868" s="8"/>
    </row>
    <row r="23869" spans="2:2" hidden="1" x14ac:dyDescent="0.15">
      <c r="B23869" s="8"/>
    </row>
    <row r="23870" spans="2:2" hidden="1" x14ac:dyDescent="0.15">
      <c r="B23870" s="8"/>
    </row>
    <row r="23871" spans="2:2" hidden="1" x14ac:dyDescent="0.15">
      <c r="B23871" s="8"/>
    </row>
    <row r="23872" spans="2:2" hidden="1" x14ac:dyDescent="0.15">
      <c r="B23872" s="8"/>
    </row>
    <row r="23873" spans="2:2" hidden="1" x14ac:dyDescent="0.15">
      <c r="B23873" s="8"/>
    </row>
    <row r="23874" spans="2:2" hidden="1" x14ac:dyDescent="0.15">
      <c r="B23874" s="8"/>
    </row>
    <row r="23875" spans="2:2" hidden="1" x14ac:dyDescent="0.15">
      <c r="B23875" s="8"/>
    </row>
    <row r="23876" spans="2:2" hidden="1" x14ac:dyDescent="0.15">
      <c r="B23876" s="8"/>
    </row>
    <row r="23877" spans="2:2" hidden="1" x14ac:dyDescent="0.15">
      <c r="B23877" s="8"/>
    </row>
    <row r="23878" spans="2:2" hidden="1" x14ac:dyDescent="0.15">
      <c r="B23878" s="8"/>
    </row>
    <row r="23879" spans="2:2" hidden="1" x14ac:dyDescent="0.15">
      <c r="B23879" s="8"/>
    </row>
    <row r="23880" spans="2:2" hidden="1" x14ac:dyDescent="0.15">
      <c r="B23880" s="8"/>
    </row>
    <row r="23881" spans="2:2" hidden="1" x14ac:dyDescent="0.15">
      <c r="B23881" s="8"/>
    </row>
    <row r="23882" spans="2:2" hidden="1" x14ac:dyDescent="0.15">
      <c r="B23882" s="8"/>
    </row>
    <row r="23883" spans="2:2" hidden="1" x14ac:dyDescent="0.15">
      <c r="B23883" s="8"/>
    </row>
    <row r="23884" spans="2:2" hidden="1" x14ac:dyDescent="0.15">
      <c r="B23884" s="8"/>
    </row>
    <row r="23885" spans="2:2" hidden="1" x14ac:dyDescent="0.15">
      <c r="B23885" s="8"/>
    </row>
    <row r="23886" spans="2:2" hidden="1" x14ac:dyDescent="0.15">
      <c r="B23886" s="8"/>
    </row>
    <row r="23887" spans="2:2" hidden="1" x14ac:dyDescent="0.15">
      <c r="B23887" s="8"/>
    </row>
    <row r="23888" spans="2:2" hidden="1" x14ac:dyDescent="0.15">
      <c r="B23888" s="8"/>
    </row>
    <row r="23889" spans="2:2" hidden="1" x14ac:dyDescent="0.15">
      <c r="B23889" s="8"/>
    </row>
    <row r="23890" spans="2:2" hidden="1" x14ac:dyDescent="0.15">
      <c r="B23890" s="8"/>
    </row>
    <row r="23891" spans="2:2" hidden="1" x14ac:dyDescent="0.15">
      <c r="B23891" s="8"/>
    </row>
    <row r="23892" spans="2:2" hidden="1" x14ac:dyDescent="0.15">
      <c r="B23892" s="8"/>
    </row>
    <row r="23893" spans="2:2" hidden="1" x14ac:dyDescent="0.15">
      <c r="B23893" s="8"/>
    </row>
    <row r="23894" spans="2:2" hidden="1" x14ac:dyDescent="0.15">
      <c r="B23894" s="8"/>
    </row>
    <row r="23895" spans="2:2" hidden="1" x14ac:dyDescent="0.15">
      <c r="B23895" s="8"/>
    </row>
    <row r="23896" spans="2:2" hidden="1" x14ac:dyDescent="0.15">
      <c r="B23896" s="8"/>
    </row>
    <row r="23897" spans="2:2" hidden="1" x14ac:dyDescent="0.15">
      <c r="B23897" s="8"/>
    </row>
    <row r="23898" spans="2:2" hidden="1" x14ac:dyDescent="0.15">
      <c r="B23898" s="8"/>
    </row>
    <row r="23899" spans="2:2" hidden="1" x14ac:dyDescent="0.15">
      <c r="B23899" s="8"/>
    </row>
    <row r="23900" spans="2:2" hidden="1" x14ac:dyDescent="0.15">
      <c r="B23900" s="8"/>
    </row>
    <row r="23901" spans="2:2" hidden="1" x14ac:dyDescent="0.15">
      <c r="B23901" s="8"/>
    </row>
    <row r="23902" spans="2:2" hidden="1" x14ac:dyDescent="0.15">
      <c r="B23902" s="8"/>
    </row>
    <row r="23903" spans="2:2" hidden="1" x14ac:dyDescent="0.15">
      <c r="B23903" s="8"/>
    </row>
    <row r="23904" spans="2:2" hidden="1" x14ac:dyDescent="0.15">
      <c r="B23904" s="8"/>
    </row>
    <row r="23905" spans="2:2" hidden="1" x14ac:dyDescent="0.15">
      <c r="B23905" s="8"/>
    </row>
    <row r="23906" spans="2:2" hidden="1" x14ac:dyDescent="0.15">
      <c r="B23906" s="8"/>
    </row>
    <row r="23907" spans="2:2" hidden="1" x14ac:dyDescent="0.15">
      <c r="B23907" s="8"/>
    </row>
    <row r="23908" spans="2:2" hidden="1" x14ac:dyDescent="0.15">
      <c r="B23908" s="8"/>
    </row>
    <row r="23909" spans="2:2" hidden="1" x14ac:dyDescent="0.15">
      <c r="B23909" s="8"/>
    </row>
    <row r="23910" spans="2:2" hidden="1" x14ac:dyDescent="0.15">
      <c r="B23910" s="8"/>
    </row>
    <row r="23911" spans="2:2" hidden="1" x14ac:dyDescent="0.15">
      <c r="B23911" s="8"/>
    </row>
    <row r="23912" spans="2:2" hidden="1" x14ac:dyDescent="0.15">
      <c r="B23912" s="8"/>
    </row>
    <row r="23913" spans="2:2" hidden="1" x14ac:dyDescent="0.15">
      <c r="B23913" s="8"/>
    </row>
    <row r="23914" spans="2:2" hidden="1" x14ac:dyDescent="0.15">
      <c r="B23914" s="8"/>
    </row>
    <row r="23915" spans="2:2" hidden="1" x14ac:dyDescent="0.15">
      <c r="B23915" s="8"/>
    </row>
    <row r="23916" spans="2:2" hidden="1" x14ac:dyDescent="0.15">
      <c r="B23916" s="8"/>
    </row>
    <row r="23917" spans="2:2" hidden="1" x14ac:dyDescent="0.15">
      <c r="B23917" s="8"/>
    </row>
    <row r="23918" spans="2:2" hidden="1" x14ac:dyDescent="0.15">
      <c r="B23918" s="8"/>
    </row>
    <row r="23919" spans="2:2" hidden="1" x14ac:dyDescent="0.15">
      <c r="B23919" s="8"/>
    </row>
    <row r="23920" spans="2:2" hidden="1" x14ac:dyDescent="0.15">
      <c r="B23920" s="8"/>
    </row>
    <row r="23921" spans="2:2" hidden="1" x14ac:dyDescent="0.15">
      <c r="B23921" s="8"/>
    </row>
    <row r="23922" spans="2:2" hidden="1" x14ac:dyDescent="0.15">
      <c r="B23922" s="8"/>
    </row>
    <row r="23923" spans="2:2" hidden="1" x14ac:dyDescent="0.15">
      <c r="B23923" s="8"/>
    </row>
    <row r="23924" spans="2:2" hidden="1" x14ac:dyDescent="0.15">
      <c r="B23924" s="8"/>
    </row>
    <row r="23925" spans="2:2" hidden="1" x14ac:dyDescent="0.15">
      <c r="B23925" s="8"/>
    </row>
    <row r="23926" spans="2:2" hidden="1" x14ac:dyDescent="0.15">
      <c r="B23926" s="8"/>
    </row>
    <row r="23927" spans="2:2" hidden="1" x14ac:dyDescent="0.15">
      <c r="B23927" s="8"/>
    </row>
    <row r="23928" spans="2:2" hidden="1" x14ac:dyDescent="0.15">
      <c r="B23928" s="8"/>
    </row>
    <row r="23929" spans="2:2" hidden="1" x14ac:dyDescent="0.15">
      <c r="B23929" s="8"/>
    </row>
    <row r="23930" spans="2:2" hidden="1" x14ac:dyDescent="0.15">
      <c r="B23930" s="8"/>
    </row>
    <row r="23931" spans="2:2" hidden="1" x14ac:dyDescent="0.15">
      <c r="B23931" s="8"/>
    </row>
    <row r="23932" spans="2:2" hidden="1" x14ac:dyDescent="0.15">
      <c r="B23932" s="8"/>
    </row>
    <row r="23933" spans="2:2" hidden="1" x14ac:dyDescent="0.15">
      <c r="B23933" s="8"/>
    </row>
    <row r="23934" spans="2:2" hidden="1" x14ac:dyDescent="0.15">
      <c r="B23934" s="8"/>
    </row>
    <row r="23935" spans="2:2" hidden="1" x14ac:dyDescent="0.15">
      <c r="B23935" s="8"/>
    </row>
    <row r="23936" spans="2:2" hidden="1" x14ac:dyDescent="0.15">
      <c r="B23936" s="8"/>
    </row>
    <row r="23937" spans="2:2" hidden="1" x14ac:dyDescent="0.15">
      <c r="B23937" s="8"/>
    </row>
    <row r="23938" spans="2:2" hidden="1" x14ac:dyDescent="0.15">
      <c r="B23938" s="8"/>
    </row>
    <row r="23939" spans="2:2" hidden="1" x14ac:dyDescent="0.15">
      <c r="B23939" s="8"/>
    </row>
    <row r="23940" spans="2:2" hidden="1" x14ac:dyDescent="0.15">
      <c r="B23940" s="8"/>
    </row>
    <row r="23941" spans="2:2" hidden="1" x14ac:dyDescent="0.15">
      <c r="B23941" s="8"/>
    </row>
    <row r="23942" spans="2:2" hidden="1" x14ac:dyDescent="0.15">
      <c r="B23942" s="8"/>
    </row>
    <row r="23943" spans="2:2" hidden="1" x14ac:dyDescent="0.15">
      <c r="B23943" s="8"/>
    </row>
    <row r="23944" spans="2:2" hidden="1" x14ac:dyDescent="0.15">
      <c r="B23944" s="8"/>
    </row>
    <row r="23945" spans="2:2" hidden="1" x14ac:dyDescent="0.15">
      <c r="B23945" s="8"/>
    </row>
    <row r="23946" spans="2:2" hidden="1" x14ac:dyDescent="0.15">
      <c r="B23946" s="8"/>
    </row>
    <row r="23947" spans="2:2" hidden="1" x14ac:dyDescent="0.15">
      <c r="B23947" s="8"/>
    </row>
    <row r="23948" spans="2:2" hidden="1" x14ac:dyDescent="0.15">
      <c r="B23948" s="8"/>
    </row>
    <row r="23949" spans="2:2" hidden="1" x14ac:dyDescent="0.15">
      <c r="B23949" s="8"/>
    </row>
    <row r="23950" spans="2:2" hidden="1" x14ac:dyDescent="0.15">
      <c r="B23950" s="8"/>
    </row>
    <row r="23951" spans="2:2" hidden="1" x14ac:dyDescent="0.15">
      <c r="B23951" s="8"/>
    </row>
    <row r="23952" spans="2:2" hidden="1" x14ac:dyDescent="0.15">
      <c r="B23952" s="8"/>
    </row>
    <row r="23953" spans="2:2" hidden="1" x14ac:dyDescent="0.15">
      <c r="B23953" s="8"/>
    </row>
    <row r="23954" spans="2:2" hidden="1" x14ac:dyDescent="0.15">
      <c r="B23954" s="8"/>
    </row>
    <row r="23955" spans="2:2" hidden="1" x14ac:dyDescent="0.15">
      <c r="B23955" s="8"/>
    </row>
    <row r="23956" spans="2:2" hidden="1" x14ac:dyDescent="0.15">
      <c r="B23956" s="8"/>
    </row>
    <row r="23957" spans="2:2" hidden="1" x14ac:dyDescent="0.15">
      <c r="B23957" s="8"/>
    </row>
    <row r="23958" spans="2:2" hidden="1" x14ac:dyDescent="0.15">
      <c r="B23958" s="8"/>
    </row>
    <row r="23959" spans="2:2" hidden="1" x14ac:dyDescent="0.15">
      <c r="B23959" s="8"/>
    </row>
    <row r="23960" spans="2:2" hidden="1" x14ac:dyDescent="0.15">
      <c r="B23960" s="8"/>
    </row>
    <row r="23961" spans="2:2" hidden="1" x14ac:dyDescent="0.15">
      <c r="B23961" s="8"/>
    </row>
    <row r="23962" spans="2:2" hidden="1" x14ac:dyDescent="0.15">
      <c r="B23962" s="8"/>
    </row>
    <row r="23963" spans="2:2" hidden="1" x14ac:dyDescent="0.15">
      <c r="B23963" s="8"/>
    </row>
    <row r="23964" spans="2:2" hidden="1" x14ac:dyDescent="0.15">
      <c r="B23964" s="8"/>
    </row>
    <row r="23965" spans="2:2" hidden="1" x14ac:dyDescent="0.15">
      <c r="B23965" s="8"/>
    </row>
    <row r="23966" spans="2:2" hidden="1" x14ac:dyDescent="0.15">
      <c r="B23966" s="8"/>
    </row>
    <row r="23967" spans="2:2" hidden="1" x14ac:dyDescent="0.15">
      <c r="B23967" s="8"/>
    </row>
    <row r="23968" spans="2:2" hidden="1" x14ac:dyDescent="0.15">
      <c r="B23968" s="8"/>
    </row>
    <row r="23969" spans="2:2" hidden="1" x14ac:dyDescent="0.15">
      <c r="B23969" s="8"/>
    </row>
    <row r="23970" spans="2:2" hidden="1" x14ac:dyDescent="0.15">
      <c r="B23970" s="8"/>
    </row>
    <row r="23971" spans="2:2" hidden="1" x14ac:dyDescent="0.15">
      <c r="B23971" s="8"/>
    </row>
    <row r="23972" spans="2:2" hidden="1" x14ac:dyDescent="0.15">
      <c r="B23972" s="8"/>
    </row>
    <row r="23973" spans="2:2" hidden="1" x14ac:dyDescent="0.15">
      <c r="B23973" s="8"/>
    </row>
    <row r="23974" spans="2:2" hidden="1" x14ac:dyDescent="0.15">
      <c r="B23974" s="8"/>
    </row>
    <row r="23975" spans="2:2" hidden="1" x14ac:dyDescent="0.15">
      <c r="B23975" s="8"/>
    </row>
    <row r="23976" spans="2:2" hidden="1" x14ac:dyDescent="0.15">
      <c r="B23976" s="8"/>
    </row>
    <row r="23977" spans="2:2" hidden="1" x14ac:dyDescent="0.15">
      <c r="B23977" s="8"/>
    </row>
    <row r="23978" spans="2:2" hidden="1" x14ac:dyDescent="0.15">
      <c r="B23978" s="8"/>
    </row>
    <row r="23979" spans="2:2" hidden="1" x14ac:dyDescent="0.15">
      <c r="B23979" s="8"/>
    </row>
    <row r="23980" spans="2:2" hidden="1" x14ac:dyDescent="0.15">
      <c r="B23980" s="8"/>
    </row>
    <row r="23981" spans="2:2" hidden="1" x14ac:dyDescent="0.15">
      <c r="B23981" s="8"/>
    </row>
    <row r="23982" spans="2:2" hidden="1" x14ac:dyDescent="0.15">
      <c r="B23982" s="8"/>
    </row>
    <row r="23983" spans="2:2" hidden="1" x14ac:dyDescent="0.15">
      <c r="B23983" s="8"/>
    </row>
    <row r="23984" spans="2:2" hidden="1" x14ac:dyDescent="0.15">
      <c r="B23984" s="8"/>
    </row>
    <row r="23985" spans="2:2" hidden="1" x14ac:dyDescent="0.15">
      <c r="B23985" s="8"/>
    </row>
    <row r="23986" spans="2:2" hidden="1" x14ac:dyDescent="0.15">
      <c r="B23986" s="8"/>
    </row>
    <row r="23987" spans="2:2" hidden="1" x14ac:dyDescent="0.15">
      <c r="B23987" s="8"/>
    </row>
    <row r="23988" spans="2:2" hidden="1" x14ac:dyDescent="0.15">
      <c r="B23988" s="8"/>
    </row>
    <row r="23989" spans="2:2" hidden="1" x14ac:dyDescent="0.15">
      <c r="B23989" s="8"/>
    </row>
    <row r="23990" spans="2:2" hidden="1" x14ac:dyDescent="0.15">
      <c r="B23990" s="8"/>
    </row>
    <row r="23991" spans="2:2" hidden="1" x14ac:dyDescent="0.15">
      <c r="B23991" s="8"/>
    </row>
    <row r="23992" spans="2:2" hidden="1" x14ac:dyDescent="0.15">
      <c r="B23992" s="8"/>
    </row>
    <row r="23993" spans="2:2" hidden="1" x14ac:dyDescent="0.15">
      <c r="B23993" s="8"/>
    </row>
    <row r="23994" spans="2:2" hidden="1" x14ac:dyDescent="0.15">
      <c r="B23994" s="8"/>
    </row>
    <row r="23995" spans="2:2" hidden="1" x14ac:dyDescent="0.15">
      <c r="B23995" s="8"/>
    </row>
    <row r="23996" spans="2:2" hidden="1" x14ac:dyDescent="0.15">
      <c r="B23996" s="8"/>
    </row>
    <row r="23997" spans="2:2" hidden="1" x14ac:dyDescent="0.15">
      <c r="B23997" s="8"/>
    </row>
    <row r="23998" spans="2:2" hidden="1" x14ac:dyDescent="0.15">
      <c r="B23998" s="8"/>
    </row>
    <row r="23999" spans="2:2" hidden="1" x14ac:dyDescent="0.15">
      <c r="B23999" s="8"/>
    </row>
    <row r="24000" spans="2:2" hidden="1" x14ac:dyDescent="0.15">
      <c r="B24000" s="8"/>
    </row>
    <row r="24001" spans="2:2" hidden="1" x14ac:dyDescent="0.15">
      <c r="B24001" s="8"/>
    </row>
    <row r="24002" spans="2:2" hidden="1" x14ac:dyDescent="0.15">
      <c r="B24002" s="8"/>
    </row>
    <row r="24003" spans="2:2" hidden="1" x14ac:dyDescent="0.15">
      <c r="B24003" s="8"/>
    </row>
    <row r="24004" spans="2:2" hidden="1" x14ac:dyDescent="0.15">
      <c r="B24004" s="8"/>
    </row>
    <row r="24005" spans="2:2" hidden="1" x14ac:dyDescent="0.15">
      <c r="B24005" s="8"/>
    </row>
    <row r="24006" spans="2:2" hidden="1" x14ac:dyDescent="0.15">
      <c r="B24006" s="8"/>
    </row>
    <row r="24007" spans="2:2" hidden="1" x14ac:dyDescent="0.15">
      <c r="B24007" s="8"/>
    </row>
    <row r="24008" spans="2:2" hidden="1" x14ac:dyDescent="0.15">
      <c r="B24008" s="8"/>
    </row>
    <row r="24009" spans="2:2" hidden="1" x14ac:dyDescent="0.15">
      <c r="B24009" s="8"/>
    </row>
    <row r="24010" spans="2:2" hidden="1" x14ac:dyDescent="0.15">
      <c r="B24010" s="8"/>
    </row>
    <row r="24011" spans="2:2" hidden="1" x14ac:dyDescent="0.15">
      <c r="B24011" s="8"/>
    </row>
    <row r="24012" spans="2:2" hidden="1" x14ac:dyDescent="0.15">
      <c r="B24012" s="8"/>
    </row>
    <row r="24013" spans="2:2" hidden="1" x14ac:dyDescent="0.15">
      <c r="B24013" s="8"/>
    </row>
    <row r="24014" spans="2:2" hidden="1" x14ac:dyDescent="0.15">
      <c r="B24014" s="8"/>
    </row>
    <row r="24015" spans="2:2" hidden="1" x14ac:dyDescent="0.15">
      <c r="B24015" s="8"/>
    </row>
    <row r="24016" spans="2:2" hidden="1" x14ac:dyDescent="0.15">
      <c r="B24016" s="8"/>
    </row>
    <row r="24017" spans="2:2" hidden="1" x14ac:dyDescent="0.15">
      <c r="B24017" s="8"/>
    </row>
    <row r="24018" spans="2:2" hidden="1" x14ac:dyDescent="0.15">
      <c r="B24018" s="8"/>
    </row>
    <row r="24019" spans="2:2" hidden="1" x14ac:dyDescent="0.15">
      <c r="B24019" s="8"/>
    </row>
    <row r="24020" spans="2:2" hidden="1" x14ac:dyDescent="0.15">
      <c r="B24020" s="8"/>
    </row>
    <row r="24021" spans="2:2" hidden="1" x14ac:dyDescent="0.15">
      <c r="B24021" s="8"/>
    </row>
    <row r="24022" spans="2:2" hidden="1" x14ac:dyDescent="0.15">
      <c r="B24022" s="8"/>
    </row>
    <row r="24023" spans="2:2" hidden="1" x14ac:dyDescent="0.15">
      <c r="B24023" s="8"/>
    </row>
    <row r="24024" spans="2:2" hidden="1" x14ac:dyDescent="0.15">
      <c r="B24024" s="8"/>
    </row>
    <row r="24025" spans="2:2" hidden="1" x14ac:dyDescent="0.15">
      <c r="B24025" s="8"/>
    </row>
    <row r="24026" spans="2:2" hidden="1" x14ac:dyDescent="0.15">
      <c r="B24026" s="8"/>
    </row>
    <row r="24027" spans="2:2" hidden="1" x14ac:dyDescent="0.15">
      <c r="B24027" s="8"/>
    </row>
    <row r="24028" spans="2:2" hidden="1" x14ac:dyDescent="0.15">
      <c r="B24028" s="8"/>
    </row>
    <row r="24029" spans="2:2" hidden="1" x14ac:dyDescent="0.15">
      <c r="B24029" s="8"/>
    </row>
    <row r="24030" spans="2:2" hidden="1" x14ac:dyDescent="0.15">
      <c r="B24030" s="8"/>
    </row>
    <row r="24031" spans="2:2" hidden="1" x14ac:dyDescent="0.15">
      <c r="B24031" s="8"/>
    </row>
    <row r="24032" spans="2:2" hidden="1" x14ac:dyDescent="0.15">
      <c r="B24032" s="8"/>
    </row>
    <row r="24033" spans="2:2" hidden="1" x14ac:dyDescent="0.15">
      <c r="B24033" s="8"/>
    </row>
    <row r="24034" spans="2:2" hidden="1" x14ac:dyDescent="0.15">
      <c r="B24034" s="8"/>
    </row>
    <row r="24035" spans="2:2" hidden="1" x14ac:dyDescent="0.15">
      <c r="B24035" s="8"/>
    </row>
    <row r="24036" spans="2:2" hidden="1" x14ac:dyDescent="0.15">
      <c r="B24036" s="8"/>
    </row>
    <row r="24037" spans="2:2" hidden="1" x14ac:dyDescent="0.15">
      <c r="B24037" s="8"/>
    </row>
    <row r="24038" spans="2:2" hidden="1" x14ac:dyDescent="0.15">
      <c r="B24038" s="8"/>
    </row>
    <row r="24039" spans="2:2" hidden="1" x14ac:dyDescent="0.15">
      <c r="B24039" s="8"/>
    </row>
    <row r="24040" spans="2:2" hidden="1" x14ac:dyDescent="0.15">
      <c r="B24040" s="8"/>
    </row>
    <row r="24041" spans="2:2" hidden="1" x14ac:dyDescent="0.15">
      <c r="B24041" s="8"/>
    </row>
    <row r="24042" spans="2:2" hidden="1" x14ac:dyDescent="0.15">
      <c r="B24042" s="8"/>
    </row>
    <row r="24043" spans="2:2" hidden="1" x14ac:dyDescent="0.15">
      <c r="B24043" s="8"/>
    </row>
    <row r="24044" spans="2:2" hidden="1" x14ac:dyDescent="0.15">
      <c r="B24044" s="8"/>
    </row>
    <row r="24045" spans="2:2" hidden="1" x14ac:dyDescent="0.15">
      <c r="B24045" s="8"/>
    </row>
    <row r="24046" spans="2:2" hidden="1" x14ac:dyDescent="0.15">
      <c r="B24046" s="8"/>
    </row>
    <row r="24047" spans="2:2" hidden="1" x14ac:dyDescent="0.15">
      <c r="B24047" s="8"/>
    </row>
    <row r="24048" spans="2:2" hidden="1" x14ac:dyDescent="0.15">
      <c r="B24048" s="8"/>
    </row>
    <row r="24049" spans="2:2" hidden="1" x14ac:dyDescent="0.15">
      <c r="B24049" s="8"/>
    </row>
    <row r="24050" spans="2:2" hidden="1" x14ac:dyDescent="0.15">
      <c r="B24050" s="8"/>
    </row>
    <row r="24051" spans="2:2" hidden="1" x14ac:dyDescent="0.15">
      <c r="B24051" s="8"/>
    </row>
    <row r="24052" spans="2:2" hidden="1" x14ac:dyDescent="0.15">
      <c r="B24052" s="8"/>
    </row>
    <row r="24053" spans="2:2" hidden="1" x14ac:dyDescent="0.15">
      <c r="B24053" s="8"/>
    </row>
    <row r="24054" spans="2:2" hidden="1" x14ac:dyDescent="0.15">
      <c r="B24054" s="8"/>
    </row>
    <row r="24055" spans="2:2" hidden="1" x14ac:dyDescent="0.15">
      <c r="B24055" s="8"/>
    </row>
    <row r="24056" spans="2:2" hidden="1" x14ac:dyDescent="0.15">
      <c r="B24056" s="8"/>
    </row>
    <row r="24057" spans="2:2" hidden="1" x14ac:dyDescent="0.15">
      <c r="B24057" s="8"/>
    </row>
    <row r="24058" spans="2:2" hidden="1" x14ac:dyDescent="0.15">
      <c r="B24058" s="8"/>
    </row>
    <row r="24059" spans="2:2" hidden="1" x14ac:dyDescent="0.15">
      <c r="B24059" s="8"/>
    </row>
    <row r="24060" spans="2:2" hidden="1" x14ac:dyDescent="0.15">
      <c r="B24060" s="8"/>
    </row>
    <row r="24061" spans="2:2" hidden="1" x14ac:dyDescent="0.15">
      <c r="B24061" s="8"/>
    </row>
    <row r="24062" spans="2:2" hidden="1" x14ac:dyDescent="0.15">
      <c r="B24062" s="8"/>
    </row>
    <row r="24063" spans="2:2" hidden="1" x14ac:dyDescent="0.15">
      <c r="B24063" s="8"/>
    </row>
    <row r="24064" spans="2:2" hidden="1" x14ac:dyDescent="0.15">
      <c r="B24064" s="8"/>
    </row>
    <row r="24065" spans="2:2" hidden="1" x14ac:dyDescent="0.15">
      <c r="B24065" s="8"/>
    </row>
    <row r="24066" spans="2:2" hidden="1" x14ac:dyDescent="0.15">
      <c r="B24066" s="8"/>
    </row>
    <row r="24067" spans="2:2" hidden="1" x14ac:dyDescent="0.15">
      <c r="B24067" s="8"/>
    </row>
    <row r="24068" spans="2:2" hidden="1" x14ac:dyDescent="0.15">
      <c r="B24068" s="8"/>
    </row>
    <row r="24069" spans="2:2" hidden="1" x14ac:dyDescent="0.15">
      <c r="B24069" s="8"/>
    </row>
    <row r="24070" spans="2:2" hidden="1" x14ac:dyDescent="0.15">
      <c r="B24070" s="8"/>
    </row>
    <row r="24071" spans="2:2" hidden="1" x14ac:dyDescent="0.15">
      <c r="B24071" s="8"/>
    </row>
    <row r="24072" spans="2:2" hidden="1" x14ac:dyDescent="0.15">
      <c r="B24072" s="8"/>
    </row>
    <row r="24073" spans="2:2" hidden="1" x14ac:dyDescent="0.15">
      <c r="B24073" s="8"/>
    </row>
    <row r="24074" spans="2:2" hidden="1" x14ac:dyDescent="0.15">
      <c r="B24074" s="8"/>
    </row>
    <row r="24075" spans="2:2" hidden="1" x14ac:dyDescent="0.15">
      <c r="B24075" s="8"/>
    </row>
    <row r="24076" spans="2:2" hidden="1" x14ac:dyDescent="0.15">
      <c r="B24076" s="8"/>
    </row>
    <row r="24077" spans="2:2" hidden="1" x14ac:dyDescent="0.15">
      <c r="B24077" s="8"/>
    </row>
    <row r="24078" spans="2:2" hidden="1" x14ac:dyDescent="0.15">
      <c r="B24078" s="8"/>
    </row>
    <row r="24079" spans="2:2" hidden="1" x14ac:dyDescent="0.15">
      <c r="B24079" s="8"/>
    </row>
    <row r="24080" spans="2:2" hidden="1" x14ac:dyDescent="0.15">
      <c r="B24080" s="8"/>
    </row>
    <row r="24081" spans="2:2" hidden="1" x14ac:dyDescent="0.15">
      <c r="B24081" s="8"/>
    </row>
    <row r="24082" spans="2:2" hidden="1" x14ac:dyDescent="0.15">
      <c r="B24082" s="8"/>
    </row>
    <row r="24083" spans="2:2" hidden="1" x14ac:dyDescent="0.15">
      <c r="B24083" s="8"/>
    </row>
    <row r="24084" spans="2:2" hidden="1" x14ac:dyDescent="0.15">
      <c r="B24084" s="8"/>
    </row>
    <row r="24085" spans="2:2" hidden="1" x14ac:dyDescent="0.15">
      <c r="B24085" s="8"/>
    </row>
    <row r="24086" spans="2:2" hidden="1" x14ac:dyDescent="0.15">
      <c r="B24086" s="8"/>
    </row>
    <row r="24087" spans="2:2" hidden="1" x14ac:dyDescent="0.15">
      <c r="B24087" s="8"/>
    </row>
    <row r="24088" spans="2:2" hidden="1" x14ac:dyDescent="0.15">
      <c r="B24088" s="8"/>
    </row>
    <row r="24089" spans="2:2" hidden="1" x14ac:dyDescent="0.15">
      <c r="B24089" s="8"/>
    </row>
    <row r="24090" spans="2:2" hidden="1" x14ac:dyDescent="0.15">
      <c r="B24090" s="8"/>
    </row>
    <row r="24091" spans="2:2" hidden="1" x14ac:dyDescent="0.15">
      <c r="B24091" s="8"/>
    </row>
    <row r="24092" spans="2:2" hidden="1" x14ac:dyDescent="0.15">
      <c r="B24092" s="8"/>
    </row>
    <row r="24093" spans="2:2" hidden="1" x14ac:dyDescent="0.15">
      <c r="B24093" s="8"/>
    </row>
    <row r="24094" spans="2:2" hidden="1" x14ac:dyDescent="0.15">
      <c r="B24094" s="8"/>
    </row>
    <row r="24095" spans="2:2" hidden="1" x14ac:dyDescent="0.15">
      <c r="B24095" s="8"/>
    </row>
    <row r="24096" spans="2:2" hidden="1" x14ac:dyDescent="0.15">
      <c r="B24096" s="8"/>
    </row>
    <row r="24097" spans="2:2" hidden="1" x14ac:dyDescent="0.15">
      <c r="B24097" s="8"/>
    </row>
    <row r="24098" spans="2:2" hidden="1" x14ac:dyDescent="0.15">
      <c r="B24098" s="8"/>
    </row>
    <row r="24099" spans="2:2" hidden="1" x14ac:dyDescent="0.15">
      <c r="B24099" s="8"/>
    </row>
    <row r="24100" spans="2:2" hidden="1" x14ac:dyDescent="0.15">
      <c r="B24100" s="8"/>
    </row>
    <row r="24101" spans="2:2" hidden="1" x14ac:dyDescent="0.15">
      <c r="B24101" s="8"/>
    </row>
    <row r="24102" spans="2:2" hidden="1" x14ac:dyDescent="0.15">
      <c r="B24102" s="8"/>
    </row>
    <row r="24103" spans="2:2" hidden="1" x14ac:dyDescent="0.15">
      <c r="B24103" s="8"/>
    </row>
    <row r="24104" spans="2:2" hidden="1" x14ac:dyDescent="0.15">
      <c r="B24104" s="8"/>
    </row>
    <row r="24105" spans="2:2" hidden="1" x14ac:dyDescent="0.15">
      <c r="B24105" s="8"/>
    </row>
    <row r="24106" spans="2:2" hidden="1" x14ac:dyDescent="0.15">
      <c r="B24106" s="8"/>
    </row>
    <row r="24107" spans="2:2" hidden="1" x14ac:dyDescent="0.15">
      <c r="B24107" s="8"/>
    </row>
    <row r="24108" spans="2:2" hidden="1" x14ac:dyDescent="0.15">
      <c r="B24108" s="8"/>
    </row>
    <row r="24109" spans="2:2" hidden="1" x14ac:dyDescent="0.15">
      <c r="B24109" s="8"/>
    </row>
    <row r="24110" spans="2:2" hidden="1" x14ac:dyDescent="0.15">
      <c r="B24110" s="8"/>
    </row>
    <row r="24111" spans="2:2" hidden="1" x14ac:dyDescent="0.15">
      <c r="B24111" s="8"/>
    </row>
    <row r="24112" spans="2:2" hidden="1" x14ac:dyDescent="0.15">
      <c r="B24112" s="8"/>
    </row>
    <row r="24113" spans="2:2" hidden="1" x14ac:dyDescent="0.15">
      <c r="B24113" s="8"/>
    </row>
    <row r="24114" spans="2:2" hidden="1" x14ac:dyDescent="0.15">
      <c r="B24114" s="8"/>
    </row>
    <row r="24115" spans="2:2" hidden="1" x14ac:dyDescent="0.15">
      <c r="B24115" s="8"/>
    </row>
    <row r="24116" spans="2:2" hidden="1" x14ac:dyDescent="0.15">
      <c r="B24116" s="8"/>
    </row>
    <row r="24117" spans="2:2" hidden="1" x14ac:dyDescent="0.15">
      <c r="B24117" s="8"/>
    </row>
    <row r="24118" spans="2:2" hidden="1" x14ac:dyDescent="0.15">
      <c r="B24118" s="8"/>
    </row>
    <row r="24119" spans="2:2" hidden="1" x14ac:dyDescent="0.15">
      <c r="B24119" s="8"/>
    </row>
    <row r="24120" spans="2:2" hidden="1" x14ac:dyDescent="0.15">
      <c r="B24120" s="8"/>
    </row>
    <row r="24121" spans="2:2" hidden="1" x14ac:dyDescent="0.15">
      <c r="B24121" s="8"/>
    </row>
    <row r="24122" spans="2:2" hidden="1" x14ac:dyDescent="0.15">
      <c r="B24122" s="8"/>
    </row>
    <row r="24123" spans="2:2" hidden="1" x14ac:dyDescent="0.15">
      <c r="B24123" s="8"/>
    </row>
    <row r="24124" spans="2:2" hidden="1" x14ac:dyDescent="0.15">
      <c r="B24124" s="8"/>
    </row>
    <row r="24125" spans="2:2" hidden="1" x14ac:dyDescent="0.15">
      <c r="B24125" s="8"/>
    </row>
    <row r="24126" spans="2:2" hidden="1" x14ac:dyDescent="0.15">
      <c r="B24126" s="8"/>
    </row>
    <row r="24127" spans="2:2" hidden="1" x14ac:dyDescent="0.15">
      <c r="B24127" s="8"/>
    </row>
    <row r="24128" spans="2:2" hidden="1" x14ac:dyDescent="0.15">
      <c r="B24128" s="8"/>
    </row>
    <row r="24129" spans="2:2" hidden="1" x14ac:dyDescent="0.15">
      <c r="B24129" s="8"/>
    </row>
    <row r="24130" spans="2:2" hidden="1" x14ac:dyDescent="0.15">
      <c r="B24130" s="8"/>
    </row>
    <row r="24131" spans="2:2" hidden="1" x14ac:dyDescent="0.15">
      <c r="B24131" s="8"/>
    </row>
    <row r="24132" spans="2:2" hidden="1" x14ac:dyDescent="0.15">
      <c r="B24132" s="8"/>
    </row>
    <row r="24133" spans="2:2" hidden="1" x14ac:dyDescent="0.15">
      <c r="B24133" s="8"/>
    </row>
    <row r="24134" spans="2:2" hidden="1" x14ac:dyDescent="0.15">
      <c r="B24134" s="8"/>
    </row>
    <row r="24135" spans="2:2" hidden="1" x14ac:dyDescent="0.15">
      <c r="B24135" s="8"/>
    </row>
    <row r="24136" spans="2:2" hidden="1" x14ac:dyDescent="0.15">
      <c r="B24136" s="8"/>
    </row>
    <row r="24137" spans="2:2" hidden="1" x14ac:dyDescent="0.15">
      <c r="B24137" s="8"/>
    </row>
    <row r="24138" spans="2:2" hidden="1" x14ac:dyDescent="0.15">
      <c r="B24138" s="8"/>
    </row>
    <row r="24139" spans="2:2" hidden="1" x14ac:dyDescent="0.15">
      <c r="B24139" s="8"/>
    </row>
    <row r="24140" spans="2:2" hidden="1" x14ac:dyDescent="0.15">
      <c r="B24140" s="8"/>
    </row>
    <row r="24141" spans="2:2" hidden="1" x14ac:dyDescent="0.15">
      <c r="B24141" s="8"/>
    </row>
    <row r="24142" spans="2:2" hidden="1" x14ac:dyDescent="0.15">
      <c r="B24142" s="8"/>
    </row>
    <row r="24143" spans="2:2" hidden="1" x14ac:dyDescent="0.15">
      <c r="B24143" s="8"/>
    </row>
    <row r="24144" spans="2:2" hidden="1" x14ac:dyDescent="0.15">
      <c r="B24144" s="8"/>
    </row>
    <row r="24145" spans="2:2" hidden="1" x14ac:dyDescent="0.15">
      <c r="B24145" s="8"/>
    </row>
    <row r="24146" spans="2:2" hidden="1" x14ac:dyDescent="0.15">
      <c r="B24146" s="8"/>
    </row>
    <row r="24147" spans="2:2" hidden="1" x14ac:dyDescent="0.15">
      <c r="B24147" s="8"/>
    </row>
    <row r="24148" spans="2:2" hidden="1" x14ac:dyDescent="0.15">
      <c r="B24148" s="8"/>
    </row>
    <row r="24149" spans="2:2" hidden="1" x14ac:dyDescent="0.15">
      <c r="B24149" s="8"/>
    </row>
    <row r="24150" spans="2:2" hidden="1" x14ac:dyDescent="0.15">
      <c r="B24150" s="8"/>
    </row>
    <row r="24151" spans="2:2" hidden="1" x14ac:dyDescent="0.15">
      <c r="B24151" s="8"/>
    </row>
    <row r="24152" spans="2:2" hidden="1" x14ac:dyDescent="0.15">
      <c r="B24152" s="8"/>
    </row>
    <row r="24153" spans="2:2" hidden="1" x14ac:dyDescent="0.15">
      <c r="B24153" s="8"/>
    </row>
    <row r="24154" spans="2:2" hidden="1" x14ac:dyDescent="0.15">
      <c r="B24154" s="8"/>
    </row>
    <row r="24155" spans="2:2" hidden="1" x14ac:dyDescent="0.15">
      <c r="B24155" s="8"/>
    </row>
    <row r="24156" spans="2:2" hidden="1" x14ac:dyDescent="0.15">
      <c r="B24156" s="8"/>
    </row>
    <row r="24157" spans="2:2" hidden="1" x14ac:dyDescent="0.15">
      <c r="B24157" s="8"/>
    </row>
    <row r="24158" spans="2:2" hidden="1" x14ac:dyDescent="0.15">
      <c r="B24158" s="8"/>
    </row>
    <row r="24159" spans="2:2" hidden="1" x14ac:dyDescent="0.15">
      <c r="B24159" s="8"/>
    </row>
    <row r="24160" spans="2:2" hidden="1" x14ac:dyDescent="0.15">
      <c r="B24160" s="8"/>
    </row>
    <row r="24161" spans="2:2" hidden="1" x14ac:dyDescent="0.15">
      <c r="B24161" s="8"/>
    </row>
    <row r="24162" spans="2:2" hidden="1" x14ac:dyDescent="0.15">
      <c r="B24162" s="8"/>
    </row>
    <row r="24163" spans="2:2" hidden="1" x14ac:dyDescent="0.15">
      <c r="B24163" s="8"/>
    </row>
    <row r="24164" spans="2:2" hidden="1" x14ac:dyDescent="0.15">
      <c r="B24164" s="8"/>
    </row>
    <row r="24165" spans="2:2" hidden="1" x14ac:dyDescent="0.15">
      <c r="B24165" s="8"/>
    </row>
    <row r="24166" spans="2:2" hidden="1" x14ac:dyDescent="0.15">
      <c r="B24166" s="8"/>
    </row>
    <row r="24167" spans="2:2" hidden="1" x14ac:dyDescent="0.15">
      <c r="B24167" s="8"/>
    </row>
    <row r="24168" spans="2:2" hidden="1" x14ac:dyDescent="0.15">
      <c r="B24168" s="8"/>
    </row>
    <row r="24169" spans="2:2" hidden="1" x14ac:dyDescent="0.15">
      <c r="B24169" s="8"/>
    </row>
    <row r="24170" spans="2:2" hidden="1" x14ac:dyDescent="0.15">
      <c r="B24170" s="8"/>
    </row>
    <row r="24171" spans="2:2" hidden="1" x14ac:dyDescent="0.15">
      <c r="B24171" s="8"/>
    </row>
    <row r="24172" spans="2:2" hidden="1" x14ac:dyDescent="0.15">
      <c r="B24172" s="8"/>
    </row>
    <row r="24173" spans="2:2" hidden="1" x14ac:dyDescent="0.15">
      <c r="B24173" s="8"/>
    </row>
    <row r="24174" spans="2:2" hidden="1" x14ac:dyDescent="0.15">
      <c r="B24174" s="8"/>
    </row>
    <row r="24175" spans="2:2" hidden="1" x14ac:dyDescent="0.15">
      <c r="B24175" s="8"/>
    </row>
    <row r="24176" spans="2:2" hidden="1" x14ac:dyDescent="0.15">
      <c r="B24176" s="8"/>
    </row>
    <row r="24177" spans="2:2" hidden="1" x14ac:dyDescent="0.15">
      <c r="B24177" s="8"/>
    </row>
    <row r="24178" spans="2:2" hidden="1" x14ac:dyDescent="0.15">
      <c r="B24178" s="8"/>
    </row>
    <row r="24179" spans="2:2" hidden="1" x14ac:dyDescent="0.15">
      <c r="B24179" s="8"/>
    </row>
    <row r="24180" spans="2:2" hidden="1" x14ac:dyDescent="0.15">
      <c r="B24180" s="8"/>
    </row>
    <row r="24181" spans="2:2" hidden="1" x14ac:dyDescent="0.15">
      <c r="B24181" s="8"/>
    </row>
    <row r="24182" spans="2:2" hidden="1" x14ac:dyDescent="0.15">
      <c r="B24182" s="8"/>
    </row>
    <row r="24183" spans="2:2" hidden="1" x14ac:dyDescent="0.15">
      <c r="B24183" s="8"/>
    </row>
    <row r="24184" spans="2:2" hidden="1" x14ac:dyDescent="0.15">
      <c r="B24184" s="8"/>
    </row>
    <row r="24185" spans="2:2" hidden="1" x14ac:dyDescent="0.15">
      <c r="B24185" s="8"/>
    </row>
    <row r="24186" spans="2:2" hidden="1" x14ac:dyDescent="0.15">
      <c r="B24186" s="8"/>
    </row>
    <row r="24187" spans="2:2" hidden="1" x14ac:dyDescent="0.15">
      <c r="B24187" s="8"/>
    </row>
    <row r="24188" spans="2:2" hidden="1" x14ac:dyDescent="0.15">
      <c r="B24188" s="8"/>
    </row>
    <row r="24189" spans="2:2" hidden="1" x14ac:dyDescent="0.15">
      <c r="B24189" s="8"/>
    </row>
    <row r="24190" spans="2:2" hidden="1" x14ac:dyDescent="0.15">
      <c r="B24190" s="8"/>
    </row>
    <row r="24191" spans="2:2" hidden="1" x14ac:dyDescent="0.15">
      <c r="B24191" s="8"/>
    </row>
    <row r="24192" spans="2:2" hidden="1" x14ac:dyDescent="0.15">
      <c r="B24192" s="8"/>
    </row>
    <row r="24193" spans="2:2" hidden="1" x14ac:dyDescent="0.15">
      <c r="B24193" s="8"/>
    </row>
    <row r="24194" spans="2:2" hidden="1" x14ac:dyDescent="0.15">
      <c r="B24194" s="8"/>
    </row>
    <row r="24195" spans="2:2" hidden="1" x14ac:dyDescent="0.15">
      <c r="B24195" s="8"/>
    </row>
    <row r="24196" spans="2:2" hidden="1" x14ac:dyDescent="0.15">
      <c r="B24196" s="8"/>
    </row>
    <row r="24197" spans="2:2" hidden="1" x14ac:dyDescent="0.15">
      <c r="B24197" s="8"/>
    </row>
    <row r="24198" spans="2:2" hidden="1" x14ac:dyDescent="0.15">
      <c r="B24198" s="8"/>
    </row>
    <row r="24199" spans="2:2" hidden="1" x14ac:dyDescent="0.15">
      <c r="B24199" s="8"/>
    </row>
    <row r="24200" spans="2:2" hidden="1" x14ac:dyDescent="0.15">
      <c r="B24200" s="8"/>
    </row>
    <row r="24201" spans="2:2" hidden="1" x14ac:dyDescent="0.15">
      <c r="B24201" s="8"/>
    </row>
    <row r="24202" spans="2:2" hidden="1" x14ac:dyDescent="0.15">
      <c r="B24202" s="8"/>
    </row>
    <row r="24203" spans="2:2" hidden="1" x14ac:dyDescent="0.15">
      <c r="B24203" s="8"/>
    </row>
    <row r="24204" spans="2:2" hidden="1" x14ac:dyDescent="0.15">
      <c r="B24204" s="8"/>
    </row>
    <row r="24205" spans="2:2" hidden="1" x14ac:dyDescent="0.15">
      <c r="B24205" s="8"/>
    </row>
    <row r="24206" spans="2:2" hidden="1" x14ac:dyDescent="0.15">
      <c r="B24206" s="8"/>
    </row>
    <row r="24207" spans="2:2" hidden="1" x14ac:dyDescent="0.15">
      <c r="B24207" s="8"/>
    </row>
    <row r="24208" spans="2:2" hidden="1" x14ac:dyDescent="0.15">
      <c r="B24208" s="8"/>
    </row>
    <row r="24209" spans="2:2" hidden="1" x14ac:dyDescent="0.15">
      <c r="B24209" s="8"/>
    </row>
    <row r="24210" spans="2:2" hidden="1" x14ac:dyDescent="0.15">
      <c r="B24210" s="8"/>
    </row>
    <row r="24211" spans="2:2" hidden="1" x14ac:dyDescent="0.15">
      <c r="B24211" s="8"/>
    </row>
    <row r="24212" spans="2:2" hidden="1" x14ac:dyDescent="0.15">
      <c r="B24212" s="8"/>
    </row>
    <row r="24213" spans="2:2" hidden="1" x14ac:dyDescent="0.15">
      <c r="B24213" s="8"/>
    </row>
    <row r="24214" spans="2:2" hidden="1" x14ac:dyDescent="0.15">
      <c r="B24214" s="8"/>
    </row>
    <row r="24215" spans="2:2" hidden="1" x14ac:dyDescent="0.15">
      <c r="B24215" s="8"/>
    </row>
    <row r="24216" spans="2:2" hidden="1" x14ac:dyDescent="0.15">
      <c r="B24216" s="8"/>
    </row>
    <row r="24217" spans="2:2" hidden="1" x14ac:dyDescent="0.15">
      <c r="B24217" s="8"/>
    </row>
    <row r="24218" spans="2:2" hidden="1" x14ac:dyDescent="0.15">
      <c r="B24218" s="8"/>
    </row>
    <row r="24219" spans="2:2" hidden="1" x14ac:dyDescent="0.15">
      <c r="B24219" s="8"/>
    </row>
    <row r="24220" spans="2:2" hidden="1" x14ac:dyDescent="0.15">
      <c r="B24220" s="8"/>
    </row>
    <row r="24221" spans="2:2" hidden="1" x14ac:dyDescent="0.15">
      <c r="B24221" s="8"/>
    </row>
    <row r="24222" spans="2:2" hidden="1" x14ac:dyDescent="0.15">
      <c r="B24222" s="8"/>
    </row>
    <row r="24223" spans="2:2" hidden="1" x14ac:dyDescent="0.15">
      <c r="B24223" s="8"/>
    </row>
    <row r="24224" spans="2:2" hidden="1" x14ac:dyDescent="0.15">
      <c r="B24224" s="8"/>
    </row>
    <row r="24225" spans="2:2" hidden="1" x14ac:dyDescent="0.15">
      <c r="B24225" s="8"/>
    </row>
    <row r="24226" spans="2:2" hidden="1" x14ac:dyDescent="0.15">
      <c r="B24226" s="8"/>
    </row>
    <row r="24227" spans="2:2" hidden="1" x14ac:dyDescent="0.15">
      <c r="B24227" s="8"/>
    </row>
    <row r="24228" spans="2:2" hidden="1" x14ac:dyDescent="0.15">
      <c r="B24228" s="8"/>
    </row>
    <row r="24229" spans="2:2" hidden="1" x14ac:dyDescent="0.15">
      <c r="B24229" s="8"/>
    </row>
    <row r="24230" spans="2:2" hidden="1" x14ac:dyDescent="0.15">
      <c r="B24230" s="8"/>
    </row>
    <row r="24231" spans="2:2" hidden="1" x14ac:dyDescent="0.15">
      <c r="B24231" s="8"/>
    </row>
    <row r="24232" spans="2:2" hidden="1" x14ac:dyDescent="0.15">
      <c r="B24232" s="8"/>
    </row>
    <row r="24233" spans="2:2" hidden="1" x14ac:dyDescent="0.15">
      <c r="B24233" s="8"/>
    </row>
    <row r="24234" spans="2:2" hidden="1" x14ac:dyDescent="0.15">
      <c r="B24234" s="8"/>
    </row>
    <row r="24235" spans="2:2" hidden="1" x14ac:dyDescent="0.15">
      <c r="B24235" s="8"/>
    </row>
    <row r="24236" spans="2:2" hidden="1" x14ac:dyDescent="0.15">
      <c r="B24236" s="8"/>
    </row>
    <row r="24237" spans="2:2" hidden="1" x14ac:dyDescent="0.15">
      <c r="B24237" s="8"/>
    </row>
    <row r="24238" spans="2:2" hidden="1" x14ac:dyDescent="0.15">
      <c r="B24238" s="8"/>
    </row>
    <row r="24239" spans="2:2" hidden="1" x14ac:dyDescent="0.15">
      <c r="B24239" s="8"/>
    </row>
    <row r="24240" spans="2:2" hidden="1" x14ac:dyDescent="0.15">
      <c r="B24240" s="8"/>
    </row>
    <row r="24241" spans="2:2" hidden="1" x14ac:dyDescent="0.15">
      <c r="B24241" s="8"/>
    </row>
    <row r="24242" spans="2:2" hidden="1" x14ac:dyDescent="0.15">
      <c r="B24242" s="8"/>
    </row>
    <row r="24243" spans="2:2" hidden="1" x14ac:dyDescent="0.15">
      <c r="B24243" s="8"/>
    </row>
    <row r="24244" spans="2:2" hidden="1" x14ac:dyDescent="0.15">
      <c r="B24244" s="8"/>
    </row>
    <row r="24245" spans="2:2" hidden="1" x14ac:dyDescent="0.15">
      <c r="B24245" s="8"/>
    </row>
    <row r="24246" spans="2:2" hidden="1" x14ac:dyDescent="0.15">
      <c r="B24246" s="8"/>
    </row>
    <row r="24247" spans="2:2" hidden="1" x14ac:dyDescent="0.15">
      <c r="B24247" s="8"/>
    </row>
    <row r="24248" spans="2:2" hidden="1" x14ac:dyDescent="0.15">
      <c r="B24248" s="8"/>
    </row>
    <row r="24249" spans="2:2" hidden="1" x14ac:dyDescent="0.15">
      <c r="B24249" s="8"/>
    </row>
    <row r="24250" spans="2:2" hidden="1" x14ac:dyDescent="0.15">
      <c r="B24250" s="8"/>
    </row>
    <row r="24251" spans="2:2" hidden="1" x14ac:dyDescent="0.15">
      <c r="B24251" s="8"/>
    </row>
    <row r="24252" spans="2:2" hidden="1" x14ac:dyDescent="0.15">
      <c r="B24252" s="8"/>
    </row>
    <row r="24253" spans="2:2" hidden="1" x14ac:dyDescent="0.15">
      <c r="B24253" s="8"/>
    </row>
    <row r="24254" spans="2:2" hidden="1" x14ac:dyDescent="0.15">
      <c r="B24254" s="8"/>
    </row>
    <row r="24255" spans="2:2" hidden="1" x14ac:dyDescent="0.15">
      <c r="B24255" s="8"/>
    </row>
    <row r="24256" spans="2:2" hidden="1" x14ac:dyDescent="0.15">
      <c r="B24256" s="8"/>
    </row>
    <row r="24257" spans="2:2" hidden="1" x14ac:dyDescent="0.15">
      <c r="B24257" s="8"/>
    </row>
    <row r="24258" spans="2:2" hidden="1" x14ac:dyDescent="0.15">
      <c r="B24258" s="8"/>
    </row>
    <row r="24259" spans="2:2" hidden="1" x14ac:dyDescent="0.15">
      <c r="B24259" s="8"/>
    </row>
    <row r="24260" spans="2:2" hidden="1" x14ac:dyDescent="0.15">
      <c r="B24260" s="8"/>
    </row>
    <row r="24261" spans="2:2" hidden="1" x14ac:dyDescent="0.15">
      <c r="B24261" s="8"/>
    </row>
    <row r="24262" spans="2:2" hidden="1" x14ac:dyDescent="0.15">
      <c r="B24262" s="8"/>
    </row>
    <row r="24263" spans="2:2" hidden="1" x14ac:dyDescent="0.15">
      <c r="B24263" s="8"/>
    </row>
    <row r="24264" spans="2:2" hidden="1" x14ac:dyDescent="0.15">
      <c r="B24264" s="8"/>
    </row>
    <row r="24265" spans="2:2" hidden="1" x14ac:dyDescent="0.15">
      <c r="B24265" s="8"/>
    </row>
    <row r="24266" spans="2:2" hidden="1" x14ac:dyDescent="0.15">
      <c r="B24266" s="8"/>
    </row>
    <row r="24267" spans="2:2" hidden="1" x14ac:dyDescent="0.15">
      <c r="B24267" s="8"/>
    </row>
    <row r="24268" spans="2:2" hidden="1" x14ac:dyDescent="0.15">
      <c r="B24268" s="8"/>
    </row>
    <row r="24269" spans="2:2" hidden="1" x14ac:dyDescent="0.15">
      <c r="B24269" s="8"/>
    </row>
    <row r="24270" spans="2:2" hidden="1" x14ac:dyDescent="0.15">
      <c r="B24270" s="8"/>
    </row>
    <row r="24271" spans="2:2" hidden="1" x14ac:dyDescent="0.15">
      <c r="B24271" s="8"/>
    </row>
    <row r="24272" spans="2:2" hidden="1" x14ac:dyDescent="0.15">
      <c r="B24272" s="8"/>
    </row>
    <row r="24273" spans="2:2" hidden="1" x14ac:dyDescent="0.15">
      <c r="B24273" s="8"/>
    </row>
    <row r="24274" spans="2:2" hidden="1" x14ac:dyDescent="0.15">
      <c r="B24274" s="8"/>
    </row>
    <row r="24275" spans="2:2" hidden="1" x14ac:dyDescent="0.15">
      <c r="B24275" s="8"/>
    </row>
    <row r="24276" spans="2:2" hidden="1" x14ac:dyDescent="0.15">
      <c r="B24276" s="8"/>
    </row>
    <row r="24277" spans="2:2" hidden="1" x14ac:dyDescent="0.15">
      <c r="B24277" s="8"/>
    </row>
    <row r="24278" spans="2:2" hidden="1" x14ac:dyDescent="0.15">
      <c r="B24278" s="8"/>
    </row>
    <row r="24279" spans="2:2" hidden="1" x14ac:dyDescent="0.15">
      <c r="B24279" s="8"/>
    </row>
    <row r="24280" spans="2:2" hidden="1" x14ac:dyDescent="0.15">
      <c r="B24280" s="8"/>
    </row>
    <row r="24281" spans="2:2" hidden="1" x14ac:dyDescent="0.15">
      <c r="B24281" s="8"/>
    </row>
    <row r="24282" spans="2:2" hidden="1" x14ac:dyDescent="0.15">
      <c r="B24282" s="8"/>
    </row>
    <row r="24283" spans="2:2" hidden="1" x14ac:dyDescent="0.15">
      <c r="B24283" s="8"/>
    </row>
    <row r="24284" spans="2:2" hidden="1" x14ac:dyDescent="0.15">
      <c r="B24284" s="8"/>
    </row>
    <row r="24285" spans="2:2" hidden="1" x14ac:dyDescent="0.15">
      <c r="B24285" s="8"/>
    </row>
    <row r="24286" spans="2:2" hidden="1" x14ac:dyDescent="0.15">
      <c r="B24286" s="8"/>
    </row>
    <row r="24287" spans="2:2" hidden="1" x14ac:dyDescent="0.15">
      <c r="B24287" s="8"/>
    </row>
    <row r="24288" spans="2:2" hidden="1" x14ac:dyDescent="0.15">
      <c r="B24288" s="8"/>
    </row>
    <row r="24289" spans="2:2" hidden="1" x14ac:dyDescent="0.15">
      <c r="B24289" s="8"/>
    </row>
    <row r="24290" spans="2:2" hidden="1" x14ac:dyDescent="0.15">
      <c r="B24290" s="8"/>
    </row>
    <row r="24291" spans="2:2" hidden="1" x14ac:dyDescent="0.15">
      <c r="B24291" s="8"/>
    </row>
    <row r="24292" spans="2:2" hidden="1" x14ac:dyDescent="0.15">
      <c r="B24292" s="8"/>
    </row>
    <row r="24293" spans="2:2" hidden="1" x14ac:dyDescent="0.15">
      <c r="B24293" s="8"/>
    </row>
    <row r="24294" spans="2:2" hidden="1" x14ac:dyDescent="0.15">
      <c r="B24294" s="8"/>
    </row>
    <row r="24295" spans="2:2" hidden="1" x14ac:dyDescent="0.15">
      <c r="B24295" s="8"/>
    </row>
    <row r="24296" spans="2:2" hidden="1" x14ac:dyDescent="0.15">
      <c r="B24296" s="8"/>
    </row>
    <row r="24297" spans="2:2" hidden="1" x14ac:dyDescent="0.15">
      <c r="B24297" s="8"/>
    </row>
    <row r="24298" spans="2:2" hidden="1" x14ac:dyDescent="0.15">
      <c r="B24298" s="8"/>
    </row>
    <row r="24299" spans="2:2" hidden="1" x14ac:dyDescent="0.15">
      <c r="B24299" s="8"/>
    </row>
    <row r="24300" spans="2:2" hidden="1" x14ac:dyDescent="0.15">
      <c r="B24300" s="8"/>
    </row>
    <row r="24301" spans="2:2" hidden="1" x14ac:dyDescent="0.15">
      <c r="B24301" s="8"/>
    </row>
    <row r="24302" spans="2:2" hidden="1" x14ac:dyDescent="0.15">
      <c r="B24302" s="8"/>
    </row>
    <row r="24303" spans="2:2" hidden="1" x14ac:dyDescent="0.15">
      <c r="B24303" s="8"/>
    </row>
    <row r="24304" spans="2:2" hidden="1" x14ac:dyDescent="0.15">
      <c r="B24304" s="8"/>
    </row>
    <row r="24305" spans="2:2" hidden="1" x14ac:dyDescent="0.15">
      <c r="B24305" s="8"/>
    </row>
    <row r="24306" spans="2:2" hidden="1" x14ac:dyDescent="0.15">
      <c r="B24306" s="8"/>
    </row>
    <row r="24307" spans="2:2" hidden="1" x14ac:dyDescent="0.15">
      <c r="B24307" s="8"/>
    </row>
    <row r="24308" spans="2:2" hidden="1" x14ac:dyDescent="0.15">
      <c r="B24308" s="8"/>
    </row>
    <row r="24309" spans="2:2" hidden="1" x14ac:dyDescent="0.15">
      <c r="B24309" s="8"/>
    </row>
    <row r="24310" spans="2:2" hidden="1" x14ac:dyDescent="0.15">
      <c r="B24310" s="8"/>
    </row>
    <row r="24311" spans="2:2" hidden="1" x14ac:dyDescent="0.15">
      <c r="B24311" s="8"/>
    </row>
    <row r="24312" spans="2:2" hidden="1" x14ac:dyDescent="0.15">
      <c r="B24312" s="8"/>
    </row>
    <row r="24313" spans="2:2" hidden="1" x14ac:dyDescent="0.15">
      <c r="B24313" s="8"/>
    </row>
    <row r="24314" spans="2:2" hidden="1" x14ac:dyDescent="0.15">
      <c r="B24314" s="8"/>
    </row>
    <row r="24315" spans="2:2" hidden="1" x14ac:dyDescent="0.15">
      <c r="B24315" s="8"/>
    </row>
    <row r="24316" spans="2:2" hidden="1" x14ac:dyDescent="0.15">
      <c r="B24316" s="8"/>
    </row>
    <row r="24317" spans="2:2" hidden="1" x14ac:dyDescent="0.15">
      <c r="B24317" s="8"/>
    </row>
    <row r="24318" spans="2:2" hidden="1" x14ac:dyDescent="0.15">
      <c r="B24318" s="8"/>
    </row>
    <row r="24319" spans="2:2" hidden="1" x14ac:dyDescent="0.15">
      <c r="B24319" s="8"/>
    </row>
    <row r="24320" spans="2:2" hidden="1" x14ac:dyDescent="0.15">
      <c r="B24320" s="8"/>
    </row>
    <row r="24321" spans="2:2" hidden="1" x14ac:dyDescent="0.15">
      <c r="B24321" s="8"/>
    </row>
    <row r="24322" spans="2:2" hidden="1" x14ac:dyDescent="0.15">
      <c r="B24322" s="8"/>
    </row>
    <row r="24323" spans="2:2" hidden="1" x14ac:dyDescent="0.15">
      <c r="B24323" s="8"/>
    </row>
    <row r="24324" spans="2:2" hidden="1" x14ac:dyDescent="0.15">
      <c r="B24324" s="8"/>
    </row>
    <row r="24325" spans="2:2" hidden="1" x14ac:dyDescent="0.15">
      <c r="B24325" s="8"/>
    </row>
    <row r="24326" spans="2:2" hidden="1" x14ac:dyDescent="0.15">
      <c r="B24326" s="8"/>
    </row>
    <row r="24327" spans="2:2" hidden="1" x14ac:dyDescent="0.15">
      <c r="B24327" s="8"/>
    </row>
    <row r="24328" spans="2:2" hidden="1" x14ac:dyDescent="0.15">
      <c r="B24328" s="8"/>
    </row>
    <row r="24329" spans="2:2" hidden="1" x14ac:dyDescent="0.15">
      <c r="B24329" s="8"/>
    </row>
    <row r="24330" spans="2:2" hidden="1" x14ac:dyDescent="0.15">
      <c r="B24330" s="8"/>
    </row>
    <row r="24331" spans="2:2" hidden="1" x14ac:dyDescent="0.15">
      <c r="B24331" s="8"/>
    </row>
    <row r="24332" spans="2:2" hidden="1" x14ac:dyDescent="0.15">
      <c r="B24332" s="8"/>
    </row>
    <row r="24333" spans="2:2" hidden="1" x14ac:dyDescent="0.15">
      <c r="B24333" s="8"/>
    </row>
    <row r="24334" spans="2:2" hidden="1" x14ac:dyDescent="0.15">
      <c r="B24334" s="8"/>
    </row>
    <row r="24335" spans="2:2" hidden="1" x14ac:dyDescent="0.15">
      <c r="B24335" s="8"/>
    </row>
    <row r="24336" spans="2:2" hidden="1" x14ac:dyDescent="0.15">
      <c r="B24336" s="8"/>
    </row>
    <row r="24337" spans="2:2" hidden="1" x14ac:dyDescent="0.15">
      <c r="B24337" s="8"/>
    </row>
    <row r="24338" spans="2:2" hidden="1" x14ac:dyDescent="0.15">
      <c r="B24338" s="8"/>
    </row>
    <row r="24339" spans="2:2" hidden="1" x14ac:dyDescent="0.15">
      <c r="B24339" s="8"/>
    </row>
    <row r="24340" spans="2:2" hidden="1" x14ac:dyDescent="0.15">
      <c r="B24340" s="8"/>
    </row>
    <row r="24341" spans="2:2" hidden="1" x14ac:dyDescent="0.15">
      <c r="B24341" s="8"/>
    </row>
    <row r="24342" spans="2:2" hidden="1" x14ac:dyDescent="0.15">
      <c r="B24342" s="8"/>
    </row>
    <row r="24343" spans="2:2" hidden="1" x14ac:dyDescent="0.15">
      <c r="B24343" s="8"/>
    </row>
    <row r="24344" spans="2:2" hidden="1" x14ac:dyDescent="0.15">
      <c r="B24344" s="8"/>
    </row>
    <row r="24345" spans="2:2" hidden="1" x14ac:dyDescent="0.15">
      <c r="B24345" s="8"/>
    </row>
    <row r="24346" spans="2:2" hidden="1" x14ac:dyDescent="0.15">
      <c r="B24346" s="8"/>
    </row>
    <row r="24347" spans="2:2" hidden="1" x14ac:dyDescent="0.15">
      <c r="B24347" s="8"/>
    </row>
    <row r="24348" spans="2:2" hidden="1" x14ac:dyDescent="0.15">
      <c r="B24348" s="8"/>
    </row>
    <row r="24349" spans="2:2" hidden="1" x14ac:dyDescent="0.15">
      <c r="B24349" s="8"/>
    </row>
    <row r="24350" spans="2:2" hidden="1" x14ac:dyDescent="0.15">
      <c r="B24350" s="8"/>
    </row>
    <row r="24351" spans="2:2" hidden="1" x14ac:dyDescent="0.15">
      <c r="B24351" s="8"/>
    </row>
    <row r="24352" spans="2:2" hidden="1" x14ac:dyDescent="0.15">
      <c r="B24352" s="8"/>
    </row>
    <row r="24353" spans="2:2" hidden="1" x14ac:dyDescent="0.15">
      <c r="B24353" s="8"/>
    </row>
    <row r="24354" spans="2:2" hidden="1" x14ac:dyDescent="0.15">
      <c r="B24354" s="8"/>
    </row>
    <row r="24355" spans="2:2" hidden="1" x14ac:dyDescent="0.15">
      <c r="B24355" s="8"/>
    </row>
    <row r="24356" spans="2:2" hidden="1" x14ac:dyDescent="0.15">
      <c r="B24356" s="8"/>
    </row>
    <row r="24357" spans="2:2" hidden="1" x14ac:dyDescent="0.15">
      <c r="B24357" s="8"/>
    </row>
    <row r="24358" spans="2:2" hidden="1" x14ac:dyDescent="0.15">
      <c r="B24358" s="8"/>
    </row>
    <row r="24359" spans="2:2" hidden="1" x14ac:dyDescent="0.15">
      <c r="B24359" s="8"/>
    </row>
    <row r="24360" spans="2:2" hidden="1" x14ac:dyDescent="0.15">
      <c r="B24360" s="8"/>
    </row>
    <row r="24361" spans="2:2" hidden="1" x14ac:dyDescent="0.15">
      <c r="B24361" s="8"/>
    </row>
    <row r="24362" spans="2:2" hidden="1" x14ac:dyDescent="0.15">
      <c r="B24362" s="8"/>
    </row>
    <row r="24363" spans="2:2" hidden="1" x14ac:dyDescent="0.15">
      <c r="B24363" s="8"/>
    </row>
    <row r="24364" spans="2:2" hidden="1" x14ac:dyDescent="0.15">
      <c r="B24364" s="8"/>
    </row>
    <row r="24365" spans="2:2" hidden="1" x14ac:dyDescent="0.15">
      <c r="B24365" s="8"/>
    </row>
    <row r="24366" spans="2:2" hidden="1" x14ac:dyDescent="0.15">
      <c r="B24366" s="8"/>
    </row>
    <row r="24367" spans="2:2" hidden="1" x14ac:dyDescent="0.15">
      <c r="B24367" s="8"/>
    </row>
    <row r="24368" spans="2:2" hidden="1" x14ac:dyDescent="0.15">
      <c r="B24368" s="8"/>
    </row>
    <row r="24369" spans="2:2" hidden="1" x14ac:dyDescent="0.15">
      <c r="B24369" s="8"/>
    </row>
    <row r="24370" spans="2:2" hidden="1" x14ac:dyDescent="0.15">
      <c r="B24370" s="8"/>
    </row>
    <row r="24371" spans="2:2" hidden="1" x14ac:dyDescent="0.15">
      <c r="B24371" s="8"/>
    </row>
    <row r="24372" spans="2:2" hidden="1" x14ac:dyDescent="0.15">
      <c r="B24372" s="8"/>
    </row>
    <row r="24373" spans="2:2" hidden="1" x14ac:dyDescent="0.15">
      <c r="B24373" s="8"/>
    </row>
    <row r="24374" spans="2:2" hidden="1" x14ac:dyDescent="0.15">
      <c r="B24374" s="8"/>
    </row>
    <row r="24375" spans="2:2" hidden="1" x14ac:dyDescent="0.15">
      <c r="B24375" s="8"/>
    </row>
    <row r="24376" spans="2:2" hidden="1" x14ac:dyDescent="0.15">
      <c r="B24376" s="8"/>
    </row>
    <row r="24377" spans="2:2" hidden="1" x14ac:dyDescent="0.15">
      <c r="B24377" s="8"/>
    </row>
    <row r="24378" spans="2:2" hidden="1" x14ac:dyDescent="0.15">
      <c r="B24378" s="8"/>
    </row>
    <row r="24379" spans="2:2" hidden="1" x14ac:dyDescent="0.15">
      <c r="B24379" s="8"/>
    </row>
    <row r="24380" spans="2:2" hidden="1" x14ac:dyDescent="0.15">
      <c r="B24380" s="8"/>
    </row>
    <row r="24381" spans="2:2" hidden="1" x14ac:dyDescent="0.15">
      <c r="B24381" s="8"/>
    </row>
    <row r="24382" spans="2:2" hidden="1" x14ac:dyDescent="0.15">
      <c r="B24382" s="8"/>
    </row>
    <row r="24383" spans="2:2" hidden="1" x14ac:dyDescent="0.15">
      <c r="B24383" s="8"/>
    </row>
    <row r="24384" spans="2:2" hidden="1" x14ac:dyDescent="0.15">
      <c r="B24384" s="8"/>
    </row>
    <row r="24385" spans="2:2" hidden="1" x14ac:dyDescent="0.15">
      <c r="B24385" s="8"/>
    </row>
    <row r="24386" spans="2:2" hidden="1" x14ac:dyDescent="0.15">
      <c r="B24386" s="8"/>
    </row>
    <row r="24387" spans="2:2" hidden="1" x14ac:dyDescent="0.15">
      <c r="B24387" s="8"/>
    </row>
    <row r="24388" spans="2:2" hidden="1" x14ac:dyDescent="0.15">
      <c r="B24388" s="8"/>
    </row>
    <row r="24389" spans="2:2" hidden="1" x14ac:dyDescent="0.15">
      <c r="B24389" s="8"/>
    </row>
    <row r="24390" spans="2:2" hidden="1" x14ac:dyDescent="0.15">
      <c r="B24390" s="8"/>
    </row>
    <row r="24391" spans="2:2" hidden="1" x14ac:dyDescent="0.15">
      <c r="B24391" s="8"/>
    </row>
    <row r="24392" spans="2:2" hidden="1" x14ac:dyDescent="0.15">
      <c r="B24392" s="8"/>
    </row>
    <row r="24393" spans="2:2" hidden="1" x14ac:dyDescent="0.15">
      <c r="B24393" s="8"/>
    </row>
    <row r="24394" spans="2:2" hidden="1" x14ac:dyDescent="0.15">
      <c r="B24394" s="8"/>
    </row>
    <row r="24395" spans="2:2" hidden="1" x14ac:dyDescent="0.15">
      <c r="B24395" s="8"/>
    </row>
    <row r="24396" spans="2:2" hidden="1" x14ac:dyDescent="0.15">
      <c r="B24396" s="8"/>
    </row>
    <row r="24397" spans="2:2" hidden="1" x14ac:dyDescent="0.15">
      <c r="B24397" s="8"/>
    </row>
    <row r="24398" spans="2:2" hidden="1" x14ac:dyDescent="0.15">
      <c r="B24398" s="8"/>
    </row>
    <row r="24399" spans="2:2" hidden="1" x14ac:dyDescent="0.15">
      <c r="B24399" s="8"/>
    </row>
    <row r="24400" spans="2:2" hidden="1" x14ac:dyDescent="0.15">
      <c r="B24400" s="8"/>
    </row>
    <row r="24401" spans="2:2" hidden="1" x14ac:dyDescent="0.15">
      <c r="B24401" s="8"/>
    </row>
    <row r="24402" spans="2:2" hidden="1" x14ac:dyDescent="0.15">
      <c r="B24402" s="8"/>
    </row>
    <row r="24403" spans="2:2" hidden="1" x14ac:dyDescent="0.15">
      <c r="B24403" s="8"/>
    </row>
    <row r="24404" spans="2:2" hidden="1" x14ac:dyDescent="0.15">
      <c r="B24404" s="8"/>
    </row>
    <row r="24405" spans="2:2" hidden="1" x14ac:dyDescent="0.15">
      <c r="B24405" s="8"/>
    </row>
    <row r="24406" spans="2:2" hidden="1" x14ac:dyDescent="0.15">
      <c r="B24406" s="8"/>
    </row>
    <row r="24407" spans="2:2" hidden="1" x14ac:dyDescent="0.15">
      <c r="B24407" s="8"/>
    </row>
    <row r="24408" spans="2:2" hidden="1" x14ac:dyDescent="0.15">
      <c r="B24408" s="8"/>
    </row>
    <row r="24409" spans="2:2" hidden="1" x14ac:dyDescent="0.15">
      <c r="B24409" s="8"/>
    </row>
    <row r="24410" spans="2:2" hidden="1" x14ac:dyDescent="0.15">
      <c r="B24410" s="8"/>
    </row>
    <row r="24411" spans="2:2" hidden="1" x14ac:dyDescent="0.15">
      <c r="B24411" s="8"/>
    </row>
    <row r="24412" spans="2:2" hidden="1" x14ac:dyDescent="0.15">
      <c r="B24412" s="8"/>
    </row>
    <row r="24413" spans="2:2" hidden="1" x14ac:dyDescent="0.15">
      <c r="B24413" s="8"/>
    </row>
    <row r="24414" spans="2:2" hidden="1" x14ac:dyDescent="0.15">
      <c r="B24414" s="8"/>
    </row>
    <row r="24415" spans="2:2" hidden="1" x14ac:dyDescent="0.15">
      <c r="B24415" s="8"/>
    </row>
    <row r="24416" spans="2:2" hidden="1" x14ac:dyDescent="0.15">
      <c r="B24416" s="8"/>
    </row>
    <row r="24417" spans="2:2" hidden="1" x14ac:dyDescent="0.15">
      <c r="B24417" s="8"/>
    </row>
    <row r="24418" spans="2:2" hidden="1" x14ac:dyDescent="0.15">
      <c r="B24418" s="8"/>
    </row>
    <row r="24419" spans="2:2" hidden="1" x14ac:dyDescent="0.15">
      <c r="B24419" s="8"/>
    </row>
    <row r="24420" spans="2:2" hidden="1" x14ac:dyDescent="0.15">
      <c r="B24420" s="8"/>
    </row>
    <row r="24421" spans="2:2" hidden="1" x14ac:dyDescent="0.15">
      <c r="B24421" s="8"/>
    </row>
    <row r="24422" spans="2:2" hidden="1" x14ac:dyDescent="0.15">
      <c r="B24422" s="8"/>
    </row>
    <row r="24423" spans="2:2" hidden="1" x14ac:dyDescent="0.15">
      <c r="B24423" s="8"/>
    </row>
    <row r="24424" spans="2:2" hidden="1" x14ac:dyDescent="0.15">
      <c r="B24424" s="8"/>
    </row>
    <row r="24425" spans="2:2" hidden="1" x14ac:dyDescent="0.15">
      <c r="B24425" s="8"/>
    </row>
    <row r="24426" spans="2:2" hidden="1" x14ac:dyDescent="0.15">
      <c r="B24426" s="8"/>
    </row>
    <row r="24427" spans="2:2" hidden="1" x14ac:dyDescent="0.15">
      <c r="B24427" s="8"/>
    </row>
    <row r="24428" spans="2:2" hidden="1" x14ac:dyDescent="0.15">
      <c r="B24428" s="8"/>
    </row>
    <row r="24429" spans="2:2" hidden="1" x14ac:dyDescent="0.15">
      <c r="B24429" s="8"/>
    </row>
    <row r="24430" spans="2:2" hidden="1" x14ac:dyDescent="0.15">
      <c r="B24430" s="8"/>
    </row>
    <row r="24431" spans="2:2" hidden="1" x14ac:dyDescent="0.15">
      <c r="B24431" s="8"/>
    </row>
    <row r="24432" spans="2:2" hidden="1" x14ac:dyDescent="0.15">
      <c r="B24432" s="8"/>
    </row>
    <row r="24433" spans="2:2" hidden="1" x14ac:dyDescent="0.15">
      <c r="B24433" s="8"/>
    </row>
    <row r="24434" spans="2:2" hidden="1" x14ac:dyDescent="0.15">
      <c r="B24434" s="8"/>
    </row>
    <row r="24435" spans="2:2" hidden="1" x14ac:dyDescent="0.15">
      <c r="B24435" s="8"/>
    </row>
    <row r="24436" spans="2:2" hidden="1" x14ac:dyDescent="0.15">
      <c r="B24436" s="8"/>
    </row>
    <row r="24437" spans="2:2" hidden="1" x14ac:dyDescent="0.15">
      <c r="B24437" s="8"/>
    </row>
    <row r="24438" spans="2:2" hidden="1" x14ac:dyDescent="0.15">
      <c r="B24438" s="8"/>
    </row>
    <row r="24439" spans="2:2" hidden="1" x14ac:dyDescent="0.15">
      <c r="B24439" s="8"/>
    </row>
    <row r="24440" spans="2:2" hidden="1" x14ac:dyDescent="0.15">
      <c r="B24440" s="8"/>
    </row>
    <row r="24441" spans="2:2" hidden="1" x14ac:dyDescent="0.15">
      <c r="B24441" s="8"/>
    </row>
    <row r="24442" spans="2:2" hidden="1" x14ac:dyDescent="0.15">
      <c r="B24442" s="8"/>
    </row>
    <row r="24443" spans="2:2" hidden="1" x14ac:dyDescent="0.15">
      <c r="B24443" s="8"/>
    </row>
    <row r="24444" spans="2:2" hidden="1" x14ac:dyDescent="0.15">
      <c r="B24444" s="8"/>
    </row>
    <row r="24445" spans="2:2" hidden="1" x14ac:dyDescent="0.15">
      <c r="B24445" s="8"/>
    </row>
    <row r="24446" spans="2:2" hidden="1" x14ac:dyDescent="0.15">
      <c r="B24446" s="8"/>
    </row>
    <row r="24447" spans="2:2" hidden="1" x14ac:dyDescent="0.15">
      <c r="B24447" s="8"/>
    </row>
    <row r="24448" spans="2:2" hidden="1" x14ac:dyDescent="0.15">
      <c r="B24448" s="8"/>
    </row>
    <row r="24449" spans="2:2" hidden="1" x14ac:dyDescent="0.15">
      <c r="B24449" s="8"/>
    </row>
    <row r="24450" spans="2:2" hidden="1" x14ac:dyDescent="0.15">
      <c r="B24450" s="8"/>
    </row>
    <row r="24451" spans="2:2" hidden="1" x14ac:dyDescent="0.15">
      <c r="B24451" s="8"/>
    </row>
    <row r="24452" spans="2:2" hidden="1" x14ac:dyDescent="0.15">
      <c r="B24452" s="8"/>
    </row>
    <row r="24453" spans="2:2" hidden="1" x14ac:dyDescent="0.15">
      <c r="B24453" s="8"/>
    </row>
    <row r="24454" spans="2:2" hidden="1" x14ac:dyDescent="0.15">
      <c r="B24454" s="8"/>
    </row>
    <row r="24455" spans="2:2" hidden="1" x14ac:dyDescent="0.15">
      <c r="B24455" s="8"/>
    </row>
    <row r="24456" spans="2:2" hidden="1" x14ac:dyDescent="0.15">
      <c r="B24456" s="8"/>
    </row>
    <row r="24457" spans="2:2" hidden="1" x14ac:dyDescent="0.15">
      <c r="B24457" s="8"/>
    </row>
    <row r="24458" spans="2:2" hidden="1" x14ac:dyDescent="0.15">
      <c r="B24458" s="8"/>
    </row>
    <row r="24459" spans="2:2" hidden="1" x14ac:dyDescent="0.15">
      <c r="B24459" s="8"/>
    </row>
    <row r="24460" spans="2:2" hidden="1" x14ac:dyDescent="0.15">
      <c r="B24460" s="8"/>
    </row>
    <row r="24461" spans="2:2" hidden="1" x14ac:dyDescent="0.15">
      <c r="B24461" s="8"/>
    </row>
    <row r="24462" spans="2:2" hidden="1" x14ac:dyDescent="0.15">
      <c r="B24462" s="8"/>
    </row>
    <row r="24463" spans="2:2" hidden="1" x14ac:dyDescent="0.15">
      <c r="B24463" s="8"/>
    </row>
    <row r="24464" spans="2:2" hidden="1" x14ac:dyDescent="0.15">
      <c r="B24464" s="8"/>
    </row>
    <row r="24465" spans="2:2" hidden="1" x14ac:dyDescent="0.15">
      <c r="B24465" s="8"/>
    </row>
    <row r="24466" spans="2:2" hidden="1" x14ac:dyDescent="0.15">
      <c r="B24466" s="8"/>
    </row>
    <row r="24467" spans="2:2" hidden="1" x14ac:dyDescent="0.15">
      <c r="B24467" s="8"/>
    </row>
    <row r="24468" spans="2:2" hidden="1" x14ac:dyDescent="0.15">
      <c r="B24468" s="8"/>
    </row>
    <row r="24469" spans="2:2" hidden="1" x14ac:dyDescent="0.15">
      <c r="B24469" s="8"/>
    </row>
    <row r="24470" spans="2:2" hidden="1" x14ac:dyDescent="0.15">
      <c r="B24470" s="8"/>
    </row>
    <row r="24471" spans="2:2" hidden="1" x14ac:dyDescent="0.15">
      <c r="B24471" s="8"/>
    </row>
    <row r="24472" spans="2:2" hidden="1" x14ac:dyDescent="0.15">
      <c r="B24472" s="8"/>
    </row>
    <row r="24473" spans="2:2" hidden="1" x14ac:dyDescent="0.15">
      <c r="B24473" s="8"/>
    </row>
    <row r="24474" spans="2:2" hidden="1" x14ac:dyDescent="0.15">
      <c r="B24474" s="8"/>
    </row>
    <row r="24475" spans="2:2" hidden="1" x14ac:dyDescent="0.15">
      <c r="B24475" s="8"/>
    </row>
    <row r="24476" spans="2:2" hidden="1" x14ac:dyDescent="0.15">
      <c r="B24476" s="8"/>
    </row>
    <row r="24477" spans="2:2" hidden="1" x14ac:dyDescent="0.15">
      <c r="B24477" s="8"/>
    </row>
    <row r="24478" spans="2:2" hidden="1" x14ac:dyDescent="0.15">
      <c r="B24478" s="8"/>
    </row>
    <row r="24479" spans="2:2" hidden="1" x14ac:dyDescent="0.15">
      <c r="B24479" s="8"/>
    </row>
    <row r="24480" spans="2:2" hidden="1" x14ac:dyDescent="0.15">
      <c r="B24480" s="8"/>
    </row>
    <row r="24481" spans="2:2" hidden="1" x14ac:dyDescent="0.15">
      <c r="B24481" s="8"/>
    </row>
    <row r="24482" spans="2:2" hidden="1" x14ac:dyDescent="0.15">
      <c r="B24482" s="8"/>
    </row>
    <row r="24483" spans="2:2" hidden="1" x14ac:dyDescent="0.15">
      <c r="B24483" s="8"/>
    </row>
    <row r="24484" spans="2:2" hidden="1" x14ac:dyDescent="0.15">
      <c r="B24484" s="8"/>
    </row>
    <row r="24485" spans="2:2" hidden="1" x14ac:dyDescent="0.15">
      <c r="B24485" s="8"/>
    </row>
    <row r="24486" spans="2:2" hidden="1" x14ac:dyDescent="0.15">
      <c r="B24486" s="8"/>
    </row>
    <row r="24487" spans="2:2" hidden="1" x14ac:dyDescent="0.15">
      <c r="B24487" s="8"/>
    </row>
    <row r="24488" spans="2:2" hidden="1" x14ac:dyDescent="0.15">
      <c r="B24488" s="8"/>
    </row>
    <row r="24489" spans="2:2" hidden="1" x14ac:dyDescent="0.15">
      <c r="B24489" s="8"/>
    </row>
    <row r="24490" spans="2:2" hidden="1" x14ac:dyDescent="0.15">
      <c r="B24490" s="8"/>
    </row>
    <row r="24491" spans="2:2" hidden="1" x14ac:dyDescent="0.15">
      <c r="B24491" s="8"/>
    </row>
    <row r="24492" spans="2:2" hidden="1" x14ac:dyDescent="0.15">
      <c r="B24492" s="8"/>
    </row>
    <row r="24493" spans="2:2" hidden="1" x14ac:dyDescent="0.15">
      <c r="B24493" s="8"/>
    </row>
    <row r="24494" spans="2:2" hidden="1" x14ac:dyDescent="0.15">
      <c r="B24494" s="8"/>
    </row>
    <row r="24495" spans="2:2" hidden="1" x14ac:dyDescent="0.15">
      <c r="B24495" s="8"/>
    </row>
    <row r="24496" spans="2:2" hidden="1" x14ac:dyDescent="0.15">
      <c r="B24496" s="8"/>
    </row>
    <row r="24497" spans="2:2" hidden="1" x14ac:dyDescent="0.15">
      <c r="B24497" s="8"/>
    </row>
    <row r="24498" spans="2:2" hidden="1" x14ac:dyDescent="0.15">
      <c r="B24498" s="8"/>
    </row>
    <row r="24499" spans="2:2" hidden="1" x14ac:dyDescent="0.15">
      <c r="B24499" s="8"/>
    </row>
    <row r="24500" spans="2:2" hidden="1" x14ac:dyDescent="0.15">
      <c r="B24500" s="8"/>
    </row>
    <row r="24501" spans="2:2" hidden="1" x14ac:dyDescent="0.15">
      <c r="B24501" s="8"/>
    </row>
    <row r="24502" spans="2:2" hidden="1" x14ac:dyDescent="0.15">
      <c r="B24502" s="8"/>
    </row>
    <row r="24503" spans="2:2" hidden="1" x14ac:dyDescent="0.15">
      <c r="B24503" s="8"/>
    </row>
    <row r="24504" spans="2:2" hidden="1" x14ac:dyDescent="0.15">
      <c r="B24504" s="8"/>
    </row>
    <row r="24505" spans="2:2" hidden="1" x14ac:dyDescent="0.15">
      <c r="B24505" s="8"/>
    </row>
    <row r="24506" spans="2:2" hidden="1" x14ac:dyDescent="0.15">
      <c r="B24506" s="8"/>
    </row>
    <row r="24507" spans="2:2" hidden="1" x14ac:dyDescent="0.15">
      <c r="B24507" s="8"/>
    </row>
    <row r="24508" spans="2:2" hidden="1" x14ac:dyDescent="0.15">
      <c r="B24508" s="8"/>
    </row>
    <row r="24509" spans="2:2" hidden="1" x14ac:dyDescent="0.15">
      <c r="B24509" s="8"/>
    </row>
    <row r="24510" spans="2:2" hidden="1" x14ac:dyDescent="0.15">
      <c r="B24510" s="8"/>
    </row>
    <row r="24511" spans="2:2" hidden="1" x14ac:dyDescent="0.15">
      <c r="B24511" s="8"/>
    </row>
    <row r="24512" spans="2:2" hidden="1" x14ac:dyDescent="0.15">
      <c r="B24512" s="8"/>
    </row>
    <row r="24513" spans="2:2" hidden="1" x14ac:dyDescent="0.15">
      <c r="B24513" s="8"/>
    </row>
    <row r="24514" spans="2:2" hidden="1" x14ac:dyDescent="0.15">
      <c r="B24514" s="8"/>
    </row>
    <row r="24515" spans="2:2" hidden="1" x14ac:dyDescent="0.15">
      <c r="B24515" s="8"/>
    </row>
    <row r="24516" spans="2:2" hidden="1" x14ac:dyDescent="0.15">
      <c r="B24516" s="8"/>
    </row>
    <row r="24517" spans="2:2" hidden="1" x14ac:dyDescent="0.15">
      <c r="B24517" s="8"/>
    </row>
    <row r="24518" spans="2:2" hidden="1" x14ac:dyDescent="0.15">
      <c r="B24518" s="8"/>
    </row>
    <row r="24519" spans="2:2" hidden="1" x14ac:dyDescent="0.15">
      <c r="B24519" s="8"/>
    </row>
    <row r="24520" spans="2:2" hidden="1" x14ac:dyDescent="0.15">
      <c r="B24520" s="8"/>
    </row>
    <row r="24521" spans="2:2" hidden="1" x14ac:dyDescent="0.15">
      <c r="B24521" s="8"/>
    </row>
    <row r="24522" spans="2:2" hidden="1" x14ac:dyDescent="0.15">
      <c r="B24522" s="8"/>
    </row>
    <row r="24523" spans="2:2" hidden="1" x14ac:dyDescent="0.15">
      <c r="B24523" s="8"/>
    </row>
    <row r="24524" spans="2:2" hidden="1" x14ac:dyDescent="0.15">
      <c r="B24524" s="8"/>
    </row>
    <row r="24525" spans="2:2" hidden="1" x14ac:dyDescent="0.15">
      <c r="B24525" s="8"/>
    </row>
    <row r="24526" spans="2:2" hidden="1" x14ac:dyDescent="0.15">
      <c r="B24526" s="8"/>
    </row>
    <row r="24527" spans="2:2" hidden="1" x14ac:dyDescent="0.15">
      <c r="B24527" s="8"/>
    </row>
    <row r="24528" spans="2:2" hidden="1" x14ac:dyDescent="0.15">
      <c r="B24528" s="8"/>
    </row>
    <row r="24529" spans="2:2" hidden="1" x14ac:dyDescent="0.15">
      <c r="B24529" s="8"/>
    </row>
    <row r="24530" spans="2:2" hidden="1" x14ac:dyDescent="0.15">
      <c r="B24530" s="8"/>
    </row>
    <row r="24531" spans="2:2" hidden="1" x14ac:dyDescent="0.15">
      <c r="B24531" s="8"/>
    </row>
    <row r="24532" spans="2:2" hidden="1" x14ac:dyDescent="0.15">
      <c r="B24532" s="8"/>
    </row>
    <row r="24533" spans="2:2" hidden="1" x14ac:dyDescent="0.15">
      <c r="B24533" s="8"/>
    </row>
    <row r="24534" spans="2:2" hidden="1" x14ac:dyDescent="0.15">
      <c r="B24534" s="8"/>
    </row>
    <row r="24535" spans="2:2" hidden="1" x14ac:dyDescent="0.15">
      <c r="B24535" s="8"/>
    </row>
    <row r="24536" spans="2:2" hidden="1" x14ac:dyDescent="0.15">
      <c r="B24536" s="8"/>
    </row>
    <row r="24537" spans="2:2" hidden="1" x14ac:dyDescent="0.15">
      <c r="B24537" s="8"/>
    </row>
    <row r="24538" spans="2:2" hidden="1" x14ac:dyDescent="0.15">
      <c r="B24538" s="8"/>
    </row>
    <row r="24539" spans="2:2" hidden="1" x14ac:dyDescent="0.15">
      <c r="B24539" s="8"/>
    </row>
    <row r="24540" spans="2:2" hidden="1" x14ac:dyDescent="0.15">
      <c r="B24540" s="8"/>
    </row>
    <row r="24541" spans="2:2" hidden="1" x14ac:dyDescent="0.15">
      <c r="B24541" s="8"/>
    </row>
    <row r="24542" spans="2:2" hidden="1" x14ac:dyDescent="0.15">
      <c r="B24542" s="8"/>
    </row>
    <row r="24543" spans="2:2" hidden="1" x14ac:dyDescent="0.15">
      <c r="B24543" s="8"/>
    </row>
    <row r="24544" spans="2:2" hidden="1" x14ac:dyDescent="0.15">
      <c r="B24544" s="8"/>
    </row>
    <row r="24545" spans="2:2" hidden="1" x14ac:dyDescent="0.15">
      <c r="B24545" s="8"/>
    </row>
    <row r="24546" spans="2:2" hidden="1" x14ac:dyDescent="0.15">
      <c r="B24546" s="8"/>
    </row>
    <row r="24547" spans="2:2" hidden="1" x14ac:dyDescent="0.15">
      <c r="B24547" s="8"/>
    </row>
    <row r="24548" spans="2:2" hidden="1" x14ac:dyDescent="0.15">
      <c r="B24548" s="8"/>
    </row>
    <row r="24549" spans="2:2" hidden="1" x14ac:dyDescent="0.15">
      <c r="B24549" s="8"/>
    </row>
    <row r="24550" spans="2:2" hidden="1" x14ac:dyDescent="0.15">
      <c r="B24550" s="8"/>
    </row>
    <row r="24551" spans="2:2" hidden="1" x14ac:dyDescent="0.15">
      <c r="B24551" s="8"/>
    </row>
    <row r="24552" spans="2:2" hidden="1" x14ac:dyDescent="0.15">
      <c r="B24552" s="8"/>
    </row>
    <row r="24553" spans="2:2" hidden="1" x14ac:dyDescent="0.15">
      <c r="B24553" s="8"/>
    </row>
    <row r="24554" spans="2:2" hidden="1" x14ac:dyDescent="0.15">
      <c r="B24554" s="8"/>
    </row>
    <row r="24555" spans="2:2" hidden="1" x14ac:dyDescent="0.15">
      <c r="B24555" s="8"/>
    </row>
    <row r="24556" spans="2:2" hidden="1" x14ac:dyDescent="0.15">
      <c r="B24556" s="8"/>
    </row>
    <row r="24557" spans="2:2" hidden="1" x14ac:dyDescent="0.15">
      <c r="B24557" s="8"/>
    </row>
    <row r="24558" spans="2:2" hidden="1" x14ac:dyDescent="0.15">
      <c r="B24558" s="8"/>
    </row>
    <row r="24559" spans="2:2" hidden="1" x14ac:dyDescent="0.15">
      <c r="B24559" s="8"/>
    </row>
    <row r="24560" spans="2:2" hidden="1" x14ac:dyDescent="0.15">
      <c r="B24560" s="8"/>
    </row>
    <row r="24561" spans="2:2" hidden="1" x14ac:dyDescent="0.15">
      <c r="B24561" s="8"/>
    </row>
    <row r="24562" spans="2:2" hidden="1" x14ac:dyDescent="0.15">
      <c r="B24562" s="8"/>
    </row>
    <row r="24563" spans="2:2" hidden="1" x14ac:dyDescent="0.15">
      <c r="B24563" s="8"/>
    </row>
    <row r="24564" spans="2:2" hidden="1" x14ac:dyDescent="0.15">
      <c r="B24564" s="8"/>
    </row>
    <row r="24565" spans="2:2" hidden="1" x14ac:dyDescent="0.15">
      <c r="B24565" s="8"/>
    </row>
    <row r="24566" spans="2:2" hidden="1" x14ac:dyDescent="0.15">
      <c r="B24566" s="8"/>
    </row>
    <row r="24567" spans="2:2" hidden="1" x14ac:dyDescent="0.15">
      <c r="B24567" s="8"/>
    </row>
    <row r="24568" spans="2:2" hidden="1" x14ac:dyDescent="0.15">
      <c r="B24568" s="8"/>
    </row>
    <row r="24569" spans="2:2" hidden="1" x14ac:dyDescent="0.15">
      <c r="B24569" s="8"/>
    </row>
    <row r="24570" spans="2:2" hidden="1" x14ac:dyDescent="0.15">
      <c r="B24570" s="8"/>
    </row>
    <row r="24571" spans="2:2" hidden="1" x14ac:dyDescent="0.15">
      <c r="B24571" s="8"/>
    </row>
    <row r="24572" spans="2:2" hidden="1" x14ac:dyDescent="0.15">
      <c r="B24572" s="8"/>
    </row>
    <row r="24573" spans="2:2" hidden="1" x14ac:dyDescent="0.15">
      <c r="B24573" s="8"/>
    </row>
    <row r="24574" spans="2:2" hidden="1" x14ac:dyDescent="0.15">
      <c r="B24574" s="8"/>
    </row>
    <row r="24575" spans="2:2" hidden="1" x14ac:dyDescent="0.15">
      <c r="B24575" s="8"/>
    </row>
    <row r="24576" spans="2:2" hidden="1" x14ac:dyDescent="0.15">
      <c r="B24576" s="8"/>
    </row>
    <row r="24577" spans="2:2" hidden="1" x14ac:dyDescent="0.15">
      <c r="B24577" s="8"/>
    </row>
    <row r="24578" spans="2:2" hidden="1" x14ac:dyDescent="0.15">
      <c r="B24578" s="8"/>
    </row>
    <row r="24579" spans="2:2" hidden="1" x14ac:dyDescent="0.15">
      <c r="B24579" s="8"/>
    </row>
    <row r="24580" spans="2:2" hidden="1" x14ac:dyDescent="0.15">
      <c r="B24580" s="8"/>
    </row>
    <row r="24581" spans="2:2" hidden="1" x14ac:dyDescent="0.15">
      <c r="B24581" s="8"/>
    </row>
    <row r="24582" spans="2:2" hidden="1" x14ac:dyDescent="0.15">
      <c r="B24582" s="8"/>
    </row>
    <row r="24583" spans="2:2" hidden="1" x14ac:dyDescent="0.15">
      <c r="B24583" s="8"/>
    </row>
    <row r="24584" spans="2:2" hidden="1" x14ac:dyDescent="0.15">
      <c r="B24584" s="8"/>
    </row>
    <row r="24585" spans="2:2" hidden="1" x14ac:dyDescent="0.15">
      <c r="B24585" s="8"/>
    </row>
    <row r="24586" spans="2:2" hidden="1" x14ac:dyDescent="0.15">
      <c r="B24586" s="8"/>
    </row>
    <row r="24587" spans="2:2" hidden="1" x14ac:dyDescent="0.15">
      <c r="B24587" s="8"/>
    </row>
    <row r="24588" spans="2:2" hidden="1" x14ac:dyDescent="0.15">
      <c r="B24588" s="8"/>
    </row>
    <row r="24589" spans="2:2" hidden="1" x14ac:dyDescent="0.15">
      <c r="B24589" s="8"/>
    </row>
    <row r="24590" spans="2:2" hidden="1" x14ac:dyDescent="0.15">
      <c r="B24590" s="8"/>
    </row>
    <row r="24591" spans="2:2" hidden="1" x14ac:dyDescent="0.15">
      <c r="B24591" s="8"/>
    </row>
    <row r="24592" spans="2:2" hidden="1" x14ac:dyDescent="0.15">
      <c r="B24592" s="8"/>
    </row>
    <row r="24593" spans="2:2" hidden="1" x14ac:dyDescent="0.15">
      <c r="B24593" s="8"/>
    </row>
    <row r="24594" spans="2:2" hidden="1" x14ac:dyDescent="0.15">
      <c r="B24594" s="8"/>
    </row>
    <row r="24595" spans="2:2" hidden="1" x14ac:dyDescent="0.15">
      <c r="B24595" s="8"/>
    </row>
    <row r="24596" spans="2:2" hidden="1" x14ac:dyDescent="0.15">
      <c r="B24596" s="8"/>
    </row>
    <row r="24597" spans="2:2" hidden="1" x14ac:dyDescent="0.15">
      <c r="B24597" s="8"/>
    </row>
    <row r="24598" spans="2:2" hidden="1" x14ac:dyDescent="0.15">
      <c r="B24598" s="8"/>
    </row>
    <row r="24599" spans="2:2" hidden="1" x14ac:dyDescent="0.15">
      <c r="B24599" s="8"/>
    </row>
    <row r="24600" spans="2:2" hidden="1" x14ac:dyDescent="0.15">
      <c r="B24600" s="8"/>
    </row>
    <row r="24601" spans="2:2" hidden="1" x14ac:dyDescent="0.15">
      <c r="B24601" s="8"/>
    </row>
    <row r="24602" spans="2:2" hidden="1" x14ac:dyDescent="0.15">
      <c r="B24602" s="8"/>
    </row>
    <row r="24603" spans="2:2" hidden="1" x14ac:dyDescent="0.15">
      <c r="B24603" s="8"/>
    </row>
    <row r="24604" spans="2:2" hidden="1" x14ac:dyDescent="0.15">
      <c r="B24604" s="8"/>
    </row>
    <row r="24605" spans="2:2" hidden="1" x14ac:dyDescent="0.15">
      <c r="B24605" s="8"/>
    </row>
    <row r="24606" spans="2:2" hidden="1" x14ac:dyDescent="0.15">
      <c r="B24606" s="8"/>
    </row>
    <row r="24607" spans="2:2" hidden="1" x14ac:dyDescent="0.15">
      <c r="B24607" s="8"/>
    </row>
    <row r="24608" spans="2:2" hidden="1" x14ac:dyDescent="0.15">
      <c r="B24608" s="8"/>
    </row>
    <row r="24609" spans="2:2" hidden="1" x14ac:dyDescent="0.15">
      <c r="B24609" s="8"/>
    </row>
    <row r="24610" spans="2:2" hidden="1" x14ac:dyDescent="0.15">
      <c r="B24610" s="8"/>
    </row>
    <row r="24611" spans="2:2" hidden="1" x14ac:dyDescent="0.15">
      <c r="B24611" s="8"/>
    </row>
    <row r="24612" spans="2:2" hidden="1" x14ac:dyDescent="0.15">
      <c r="B24612" s="8"/>
    </row>
    <row r="24613" spans="2:2" hidden="1" x14ac:dyDescent="0.15">
      <c r="B24613" s="8"/>
    </row>
    <row r="24614" spans="2:2" hidden="1" x14ac:dyDescent="0.15">
      <c r="B24614" s="8"/>
    </row>
    <row r="24615" spans="2:2" hidden="1" x14ac:dyDescent="0.15">
      <c r="B24615" s="8"/>
    </row>
    <row r="24616" spans="2:2" hidden="1" x14ac:dyDescent="0.15">
      <c r="B24616" s="8"/>
    </row>
    <row r="24617" spans="2:2" hidden="1" x14ac:dyDescent="0.15">
      <c r="B24617" s="8"/>
    </row>
    <row r="24618" spans="2:2" hidden="1" x14ac:dyDescent="0.15">
      <c r="B24618" s="8"/>
    </row>
    <row r="24619" spans="2:2" hidden="1" x14ac:dyDescent="0.15">
      <c r="B24619" s="8"/>
    </row>
    <row r="24620" spans="2:2" hidden="1" x14ac:dyDescent="0.15">
      <c r="B24620" s="8"/>
    </row>
    <row r="24621" spans="2:2" hidden="1" x14ac:dyDescent="0.15">
      <c r="B24621" s="8"/>
    </row>
    <row r="24622" spans="2:2" hidden="1" x14ac:dyDescent="0.15">
      <c r="B24622" s="8"/>
    </row>
    <row r="24623" spans="2:2" hidden="1" x14ac:dyDescent="0.15">
      <c r="B24623" s="8"/>
    </row>
    <row r="24624" spans="2:2" hidden="1" x14ac:dyDescent="0.15">
      <c r="B24624" s="8"/>
    </row>
    <row r="24625" spans="2:2" hidden="1" x14ac:dyDescent="0.15">
      <c r="B24625" s="8"/>
    </row>
    <row r="24626" spans="2:2" hidden="1" x14ac:dyDescent="0.15">
      <c r="B24626" s="8"/>
    </row>
    <row r="24627" spans="2:2" hidden="1" x14ac:dyDescent="0.15">
      <c r="B24627" s="8"/>
    </row>
    <row r="24628" spans="2:2" hidden="1" x14ac:dyDescent="0.15">
      <c r="B24628" s="8"/>
    </row>
    <row r="24629" spans="2:2" hidden="1" x14ac:dyDescent="0.15">
      <c r="B24629" s="8"/>
    </row>
    <row r="24630" spans="2:2" hidden="1" x14ac:dyDescent="0.15">
      <c r="B24630" s="8"/>
    </row>
    <row r="24631" spans="2:2" hidden="1" x14ac:dyDescent="0.15">
      <c r="B24631" s="8"/>
    </row>
    <row r="24632" spans="2:2" hidden="1" x14ac:dyDescent="0.15">
      <c r="B24632" s="8"/>
    </row>
    <row r="24633" spans="2:2" hidden="1" x14ac:dyDescent="0.15">
      <c r="B24633" s="8"/>
    </row>
    <row r="24634" spans="2:2" hidden="1" x14ac:dyDescent="0.15">
      <c r="B24634" s="8"/>
    </row>
    <row r="24635" spans="2:2" hidden="1" x14ac:dyDescent="0.15">
      <c r="B24635" s="8"/>
    </row>
    <row r="24636" spans="2:2" hidden="1" x14ac:dyDescent="0.15">
      <c r="B24636" s="8"/>
    </row>
    <row r="24637" spans="2:2" hidden="1" x14ac:dyDescent="0.15">
      <c r="B24637" s="8"/>
    </row>
    <row r="24638" spans="2:2" hidden="1" x14ac:dyDescent="0.15">
      <c r="B24638" s="8"/>
    </row>
    <row r="24639" spans="2:2" hidden="1" x14ac:dyDescent="0.15">
      <c r="B24639" s="8"/>
    </row>
    <row r="24640" spans="2:2" hidden="1" x14ac:dyDescent="0.15">
      <c r="B24640" s="8"/>
    </row>
    <row r="24641" spans="2:2" hidden="1" x14ac:dyDescent="0.15">
      <c r="B24641" s="8"/>
    </row>
    <row r="24642" spans="2:2" hidden="1" x14ac:dyDescent="0.15">
      <c r="B24642" s="8"/>
    </row>
    <row r="24643" spans="2:2" hidden="1" x14ac:dyDescent="0.15">
      <c r="B24643" s="8"/>
    </row>
    <row r="24644" spans="2:2" hidden="1" x14ac:dyDescent="0.15">
      <c r="B24644" s="8"/>
    </row>
    <row r="24645" spans="2:2" hidden="1" x14ac:dyDescent="0.15">
      <c r="B24645" s="8"/>
    </row>
    <row r="24646" spans="2:2" hidden="1" x14ac:dyDescent="0.15">
      <c r="B24646" s="8"/>
    </row>
    <row r="24647" spans="2:2" hidden="1" x14ac:dyDescent="0.15">
      <c r="B24647" s="8"/>
    </row>
    <row r="24648" spans="2:2" hidden="1" x14ac:dyDescent="0.15">
      <c r="B24648" s="8"/>
    </row>
    <row r="24649" spans="2:2" hidden="1" x14ac:dyDescent="0.15">
      <c r="B24649" s="8"/>
    </row>
    <row r="24650" spans="2:2" hidden="1" x14ac:dyDescent="0.15">
      <c r="B24650" s="8"/>
    </row>
    <row r="24651" spans="2:2" hidden="1" x14ac:dyDescent="0.15">
      <c r="B24651" s="8"/>
    </row>
    <row r="24652" spans="2:2" hidden="1" x14ac:dyDescent="0.15">
      <c r="B24652" s="8"/>
    </row>
    <row r="24653" spans="2:2" hidden="1" x14ac:dyDescent="0.15">
      <c r="B24653" s="8"/>
    </row>
    <row r="24654" spans="2:2" hidden="1" x14ac:dyDescent="0.15">
      <c r="B24654" s="8"/>
    </row>
    <row r="24655" spans="2:2" hidden="1" x14ac:dyDescent="0.15">
      <c r="B24655" s="8"/>
    </row>
    <row r="24656" spans="2:2" hidden="1" x14ac:dyDescent="0.15">
      <c r="B24656" s="8"/>
    </row>
    <row r="24657" spans="2:2" hidden="1" x14ac:dyDescent="0.15">
      <c r="B24657" s="8"/>
    </row>
    <row r="24658" spans="2:2" hidden="1" x14ac:dyDescent="0.15">
      <c r="B24658" s="8"/>
    </row>
    <row r="24659" spans="2:2" hidden="1" x14ac:dyDescent="0.15">
      <c r="B24659" s="8"/>
    </row>
    <row r="24660" spans="2:2" hidden="1" x14ac:dyDescent="0.15">
      <c r="B24660" s="8"/>
    </row>
    <row r="24661" spans="2:2" hidden="1" x14ac:dyDescent="0.15">
      <c r="B24661" s="8"/>
    </row>
    <row r="24662" spans="2:2" hidden="1" x14ac:dyDescent="0.15">
      <c r="B24662" s="8"/>
    </row>
    <row r="24663" spans="2:2" hidden="1" x14ac:dyDescent="0.15">
      <c r="B24663" s="8"/>
    </row>
    <row r="24664" spans="2:2" hidden="1" x14ac:dyDescent="0.15">
      <c r="B24664" s="8"/>
    </row>
    <row r="24665" spans="2:2" hidden="1" x14ac:dyDescent="0.15">
      <c r="B24665" s="8"/>
    </row>
    <row r="24666" spans="2:2" hidden="1" x14ac:dyDescent="0.15">
      <c r="B24666" s="8"/>
    </row>
    <row r="24667" spans="2:2" hidden="1" x14ac:dyDescent="0.15">
      <c r="B24667" s="8"/>
    </row>
    <row r="24668" spans="2:2" hidden="1" x14ac:dyDescent="0.15">
      <c r="B24668" s="8"/>
    </row>
    <row r="24669" spans="2:2" hidden="1" x14ac:dyDescent="0.15">
      <c r="B24669" s="8"/>
    </row>
    <row r="24670" spans="2:2" hidden="1" x14ac:dyDescent="0.15">
      <c r="B24670" s="8"/>
    </row>
    <row r="24671" spans="2:2" hidden="1" x14ac:dyDescent="0.15">
      <c r="B24671" s="8"/>
    </row>
    <row r="24672" spans="2:2" hidden="1" x14ac:dyDescent="0.15">
      <c r="B24672" s="8"/>
    </row>
    <row r="24673" spans="2:2" hidden="1" x14ac:dyDescent="0.15">
      <c r="B24673" s="8"/>
    </row>
    <row r="24674" spans="2:2" hidden="1" x14ac:dyDescent="0.15">
      <c r="B24674" s="8"/>
    </row>
    <row r="24675" spans="2:2" hidden="1" x14ac:dyDescent="0.15">
      <c r="B24675" s="8"/>
    </row>
    <row r="24676" spans="2:2" hidden="1" x14ac:dyDescent="0.15">
      <c r="B24676" s="8"/>
    </row>
    <row r="24677" spans="2:2" hidden="1" x14ac:dyDescent="0.15">
      <c r="B24677" s="8"/>
    </row>
    <row r="24678" spans="2:2" hidden="1" x14ac:dyDescent="0.15">
      <c r="B24678" s="8"/>
    </row>
    <row r="24679" spans="2:2" hidden="1" x14ac:dyDescent="0.15">
      <c r="B24679" s="8"/>
    </row>
    <row r="24680" spans="2:2" hidden="1" x14ac:dyDescent="0.15">
      <c r="B24680" s="8"/>
    </row>
    <row r="24681" spans="2:2" hidden="1" x14ac:dyDescent="0.15">
      <c r="B24681" s="8"/>
    </row>
    <row r="24682" spans="2:2" hidden="1" x14ac:dyDescent="0.15">
      <c r="B24682" s="8"/>
    </row>
    <row r="24683" spans="2:2" hidden="1" x14ac:dyDescent="0.15">
      <c r="B24683" s="8"/>
    </row>
    <row r="24684" spans="2:2" hidden="1" x14ac:dyDescent="0.15">
      <c r="B24684" s="8"/>
    </row>
    <row r="24685" spans="2:2" hidden="1" x14ac:dyDescent="0.15">
      <c r="B24685" s="8"/>
    </row>
    <row r="24686" spans="2:2" hidden="1" x14ac:dyDescent="0.15">
      <c r="B24686" s="8"/>
    </row>
    <row r="24687" spans="2:2" hidden="1" x14ac:dyDescent="0.15">
      <c r="B24687" s="8"/>
    </row>
    <row r="24688" spans="2:2" hidden="1" x14ac:dyDescent="0.15">
      <c r="B24688" s="8"/>
    </row>
    <row r="24689" spans="2:2" hidden="1" x14ac:dyDescent="0.15">
      <c r="B24689" s="8"/>
    </row>
    <row r="24690" spans="2:2" hidden="1" x14ac:dyDescent="0.15">
      <c r="B24690" s="8"/>
    </row>
    <row r="24691" spans="2:2" hidden="1" x14ac:dyDescent="0.15">
      <c r="B24691" s="8"/>
    </row>
    <row r="24692" spans="2:2" hidden="1" x14ac:dyDescent="0.15">
      <c r="B24692" s="8"/>
    </row>
    <row r="24693" spans="2:2" hidden="1" x14ac:dyDescent="0.15">
      <c r="B24693" s="8"/>
    </row>
    <row r="24694" spans="2:2" hidden="1" x14ac:dyDescent="0.15">
      <c r="B24694" s="8"/>
    </row>
    <row r="24695" spans="2:2" hidden="1" x14ac:dyDescent="0.15">
      <c r="B24695" s="8"/>
    </row>
    <row r="24696" spans="2:2" hidden="1" x14ac:dyDescent="0.15">
      <c r="B24696" s="8"/>
    </row>
    <row r="24697" spans="2:2" hidden="1" x14ac:dyDescent="0.15">
      <c r="B24697" s="8"/>
    </row>
    <row r="24698" spans="2:2" hidden="1" x14ac:dyDescent="0.15">
      <c r="B24698" s="8"/>
    </row>
    <row r="24699" spans="2:2" hidden="1" x14ac:dyDescent="0.15">
      <c r="B24699" s="8"/>
    </row>
    <row r="24700" spans="2:2" hidden="1" x14ac:dyDescent="0.15">
      <c r="B24700" s="8"/>
    </row>
    <row r="24701" spans="2:2" hidden="1" x14ac:dyDescent="0.15">
      <c r="B24701" s="8"/>
    </row>
    <row r="24702" spans="2:2" hidden="1" x14ac:dyDescent="0.15">
      <c r="B24702" s="8"/>
    </row>
    <row r="24703" spans="2:2" hidden="1" x14ac:dyDescent="0.15">
      <c r="B24703" s="8"/>
    </row>
    <row r="24704" spans="2:2" hidden="1" x14ac:dyDescent="0.15">
      <c r="B24704" s="8"/>
    </row>
    <row r="24705" spans="2:2" hidden="1" x14ac:dyDescent="0.15">
      <c r="B24705" s="8"/>
    </row>
    <row r="24706" spans="2:2" hidden="1" x14ac:dyDescent="0.15">
      <c r="B24706" s="8"/>
    </row>
    <row r="24707" spans="2:2" hidden="1" x14ac:dyDescent="0.15">
      <c r="B24707" s="8"/>
    </row>
    <row r="24708" spans="2:2" hidden="1" x14ac:dyDescent="0.15">
      <c r="B24708" s="8"/>
    </row>
    <row r="24709" spans="2:2" hidden="1" x14ac:dyDescent="0.15">
      <c r="B24709" s="8"/>
    </row>
    <row r="24710" spans="2:2" hidden="1" x14ac:dyDescent="0.15">
      <c r="B24710" s="8"/>
    </row>
    <row r="24711" spans="2:2" hidden="1" x14ac:dyDescent="0.15">
      <c r="B24711" s="8"/>
    </row>
    <row r="24712" spans="2:2" hidden="1" x14ac:dyDescent="0.15">
      <c r="B24712" s="8"/>
    </row>
    <row r="24713" spans="2:2" hidden="1" x14ac:dyDescent="0.15">
      <c r="B24713" s="8"/>
    </row>
    <row r="24714" spans="2:2" hidden="1" x14ac:dyDescent="0.15">
      <c r="B24714" s="8"/>
    </row>
    <row r="24715" spans="2:2" hidden="1" x14ac:dyDescent="0.15">
      <c r="B24715" s="8"/>
    </row>
    <row r="24716" spans="2:2" hidden="1" x14ac:dyDescent="0.15">
      <c r="B24716" s="8"/>
    </row>
    <row r="24717" spans="2:2" hidden="1" x14ac:dyDescent="0.15">
      <c r="B24717" s="8"/>
    </row>
    <row r="24718" spans="2:2" hidden="1" x14ac:dyDescent="0.15">
      <c r="B24718" s="8"/>
    </row>
    <row r="24719" spans="2:2" hidden="1" x14ac:dyDescent="0.15">
      <c r="B24719" s="8"/>
    </row>
    <row r="24720" spans="2:2" hidden="1" x14ac:dyDescent="0.15">
      <c r="B24720" s="8"/>
    </row>
    <row r="24721" spans="2:2" hidden="1" x14ac:dyDescent="0.15">
      <c r="B24721" s="8"/>
    </row>
    <row r="24722" spans="2:2" hidden="1" x14ac:dyDescent="0.15">
      <c r="B24722" s="8"/>
    </row>
    <row r="24723" spans="2:2" hidden="1" x14ac:dyDescent="0.15">
      <c r="B24723" s="8"/>
    </row>
    <row r="24724" spans="2:2" hidden="1" x14ac:dyDescent="0.15">
      <c r="B24724" s="8"/>
    </row>
    <row r="24725" spans="2:2" hidden="1" x14ac:dyDescent="0.15">
      <c r="B24725" s="8"/>
    </row>
    <row r="24726" spans="2:2" hidden="1" x14ac:dyDescent="0.15">
      <c r="B24726" s="8"/>
    </row>
    <row r="24727" spans="2:2" hidden="1" x14ac:dyDescent="0.15">
      <c r="B24727" s="8"/>
    </row>
    <row r="24728" spans="2:2" hidden="1" x14ac:dyDescent="0.15">
      <c r="B24728" s="8"/>
    </row>
    <row r="24729" spans="2:2" hidden="1" x14ac:dyDescent="0.15">
      <c r="B24729" s="8"/>
    </row>
    <row r="24730" spans="2:2" hidden="1" x14ac:dyDescent="0.15">
      <c r="B24730" s="8"/>
    </row>
    <row r="24731" spans="2:2" hidden="1" x14ac:dyDescent="0.15">
      <c r="B24731" s="8"/>
    </row>
    <row r="24732" spans="2:2" hidden="1" x14ac:dyDescent="0.15">
      <c r="B24732" s="8"/>
    </row>
    <row r="24733" spans="2:2" hidden="1" x14ac:dyDescent="0.15">
      <c r="B24733" s="8"/>
    </row>
    <row r="24734" spans="2:2" hidden="1" x14ac:dyDescent="0.15">
      <c r="B24734" s="8"/>
    </row>
    <row r="24735" spans="2:2" hidden="1" x14ac:dyDescent="0.15">
      <c r="B24735" s="8"/>
    </row>
    <row r="24736" spans="2:2" hidden="1" x14ac:dyDescent="0.15">
      <c r="B24736" s="8"/>
    </row>
    <row r="24737" spans="2:2" hidden="1" x14ac:dyDescent="0.15">
      <c r="B24737" s="8"/>
    </row>
    <row r="24738" spans="2:2" hidden="1" x14ac:dyDescent="0.15">
      <c r="B24738" s="8"/>
    </row>
    <row r="24739" spans="2:2" hidden="1" x14ac:dyDescent="0.15">
      <c r="B24739" s="8"/>
    </row>
    <row r="24740" spans="2:2" hidden="1" x14ac:dyDescent="0.15">
      <c r="B24740" s="8"/>
    </row>
    <row r="24741" spans="2:2" hidden="1" x14ac:dyDescent="0.15">
      <c r="B24741" s="8"/>
    </row>
    <row r="24742" spans="2:2" hidden="1" x14ac:dyDescent="0.15">
      <c r="B24742" s="8"/>
    </row>
    <row r="24743" spans="2:2" hidden="1" x14ac:dyDescent="0.15">
      <c r="B24743" s="8"/>
    </row>
    <row r="24744" spans="2:2" hidden="1" x14ac:dyDescent="0.15">
      <c r="B24744" s="8"/>
    </row>
    <row r="24745" spans="2:2" hidden="1" x14ac:dyDescent="0.15">
      <c r="B24745" s="8"/>
    </row>
    <row r="24746" spans="2:2" hidden="1" x14ac:dyDescent="0.15">
      <c r="B24746" s="8"/>
    </row>
    <row r="24747" spans="2:2" hidden="1" x14ac:dyDescent="0.15">
      <c r="B24747" s="8"/>
    </row>
    <row r="24748" spans="2:2" hidden="1" x14ac:dyDescent="0.15">
      <c r="B24748" s="8"/>
    </row>
    <row r="24749" spans="2:2" hidden="1" x14ac:dyDescent="0.15">
      <c r="B24749" s="8"/>
    </row>
    <row r="24750" spans="2:2" hidden="1" x14ac:dyDescent="0.15">
      <c r="B24750" s="8"/>
    </row>
    <row r="24751" spans="2:2" hidden="1" x14ac:dyDescent="0.15">
      <c r="B24751" s="8"/>
    </row>
    <row r="24752" spans="2:2" hidden="1" x14ac:dyDescent="0.15">
      <c r="B24752" s="8"/>
    </row>
    <row r="24753" spans="2:2" hidden="1" x14ac:dyDescent="0.15">
      <c r="B24753" s="8"/>
    </row>
    <row r="24754" spans="2:2" hidden="1" x14ac:dyDescent="0.15">
      <c r="B24754" s="8"/>
    </row>
    <row r="24755" spans="2:2" hidden="1" x14ac:dyDescent="0.15">
      <c r="B24755" s="8"/>
    </row>
    <row r="24756" spans="2:2" hidden="1" x14ac:dyDescent="0.15">
      <c r="B24756" s="8"/>
    </row>
    <row r="24757" spans="2:2" hidden="1" x14ac:dyDescent="0.15">
      <c r="B24757" s="8"/>
    </row>
    <row r="24758" spans="2:2" hidden="1" x14ac:dyDescent="0.15">
      <c r="B24758" s="8"/>
    </row>
    <row r="24759" spans="2:2" hidden="1" x14ac:dyDescent="0.15">
      <c r="B24759" s="8"/>
    </row>
    <row r="24760" spans="2:2" hidden="1" x14ac:dyDescent="0.15">
      <c r="B24760" s="8"/>
    </row>
    <row r="24761" spans="2:2" hidden="1" x14ac:dyDescent="0.15">
      <c r="B24761" s="8"/>
    </row>
    <row r="24762" spans="2:2" hidden="1" x14ac:dyDescent="0.15">
      <c r="B24762" s="8"/>
    </row>
    <row r="24763" spans="2:2" hidden="1" x14ac:dyDescent="0.15">
      <c r="B24763" s="8"/>
    </row>
    <row r="24764" spans="2:2" hidden="1" x14ac:dyDescent="0.15">
      <c r="B24764" s="8"/>
    </row>
    <row r="24765" spans="2:2" hidden="1" x14ac:dyDescent="0.15">
      <c r="B24765" s="8"/>
    </row>
    <row r="24766" spans="2:2" hidden="1" x14ac:dyDescent="0.15">
      <c r="B24766" s="8"/>
    </row>
    <row r="24767" spans="2:2" hidden="1" x14ac:dyDescent="0.15">
      <c r="B24767" s="8"/>
    </row>
    <row r="24768" spans="2:2" hidden="1" x14ac:dyDescent="0.15">
      <c r="B24768" s="8"/>
    </row>
    <row r="24769" spans="2:2" hidden="1" x14ac:dyDescent="0.15">
      <c r="B24769" s="8"/>
    </row>
    <row r="24770" spans="2:2" hidden="1" x14ac:dyDescent="0.15">
      <c r="B24770" s="8"/>
    </row>
    <row r="24771" spans="2:2" hidden="1" x14ac:dyDescent="0.15">
      <c r="B24771" s="8"/>
    </row>
    <row r="24772" spans="2:2" hidden="1" x14ac:dyDescent="0.15">
      <c r="B24772" s="8"/>
    </row>
    <row r="24773" spans="2:2" hidden="1" x14ac:dyDescent="0.15">
      <c r="B24773" s="8"/>
    </row>
    <row r="24774" spans="2:2" hidden="1" x14ac:dyDescent="0.15">
      <c r="B24774" s="8"/>
    </row>
    <row r="24775" spans="2:2" hidden="1" x14ac:dyDescent="0.15">
      <c r="B24775" s="8"/>
    </row>
    <row r="24776" spans="2:2" hidden="1" x14ac:dyDescent="0.15">
      <c r="B24776" s="8"/>
    </row>
    <row r="24777" spans="2:2" hidden="1" x14ac:dyDescent="0.15">
      <c r="B24777" s="8"/>
    </row>
    <row r="24778" spans="2:2" hidden="1" x14ac:dyDescent="0.15">
      <c r="B24778" s="8"/>
    </row>
    <row r="24779" spans="2:2" hidden="1" x14ac:dyDescent="0.15">
      <c r="B24779" s="8"/>
    </row>
    <row r="24780" spans="2:2" hidden="1" x14ac:dyDescent="0.15">
      <c r="B24780" s="8"/>
    </row>
    <row r="24781" spans="2:2" hidden="1" x14ac:dyDescent="0.15">
      <c r="B24781" s="8"/>
    </row>
    <row r="24782" spans="2:2" hidden="1" x14ac:dyDescent="0.15">
      <c r="B24782" s="8"/>
    </row>
    <row r="24783" spans="2:2" hidden="1" x14ac:dyDescent="0.15">
      <c r="B24783" s="8"/>
    </row>
    <row r="24784" spans="2:2" hidden="1" x14ac:dyDescent="0.15">
      <c r="B24784" s="8"/>
    </row>
    <row r="24785" spans="2:2" hidden="1" x14ac:dyDescent="0.15">
      <c r="B24785" s="8"/>
    </row>
    <row r="24786" spans="2:2" hidden="1" x14ac:dyDescent="0.15">
      <c r="B24786" s="8"/>
    </row>
    <row r="24787" spans="2:2" hidden="1" x14ac:dyDescent="0.15">
      <c r="B24787" s="8"/>
    </row>
    <row r="24788" spans="2:2" hidden="1" x14ac:dyDescent="0.15">
      <c r="B24788" s="8"/>
    </row>
    <row r="24789" spans="2:2" hidden="1" x14ac:dyDescent="0.15">
      <c r="B24789" s="8"/>
    </row>
    <row r="24790" spans="2:2" hidden="1" x14ac:dyDescent="0.15">
      <c r="B24790" s="8"/>
    </row>
    <row r="24791" spans="2:2" hidden="1" x14ac:dyDescent="0.15">
      <c r="B24791" s="8"/>
    </row>
    <row r="24792" spans="2:2" hidden="1" x14ac:dyDescent="0.15">
      <c r="B24792" s="8"/>
    </row>
    <row r="24793" spans="2:2" hidden="1" x14ac:dyDescent="0.15">
      <c r="B24793" s="8"/>
    </row>
    <row r="24794" spans="2:2" hidden="1" x14ac:dyDescent="0.15">
      <c r="B24794" s="8"/>
    </row>
    <row r="24795" spans="2:2" hidden="1" x14ac:dyDescent="0.15">
      <c r="B24795" s="8"/>
    </row>
    <row r="24796" spans="2:2" hidden="1" x14ac:dyDescent="0.15">
      <c r="B24796" s="8"/>
    </row>
    <row r="24797" spans="2:2" hidden="1" x14ac:dyDescent="0.15">
      <c r="B24797" s="8"/>
    </row>
    <row r="24798" spans="2:2" hidden="1" x14ac:dyDescent="0.15">
      <c r="B24798" s="8"/>
    </row>
    <row r="24799" spans="2:2" hidden="1" x14ac:dyDescent="0.15">
      <c r="B24799" s="8"/>
    </row>
    <row r="24800" spans="2:2" hidden="1" x14ac:dyDescent="0.15">
      <c r="B24800" s="8"/>
    </row>
    <row r="24801" spans="2:2" hidden="1" x14ac:dyDescent="0.15">
      <c r="B24801" s="8"/>
    </row>
    <row r="24802" spans="2:2" hidden="1" x14ac:dyDescent="0.15">
      <c r="B24802" s="8"/>
    </row>
    <row r="24803" spans="2:2" hidden="1" x14ac:dyDescent="0.15">
      <c r="B24803" s="8"/>
    </row>
    <row r="24804" spans="2:2" hidden="1" x14ac:dyDescent="0.15">
      <c r="B24804" s="8"/>
    </row>
    <row r="24805" spans="2:2" hidden="1" x14ac:dyDescent="0.15">
      <c r="B24805" s="8"/>
    </row>
    <row r="24806" spans="2:2" hidden="1" x14ac:dyDescent="0.15">
      <c r="B24806" s="8"/>
    </row>
    <row r="24807" spans="2:2" hidden="1" x14ac:dyDescent="0.15">
      <c r="B24807" s="8"/>
    </row>
    <row r="24808" spans="2:2" hidden="1" x14ac:dyDescent="0.15">
      <c r="B24808" s="8"/>
    </row>
    <row r="24809" spans="2:2" hidden="1" x14ac:dyDescent="0.15">
      <c r="B24809" s="8"/>
    </row>
    <row r="24810" spans="2:2" hidden="1" x14ac:dyDescent="0.15">
      <c r="B24810" s="8"/>
    </row>
    <row r="24811" spans="2:2" hidden="1" x14ac:dyDescent="0.15">
      <c r="B24811" s="8"/>
    </row>
    <row r="24812" spans="2:2" hidden="1" x14ac:dyDescent="0.15">
      <c r="B24812" s="8"/>
    </row>
    <row r="24813" spans="2:2" hidden="1" x14ac:dyDescent="0.15">
      <c r="B24813" s="8"/>
    </row>
    <row r="24814" spans="2:2" hidden="1" x14ac:dyDescent="0.15">
      <c r="B24814" s="8"/>
    </row>
    <row r="24815" spans="2:2" hidden="1" x14ac:dyDescent="0.15">
      <c r="B24815" s="8"/>
    </row>
    <row r="24816" spans="2:2" hidden="1" x14ac:dyDescent="0.15">
      <c r="B24816" s="8"/>
    </row>
    <row r="24817" spans="2:2" hidden="1" x14ac:dyDescent="0.15">
      <c r="B24817" s="8"/>
    </row>
    <row r="24818" spans="2:2" hidden="1" x14ac:dyDescent="0.15">
      <c r="B24818" s="8"/>
    </row>
    <row r="24819" spans="2:2" hidden="1" x14ac:dyDescent="0.15">
      <c r="B24819" s="8"/>
    </row>
    <row r="24820" spans="2:2" hidden="1" x14ac:dyDescent="0.15">
      <c r="B24820" s="8"/>
    </row>
    <row r="24821" spans="2:2" hidden="1" x14ac:dyDescent="0.15">
      <c r="B24821" s="8"/>
    </row>
    <row r="24822" spans="2:2" hidden="1" x14ac:dyDescent="0.15">
      <c r="B24822" s="8"/>
    </row>
    <row r="24823" spans="2:2" hidden="1" x14ac:dyDescent="0.15">
      <c r="B24823" s="8"/>
    </row>
    <row r="24824" spans="2:2" hidden="1" x14ac:dyDescent="0.15">
      <c r="B24824" s="8"/>
    </row>
    <row r="24825" spans="2:2" hidden="1" x14ac:dyDescent="0.15">
      <c r="B24825" s="8"/>
    </row>
    <row r="24826" spans="2:2" hidden="1" x14ac:dyDescent="0.15">
      <c r="B24826" s="8"/>
    </row>
    <row r="24827" spans="2:2" hidden="1" x14ac:dyDescent="0.15">
      <c r="B24827" s="8"/>
    </row>
    <row r="24828" spans="2:2" hidden="1" x14ac:dyDescent="0.15">
      <c r="B24828" s="8"/>
    </row>
    <row r="24829" spans="2:2" hidden="1" x14ac:dyDescent="0.15">
      <c r="B24829" s="8"/>
    </row>
    <row r="24830" spans="2:2" hidden="1" x14ac:dyDescent="0.15">
      <c r="B24830" s="8"/>
    </row>
    <row r="24831" spans="2:2" hidden="1" x14ac:dyDescent="0.15">
      <c r="B24831" s="8"/>
    </row>
    <row r="24832" spans="2:2" hidden="1" x14ac:dyDescent="0.15">
      <c r="B24832" s="8"/>
    </row>
    <row r="24833" spans="2:2" hidden="1" x14ac:dyDescent="0.15">
      <c r="B24833" s="8"/>
    </row>
    <row r="24834" spans="2:2" hidden="1" x14ac:dyDescent="0.15">
      <c r="B24834" s="8"/>
    </row>
    <row r="24835" spans="2:2" hidden="1" x14ac:dyDescent="0.15">
      <c r="B24835" s="8"/>
    </row>
    <row r="24836" spans="2:2" hidden="1" x14ac:dyDescent="0.15">
      <c r="B24836" s="8"/>
    </row>
    <row r="24837" spans="2:2" hidden="1" x14ac:dyDescent="0.15">
      <c r="B24837" s="8"/>
    </row>
    <row r="24838" spans="2:2" hidden="1" x14ac:dyDescent="0.15">
      <c r="B24838" s="8"/>
    </row>
    <row r="24839" spans="2:2" hidden="1" x14ac:dyDescent="0.15">
      <c r="B24839" s="8"/>
    </row>
    <row r="24840" spans="2:2" hidden="1" x14ac:dyDescent="0.15">
      <c r="B24840" s="8"/>
    </row>
    <row r="24841" spans="2:2" hidden="1" x14ac:dyDescent="0.15">
      <c r="B24841" s="8"/>
    </row>
    <row r="24842" spans="2:2" hidden="1" x14ac:dyDescent="0.15">
      <c r="B24842" s="8"/>
    </row>
    <row r="24843" spans="2:2" hidden="1" x14ac:dyDescent="0.15">
      <c r="B24843" s="8"/>
    </row>
    <row r="24844" spans="2:2" hidden="1" x14ac:dyDescent="0.15">
      <c r="B24844" s="8"/>
    </row>
    <row r="24845" spans="2:2" hidden="1" x14ac:dyDescent="0.15">
      <c r="B24845" s="8"/>
    </row>
    <row r="24846" spans="2:2" hidden="1" x14ac:dyDescent="0.15">
      <c r="B24846" s="8"/>
    </row>
    <row r="24847" spans="2:2" hidden="1" x14ac:dyDescent="0.15">
      <c r="B24847" s="8"/>
    </row>
    <row r="24848" spans="2:2" hidden="1" x14ac:dyDescent="0.15">
      <c r="B24848" s="8"/>
    </row>
    <row r="24849" spans="2:2" hidden="1" x14ac:dyDescent="0.15">
      <c r="B24849" s="8"/>
    </row>
    <row r="24850" spans="2:2" hidden="1" x14ac:dyDescent="0.15">
      <c r="B24850" s="8"/>
    </row>
    <row r="24851" spans="2:2" hidden="1" x14ac:dyDescent="0.15">
      <c r="B24851" s="8"/>
    </row>
    <row r="24852" spans="2:2" hidden="1" x14ac:dyDescent="0.15">
      <c r="B24852" s="8"/>
    </row>
    <row r="24853" spans="2:2" hidden="1" x14ac:dyDescent="0.15">
      <c r="B24853" s="8"/>
    </row>
    <row r="24854" spans="2:2" hidden="1" x14ac:dyDescent="0.15">
      <c r="B24854" s="8"/>
    </row>
    <row r="24855" spans="2:2" hidden="1" x14ac:dyDescent="0.15">
      <c r="B24855" s="8"/>
    </row>
    <row r="24856" spans="2:2" hidden="1" x14ac:dyDescent="0.15">
      <c r="B24856" s="8"/>
    </row>
    <row r="24857" spans="2:2" hidden="1" x14ac:dyDescent="0.15">
      <c r="B24857" s="8"/>
    </row>
    <row r="24858" spans="2:2" hidden="1" x14ac:dyDescent="0.15">
      <c r="B24858" s="8"/>
    </row>
    <row r="24859" spans="2:2" hidden="1" x14ac:dyDescent="0.15">
      <c r="B24859" s="8"/>
    </row>
    <row r="24860" spans="2:2" hidden="1" x14ac:dyDescent="0.15">
      <c r="B24860" s="8"/>
    </row>
    <row r="24861" spans="2:2" hidden="1" x14ac:dyDescent="0.15">
      <c r="B24861" s="8"/>
    </row>
    <row r="24862" spans="2:2" hidden="1" x14ac:dyDescent="0.15">
      <c r="B24862" s="8"/>
    </row>
    <row r="24863" spans="2:2" hidden="1" x14ac:dyDescent="0.15">
      <c r="B24863" s="8"/>
    </row>
    <row r="24864" spans="2:2" hidden="1" x14ac:dyDescent="0.15">
      <c r="B24864" s="8"/>
    </row>
    <row r="24865" spans="2:2" hidden="1" x14ac:dyDescent="0.15">
      <c r="B24865" s="8"/>
    </row>
    <row r="24866" spans="2:2" hidden="1" x14ac:dyDescent="0.15">
      <c r="B24866" s="8"/>
    </row>
    <row r="24867" spans="2:2" hidden="1" x14ac:dyDescent="0.15">
      <c r="B24867" s="8"/>
    </row>
    <row r="24868" spans="2:2" hidden="1" x14ac:dyDescent="0.15">
      <c r="B24868" s="8"/>
    </row>
    <row r="24869" spans="2:2" hidden="1" x14ac:dyDescent="0.15">
      <c r="B24869" s="8"/>
    </row>
    <row r="24870" spans="2:2" hidden="1" x14ac:dyDescent="0.15">
      <c r="B24870" s="8"/>
    </row>
    <row r="24871" spans="2:2" hidden="1" x14ac:dyDescent="0.15">
      <c r="B24871" s="8"/>
    </row>
    <row r="24872" spans="2:2" hidden="1" x14ac:dyDescent="0.15">
      <c r="B24872" s="8"/>
    </row>
    <row r="24873" spans="2:2" hidden="1" x14ac:dyDescent="0.15">
      <c r="B24873" s="8"/>
    </row>
    <row r="24874" spans="2:2" hidden="1" x14ac:dyDescent="0.15">
      <c r="B24874" s="8"/>
    </row>
    <row r="24875" spans="2:2" hidden="1" x14ac:dyDescent="0.15">
      <c r="B24875" s="8"/>
    </row>
    <row r="24876" spans="2:2" hidden="1" x14ac:dyDescent="0.15">
      <c r="B24876" s="8"/>
    </row>
    <row r="24877" spans="2:2" hidden="1" x14ac:dyDescent="0.15">
      <c r="B24877" s="8"/>
    </row>
    <row r="24878" spans="2:2" hidden="1" x14ac:dyDescent="0.15">
      <c r="B24878" s="8"/>
    </row>
    <row r="24879" spans="2:2" hidden="1" x14ac:dyDescent="0.15">
      <c r="B24879" s="8"/>
    </row>
    <row r="24880" spans="2:2" hidden="1" x14ac:dyDescent="0.15">
      <c r="B24880" s="8"/>
    </row>
    <row r="24881" spans="2:2" hidden="1" x14ac:dyDescent="0.15">
      <c r="B24881" s="8"/>
    </row>
    <row r="24882" spans="2:2" hidden="1" x14ac:dyDescent="0.15">
      <c r="B24882" s="8"/>
    </row>
    <row r="24883" spans="2:2" hidden="1" x14ac:dyDescent="0.15">
      <c r="B24883" s="8"/>
    </row>
    <row r="24884" spans="2:2" hidden="1" x14ac:dyDescent="0.15">
      <c r="B24884" s="8"/>
    </row>
    <row r="24885" spans="2:2" hidden="1" x14ac:dyDescent="0.15">
      <c r="B24885" s="8"/>
    </row>
    <row r="24886" spans="2:2" hidden="1" x14ac:dyDescent="0.15">
      <c r="B24886" s="8"/>
    </row>
    <row r="24887" spans="2:2" hidden="1" x14ac:dyDescent="0.15">
      <c r="B24887" s="8"/>
    </row>
    <row r="24888" spans="2:2" hidden="1" x14ac:dyDescent="0.15">
      <c r="B24888" s="8"/>
    </row>
    <row r="24889" spans="2:2" hidden="1" x14ac:dyDescent="0.15">
      <c r="B24889" s="8"/>
    </row>
    <row r="24890" spans="2:2" hidden="1" x14ac:dyDescent="0.15">
      <c r="B24890" s="8"/>
    </row>
    <row r="24891" spans="2:2" hidden="1" x14ac:dyDescent="0.15">
      <c r="B24891" s="8"/>
    </row>
    <row r="24892" spans="2:2" hidden="1" x14ac:dyDescent="0.15">
      <c r="B24892" s="8"/>
    </row>
    <row r="24893" spans="2:2" hidden="1" x14ac:dyDescent="0.15">
      <c r="B24893" s="8"/>
    </row>
    <row r="24894" spans="2:2" hidden="1" x14ac:dyDescent="0.15">
      <c r="B24894" s="8"/>
    </row>
    <row r="24895" spans="2:2" hidden="1" x14ac:dyDescent="0.15">
      <c r="B24895" s="8"/>
    </row>
    <row r="24896" spans="2:2" hidden="1" x14ac:dyDescent="0.15">
      <c r="B24896" s="8"/>
    </row>
    <row r="24897" spans="2:2" hidden="1" x14ac:dyDescent="0.15">
      <c r="B24897" s="8"/>
    </row>
    <row r="24898" spans="2:2" hidden="1" x14ac:dyDescent="0.15">
      <c r="B24898" s="8"/>
    </row>
    <row r="24899" spans="2:2" hidden="1" x14ac:dyDescent="0.15">
      <c r="B24899" s="8"/>
    </row>
    <row r="24900" spans="2:2" hidden="1" x14ac:dyDescent="0.15">
      <c r="B24900" s="8"/>
    </row>
    <row r="24901" spans="2:2" hidden="1" x14ac:dyDescent="0.15">
      <c r="B24901" s="8"/>
    </row>
    <row r="24902" spans="2:2" hidden="1" x14ac:dyDescent="0.15">
      <c r="B24902" s="8"/>
    </row>
    <row r="24903" spans="2:2" hidden="1" x14ac:dyDescent="0.15">
      <c r="B24903" s="8"/>
    </row>
    <row r="24904" spans="2:2" hidden="1" x14ac:dyDescent="0.15">
      <c r="B24904" s="8"/>
    </row>
    <row r="24905" spans="2:2" hidden="1" x14ac:dyDescent="0.15">
      <c r="B24905" s="8"/>
    </row>
    <row r="24906" spans="2:2" hidden="1" x14ac:dyDescent="0.15">
      <c r="B24906" s="8"/>
    </row>
    <row r="24907" spans="2:2" hidden="1" x14ac:dyDescent="0.15">
      <c r="B24907" s="8"/>
    </row>
    <row r="24908" spans="2:2" hidden="1" x14ac:dyDescent="0.15">
      <c r="B24908" s="8"/>
    </row>
    <row r="24909" spans="2:2" hidden="1" x14ac:dyDescent="0.15">
      <c r="B24909" s="8"/>
    </row>
    <row r="24910" spans="2:2" hidden="1" x14ac:dyDescent="0.15">
      <c r="B24910" s="8"/>
    </row>
    <row r="24911" spans="2:2" hidden="1" x14ac:dyDescent="0.15">
      <c r="B24911" s="8"/>
    </row>
    <row r="24912" spans="2:2" hidden="1" x14ac:dyDescent="0.15">
      <c r="B24912" s="8"/>
    </row>
    <row r="24913" spans="2:2" hidden="1" x14ac:dyDescent="0.15">
      <c r="B24913" s="8"/>
    </row>
    <row r="24914" spans="2:2" hidden="1" x14ac:dyDescent="0.15">
      <c r="B24914" s="8"/>
    </row>
    <row r="24915" spans="2:2" hidden="1" x14ac:dyDescent="0.15">
      <c r="B24915" s="8"/>
    </row>
    <row r="24916" spans="2:2" hidden="1" x14ac:dyDescent="0.15">
      <c r="B24916" s="8"/>
    </row>
    <row r="24917" spans="2:2" hidden="1" x14ac:dyDescent="0.15">
      <c r="B24917" s="8"/>
    </row>
    <row r="24918" spans="2:2" hidden="1" x14ac:dyDescent="0.15">
      <c r="B24918" s="8"/>
    </row>
    <row r="24919" spans="2:2" hidden="1" x14ac:dyDescent="0.15">
      <c r="B24919" s="8"/>
    </row>
    <row r="24920" spans="2:2" hidden="1" x14ac:dyDescent="0.15">
      <c r="B24920" s="8"/>
    </row>
    <row r="24921" spans="2:2" hidden="1" x14ac:dyDescent="0.15">
      <c r="B24921" s="8"/>
    </row>
    <row r="24922" spans="2:2" hidden="1" x14ac:dyDescent="0.15">
      <c r="B24922" s="8"/>
    </row>
    <row r="24923" spans="2:2" hidden="1" x14ac:dyDescent="0.15">
      <c r="B24923" s="8"/>
    </row>
    <row r="24924" spans="2:2" hidden="1" x14ac:dyDescent="0.15">
      <c r="B24924" s="8"/>
    </row>
    <row r="24925" spans="2:2" hidden="1" x14ac:dyDescent="0.15">
      <c r="B24925" s="8"/>
    </row>
    <row r="24926" spans="2:2" hidden="1" x14ac:dyDescent="0.15">
      <c r="B24926" s="8"/>
    </row>
    <row r="24927" spans="2:2" hidden="1" x14ac:dyDescent="0.15">
      <c r="B24927" s="8"/>
    </row>
    <row r="24928" spans="2:2" hidden="1" x14ac:dyDescent="0.15">
      <c r="B24928" s="8"/>
    </row>
    <row r="24929" spans="2:2" hidden="1" x14ac:dyDescent="0.15">
      <c r="B24929" s="8"/>
    </row>
    <row r="24930" spans="2:2" hidden="1" x14ac:dyDescent="0.15">
      <c r="B24930" s="8"/>
    </row>
    <row r="24931" spans="2:2" hidden="1" x14ac:dyDescent="0.15">
      <c r="B24931" s="8"/>
    </row>
    <row r="24932" spans="2:2" hidden="1" x14ac:dyDescent="0.15">
      <c r="B24932" s="8"/>
    </row>
    <row r="24933" spans="2:2" hidden="1" x14ac:dyDescent="0.15">
      <c r="B24933" s="8"/>
    </row>
    <row r="24934" spans="2:2" hidden="1" x14ac:dyDescent="0.15">
      <c r="B24934" s="8"/>
    </row>
    <row r="24935" spans="2:2" hidden="1" x14ac:dyDescent="0.15">
      <c r="B24935" s="8"/>
    </row>
    <row r="24936" spans="2:2" hidden="1" x14ac:dyDescent="0.15">
      <c r="B24936" s="8"/>
    </row>
    <row r="24937" spans="2:2" hidden="1" x14ac:dyDescent="0.15">
      <c r="B24937" s="8"/>
    </row>
    <row r="24938" spans="2:2" hidden="1" x14ac:dyDescent="0.15">
      <c r="B24938" s="8"/>
    </row>
    <row r="24939" spans="2:2" hidden="1" x14ac:dyDescent="0.15">
      <c r="B24939" s="8"/>
    </row>
    <row r="24940" spans="2:2" hidden="1" x14ac:dyDescent="0.15">
      <c r="B24940" s="8"/>
    </row>
    <row r="24941" spans="2:2" hidden="1" x14ac:dyDescent="0.15">
      <c r="B24941" s="8"/>
    </row>
    <row r="24942" spans="2:2" hidden="1" x14ac:dyDescent="0.15">
      <c r="B24942" s="8"/>
    </row>
    <row r="24943" spans="2:2" hidden="1" x14ac:dyDescent="0.15">
      <c r="B24943" s="8"/>
    </row>
    <row r="24944" spans="2:2" hidden="1" x14ac:dyDescent="0.15">
      <c r="B24944" s="8"/>
    </row>
    <row r="24945" spans="2:2" hidden="1" x14ac:dyDescent="0.15">
      <c r="B24945" s="8"/>
    </row>
    <row r="24946" spans="2:2" hidden="1" x14ac:dyDescent="0.15">
      <c r="B24946" s="8"/>
    </row>
    <row r="24947" spans="2:2" hidden="1" x14ac:dyDescent="0.15">
      <c r="B24947" s="8"/>
    </row>
    <row r="24948" spans="2:2" hidden="1" x14ac:dyDescent="0.15">
      <c r="B24948" s="8"/>
    </row>
    <row r="24949" spans="2:2" hidden="1" x14ac:dyDescent="0.15">
      <c r="B24949" s="8"/>
    </row>
    <row r="24950" spans="2:2" hidden="1" x14ac:dyDescent="0.15">
      <c r="B24950" s="8"/>
    </row>
    <row r="24951" spans="2:2" hidden="1" x14ac:dyDescent="0.15">
      <c r="B24951" s="8"/>
    </row>
    <row r="24952" spans="2:2" hidden="1" x14ac:dyDescent="0.15">
      <c r="B24952" s="8"/>
    </row>
    <row r="24953" spans="2:2" hidden="1" x14ac:dyDescent="0.15">
      <c r="B24953" s="8"/>
    </row>
    <row r="24954" spans="2:2" hidden="1" x14ac:dyDescent="0.15">
      <c r="B24954" s="8"/>
    </row>
    <row r="24955" spans="2:2" hidden="1" x14ac:dyDescent="0.15">
      <c r="B24955" s="8"/>
    </row>
    <row r="24956" spans="2:2" hidden="1" x14ac:dyDescent="0.15">
      <c r="B24956" s="8"/>
    </row>
    <row r="24957" spans="2:2" hidden="1" x14ac:dyDescent="0.15">
      <c r="B24957" s="8"/>
    </row>
    <row r="24958" spans="2:2" hidden="1" x14ac:dyDescent="0.15">
      <c r="B24958" s="8"/>
    </row>
    <row r="24959" spans="2:2" hidden="1" x14ac:dyDescent="0.15">
      <c r="B24959" s="8"/>
    </row>
    <row r="24960" spans="2:2" hidden="1" x14ac:dyDescent="0.15">
      <c r="B24960" s="8"/>
    </row>
    <row r="24961" spans="2:2" hidden="1" x14ac:dyDescent="0.15">
      <c r="B24961" s="8"/>
    </row>
    <row r="24962" spans="2:2" hidden="1" x14ac:dyDescent="0.15">
      <c r="B24962" s="8"/>
    </row>
    <row r="24963" spans="2:2" hidden="1" x14ac:dyDescent="0.15">
      <c r="B24963" s="8"/>
    </row>
    <row r="24964" spans="2:2" hidden="1" x14ac:dyDescent="0.15">
      <c r="B24964" s="8"/>
    </row>
    <row r="24965" spans="2:2" hidden="1" x14ac:dyDescent="0.15">
      <c r="B24965" s="8"/>
    </row>
    <row r="24966" spans="2:2" hidden="1" x14ac:dyDescent="0.15">
      <c r="B24966" s="8"/>
    </row>
    <row r="24967" spans="2:2" hidden="1" x14ac:dyDescent="0.15">
      <c r="B24967" s="8"/>
    </row>
    <row r="24968" spans="2:2" hidden="1" x14ac:dyDescent="0.15">
      <c r="B24968" s="8"/>
    </row>
    <row r="24969" spans="2:2" hidden="1" x14ac:dyDescent="0.15">
      <c r="B24969" s="8"/>
    </row>
    <row r="24970" spans="2:2" hidden="1" x14ac:dyDescent="0.15">
      <c r="B24970" s="8"/>
    </row>
    <row r="24971" spans="2:2" hidden="1" x14ac:dyDescent="0.15">
      <c r="B24971" s="8"/>
    </row>
    <row r="24972" spans="2:2" hidden="1" x14ac:dyDescent="0.15">
      <c r="B24972" s="8"/>
    </row>
    <row r="24973" spans="2:2" hidden="1" x14ac:dyDescent="0.15">
      <c r="B24973" s="8"/>
    </row>
    <row r="24974" spans="2:2" hidden="1" x14ac:dyDescent="0.15">
      <c r="B24974" s="8"/>
    </row>
    <row r="24975" spans="2:2" hidden="1" x14ac:dyDescent="0.15">
      <c r="B24975" s="8"/>
    </row>
    <row r="24976" spans="2:2" hidden="1" x14ac:dyDescent="0.15">
      <c r="B24976" s="8"/>
    </row>
    <row r="24977" spans="2:2" hidden="1" x14ac:dyDescent="0.15">
      <c r="B24977" s="8"/>
    </row>
    <row r="24978" spans="2:2" hidden="1" x14ac:dyDescent="0.15">
      <c r="B24978" s="8"/>
    </row>
    <row r="24979" spans="2:2" hidden="1" x14ac:dyDescent="0.15">
      <c r="B24979" s="8"/>
    </row>
    <row r="24980" spans="2:2" hidden="1" x14ac:dyDescent="0.15">
      <c r="B24980" s="8"/>
    </row>
    <row r="24981" spans="2:2" hidden="1" x14ac:dyDescent="0.15">
      <c r="B24981" s="8"/>
    </row>
    <row r="24982" spans="2:2" hidden="1" x14ac:dyDescent="0.15">
      <c r="B24982" s="8"/>
    </row>
    <row r="24983" spans="2:2" hidden="1" x14ac:dyDescent="0.15">
      <c r="B24983" s="8"/>
    </row>
    <row r="24984" spans="2:2" hidden="1" x14ac:dyDescent="0.15">
      <c r="B24984" s="8"/>
    </row>
    <row r="24985" spans="2:2" hidden="1" x14ac:dyDescent="0.15">
      <c r="B24985" s="8"/>
    </row>
    <row r="24986" spans="2:2" hidden="1" x14ac:dyDescent="0.15">
      <c r="B24986" s="8"/>
    </row>
    <row r="24987" spans="2:2" hidden="1" x14ac:dyDescent="0.15">
      <c r="B24987" s="8"/>
    </row>
    <row r="24988" spans="2:2" hidden="1" x14ac:dyDescent="0.15">
      <c r="B24988" s="8"/>
    </row>
    <row r="24989" spans="2:2" hidden="1" x14ac:dyDescent="0.15">
      <c r="B24989" s="8"/>
    </row>
    <row r="24990" spans="2:2" hidden="1" x14ac:dyDescent="0.15">
      <c r="B24990" s="8"/>
    </row>
    <row r="24991" spans="2:2" hidden="1" x14ac:dyDescent="0.15">
      <c r="B24991" s="8"/>
    </row>
    <row r="24992" spans="2:2" hidden="1" x14ac:dyDescent="0.15">
      <c r="B24992" s="8"/>
    </row>
    <row r="24993" spans="2:2" hidden="1" x14ac:dyDescent="0.15">
      <c r="B24993" s="8"/>
    </row>
    <row r="24994" spans="2:2" hidden="1" x14ac:dyDescent="0.15">
      <c r="B24994" s="8"/>
    </row>
    <row r="24995" spans="2:2" hidden="1" x14ac:dyDescent="0.15">
      <c r="B24995" s="8"/>
    </row>
    <row r="24996" spans="2:2" hidden="1" x14ac:dyDescent="0.15">
      <c r="B24996" s="8"/>
    </row>
    <row r="24997" spans="2:2" hidden="1" x14ac:dyDescent="0.15">
      <c r="B24997" s="8"/>
    </row>
    <row r="24998" spans="2:2" hidden="1" x14ac:dyDescent="0.15">
      <c r="B24998" s="8"/>
    </row>
    <row r="24999" spans="2:2" hidden="1" x14ac:dyDescent="0.15">
      <c r="B24999" s="8"/>
    </row>
    <row r="25000" spans="2:2" hidden="1" x14ac:dyDescent="0.15">
      <c r="B25000" s="8"/>
    </row>
    <row r="25001" spans="2:2" hidden="1" x14ac:dyDescent="0.15">
      <c r="B25001" s="8"/>
    </row>
    <row r="25002" spans="2:2" hidden="1" x14ac:dyDescent="0.15">
      <c r="B25002" s="8"/>
    </row>
    <row r="25003" spans="2:2" hidden="1" x14ac:dyDescent="0.15">
      <c r="B25003" s="8"/>
    </row>
    <row r="25004" spans="2:2" hidden="1" x14ac:dyDescent="0.15">
      <c r="B25004" s="8"/>
    </row>
    <row r="25005" spans="2:2" hidden="1" x14ac:dyDescent="0.15">
      <c r="B25005" s="8"/>
    </row>
    <row r="25006" spans="2:2" hidden="1" x14ac:dyDescent="0.15">
      <c r="B25006" s="8"/>
    </row>
    <row r="25007" spans="2:2" hidden="1" x14ac:dyDescent="0.15">
      <c r="B25007" s="8"/>
    </row>
    <row r="25008" spans="2:2" hidden="1" x14ac:dyDescent="0.15">
      <c r="B25008" s="8"/>
    </row>
    <row r="25009" spans="2:2" hidden="1" x14ac:dyDescent="0.15">
      <c r="B25009" s="8"/>
    </row>
    <row r="25010" spans="2:2" hidden="1" x14ac:dyDescent="0.15">
      <c r="B25010" s="8"/>
    </row>
    <row r="25011" spans="2:2" hidden="1" x14ac:dyDescent="0.15">
      <c r="B25011" s="8"/>
    </row>
    <row r="25012" spans="2:2" hidden="1" x14ac:dyDescent="0.15">
      <c r="B25012" s="8"/>
    </row>
    <row r="25013" spans="2:2" hidden="1" x14ac:dyDescent="0.15">
      <c r="B25013" s="8"/>
    </row>
    <row r="25014" spans="2:2" hidden="1" x14ac:dyDescent="0.15">
      <c r="B25014" s="8"/>
    </row>
    <row r="25015" spans="2:2" hidden="1" x14ac:dyDescent="0.15">
      <c r="B25015" s="8"/>
    </row>
    <row r="25016" spans="2:2" hidden="1" x14ac:dyDescent="0.15">
      <c r="B25016" s="8"/>
    </row>
    <row r="25017" spans="2:2" hidden="1" x14ac:dyDescent="0.15">
      <c r="B25017" s="8"/>
    </row>
    <row r="25018" spans="2:2" hidden="1" x14ac:dyDescent="0.15">
      <c r="B25018" s="8"/>
    </row>
    <row r="25019" spans="2:2" hidden="1" x14ac:dyDescent="0.15">
      <c r="B25019" s="8"/>
    </row>
    <row r="25020" spans="2:2" hidden="1" x14ac:dyDescent="0.15">
      <c r="B25020" s="8"/>
    </row>
    <row r="25021" spans="2:2" hidden="1" x14ac:dyDescent="0.15">
      <c r="B25021" s="8"/>
    </row>
    <row r="25022" spans="2:2" hidden="1" x14ac:dyDescent="0.15">
      <c r="B25022" s="8"/>
    </row>
    <row r="25023" spans="2:2" hidden="1" x14ac:dyDescent="0.15">
      <c r="B25023" s="8"/>
    </row>
    <row r="25024" spans="2:2" hidden="1" x14ac:dyDescent="0.15">
      <c r="B25024" s="8"/>
    </row>
    <row r="25025" spans="2:2" hidden="1" x14ac:dyDescent="0.15">
      <c r="B25025" s="8"/>
    </row>
    <row r="25026" spans="2:2" hidden="1" x14ac:dyDescent="0.15">
      <c r="B25026" s="8"/>
    </row>
    <row r="25027" spans="2:2" hidden="1" x14ac:dyDescent="0.15">
      <c r="B25027" s="8"/>
    </row>
    <row r="25028" spans="2:2" hidden="1" x14ac:dyDescent="0.15">
      <c r="B25028" s="8"/>
    </row>
    <row r="25029" spans="2:2" hidden="1" x14ac:dyDescent="0.15">
      <c r="B25029" s="8"/>
    </row>
    <row r="25030" spans="2:2" hidden="1" x14ac:dyDescent="0.15">
      <c r="B25030" s="8"/>
    </row>
    <row r="25031" spans="2:2" hidden="1" x14ac:dyDescent="0.15">
      <c r="B25031" s="8"/>
    </row>
    <row r="25032" spans="2:2" hidden="1" x14ac:dyDescent="0.15">
      <c r="B25032" s="8"/>
    </row>
    <row r="25033" spans="2:2" hidden="1" x14ac:dyDescent="0.15">
      <c r="B25033" s="8"/>
    </row>
    <row r="25034" spans="2:2" hidden="1" x14ac:dyDescent="0.15">
      <c r="B25034" s="8"/>
    </row>
    <row r="25035" spans="2:2" hidden="1" x14ac:dyDescent="0.15">
      <c r="B25035" s="8"/>
    </row>
    <row r="25036" spans="2:2" hidden="1" x14ac:dyDescent="0.15">
      <c r="B25036" s="8"/>
    </row>
    <row r="25037" spans="2:2" hidden="1" x14ac:dyDescent="0.15">
      <c r="B25037" s="8"/>
    </row>
    <row r="25038" spans="2:2" hidden="1" x14ac:dyDescent="0.15">
      <c r="B25038" s="8"/>
    </row>
    <row r="25039" spans="2:2" hidden="1" x14ac:dyDescent="0.15">
      <c r="B25039" s="8"/>
    </row>
    <row r="25040" spans="2:2" hidden="1" x14ac:dyDescent="0.15">
      <c r="B25040" s="8"/>
    </row>
    <row r="25041" spans="2:2" hidden="1" x14ac:dyDescent="0.15">
      <c r="B25041" s="8"/>
    </row>
    <row r="25042" spans="2:2" hidden="1" x14ac:dyDescent="0.15">
      <c r="B25042" s="8"/>
    </row>
    <row r="25043" spans="2:2" hidden="1" x14ac:dyDescent="0.15">
      <c r="B25043" s="8"/>
    </row>
    <row r="25044" spans="2:2" hidden="1" x14ac:dyDescent="0.15">
      <c r="B25044" s="8"/>
    </row>
    <row r="25045" spans="2:2" hidden="1" x14ac:dyDescent="0.15">
      <c r="B25045" s="8"/>
    </row>
    <row r="25046" spans="2:2" hidden="1" x14ac:dyDescent="0.15">
      <c r="B25046" s="8"/>
    </row>
    <row r="25047" spans="2:2" hidden="1" x14ac:dyDescent="0.15">
      <c r="B25047" s="8"/>
    </row>
    <row r="25048" spans="2:2" hidden="1" x14ac:dyDescent="0.15">
      <c r="B25048" s="8"/>
    </row>
    <row r="25049" spans="2:2" hidden="1" x14ac:dyDescent="0.15">
      <c r="B25049" s="8"/>
    </row>
    <row r="25050" spans="2:2" hidden="1" x14ac:dyDescent="0.15">
      <c r="B25050" s="8"/>
    </row>
    <row r="25051" spans="2:2" hidden="1" x14ac:dyDescent="0.15">
      <c r="B25051" s="8"/>
    </row>
    <row r="25052" spans="2:2" hidden="1" x14ac:dyDescent="0.15">
      <c r="B25052" s="8"/>
    </row>
    <row r="25053" spans="2:2" hidden="1" x14ac:dyDescent="0.15">
      <c r="B25053" s="8"/>
    </row>
    <row r="25054" spans="2:2" hidden="1" x14ac:dyDescent="0.15">
      <c r="B25054" s="8"/>
    </row>
    <row r="25055" spans="2:2" hidden="1" x14ac:dyDescent="0.15">
      <c r="B25055" s="8"/>
    </row>
    <row r="25056" spans="2:2" hidden="1" x14ac:dyDescent="0.15">
      <c r="B25056" s="8"/>
    </row>
    <row r="25057" spans="2:2" hidden="1" x14ac:dyDescent="0.15">
      <c r="B25057" s="8"/>
    </row>
    <row r="25058" spans="2:2" hidden="1" x14ac:dyDescent="0.15">
      <c r="B25058" s="8"/>
    </row>
    <row r="25059" spans="2:2" hidden="1" x14ac:dyDescent="0.15">
      <c r="B25059" s="8"/>
    </row>
    <row r="25060" spans="2:2" hidden="1" x14ac:dyDescent="0.15">
      <c r="B25060" s="8"/>
    </row>
    <row r="25061" spans="2:2" hidden="1" x14ac:dyDescent="0.15">
      <c r="B25061" s="8"/>
    </row>
    <row r="25062" spans="2:2" hidden="1" x14ac:dyDescent="0.15">
      <c r="B25062" s="8"/>
    </row>
    <row r="25063" spans="2:2" hidden="1" x14ac:dyDescent="0.15">
      <c r="B25063" s="8"/>
    </row>
    <row r="25064" spans="2:2" hidden="1" x14ac:dyDescent="0.15">
      <c r="B25064" s="8"/>
    </row>
    <row r="25065" spans="2:2" hidden="1" x14ac:dyDescent="0.15">
      <c r="B25065" s="8"/>
    </row>
    <row r="25066" spans="2:2" hidden="1" x14ac:dyDescent="0.15">
      <c r="B25066" s="8"/>
    </row>
    <row r="25067" spans="2:2" hidden="1" x14ac:dyDescent="0.15">
      <c r="B25067" s="8"/>
    </row>
    <row r="25068" spans="2:2" hidden="1" x14ac:dyDescent="0.15">
      <c r="B25068" s="8"/>
    </row>
    <row r="25069" spans="2:2" hidden="1" x14ac:dyDescent="0.15">
      <c r="B25069" s="8"/>
    </row>
    <row r="25070" spans="2:2" hidden="1" x14ac:dyDescent="0.15">
      <c r="B25070" s="8"/>
    </row>
    <row r="25071" spans="2:2" hidden="1" x14ac:dyDescent="0.15">
      <c r="B25071" s="8"/>
    </row>
    <row r="25072" spans="2:2" hidden="1" x14ac:dyDescent="0.15">
      <c r="B25072" s="8"/>
    </row>
    <row r="25073" spans="2:2" hidden="1" x14ac:dyDescent="0.15">
      <c r="B25073" s="8"/>
    </row>
    <row r="25074" spans="2:2" hidden="1" x14ac:dyDescent="0.15">
      <c r="B25074" s="8"/>
    </row>
    <row r="25075" spans="2:2" hidden="1" x14ac:dyDescent="0.15">
      <c r="B25075" s="8"/>
    </row>
    <row r="25076" spans="2:2" hidden="1" x14ac:dyDescent="0.15">
      <c r="B25076" s="8"/>
    </row>
    <row r="25077" spans="2:2" hidden="1" x14ac:dyDescent="0.15">
      <c r="B25077" s="8"/>
    </row>
    <row r="25078" spans="2:2" hidden="1" x14ac:dyDescent="0.15">
      <c r="B25078" s="8"/>
    </row>
    <row r="25079" spans="2:2" hidden="1" x14ac:dyDescent="0.15">
      <c r="B25079" s="8"/>
    </row>
    <row r="25080" spans="2:2" hidden="1" x14ac:dyDescent="0.15">
      <c r="B25080" s="8"/>
    </row>
    <row r="25081" spans="2:2" hidden="1" x14ac:dyDescent="0.15">
      <c r="B25081" s="8"/>
    </row>
    <row r="25082" spans="2:2" hidden="1" x14ac:dyDescent="0.15">
      <c r="B25082" s="8"/>
    </row>
    <row r="25083" spans="2:2" hidden="1" x14ac:dyDescent="0.15">
      <c r="B25083" s="8"/>
    </row>
    <row r="25084" spans="2:2" hidden="1" x14ac:dyDescent="0.15">
      <c r="B25084" s="8"/>
    </row>
    <row r="25085" spans="2:2" hidden="1" x14ac:dyDescent="0.15">
      <c r="B25085" s="8"/>
    </row>
    <row r="25086" spans="2:2" hidden="1" x14ac:dyDescent="0.15">
      <c r="B25086" s="8"/>
    </row>
    <row r="25087" spans="2:2" hidden="1" x14ac:dyDescent="0.15">
      <c r="B25087" s="8"/>
    </row>
    <row r="25088" spans="2:2" hidden="1" x14ac:dyDescent="0.15">
      <c r="B25088" s="8"/>
    </row>
    <row r="25089" spans="2:2" hidden="1" x14ac:dyDescent="0.15">
      <c r="B25089" s="8"/>
    </row>
    <row r="25090" spans="2:2" hidden="1" x14ac:dyDescent="0.15">
      <c r="B25090" s="8"/>
    </row>
    <row r="25091" spans="2:2" hidden="1" x14ac:dyDescent="0.15">
      <c r="B25091" s="8"/>
    </row>
    <row r="25092" spans="2:2" hidden="1" x14ac:dyDescent="0.15">
      <c r="B25092" s="8"/>
    </row>
    <row r="25093" spans="2:2" hidden="1" x14ac:dyDescent="0.15">
      <c r="B25093" s="8"/>
    </row>
    <row r="25094" spans="2:2" hidden="1" x14ac:dyDescent="0.15">
      <c r="B25094" s="8"/>
    </row>
    <row r="25095" spans="2:2" hidden="1" x14ac:dyDescent="0.15">
      <c r="B25095" s="8"/>
    </row>
    <row r="25096" spans="2:2" hidden="1" x14ac:dyDescent="0.15">
      <c r="B25096" s="8"/>
    </row>
    <row r="25097" spans="2:2" hidden="1" x14ac:dyDescent="0.15">
      <c r="B25097" s="8"/>
    </row>
    <row r="25098" spans="2:2" hidden="1" x14ac:dyDescent="0.15">
      <c r="B25098" s="8"/>
    </row>
    <row r="25099" spans="2:2" hidden="1" x14ac:dyDescent="0.15">
      <c r="B25099" s="8"/>
    </row>
    <row r="25100" spans="2:2" hidden="1" x14ac:dyDescent="0.15">
      <c r="B25100" s="8"/>
    </row>
    <row r="25101" spans="2:2" hidden="1" x14ac:dyDescent="0.15">
      <c r="B25101" s="8"/>
    </row>
    <row r="25102" spans="2:2" hidden="1" x14ac:dyDescent="0.15">
      <c r="B25102" s="8"/>
    </row>
    <row r="25103" spans="2:2" hidden="1" x14ac:dyDescent="0.15">
      <c r="B25103" s="8"/>
    </row>
    <row r="25104" spans="2:2" hidden="1" x14ac:dyDescent="0.15">
      <c r="B25104" s="8"/>
    </row>
    <row r="25105" spans="2:2" hidden="1" x14ac:dyDescent="0.15">
      <c r="B25105" s="8"/>
    </row>
    <row r="25106" spans="2:2" hidden="1" x14ac:dyDescent="0.15">
      <c r="B25106" s="8"/>
    </row>
    <row r="25107" spans="2:2" hidden="1" x14ac:dyDescent="0.15">
      <c r="B25107" s="8"/>
    </row>
    <row r="25108" spans="2:2" hidden="1" x14ac:dyDescent="0.15">
      <c r="B25108" s="8"/>
    </row>
    <row r="25109" spans="2:2" hidden="1" x14ac:dyDescent="0.15">
      <c r="B25109" s="8"/>
    </row>
    <row r="25110" spans="2:2" hidden="1" x14ac:dyDescent="0.15">
      <c r="B25110" s="8"/>
    </row>
    <row r="25111" spans="2:2" hidden="1" x14ac:dyDescent="0.15">
      <c r="B25111" s="8"/>
    </row>
    <row r="25112" spans="2:2" hidden="1" x14ac:dyDescent="0.15">
      <c r="B25112" s="8"/>
    </row>
    <row r="25113" spans="2:2" hidden="1" x14ac:dyDescent="0.15">
      <c r="B25113" s="8"/>
    </row>
    <row r="25114" spans="2:2" hidden="1" x14ac:dyDescent="0.15">
      <c r="B25114" s="8"/>
    </row>
    <row r="25115" spans="2:2" hidden="1" x14ac:dyDescent="0.15">
      <c r="B25115" s="8"/>
    </row>
    <row r="25116" spans="2:2" hidden="1" x14ac:dyDescent="0.15">
      <c r="B25116" s="8"/>
    </row>
    <row r="25117" spans="2:2" hidden="1" x14ac:dyDescent="0.15">
      <c r="B25117" s="8"/>
    </row>
    <row r="25118" spans="2:2" hidden="1" x14ac:dyDescent="0.15">
      <c r="B25118" s="8"/>
    </row>
    <row r="25119" spans="2:2" hidden="1" x14ac:dyDescent="0.15">
      <c r="B25119" s="8"/>
    </row>
    <row r="25120" spans="2:2" hidden="1" x14ac:dyDescent="0.15">
      <c r="B25120" s="8"/>
    </row>
    <row r="25121" spans="2:2" hidden="1" x14ac:dyDescent="0.15">
      <c r="B25121" s="8"/>
    </row>
    <row r="25122" spans="2:2" hidden="1" x14ac:dyDescent="0.15">
      <c r="B25122" s="8"/>
    </row>
    <row r="25123" spans="2:2" hidden="1" x14ac:dyDescent="0.15">
      <c r="B25123" s="8"/>
    </row>
    <row r="25124" spans="2:2" hidden="1" x14ac:dyDescent="0.15">
      <c r="B25124" s="8"/>
    </row>
    <row r="25125" spans="2:2" hidden="1" x14ac:dyDescent="0.15">
      <c r="B25125" s="8"/>
    </row>
    <row r="25126" spans="2:2" hidden="1" x14ac:dyDescent="0.15">
      <c r="B25126" s="8"/>
    </row>
    <row r="25127" spans="2:2" hidden="1" x14ac:dyDescent="0.15">
      <c r="B25127" s="8"/>
    </row>
    <row r="25128" spans="2:2" hidden="1" x14ac:dyDescent="0.15">
      <c r="B25128" s="8"/>
    </row>
    <row r="25129" spans="2:2" hidden="1" x14ac:dyDescent="0.15">
      <c r="B25129" s="8"/>
    </row>
    <row r="25130" spans="2:2" hidden="1" x14ac:dyDescent="0.15">
      <c r="B25130" s="8"/>
    </row>
    <row r="25131" spans="2:2" hidden="1" x14ac:dyDescent="0.15">
      <c r="B25131" s="8"/>
    </row>
    <row r="25132" spans="2:2" hidden="1" x14ac:dyDescent="0.15">
      <c r="B25132" s="8"/>
    </row>
    <row r="25133" spans="2:2" hidden="1" x14ac:dyDescent="0.15">
      <c r="B25133" s="8"/>
    </row>
    <row r="25134" spans="2:2" hidden="1" x14ac:dyDescent="0.15">
      <c r="B25134" s="8"/>
    </row>
    <row r="25135" spans="2:2" hidden="1" x14ac:dyDescent="0.15">
      <c r="B25135" s="8"/>
    </row>
    <row r="25136" spans="2:2" hidden="1" x14ac:dyDescent="0.15">
      <c r="B25136" s="8"/>
    </row>
    <row r="25137" spans="2:2" hidden="1" x14ac:dyDescent="0.15">
      <c r="B25137" s="8"/>
    </row>
    <row r="25138" spans="2:2" hidden="1" x14ac:dyDescent="0.15">
      <c r="B25138" s="8"/>
    </row>
    <row r="25139" spans="2:2" hidden="1" x14ac:dyDescent="0.15">
      <c r="B25139" s="8"/>
    </row>
    <row r="25140" spans="2:2" hidden="1" x14ac:dyDescent="0.15">
      <c r="B25140" s="8"/>
    </row>
    <row r="25141" spans="2:2" hidden="1" x14ac:dyDescent="0.15">
      <c r="B25141" s="8"/>
    </row>
    <row r="25142" spans="2:2" hidden="1" x14ac:dyDescent="0.15">
      <c r="B25142" s="8"/>
    </row>
    <row r="25143" spans="2:2" hidden="1" x14ac:dyDescent="0.15">
      <c r="B25143" s="8"/>
    </row>
    <row r="25144" spans="2:2" hidden="1" x14ac:dyDescent="0.15">
      <c r="B25144" s="8"/>
    </row>
    <row r="25145" spans="2:2" hidden="1" x14ac:dyDescent="0.15">
      <c r="B25145" s="8"/>
    </row>
    <row r="25146" spans="2:2" hidden="1" x14ac:dyDescent="0.15">
      <c r="B25146" s="8"/>
    </row>
    <row r="25147" spans="2:2" hidden="1" x14ac:dyDescent="0.15">
      <c r="B25147" s="8"/>
    </row>
    <row r="25148" spans="2:2" hidden="1" x14ac:dyDescent="0.15">
      <c r="B25148" s="8"/>
    </row>
    <row r="25149" spans="2:2" hidden="1" x14ac:dyDescent="0.15">
      <c r="B25149" s="8"/>
    </row>
    <row r="25150" spans="2:2" hidden="1" x14ac:dyDescent="0.15">
      <c r="B25150" s="8"/>
    </row>
    <row r="25151" spans="2:2" hidden="1" x14ac:dyDescent="0.15">
      <c r="B25151" s="8"/>
    </row>
    <row r="25152" spans="2:2" hidden="1" x14ac:dyDescent="0.15">
      <c r="B25152" s="8"/>
    </row>
    <row r="25153" spans="2:2" hidden="1" x14ac:dyDescent="0.15">
      <c r="B25153" s="8"/>
    </row>
    <row r="25154" spans="2:2" hidden="1" x14ac:dyDescent="0.15">
      <c r="B25154" s="8"/>
    </row>
    <row r="25155" spans="2:2" hidden="1" x14ac:dyDescent="0.15">
      <c r="B25155" s="8"/>
    </row>
    <row r="25156" spans="2:2" hidden="1" x14ac:dyDescent="0.15">
      <c r="B25156" s="8"/>
    </row>
    <row r="25157" spans="2:2" hidden="1" x14ac:dyDescent="0.15">
      <c r="B25157" s="8"/>
    </row>
    <row r="25158" spans="2:2" hidden="1" x14ac:dyDescent="0.15">
      <c r="B25158" s="8"/>
    </row>
    <row r="25159" spans="2:2" hidden="1" x14ac:dyDescent="0.15">
      <c r="B25159" s="8"/>
    </row>
    <row r="25160" spans="2:2" hidden="1" x14ac:dyDescent="0.15">
      <c r="B25160" s="8"/>
    </row>
    <row r="25161" spans="2:2" hidden="1" x14ac:dyDescent="0.15">
      <c r="B25161" s="8"/>
    </row>
    <row r="25162" spans="2:2" hidden="1" x14ac:dyDescent="0.15">
      <c r="B25162" s="8"/>
    </row>
    <row r="25163" spans="2:2" hidden="1" x14ac:dyDescent="0.15">
      <c r="B25163" s="8"/>
    </row>
    <row r="25164" spans="2:2" hidden="1" x14ac:dyDescent="0.15">
      <c r="B25164" s="8"/>
    </row>
    <row r="25165" spans="2:2" hidden="1" x14ac:dyDescent="0.15">
      <c r="B25165" s="8"/>
    </row>
    <row r="25166" spans="2:2" hidden="1" x14ac:dyDescent="0.15">
      <c r="B25166" s="8"/>
    </row>
    <row r="25167" spans="2:2" hidden="1" x14ac:dyDescent="0.15">
      <c r="B25167" s="8"/>
    </row>
    <row r="25168" spans="2:2" hidden="1" x14ac:dyDescent="0.15">
      <c r="B25168" s="8"/>
    </row>
    <row r="25169" spans="2:2" hidden="1" x14ac:dyDescent="0.15">
      <c r="B25169" s="8"/>
    </row>
    <row r="25170" spans="2:2" hidden="1" x14ac:dyDescent="0.15">
      <c r="B25170" s="8"/>
    </row>
    <row r="25171" spans="2:2" hidden="1" x14ac:dyDescent="0.15">
      <c r="B25171" s="8"/>
    </row>
    <row r="25172" spans="2:2" hidden="1" x14ac:dyDescent="0.15">
      <c r="B25172" s="8"/>
    </row>
    <row r="25173" spans="2:2" hidden="1" x14ac:dyDescent="0.15">
      <c r="B25173" s="8"/>
    </row>
    <row r="25174" spans="2:2" hidden="1" x14ac:dyDescent="0.15">
      <c r="B25174" s="8"/>
    </row>
    <row r="25175" spans="2:2" hidden="1" x14ac:dyDescent="0.15">
      <c r="B25175" s="8"/>
    </row>
    <row r="25176" spans="2:2" hidden="1" x14ac:dyDescent="0.15">
      <c r="B25176" s="8"/>
    </row>
    <row r="25177" spans="2:2" hidden="1" x14ac:dyDescent="0.15">
      <c r="B25177" s="8"/>
    </row>
    <row r="25178" spans="2:2" hidden="1" x14ac:dyDescent="0.15">
      <c r="B25178" s="8"/>
    </row>
    <row r="25179" spans="2:2" hidden="1" x14ac:dyDescent="0.15">
      <c r="B25179" s="8"/>
    </row>
    <row r="25180" spans="2:2" hidden="1" x14ac:dyDescent="0.15">
      <c r="B25180" s="8"/>
    </row>
    <row r="25181" spans="2:2" hidden="1" x14ac:dyDescent="0.15">
      <c r="B25181" s="8"/>
    </row>
    <row r="25182" spans="2:2" hidden="1" x14ac:dyDescent="0.15">
      <c r="B25182" s="8"/>
    </row>
    <row r="25183" spans="2:2" hidden="1" x14ac:dyDescent="0.15">
      <c r="B25183" s="8"/>
    </row>
    <row r="25184" spans="2:2" hidden="1" x14ac:dyDescent="0.15">
      <c r="B25184" s="8"/>
    </row>
    <row r="25185" spans="2:2" hidden="1" x14ac:dyDescent="0.15">
      <c r="B25185" s="8"/>
    </row>
    <row r="25186" spans="2:2" hidden="1" x14ac:dyDescent="0.15">
      <c r="B25186" s="8"/>
    </row>
    <row r="25187" spans="2:2" hidden="1" x14ac:dyDescent="0.15">
      <c r="B25187" s="8"/>
    </row>
    <row r="25188" spans="2:2" hidden="1" x14ac:dyDescent="0.15">
      <c r="B25188" s="8"/>
    </row>
    <row r="25189" spans="2:2" hidden="1" x14ac:dyDescent="0.15">
      <c r="B25189" s="8"/>
    </row>
    <row r="25190" spans="2:2" hidden="1" x14ac:dyDescent="0.15">
      <c r="B25190" s="8"/>
    </row>
    <row r="25191" spans="2:2" hidden="1" x14ac:dyDescent="0.15">
      <c r="B25191" s="8"/>
    </row>
    <row r="25192" spans="2:2" hidden="1" x14ac:dyDescent="0.15">
      <c r="B25192" s="8"/>
    </row>
    <row r="25193" spans="2:2" hidden="1" x14ac:dyDescent="0.15">
      <c r="B25193" s="8"/>
    </row>
    <row r="25194" spans="2:2" hidden="1" x14ac:dyDescent="0.15">
      <c r="B25194" s="8"/>
    </row>
    <row r="25195" spans="2:2" hidden="1" x14ac:dyDescent="0.15">
      <c r="B25195" s="8"/>
    </row>
    <row r="25196" spans="2:2" hidden="1" x14ac:dyDescent="0.15">
      <c r="B25196" s="8"/>
    </row>
    <row r="25197" spans="2:2" hidden="1" x14ac:dyDescent="0.15">
      <c r="B25197" s="8"/>
    </row>
    <row r="25198" spans="2:2" hidden="1" x14ac:dyDescent="0.15">
      <c r="B25198" s="8"/>
    </row>
    <row r="25199" spans="2:2" hidden="1" x14ac:dyDescent="0.15">
      <c r="B25199" s="8"/>
    </row>
    <row r="25200" spans="2:2" hidden="1" x14ac:dyDescent="0.15">
      <c r="B25200" s="8"/>
    </row>
    <row r="25201" spans="2:2" hidden="1" x14ac:dyDescent="0.15">
      <c r="B25201" s="8"/>
    </row>
    <row r="25202" spans="2:2" hidden="1" x14ac:dyDescent="0.15">
      <c r="B25202" s="8"/>
    </row>
    <row r="25203" spans="2:2" hidden="1" x14ac:dyDescent="0.15">
      <c r="B25203" s="8"/>
    </row>
    <row r="25204" spans="2:2" hidden="1" x14ac:dyDescent="0.15">
      <c r="B25204" s="8"/>
    </row>
    <row r="25205" spans="2:2" hidden="1" x14ac:dyDescent="0.15">
      <c r="B25205" s="8"/>
    </row>
    <row r="25206" spans="2:2" hidden="1" x14ac:dyDescent="0.15">
      <c r="B25206" s="8"/>
    </row>
    <row r="25207" spans="2:2" hidden="1" x14ac:dyDescent="0.15">
      <c r="B25207" s="8"/>
    </row>
    <row r="25208" spans="2:2" hidden="1" x14ac:dyDescent="0.15">
      <c r="B25208" s="8"/>
    </row>
    <row r="25209" spans="2:2" hidden="1" x14ac:dyDescent="0.15">
      <c r="B25209" s="8"/>
    </row>
    <row r="25210" spans="2:2" hidden="1" x14ac:dyDescent="0.15">
      <c r="B25210" s="8"/>
    </row>
    <row r="25211" spans="2:2" hidden="1" x14ac:dyDescent="0.15">
      <c r="B25211" s="8"/>
    </row>
    <row r="25212" spans="2:2" hidden="1" x14ac:dyDescent="0.15">
      <c r="B25212" s="8"/>
    </row>
    <row r="25213" spans="2:2" hidden="1" x14ac:dyDescent="0.15">
      <c r="B25213" s="8"/>
    </row>
    <row r="25214" spans="2:2" hidden="1" x14ac:dyDescent="0.15">
      <c r="B25214" s="8"/>
    </row>
    <row r="25215" spans="2:2" hidden="1" x14ac:dyDescent="0.15">
      <c r="B25215" s="8"/>
    </row>
    <row r="25216" spans="2:2" hidden="1" x14ac:dyDescent="0.15">
      <c r="B25216" s="8"/>
    </row>
    <row r="25217" spans="2:2" hidden="1" x14ac:dyDescent="0.15">
      <c r="B25217" s="8"/>
    </row>
    <row r="25218" spans="2:2" hidden="1" x14ac:dyDescent="0.15">
      <c r="B25218" s="8"/>
    </row>
    <row r="25219" spans="2:2" hidden="1" x14ac:dyDescent="0.15">
      <c r="B25219" s="8"/>
    </row>
    <row r="25220" spans="2:2" hidden="1" x14ac:dyDescent="0.15">
      <c r="B25220" s="8"/>
    </row>
    <row r="25221" spans="2:2" hidden="1" x14ac:dyDescent="0.15">
      <c r="B25221" s="8"/>
    </row>
    <row r="25222" spans="2:2" hidden="1" x14ac:dyDescent="0.15">
      <c r="B25222" s="8"/>
    </row>
    <row r="25223" spans="2:2" hidden="1" x14ac:dyDescent="0.15">
      <c r="B25223" s="8"/>
    </row>
    <row r="25224" spans="2:2" hidden="1" x14ac:dyDescent="0.15">
      <c r="B25224" s="8"/>
    </row>
    <row r="25225" spans="2:2" hidden="1" x14ac:dyDescent="0.15">
      <c r="B25225" s="8"/>
    </row>
    <row r="25226" spans="2:2" hidden="1" x14ac:dyDescent="0.15">
      <c r="B25226" s="8"/>
    </row>
    <row r="25227" spans="2:2" hidden="1" x14ac:dyDescent="0.15">
      <c r="B25227" s="8"/>
    </row>
    <row r="25228" spans="2:2" hidden="1" x14ac:dyDescent="0.15">
      <c r="B25228" s="8"/>
    </row>
    <row r="25229" spans="2:2" hidden="1" x14ac:dyDescent="0.15">
      <c r="B25229" s="8"/>
    </row>
    <row r="25230" spans="2:2" hidden="1" x14ac:dyDescent="0.15">
      <c r="B25230" s="8"/>
    </row>
    <row r="25231" spans="2:2" hidden="1" x14ac:dyDescent="0.15">
      <c r="B25231" s="8"/>
    </row>
    <row r="25232" spans="2:2" hidden="1" x14ac:dyDescent="0.15">
      <c r="B25232" s="8"/>
    </row>
    <row r="25233" spans="2:2" hidden="1" x14ac:dyDescent="0.15">
      <c r="B25233" s="8"/>
    </row>
    <row r="25234" spans="2:2" hidden="1" x14ac:dyDescent="0.15">
      <c r="B25234" s="8"/>
    </row>
    <row r="25235" spans="2:2" hidden="1" x14ac:dyDescent="0.15">
      <c r="B25235" s="8"/>
    </row>
    <row r="25236" spans="2:2" hidden="1" x14ac:dyDescent="0.15">
      <c r="B25236" s="8"/>
    </row>
    <row r="25237" spans="2:2" hidden="1" x14ac:dyDescent="0.15">
      <c r="B25237" s="8"/>
    </row>
    <row r="25238" spans="2:2" hidden="1" x14ac:dyDescent="0.15">
      <c r="B25238" s="8"/>
    </row>
    <row r="25239" spans="2:2" hidden="1" x14ac:dyDescent="0.15">
      <c r="B25239" s="8"/>
    </row>
    <row r="25240" spans="2:2" hidden="1" x14ac:dyDescent="0.15">
      <c r="B25240" s="8"/>
    </row>
    <row r="25241" spans="2:2" hidden="1" x14ac:dyDescent="0.15">
      <c r="B25241" s="8"/>
    </row>
    <row r="25242" spans="2:2" hidden="1" x14ac:dyDescent="0.15">
      <c r="B25242" s="8"/>
    </row>
    <row r="25243" spans="2:2" hidden="1" x14ac:dyDescent="0.15">
      <c r="B25243" s="8"/>
    </row>
    <row r="25244" spans="2:2" hidden="1" x14ac:dyDescent="0.15">
      <c r="B25244" s="8"/>
    </row>
    <row r="25245" spans="2:2" hidden="1" x14ac:dyDescent="0.15">
      <c r="B25245" s="8"/>
    </row>
    <row r="25246" spans="2:2" hidden="1" x14ac:dyDescent="0.15">
      <c r="B25246" s="8"/>
    </row>
    <row r="25247" spans="2:2" hidden="1" x14ac:dyDescent="0.15">
      <c r="B25247" s="8"/>
    </row>
    <row r="25248" spans="2:2" hidden="1" x14ac:dyDescent="0.15">
      <c r="B25248" s="8"/>
    </row>
    <row r="25249" spans="2:2" hidden="1" x14ac:dyDescent="0.15">
      <c r="B25249" s="8"/>
    </row>
    <row r="25250" spans="2:2" hidden="1" x14ac:dyDescent="0.15">
      <c r="B25250" s="8"/>
    </row>
    <row r="25251" spans="2:2" hidden="1" x14ac:dyDescent="0.15">
      <c r="B25251" s="8"/>
    </row>
    <row r="25252" spans="2:2" hidden="1" x14ac:dyDescent="0.15">
      <c r="B25252" s="8"/>
    </row>
    <row r="25253" spans="2:2" hidden="1" x14ac:dyDescent="0.15">
      <c r="B25253" s="8"/>
    </row>
    <row r="25254" spans="2:2" hidden="1" x14ac:dyDescent="0.15">
      <c r="B25254" s="8"/>
    </row>
    <row r="25255" spans="2:2" hidden="1" x14ac:dyDescent="0.15">
      <c r="B25255" s="8"/>
    </row>
    <row r="25256" spans="2:2" hidden="1" x14ac:dyDescent="0.15">
      <c r="B25256" s="8"/>
    </row>
    <row r="25257" spans="2:2" hidden="1" x14ac:dyDescent="0.15">
      <c r="B25257" s="8"/>
    </row>
    <row r="25258" spans="2:2" hidden="1" x14ac:dyDescent="0.15">
      <c r="B25258" s="8"/>
    </row>
    <row r="25259" spans="2:2" hidden="1" x14ac:dyDescent="0.15">
      <c r="B25259" s="8"/>
    </row>
    <row r="25260" spans="2:2" hidden="1" x14ac:dyDescent="0.15">
      <c r="B25260" s="8"/>
    </row>
    <row r="25261" spans="2:2" hidden="1" x14ac:dyDescent="0.15">
      <c r="B25261" s="8"/>
    </row>
    <row r="25262" spans="2:2" hidden="1" x14ac:dyDescent="0.15">
      <c r="B25262" s="8"/>
    </row>
    <row r="25263" spans="2:2" hidden="1" x14ac:dyDescent="0.15">
      <c r="B25263" s="8"/>
    </row>
    <row r="25264" spans="2:2" hidden="1" x14ac:dyDescent="0.15">
      <c r="B25264" s="8"/>
    </row>
    <row r="25265" spans="2:2" hidden="1" x14ac:dyDescent="0.15">
      <c r="B25265" s="8"/>
    </row>
    <row r="25266" spans="2:2" hidden="1" x14ac:dyDescent="0.15">
      <c r="B25266" s="8"/>
    </row>
    <row r="25267" spans="2:2" hidden="1" x14ac:dyDescent="0.15">
      <c r="B25267" s="8"/>
    </row>
    <row r="25268" spans="2:2" hidden="1" x14ac:dyDescent="0.15">
      <c r="B25268" s="8"/>
    </row>
    <row r="25269" spans="2:2" hidden="1" x14ac:dyDescent="0.15">
      <c r="B25269" s="8"/>
    </row>
    <row r="25270" spans="2:2" hidden="1" x14ac:dyDescent="0.15">
      <c r="B25270" s="8"/>
    </row>
    <row r="25271" spans="2:2" hidden="1" x14ac:dyDescent="0.15">
      <c r="B25271" s="8"/>
    </row>
    <row r="25272" spans="2:2" hidden="1" x14ac:dyDescent="0.15">
      <c r="B25272" s="8"/>
    </row>
    <row r="25273" spans="2:2" hidden="1" x14ac:dyDescent="0.15">
      <c r="B25273" s="8"/>
    </row>
    <row r="25274" spans="2:2" hidden="1" x14ac:dyDescent="0.15">
      <c r="B25274" s="8"/>
    </row>
    <row r="25275" spans="2:2" hidden="1" x14ac:dyDescent="0.15">
      <c r="B25275" s="8"/>
    </row>
    <row r="25276" spans="2:2" hidden="1" x14ac:dyDescent="0.15">
      <c r="B25276" s="8"/>
    </row>
    <row r="25277" spans="2:2" hidden="1" x14ac:dyDescent="0.15">
      <c r="B25277" s="8"/>
    </row>
    <row r="25278" spans="2:2" hidden="1" x14ac:dyDescent="0.15">
      <c r="B25278" s="8"/>
    </row>
    <row r="25279" spans="2:2" hidden="1" x14ac:dyDescent="0.15">
      <c r="B25279" s="8"/>
    </row>
    <row r="25280" spans="2:2" hidden="1" x14ac:dyDescent="0.15">
      <c r="B25280" s="8"/>
    </row>
    <row r="25281" spans="2:2" hidden="1" x14ac:dyDescent="0.15">
      <c r="B25281" s="8"/>
    </row>
    <row r="25282" spans="2:2" hidden="1" x14ac:dyDescent="0.15">
      <c r="B25282" s="8"/>
    </row>
    <row r="25283" spans="2:2" hidden="1" x14ac:dyDescent="0.15">
      <c r="B25283" s="8"/>
    </row>
    <row r="25284" spans="2:2" hidden="1" x14ac:dyDescent="0.15">
      <c r="B25284" s="8"/>
    </row>
    <row r="25285" spans="2:2" hidden="1" x14ac:dyDescent="0.15">
      <c r="B25285" s="8"/>
    </row>
    <row r="25286" spans="2:2" hidden="1" x14ac:dyDescent="0.15">
      <c r="B25286" s="8"/>
    </row>
    <row r="25287" spans="2:2" hidden="1" x14ac:dyDescent="0.15">
      <c r="B25287" s="8"/>
    </row>
    <row r="25288" spans="2:2" hidden="1" x14ac:dyDescent="0.15">
      <c r="B25288" s="8"/>
    </row>
    <row r="25289" spans="2:2" hidden="1" x14ac:dyDescent="0.15">
      <c r="B25289" s="8"/>
    </row>
    <row r="25290" spans="2:2" hidden="1" x14ac:dyDescent="0.15">
      <c r="B25290" s="8"/>
    </row>
    <row r="25291" spans="2:2" hidden="1" x14ac:dyDescent="0.15">
      <c r="B25291" s="8"/>
    </row>
    <row r="25292" spans="2:2" hidden="1" x14ac:dyDescent="0.15">
      <c r="B25292" s="8"/>
    </row>
    <row r="25293" spans="2:2" hidden="1" x14ac:dyDescent="0.15">
      <c r="B25293" s="8"/>
    </row>
    <row r="25294" spans="2:2" hidden="1" x14ac:dyDescent="0.15">
      <c r="B25294" s="8"/>
    </row>
    <row r="25295" spans="2:2" hidden="1" x14ac:dyDescent="0.15">
      <c r="B25295" s="8"/>
    </row>
    <row r="25296" spans="2:2" hidden="1" x14ac:dyDescent="0.15">
      <c r="B25296" s="8"/>
    </row>
    <row r="25297" spans="2:2" hidden="1" x14ac:dyDescent="0.15">
      <c r="B25297" s="8"/>
    </row>
    <row r="25298" spans="2:2" hidden="1" x14ac:dyDescent="0.15">
      <c r="B25298" s="8"/>
    </row>
    <row r="25299" spans="2:2" hidden="1" x14ac:dyDescent="0.15">
      <c r="B25299" s="8"/>
    </row>
    <row r="25300" spans="2:2" hidden="1" x14ac:dyDescent="0.15">
      <c r="B25300" s="8"/>
    </row>
    <row r="25301" spans="2:2" hidden="1" x14ac:dyDescent="0.15">
      <c r="B25301" s="8"/>
    </row>
    <row r="25302" spans="2:2" hidden="1" x14ac:dyDescent="0.15">
      <c r="B25302" s="8"/>
    </row>
    <row r="25303" spans="2:2" hidden="1" x14ac:dyDescent="0.15">
      <c r="B25303" s="8"/>
    </row>
    <row r="25304" spans="2:2" hidden="1" x14ac:dyDescent="0.15">
      <c r="B25304" s="8"/>
    </row>
    <row r="25305" spans="2:2" hidden="1" x14ac:dyDescent="0.15">
      <c r="B25305" s="8"/>
    </row>
    <row r="25306" spans="2:2" hidden="1" x14ac:dyDescent="0.15">
      <c r="B25306" s="8"/>
    </row>
    <row r="25307" spans="2:2" hidden="1" x14ac:dyDescent="0.15">
      <c r="B25307" s="8"/>
    </row>
    <row r="25308" spans="2:2" hidden="1" x14ac:dyDescent="0.15">
      <c r="B25308" s="8"/>
    </row>
    <row r="25309" spans="2:2" hidden="1" x14ac:dyDescent="0.15">
      <c r="B25309" s="8"/>
    </row>
    <row r="25310" spans="2:2" hidden="1" x14ac:dyDescent="0.15">
      <c r="B25310" s="8"/>
    </row>
    <row r="25311" spans="2:2" hidden="1" x14ac:dyDescent="0.15">
      <c r="B25311" s="8"/>
    </row>
    <row r="25312" spans="2:2" hidden="1" x14ac:dyDescent="0.15">
      <c r="B25312" s="8"/>
    </row>
    <row r="25313" spans="2:2" hidden="1" x14ac:dyDescent="0.15">
      <c r="B25313" s="8"/>
    </row>
    <row r="25314" spans="2:2" hidden="1" x14ac:dyDescent="0.15">
      <c r="B25314" s="8"/>
    </row>
    <row r="25315" spans="2:2" hidden="1" x14ac:dyDescent="0.15">
      <c r="B25315" s="8"/>
    </row>
    <row r="25316" spans="2:2" hidden="1" x14ac:dyDescent="0.15">
      <c r="B25316" s="8"/>
    </row>
    <row r="25317" spans="2:2" hidden="1" x14ac:dyDescent="0.15">
      <c r="B25317" s="8"/>
    </row>
    <row r="25318" spans="2:2" hidden="1" x14ac:dyDescent="0.15">
      <c r="B25318" s="8"/>
    </row>
    <row r="25319" spans="2:2" hidden="1" x14ac:dyDescent="0.15">
      <c r="B25319" s="8"/>
    </row>
    <row r="25320" spans="2:2" hidden="1" x14ac:dyDescent="0.15">
      <c r="B25320" s="8"/>
    </row>
    <row r="25321" spans="2:2" hidden="1" x14ac:dyDescent="0.15">
      <c r="B25321" s="8"/>
    </row>
    <row r="25322" spans="2:2" hidden="1" x14ac:dyDescent="0.15">
      <c r="B25322" s="8"/>
    </row>
    <row r="25323" spans="2:2" hidden="1" x14ac:dyDescent="0.15">
      <c r="B25323" s="8"/>
    </row>
    <row r="25324" spans="2:2" hidden="1" x14ac:dyDescent="0.15">
      <c r="B25324" s="8"/>
    </row>
    <row r="25325" spans="2:2" hidden="1" x14ac:dyDescent="0.15">
      <c r="B25325" s="8"/>
    </row>
    <row r="25326" spans="2:2" hidden="1" x14ac:dyDescent="0.15">
      <c r="B25326" s="8"/>
    </row>
    <row r="25327" spans="2:2" hidden="1" x14ac:dyDescent="0.15">
      <c r="B25327" s="8"/>
    </row>
    <row r="25328" spans="2:2" hidden="1" x14ac:dyDescent="0.15">
      <c r="B25328" s="8"/>
    </row>
    <row r="25329" spans="2:2" hidden="1" x14ac:dyDescent="0.15">
      <c r="B25329" s="8"/>
    </row>
    <row r="25330" spans="2:2" hidden="1" x14ac:dyDescent="0.15">
      <c r="B25330" s="8"/>
    </row>
    <row r="25331" spans="2:2" hidden="1" x14ac:dyDescent="0.15">
      <c r="B25331" s="8"/>
    </row>
    <row r="25332" spans="2:2" hidden="1" x14ac:dyDescent="0.15">
      <c r="B25332" s="8"/>
    </row>
    <row r="25333" spans="2:2" hidden="1" x14ac:dyDescent="0.15">
      <c r="B25333" s="8"/>
    </row>
    <row r="25334" spans="2:2" hidden="1" x14ac:dyDescent="0.15">
      <c r="B25334" s="8"/>
    </row>
    <row r="25335" spans="2:2" hidden="1" x14ac:dyDescent="0.15">
      <c r="B25335" s="8"/>
    </row>
    <row r="25336" spans="2:2" hidden="1" x14ac:dyDescent="0.15">
      <c r="B25336" s="8"/>
    </row>
    <row r="25337" spans="2:2" hidden="1" x14ac:dyDescent="0.15">
      <c r="B25337" s="8"/>
    </row>
    <row r="25338" spans="2:2" hidden="1" x14ac:dyDescent="0.15">
      <c r="B25338" s="8"/>
    </row>
    <row r="25339" spans="2:2" hidden="1" x14ac:dyDescent="0.15">
      <c r="B25339" s="8"/>
    </row>
    <row r="25340" spans="2:2" hidden="1" x14ac:dyDescent="0.15">
      <c r="B25340" s="8"/>
    </row>
    <row r="25341" spans="2:2" hidden="1" x14ac:dyDescent="0.15">
      <c r="B25341" s="8"/>
    </row>
    <row r="25342" spans="2:2" hidden="1" x14ac:dyDescent="0.15">
      <c r="B25342" s="8"/>
    </row>
    <row r="25343" spans="2:2" hidden="1" x14ac:dyDescent="0.15">
      <c r="B25343" s="8"/>
    </row>
    <row r="25344" spans="2:2" hidden="1" x14ac:dyDescent="0.15">
      <c r="B25344" s="8"/>
    </row>
    <row r="25345" spans="2:2" hidden="1" x14ac:dyDescent="0.15">
      <c r="B25345" s="8"/>
    </row>
    <row r="25346" spans="2:2" hidden="1" x14ac:dyDescent="0.15">
      <c r="B25346" s="8"/>
    </row>
    <row r="25347" spans="2:2" hidden="1" x14ac:dyDescent="0.15">
      <c r="B25347" s="8"/>
    </row>
    <row r="25348" spans="2:2" hidden="1" x14ac:dyDescent="0.15">
      <c r="B25348" s="8"/>
    </row>
    <row r="25349" spans="2:2" hidden="1" x14ac:dyDescent="0.15">
      <c r="B25349" s="8"/>
    </row>
    <row r="25350" spans="2:2" hidden="1" x14ac:dyDescent="0.15">
      <c r="B25350" s="8"/>
    </row>
    <row r="25351" spans="2:2" hidden="1" x14ac:dyDescent="0.15">
      <c r="B25351" s="8"/>
    </row>
    <row r="25352" spans="2:2" hidden="1" x14ac:dyDescent="0.15">
      <c r="B25352" s="8"/>
    </row>
    <row r="25353" spans="2:2" hidden="1" x14ac:dyDescent="0.15">
      <c r="B25353" s="8"/>
    </row>
    <row r="25354" spans="2:2" hidden="1" x14ac:dyDescent="0.15">
      <c r="B25354" s="8"/>
    </row>
    <row r="25355" spans="2:2" hidden="1" x14ac:dyDescent="0.15">
      <c r="B25355" s="8"/>
    </row>
    <row r="25356" spans="2:2" hidden="1" x14ac:dyDescent="0.15">
      <c r="B25356" s="8"/>
    </row>
    <row r="25357" spans="2:2" hidden="1" x14ac:dyDescent="0.15">
      <c r="B25357" s="8"/>
    </row>
    <row r="25358" spans="2:2" hidden="1" x14ac:dyDescent="0.15">
      <c r="B25358" s="8"/>
    </row>
    <row r="25359" spans="2:2" hidden="1" x14ac:dyDescent="0.15">
      <c r="B25359" s="8"/>
    </row>
    <row r="25360" spans="2:2" hidden="1" x14ac:dyDescent="0.15">
      <c r="B25360" s="8"/>
    </row>
    <row r="25361" spans="2:2" hidden="1" x14ac:dyDescent="0.15">
      <c r="B25361" s="8"/>
    </row>
    <row r="25362" spans="2:2" hidden="1" x14ac:dyDescent="0.15">
      <c r="B25362" s="8"/>
    </row>
    <row r="25363" spans="2:2" hidden="1" x14ac:dyDescent="0.15">
      <c r="B25363" s="8"/>
    </row>
    <row r="25364" spans="2:2" hidden="1" x14ac:dyDescent="0.15">
      <c r="B25364" s="8"/>
    </row>
    <row r="25365" spans="2:2" hidden="1" x14ac:dyDescent="0.15">
      <c r="B25365" s="8"/>
    </row>
    <row r="25366" spans="2:2" hidden="1" x14ac:dyDescent="0.15">
      <c r="B25366" s="8"/>
    </row>
    <row r="25367" spans="2:2" hidden="1" x14ac:dyDescent="0.15">
      <c r="B25367" s="8"/>
    </row>
    <row r="25368" spans="2:2" hidden="1" x14ac:dyDescent="0.15">
      <c r="B25368" s="8"/>
    </row>
    <row r="25369" spans="2:2" hidden="1" x14ac:dyDescent="0.15">
      <c r="B25369" s="8"/>
    </row>
    <row r="25370" spans="2:2" hidden="1" x14ac:dyDescent="0.15">
      <c r="B25370" s="8"/>
    </row>
    <row r="25371" spans="2:2" hidden="1" x14ac:dyDescent="0.15">
      <c r="B25371" s="8"/>
    </row>
    <row r="25372" spans="2:2" hidden="1" x14ac:dyDescent="0.15">
      <c r="B25372" s="8"/>
    </row>
    <row r="25373" spans="2:2" hidden="1" x14ac:dyDescent="0.15">
      <c r="B25373" s="8"/>
    </row>
    <row r="25374" spans="2:2" hidden="1" x14ac:dyDescent="0.15">
      <c r="B25374" s="8"/>
    </row>
    <row r="25375" spans="2:2" hidden="1" x14ac:dyDescent="0.15">
      <c r="B25375" s="8"/>
    </row>
    <row r="25376" spans="2:2" hidden="1" x14ac:dyDescent="0.15">
      <c r="B25376" s="8"/>
    </row>
    <row r="25377" spans="2:2" hidden="1" x14ac:dyDescent="0.15">
      <c r="B25377" s="8"/>
    </row>
    <row r="25378" spans="2:2" hidden="1" x14ac:dyDescent="0.15">
      <c r="B25378" s="8"/>
    </row>
    <row r="25379" spans="2:2" hidden="1" x14ac:dyDescent="0.15">
      <c r="B25379" s="8"/>
    </row>
    <row r="25380" spans="2:2" hidden="1" x14ac:dyDescent="0.15">
      <c r="B25380" s="8"/>
    </row>
    <row r="25381" spans="2:2" hidden="1" x14ac:dyDescent="0.15">
      <c r="B25381" s="8"/>
    </row>
    <row r="25382" spans="2:2" hidden="1" x14ac:dyDescent="0.15">
      <c r="B25382" s="8"/>
    </row>
    <row r="25383" spans="2:2" hidden="1" x14ac:dyDescent="0.15">
      <c r="B25383" s="8"/>
    </row>
    <row r="25384" spans="2:2" hidden="1" x14ac:dyDescent="0.15">
      <c r="B25384" s="8"/>
    </row>
    <row r="25385" spans="2:2" hidden="1" x14ac:dyDescent="0.15">
      <c r="B25385" s="8"/>
    </row>
    <row r="25386" spans="2:2" hidden="1" x14ac:dyDescent="0.15">
      <c r="B25386" s="8"/>
    </row>
    <row r="25387" spans="2:2" hidden="1" x14ac:dyDescent="0.15">
      <c r="B25387" s="8"/>
    </row>
    <row r="25388" spans="2:2" hidden="1" x14ac:dyDescent="0.15">
      <c r="B25388" s="8"/>
    </row>
    <row r="25389" spans="2:2" hidden="1" x14ac:dyDescent="0.15">
      <c r="B25389" s="8"/>
    </row>
    <row r="25390" spans="2:2" hidden="1" x14ac:dyDescent="0.15">
      <c r="B25390" s="8"/>
    </row>
    <row r="25391" spans="2:2" hidden="1" x14ac:dyDescent="0.15">
      <c r="B25391" s="8"/>
    </row>
    <row r="25392" spans="2:2" hidden="1" x14ac:dyDescent="0.15">
      <c r="B25392" s="8"/>
    </row>
    <row r="25393" spans="2:2" hidden="1" x14ac:dyDescent="0.15">
      <c r="B25393" s="8"/>
    </row>
    <row r="25394" spans="2:2" hidden="1" x14ac:dyDescent="0.15">
      <c r="B25394" s="8"/>
    </row>
    <row r="25395" spans="2:2" hidden="1" x14ac:dyDescent="0.15">
      <c r="B25395" s="8"/>
    </row>
    <row r="25396" spans="2:2" hidden="1" x14ac:dyDescent="0.15">
      <c r="B25396" s="8"/>
    </row>
    <row r="25397" spans="2:2" hidden="1" x14ac:dyDescent="0.15">
      <c r="B25397" s="8"/>
    </row>
    <row r="25398" spans="2:2" hidden="1" x14ac:dyDescent="0.15">
      <c r="B25398" s="8"/>
    </row>
    <row r="25399" spans="2:2" hidden="1" x14ac:dyDescent="0.15">
      <c r="B25399" s="8"/>
    </row>
    <row r="25400" spans="2:2" hidden="1" x14ac:dyDescent="0.15">
      <c r="B25400" s="8"/>
    </row>
    <row r="25401" spans="2:2" hidden="1" x14ac:dyDescent="0.15">
      <c r="B25401" s="8"/>
    </row>
    <row r="25402" spans="2:2" hidden="1" x14ac:dyDescent="0.15">
      <c r="B25402" s="8"/>
    </row>
    <row r="25403" spans="2:2" hidden="1" x14ac:dyDescent="0.15">
      <c r="B25403" s="8"/>
    </row>
    <row r="25404" spans="2:2" hidden="1" x14ac:dyDescent="0.15">
      <c r="B25404" s="8"/>
    </row>
    <row r="25405" spans="2:2" hidden="1" x14ac:dyDescent="0.15">
      <c r="B25405" s="8"/>
    </row>
    <row r="25406" spans="2:2" hidden="1" x14ac:dyDescent="0.15">
      <c r="B25406" s="8"/>
    </row>
    <row r="25407" spans="2:2" hidden="1" x14ac:dyDescent="0.15">
      <c r="B25407" s="8"/>
    </row>
    <row r="25408" spans="2:2" hidden="1" x14ac:dyDescent="0.15">
      <c r="B25408" s="8"/>
    </row>
    <row r="25409" spans="2:2" hidden="1" x14ac:dyDescent="0.15">
      <c r="B25409" s="8"/>
    </row>
    <row r="25410" spans="2:2" hidden="1" x14ac:dyDescent="0.15">
      <c r="B25410" s="8"/>
    </row>
    <row r="25411" spans="2:2" hidden="1" x14ac:dyDescent="0.15">
      <c r="B25411" s="8"/>
    </row>
    <row r="25412" spans="2:2" hidden="1" x14ac:dyDescent="0.15">
      <c r="B25412" s="8"/>
    </row>
    <row r="25413" spans="2:2" hidden="1" x14ac:dyDescent="0.15">
      <c r="B25413" s="8"/>
    </row>
    <row r="25414" spans="2:2" hidden="1" x14ac:dyDescent="0.15">
      <c r="B25414" s="8"/>
    </row>
    <row r="25415" spans="2:2" hidden="1" x14ac:dyDescent="0.15">
      <c r="B25415" s="8"/>
    </row>
    <row r="25416" spans="2:2" hidden="1" x14ac:dyDescent="0.15">
      <c r="B25416" s="8"/>
    </row>
    <row r="25417" spans="2:2" hidden="1" x14ac:dyDescent="0.15">
      <c r="B25417" s="8"/>
    </row>
    <row r="25418" spans="2:2" hidden="1" x14ac:dyDescent="0.15">
      <c r="B25418" s="8"/>
    </row>
    <row r="25419" spans="2:2" hidden="1" x14ac:dyDescent="0.15">
      <c r="B25419" s="8"/>
    </row>
    <row r="25420" spans="2:2" hidden="1" x14ac:dyDescent="0.15">
      <c r="B25420" s="8"/>
    </row>
    <row r="25421" spans="2:2" hidden="1" x14ac:dyDescent="0.15">
      <c r="B25421" s="8"/>
    </row>
    <row r="25422" spans="2:2" hidden="1" x14ac:dyDescent="0.15">
      <c r="B25422" s="8"/>
    </row>
    <row r="25423" spans="2:2" hidden="1" x14ac:dyDescent="0.15">
      <c r="B25423" s="8"/>
    </row>
    <row r="25424" spans="2:2" hidden="1" x14ac:dyDescent="0.15">
      <c r="B25424" s="8"/>
    </row>
    <row r="25425" spans="2:2" hidden="1" x14ac:dyDescent="0.15">
      <c r="B25425" s="8"/>
    </row>
    <row r="25426" spans="2:2" hidden="1" x14ac:dyDescent="0.15">
      <c r="B25426" s="8"/>
    </row>
    <row r="25427" spans="2:2" hidden="1" x14ac:dyDescent="0.15">
      <c r="B25427" s="8"/>
    </row>
    <row r="25428" spans="2:2" hidden="1" x14ac:dyDescent="0.15">
      <c r="B25428" s="8"/>
    </row>
    <row r="25429" spans="2:2" hidden="1" x14ac:dyDescent="0.15">
      <c r="B25429" s="8"/>
    </row>
    <row r="25430" spans="2:2" hidden="1" x14ac:dyDescent="0.15">
      <c r="B25430" s="8"/>
    </row>
    <row r="25431" spans="2:2" hidden="1" x14ac:dyDescent="0.15">
      <c r="B25431" s="8"/>
    </row>
    <row r="25432" spans="2:2" hidden="1" x14ac:dyDescent="0.15">
      <c r="B25432" s="8"/>
    </row>
    <row r="25433" spans="2:2" hidden="1" x14ac:dyDescent="0.15">
      <c r="B25433" s="8"/>
    </row>
    <row r="25434" spans="2:2" hidden="1" x14ac:dyDescent="0.15">
      <c r="B25434" s="8"/>
    </row>
    <row r="25435" spans="2:2" hidden="1" x14ac:dyDescent="0.15">
      <c r="B25435" s="8"/>
    </row>
    <row r="25436" spans="2:2" hidden="1" x14ac:dyDescent="0.15">
      <c r="B25436" s="8"/>
    </row>
    <row r="25437" spans="2:2" hidden="1" x14ac:dyDescent="0.15">
      <c r="B25437" s="8"/>
    </row>
    <row r="25438" spans="2:2" hidden="1" x14ac:dyDescent="0.15">
      <c r="B25438" s="8"/>
    </row>
    <row r="25439" spans="2:2" hidden="1" x14ac:dyDescent="0.15">
      <c r="B25439" s="8"/>
    </row>
    <row r="25440" spans="2:2" hidden="1" x14ac:dyDescent="0.15">
      <c r="B25440" s="8"/>
    </row>
    <row r="25441" spans="2:2" hidden="1" x14ac:dyDescent="0.15">
      <c r="B25441" s="8"/>
    </row>
    <row r="25442" spans="2:2" hidden="1" x14ac:dyDescent="0.15">
      <c r="B25442" s="8"/>
    </row>
    <row r="25443" spans="2:2" hidden="1" x14ac:dyDescent="0.15">
      <c r="B25443" s="8"/>
    </row>
    <row r="25444" spans="2:2" hidden="1" x14ac:dyDescent="0.15">
      <c r="B25444" s="8"/>
    </row>
    <row r="25445" spans="2:2" hidden="1" x14ac:dyDescent="0.15">
      <c r="B25445" s="8"/>
    </row>
    <row r="25446" spans="2:2" hidden="1" x14ac:dyDescent="0.15">
      <c r="B25446" s="8"/>
    </row>
    <row r="25447" spans="2:2" hidden="1" x14ac:dyDescent="0.15">
      <c r="B25447" s="8"/>
    </row>
    <row r="25448" spans="2:2" hidden="1" x14ac:dyDescent="0.15">
      <c r="B25448" s="8"/>
    </row>
    <row r="25449" spans="2:2" hidden="1" x14ac:dyDescent="0.15">
      <c r="B25449" s="8"/>
    </row>
    <row r="25450" spans="2:2" hidden="1" x14ac:dyDescent="0.15">
      <c r="B25450" s="8"/>
    </row>
    <row r="25451" spans="2:2" hidden="1" x14ac:dyDescent="0.15">
      <c r="B25451" s="8"/>
    </row>
    <row r="25452" spans="2:2" hidden="1" x14ac:dyDescent="0.15">
      <c r="B25452" s="8"/>
    </row>
    <row r="25453" spans="2:2" hidden="1" x14ac:dyDescent="0.15">
      <c r="B25453" s="8"/>
    </row>
    <row r="25454" spans="2:2" hidden="1" x14ac:dyDescent="0.15">
      <c r="B25454" s="8"/>
    </row>
    <row r="25455" spans="2:2" hidden="1" x14ac:dyDescent="0.15">
      <c r="B25455" s="8"/>
    </row>
    <row r="25456" spans="2:2" hidden="1" x14ac:dyDescent="0.15">
      <c r="B25456" s="8"/>
    </row>
    <row r="25457" spans="2:2" hidden="1" x14ac:dyDescent="0.15">
      <c r="B25457" s="8"/>
    </row>
    <row r="25458" spans="2:2" hidden="1" x14ac:dyDescent="0.15">
      <c r="B25458" s="8"/>
    </row>
    <row r="25459" spans="2:2" hidden="1" x14ac:dyDescent="0.15">
      <c r="B25459" s="8"/>
    </row>
    <row r="25460" spans="2:2" hidden="1" x14ac:dyDescent="0.15">
      <c r="B25460" s="8"/>
    </row>
    <row r="25461" spans="2:2" hidden="1" x14ac:dyDescent="0.15">
      <c r="B25461" s="8"/>
    </row>
    <row r="25462" spans="2:2" hidden="1" x14ac:dyDescent="0.15">
      <c r="B25462" s="8"/>
    </row>
    <row r="25463" spans="2:2" hidden="1" x14ac:dyDescent="0.15">
      <c r="B25463" s="8"/>
    </row>
    <row r="25464" spans="2:2" hidden="1" x14ac:dyDescent="0.15">
      <c r="B25464" s="8"/>
    </row>
    <row r="25465" spans="2:2" hidden="1" x14ac:dyDescent="0.15">
      <c r="B25465" s="8"/>
    </row>
    <row r="25466" spans="2:2" hidden="1" x14ac:dyDescent="0.15">
      <c r="B25466" s="8"/>
    </row>
    <row r="25467" spans="2:2" hidden="1" x14ac:dyDescent="0.15">
      <c r="B25467" s="8"/>
    </row>
    <row r="25468" spans="2:2" hidden="1" x14ac:dyDescent="0.15">
      <c r="B25468" s="8"/>
    </row>
    <row r="25469" spans="2:2" hidden="1" x14ac:dyDescent="0.15">
      <c r="B25469" s="8"/>
    </row>
    <row r="25470" spans="2:2" hidden="1" x14ac:dyDescent="0.15">
      <c r="B25470" s="8"/>
    </row>
    <row r="25471" spans="2:2" hidden="1" x14ac:dyDescent="0.15">
      <c r="B25471" s="8"/>
    </row>
    <row r="25472" spans="2:2" hidden="1" x14ac:dyDescent="0.15">
      <c r="B25472" s="8"/>
    </row>
    <row r="25473" spans="2:2" hidden="1" x14ac:dyDescent="0.15">
      <c r="B25473" s="8"/>
    </row>
    <row r="25474" spans="2:2" hidden="1" x14ac:dyDescent="0.15">
      <c r="B25474" s="8"/>
    </row>
    <row r="25475" spans="2:2" hidden="1" x14ac:dyDescent="0.15">
      <c r="B25475" s="8"/>
    </row>
    <row r="25476" spans="2:2" hidden="1" x14ac:dyDescent="0.15">
      <c r="B25476" s="8"/>
    </row>
    <row r="25477" spans="2:2" hidden="1" x14ac:dyDescent="0.15">
      <c r="B25477" s="8"/>
    </row>
    <row r="25478" spans="2:2" hidden="1" x14ac:dyDescent="0.15">
      <c r="B25478" s="8"/>
    </row>
    <row r="25479" spans="2:2" hidden="1" x14ac:dyDescent="0.15">
      <c r="B25479" s="8"/>
    </row>
    <row r="25480" spans="2:2" hidden="1" x14ac:dyDescent="0.15">
      <c r="B25480" s="8"/>
    </row>
    <row r="25481" spans="2:2" hidden="1" x14ac:dyDescent="0.15">
      <c r="B25481" s="8"/>
    </row>
    <row r="25482" spans="2:2" hidden="1" x14ac:dyDescent="0.15">
      <c r="B25482" s="8"/>
    </row>
    <row r="25483" spans="2:2" hidden="1" x14ac:dyDescent="0.15">
      <c r="B25483" s="8"/>
    </row>
    <row r="25484" spans="2:2" hidden="1" x14ac:dyDescent="0.15">
      <c r="B25484" s="8"/>
    </row>
    <row r="25485" spans="2:2" hidden="1" x14ac:dyDescent="0.15">
      <c r="B25485" s="8"/>
    </row>
    <row r="25486" spans="2:2" hidden="1" x14ac:dyDescent="0.15">
      <c r="B25486" s="8"/>
    </row>
    <row r="25487" spans="2:2" hidden="1" x14ac:dyDescent="0.15">
      <c r="B25487" s="8"/>
    </row>
    <row r="25488" spans="2:2" hidden="1" x14ac:dyDescent="0.15">
      <c r="B25488" s="8"/>
    </row>
    <row r="25489" spans="2:2" hidden="1" x14ac:dyDescent="0.15">
      <c r="B25489" s="8"/>
    </row>
    <row r="25490" spans="2:2" hidden="1" x14ac:dyDescent="0.15">
      <c r="B25490" s="8"/>
    </row>
    <row r="25491" spans="2:2" hidden="1" x14ac:dyDescent="0.15">
      <c r="B25491" s="8"/>
    </row>
    <row r="25492" spans="2:2" hidden="1" x14ac:dyDescent="0.15">
      <c r="B25492" s="8"/>
    </row>
    <row r="25493" spans="2:2" hidden="1" x14ac:dyDescent="0.15">
      <c r="B25493" s="8"/>
    </row>
    <row r="25494" spans="2:2" hidden="1" x14ac:dyDescent="0.15">
      <c r="B25494" s="8"/>
    </row>
    <row r="25495" spans="2:2" hidden="1" x14ac:dyDescent="0.15">
      <c r="B25495" s="8"/>
    </row>
    <row r="25496" spans="2:2" hidden="1" x14ac:dyDescent="0.15">
      <c r="B25496" s="8"/>
    </row>
    <row r="25497" spans="2:2" hidden="1" x14ac:dyDescent="0.15">
      <c r="B25497" s="8"/>
    </row>
    <row r="25498" spans="2:2" hidden="1" x14ac:dyDescent="0.15">
      <c r="B25498" s="8"/>
    </row>
    <row r="25499" spans="2:2" hidden="1" x14ac:dyDescent="0.15">
      <c r="B25499" s="8"/>
    </row>
    <row r="25500" spans="2:2" hidden="1" x14ac:dyDescent="0.15">
      <c r="B25500" s="8"/>
    </row>
    <row r="25501" spans="2:2" hidden="1" x14ac:dyDescent="0.15">
      <c r="B25501" s="8"/>
    </row>
    <row r="25502" spans="2:2" hidden="1" x14ac:dyDescent="0.15">
      <c r="B25502" s="8"/>
    </row>
    <row r="25503" spans="2:2" hidden="1" x14ac:dyDescent="0.15">
      <c r="B25503" s="8"/>
    </row>
    <row r="25504" spans="2:2" hidden="1" x14ac:dyDescent="0.15">
      <c r="B25504" s="8"/>
    </row>
    <row r="25505" spans="2:2" hidden="1" x14ac:dyDescent="0.15">
      <c r="B25505" s="8"/>
    </row>
    <row r="25506" spans="2:2" hidden="1" x14ac:dyDescent="0.15">
      <c r="B25506" s="8"/>
    </row>
    <row r="25507" spans="2:2" hidden="1" x14ac:dyDescent="0.15">
      <c r="B25507" s="8"/>
    </row>
    <row r="25508" spans="2:2" hidden="1" x14ac:dyDescent="0.15">
      <c r="B25508" s="8"/>
    </row>
    <row r="25509" spans="2:2" hidden="1" x14ac:dyDescent="0.15">
      <c r="B25509" s="8"/>
    </row>
    <row r="25510" spans="2:2" hidden="1" x14ac:dyDescent="0.15">
      <c r="B25510" s="8"/>
    </row>
    <row r="25511" spans="2:2" hidden="1" x14ac:dyDescent="0.15">
      <c r="B25511" s="8"/>
    </row>
    <row r="25512" spans="2:2" hidden="1" x14ac:dyDescent="0.15">
      <c r="B25512" s="8"/>
    </row>
    <row r="25513" spans="2:2" hidden="1" x14ac:dyDescent="0.15">
      <c r="B25513" s="8"/>
    </row>
    <row r="25514" spans="2:2" hidden="1" x14ac:dyDescent="0.15">
      <c r="B25514" s="8"/>
    </row>
    <row r="25515" spans="2:2" hidden="1" x14ac:dyDescent="0.15">
      <c r="B25515" s="8"/>
    </row>
    <row r="25516" spans="2:2" hidden="1" x14ac:dyDescent="0.15">
      <c r="B25516" s="8"/>
    </row>
    <row r="25517" spans="2:2" hidden="1" x14ac:dyDescent="0.15">
      <c r="B25517" s="8"/>
    </row>
    <row r="25518" spans="2:2" hidden="1" x14ac:dyDescent="0.15">
      <c r="B25518" s="8"/>
    </row>
    <row r="25519" spans="2:2" hidden="1" x14ac:dyDescent="0.15">
      <c r="B25519" s="8"/>
    </row>
    <row r="25520" spans="2:2" hidden="1" x14ac:dyDescent="0.15">
      <c r="B25520" s="8"/>
    </row>
    <row r="25521" spans="2:2" hidden="1" x14ac:dyDescent="0.15">
      <c r="B25521" s="8"/>
    </row>
    <row r="25522" spans="2:2" hidden="1" x14ac:dyDescent="0.15">
      <c r="B25522" s="8"/>
    </row>
    <row r="25523" spans="2:2" hidden="1" x14ac:dyDescent="0.15">
      <c r="B25523" s="8"/>
    </row>
    <row r="25524" spans="2:2" hidden="1" x14ac:dyDescent="0.15">
      <c r="B25524" s="8"/>
    </row>
    <row r="25525" spans="2:2" hidden="1" x14ac:dyDescent="0.15">
      <c r="B25525" s="8"/>
    </row>
    <row r="25526" spans="2:2" hidden="1" x14ac:dyDescent="0.15">
      <c r="B25526" s="8"/>
    </row>
    <row r="25527" spans="2:2" hidden="1" x14ac:dyDescent="0.15">
      <c r="B25527" s="8"/>
    </row>
    <row r="25528" spans="2:2" hidden="1" x14ac:dyDescent="0.15">
      <c r="B25528" s="8"/>
    </row>
    <row r="25529" spans="2:2" hidden="1" x14ac:dyDescent="0.15">
      <c r="B25529" s="8"/>
    </row>
    <row r="25530" spans="2:2" hidden="1" x14ac:dyDescent="0.15">
      <c r="B25530" s="8"/>
    </row>
    <row r="25531" spans="2:2" hidden="1" x14ac:dyDescent="0.15">
      <c r="B25531" s="8"/>
    </row>
    <row r="25532" spans="2:2" hidden="1" x14ac:dyDescent="0.15">
      <c r="B25532" s="8"/>
    </row>
    <row r="25533" spans="2:2" hidden="1" x14ac:dyDescent="0.15">
      <c r="B25533" s="8"/>
    </row>
    <row r="25534" spans="2:2" hidden="1" x14ac:dyDescent="0.15">
      <c r="B25534" s="8"/>
    </row>
    <row r="25535" spans="2:2" hidden="1" x14ac:dyDescent="0.15">
      <c r="B25535" s="8"/>
    </row>
    <row r="25536" spans="2:2" hidden="1" x14ac:dyDescent="0.15">
      <c r="B25536" s="8"/>
    </row>
    <row r="25537" spans="2:2" hidden="1" x14ac:dyDescent="0.15">
      <c r="B25537" s="8"/>
    </row>
    <row r="25538" spans="2:2" hidden="1" x14ac:dyDescent="0.15">
      <c r="B25538" s="8"/>
    </row>
    <row r="25539" spans="2:2" hidden="1" x14ac:dyDescent="0.15">
      <c r="B25539" s="8"/>
    </row>
    <row r="25540" spans="2:2" hidden="1" x14ac:dyDescent="0.15">
      <c r="B25540" s="8"/>
    </row>
    <row r="25541" spans="2:2" hidden="1" x14ac:dyDescent="0.15">
      <c r="B25541" s="8"/>
    </row>
    <row r="25542" spans="2:2" hidden="1" x14ac:dyDescent="0.15">
      <c r="B25542" s="8"/>
    </row>
    <row r="25543" spans="2:2" hidden="1" x14ac:dyDescent="0.15">
      <c r="B25543" s="8"/>
    </row>
    <row r="25544" spans="2:2" hidden="1" x14ac:dyDescent="0.15">
      <c r="B25544" s="8"/>
    </row>
    <row r="25545" spans="2:2" hidden="1" x14ac:dyDescent="0.15">
      <c r="B25545" s="8"/>
    </row>
    <row r="25546" spans="2:2" hidden="1" x14ac:dyDescent="0.15">
      <c r="B25546" s="8"/>
    </row>
    <row r="25547" spans="2:2" hidden="1" x14ac:dyDescent="0.15">
      <c r="B25547" s="8"/>
    </row>
    <row r="25548" spans="2:2" hidden="1" x14ac:dyDescent="0.15">
      <c r="B25548" s="8"/>
    </row>
    <row r="25549" spans="2:2" hidden="1" x14ac:dyDescent="0.15">
      <c r="B25549" s="8"/>
    </row>
    <row r="25550" spans="2:2" hidden="1" x14ac:dyDescent="0.15">
      <c r="B25550" s="8"/>
    </row>
    <row r="25551" spans="2:2" hidden="1" x14ac:dyDescent="0.15">
      <c r="B25551" s="8"/>
    </row>
    <row r="25552" spans="2:2" hidden="1" x14ac:dyDescent="0.15">
      <c r="B25552" s="8"/>
    </row>
    <row r="25553" spans="2:2" hidden="1" x14ac:dyDescent="0.15">
      <c r="B25553" s="8"/>
    </row>
    <row r="25554" spans="2:2" hidden="1" x14ac:dyDescent="0.15">
      <c r="B25554" s="8"/>
    </row>
    <row r="25555" spans="2:2" hidden="1" x14ac:dyDescent="0.15">
      <c r="B25555" s="8"/>
    </row>
    <row r="25556" spans="2:2" hidden="1" x14ac:dyDescent="0.15">
      <c r="B25556" s="8"/>
    </row>
    <row r="25557" spans="2:2" hidden="1" x14ac:dyDescent="0.15">
      <c r="B25557" s="8"/>
    </row>
    <row r="25558" spans="2:2" hidden="1" x14ac:dyDescent="0.15">
      <c r="B25558" s="8"/>
    </row>
    <row r="25559" spans="2:2" hidden="1" x14ac:dyDescent="0.15">
      <c r="B25559" s="8"/>
    </row>
    <row r="25560" spans="2:2" hidden="1" x14ac:dyDescent="0.15">
      <c r="B25560" s="8"/>
    </row>
    <row r="25561" spans="2:2" hidden="1" x14ac:dyDescent="0.15">
      <c r="B25561" s="8"/>
    </row>
    <row r="25562" spans="2:2" hidden="1" x14ac:dyDescent="0.15">
      <c r="B25562" s="8"/>
    </row>
    <row r="25563" spans="2:2" hidden="1" x14ac:dyDescent="0.15">
      <c r="B25563" s="8"/>
    </row>
    <row r="25564" spans="2:2" hidden="1" x14ac:dyDescent="0.15">
      <c r="B25564" s="8"/>
    </row>
    <row r="25565" spans="2:2" hidden="1" x14ac:dyDescent="0.15">
      <c r="B25565" s="8"/>
    </row>
    <row r="25566" spans="2:2" hidden="1" x14ac:dyDescent="0.15">
      <c r="B25566" s="8"/>
    </row>
    <row r="25567" spans="2:2" hidden="1" x14ac:dyDescent="0.15">
      <c r="B25567" s="8"/>
    </row>
    <row r="25568" spans="2:2" hidden="1" x14ac:dyDescent="0.15">
      <c r="B25568" s="8"/>
    </row>
    <row r="25569" spans="2:2" hidden="1" x14ac:dyDescent="0.15">
      <c r="B25569" s="8"/>
    </row>
    <row r="25570" spans="2:2" hidden="1" x14ac:dyDescent="0.15">
      <c r="B25570" s="8"/>
    </row>
    <row r="25571" spans="2:2" hidden="1" x14ac:dyDescent="0.15">
      <c r="B25571" s="8"/>
    </row>
    <row r="25572" spans="2:2" hidden="1" x14ac:dyDescent="0.15">
      <c r="B25572" s="8"/>
    </row>
    <row r="25573" spans="2:2" hidden="1" x14ac:dyDescent="0.15">
      <c r="B25573" s="8"/>
    </row>
    <row r="25574" spans="2:2" hidden="1" x14ac:dyDescent="0.15">
      <c r="B25574" s="8"/>
    </row>
    <row r="25575" spans="2:2" hidden="1" x14ac:dyDescent="0.15">
      <c r="B25575" s="8"/>
    </row>
    <row r="25576" spans="2:2" hidden="1" x14ac:dyDescent="0.15">
      <c r="B25576" s="8"/>
    </row>
    <row r="25577" spans="2:2" hidden="1" x14ac:dyDescent="0.15">
      <c r="B25577" s="8"/>
    </row>
    <row r="25578" spans="2:2" hidden="1" x14ac:dyDescent="0.15">
      <c r="B25578" s="8"/>
    </row>
    <row r="25579" spans="2:2" hidden="1" x14ac:dyDescent="0.15">
      <c r="B25579" s="8"/>
    </row>
    <row r="25580" spans="2:2" hidden="1" x14ac:dyDescent="0.15">
      <c r="B25580" s="8"/>
    </row>
    <row r="25581" spans="2:2" hidden="1" x14ac:dyDescent="0.15">
      <c r="B25581" s="8"/>
    </row>
    <row r="25582" spans="2:2" hidden="1" x14ac:dyDescent="0.15">
      <c r="B25582" s="8"/>
    </row>
    <row r="25583" spans="2:2" hidden="1" x14ac:dyDescent="0.15">
      <c r="B25583" s="8"/>
    </row>
    <row r="25584" spans="2:2" hidden="1" x14ac:dyDescent="0.15">
      <c r="B25584" s="8"/>
    </row>
    <row r="25585" spans="2:2" hidden="1" x14ac:dyDescent="0.15">
      <c r="B25585" s="8"/>
    </row>
    <row r="25586" spans="2:2" hidden="1" x14ac:dyDescent="0.15">
      <c r="B25586" s="8"/>
    </row>
    <row r="25587" spans="2:2" hidden="1" x14ac:dyDescent="0.15">
      <c r="B25587" s="8"/>
    </row>
    <row r="25588" spans="2:2" hidden="1" x14ac:dyDescent="0.15">
      <c r="B25588" s="8"/>
    </row>
    <row r="25589" spans="2:2" hidden="1" x14ac:dyDescent="0.15">
      <c r="B25589" s="8"/>
    </row>
    <row r="25590" spans="2:2" hidden="1" x14ac:dyDescent="0.15">
      <c r="B25590" s="8"/>
    </row>
    <row r="25591" spans="2:2" hidden="1" x14ac:dyDescent="0.15">
      <c r="B25591" s="8"/>
    </row>
    <row r="25592" spans="2:2" hidden="1" x14ac:dyDescent="0.15">
      <c r="B25592" s="8"/>
    </row>
    <row r="25593" spans="2:2" hidden="1" x14ac:dyDescent="0.15">
      <c r="B25593" s="8"/>
    </row>
    <row r="25594" spans="2:2" hidden="1" x14ac:dyDescent="0.15">
      <c r="B25594" s="8"/>
    </row>
    <row r="25595" spans="2:2" hidden="1" x14ac:dyDescent="0.15">
      <c r="B25595" s="8"/>
    </row>
    <row r="25596" spans="2:2" hidden="1" x14ac:dyDescent="0.15">
      <c r="B25596" s="8"/>
    </row>
    <row r="25597" spans="2:2" hidden="1" x14ac:dyDescent="0.15">
      <c r="B25597" s="8"/>
    </row>
    <row r="25598" spans="2:2" hidden="1" x14ac:dyDescent="0.15">
      <c r="B25598" s="8"/>
    </row>
    <row r="25599" spans="2:2" hidden="1" x14ac:dyDescent="0.15">
      <c r="B25599" s="8"/>
    </row>
    <row r="25600" spans="2:2" hidden="1" x14ac:dyDescent="0.15">
      <c r="B25600" s="8"/>
    </row>
    <row r="25601" spans="2:2" hidden="1" x14ac:dyDescent="0.15">
      <c r="B25601" s="8"/>
    </row>
    <row r="25602" spans="2:2" hidden="1" x14ac:dyDescent="0.15">
      <c r="B25602" s="8"/>
    </row>
    <row r="25603" spans="2:2" hidden="1" x14ac:dyDescent="0.15">
      <c r="B25603" s="8"/>
    </row>
    <row r="25604" spans="2:2" hidden="1" x14ac:dyDescent="0.15">
      <c r="B25604" s="8"/>
    </row>
    <row r="25605" spans="2:2" hidden="1" x14ac:dyDescent="0.15">
      <c r="B25605" s="8"/>
    </row>
    <row r="25606" spans="2:2" hidden="1" x14ac:dyDescent="0.15">
      <c r="B25606" s="8"/>
    </row>
    <row r="25607" spans="2:2" hidden="1" x14ac:dyDescent="0.15">
      <c r="B25607" s="8"/>
    </row>
    <row r="25608" spans="2:2" hidden="1" x14ac:dyDescent="0.15">
      <c r="B25608" s="8"/>
    </row>
    <row r="25609" spans="2:2" hidden="1" x14ac:dyDescent="0.15">
      <c r="B25609" s="8"/>
    </row>
    <row r="25610" spans="2:2" hidden="1" x14ac:dyDescent="0.15">
      <c r="B25610" s="8"/>
    </row>
    <row r="25611" spans="2:2" hidden="1" x14ac:dyDescent="0.15">
      <c r="B25611" s="8"/>
    </row>
    <row r="25612" spans="2:2" hidden="1" x14ac:dyDescent="0.15">
      <c r="B25612" s="8"/>
    </row>
    <row r="25613" spans="2:2" hidden="1" x14ac:dyDescent="0.15">
      <c r="B25613" s="8"/>
    </row>
    <row r="25614" spans="2:2" hidden="1" x14ac:dyDescent="0.15">
      <c r="B25614" s="8"/>
    </row>
    <row r="25615" spans="2:2" hidden="1" x14ac:dyDescent="0.15">
      <c r="B25615" s="8"/>
    </row>
    <row r="25616" spans="2:2" hidden="1" x14ac:dyDescent="0.15">
      <c r="B25616" s="8"/>
    </row>
    <row r="25617" spans="2:2" hidden="1" x14ac:dyDescent="0.15">
      <c r="B25617" s="8"/>
    </row>
    <row r="25618" spans="2:2" hidden="1" x14ac:dyDescent="0.15">
      <c r="B25618" s="8"/>
    </row>
    <row r="25619" spans="2:2" hidden="1" x14ac:dyDescent="0.15">
      <c r="B25619" s="8"/>
    </row>
    <row r="25620" spans="2:2" hidden="1" x14ac:dyDescent="0.15">
      <c r="B25620" s="8"/>
    </row>
    <row r="25621" spans="2:2" hidden="1" x14ac:dyDescent="0.15">
      <c r="B25621" s="8"/>
    </row>
    <row r="25622" spans="2:2" hidden="1" x14ac:dyDescent="0.15">
      <c r="B25622" s="8"/>
    </row>
    <row r="25623" spans="2:2" hidden="1" x14ac:dyDescent="0.15">
      <c r="B25623" s="8"/>
    </row>
    <row r="25624" spans="2:2" hidden="1" x14ac:dyDescent="0.15">
      <c r="B25624" s="8"/>
    </row>
    <row r="25625" spans="2:2" hidden="1" x14ac:dyDescent="0.15">
      <c r="B25625" s="8"/>
    </row>
    <row r="25626" spans="2:2" hidden="1" x14ac:dyDescent="0.15">
      <c r="B25626" s="8"/>
    </row>
    <row r="25627" spans="2:2" hidden="1" x14ac:dyDescent="0.15">
      <c r="B25627" s="8"/>
    </row>
    <row r="25628" spans="2:2" hidden="1" x14ac:dyDescent="0.15">
      <c r="B25628" s="8"/>
    </row>
    <row r="25629" spans="2:2" hidden="1" x14ac:dyDescent="0.15">
      <c r="B25629" s="8"/>
    </row>
    <row r="25630" spans="2:2" hidden="1" x14ac:dyDescent="0.15">
      <c r="B25630" s="8"/>
    </row>
    <row r="25631" spans="2:2" hidden="1" x14ac:dyDescent="0.15">
      <c r="B25631" s="8"/>
    </row>
    <row r="25632" spans="2:2" hidden="1" x14ac:dyDescent="0.15">
      <c r="B25632" s="8"/>
    </row>
    <row r="25633" spans="2:2" hidden="1" x14ac:dyDescent="0.15">
      <c r="B25633" s="8"/>
    </row>
    <row r="25634" spans="2:2" hidden="1" x14ac:dyDescent="0.15">
      <c r="B25634" s="8"/>
    </row>
    <row r="25635" spans="2:2" hidden="1" x14ac:dyDescent="0.15">
      <c r="B25635" s="8"/>
    </row>
    <row r="25636" spans="2:2" hidden="1" x14ac:dyDescent="0.15">
      <c r="B25636" s="8"/>
    </row>
    <row r="25637" spans="2:2" hidden="1" x14ac:dyDescent="0.15">
      <c r="B25637" s="8"/>
    </row>
    <row r="25638" spans="2:2" hidden="1" x14ac:dyDescent="0.15">
      <c r="B25638" s="8"/>
    </row>
    <row r="25639" spans="2:2" hidden="1" x14ac:dyDescent="0.15">
      <c r="B25639" s="8"/>
    </row>
    <row r="25640" spans="2:2" hidden="1" x14ac:dyDescent="0.15">
      <c r="B25640" s="8"/>
    </row>
    <row r="25641" spans="2:2" hidden="1" x14ac:dyDescent="0.15">
      <c r="B25641" s="8"/>
    </row>
    <row r="25642" spans="2:2" hidden="1" x14ac:dyDescent="0.15">
      <c r="B25642" s="8"/>
    </row>
    <row r="25643" spans="2:2" hidden="1" x14ac:dyDescent="0.15">
      <c r="B25643" s="8"/>
    </row>
    <row r="25644" spans="2:2" hidden="1" x14ac:dyDescent="0.15">
      <c r="B25644" s="8"/>
    </row>
    <row r="25645" spans="2:2" hidden="1" x14ac:dyDescent="0.15">
      <c r="B25645" s="8"/>
    </row>
    <row r="25646" spans="2:2" hidden="1" x14ac:dyDescent="0.15">
      <c r="B25646" s="8"/>
    </row>
    <row r="25647" spans="2:2" hidden="1" x14ac:dyDescent="0.15">
      <c r="B25647" s="8"/>
    </row>
    <row r="25648" spans="2:2" hidden="1" x14ac:dyDescent="0.15">
      <c r="B25648" s="8"/>
    </row>
    <row r="25649" spans="2:2" hidden="1" x14ac:dyDescent="0.15">
      <c r="B25649" s="8"/>
    </row>
    <row r="25650" spans="2:2" hidden="1" x14ac:dyDescent="0.15">
      <c r="B25650" s="8"/>
    </row>
    <row r="25651" spans="2:2" hidden="1" x14ac:dyDescent="0.15">
      <c r="B25651" s="8"/>
    </row>
    <row r="25652" spans="2:2" hidden="1" x14ac:dyDescent="0.15">
      <c r="B25652" s="8"/>
    </row>
    <row r="25653" spans="2:2" hidden="1" x14ac:dyDescent="0.15">
      <c r="B25653" s="8"/>
    </row>
    <row r="25654" spans="2:2" hidden="1" x14ac:dyDescent="0.15">
      <c r="B25654" s="8"/>
    </row>
    <row r="25655" spans="2:2" hidden="1" x14ac:dyDescent="0.15">
      <c r="B25655" s="8"/>
    </row>
    <row r="25656" spans="2:2" hidden="1" x14ac:dyDescent="0.15">
      <c r="B25656" s="8"/>
    </row>
    <row r="25657" spans="2:2" hidden="1" x14ac:dyDescent="0.15">
      <c r="B25657" s="8"/>
    </row>
    <row r="25658" spans="2:2" hidden="1" x14ac:dyDescent="0.15">
      <c r="B25658" s="8"/>
    </row>
    <row r="25659" spans="2:2" hidden="1" x14ac:dyDescent="0.15">
      <c r="B25659" s="8"/>
    </row>
    <row r="25660" spans="2:2" hidden="1" x14ac:dyDescent="0.15">
      <c r="B25660" s="8"/>
    </row>
    <row r="25661" spans="2:2" hidden="1" x14ac:dyDescent="0.15">
      <c r="B25661" s="8"/>
    </row>
    <row r="25662" spans="2:2" hidden="1" x14ac:dyDescent="0.15">
      <c r="B25662" s="8"/>
    </row>
    <row r="25663" spans="2:2" hidden="1" x14ac:dyDescent="0.15">
      <c r="B25663" s="8"/>
    </row>
    <row r="25664" spans="2:2" hidden="1" x14ac:dyDescent="0.15">
      <c r="B25664" s="8"/>
    </row>
    <row r="25665" spans="2:2" hidden="1" x14ac:dyDescent="0.15">
      <c r="B25665" s="8"/>
    </row>
    <row r="25666" spans="2:2" hidden="1" x14ac:dyDescent="0.15">
      <c r="B25666" s="8"/>
    </row>
    <row r="25667" spans="2:2" hidden="1" x14ac:dyDescent="0.15">
      <c r="B25667" s="8"/>
    </row>
    <row r="25668" spans="2:2" hidden="1" x14ac:dyDescent="0.15">
      <c r="B25668" s="8"/>
    </row>
    <row r="25669" spans="2:2" hidden="1" x14ac:dyDescent="0.15">
      <c r="B25669" s="8"/>
    </row>
    <row r="25670" spans="2:2" hidden="1" x14ac:dyDescent="0.15">
      <c r="B25670" s="8"/>
    </row>
    <row r="25671" spans="2:2" hidden="1" x14ac:dyDescent="0.15">
      <c r="B25671" s="8"/>
    </row>
    <row r="25672" spans="2:2" hidden="1" x14ac:dyDescent="0.15">
      <c r="B25672" s="8"/>
    </row>
    <row r="25673" spans="2:2" hidden="1" x14ac:dyDescent="0.15">
      <c r="B25673" s="8"/>
    </row>
    <row r="25674" spans="2:2" hidden="1" x14ac:dyDescent="0.15">
      <c r="B25674" s="8"/>
    </row>
    <row r="25675" spans="2:2" hidden="1" x14ac:dyDescent="0.15">
      <c r="B25675" s="8"/>
    </row>
    <row r="25676" spans="2:2" hidden="1" x14ac:dyDescent="0.15">
      <c r="B25676" s="8"/>
    </row>
    <row r="25677" spans="2:2" hidden="1" x14ac:dyDescent="0.15">
      <c r="B25677" s="8"/>
    </row>
    <row r="25678" spans="2:2" hidden="1" x14ac:dyDescent="0.15">
      <c r="B25678" s="8"/>
    </row>
    <row r="25679" spans="2:2" hidden="1" x14ac:dyDescent="0.15">
      <c r="B25679" s="8"/>
    </row>
    <row r="25680" spans="2:2" hidden="1" x14ac:dyDescent="0.15">
      <c r="B25680" s="8"/>
    </row>
    <row r="25681" spans="2:2" hidden="1" x14ac:dyDescent="0.15">
      <c r="B25681" s="8"/>
    </row>
    <row r="25682" spans="2:2" hidden="1" x14ac:dyDescent="0.15">
      <c r="B25682" s="8"/>
    </row>
    <row r="25683" spans="2:2" hidden="1" x14ac:dyDescent="0.15">
      <c r="B25683" s="8"/>
    </row>
    <row r="25684" spans="2:2" hidden="1" x14ac:dyDescent="0.15">
      <c r="B25684" s="8"/>
    </row>
    <row r="25685" spans="2:2" hidden="1" x14ac:dyDescent="0.15">
      <c r="B25685" s="8"/>
    </row>
    <row r="25686" spans="2:2" hidden="1" x14ac:dyDescent="0.15">
      <c r="B25686" s="8"/>
    </row>
    <row r="25687" spans="2:2" hidden="1" x14ac:dyDescent="0.15">
      <c r="B25687" s="8"/>
    </row>
    <row r="25688" spans="2:2" hidden="1" x14ac:dyDescent="0.15">
      <c r="B25688" s="8"/>
    </row>
    <row r="25689" spans="2:2" hidden="1" x14ac:dyDescent="0.15">
      <c r="B25689" s="8"/>
    </row>
    <row r="25690" spans="2:2" hidden="1" x14ac:dyDescent="0.15">
      <c r="B25690" s="8"/>
    </row>
    <row r="25691" spans="2:2" hidden="1" x14ac:dyDescent="0.15">
      <c r="B25691" s="8"/>
    </row>
    <row r="25692" spans="2:2" hidden="1" x14ac:dyDescent="0.15">
      <c r="B25692" s="8"/>
    </row>
    <row r="25693" spans="2:2" hidden="1" x14ac:dyDescent="0.15">
      <c r="B25693" s="8"/>
    </row>
    <row r="25694" spans="2:2" hidden="1" x14ac:dyDescent="0.15">
      <c r="B25694" s="8"/>
    </row>
    <row r="25695" spans="2:2" hidden="1" x14ac:dyDescent="0.15">
      <c r="B25695" s="8"/>
    </row>
    <row r="25696" spans="2:2" hidden="1" x14ac:dyDescent="0.15">
      <c r="B25696" s="8"/>
    </row>
    <row r="25697" spans="2:2" hidden="1" x14ac:dyDescent="0.15">
      <c r="B25697" s="8"/>
    </row>
    <row r="25698" spans="2:2" hidden="1" x14ac:dyDescent="0.15">
      <c r="B25698" s="8"/>
    </row>
    <row r="25699" spans="2:2" hidden="1" x14ac:dyDescent="0.15">
      <c r="B25699" s="8"/>
    </row>
    <row r="25700" spans="2:2" hidden="1" x14ac:dyDescent="0.15">
      <c r="B25700" s="8"/>
    </row>
    <row r="25701" spans="2:2" hidden="1" x14ac:dyDescent="0.15">
      <c r="B25701" s="8"/>
    </row>
    <row r="25702" spans="2:2" hidden="1" x14ac:dyDescent="0.15">
      <c r="B25702" s="8"/>
    </row>
    <row r="25703" spans="2:2" hidden="1" x14ac:dyDescent="0.15">
      <c r="B25703" s="8"/>
    </row>
    <row r="25704" spans="2:2" hidden="1" x14ac:dyDescent="0.15">
      <c r="B25704" s="8"/>
    </row>
    <row r="25705" spans="2:2" hidden="1" x14ac:dyDescent="0.15">
      <c r="B25705" s="8"/>
    </row>
    <row r="25706" spans="2:2" hidden="1" x14ac:dyDescent="0.15">
      <c r="B25706" s="8"/>
    </row>
    <row r="25707" spans="2:2" hidden="1" x14ac:dyDescent="0.15">
      <c r="B25707" s="8"/>
    </row>
    <row r="25708" spans="2:2" hidden="1" x14ac:dyDescent="0.15">
      <c r="B25708" s="8"/>
    </row>
    <row r="25709" spans="2:2" hidden="1" x14ac:dyDescent="0.15">
      <c r="B25709" s="8"/>
    </row>
    <row r="25710" spans="2:2" hidden="1" x14ac:dyDescent="0.15">
      <c r="B25710" s="8"/>
    </row>
    <row r="25711" spans="2:2" hidden="1" x14ac:dyDescent="0.15">
      <c r="B25711" s="8"/>
    </row>
    <row r="25712" spans="2:2" hidden="1" x14ac:dyDescent="0.15">
      <c r="B25712" s="8"/>
    </row>
    <row r="25713" spans="2:2" hidden="1" x14ac:dyDescent="0.15">
      <c r="B25713" s="8"/>
    </row>
    <row r="25714" spans="2:2" hidden="1" x14ac:dyDescent="0.15">
      <c r="B25714" s="8"/>
    </row>
    <row r="25715" spans="2:2" hidden="1" x14ac:dyDescent="0.15">
      <c r="B25715" s="8"/>
    </row>
    <row r="25716" spans="2:2" hidden="1" x14ac:dyDescent="0.15">
      <c r="B25716" s="8"/>
    </row>
    <row r="25717" spans="2:2" hidden="1" x14ac:dyDescent="0.15">
      <c r="B25717" s="8"/>
    </row>
    <row r="25718" spans="2:2" hidden="1" x14ac:dyDescent="0.15">
      <c r="B25718" s="8"/>
    </row>
    <row r="25719" spans="2:2" hidden="1" x14ac:dyDescent="0.15">
      <c r="B25719" s="8"/>
    </row>
    <row r="25720" spans="2:2" hidden="1" x14ac:dyDescent="0.15">
      <c r="B25720" s="8"/>
    </row>
    <row r="25721" spans="2:2" hidden="1" x14ac:dyDescent="0.15">
      <c r="B25721" s="8"/>
    </row>
    <row r="25722" spans="2:2" hidden="1" x14ac:dyDescent="0.15">
      <c r="B25722" s="8"/>
    </row>
    <row r="25723" spans="2:2" hidden="1" x14ac:dyDescent="0.15">
      <c r="B25723" s="8"/>
    </row>
    <row r="25724" spans="2:2" hidden="1" x14ac:dyDescent="0.15">
      <c r="B25724" s="8"/>
    </row>
    <row r="25725" spans="2:2" hidden="1" x14ac:dyDescent="0.15">
      <c r="B25725" s="8"/>
    </row>
    <row r="25726" spans="2:2" hidden="1" x14ac:dyDescent="0.15">
      <c r="B25726" s="8"/>
    </row>
    <row r="25727" spans="2:2" hidden="1" x14ac:dyDescent="0.15">
      <c r="B25727" s="8"/>
    </row>
    <row r="25728" spans="2:2" hidden="1" x14ac:dyDescent="0.15">
      <c r="B25728" s="8"/>
    </row>
    <row r="25729" spans="2:2" hidden="1" x14ac:dyDescent="0.15">
      <c r="B25729" s="8"/>
    </row>
    <row r="25730" spans="2:2" hidden="1" x14ac:dyDescent="0.15">
      <c r="B25730" s="8"/>
    </row>
    <row r="25731" spans="2:2" hidden="1" x14ac:dyDescent="0.15">
      <c r="B25731" s="8"/>
    </row>
    <row r="25732" spans="2:2" hidden="1" x14ac:dyDescent="0.15">
      <c r="B25732" s="8"/>
    </row>
    <row r="25733" spans="2:2" hidden="1" x14ac:dyDescent="0.15">
      <c r="B25733" s="8"/>
    </row>
    <row r="25734" spans="2:2" hidden="1" x14ac:dyDescent="0.15">
      <c r="B25734" s="8"/>
    </row>
    <row r="25735" spans="2:2" hidden="1" x14ac:dyDescent="0.15">
      <c r="B25735" s="8"/>
    </row>
    <row r="25736" spans="2:2" hidden="1" x14ac:dyDescent="0.15">
      <c r="B25736" s="8"/>
    </row>
    <row r="25737" spans="2:2" hidden="1" x14ac:dyDescent="0.15">
      <c r="B25737" s="8"/>
    </row>
    <row r="25738" spans="2:2" hidden="1" x14ac:dyDescent="0.15">
      <c r="B25738" s="8"/>
    </row>
    <row r="25739" spans="2:2" hidden="1" x14ac:dyDescent="0.15">
      <c r="B25739" s="8"/>
    </row>
    <row r="25740" spans="2:2" hidden="1" x14ac:dyDescent="0.15">
      <c r="B25740" s="8"/>
    </row>
    <row r="25741" spans="2:2" hidden="1" x14ac:dyDescent="0.15">
      <c r="B25741" s="8"/>
    </row>
    <row r="25742" spans="2:2" hidden="1" x14ac:dyDescent="0.15">
      <c r="B25742" s="8"/>
    </row>
    <row r="25743" spans="2:2" hidden="1" x14ac:dyDescent="0.15">
      <c r="B25743" s="8"/>
    </row>
    <row r="25744" spans="2:2" hidden="1" x14ac:dyDescent="0.15">
      <c r="B25744" s="8"/>
    </row>
    <row r="25745" spans="2:2" hidden="1" x14ac:dyDescent="0.15">
      <c r="B25745" s="8"/>
    </row>
    <row r="25746" spans="2:2" hidden="1" x14ac:dyDescent="0.15">
      <c r="B25746" s="8"/>
    </row>
    <row r="25747" spans="2:2" hidden="1" x14ac:dyDescent="0.15">
      <c r="B25747" s="8"/>
    </row>
    <row r="25748" spans="2:2" hidden="1" x14ac:dyDescent="0.15">
      <c r="B25748" s="8"/>
    </row>
    <row r="25749" spans="2:2" hidden="1" x14ac:dyDescent="0.15">
      <c r="B25749" s="8"/>
    </row>
    <row r="25750" spans="2:2" hidden="1" x14ac:dyDescent="0.15">
      <c r="B25750" s="8"/>
    </row>
    <row r="25751" spans="2:2" hidden="1" x14ac:dyDescent="0.15">
      <c r="B25751" s="8"/>
    </row>
    <row r="25752" spans="2:2" hidden="1" x14ac:dyDescent="0.15">
      <c r="B25752" s="8"/>
    </row>
    <row r="25753" spans="2:2" hidden="1" x14ac:dyDescent="0.15">
      <c r="B25753" s="8"/>
    </row>
    <row r="25754" spans="2:2" hidden="1" x14ac:dyDescent="0.15">
      <c r="B25754" s="8"/>
    </row>
    <row r="25755" spans="2:2" hidden="1" x14ac:dyDescent="0.15">
      <c r="B25755" s="8"/>
    </row>
    <row r="25756" spans="2:2" hidden="1" x14ac:dyDescent="0.15">
      <c r="B25756" s="8"/>
    </row>
    <row r="25757" spans="2:2" hidden="1" x14ac:dyDescent="0.15">
      <c r="B25757" s="8"/>
    </row>
    <row r="25758" spans="2:2" hidden="1" x14ac:dyDescent="0.15">
      <c r="B25758" s="8"/>
    </row>
    <row r="25759" spans="2:2" hidden="1" x14ac:dyDescent="0.15">
      <c r="B25759" s="8"/>
    </row>
    <row r="25760" spans="2:2" hidden="1" x14ac:dyDescent="0.15">
      <c r="B25760" s="8"/>
    </row>
    <row r="25761" spans="2:2" hidden="1" x14ac:dyDescent="0.15">
      <c r="B25761" s="8"/>
    </row>
    <row r="25762" spans="2:2" hidden="1" x14ac:dyDescent="0.15">
      <c r="B25762" s="8"/>
    </row>
    <row r="25763" spans="2:2" hidden="1" x14ac:dyDescent="0.15">
      <c r="B25763" s="8"/>
    </row>
    <row r="25764" spans="2:2" hidden="1" x14ac:dyDescent="0.15">
      <c r="B25764" s="8"/>
    </row>
    <row r="25765" spans="2:2" hidden="1" x14ac:dyDescent="0.15">
      <c r="B25765" s="8"/>
    </row>
    <row r="25766" spans="2:2" hidden="1" x14ac:dyDescent="0.15">
      <c r="B25766" s="8"/>
    </row>
    <row r="25767" spans="2:2" hidden="1" x14ac:dyDescent="0.15">
      <c r="B25767" s="8"/>
    </row>
    <row r="25768" spans="2:2" hidden="1" x14ac:dyDescent="0.15">
      <c r="B25768" s="8"/>
    </row>
    <row r="25769" spans="2:2" hidden="1" x14ac:dyDescent="0.15">
      <c r="B25769" s="8"/>
    </row>
    <row r="25770" spans="2:2" hidden="1" x14ac:dyDescent="0.15">
      <c r="B25770" s="8"/>
    </row>
    <row r="25771" spans="2:2" hidden="1" x14ac:dyDescent="0.15">
      <c r="B25771" s="8"/>
    </row>
    <row r="25772" spans="2:2" hidden="1" x14ac:dyDescent="0.15">
      <c r="B25772" s="8"/>
    </row>
    <row r="25773" spans="2:2" hidden="1" x14ac:dyDescent="0.15">
      <c r="B25773" s="8"/>
    </row>
    <row r="25774" spans="2:2" hidden="1" x14ac:dyDescent="0.15">
      <c r="B25774" s="8"/>
    </row>
    <row r="25775" spans="2:2" hidden="1" x14ac:dyDescent="0.15">
      <c r="B25775" s="8"/>
    </row>
    <row r="25776" spans="2:2" hidden="1" x14ac:dyDescent="0.15">
      <c r="B25776" s="8"/>
    </row>
    <row r="25777" spans="2:2" hidden="1" x14ac:dyDescent="0.15">
      <c r="B25777" s="8"/>
    </row>
    <row r="25778" spans="2:2" hidden="1" x14ac:dyDescent="0.15">
      <c r="B25778" s="8"/>
    </row>
    <row r="25779" spans="2:2" hidden="1" x14ac:dyDescent="0.15">
      <c r="B25779" s="8"/>
    </row>
    <row r="25780" spans="2:2" hidden="1" x14ac:dyDescent="0.15">
      <c r="B25780" s="8"/>
    </row>
    <row r="25781" spans="2:2" hidden="1" x14ac:dyDescent="0.15">
      <c r="B25781" s="8"/>
    </row>
    <row r="25782" spans="2:2" hidden="1" x14ac:dyDescent="0.15">
      <c r="B25782" s="8"/>
    </row>
    <row r="25783" spans="2:2" hidden="1" x14ac:dyDescent="0.15">
      <c r="B25783" s="8"/>
    </row>
    <row r="25784" spans="2:2" hidden="1" x14ac:dyDescent="0.15">
      <c r="B25784" s="8"/>
    </row>
    <row r="25785" spans="2:2" hidden="1" x14ac:dyDescent="0.15">
      <c r="B25785" s="8"/>
    </row>
    <row r="25786" spans="2:2" hidden="1" x14ac:dyDescent="0.15">
      <c r="B25786" s="8"/>
    </row>
    <row r="25787" spans="2:2" hidden="1" x14ac:dyDescent="0.15">
      <c r="B25787" s="8"/>
    </row>
    <row r="25788" spans="2:2" hidden="1" x14ac:dyDescent="0.15">
      <c r="B25788" s="8"/>
    </row>
    <row r="25789" spans="2:2" hidden="1" x14ac:dyDescent="0.15">
      <c r="B25789" s="8"/>
    </row>
    <row r="25790" spans="2:2" hidden="1" x14ac:dyDescent="0.15">
      <c r="B25790" s="8"/>
    </row>
    <row r="25791" spans="2:2" hidden="1" x14ac:dyDescent="0.15">
      <c r="B25791" s="8"/>
    </row>
    <row r="25792" spans="2:2" hidden="1" x14ac:dyDescent="0.15">
      <c r="B25792" s="8"/>
    </row>
    <row r="25793" spans="2:2" hidden="1" x14ac:dyDescent="0.15">
      <c r="B25793" s="8"/>
    </row>
    <row r="25794" spans="2:2" hidden="1" x14ac:dyDescent="0.15">
      <c r="B25794" s="8"/>
    </row>
    <row r="25795" spans="2:2" hidden="1" x14ac:dyDescent="0.15">
      <c r="B25795" s="8"/>
    </row>
    <row r="25796" spans="2:2" hidden="1" x14ac:dyDescent="0.15">
      <c r="B25796" s="8"/>
    </row>
    <row r="25797" spans="2:2" hidden="1" x14ac:dyDescent="0.15">
      <c r="B25797" s="8"/>
    </row>
    <row r="25798" spans="2:2" hidden="1" x14ac:dyDescent="0.15">
      <c r="B25798" s="8"/>
    </row>
    <row r="25799" spans="2:2" hidden="1" x14ac:dyDescent="0.15">
      <c r="B25799" s="8"/>
    </row>
    <row r="25800" spans="2:2" hidden="1" x14ac:dyDescent="0.15">
      <c r="B25800" s="8"/>
    </row>
    <row r="25801" spans="2:2" hidden="1" x14ac:dyDescent="0.15">
      <c r="B25801" s="8"/>
    </row>
    <row r="25802" spans="2:2" hidden="1" x14ac:dyDescent="0.15">
      <c r="B25802" s="8"/>
    </row>
    <row r="25803" spans="2:2" hidden="1" x14ac:dyDescent="0.15">
      <c r="B25803" s="8"/>
    </row>
    <row r="25804" spans="2:2" hidden="1" x14ac:dyDescent="0.15">
      <c r="B25804" s="8"/>
    </row>
    <row r="25805" spans="2:2" hidden="1" x14ac:dyDescent="0.15">
      <c r="B25805" s="8"/>
    </row>
    <row r="25806" spans="2:2" hidden="1" x14ac:dyDescent="0.15">
      <c r="B25806" s="8"/>
    </row>
    <row r="25807" spans="2:2" hidden="1" x14ac:dyDescent="0.15">
      <c r="B25807" s="8"/>
    </row>
    <row r="25808" spans="2:2" hidden="1" x14ac:dyDescent="0.15">
      <c r="B25808" s="8"/>
    </row>
    <row r="25809" spans="2:2" hidden="1" x14ac:dyDescent="0.15">
      <c r="B25809" s="8"/>
    </row>
    <row r="25810" spans="2:2" hidden="1" x14ac:dyDescent="0.15">
      <c r="B25810" s="8"/>
    </row>
    <row r="25811" spans="2:2" hidden="1" x14ac:dyDescent="0.15">
      <c r="B25811" s="8"/>
    </row>
    <row r="25812" spans="2:2" hidden="1" x14ac:dyDescent="0.15">
      <c r="B25812" s="8"/>
    </row>
    <row r="25813" spans="2:2" hidden="1" x14ac:dyDescent="0.15">
      <c r="B25813" s="8"/>
    </row>
    <row r="25814" spans="2:2" hidden="1" x14ac:dyDescent="0.15">
      <c r="B25814" s="8"/>
    </row>
    <row r="25815" spans="2:2" hidden="1" x14ac:dyDescent="0.15">
      <c r="B25815" s="8"/>
    </row>
    <row r="25816" spans="2:2" hidden="1" x14ac:dyDescent="0.15">
      <c r="B25816" s="8"/>
    </row>
    <row r="25817" spans="2:2" hidden="1" x14ac:dyDescent="0.15">
      <c r="B25817" s="8"/>
    </row>
    <row r="25818" spans="2:2" hidden="1" x14ac:dyDescent="0.15">
      <c r="B25818" s="8"/>
    </row>
    <row r="25819" spans="2:2" hidden="1" x14ac:dyDescent="0.15">
      <c r="B25819" s="8"/>
    </row>
    <row r="25820" spans="2:2" hidden="1" x14ac:dyDescent="0.15">
      <c r="B25820" s="8"/>
    </row>
    <row r="25821" spans="2:2" hidden="1" x14ac:dyDescent="0.15">
      <c r="B25821" s="8"/>
    </row>
    <row r="25822" spans="2:2" hidden="1" x14ac:dyDescent="0.15">
      <c r="B25822" s="8"/>
    </row>
    <row r="25823" spans="2:2" hidden="1" x14ac:dyDescent="0.15">
      <c r="B25823" s="8"/>
    </row>
    <row r="25824" spans="2:2" hidden="1" x14ac:dyDescent="0.15">
      <c r="B25824" s="8"/>
    </row>
    <row r="25825" spans="2:2" hidden="1" x14ac:dyDescent="0.15">
      <c r="B25825" s="8"/>
    </row>
    <row r="25826" spans="2:2" hidden="1" x14ac:dyDescent="0.15">
      <c r="B25826" s="8"/>
    </row>
    <row r="25827" spans="2:2" hidden="1" x14ac:dyDescent="0.15">
      <c r="B25827" s="8"/>
    </row>
    <row r="25828" spans="2:2" hidden="1" x14ac:dyDescent="0.15">
      <c r="B25828" s="8"/>
    </row>
    <row r="25829" spans="2:2" hidden="1" x14ac:dyDescent="0.15">
      <c r="B25829" s="8"/>
    </row>
    <row r="25830" spans="2:2" hidden="1" x14ac:dyDescent="0.15">
      <c r="B25830" s="8"/>
    </row>
    <row r="25831" spans="2:2" hidden="1" x14ac:dyDescent="0.15">
      <c r="B25831" s="8"/>
    </row>
    <row r="25832" spans="2:2" hidden="1" x14ac:dyDescent="0.15">
      <c r="B25832" s="8"/>
    </row>
    <row r="25833" spans="2:2" hidden="1" x14ac:dyDescent="0.15">
      <c r="B25833" s="8"/>
    </row>
    <row r="25834" spans="2:2" hidden="1" x14ac:dyDescent="0.15">
      <c r="B25834" s="8"/>
    </row>
    <row r="25835" spans="2:2" hidden="1" x14ac:dyDescent="0.15">
      <c r="B25835" s="8"/>
    </row>
    <row r="25836" spans="2:2" hidden="1" x14ac:dyDescent="0.15">
      <c r="B25836" s="8"/>
    </row>
    <row r="25837" spans="2:2" hidden="1" x14ac:dyDescent="0.15">
      <c r="B25837" s="8"/>
    </row>
    <row r="25838" spans="2:2" hidden="1" x14ac:dyDescent="0.15">
      <c r="B25838" s="8"/>
    </row>
    <row r="25839" spans="2:2" hidden="1" x14ac:dyDescent="0.15">
      <c r="B25839" s="8"/>
    </row>
    <row r="25840" spans="2:2" hidden="1" x14ac:dyDescent="0.15">
      <c r="B25840" s="8"/>
    </row>
    <row r="25841" spans="2:2" hidden="1" x14ac:dyDescent="0.15">
      <c r="B25841" s="8"/>
    </row>
    <row r="25842" spans="2:2" hidden="1" x14ac:dyDescent="0.15">
      <c r="B25842" s="8"/>
    </row>
    <row r="25843" spans="2:2" hidden="1" x14ac:dyDescent="0.15">
      <c r="B25843" s="8"/>
    </row>
    <row r="25844" spans="2:2" hidden="1" x14ac:dyDescent="0.15">
      <c r="B25844" s="8"/>
    </row>
    <row r="25845" spans="2:2" hidden="1" x14ac:dyDescent="0.15">
      <c r="B25845" s="8"/>
    </row>
    <row r="25846" spans="2:2" hidden="1" x14ac:dyDescent="0.15">
      <c r="B25846" s="8"/>
    </row>
    <row r="25847" spans="2:2" hidden="1" x14ac:dyDescent="0.15">
      <c r="B25847" s="8"/>
    </row>
    <row r="25848" spans="2:2" hidden="1" x14ac:dyDescent="0.15">
      <c r="B25848" s="8"/>
    </row>
    <row r="25849" spans="2:2" hidden="1" x14ac:dyDescent="0.15">
      <c r="B25849" s="8"/>
    </row>
    <row r="25850" spans="2:2" hidden="1" x14ac:dyDescent="0.15">
      <c r="B25850" s="8"/>
    </row>
    <row r="25851" spans="2:2" hidden="1" x14ac:dyDescent="0.15">
      <c r="B25851" s="8"/>
    </row>
    <row r="25852" spans="2:2" hidden="1" x14ac:dyDescent="0.15">
      <c r="B25852" s="8"/>
    </row>
    <row r="25853" spans="2:2" hidden="1" x14ac:dyDescent="0.15">
      <c r="B25853" s="8"/>
    </row>
    <row r="25854" spans="2:2" hidden="1" x14ac:dyDescent="0.15">
      <c r="B25854" s="8"/>
    </row>
    <row r="25855" spans="2:2" hidden="1" x14ac:dyDescent="0.15">
      <c r="B25855" s="8"/>
    </row>
    <row r="25856" spans="2:2" hidden="1" x14ac:dyDescent="0.15">
      <c r="B25856" s="8"/>
    </row>
    <row r="25857" spans="2:2" hidden="1" x14ac:dyDescent="0.15">
      <c r="B25857" s="8"/>
    </row>
    <row r="25858" spans="2:2" hidden="1" x14ac:dyDescent="0.15">
      <c r="B25858" s="8"/>
    </row>
    <row r="25859" spans="2:2" hidden="1" x14ac:dyDescent="0.15">
      <c r="B25859" s="8"/>
    </row>
    <row r="25860" spans="2:2" hidden="1" x14ac:dyDescent="0.15">
      <c r="B25860" s="8"/>
    </row>
    <row r="25861" spans="2:2" hidden="1" x14ac:dyDescent="0.15">
      <c r="B25861" s="8"/>
    </row>
    <row r="25862" spans="2:2" hidden="1" x14ac:dyDescent="0.15">
      <c r="B25862" s="8"/>
    </row>
    <row r="25863" spans="2:2" hidden="1" x14ac:dyDescent="0.15">
      <c r="B25863" s="8"/>
    </row>
    <row r="25864" spans="2:2" hidden="1" x14ac:dyDescent="0.15">
      <c r="B25864" s="8"/>
    </row>
    <row r="25865" spans="2:2" hidden="1" x14ac:dyDescent="0.15">
      <c r="B25865" s="8"/>
    </row>
    <row r="25866" spans="2:2" hidden="1" x14ac:dyDescent="0.15">
      <c r="B25866" s="8"/>
    </row>
    <row r="25867" spans="2:2" hidden="1" x14ac:dyDescent="0.15">
      <c r="B25867" s="8"/>
    </row>
    <row r="25868" spans="2:2" hidden="1" x14ac:dyDescent="0.15">
      <c r="B25868" s="8"/>
    </row>
    <row r="25869" spans="2:2" hidden="1" x14ac:dyDescent="0.15">
      <c r="B25869" s="8"/>
    </row>
    <row r="25870" spans="2:2" hidden="1" x14ac:dyDescent="0.15">
      <c r="B25870" s="8"/>
    </row>
    <row r="25871" spans="2:2" hidden="1" x14ac:dyDescent="0.15">
      <c r="B25871" s="8"/>
    </row>
    <row r="25872" spans="2:2" hidden="1" x14ac:dyDescent="0.15">
      <c r="B25872" s="8"/>
    </row>
    <row r="25873" spans="2:2" hidden="1" x14ac:dyDescent="0.15">
      <c r="B25873" s="8"/>
    </row>
    <row r="25874" spans="2:2" hidden="1" x14ac:dyDescent="0.15">
      <c r="B25874" s="8"/>
    </row>
    <row r="25875" spans="2:2" hidden="1" x14ac:dyDescent="0.15">
      <c r="B25875" s="8"/>
    </row>
    <row r="25876" spans="2:2" hidden="1" x14ac:dyDescent="0.15">
      <c r="B25876" s="8"/>
    </row>
    <row r="25877" spans="2:2" hidden="1" x14ac:dyDescent="0.15">
      <c r="B25877" s="8"/>
    </row>
    <row r="25878" spans="2:2" hidden="1" x14ac:dyDescent="0.15">
      <c r="B25878" s="8"/>
    </row>
    <row r="25879" spans="2:2" hidden="1" x14ac:dyDescent="0.15">
      <c r="B25879" s="8"/>
    </row>
    <row r="25880" spans="2:2" hidden="1" x14ac:dyDescent="0.15">
      <c r="B25880" s="8"/>
    </row>
    <row r="25881" spans="2:2" hidden="1" x14ac:dyDescent="0.15">
      <c r="B25881" s="8"/>
    </row>
    <row r="25882" spans="2:2" hidden="1" x14ac:dyDescent="0.15">
      <c r="B25882" s="8"/>
    </row>
    <row r="25883" spans="2:2" hidden="1" x14ac:dyDescent="0.15">
      <c r="B25883" s="8"/>
    </row>
    <row r="25884" spans="2:2" hidden="1" x14ac:dyDescent="0.15">
      <c r="B25884" s="8"/>
    </row>
    <row r="25885" spans="2:2" hidden="1" x14ac:dyDescent="0.15">
      <c r="B25885" s="8"/>
    </row>
    <row r="25886" spans="2:2" hidden="1" x14ac:dyDescent="0.15">
      <c r="B25886" s="8"/>
    </row>
    <row r="25887" spans="2:2" hidden="1" x14ac:dyDescent="0.15">
      <c r="B25887" s="8"/>
    </row>
    <row r="25888" spans="2:2" hidden="1" x14ac:dyDescent="0.15">
      <c r="B25888" s="8"/>
    </row>
    <row r="25889" spans="2:2" hidden="1" x14ac:dyDescent="0.15">
      <c r="B25889" s="8"/>
    </row>
    <row r="25890" spans="2:2" hidden="1" x14ac:dyDescent="0.15">
      <c r="B25890" s="8"/>
    </row>
    <row r="25891" spans="2:2" hidden="1" x14ac:dyDescent="0.15">
      <c r="B25891" s="8"/>
    </row>
    <row r="25892" spans="2:2" hidden="1" x14ac:dyDescent="0.15">
      <c r="B25892" s="8"/>
    </row>
    <row r="25893" spans="2:2" hidden="1" x14ac:dyDescent="0.15">
      <c r="B25893" s="8"/>
    </row>
    <row r="25894" spans="2:2" hidden="1" x14ac:dyDescent="0.15">
      <c r="B25894" s="8"/>
    </row>
    <row r="25895" spans="2:2" hidden="1" x14ac:dyDescent="0.15">
      <c r="B25895" s="8"/>
    </row>
    <row r="25896" spans="2:2" hidden="1" x14ac:dyDescent="0.15">
      <c r="B25896" s="8"/>
    </row>
    <row r="25897" spans="2:2" hidden="1" x14ac:dyDescent="0.15">
      <c r="B25897" s="8"/>
    </row>
    <row r="25898" spans="2:2" hidden="1" x14ac:dyDescent="0.15">
      <c r="B25898" s="8"/>
    </row>
    <row r="25899" spans="2:2" hidden="1" x14ac:dyDescent="0.15">
      <c r="B25899" s="8"/>
    </row>
    <row r="25900" spans="2:2" hidden="1" x14ac:dyDescent="0.15">
      <c r="B25900" s="8"/>
    </row>
    <row r="25901" spans="2:2" hidden="1" x14ac:dyDescent="0.15">
      <c r="B25901" s="8"/>
    </row>
    <row r="25902" spans="2:2" hidden="1" x14ac:dyDescent="0.15">
      <c r="B25902" s="8"/>
    </row>
    <row r="25903" spans="2:2" hidden="1" x14ac:dyDescent="0.15">
      <c r="B25903" s="8"/>
    </row>
    <row r="25904" spans="2:2" hidden="1" x14ac:dyDescent="0.15">
      <c r="B25904" s="8"/>
    </row>
    <row r="25905" spans="2:2" hidden="1" x14ac:dyDescent="0.15">
      <c r="B25905" s="8"/>
    </row>
    <row r="25906" spans="2:2" hidden="1" x14ac:dyDescent="0.15">
      <c r="B25906" s="8"/>
    </row>
    <row r="25907" spans="2:2" hidden="1" x14ac:dyDescent="0.15">
      <c r="B25907" s="8"/>
    </row>
    <row r="25908" spans="2:2" hidden="1" x14ac:dyDescent="0.15">
      <c r="B25908" s="8"/>
    </row>
    <row r="25909" spans="2:2" hidden="1" x14ac:dyDescent="0.15">
      <c r="B25909" s="8"/>
    </row>
    <row r="25910" spans="2:2" hidden="1" x14ac:dyDescent="0.15">
      <c r="B25910" s="8"/>
    </row>
    <row r="25911" spans="2:2" hidden="1" x14ac:dyDescent="0.15">
      <c r="B25911" s="8"/>
    </row>
    <row r="25912" spans="2:2" hidden="1" x14ac:dyDescent="0.15">
      <c r="B25912" s="8"/>
    </row>
    <row r="25913" spans="2:2" hidden="1" x14ac:dyDescent="0.15">
      <c r="B25913" s="8"/>
    </row>
    <row r="25914" spans="2:2" hidden="1" x14ac:dyDescent="0.15">
      <c r="B25914" s="8"/>
    </row>
    <row r="25915" spans="2:2" hidden="1" x14ac:dyDescent="0.15">
      <c r="B25915" s="8"/>
    </row>
    <row r="25916" spans="2:2" hidden="1" x14ac:dyDescent="0.15">
      <c r="B25916" s="8"/>
    </row>
    <row r="25917" spans="2:2" hidden="1" x14ac:dyDescent="0.15">
      <c r="B25917" s="8"/>
    </row>
    <row r="25918" spans="2:2" hidden="1" x14ac:dyDescent="0.15">
      <c r="B25918" s="8"/>
    </row>
    <row r="25919" spans="2:2" hidden="1" x14ac:dyDescent="0.15">
      <c r="B25919" s="8"/>
    </row>
    <row r="25920" spans="2:2" hidden="1" x14ac:dyDescent="0.15">
      <c r="B25920" s="8"/>
    </row>
    <row r="25921" spans="2:2" hidden="1" x14ac:dyDescent="0.15">
      <c r="B25921" s="8"/>
    </row>
    <row r="25922" spans="2:2" hidden="1" x14ac:dyDescent="0.15">
      <c r="B25922" s="8"/>
    </row>
    <row r="25923" spans="2:2" hidden="1" x14ac:dyDescent="0.15">
      <c r="B25923" s="8"/>
    </row>
    <row r="25924" spans="2:2" hidden="1" x14ac:dyDescent="0.15">
      <c r="B25924" s="8"/>
    </row>
    <row r="25925" spans="2:2" hidden="1" x14ac:dyDescent="0.15">
      <c r="B25925" s="8"/>
    </row>
    <row r="25926" spans="2:2" hidden="1" x14ac:dyDescent="0.15">
      <c r="B25926" s="8"/>
    </row>
    <row r="25927" spans="2:2" hidden="1" x14ac:dyDescent="0.15">
      <c r="B25927" s="8"/>
    </row>
    <row r="25928" spans="2:2" hidden="1" x14ac:dyDescent="0.15">
      <c r="B25928" s="8"/>
    </row>
    <row r="25929" spans="2:2" hidden="1" x14ac:dyDescent="0.15">
      <c r="B25929" s="8"/>
    </row>
    <row r="25930" spans="2:2" hidden="1" x14ac:dyDescent="0.15">
      <c r="B25930" s="8"/>
    </row>
    <row r="25931" spans="2:2" hidden="1" x14ac:dyDescent="0.15">
      <c r="B25931" s="8"/>
    </row>
    <row r="25932" spans="2:2" hidden="1" x14ac:dyDescent="0.15">
      <c r="B25932" s="8"/>
    </row>
    <row r="25933" spans="2:2" hidden="1" x14ac:dyDescent="0.15">
      <c r="B25933" s="8"/>
    </row>
    <row r="25934" spans="2:2" hidden="1" x14ac:dyDescent="0.15">
      <c r="B25934" s="8"/>
    </row>
    <row r="25935" spans="2:2" hidden="1" x14ac:dyDescent="0.15">
      <c r="B25935" s="8"/>
    </row>
    <row r="25936" spans="2:2" hidden="1" x14ac:dyDescent="0.15">
      <c r="B25936" s="8"/>
    </row>
    <row r="25937" spans="2:2" hidden="1" x14ac:dyDescent="0.15">
      <c r="B25937" s="8"/>
    </row>
    <row r="25938" spans="2:2" hidden="1" x14ac:dyDescent="0.15">
      <c r="B25938" s="8"/>
    </row>
    <row r="25939" spans="2:2" hidden="1" x14ac:dyDescent="0.15">
      <c r="B25939" s="8"/>
    </row>
    <row r="25940" spans="2:2" hidden="1" x14ac:dyDescent="0.15">
      <c r="B25940" s="8"/>
    </row>
    <row r="25941" spans="2:2" hidden="1" x14ac:dyDescent="0.15">
      <c r="B25941" s="8"/>
    </row>
    <row r="25942" spans="2:2" hidden="1" x14ac:dyDescent="0.15">
      <c r="B25942" s="8"/>
    </row>
    <row r="25943" spans="2:2" hidden="1" x14ac:dyDescent="0.15">
      <c r="B25943" s="8"/>
    </row>
    <row r="25944" spans="2:2" hidden="1" x14ac:dyDescent="0.15">
      <c r="B25944" s="8"/>
    </row>
    <row r="25945" spans="2:2" hidden="1" x14ac:dyDescent="0.15">
      <c r="B25945" s="8"/>
    </row>
    <row r="25946" spans="2:2" hidden="1" x14ac:dyDescent="0.15">
      <c r="B25946" s="8"/>
    </row>
    <row r="25947" spans="2:2" hidden="1" x14ac:dyDescent="0.15">
      <c r="B25947" s="8"/>
    </row>
    <row r="25948" spans="2:2" hidden="1" x14ac:dyDescent="0.15">
      <c r="B25948" s="8"/>
    </row>
    <row r="25949" spans="2:2" hidden="1" x14ac:dyDescent="0.15">
      <c r="B25949" s="8"/>
    </row>
    <row r="25950" spans="2:2" hidden="1" x14ac:dyDescent="0.15">
      <c r="B25950" s="8"/>
    </row>
    <row r="25951" spans="2:2" hidden="1" x14ac:dyDescent="0.15">
      <c r="B25951" s="8"/>
    </row>
    <row r="25952" spans="2:2" hidden="1" x14ac:dyDescent="0.15">
      <c r="B25952" s="8"/>
    </row>
    <row r="25953" spans="2:2" hidden="1" x14ac:dyDescent="0.15">
      <c r="B25953" s="8"/>
    </row>
    <row r="25954" spans="2:2" hidden="1" x14ac:dyDescent="0.15">
      <c r="B25954" s="8"/>
    </row>
    <row r="25955" spans="2:2" hidden="1" x14ac:dyDescent="0.15">
      <c r="B25955" s="8"/>
    </row>
    <row r="25956" spans="2:2" hidden="1" x14ac:dyDescent="0.15">
      <c r="B25956" s="8"/>
    </row>
    <row r="25957" spans="2:2" hidden="1" x14ac:dyDescent="0.15">
      <c r="B25957" s="8"/>
    </row>
    <row r="25958" spans="2:2" hidden="1" x14ac:dyDescent="0.15">
      <c r="B25958" s="8"/>
    </row>
    <row r="25959" spans="2:2" hidden="1" x14ac:dyDescent="0.15">
      <c r="B25959" s="8"/>
    </row>
    <row r="25960" spans="2:2" hidden="1" x14ac:dyDescent="0.15">
      <c r="B25960" s="8"/>
    </row>
    <row r="25961" spans="2:2" hidden="1" x14ac:dyDescent="0.15">
      <c r="B25961" s="8"/>
    </row>
    <row r="25962" spans="2:2" hidden="1" x14ac:dyDescent="0.15">
      <c r="B25962" s="8"/>
    </row>
    <row r="25963" spans="2:2" hidden="1" x14ac:dyDescent="0.15">
      <c r="B25963" s="8"/>
    </row>
    <row r="25964" spans="2:2" hidden="1" x14ac:dyDescent="0.15">
      <c r="B25964" s="8"/>
    </row>
    <row r="25965" spans="2:2" hidden="1" x14ac:dyDescent="0.15">
      <c r="B25965" s="8"/>
    </row>
    <row r="25966" spans="2:2" hidden="1" x14ac:dyDescent="0.15">
      <c r="B25966" s="8"/>
    </row>
    <row r="25967" spans="2:2" hidden="1" x14ac:dyDescent="0.15">
      <c r="B25967" s="8"/>
    </row>
    <row r="25968" spans="2:2" hidden="1" x14ac:dyDescent="0.15">
      <c r="B25968" s="8"/>
    </row>
    <row r="25969" spans="2:2" hidden="1" x14ac:dyDescent="0.15">
      <c r="B25969" s="8"/>
    </row>
    <row r="25970" spans="2:2" hidden="1" x14ac:dyDescent="0.15">
      <c r="B25970" s="8"/>
    </row>
    <row r="25971" spans="2:2" hidden="1" x14ac:dyDescent="0.15">
      <c r="B25971" s="8"/>
    </row>
    <row r="25972" spans="2:2" hidden="1" x14ac:dyDescent="0.15">
      <c r="B25972" s="8"/>
    </row>
    <row r="25973" spans="2:2" hidden="1" x14ac:dyDescent="0.15">
      <c r="B25973" s="8"/>
    </row>
    <row r="25974" spans="2:2" hidden="1" x14ac:dyDescent="0.15">
      <c r="B25974" s="8"/>
    </row>
    <row r="25975" spans="2:2" hidden="1" x14ac:dyDescent="0.15">
      <c r="B25975" s="8"/>
    </row>
    <row r="25976" spans="2:2" hidden="1" x14ac:dyDescent="0.15">
      <c r="B25976" s="8"/>
    </row>
    <row r="25977" spans="2:2" hidden="1" x14ac:dyDescent="0.15">
      <c r="B25977" s="8"/>
    </row>
    <row r="25978" spans="2:2" hidden="1" x14ac:dyDescent="0.15">
      <c r="B25978" s="8"/>
    </row>
    <row r="25979" spans="2:2" hidden="1" x14ac:dyDescent="0.15">
      <c r="B25979" s="8"/>
    </row>
    <row r="25980" spans="2:2" hidden="1" x14ac:dyDescent="0.15">
      <c r="B25980" s="8"/>
    </row>
    <row r="25981" spans="2:2" hidden="1" x14ac:dyDescent="0.15">
      <c r="B25981" s="8"/>
    </row>
    <row r="25982" spans="2:2" hidden="1" x14ac:dyDescent="0.15">
      <c r="B25982" s="8"/>
    </row>
    <row r="25983" spans="2:2" hidden="1" x14ac:dyDescent="0.15">
      <c r="B25983" s="8"/>
    </row>
    <row r="25984" spans="2:2" hidden="1" x14ac:dyDescent="0.15">
      <c r="B25984" s="8"/>
    </row>
    <row r="25985" spans="2:2" hidden="1" x14ac:dyDescent="0.15">
      <c r="B25985" s="8"/>
    </row>
    <row r="25986" spans="2:2" hidden="1" x14ac:dyDescent="0.15">
      <c r="B25986" s="8"/>
    </row>
    <row r="25987" spans="2:2" hidden="1" x14ac:dyDescent="0.15">
      <c r="B25987" s="8"/>
    </row>
    <row r="25988" spans="2:2" hidden="1" x14ac:dyDescent="0.15">
      <c r="B25988" s="8"/>
    </row>
    <row r="25989" spans="2:2" hidden="1" x14ac:dyDescent="0.15">
      <c r="B25989" s="8"/>
    </row>
    <row r="25990" spans="2:2" hidden="1" x14ac:dyDescent="0.15">
      <c r="B25990" s="8"/>
    </row>
    <row r="25991" spans="2:2" hidden="1" x14ac:dyDescent="0.15">
      <c r="B25991" s="8"/>
    </row>
    <row r="25992" spans="2:2" hidden="1" x14ac:dyDescent="0.15">
      <c r="B25992" s="8"/>
    </row>
    <row r="25993" spans="2:2" hidden="1" x14ac:dyDescent="0.15">
      <c r="B25993" s="8"/>
    </row>
    <row r="25994" spans="2:2" hidden="1" x14ac:dyDescent="0.15">
      <c r="B25994" s="8"/>
    </row>
    <row r="25995" spans="2:2" hidden="1" x14ac:dyDescent="0.15">
      <c r="B25995" s="8"/>
    </row>
    <row r="25996" spans="2:2" hidden="1" x14ac:dyDescent="0.15">
      <c r="B25996" s="8"/>
    </row>
    <row r="25997" spans="2:2" hidden="1" x14ac:dyDescent="0.15">
      <c r="B25997" s="8"/>
    </row>
    <row r="25998" spans="2:2" hidden="1" x14ac:dyDescent="0.15">
      <c r="B25998" s="8"/>
    </row>
    <row r="25999" spans="2:2" hidden="1" x14ac:dyDescent="0.15">
      <c r="B25999" s="8"/>
    </row>
    <row r="26000" spans="2:2" hidden="1" x14ac:dyDescent="0.15">
      <c r="B26000" s="8"/>
    </row>
    <row r="26001" spans="2:2" hidden="1" x14ac:dyDescent="0.15">
      <c r="B26001" s="8"/>
    </row>
    <row r="26002" spans="2:2" hidden="1" x14ac:dyDescent="0.15">
      <c r="B26002" s="8"/>
    </row>
    <row r="26003" spans="2:2" hidden="1" x14ac:dyDescent="0.15">
      <c r="B26003" s="8"/>
    </row>
    <row r="26004" spans="2:2" hidden="1" x14ac:dyDescent="0.15">
      <c r="B26004" s="8"/>
    </row>
    <row r="26005" spans="2:2" hidden="1" x14ac:dyDescent="0.15">
      <c r="B26005" s="8"/>
    </row>
    <row r="26006" spans="2:2" hidden="1" x14ac:dyDescent="0.15">
      <c r="B26006" s="8"/>
    </row>
    <row r="26007" spans="2:2" hidden="1" x14ac:dyDescent="0.15">
      <c r="B26007" s="8"/>
    </row>
    <row r="26008" spans="2:2" hidden="1" x14ac:dyDescent="0.15">
      <c r="B26008" s="8"/>
    </row>
    <row r="26009" spans="2:2" hidden="1" x14ac:dyDescent="0.15">
      <c r="B26009" s="8"/>
    </row>
    <row r="26010" spans="2:2" hidden="1" x14ac:dyDescent="0.15">
      <c r="B26010" s="8"/>
    </row>
    <row r="26011" spans="2:2" hidden="1" x14ac:dyDescent="0.15">
      <c r="B26011" s="8"/>
    </row>
    <row r="26012" spans="2:2" hidden="1" x14ac:dyDescent="0.15">
      <c r="B26012" s="8"/>
    </row>
    <row r="26013" spans="2:2" hidden="1" x14ac:dyDescent="0.15">
      <c r="B26013" s="8"/>
    </row>
    <row r="26014" spans="2:2" hidden="1" x14ac:dyDescent="0.15">
      <c r="B26014" s="8"/>
    </row>
    <row r="26015" spans="2:2" hidden="1" x14ac:dyDescent="0.15">
      <c r="B26015" s="8"/>
    </row>
    <row r="26016" spans="2:2" hidden="1" x14ac:dyDescent="0.15">
      <c r="B26016" s="8"/>
    </row>
    <row r="26017" spans="2:2" hidden="1" x14ac:dyDescent="0.15">
      <c r="B26017" s="8"/>
    </row>
    <row r="26018" spans="2:2" hidden="1" x14ac:dyDescent="0.15">
      <c r="B26018" s="8"/>
    </row>
    <row r="26019" spans="2:2" hidden="1" x14ac:dyDescent="0.15">
      <c r="B26019" s="8"/>
    </row>
    <row r="26020" spans="2:2" hidden="1" x14ac:dyDescent="0.15">
      <c r="B26020" s="8"/>
    </row>
    <row r="26021" spans="2:2" hidden="1" x14ac:dyDescent="0.15">
      <c r="B26021" s="8"/>
    </row>
    <row r="26022" spans="2:2" hidden="1" x14ac:dyDescent="0.15">
      <c r="B26022" s="8"/>
    </row>
    <row r="26023" spans="2:2" hidden="1" x14ac:dyDescent="0.15">
      <c r="B26023" s="8"/>
    </row>
    <row r="26024" spans="2:2" hidden="1" x14ac:dyDescent="0.15">
      <c r="B26024" s="8"/>
    </row>
    <row r="26025" spans="2:2" hidden="1" x14ac:dyDescent="0.15">
      <c r="B26025" s="8"/>
    </row>
    <row r="26026" spans="2:2" hidden="1" x14ac:dyDescent="0.15">
      <c r="B26026" s="8"/>
    </row>
    <row r="26027" spans="2:2" hidden="1" x14ac:dyDescent="0.15">
      <c r="B26027" s="8"/>
    </row>
    <row r="26028" spans="2:2" hidden="1" x14ac:dyDescent="0.15">
      <c r="B26028" s="8"/>
    </row>
    <row r="26029" spans="2:2" hidden="1" x14ac:dyDescent="0.15">
      <c r="B26029" s="8"/>
    </row>
    <row r="26030" spans="2:2" hidden="1" x14ac:dyDescent="0.15">
      <c r="B26030" s="8"/>
    </row>
    <row r="26031" spans="2:2" hidden="1" x14ac:dyDescent="0.15">
      <c r="B26031" s="8"/>
    </row>
    <row r="26032" spans="2:2" hidden="1" x14ac:dyDescent="0.15">
      <c r="B26032" s="8"/>
    </row>
    <row r="26033" spans="2:2" hidden="1" x14ac:dyDescent="0.15">
      <c r="B26033" s="8"/>
    </row>
    <row r="26034" spans="2:2" hidden="1" x14ac:dyDescent="0.15">
      <c r="B26034" s="8"/>
    </row>
    <row r="26035" spans="2:2" hidden="1" x14ac:dyDescent="0.15">
      <c r="B26035" s="8"/>
    </row>
    <row r="26036" spans="2:2" hidden="1" x14ac:dyDescent="0.15">
      <c r="B26036" s="8"/>
    </row>
    <row r="26037" spans="2:2" hidden="1" x14ac:dyDescent="0.15">
      <c r="B26037" s="8"/>
    </row>
    <row r="26038" spans="2:2" hidden="1" x14ac:dyDescent="0.15">
      <c r="B26038" s="8"/>
    </row>
    <row r="26039" spans="2:2" hidden="1" x14ac:dyDescent="0.15">
      <c r="B26039" s="8"/>
    </row>
    <row r="26040" spans="2:2" hidden="1" x14ac:dyDescent="0.15">
      <c r="B26040" s="8"/>
    </row>
    <row r="26041" spans="2:2" hidden="1" x14ac:dyDescent="0.15">
      <c r="B26041" s="8"/>
    </row>
    <row r="26042" spans="2:2" hidden="1" x14ac:dyDescent="0.15">
      <c r="B26042" s="8"/>
    </row>
    <row r="26043" spans="2:2" hidden="1" x14ac:dyDescent="0.15">
      <c r="B26043" s="8"/>
    </row>
    <row r="26044" spans="2:2" hidden="1" x14ac:dyDescent="0.15">
      <c r="B26044" s="8"/>
    </row>
    <row r="26045" spans="2:2" hidden="1" x14ac:dyDescent="0.15">
      <c r="B26045" s="8"/>
    </row>
    <row r="26046" spans="2:2" hidden="1" x14ac:dyDescent="0.15">
      <c r="B26046" s="8"/>
    </row>
    <row r="26047" spans="2:2" hidden="1" x14ac:dyDescent="0.15">
      <c r="B26047" s="8"/>
    </row>
    <row r="26048" spans="2:2" hidden="1" x14ac:dyDescent="0.15">
      <c r="B26048" s="8"/>
    </row>
    <row r="26049" spans="2:2" hidden="1" x14ac:dyDescent="0.15">
      <c r="B26049" s="8"/>
    </row>
    <row r="26050" spans="2:2" hidden="1" x14ac:dyDescent="0.15">
      <c r="B26050" s="8"/>
    </row>
    <row r="26051" spans="2:2" hidden="1" x14ac:dyDescent="0.15">
      <c r="B26051" s="8"/>
    </row>
    <row r="26052" spans="2:2" hidden="1" x14ac:dyDescent="0.15">
      <c r="B26052" s="8"/>
    </row>
    <row r="26053" spans="2:2" hidden="1" x14ac:dyDescent="0.15">
      <c r="B26053" s="8"/>
    </row>
    <row r="26054" spans="2:2" hidden="1" x14ac:dyDescent="0.15">
      <c r="B26054" s="8"/>
    </row>
    <row r="26055" spans="2:2" hidden="1" x14ac:dyDescent="0.15">
      <c r="B26055" s="8"/>
    </row>
    <row r="26056" spans="2:2" hidden="1" x14ac:dyDescent="0.15">
      <c r="B26056" s="8"/>
    </row>
    <row r="26057" spans="2:2" hidden="1" x14ac:dyDescent="0.15">
      <c r="B26057" s="8"/>
    </row>
    <row r="26058" spans="2:2" hidden="1" x14ac:dyDescent="0.15">
      <c r="B26058" s="8"/>
    </row>
    <row r="26059" spans="2:2" hidden="1" x14ac:dyDescent="0.15">
      <c r="B26059" s="8"/>
    </row>
    <row r="26060" spans="2:2" hidden="1" x14ac:dyDescent="0.15">
      <c r="B26060" s="8"/>
    </row>
    <row r="26061" spans="2:2" hidden="1" x14ac:dyDescent="0.15">
      <c r="B26061" s="8"/>
    </row>
    <row r="26062" spans="2:2" hidden="1" x14ac:dyDescent="0.15">
      <c r="B26062" s="8"/>
    </row>
    <row r="26063" spans="2:2" hidden="1" x14ac:dyDescent="0.15">
      <c r="B26063" s="8"/>
    </row>
    <row r="26064" spans="2:2" hidden="1" x14ac:dyDescent="0.15">
      <c r="B26064" s="8"/>
    </row>
    <row r="26065" spans="2:2" hidden="1" x14ac:dyDescent="0.15">
      <c r="B26065" s="8"/>
    </row>
    <row r="26066" spans="2:2" hidden="1" x14ac:dyDescent="0.15">
      <c r="B26066" s="8"/>
    </row>
    <row r="26067" spans="2:2" hidden="1" x14ac:dyDescent="0.15">
      <c r="B26067" s="8"/>
    </row>
    <row r="26068" spans="2:2" hidden="1" x14ac:dyDescent="0.15">
      <c r="B26068" s="8"/>
    </row>
    <row r="26069" spans="2:2" hidden="1" x14ac:dyDescent="0.15">
      <c r="B26069" s="8"/>
    </row>
    <row r="26070" spans="2:2" hidden="1" x14ac:dyDescent="0.15">
      <c r="B26070" s="8"/>
    </row>
    <row r="26071" spans="2:2" hidden="1" x14ac:dyDescent="0.15">
      <c r="B26071" s="8"/>
    </row>
    <row r="26072" spans="2:2" hidden="1" x14ac:dyDescent="0.15">
      <c r="B26072" s="8"/>
    </row>
    <row r="26073" spans="2:2" hidden="1" x14ac:dyDescent="0.15">
      <c r="B26073" s="8"/>
    </row>
    <row r="26074" spans="2:2" hidden="1" x14ac:dyDescent="0.15">
      <c r="B26074" s="8"/>
    </row>
    <row r="26075" spans="2:2" hidden="1" x14ac:dyDescent="0.15">
      <c r="B26075" s="8"/>
    </row>
    <row r="26076" spans="2:2" hidden="1" x14ac:dyDescent="0.15">
      <c r="B26076" s="8"/>
    </row>
    <row r="26077" spans="2:2" hidden="1" x14ac:dyDescent="0.15">
      <c r="B26077" s="8"/>
    </row>
    <row r="26078" spans="2:2" hidden="1" x14ac:dyDescent="0.15">
      <c r="B26078" s="8"/>
    </row>
    <row r="26079" spans="2:2" hidden="1" x14ac:dyDescent="0.15">
      <c r="B26079" s="8"/>
    </row>
    <row r="26080" spans="2:2" hidden="1" x14ac:dyDescent="0.15">
      <c r="B26080" s="8"/>
    </row>
    <row r="26081" spans="2:2" hidden="1" x14ac:dyDescent="0.15">
      <c r="B26081" s="8"/>
    </row>
    <row r="26082" spans="2:2" hidden="1" x14ac:dyDescent="0.15">
      <c r="B26082" s="8"/>
    </row>
    <row r="26083" spans="2:2" hidden="1" x14ac:dyDescent="0.15">
      <c r="B26083" s="8"/>
    </row>
    <row r="26084" spans="2:2" hidden="1" x14ac:dyDescent="0.15">
      <c r="B26084" s="8"/>
    </row>
    <row r="26085" spans="2:2" hidden="1" x14ac:dyDescent="0.15">
      <c r="B26085" s="8"/>
    </row>
    <row r="26086" spans="2:2" hidden="1" x14ac:dyDescent="0.15">
      <c r="B26086" s="8"/>
    </row>
    <row r="26087" spans="2:2" hidden="1" x14ac:dyDescent="0.15">
      <c r="B26087" s="8"/>
    </row>
    <row r="26088" spans="2:2" hidden="1" x14ac:dyDescent="0.15">
      <c r="B26088" s="8"/>
    </row>
    <row r="26089" spans="2:2" hidden="1" x14ac:dyDescent="0.15">
      <c r="B26089" s="8"/>
    </row>
    <row r="26090" spans="2:2" hidden="1" x14ac:dyDescent="0.15">
      <c r="B26090" s="8"/>
    </row>
    <row r="26091" spans="2:2" hidden="1" x14ac:dyDescent="0.15">
      <c r="B26091" s="8"/>
    </row>
    <row r="26092" spans="2:2" hidden="1" x14ac:dyDescent="0.15">
      <c r="B26092" s="8"/>
    </row>
    <row r="26093" spans="2:2" hidden="1" x14ac:dyDescent="0.15">
      <c r="B26093" s="8"/>
    </row>
    <row r="26094" spans="2:2" hidden="1" x14ac:dyDescent="0.15">
      <c r="B26094" s="8"/>
    </row>
    <row r="26095" spans="2:2" hidden="1" x14ac:dyDescent="0.15">
      <c r="B26095" s="8"/>
    </row>
    <row r="26096" spans="2:2" hidden="1" x14ac:dyDescent="0.15">
      <c r="B26096" s="8"/>
    </row>
    <row r="26097" spans="2:2" hidden="1" x14ac:dyDescent="0.15">
      <c r="B26097" s="8"/>
    </row>
    <row r="26098" spans="2:2" hidden="1" x14ac:dyDescent="0.15">
      <c r="B26098" s="8"/>
    </row>
    <row r="26099" spans="2:2" hidden="1" x14ac:dyDescent="0.15">
      <c r="B26099" s="8"/>
    </row>
    <row r="26100" spans="2:2" hidden="1" x14ac:dyDescent="0.15">
      <c r="B26100" s="8"/>
    </row>
    <row r="26101" spans="2:2" hidden="1" x14ac:dyDescent="0.15">
      <c r="B26101" s="8"/>
    </row>
    <row r="26102" spans="2:2" hidden="1" x14ac:dyDescent="0.15">
      <c r="B26102" s="8"/>
    </row>
    <row r="26103" spans="2:2" hidden="1" x14ac:dyDescent="0.15">
      <c r="B26103" s="8"/>
    </row>
    <row r="26104" spans="2:2" hidden="1" x14ac:dyDescent="0.15">
      <c r="B26104" s="8"/>
    </row>
    <row r="26105" spans="2:2" hidden="1" x14ac:dyDescent="0.15">
      <c r="B26105" s="8"/>
    </row>
    <row r="26106" spans="2:2" hidden="1" x14ac:dyDescent="0.15">
      <c r="B26106" s="8"/>
    </row>
    <row r="26107" spans="2:2" hidden="1" x14ac:dyDescent="0.15">
      <c r="B26107" s="8"/>
    </row>
    <row r="26108" spans="2:2" hidden="1" x14ac:dyDescent="0.15">
      <c r="B26108" s="8"/>
    </row>
    <row r="26109" spans="2:2" hidden="1" x14ac:dyDescent="0.15">
      <c r="B26109" s="8"/>
    </row>
    <row r="26110" spans="2:2" hidden="1" x14ac:dyDescent="0.15">
      <c r="B26110" s="8"/>
    </row>
    <row r="26111" spans="2:2" hidden="1" x14ac:dyDescent="0.15">
      <c r="B26111" s="8"/>
    </row>
    <row r="26112" spans="2:2" hidden="1" x14ac:dyDescent="0.15">
      <c r="B26112" s="8"/>
    </row>
    <row r="26113" spans="2:2" hidden="1" x14ac:dyDescent="0.15">
      <c r="B26113" s="8"/>
    </row>
    <row r="26114" spans="2:2" hidden="1" x14ac:dyDescent="0.15">
      <c r="B26114" s="8"/>
    </row>
    <row r="26115" spans="2:2" hidden="1" x14ac:dyDescent="0.15">
      <c r="B26115" s="8"/>
    </row>
    <row r="26116" spans="2:2" hidden="1" x14ac:dyDescent="0.15">
      <c r="B26116" s="8"/>
    </row>
    <row r="26117" spans="2:2" hidden="1" x14ac:dyDescent="0.15">
      <c r="B26117" s="8"/>
    </row>
    <row r="26118" spans="2:2" hidden="1" x14ac:dyDescent="0.15">
      <c r="B26118" s="8"/>
    </row>
    <row r="26119" spans="2:2" hidden="1" x14ac:dyDescent="0.15">
      <c r="B26119" s="8"/>
    </row>
    <row r="26120" spans="2:2" hidden="1" x14ac:dyDescent="0.15">
      <c r="B26120" s="8"/>
    </row>
    <row r="26121" spans="2:2" hidden="1" x14ac:dyDescent="0.15">
      <c r="B26121" s="8"/>
    </row>
    <row r="26122" spans="2:2" hidden="1" x14ac:dyDescent="0.15">
      <c r="B26122" s="8"/>
    </row>
    <row r="26123" spans="2:2" hidden="1" x14ac:dyDescent="0.15">
      <c r="B26123" s="8"/>
    </row>
    <row r="26124" spans="2:2" hidden="1" x14ac:dyDescent="0.15">
      <c r="B26124" s="8"/>
    </row>
    <row r="26125" spans="2:2" hidden="1" x14ac:dyDescent="0.15">
      <c r="B26125" s="8"/>
    </row>
    <row r="26126" spans="2:2" hidden="1" x14ac:dyDescent="0.15">
      <c r="B26126" s="8"/>
    </row>
    <row r="26127" spans="2:2" hidden="1" x14ac:dyDescent="0.15">
      <c r="B26127" s="8"/>
    </row>
    <row r="26128" spans="2:2" hidden="1" x14ac:dyDescent="0.15">
      <c r="B26128" s="8"/>
    </row>
    <row r="26129" spans="2:2" hidden="1" x14ac:dyDescent="0.15">
      <c r="B26129" s="8"/>
    </row>
    <row r="26130" spans="2:2" hidden="1" x14ac:dyDescent="0.15">
      <c r="B26130" s="8"/>
    </row>
    <row r="26131" spans="2:2" hidden="1" x14ac:dyDescent="0.15">
      <c r="B26131" s="8"/>
    </row>
    <row r="26132" spans="2:2" hidden="1" x14ac:dyDescent="0.15">
      <c r="B26132" s="8"/>
    </row>
    <row r="26133" spans="2:2" hidden="1" x14ac:dyDescent="0.15">
      <c r="B26133" s="8"/>
    </row>
    <row r="26134" spans="2:2" hidden="1" x14ac:dyDescent="0.15">
      <c r="B26134" s="8"/>
    </row>
    <row r="26135" spans="2:2" hidden="1" x14ac:dyDescent="0.15">
      <c r="B26135" s="8"/>
    </row>
    <row r="26136" spans="2:2" hidden="1" x14ac:dyDescent="0.15">
      <c r="B26136" s="8"/>
    </row>
    <row r="26137" spans="2:2" hidden="1" x14ac:dyDescent="0.15">
      <c r="B26137" s="8"/>
    </row>
    <row r="26138" spans="2:2" hidden="1" x14ac:dyDescent="0.15">
      <c r="B26138" s="8"/>
    </row>
    <row r="26139" spans="2:2" hidden="1" x14ac:dyDescent="0.15">
      <c r="B26139" s="8"/>
    </row>
    <row r="26140" spans="2:2" hidden="1" x14ac:dyDescent="0.15">
      <c r="B26140" s="8"/>
    </row>
    <row r="26141" spans="2:2" hidden="1" x14ac:dyDescent="0.15">
      <c r="B26141" s="8"/>
    </row>
    <row r="26142" spans="2:2" hidden="1" x14ac:dyDescent="0.15">
      <c r="B26142" s="8"/>
    </row>
    <row r="26143" spans="2:2" hidden="1" x14ac:dyDescent="0.15">
      <c r="B26143" s="8"/>
    </row>
    <row r="26144" spans="2:2" hidden="1" x14ac:dyDescent="0.15">
      <c r="B26144" s="8"/>
    </row>
    <row r="26145" spans="2:2" hidden="1" x14ac:dyDescent="0.15">
      <c r="B26145" s="8"/>
    </row>
    <row r="26146" spans="2:2" hidden="1" x14ac:dyDescent="0.15">
      <c r="B26146" s="8"/>
    </row>
    <row r="26147" spans="2:2" hidden="1" x14ac:dyDescent="0.15">
      <c r="B26147" s="8"/>
    </row>
    <row r="26148" spans="2:2" hidden="1" x14ac:dyDescent="0.15">
      <c r="B26148" s="8"/>
    </row>
    <row r="26149" spans="2:2" hidden="1" x14ac:dyDescent="0.15">
      <c r="B26149" s="8"/>
    </row>
    <row r="26150" spans="2:2" hidden="1" x14ac:dyDescent="0.15">
      <c r="B26150" s="8"/>
    </row>
    <row r="26151" spans="2:2" hidden="1" x14ac:dyDescent="0.15">
      <c r="B26151" s="8"/>
    </row>
    <row r="26152" spans="2:2" hidden="1" x14ac:dyDescent="0.15">
      <c r="B26152" s="8"/>
    </row>
    <row r="26153" spans="2:2" hidden="1" x14ac:dyDescent="0.15">
      <c r="B26153" s="8"/>
    </row>
    <row r="26154" spans="2:2" hidden="1" x14ac:dyDescent="0.15">
      <c r="B26154" s="8"/>
    </row>
    <row r="26155" spans="2:2" hidden="1" x14ac:dyDescent="0.15">
      <c r="B26155" s="8"/>
    </row>
    <row r="26156" spans="2:2" hidden="1" x14ac:dyDescent="0.15">
      <c r="B26156" s="8"/>
    </row>
    <row r="26157" spans="2:2" hidden="1" x14ac:dyDescent="0.15">
      <c r="B26157" s="8"/>
    </row>
    <row r="26158" spans="2:2" hidden="1" x14ac:dyDescent="0.15">
      <c r="B26158" s="8"/>
    </row>
    <row r="26159" spans="2:2" hidden="1" x14ac:dyDescent="0.15">
      <c r="B26159" s="8"/>
    </row>
    <row r="26160" spans="2:2" hidden="1" x14ac:dyDescent="0.15">
      <c r="B26160" s="8"/>
    </row>
    <row r="26161" spans="2:2" hidden="1" x14ac:dyDescent="0.15">
      <c r="B26161" s="8"/>
    </row>
    <row r="26162" spans="2:2" hidden="1" x14ac:dyDescent="0.15">
      <c r="B26162" s="8"/>
    </row>
    <row r="26163" spans="2:2" hidden="1" x14ac:dyDescent="0.15">
      <c r="B26163" s="8"/>
    </row>
    <row r="26164" spans="2:2" hidden="1" x14ac:dyDescent="0.15">
      <c r="B26164" s="8"/>
    </row>
    <row r="26165" spans="2:2" hidden="1" x14ac:dyDescent="0.15">
      <c r="B26165" s="8"/>
    </row>
    <row r="26166" spans="2:2" hidden="1" x14ac:dyDescent="0.15">
      <c r="B26166" s="8"/>
    </row>
    <row r="26167" spans="2:2" hidden="1" x14ac:dyDescent="0.15">
      <c r="B26167" s="8"/>
    </row>
    <row r="26168" spans="2:2" hidden="1" x14ac:dyDescent="0.15">
      <c r="B26168" s="8"/>
    </row>
    <row r="26169" spans="2:2" hidden="1" x14ac:dyDescent="0.15">
      <c r="B26169" s="8"/>
    </row>
    <row r="26170" spans="2:2" hidden="1" x14ac:dyDescent="0.15">
      <c r="B26170" s="8"/>
    </row>
    <row r="26171" spans="2:2" hidden="1" x14ac:dyDescent="0.15">
      <c r="B26171" s="8"/>
    </row>
    <row r="26172" spans="2:2" hidden="1" x14ac:dyDescent="0.15">
      <c r="B26172" s="8"/>
    </row>
    <row r="26173" spans="2:2" hidden="1" x14ac:dyDescent="0.15">
      <c r="B26173" s="8"/>
    </row>
    <row r="26174" spans="2:2" hidden="1" x14ac:dyDescent="0.15">
      <c r="B26174" s="8"/>
    </row>
    <row r="26175" spans="2:2" hidden="1" x14ac:dyDescent="0.15">
      <c r="B26175" s="8"/>
    </row>
    <row r="26176" spans="2:2" hidden="1" x14ac:dyDescent="0.15">
      <c r="B26176" s="8"/>
    </row>
    <row r="26177" spans="2:2" hidden="1" x14ac:dyDescent="0.15">
      <c r="B26177" s="8"/>
    </row>
    <row r="26178" spans="2:2" hidden="1" x14ac:dyDescent="0.15">
      <c r="B26178" s="8"/>
    </row>
    <row r="26179" spans="2:2" hidden="1" x14ac:dyDescent="0.15">
      <c r="B26179" s="8"/>
    </row>
    <row r="26180" spans="2:2" hidden="1" x14ac:dyDescent="0.15">
      <c r="B26180" s="8"/>
    </row>
    <row r="26181" spans="2:2" hidden="1" x14ac:dyDescent="0.15">
      <c r="B26181" s="8"/>
    </row>
    <row r="26182" spans="2:2" hidden="1" x14ac:dyDescent="0.15">
      <c r="B26182" s="8"/>
    </row>
    <row r="26183" spans="2:2" hidden="1" x14ac:dyDescent="0.15">
      <c r="B26183" s="8"/>
    </row>
    <row r="26184" spans="2:2" hidden="1" x14ac:dyDescent="0.15">
      <c r="B26184" s="8"/>
    </row>
    <row r="26185" spans="2:2" hidden="1" x14ac:dyDescent="0.15">
      <c r="B26185" s="8"/>
    </row>
    <row r="26186" spans="2:2" hidden="1" x14ac:dyDescent="0.15">
      <c r="B26186" s="8"/>
    </row>
    <row r="26187" spans="2:2" hidden="1" x14ac:dyDescent="0.15">
      <c r="B26187" s="8"/>
    </row>
    <row r="26188" spans="2:2" hidden="1" x14ac:dyDescent="0.15">
      <c r="B26188" s="8"/>
    </row>
    <row r="26189" spans="2:2" hidden="1" x14ac:dyDescent="0.15">
      <c r="B26189" s="8"/>
    </row>
    <row r="26190" spans="2:2" hidden="1" x14ac:dyDescent="0.15">
      <c r="B26190" s="8"/>
    </row>
    <row r="26191" spans="2:2" hidden="1" x14ac:dyDescent="0.15">
      <c r="B26191" s="8"/>
    </row>
    <row r="26192" spans="2:2" hidden="1" x14ac:dyDescent="0.15">
      <c r="B26192" s="8"/>
    </row>
    <row r="26193" spans="2:2" hidden="1" x14ac:dyDescent="0.15">
      <c r="B26193" s="8"/>
    </row>
    <row r="26194" spans="2:2" hidden="1" x14ac:dyDescent="0.15">
      <c r="B26194" s="8"/>
    </row>
    <row r="26195" spans="2:2" hidden="1" x14ac:dyDescent="0.15">
      <c r="B26195" s="8"/>
    </row>
    <row r="26196" spans="2:2" hidden="1" x14ac:dyDescent="0.15">
      <c r="B26196" s="8"/>
    </row>
    <row r="26197" spans="2:2" hidden="1" x14ac:dyDescent="0.15">
      <c r="B26197" s="8"/>
    </row>
    <row r="26198" spans="2:2" hidden="1" x14ac:dyDescent="0.15">
      <c r="B26198" s="8"/>
    </row>
    <row r="26199" spans="2:2" hidden="1" x14ac:dyDescent="0.15">
      <c r="B26199" s="8"/>
    </row>
    <row r="26200" spans="2:2" hidden="1" x14ac:dyDescent="0.15">
      <c r="B26200" s="8"/>
    </row>
    <row r="26201" spans="2:2" hidden="1" x14ac:dyDescent="0.15">
      <c r="B26201" s="8"/>
    </row>
    <row r="26202" spans="2:2" hidden="1" x14ac:dyDescent="0.15">
      <c r="B26202" s="8"/>
    </row>
    <row r="26203" spans="2:2" hidden="1" x14ac:dyDescent="0.15">
      <c r="B26203" s="8"/>
    </row>
    <row r="26204" spans="2:2" hidden="1" x14ac:dyDescent="0.15">
      <c r="B26204" s="8"/>
    </row>
    <row r="26205" spans="2:2" hidden="1" x14ac:dyDescent="0.15">
      <c r="B26205" s="8"/>
    </row>
    <row r="26206" spans="2:2" hidden="1" x14ac:dyDescent="0.15">
      <c r="B26206" s="8"/>
    </row>
    <row r="26207" spans="2:2" hidden="1" x14ac:dyDescent="0.15">
      <c r="B26207" s="8"/>
    </row>
    <row r="26208" spans="2:2" hidden="1" x14ac:dyDescent="0.15">
      <c r="B26208" s="8"/>
    </row>
    <row r="26209" spans="2:2" hidden="1" x14ac:dyDescent="0.15">
      <c r="B26209" s="8"/>
    </row>
    <row r="26210" spans="2:2" hidden="1" x14ac:dyDescent="0.15">
      <c r="B26210" s="8"/>
    </row>
    <row r="26211" spans="2:2" hidden="1" x14ac:dyDescent="0.15">
      <c r="B26211" s="8"/>
    </row>
    <row r="26212" spans="2:2" hidden="1" x14ac:dyDescent="0.15">
      <c r="B26212" s="8"/>
    </row>
    <row r="26213" spans="2:2" hidden="1" x14ac:dyDescent="0.15">
      <c r="B26213" s="8"/>
    </row>
    <row r="26214" spans="2:2" hidden="1" x14ac:dyDescent="0.15">
      <c r="B26214" s="8"/>
    </row>
    <row r="26215" spans="2:2" hidden="1" x14ac:dyDescent="0.15">
      <c r="B26215" s="8"/>
    </row>
    <row r="26216" spans="2:2" hidden="1" x14ac:dyDescent="0.15">
      <c r="B26216" s="8"/>
    </row>
    <row r="26217" spans="2:2" hidden="1" x14ac:dyDescent="0.15">
      <c r="B26217" s="8"/>
    </row>
    <row r="26218" spans="2:2" hidden="1" x14ac:dyDescent="0.15">
      <c r="B26218" s="8"/>
    </row>
    <row r="26219" spans="2:2" hidden="1" x14ac:dyDescent="0.15">
      <c r="B26219" s="8"/>
    </row>
    <row r="26220" spans="2:2" hidden="1" x14ac:dyDescent="0.15">
      <c r="B26220" s="8"/>
    </row>
    <row r="26221" spans="2:2" hidden="1" x14ac:dyDescent="0.15">
      <c r="B26221" s="8"/>
    </row>
    <row r="26222" spans="2:2" hidden="1" x14ac:dyDescent="0.15">
      <c r="B26222" s="8"/>
    </row>
    <row r="26223" spans="2:2" hidden="1" x14ac:dyDescent="0.15">
      <c r="B26223" s="8"/>
    </row>
    <row r="26224" spans="2:2" hidden="1" x14ac:dyDescent="0.15">
      <c r="B26224" s="8"/>
    </row>
    <row r="26225" spans="2:2" hidden="1" x14ac:dyDescent="0.15">
      <c r="B26225" s="8"/>
    </row>
    <row r="26226" spans="2:2" hidden="1" x14ac:dyDescent="0.15">
      <c r="B26226" s="8"/>
    </row>
    <row r="26227" spans="2:2" hidden="1" x14ac:dyDescent="0.15">
      <c r="B26227" s="8"/>
    </row>
    <row r="26228" spans="2:2" hidden="1" x14ac:dyDescent="0.15">
      <c r="B26228" s="8"/>
    </row>
    <row r="26229" spans="2:2" hidden="1" x14ac:dyDescent="0.15">
      <c r="B26229" s="8"/>
    </row>
    <row r="26230" spans="2:2" hidden="1" x14ac:dyDescent="0.15">
      <c r="B26230" s="8"/>
    </row>
    <row r="26231" spans="2:2" hidden="1" x14ac:dyDescent="0.15">
      <c r="B26231" s="8"/>
    </row>
    <row r="26232" spans="2:2" hidden="1" x14ac:dyDescent="0.15">
      <c r="B26232" s="8"/>
    </row>
    <row r="26233" spans="2:2" hidden="1" x14ac:dyDescent="0.15">
      <c r="B26233" s="8"/>
    </row>
    <row r="26234" spans="2:2" hidden="1" x14ac:dyDescent="0.15">
      <c r="B26234" s="8"/>
    </row>
    <row r="26235" spans="2:2" hidden="1" x14ac:dyDescent="0.15">
      <c r="B26235" s="8"/>
    </row>
    <row r="26236" spans="2:2" hidden="1" x14ac:dyDescent="0.15">
      <c r="B26236" s="8"/>
    </row>
    <row r="26237" spans="2:2" hidden="1" x14ac:dyDescent="0.15">
      <c r="B26237" s="8"/>
    </row>
    <row r="26238" spans="2:2" hidden="1" x14ac:dyDescent="0.15">
      <c r="B26238" s="8"/>
    </row>
    <row r="26239" spans="2:2" hidden="1" x14ac:dyDescent="0.15">
      <c r="B26239" s="8"/>
    </row>
    <row r="26240" spans="2:2" hidden="1" x14ac:dyDescent="0.15">
      <c r="B26240" s="8"/>
    </row>
    <row r="26241" spans="2:2" hidden="1" x14ac:dyDescent="0.15">
      <c r="B26241" s="8"/>
    </row>
    <row r="26242" spans="2:2" hidden="1" x14ac:dyDescent="0.15">
      <c r="B26242" s="8"/>
    </row>
    <row r="26243" spans="2:2" hidden="1" x14ac:dyDescent="0.15">
      <c r="B26243" s="8"/>
    </row>
    <row r="26244" spans="2:2" hidden="1" x14ac:dyDescent="0.15">
      <c r="B26244" s="8"/>
    </row>
    <row r="26245" spans="2:2" hidden="1" x14ac:dyDescent="0.15">
      <c r="B26245" s="8"/>
    </row>
    <row r="26246" spans="2:2" hidden="1" x14ac:dyDescent="0.15">
      <c r="B26246" s="8"/>
    </row>
    <row r="26247" spans="2:2" hidden="1" x14ac:dyDescent="0.15">
      <c r="B26247" s="8"/>
    </row>
    <row r="26248" spans="2:2" hidden="1" x14ac:dyDescent="0.15">
      <c r="B26248" s="8"/>
    </row>
    <row r="26249" spans="2:2" hidden="1" x14ac:dyDescent="0.15">
      <c r="B26249" s="8"/>
    </row>
    <row r="26250" spans="2:2" hidden="1" x14ac:dyDescent="0.15">
      <c r="B26250" s="8"/>
    </row>
    <row r="26251" spans="2:2" hidden="1" x14ac:dyDescent="0.15">
      <c r="B26251" s="8"/>
    </row>
    <row r="26252" spans="2:2" hidden="1" x14ac:dyDescent="0.15">
      <c r="B26252" s="8"/>
    </row>
    <row r="26253" spans="2:2" hidden="1" x14ac:dyDescent="0.15">
      <c r="B26253" s="8"/>
    </row>
    <row r="26254" spans="2:2" hidden="1" x14ac:dyDescent="0.15">
      <c r="B26254" s="8"/>
    </row>
    <row r="26255" spans="2:2" hidden="1" x14ac:dyDescent="0.15">
      <c r="B26255" s="8"/>
    </row>
    <row r="26256" spans="2:2" hidden="1" x14ac:dyDescent="0.15">
      <c r="B26256" s="8"/>
    </row>
    <row r="26257" spans="2:2" hidden="1" x14ac:dyDescent="0.15">
      <c r="B26257" s="8"/>
    </row>
    <row r="26258" spans="2:2" hidden="1" x14ac:dyDescent="0.15">
      <c r="B26258" s="8"/>
    </row>
    <row r="26259" spans="2:2" hidden="1" x14ac:dyDescent="0.15">
      <c r="B26259" s="8"/>
    </row>
    <row r="26260" spans="2:2" hidden="1" x14ac:dyDescent="0.15">
      <c r="B26260" s="8"/>
    </row>
    <row r="26261" spans="2:2" hidden="1" x14ac:dyDescent="0.15">
      <c r="B26261" s="8"/>
    </row>
    <row r="26262" spans="2:2" hidden="1" x14ac:dyDescent="0.15">
      <c r="B26262" s="8"/>
    </row>
    <row r="26263" spans="2:2" hidden="1" x14ac:dyDescent="0.15">
      <c r="B26263" s="8"/>
    </row>
    <row r="26264" spans="2:2" hidden="1" x14ac:dyDescent="0.15">
      <c r="B26264" s="8"/>
    </row>
    <row r="26265" spans="2:2" hidden="1" x14ac:dyDescent="0.15">
      <c r="B26265" s="8"/>
    </row>
    <row r="26266" spans="2:2" hidden="1" x14ac:dyDescent="0.15">
      <c r="B26266" s="8"/>
    </row>
    <row r="26267" spans="2:2" hidden="1" x14ac:dyDescent="0.15">
      <c r="B26267" s="8"/>
    </row>
    <row r="26268" spans="2:2" hidden="1" x14ac:dyDescent="0.15">
      <c r="B26268" s="8"/>
    </row>
    <row r="26269" spans="2:2" hidden="1" x14ac:dyDescent="0.15">
      <c r="B26269" s="8"/>
    </row>
    <row r="26270" spans="2:2" hidden="1" x14ac:dyDescent="0.15">
      <c r="B26270" s="8"/>
    </row>
    <row r="26271" spans="2:2" hidden="1" x14ac:dyDescent="0.15">
      <c r="B26271" s="8"/>
    </row>
    <row r="26272" spans="2:2" hidden="1" x14ac:dyDescent="0.15">
      <c r="B26272" s="8"/>
    </row>
    <row r="26273" spans="2:2" hidden="1" x14ac:dyDescent="0.15">
      <c r="B26273" s="8"/>
    </row>
    <row r="26274" spans="2:2" hidden="1" x14ac:dyDescent="0.15">
      <c r="B26274" s="8"/>
    </row>
    <row r="26275" spans="2:2" hidden="1" x14ac:dyDescent="0.15">
      <c r="B26275" s="8"/>
    </row>
    <row r="26276" spans="2:2" hidden="1" x14ac:dyDescent="0.15">
      <c r="B26276" s="8"/>
    </row>
    <row r="26277" spans="2:2" hidden="1" x14ac:dyDescent="0.15">
      <c r="B26277" s="8"/>
    </row>
    <row r="26278" spans="2:2" hidden="1" x14ac:dyDescent="0.15">
      <c r="B26278" s="8"/>
    </row>
    <row r="26279" spans="2:2" hidden="1" x14ac:dyDescent="0.15">
      <c r="B26279" s="8"/>
    </row>
    <row r="26280" spans="2:2" hidden="1" x14ac:dyDescent="0.15">
      <c r="B26280" s="8"/>
    </row>
    <row r="26281" spans="2:2" hidden="1" x14ac:dyDescent="0.15">
      <c r="B26281" s="8"/>
    </row>
    <row r="26282" spans="2:2" hidden="1" x14ac:dyDescent="0.15">
      <c r="B26282" s="8"/>
    </row>
    <row r="26283" spans="2:2" hidden="1" x14ac:dyDescent="0.15">
      <c r="B26283" s="8"/>
    </row>
    <row r="26284" spans="2:2" hidden="1" x14ac:dyDescent="0.15">
      <c r="B26284" s="8"/>
    </row>
    <row r="26285" spans="2:2" hidden="1" x14ac:dyDescent="0.15">
      <c r="B26285" s="8"/>
    </row>
    <row r="26286" spans="2:2" hidden="1" x14ac:dyDescent="0.15">
      <c r="B26286" s="8"/>
    </row>
    <row r="26287" spans="2:2" hidden="1" x14ac:dyDescent="0.15">
      <c r="B26287" s="8"/>
    </row>
    <row r="26288" spans="2:2" hidden="1" x14ac:dyDescent="0.15">
      <c r="B26288" s="8"/>
    </row>
    <row r="26289" spans="2:2" hidden="1" x14ac:dyDescent="0.15">
      <c r="B26289" s="8"/>
    </row>
    <row r="26290" spans="2:2" hidden="1" x14ac:dyDescent="0.15">
      <c r="B26290" s="8"/>
    </row>
    <row r="26291" spans="2:2" hidden="1" x14ac:dyDescent="0.15">
      <c r="B26291" s="8"/>
    </row>
    <row r="26292" spans="2:2" hidden="1" x14ac:dyDescent="0.15">
      <c r="B26292" s="8"/>
    </row>
    <row r="26293" spans="2:2" hidden="1" x14ac:dyDescent="0.15">
      <c r="B26293" s="8"/>
    </row>
    <row r="26294" spans="2:2" hidden="1" x14ac:dyDescent="0.15">
      <c r="B26294" s="8"/>
    </row>
    <row r="26295" spans="2:2" hidden="1" x14ac:dyDescent="0.15">
      <c r="B26295" s="8"/>
    </row>
    <row r="26296" spans="2:2" hidden="1" x14ac:dyDescent="0.15">
      <c r="B26296" s="8"/>
    </row>
    <row r="26297" spans="2:2" hidden="1" x14ac:dyDescent="0.15">
      <c r="B26297" s="8"/>
    </row>
    <row r="26298" spans="2:2" hidden="1" x14ac:dyDescent="0.15">
      <c r="B26298" s="8"/>
    </row>
    <row r="26299" spans="2:2" hidden="1" x14ac:dyDescent="0.15">
      <c r="B26299" s="8"/>
    </row>
    <row r="26300" spans="2:2" hidden="1" x14ac:dyDescent="0.15">
      <c r="B26300" s="8"/>
    </row>
    <row r="26301" spans="2:2" hidden="1" x14ac:dyDescent="0.15">
      <c r="B26301" s="8"/>
    </row>
    <row r="26302" spans="2:2" hidden="1" x14ac:dyDescent="0.15">
      <c r="B26302" s="8"/>
    </row>
    <row r="26303" spans="2:2" hidden="1" x14ac:dyDescent="0.15">
      <c r="B26303" s="8"/>
    </row>
    <row r="26304" spans="2:2" hidden="1" x14ac:dyDescent="0.15">
      <c r="B26304" s="8"/>
    </row>
    <row r="26305" spans="2:2" hidden="1" x14ac:dyDescent="0.15">
      <c r="B26305" s="8"/>
    </row>
    <row r="26306" spans="2:2" hidden="1" x14ac:dyDescent="0.15">
      <c r="B26306" s="8"/>
    </row>
    <row r="26307" spans="2:2" hidden="1" x14ac:dyDescent="0.15">
      <c r="B26307" s="8"/>
    </row>
    <row r="26308" spans="2:2" hidden="1" x14ac:dyDescent="0.15">
      <c r="B26308" s="8"/>
    </row>
    <row r="26309" spans="2:2" hidden="1" x14ac:dyDescent="0.15">
      <c r="B26309" s="8"/>
    </row>
    <row r="26310" spans="2:2" hidden="1" x14ac:dyDescent="0.15">
      <c r="B26310" s="8"/>
    </row>
    <row r="26311" spans="2:2" hidden="1" x14ac:dyDescent="0.15">
      <c r="B26311" s="8"/>
    </row>
    <row r="26312" spans="2:2" hidden="1" x14ac:dyDescent="0.15">
      <c r="B26312" s="8"/>
    </row>
    <row r="26313" spans="2:2" hidden="1" x14ac:dyDescent="0.15">
      <c r="B26313" s="8"/>
    </row>
    <row r="26314" spans="2:2" hidden="1" x14ac:dyDescent="0.15">
      <c r="B26314" s="8"/>
    </row>
    <row r="26315" spans="2:2" hidden="1" x14ac:dyDescent="0.15">
      <c r="B26315" s="8"/>
    </row>
    <row r="26316" spans="2:2" hidden="1" x14ac:dyDescent="0.15">
      <c r="B26316" s="8"/>
    </row>
    <row r="26317" spans="2:2" hidden="1" x14ac:dyDescent="0.15">
      <c r="B26317" s="8"/>
    </row>
    <row r="26318" spans="2:2" hidden="1" x14ac:dyDescent="0.15">
      <c r="B26318" s="8"/>
    </row>
    <row r="26319" spans="2:2" hidden="1" x14ac:dyDescent="0.15">
      <c r="B26319" s="8"/>
    </row>
    <row r="26320" spans="2:2" hidden="1" x14ac:dyDescent="0.15">
      <c r="B26320" s="8"/>
    </row>
    <row r="26321" spans="2:2" hidden="1" x14ac:dyDescent="0.15">
      <c r="B26321" s="8"/>
    </row>
    <row r="26322" spans="2:2" hidden="1" x14ac:dyDescent="0.15">
      <c r="B26322" s="8"/>
    </row>
    <row r="26323" spans="2:2" hidden="1" x14ac:dyDescent="0.15">
      <c r="B26323" s="8"/>
    </row>
    <row r="26324" spans="2:2" hidden="1" x14ac:dyDescent="0.15">
      <c r="B26324" s="8"/>
    </row>
    <row r="26325" spans="2:2" hidden="1" x14ac:dyDescent="0.15">
      <c r="B26325" s="8"/>
    </row>
    <row r="26326" spans="2:2" hidden="1" x14ac:dyDescent="0.15">
      <c r="B26326" s="8"/>
    </row>
    <row r="26327" spans="2:2" hidden="1" x14ac:dyDescent="0.15">
      <c r="B26327" s="8"/>
    </row>
    <row r="26328" spans="2:2" hidden="1" x14ac:dyDescent="0.15">
      <c r="B26328" s="8"/>
    </row>
    <row r="26329" spans="2:2" hidden="1" x14ac:dyDescent="0.15">
      <c r="B26329" s="8"/>
    </row>
    <row r="26330" spans="2:2" hidden="1" x14ac:dyDescent="0.15">
      <c r="B26330" s="8"/>
    </row>
    <row r="26331" spans="2:2" hidden="1" x14ac:dyDescent="0.15">
      <c r="B26331" s="8"/>
    </row>
    <row r="26332" spans="2:2" hidden="1" x14ac:dyDescent="0.15">
      <c r="B26332" s="8"/>
    </row>
    <row r="26333" spans="2:2" hidden="1" x14ac:dyDescent="0.15">
      <c r="B26333" s="8"/>
    </row>
    <row r="26334" spans="2:2" hidden="1" x14ac:dyDescent="0.15">
      <c r="B26334" s="8"/>
    </row>
    <row r="26335" spans="2:2" hidden="1" x14ac:dyDescent="0.15">
      <c r="B26335" s="8"/>
    </row>
    <row r="26336" spans="2:2" hidden="1" x14ac:dyDescent="0.15">
      <c r="B26336" s="8"/>
    </row>
    <row r="26337" spans="2:2" hidden="1" x14ac:dyDescent="0.15">
      <c r="B26337" s="8"/>
    </row>
    <row r="26338" spans="2:2" hidden="1" x14ac:dyDescent="0.15">
      <c r="B26338" s="8"/>
    </row>
    <row r="26339" spans="2:2" hidden="1" x14ac:dyDescent="0.15">
      <c r="B26339" s="8"/>
    </row>
    <row r="26340" spans="2:2" hidden="1" x14ac:dyDescent="0.15">
      <c r="B26340" s="8"/>
    </row>
    <row r="26341" spans="2:2" hidden="1" x14ac:dyDescent="0.15">
      <c r="B26341" s="8"/>
    </row>
    <row r="26342" spans="2:2" hidden="1" x14ac:dyDescent="0.15">
      <c r="B26342" s="8"/>
    </row>
    <row r="26343" spans="2:2" hidden="1" x14ac:dyDescent="0.15">
      <c r="B26343" s="8"/>
    </row>
    <row r="26344" spans="2:2" hidden="1" x14ac:dyDescent="0.15">
      <c r="B26344" s="8"/>
    </row>
    <row r="26345" spans="2:2" hidden="1" x14ac:dyDescent="0.15">
      <c r="B26345" s="8"/>
    </row>
    <row r="26346" spans="2:2" hidden="1" x14ac:dyDescent="0.15">
      <c r="B26346" s="8"/>
    </row>
    <row r="26347" spans="2:2" hidden="1" x14ac:dyDescent="0.15">
      <c r="B26347" s="8"/>
    </row>
    <row r="26348" spans="2:2" hidden="1" x14ac:dyDescent="0.15">
      <c r="B26348" s="8"/>
    </row>
    <row r="26349" spans="2:2" hidden="1" x14ac:dyDescent="0.15">
      <c r="B26349" s="8"/>
    </row>
    <row r="26350" spans="2:2" hidden="1" x14ac:dyDescent="0.15">
      <c r="B26350" s="8"/>
    </row>
    <row r="26351" spans="2:2" hidden="1" x14ac:dyDescent="0.15">
      <c r="B26351" s="8"/>
    </row>
    <row r="26352" spans="2:2" hidden="1" x14ac:dyDescent="0.15">
      <c r="B26352" s="8"/>
    </row>
    <row r="26353" spans="2:2" hidden="1" x14ac:dyDescent="0.15">
      <c r="B26353" s="8"/>
    </row>
    <row r="26354" spans="2:2" hidden="1" x14ac:dyDescent="0.15">
      <c r="B26354" s="8"/>
    </row>
    <row r="26355" spans="2:2" hidden="1" x14ac:dyDescent="0.15">
      <c r="B26355" s="8"/>
    </row>
    <row r="26356" spans="2:2" hidden="1" x14ac:dyDescent="0.15">
      <c r="B26356" s="8"/>
    </row>
    <row r="26357" spans="2:2" hidden="1" x14ac:dyDescent="0.15">
      <c r="B26357" s="8"/>
    </row>
    <row r="26358" spans="2:2" hidden="1" x14ac:dyDescent="0.15">
      <c r="B26358" s="8"/>
    </row>
    <row r="26359" spans="2:2" hidden="1" x14ac:dyDescent="0.15">
      <c r="B26359" s="8"/>
    </row>
    <row r="26360" spans="2:2" hidden="1" x14ac:dyDescent="0.15">
      <c r="B26360" s="8"/>
    </row>
    <row r="26361" spans="2:2" hidden="1" x14ac:dyDescent="0.15">
      <c r="B26361" s="8"/>
    </row>
    <row r="26362" spans="2:2" hidden="1" x14ac:dyDescent="0.15">
      <c r="B26362" s="8"/>
    </row>
    <row r="26363" spans="2:2" hidden="1" x14ac:dyDescent="0.15">
      <c r="B26363" s="8"/>
    </row>
    <row r="26364" spans="2:2" hidden="1" x14ac:dyDescent="0.15">
      <c r="B26364" s="8"/>
    </row>
    <row r="26365" spans="2:2" hidden="1" x14ac:dyDescent="0.15">
      <c r="B26365" s="8"/>
    </row>
    <row r="26366" spans="2:2" hidden="1" x14ac:dyDescent="0.15">
      <c r="B26366" s="8"/>
    </row>
    <row r="26367" spans="2:2" hidden="1" x14ac:dyDescent="0.15">
      <c r="B26367" s="8"/>
    </row>
    <row r="26368" spans="2:2" hidden="1" x14ac:dyDescent="0.15">
      <c r="B26368" s="8"/>
    </row>
    <row r="26369" spans="2:2" hidden="1" x14ac:dyDescent="0.15">
      <c r="B26369" s="8"/>
    </row>
    <row r="26370" spans="2:2" hidden="1" x14ac:dyDescent="0.15">
      <c r="B26370" s="8"/>
    </row>
    <row r="26371" spans="2:2" hidden="1" x14ac:dyDescent="0.15">
      <c r="B26371" s="8"/>
    </row>
    <row r="26372" spans="2:2" hidden="1" x14ac:dyDescent="0.15">
      <c r="B26372" s="8"/>
    </row>
    <row r="26373" spans="2:2" hidden="1" x14ac:dyDescent="0.15">
      <c r="B26373" s="8"/>
    </row>
    <row r="26374" spans="2:2" hidden="1" x14ac:dyDescent="0.15">
      <c r="B26374" s="8"/>
    </row>
    <row r="26375" spans="2:2" hidden="1" x14ac:dyDescent="0.15">
      <c r="B26375" s="8"/>
    </row>
    <row r="26376" spans="2:2" hidden="1" x14ac:dyDescent="0.15">
      <c r="B26376" s="8"/>
    </row>
    <row r="26377" spans="2:2" hidden="1" x14ac:dyDescent="0.15">
      <c r="B26377" s="8"/>
    </row>
    <row r="26378" spans="2:2" hidden="1" x14ac:dyDescent="0.15">
      <c r="B26378" s="8"/>
    </row>
    <row r="26379" spans="2:2" hidden="1" x14ac:dyDescent="0.15">
      <c r="B26379" s="8"/>
    </row>
    <row r="26380" spans="2:2" hidden="1" x14ac:dyDescent="0.15">
      <c r="B26380" s="8"/>
    </row>
    <row r="26381" spans="2:2" hidden="1" x14ac:dyDescent="0.15">
      <c r="B26381" s="8"/>
    </row>
    <row r="26382" spans="2:2" hidden="1" x14ac:dyDescent="0.15">
      <c r="B26382" s="8"/>
    </row>
    <row r="26383" spans="2:2" hidden="1" x14ac:dyDescent="0.15">
      <c r="B26383" s="8"/>
    </row>
    <row r="26384" spans="2:2" hidden="1" x14ac:dyDescent="0.15">
      <c r="B26384" s="8"/>
    </row>
    <row r="26385" spans="2:2" hidden="1" x14ac:dyDescent="0.15">
      <c r="B26385" s="8"/>
    </row>
    <row r="26386" spans="2:2" hidden="1" x14ac:dyDescent="0.15">
      <c r="B26386" s="8"/>
    </row>
    <row r="26387" spans="2:2" hidden="1" x14ac:dyDescent="0.15">
      <c r="B26387" s="8"/>
    </row>
    <row r="26388" spans="2:2" hidden="1" x14ac:dyDescent="0.15">
      <c r="B26388" s="8"/>
    </row>
    <row r="26389" spans="2:2" hidden="1" x14ac:dyDescent="0.15">
      <c r="B26389" s="8"/>
    </row>
    <row r="26390" spans="2:2" hidden="1" x14ac:dyDescent="0.15">
      <c r="B26390" s="8"/>
    </row>
    <row r="26391" spans="2:2" hidden="1" x14ac:dyDescent="0.15">
      <c r="B26391" s="8"/>
    </row>
    <row r="26392" spans="2:2" hidden="1" x14ac:dyDescent="0.15">
      <c r="B26392" s="8"/>
    </row>
    <row r="26393" spans="2:2" hidden="1" x14ac:dyDescent="0.15">
      <c r="B26393" s="8"/>
    </row>
    <row r="26394" spans="2:2" hidden="1" x14ac:dyDescent="0.15">
      <c r="B26394" s="8"/>
    </row>
    <row r="26395" spans="2:2" hidden="1" x14ac:dyDescent="0.15">
      <c r="B26395" s="8"/>
    </row>
    <row r="26396" spans="2:2" hidden="1" x14ac:dyDescent="0.15">
      <c r="B26396" s="8"/>
    </row>
    <row r="26397" spans="2:2" hidden="1" x14ac:dyDescent="0.15">
      <c r="B26397" s="8"/>
    </row>
    <row r="26398" spans="2:2" hidden="1" x14ac:dyDescent="0.15">
      <c r="B26398" s="8"/>
    </row>
    <row r="26399" spans="2:2" hidden="1" x14ac:dyDescent="0.15">
      <c r="B26399" s="8"/>
    </row>
    <row r="26400" spans="2:2" hidden="1" x14ac:dyDescent="0.15">
      <c r="B26400" s="8"/>
    </row>
    <row r="26401" spans="2:2" hidden="1" x14ac:dyDescent="0.15">
      <c r="B26401" s="8"/>
    </row>
    <row r="26402" spans="2:2" hidden="1" x14ac:dyDescent="0.15">
      <c r="B26402" s="8"/>
    </row>
    <row r="26403" spans="2:2" hidden="1" x14ac:dyDescent="0.15">
      <c r="B26403" s="8"/>
    </row>
    <row r="26404" spans="2:2" hidden="1" x14ac:dyDescent="0.15">
      <c r="B26404" s="8"/>
    </row>
    <row r="26405" spans="2:2" hidden="1" x14ac:dyDescent="0.15">
      <c r="B26405" s="8"/>
    </row>
    <row r="26406" spans="2:2" hidden="1" x14ac:dyDescent="0.15">
      <c r="B26406" s="8"/>
    </row>
    <row r="26407" spans="2:2" hidden="1" x14ac:dyDescent="0.15">
      <c r="B26407" s="8"/>
    </row>
    <row r="26408" spans="2:2" hidden="1" x14ac:dyDescent="0.15">
      <c r="B26408" s="8"/>
    </row>
    <row r="26409" spans="2:2" hidden="1" x14ac:dyDescent="0.15">
      <c r="B26409" s="8"/>
    </row>
    <row r="26410" spans="2:2" hidden="1" x14ac:dyDescent="0.15">
      <c r="B26410" s="8"/>
    </row>
    <row r="26411" spans="2:2" hidden="1" x14ac:dyDescent="0.15">
      <c r="B26411" s="8"/>
    </row>
    <row r="26412" spans="2:2" hidden="1" x14ac:dyDescent="0.15">
      <c r="B26412" s="8"/>
    </row>
    <row r="26413" spans="2:2" hidden="1" x14ac:dyDescent="0.15">
      <c r="B26413" s="8"/>
    </row>
    <row r="26414" spans="2:2" hidden="1" x14ac:dyDescent="0.15">
      <c r="B26414" s="8"/>
    </row>
    <row r="26415" spans="2:2" hidden="1" x14ac:dyDescent="0.15">
      <c r="B26415" s="8"/>
    </row>
    <row r="26416" spans="2:2" hidden="1" x14ac:dyDescent="0.15">
      <c r="B26416" s="8"/>
    </row>
    <row r="26417" spans="2:2" hidden="1" x14ac:dyDescent="0.15">
      <c r="B26417" s="8"/>
    </row>
    <row r="26418" spans="2:2" hidden="1" x14ac:dyDescent="0.15">
      <c r="B26418" s="8"/>
    </row>
    <row r="26419" spans="2:2" hidden="1" x14ac:dyDescent="0.15">
      <c r="B26419" s="8"/>
    </row>
    <row r="26420" spans="2:2" hidden="1" x14ac:dyDescent="0.15">
      <c r="B26420" s="8"/>
    </row>
    <row r="26421" spans="2:2" hidden="1" x14ac:dyDescent="0.15">
      <c r="B26421" s="8"/>
    </row>
    <row r="26422" spans="2:2" hidden="1" x14ac:dyDescent="0.15">
      <c r="B26422" s="8"/>
    </row>
    <row r="26423" spans="2:2" hidden="1" x14ac:dyDescent="0.15">
      <c r="B26423" s="8"/>
    </row>
    <row r="26424" spans="2:2" hidden="1" x14ac:dyDescent="0.15">
      <c r="B26424" s="8"/>
    </row>
    <row r="26425" spans="2:2" hidden="1" x14ac:dyDescent="0.15">
      <c r="B26425" s="8"/>
    </row>
    <row r="26426" spans="2:2" hidden="1" x14ac:dyDescent="0.15">
      <c r="B26426" s="8"/>
    </row>
    <row r="26427" spans="2:2" hidden="1" x14ac:dyDescent="0.15">
      <c r="B26427" s="8"/>
    </row>
    <row r="26428" spans="2:2" hidden="1" x14ac:dyDescent="0.15">
      <c r="B26428" s="8"/>
    </row>
    <row r="26429" spans="2:2" hidden="1" x14ac:dyDescent="0.15">
      <c r="B26429" s="8"/>
    </row>
    <row r="26430" spans="2:2" hidden="1" x14ac:dyDescent="0.15">
      <c r="B26430" s="8"/>
    </row>
    <row r="26431" spans="2:2" hidden="1" x14ac:dyDescent="0.15">
      <c r="B26431" s="8"/>
    </row>
    <row r="26432" spans="2:2" hidden="1" x14ac:dyDescent="0.15">
      <c r="B26432" s="8"/>
    </row>
    <row r="26433" spans="2:2" hidden="1" x14ac:dyDescent="0.15">
      <c r="B26433" s="8"/>
    </row>
    <row r="26434" spans="2:2" hidden="1" x14ac:dyDescent="0.15">
      <c r="B26434" s="8"/>
    </row>
    <row r="26435" spans="2:2" hidden="1" x14ac:dyDescent="0.15">
      <c r="B26435" s="8"/>
    </row>
    <row r="26436" spans="2:2" hidden="1" x14ac:dyDescent="0.15">
      <c r="B26436" s="8"/>
    </row>
    <row r="26437" spans="2:2" hidden="1" x14ac:dyDescent="0.15">
      <c r="B26437" s="8"/>
    </row>
    <row r="26438" spans="2:2" hidden="1" x14ac:dyDescent="0.15">
      <c r="B26438" s="8"/>
    </row>
    <row r="26439" spans="2:2" hidden="1" x14ac:dyDescent="0.15">
      <c r="B26439" s="8"/>
    </row>
    <row r="26440" spans="2:2" hidden="1" x14ac:dyDescent="0.15">
      <c r="B26440" s="8"/>
    </row>
    <row r="26441" spans="2:2" hidden="1" x14ac:dyDescent="0.15">
      <c r="B26441" s="8"/>
    </row>
    <row r="26442" spans="2:2" hidden="1" x14ac:dyDescent="0.15">
      <c r="B26442" s="8"/>
    </row>
    <row r="26443" spans="2:2" hidden="1" x14ac:dyDescent="0.15">
      <c r="B26443" s="8"/>
    </row>
    <row r="26444" spans="2:2" hidden="1" x14ac:dyDescent="0.15">
      <c r="B26444" s="8"/>
    </row>
    <row r="26445" spans="2:2" hidden="1" x14ac:dyDescent="0.15">
      <c r="B26445" s="8"/>
    </row>
    <row r="26446" spans="2:2" hidden="1" x14ac:dyDescent="0.15">
      <c r="B26446" s="8"/>
    </row>
    <row r="26447" spans="2:2" hidden="1" x14ac:dyDescent="0.15">
      <c r="B26447" s="8"/>
    </row>
    <row r="26448" spans="2:2" hidden="1" x14ac:dyDescent="0.15">
      <c r="B26448" s="8"/>
    </row>
    <row r="26449" spans="2:2" hidden="1" x14ac:dyDescent="0.15">
      <c r="B26449" s="8"/>
    </row>
    <row r="26450" spans="2:2" hidden="1" x14ac:dyDescent="0.15">
      <c r="B26450" s="8"/>
    </row>
    <row r="26451" spans="2:2" hidden="1" x14ac:dyDescent="0.15">
      <c r="B26451" s="8"/>
    </row>
    <row r="26452" spans="2:2" hidden="1" x14ac:dyDescent="0.15">
      <c r="B26452" s="8"/>
    </row>
    <row r="26453" spans="2:2" hidden="1" x14ac:dyDescent="0.15">
      <c r="B26453" s="8"/>
    </row>
    <row r="26454" spans="2:2" hidden="1" x14ac:dyDescent="0.15">
      <c r="B26454" s="8"/>
    </row>
    <row r="26455" spans="2:2" hidden="1" x14ac:dyDescent="0.15">
      <c r="B26455" s="8"/>
    </row>
    <row r="26456" spans="2:2" hidden="1" x14ac:dyDescent="0.15">
      <c r="B26456" s="8"/>
    </row>
    <row r="26457" spans="2:2" hidden="1" x14ac:dyDescent="0.15">
      <c r="B26457" s="8"/>
    </row>
    <row r="26458" spans="2:2" hidden="1" x14ac:dyDescent="0.15">
      <c r="B26458" s="8"/>
    </row>
    <row r="26459" spans="2:2" hidden="1" x14ac:dyDescent="0.15">
      <c r="B26459" s="8"/>
    </row>
    <row r="26460" spans="2:2" hidden="1" x14ac:dyDescent="0.15">
      <c r="B26460" s="8"/>
    </row>
    <row r="26461" spans="2:2" hidden="1" x14ac:dyDescent="0.15">
      <c r="B26461" s="8"/>
    </row>
    <row r="26462" spans="2:2" hidden="1" x14ac:dyDescent="0.15">
      <c r="B26462" s="8"/>
    </row>
    <row r="26463" spans="2:2" hidden="1" x14ac:dyDescent="0.15">
      <c r="B26463" s="8"/>
    </row>
    <row r="26464" spans="2:2" hidden="1" x14ac:dyDescent="0.15">
      <c r="B26464" s="8"/>
    </row>
    <row r="26465" spans="2:2" hidden="1" x14ac:dyDescent="0.15">
      <c r="B26465" s="8"/>
    </row>
    <row r="26466" spans="2:2" hidden="1" x14ac:dyDescent="0.15">
      <c r="B26466" s="8"/>
    </row>
    <row r="26467" spans="2:2" hidden="1" x14ac:dyDescent="0.15">
      <c r="B26467" s="8"/>
    </row>
    <row r="26468" spans="2:2" hidden="1" x14ac:dyDescent="0.15">
      <c r="B26468" s="8"/>
    </row>
    <row r="26469" spans="2:2" hidden="1" x14ac:dyDescent="0.15">
      <c r="B26469" s="8"/>
    </row>
    <row r="26470" spans="2:2" hidden="1" x14ac:dyDescent="0.15">
      <c r="B26470" s="8"/>
    </row>
    <row r="26471" spans="2:2" hidden="1" x14ac:dyDescent="0.15">
      <c r="B26471" s="8"/>
    </row>
    <row r="26472" spans="2:2" hidden="1" x14ac:dyDescent="0.15">
      <c r="B26472" s="8"/>
    </row>
    <row r="26473" spans="2:2" hidden="1" x14ac:dyDescent="0.15">
      <c r="B26473" s="8"/>
    </row>
    <row r="26474" spans="2:2" hidden="1" x14ac:dyDescent="0.15">
      <c r="B26474" s="8"/>
    </row>
    <row r="26475" spans="2:2" hidden="1" x14ac:dyDescent="0.15">
      <c r="B26475" s="8"/>
    </row>
    <row r="26476" spans="2:2" hidden="1" x14ac:dyDescent="0.15">
      <c r="B26476" s="8"/>
    </row>
    <row r="26477" spans="2:2" hidden="1" x14ac:dyDescent="0.15">
      <c r="B26477" s="8"/>
    </row>
    <row r="26478" spans="2:2" hidden="1" x14ac:dyDescent="0.15">
      <c r="B26478" s="8"/>
    </row>
    <row r="26479" spans="2:2" hidden="1" x14ac:dyDescent="0.15">
      <c r="B26479" s="8"/>
    </row>
    <row r="26480" spans="2:2" hidden="1" x14ac:dyDescent="0.15">
      <c r="B26480" s="8"/>
    </row>
    <row r="26481" spans="2:2" hidden="1" x14ac:dyDescent="0.15">
      <c r="B26481" s="8"/>
    </row>
    <row r="26482" spans="2:2" hidden="1" x14ac:dyDescent="0.15">
      <c r="B26482" s="8"/>
    </row>
    <row r="26483" spans="2:2" hidden="1" x14ac:dyDescent="0.15">
      <c r="B26483" s="8"/>
    </row>
    <row r="26484" spans="2:2" hidden="1" x14ac:dyDescent="0.15">
      <c r="B26484" s="8"/>
    </row>
    <row r="26485" spans="2:2" hidden="1" x14ac:dyDescent="0.15">
      <c r="B26485" s="8"/>
    </row>
    <row r="26486" spans="2:2" hidden="1" x14ac:dyDescent="0.15">
      <c r="B26486" s="8"/>
    </row>
    <row r="26487" spans="2:2" hidden="1" x14ac:dyDescent="0.15">
      <c r="B26487" s="8"/>
    </row>
    <row r="26488" spans="2:2" hidden="1" x14ac:dyDescent="0.15">
      <c r="B26488" s="8"/>
    </row>
    <row r="26489" spans="2:2" hidden="1" x14ac:dyDescent="0.15">
      <c r="B26489" s="8"/>
    </row>
    <row r="26490" spans="2:2" hidden="1" x14ac:dyDescent="0.15">
      <c r="B26490" s="8"/>
    </row>
    <row r="26491" spans="2:2" hidden="1" x14ac:dyDescent="0.15">
      <c r="B26491" s="8"/>
    </row>
    <row r="26492" spans="2:2" hidden="1" x14ac:dyDescent="0.15">
      <c r="B26492" s="8"/>
    </row>
    <row r="26493" spans="2:2" hidden="1" x14ac:dyDescent="0.15">
      <c r="B26493" s="8"/>
    </row>
    <row r="26494" spans="2:2" hidden="1" x14ac:dyDescent="0.15">
      <c r="B26494" s="8"/>
    </row>
    <row r="26495" spans="2:2" hidden="1" x14ac:dyDescent="0.15">
      <c r="B26495" s="8"/>
    </row>
    <row r="26496" spans="2:2" hidden="1" x14ac:dyDescent="0.15">
      <c r="B26496" s="8"/>
    </row>
    <row r="26497" spans="2:2" hidden="1" x14ac:dyDescent="0.15">
      <c r="B26497" s="8"/>
    </row>
    <row r="26498" spans="2:2" hidden="1" x14ac:dyDescent="0.15">
      <c r="B26498" s="8"/>
    </row>
    <row r="26499" spans="2:2" hidden="1" x14ac:dyDescent="0.15">
      <c r="B26499" s="8"/>
    </row>
    <row r="26500" spans="2:2" hidden="1" x14ac:dyDescent="0.15">
      <c r="B26500" s="8"/>
    </row>
    <row r="26501" spans="2:2" hidden="1" x14ac:dyDescent="0.15">
      <c r="B26501" s="8"/>
    </row>
    <row r="26502" spans="2:2" hidden="1" x14ac:dyDescent="0.15">
      <c r="B26502" s="8"/>
    </row>
    <row r="26503" spans="2:2" hidden="1" x14ac:dyDescent="0.15">
      <c r="B26503" s="8"/>
    </row>
    <row r="26504" spans="2:2" hidden="1" x14ac:dyDescent="0.15">
      <c r="B26504" s="8"/>
    </row>
    <row r="26505" spans="2:2" hidden="1" x14ac:dyDescent="0.15">
      <c r="B26505" s="8"/>
    </row>
    <row r="26506" spans="2:2" hidden="1" x14ac:dyDescent="0.15">
      <c r="B26506" s="8"/>
    </row>
    <row r="26507" spans="2:2" hidden="1" x14ac:dyDescent="0.15">
      <c r="B26507" s="8"/>
    </row>
    <row r="26508" spans="2:2" hidden="1" x14ac:dyDescent="0.15">
      <c r="B26508" s="8"/>
    </row>
    <row r="26509" spans="2:2" hidden="1" x14ac:dyDescent="0.15">
      <c r="B26509" s="8"/>
    </row>
    <row r="26510" spans="2:2" hidden="1" x14ac:dyDescent="0.15">
      <c r="B26510" s="8"/>
    </row>
    <row r="26511" spans="2:2" hidden="1" x14ac:dyDescent="0.15">
      <c r="B26511" s="8"/>
    </row>
    <row r="26512" spans="2:2" hidden="1" x14ac:dyDescent="0.15">
      <c r="B26512" s="8"/>
    </row>
    <row r="26513" spans="2:2" hidden="1" x14ac:dyDescent="0.15">
      <c r="B26513" s="8"/>
    </row>
    <row r="26514" spans="2:2" hidden="1" x14ac:dyDescent="0.15">
      <c r="B26514" s="8"/>
    </row>
    <row r="26515" spans="2:2" hidden="1" x14ac:dyDescent="0.15">
      <c r="B26515" s="8"/>
    </row>
    <row r="26516" spans="2:2" hidden="1" x14ac:dyDescent="0.15">
      <c r="B26516" s="8"/>
    </row>
    <row r="26517" spans="2:2" hidden="1" x14ac:dyDescent="0.15">
      <c r="B26517" s="8"/>
    </row>
    <row r="26518" spans="2:2" hidden="1" x14ac:dyDescent="0.15">
      <c r="B26518" s="8"/>
    </row>
    <row r="26519" spans="2:2" hidden="1" x14ac:dyDescent="0.15">
      <c r="B26519" s="8"/>
    </row>
    <row r="26520" spans="2:2" hidden="1" x14ac:dyDescent="0.15">
      <c r="B26520" s="8"/>
    </row>
    <row r="26521" spans="2:2" hidden="1" x14ac:dyDescent="0.15">
      <c r="B26521" s="8"/>
    </row>
    <row r="26522" spans="2:2" hidden="1" x14ac:dyDescent="0.15">
      <c r="B26522" s="8"/>
    </row>
    <row r="26523" spans="2:2" hidden="1" x14ac:dyDescent="0.15">
      <c r="B26523" s="8"/>
    </row>
    <row r="26524" spans="2:2" hidden="1" x14ac:dyDescent="0.15">
      <c r="B26524" s="8"/>
    </row>
    <row r="26525" spans="2:2" hidden="1" x14ac:dyDescent="0.15">
      <c r="B26525" s="8"/>
    </row>
    <row r="26526" spans="2:2" hidden="1" x14ac:dyDescent="0.15">
      <c r="B26526" s="8"/>
    </row>
    <row r="26527" spans="2:2" hidden="1" x14ac:dyDescent="0.15">
      <c r="B26527" s="8"/>
    </row>
    <row r="26528" spans="2:2" hidden="1" x14ac:dyDescent="0.15">
      <c r="B26528" s="8"/>
    </row>
    <row r="26529" spans="2:2" hidden="1" x14ac:dyDescent="0.15">
      <c r="B26529" s="8"/>
    </row>
    <row r="26530" spans="2:2" hidden="1" x14ac:dyDescent="0.15">
      <c r="B26530" s="8"/>
    </row>
    <row r="26531" spans="2:2" hidden="1" x14ac:dyDescent="0.15">
      <c r="B26531" s="8"/>
    </row>
    <row r="26532" spans="2:2" hidden="1" x14ac:dyDescent="0.15">
      <c r="B26532" s="8"/>
    </row>
    <row r="26533" spans="2:2" hidden="1" x14ac:dyDescent="0.15">
      <c r="B26533" s="8"/>
    </row>
    <row r="26534" spans="2:2" hidden="1" x14ac:dyDescent="0.15">
      <c r="B26534" s="8"/>
    </row>
    <row r="26535" spans="2:2" hidden="1" x14ac:dyDescent="0.15">
      <c r="B26535" s="8"/>
    </row>
    <row r="26536" spans="2:2" hidden="1" x14ac:dyDescent="0.15">
      <c r="B26536" s="8"/>
    </row>
    <row r="26537" spans="2:2" hidden="1" x14ac:dyDescent="0.15">
      <c r="B26537" s="8"/>
    </row>
    <row r="26538" spans="2:2" hidden="1" x14ac:dyDescent="0.15">
      <c r="B26538" s="8"/>
    </row>
    <row r="26539" spans="2:2" hidden="1" x14ac:dyDescent="0.15">
      <c r="B26539" s="8"/>
    </row>
    <row r="26540" spans="2:2" hidden="1" x14ac:dyDescent="0.15">
      <c r="B26540" s="8"/>
    </row>
    <row r="26541" spans="2:2" hidden="1" x14ac:dyDescent="0.15">
      <c r="B26541" s="8"/>
    </row>
    <row r="26542" spans="2:2" hidden="1" x14ac:dyDescent="0.15">
      <c r="B26542" s="8"/>
    </row>
    <row r="26543" spans="2:2" hidden="1" x14ac:dyDescent="0.15">
      <c r="B26543" s="8"/>
    </row>
    <row r="26544" spans="2:2" hidden="1" x14ac:dyDescent="0.15">
      <c r="B26544" s="8"/>
    </row>
    <row r="26545" spans="2:2" hidden="1" x14ac:dyDescent="0.15">
      <c r="B26545" s="8"/>
    </row>
    <row r="26546" spans="2:2" hidden="1" x14ac:dyDescent="0.15">
      <c r="B26546" s="8"/>
    </row>
    <row r="26547" spans="2:2" hidden="1" x14ac:dyDescent="0.15">
      <c r="B26547" s="8"/>
    </row>
    <row r="26548" spans="2:2" hidden="1" x14ac:dyDescent="0.15">
      <c r="B26548" s="8"/>
    </row>
    <row r="26549" spans="2:2" hidden="1" x14ac:dyDescent="0.15">
      <c r="B26549" s="8"/>
    </row>
    <row r="26550" spans="2:2" hidden="1" x14ac:dyDescent="0.15">
      <c r="B26550" s="8"/>
    </row>
    <row r="26551" spans="2:2" hidden="1" x14ac:dyDescent="0.15">
      <c r="B26551" s="8"/>
    </row>
    <row r="26552" spans="2:2" hidden="1" x14ac:dyDescent="0.15">
      <c r="B26552" s="8"/>
    </row>
    <row r="26553" spans="2:2" hidden="1" x14ac:dyDescent="0.15">
      <c r="B26553" s="8"/>
    </row>
    <row r="26554" spans="2:2" hidden="1" x14ac:dyDescent="0.15">
      <c r="B26554" s="8"/>
    </row>
    <row r="26555" spans="2:2" hidden="1" x14ac:dyDescent="0.15">
      <c r="B26555" s="8"/>
    </row>
    <row r="26556" spans="2:2" hidden="1" x14ac:dyDescent="0.15">
      <c r="B26556" s="8"/>
    </row>
    <row r="26557" spans="2:2" hidden="1" x14ac:dyDescent="0.15">
      <c r="B26557" s="8"/>
    </row>
    <row r="26558" spans="2:2" hidden="1" x14ac:dyDescent="0.15">
      <c r="B26558" s="8"/>
    </row>
    <row r="26559" spans="2:2" hidden="1" x14ac:dyDescent="0.15">
      <c r="B26559" s="8"/>
    </row>
    <row r="26560" spans="2:2" hidden="1" x14ac:dyDescent="0.15">
      <c r="B26560" s="8"/>
    </row>
    <row r="26561" spans="2:2" hidden="1" x14ac:dyDescent="0.15">
      <c r="B26561" s="8"/>
    </row>
    <row r="26562" spans="2:2" hidden="1" x14ac:dyDescent="0.15">
      <c r="B26562" s="8"/>
    </row>
    <row r="26563" spans="2:2" hidden="1" x14ac:dyDescent="0.15">
      <c r="B26563" s="8"/>
    </row>
    <row r="26564" spans="2:2" hidden="1" x14ac:dyDescent="0.15">
      <c r="B26564" s="8"/>
    </row>
    <row r="26565" spans="2:2" hidden="1" x14ac:dyDescent="0.15">
      <c r="B26565" s="8"/>
    </row>
    <row r="26566" spans="2:2" hidden="1" x14ac:dyDescent="0.15">
      <c r="B26566" s="8"/>
    </row>
    <row r="26567" spans="2:2" hidden="1" x14ac:dyDescent="0.15">
      <c r="B26567" s="8"/>
    </row>
    <row r="26568" spans="2:2" hidden="1" x14ac:dyDescent="0.15">
      <c r="B26568" s="8"/>
    </row>
    <row r="26569" spans="2:2" hidden="1" x14ac:dyDescent="0.15">
      <c r="B26569" s="8"/>
    </row>
    <row r="26570" spans="2:2" hidden="1" x14ac:dyDescent="0.15">
      <c r="B26570" s="8"/>
    </row>
    <row r="26571" spans="2:2" hidden="1" x14ac:dyDescent="0.15">
      <c r="B26571" s="8"/>
    </row>
    <row r="26572" spans="2:2" hidden="1" x14ac:dyDescent="0.15">
      <c r="B26572" s="8"/>
    </row>
    <row r="26573" spans="2:2" hidden="1" x14ac:dyDescent="0.15">
      <c r="B26573" s="8"/>
    </row>
    <row r="26574" spans="2:2" hidden="1" x14ac:dyDescent="0.15">
      <c r="B26574" s="8"/>
    </row>
    <row r="26575" spans="2:2" hidden="1" x14ac:dyDescent="0.15">
      <c r="B26575" s="8"/>
    </row>
    <row r="26576" spans="2:2" hidden="1" x14ac:dyDescent="0.15">
      <c r="B26576" s="8"/>
    </row>
    <row r="26577" spans="2:2" hidden="1" x14ac:dyDescent="0.15">
      <c r="B26577" s="8"/>
    </row>
    <row r="26578" spans="2:2" hidden="1" x14ac:dyDescent="0.15">
      <c r="B26578" s="8"/>
    </row>
    <row r="26579" spans="2:2" hidden="1" x14ac:dyDescent="0.15">
      <c r="B26579" s="8"/>
    </row>
    <row r="26580" spans="2:2" hidden="1" x14ac:dyDescent="0.15">
      <c r="B26580" s="8"/>
    </row>
    <row r="26581" spans="2:2" hidden="1" x14ac:dyDescent="0.15">
      <c r="B26581" s="8"/>
    </row>
    <row r="26582" spans="2:2" hidden="1" x14ac:dyDescent="0.15">
      <c r="B26582" s="8"/>
    </row>
    <row r="26583" spans="2:2" hidden="1" x14ac:dyDescent="0.15">
      <c r="B26583" s="8"/>
    </row>
    <row r="26584" spans="2:2" hidden="1" x14ac:dyDescent="0.15">
      <c r="B26584" s="8"/>
    </row>
    <row r="26585" spans="2:2" hidden="1" x14ac:dyDescent="0.15">
      <c r="B26585" s="8"/>
    </row>
    <row r="26586" spans="2:2" hidden="1" x14ac:dyDescent="0.15">
      <c r="B26586" s="8"/>
    </row>
    <row r="26587" spans="2:2" hidden="1" x14ac:dyDescent="0.15">
      <c r="B26587" s="8"/>
    </row>
    <row r="26588" spans="2:2" hidden="1" x14ac:dyDescent="0.15">
      <c r="B26588" s="8"/>
    </row>
    <row r="26589" spans="2:2" hidden="1" x14ac:dyDescent="0.15">
      <c r="B26589" s="8"/>
    </row>
    <row r="26590" spans="2:2" hidden="1" x14ac:dyDescent="0.15">
      <c r="B26590" s="8"/>
    </row>
    <row r="26591" spans="2:2" hidden="1" x14ac:dyDescent="0.15">
      <c r="B26591" s="8"/>
    </row>
    <row r="26592" spans="2:2" hidden="1" x14ac:dyDescent="0.15">
      <c r="B26592" s="8"/>
    </row>
    <row r="26593" spans="2:2" hidden="1" x14ac:dyDescent="0.15">
      <c r="B26593" s="8"/>
    </row>
    <row r="26594" spans="2:2" hidden="1" x14ac:dyDescent="0.15">
      <c r="B26594" s="8"/>
    </row>
    <row r="26595" spans="2:2" hidden="1" x14ac:dyDescent="0.15">
      <c r="B26595" s="8"/>
    </row>
    <row r="26596" spans="2:2" hidden="1" x14ac:dyDescent="0.15">
      <c r="B26596" s="8"/>
    </row>
    <row r="26597" spans="2:2" hidden="1" x14ac:dyDescent="0.15">
      <c r="B26597" s="8"/>
    </row>
    <row r="26598" spans="2:2" hidden="1" x14ac:dyDescent="0.15">
      <c r="B26598" s="8"/>
    </row>
    <row r="26599" spans="2:2" hidden="1" x14ac:dyDescent="0.15">
      <c r="B26599" s="8"/>
    </row>
    <row r="26600" spans="2:2" hidden="1" x14ac:dyDescent="0.15">
      <c r="B26600" s="8"/>
    </row>
    <row r="26601" spans="2:2" hidden="1" x14ac:dyDescent="0.15">
      <c r="B26601" s="8"/>
    </row>
    <row r="26602" spans="2:2" hidden="1" x14ac:dyDescent="0.15">
      <c r="B26602" s="8"/>
    </row>
    <row r="26603" spans="2:2" hidden="1" x14ac:dyDescent="0.15">
      <c r="B26603" s="8"/>
    </row>
    <row r="26604" spans="2:2" hidden="1" x14ac:dyDescent="0.15">
      <c r="B26604" s="8"/>
    </row>
    <row r="26605" spans="2:2" hidden="1" x14ac:dyDescent="0.15">
      <c r="B26605" s="8"/>
    </row>
    <row r="26606" spans="2:2" hidden="1" x14ac:dyDescent="0.15">
      <c r="B26606" s="8"/>
    </row>
    <row r="26607" spans="2:2" hidden="1" x14ac:dyDescent="0.15">
      <c r="B26607" s="8"/>
    </row>
    <row r="26608" spans="2:2" hidden="1" x14ac:dyDescent="0.15">
      <c r="B26608" s="8"/>
    </row>
    <row r="26609" spans="2:2" hidden="1" x14ac:dyDescent="0.15">
      <c r="B26609" s="8"/>
    </row>
    <row r="26610" spans="2:2" hidden="1" x14ac:dyDescent="0.15">
      <c r="B26610" s="8"/>
    </row>
    <row r="26611" spans="2:2" hidden="1" x14ac:dyDescent="0.15">
      <c r="B26611" s="8"/>
    </row>
    <row r="26612" spans="2:2" hidden="1" x14ac:dyDescent="0.15">
      <c r="B26612" s="8"/>
    </row>
    <row r="26613" spans="2:2" hidden="1" x14ac:dyDescent="0.15">
      <c r="B26613" s="8"/>
    </row>
    <row r="26614" spans="2:2" hidden="1" x14ac:dyDescent="0.15">
      <c r="B26614" s="8"/>
    </row>
    <row r="26615" spans="2:2" hidden="1" x14ac:dyDescent="0.15">
      <c r="B26615" s="8"/>
    </row>
    <row r="26616" spans="2:2" hidden="1" x14ac:dyDescent="0.15">
      <c r="B26616" s="8"/>
    </row>
    <row r="26617" spans="2:2" hidden="1" x14ac:dyDescent="0.15">
      <c r="B26617" s="8"/>
    </row>
    <row r="26618" spans="2:2" hidden="1" x14ac:dyDescent="0.15">
      <c r="B26618" s="8"/>
    </row>
    <row r="26619" spans="2:2" hidden="1" x14ac:dyDescent="0.15">
      <c r="B26619" s="8"/>
    </row>
    <row r="26620" spans="2:2" hidden="1" x14ac:dyDescent="0.15">
      <c r="B26620" s="8"/>
    </row>
    <row r="26621" spans="2:2" hidden="1" x14ac:dyDescent="0.15">
      <c r="B26621" s="8"/>
    </row>
    <row r="26622" spans="2:2" hidden="1" x14ac:dyDescent="0.15">
      <c r="B26622" s="8"/>
    </row>
    <row r="26623" spans="2:2" hidden="1" x14ac:dyDescent="0.15">
      <c r="B26623" s="8"/>
    </row>
    <row r="26624" spans="2:2" hidden="1" x14ac:dyDescent="0.15">
      <c r="B26624" s="8"/>
    </row>
    <row r="26625" spans="2:2" hidden="1" x14ac:dyDescent="0.15">
      <c r="B26625" s="8"/>
    </row>
    <row r="26626" spans="2:2" hidden="1" x14ac:dyDescent="0.15">
      <c r="B26626" s="8"/>
    </row>
    <row r="26627" spans="2:2" hidden="1" x14ac:dyDescent="0.15">
      <c r="B26627" s="8"/>
    </row>
    <row r="26628" spans="2:2" hidden="1" x14ac:dyDescent="0.15">
      <c r="B26628" s="8"/>
    </row>
    <row r="26629" spans="2:2" hidden="1" x14ac:dyDescent="0.15">
      <c r="B26629" s="8"/>
    </row>
    <row r="26630" spans="2:2" hidden="1" x14ac:dyDescent="0.15">
      <c r="B26630" s="8"/>
    </row>
    <row r="26631" spans="2:2" hidden="1" x14ac:dyDescent="0.15">
      <c r="B26631" s="8"/>
    </row>
    <row r="26632" spans="2:2" hidden="1" x14ac:dyDescent="0.15">
      <c r="B26632" s="8"/>
    </row>
    <row r="26633" spans="2:2" hidden="1" x14ac:dyDescent="0.15">
      <c r="B26633" s="8"/>
    </row>
    <row r="26634" spans="2:2" hidden="1" x14ac:dyDescent="0.15">
      <c r="B26634" s="8"/>
    </row>
    <row r="26635" spans="2:2" hidden="1" x14ac:dyDescent="0.15">
      <c r="B26635" s="8"/>
    </row>
    <row r="26636" spans="2:2" hidden="1" x14ac:dyDescent="0.15">
      <c r="B26636" s="8"/>
    </row>
    <row r="26637" spans="2:2" hidden="1" x14ac:dyDescent="0.15">
      <c r="B26637" s="8"/>
    </row>
    <row r="26638" spans="2:2" hidden="1" x14ac:dyDescent="0.15">
      <c r="B26638" s="8"/>
    </row>
    <row r="26639" spans="2:2" hidden="1" x14ac:dyDescent="0.15">
      <c r="B26639" s="8"/>
    </row>
    <row r="26640" spans="2:2" hidden="1" x14ac:dyDescent="0.15">
      <c r="B26640" s="8"/>
    </row>
    <row r="26641" spans="2:2" hidden="1" x14ac:dyDescent="0.15">
      <c r="B26641" s="8"/>
    </row>
    <row r="26642" spans="2:2" hidden="1" x14ac:dyDescent="0.15">
      <c r="B26642" s="8"/>
    </row>
    <row r="26643" spans="2:2" hidden="1" x14ac:dyDescent="0.15">
      <c r="B26643" s="8"/>
    </row>
    <row r="26644" spans="2:2" hidden="1" x14ac:dyDescent="0.15">
      <c r="B26644" s="8"/>
    </row>
    <row r="26645" spans="2:2" hidden="1" x14ac:dyDescent="0.15">
      <c r="B26645" s="8"/>
    </row>
    <row r="26646" spans="2:2" hidden="1" x14ac:dyDescent="0.15">
      <c r="B26646" s="8"/>
    </row>
    <row r="26647" spans="2:2" hidden="1" x14ac:dyDescent="0.15">
      <c r="B26647" s="8"/>
    </row>
    <row r="26648" spans="2:2" hidden="1" x14ac:dyDescent="0.15">
      <c r="B26648" s="8"/>
    </row>
    <row r="26649" spans="2:2" hidden="1" x14ac:dyDescent="0.15">
      <c r="B26649" s="8"/>
    </row>
    <row r="26650" spans="2:2" hidden="1" x14ac:dyDescent="0.15">
      <c r="B26650" s="8"/>
    </row>
    <row r="26651" spans="2:2" hidden="1" x14ac:dyDescent="0.15">
      <c r="B26651" s="8"/>
    </row>
    <row r="26652" spans="2:2" hidden="1" x14ac:dyDescent="0.15">
      <c r="B26652" s="8"/>
    </row>
    <row r="26653" spans="2:2" hidden="1" x14ac:dyDescent="0.15">
      <c r="B26653" s="8"/>
    </row>
    <row r="26654" spans="2:2" hidden="1" x14ac:dyDescent="0.15">
      <c r="B26654" s="8"/>
    </row>
    <row r="26655" spans="2:2" hidden="1" x14ac:dyDescent="0.15">
      <c r="B26655" s="8"/>
    </row>
    <row r="26656" spans="2:2" hidden="1" x14ac:dyDescent="0.15">
      <c r="B26656" s="8"/>
    </row>
    <row r="26657" spans="2:2" hidden="1" x14ac:dyDescent="0.15">
      <c r="B26657" s="8"/>
    </row>
    <row r="26658" spans="2:2" hidden="1" x14ac:dyDescent="0.15">
      <c r="B26658" s="8"/>
    </row>
    <row r="26659" spans="2:2" hidden="1" x14ac:dyDescent="0.15">
      <c r="B26659" s="8"/>
    </row>
    <row r="26660" spans="2:2" hidden="1" x14ac:dyDescent="0.15">
      <c r="B26660" s="8"/>
    </row>
    <row r="26661" spans="2:2" hidden="1" x14ac:dyDescent="0.15">
      <c r="B26661" s="8"/>
    </row>
    <row r="26662" spans="2:2" hidden="1" x14ac:dyDescent="0.15">
      <c r="B26662" s="8"/>
    </row>
    <row r="26663" spans="2:2" hidden="1" x14ac:dyDescent="0.15">
      <c r="B26663" s="8"/>
    </row>
    <row r="26664" spans="2:2" hidden="1" x14ac:dyDescent="0.15">
      <c r="B26664" s="8"/>
    </row>
    <row r="26665" spans="2:2" hidden="1" x14ac:dyDescent="0.15">
      <c r="B26665" s="8"/>
    </row>
    <row r="26666" spans="2:2" hidden="1" x14ac:dyDescent="0.15">
      <c r="B26666" s="8"/>
    </row>
    <row r="26667" spans="2:2" hidden="1" x14ac:dyDescent="0.15">
      <c r="B26667" s="8"/>
    </row>
    <row r="26668" spans="2:2" hidden="1" x14ac:dyDescent="0.15">
      <c r="B26668" s="8"/>
    </row>
    <row r="26669" spans="2:2" hidden="1" x14ac:dyDescent="0.15">
      <c r="B26669" s="8"/>
    </row>
    <row r="26670" spans="2:2" hidden="1" x14ac:dyDescent="0.15">
      <c r="B26670" s="8"/>
    </row>
    <row r="26671" spans="2:2" hidden="1" x14ac:dyDescent="0.15">
      <c r="B26671" s="8"/>
    </row>
    <row r="26672" spans="2:2" hidden="1" x14ac:dyDescent="0.15">
      <c r="B26672" s="8"/>
    </row>
    <row r="26673" spans="2:2" hidden="1" x14ac:dyDescent="0.15">
      <c r="B26673" s="8"/>
    </row>
    <row r="26674" spans="2:2" hidden="1" x14ac:dyDescent="0.15">
      <c r="B26674" s="8"/>
    </row>
    <row r="26675" spans="2:2" hidden="1" x14ac:dyDescent="0.15">
      <c r="B26675" s="8"/>
    </row>
    <row r="26676" spans="2:2" hidden="1" x14ac:dyDescent="0.15">
      <c r="B26676" s="8"/>
    </row>
    <row r="26677" spans="2:2" hidden="1" x14ac:dyDescent="0.15">
      <c r="B26677" s="8"/>
    </row>
    <row r="26678" spans="2:2" hidden="1" x14ac:dyDescent="0.15">
      <c r="B26678" s="8"/>
    </row>
    <row r="26679" spans="2:2" hidden="1" x14ac:dyDescent="0.15">
      <c r="B26679" s="8"/>
    </row>
    <row r="26680" spans="2:2" hidden="1" x14ac:dyDescent="0.15">
      <c r="B26680" s="8"/>
    </row>
    <row r="26681" spans="2:2" hidden="1" x14ac:dyDescent="0.15">
      <c r="B26681" s="8"/>
    </row>
    <row r="26682" spans="2:2" hidden="1" x14ac:dyDescent="0.15">
      <c r="B26682" s="8"/>
    </row>
    <row r="26683" spans="2:2" hidden="1" x14ac:dyDescent="0.15">
      <c r="B26683" s="8"/>
    </row>
    <row r="26684" spans="2:2" hidden="1" x14ac:dyDescent="0.15">
      <c r="B26684" s="8"/>
    </row>
    <row r="26685" spans="2:2" hidden="1" x14ac:dyDescent="0.15">
      <c r="B26685" s="8"/>
    </row>
    <row r="26686" spans="2:2" hidden="1" x14ac:dyDescent="0.15">
      <c r="B26686" s="8"/>
    </row>
    <row r="26687" spans="2:2" hidden="1" x14ac:dyDescent="0.15">
      <c r="B26687" s="8"/>
    </row>
    <row r="26688" spans="2:2" hidden="1" x14ac:dyDescent="0.15">
      <c r="B26688" s="8"/>
    </row>
    <row r="26689" spans="2:2" hidden="1" x14ac:dyDescent="0.15">
      <c r="B26689" s="8"/>
    </row>
    <row r="26690" spans="2:2" hidden="1" x14ac:dyDescent="0.15">
      <c r="B26690" s="8"/>
    </row>
    <row r="26691" spans="2:2" hidden="1" x14ac:dyDescent="0.15">
      <c r="B26691" s="8"/>
    </row>
    <row r="26692" spans="2:2" hidden="1" x14ac:dyDescent="0.15">
      <c r="B26692" s="8"/>
    </row>
    <row r="26693" spans="2:2" hidden="1" x14ac:dyDescent="0.15">
      <c r="B26693" s="8"/>
    </row>
    <row r="26694" spans="2:2" hidden="1" x14ac:dyDescent="0.15">
      <c r="B26694" s="8"/>
    </row>
    <row r="26695" spans="2:2" hidden="1" x14ac:dyDescent="0.15">
      <c r="B26695" s="8"/>
    </row>
    <row r="26696" spans="2:2" hidden="1" x14ac:dyDescent="0.15">
      <c r="B26696" s="8"/>
    </row>
    <row r="26697" spans="2:2" hidden="1" x14ac:dyDescent="0.15">
      <c r="B26697" s="8"/>
    </row>
    <row r="26698" spans="2:2" hidden="1" x14ac:dyDescent="0.15">
      <c r="B26698" s="8"/>
    </row>
    <row r="26699" spans="2:2" hidden="1" x14ac:dyDescent="0.15">
      <c r="B26699" s="8"/>
    </row>
    <row r="26700" spans="2:2" hidden="1" x14ac:dyDescent="0.15">
      <c r="B26700" s="8"/>
    </row>
    <row r="26701" spans="2:2" hidden="1" x14ac:dyDescent="0.15">
      <c r="B26701" s="8"/>
    </row>
    <row r="26702" spans="2:2" hidden="1" x14ac:dyDescent="0.15">
      <c r="B26702" s="8"/>
    </row>
    <row r="26703" spans="2:2" hidden="1" x14ac:dyDescent="0.15">
      <c r="B26703" s="8"/>
    </row>
    <row r="26704" spans="2:2" hidden="1" x14ac:dyDescent="0.15">
      <c r="B26704" s="8"/>
    </row>
    <row r="26705" spans="2:2" hidden="1" x14ac:dyDescent="0.15">
      <c r="B26705" s="8"/>
    </row>
    <row r="26706" spans="2:2" hidden="1" x14ac:dyDescent="0.15">
      <c r="B26706" s="8"/>
    </row>
    <row r="26707" spans="2:2" hidden="1" x14ac:dyDescent="0.15">
      <c r="B26707" s="8"/>
    </row>
    <row r="26708" spans="2:2" hidden="1" x14ac:dyDescent="0.15">
      <c r="B26708" s="8"/>
    </row>
    <row r="26709" spans="2:2" hidden="1" x14ac:dyDescent="0.15">
      <c r="B26709" s="8"/>
    </row>
    <row r="26710" spans="2:2" hidden="1" x14ac:dyDescent="0.15">
      <c r="B26710" s="8"/>
    </row>
    <row r="26711" spans="2:2" hidden="1" x14ac:dyDescent="0.15">
      <c r="B26711" s="8"/>
    </row>
    <row r="26712" spans="2:2" hidden="1" x14ac:dyDescent="0.15">
      <c r="B26712" s="8"/>
    </row>
    <row r="26713" spans="2:2" hidden="1" x14ac:dyDescent="0.15">
      <c r="B26713" s="8"/>
    </row>
    <row r="26714" spans="2:2" hidden="1" x14ac:dyDescent="0.15">
      <c r="B26714" s="8"/>
    </row>
    <row r="26715" spans="2:2" hidden="1" x14ac:dyDescent="0.15">
      <c r="B26715" s="8"/>
    </row>
    <row r="26716" spans="2:2" hidden="1" x14ac:dyDescent="0.15">
      <c r="B26716" s="8"/>
    </row>
    <row r="26717" spans="2:2" hidden="1" x14ac:dyDescent="0.15">
      <c r="B26717" s="8"/>
    </row>
    <row r="26718" spans="2:2" hidden="1" x14ac:dyDescent="0.15">
      <c r="B26718" s="8"/>
    </row>
    <row r="26719" spans="2:2" hidden="1" x14ac:dyDescent="0.15">
      <c r="B26719" s="8"/>
    </row>
    <row r="26720" spans="2:2" hidden="1" x14ac:dyDescent="0.15">
      <c r="B26720" s="8"/>
    </row>
    <row r="26721" spans="2:2" hidden="1" x14ac:dyDescent="0.15">
      <c r="B26721" s="8"/>
    </row>
    <row r="26722" spans="2:2" hidden="1" x14ac:dyDescent="0.15">
      <c r="B26722" s="8"/>
    </row>
    <row r="26723" spans="2:2" hidden="1" x14ac:dyDescent="0.15">
      <c r="B26723" s="8"/>
    </row>
    <row r="26724" spans="2:2" hidden="1" x14ac:dyDescent="0.15">
      <c r="B26724" s="8"/>
    </row>
    <row r="26725" spans="2:2" hidden="1" x14ac:dyDescent="0.15">
      <c r="B26725" s="8"/>
    </row>
    <row r="26726" spans="2:2" hidden="1" x14ac:dyDescent="0.15">
      <c r="B26726" s="8"/>
    </row>
    <row r="26727" spans="2:2" hidden="1" x14ac:dyDescent="0.15">
      <c r="B26727" s="8"/>
    </row>
    <row r="26728" spans="2:2" hidden="1" x14ac:dyDescent="0.15">
      <c r="B26728" s="8"/>
    </row>
    <row r="26729" spans="2:2" hidden="1" x14ac:dyDescent="0.15">
      <c r="B26729" s="8"/>
    </row>
    <row r="26730" spans="2:2" hidden="1" x14ac:dyDescent="0.15">
      <c r="B26730" s="8"/>
    </row>
    <row r="26731" spans="2:2" hidden="1" x14ac:dyDescent="0.15">
      <c r="B26731" s="8"/>
    </row>
    <row r="26732" spans="2:2" hidden="1" x14ac:dyDescent="0.15">
      <c r="B26732" s="8"/>
    </row>
    <row r="26733" spans="2:2" hidden="1" x14ac:dyDescent="0.15">
      <c r="B26733" s="8"/>
    </row>
    <row r="26734" spans="2:2" hidden="1" x14ac:dyDescent="0.15">
      <c r="B26734" s="8"/>
    </row>
    <row r="26735" spans="2:2" hidden="1" x14ac:dyDescent="0.15">
      <c r="B26735" s="8"/>
    </row>
    <row r="26736" spans="2:2" hidden="1" x14ac:dyDescent="0.15">
      <c r="B26736" s="8"/>
    </row>
    <row r="26737" spans="2:2" hidden="1" x14ac:dyDescent="0.15">
      <c r="B26737" s="8"/>
    </row>
    <row r="26738" spans="2:2" hidden="1" x14ac:dyDescent="0.15">
      <c r="B26738" s="8"/>
    </row>
    <row r="26739" spans="2:2" hidden="1" x14ac:dyDescent="0.15">
      <c r="B26739" s="8"/>
    </row>
    <row r="26740" spans="2:2" hidden="1" x14ac:dyDescent="0.15">
      <c r="B26740" s="8"/>
    </row>
    <row r="26741" spans="2:2" hidden="1" x14ac:dyDescent="0.15">
      <c r="B26741" s="8"/>
    </row>
    <row r="26742" spans="2:2" hidden="1" x14ac:dyDescent="0.15">
      <c r="B26742" s="8"/>
    </row>
    <row r="26743" spans="2:2" hidden="1" x14ac:dyDescent="0.15">
      <c r="B26743" s="8"/>
    </row>
    <row r="26744" spans="2:2" hidden="1" x14ac:dyDescent="0.15">
      <c r="B26744" s="8"/>
    </row>
    <row r="26745" spans="2:2" hidden="1" x14ac:dyDescent="0.15">
      <c r="B26745" s="8"/>
    </row>
    <row r="26746" spans="2:2" hidden="1" x14ac:dyDescent="0.15">
      <c r="B26746" s="8"/>
    </row>
    <row r="26747" spans="2:2" hidden="1" x14ac:dyDescent="0.15">
      <c r="B26747" s="8"/>
    </row>
    <row r="26748" spans="2:2" hidden="1" x14ac:dyDescent="0.15">
      <c r="B26748" s="8"/>
    </row>
    <row r="26749" spans="2:2" hidden="1" x14ac:dyDescent="0.15">
      <c r="B26749" s="8"/>
    </row>
    <row r="26750" spans="2:2" hidden="1" x14ac:dyDescent="0.15">
      <c r="B26750" s="8"/>
    </row>
    <row r="26751" spans="2:2" hidden="1" x14ac:dyDescent="0.15">
      <c r="B26751" s="8"/>
    </row>
    <row r="26752" spans="2:2" hidden="1" x14ac:dyDescent="0.15">
      <c r="B26752" s="8"/>
    </row>
    <row r="26753" spans="2:2" hidden="1" x14ac:dyDescent="0.15">
      <c r="B26753" s="8"/>
    </row>
    <row r="26754" spans="2:2" hidden="1" x14ac:dyDescent="0.15">
      <c r="B26754" s="8"/>
    </row>
    <row r="26755" spans="2:2" hidden="1" x14ac:dyDescent="0.15">
      <c r="B26755" s="8"/>
    </row>
    <row r="26756" spans="2:2" hidden="1" x14ac:dyDescent="0.15">
      <c r="B26756" s="8"/>
    </row>
    <row r="26757" spans="2:2" hidden="1" x14ac:dyDescent="0.15">
      <c r="B26757" s="8"/>
    </row>
    <row r="26758" spans="2:2" hidden="1" x14ac:dyDescent="0.15">
      <c r="B26758" s="8"/>
    </row>
    <row r="26759" spans="2:2" hidden="1" x14ac:dyDescent="0.15">
      <c r="B26759" s="8"/>
    </row>
    <row r="26760" spans="2:2" hidden="1" x14ac:dyDescent="0.15">
      <c r="B26760" s="8"/>
    </row>
    <row r="26761" spans="2:2" hidden="1" x14ac:dyDescent="0.15">
      <c r="B26761" s="8"/>
    </row>
    <row r="26762" spans="2:2" hidden="1" x14ac:dyDescent="0.15">
      <c r="B26762" s="8"/>
    </row>
    <row r="26763" spans="2:2" hidden="1" x14ac:dyDescent="0.15">
      <c r="B26763" s="8"/>
    </row>
    <row r="26764" spans="2:2" hidden="1" x14ac:dyDescent="0.15">
      <c r="B26764" s="8"/>
    </row>
    <row r="26765" spans="2:2" hidden="1" x14ac:dyDescent="0.15">
      <c r="B26765" s="8"/>
    </row>
    <row r="26766" spans="2:2" hidden="1" x14ac:dyDescent="0.15">
      <c r="B26766" s="8"/>
    </row>
    <row r="26767" spans="2:2" hidden="1" x14ac:dyDescent="0.15">
      <c r="B26767" s="8"/>
    </row>
    <row r="26768" spans="2:2" hidden="1" x14ac:dyDescent="0.15">
      <c r="B26768" s="8"/>
    </row>
    <row r="26769" spans="2:2" hidden="1" x14ac:dyDescent="0.15">
      <c r="B26769" s="8"/>
    </row>
    <row r="26770" spans="2:2" hidden="1" x14ac:dyDescent="0.15">
      <c r="B26770" s="8"/>
    </row>
    <row r="26771" spans="2:2" hidden="1" x14ac:dyDescent="0.15">
      <c r="B26771" s="8"/>
    </row>
    <row r="26772" spans="2:2" hidden="1" x14ac:dyDescent="0.15">
      <c r="B26772" s="8"/>
    </row>
    <row r="26773" spans="2:2" hidden="1" x14ac:dyDescent="0.15">
      <c r="B26773" s="8"/>
    </row>
    <row r="26774" spans="2:2" hidden="1" x14ac:dyDescent="0.15">
      <c r="B26774" s="8"/>
    </row>
    <row r="26775" spans="2:2" hidden="1" x14ac:dyDescent="0.15">
      <c r="B26775" s="8"/>
    </row>
    <row r="26776" spans="2:2" hidden="1" x14ac:dyDescent="0.15">
      <c r="B26776" s="8"/>
    </row>
    <row r="26777" spans="2:2" hidden="1" x14ac:dyDescent="0.15">
      <c r="B26777" s="8"/>
    </row>
    <row r="26778" spans="2:2" hidden="1" x14ac:dyDescent="0.15">
      <c r="B26778" s="8"/>
    </row>
    <row r="26779" spans="2:2" hidden="1" x14ac:dyDescent="0.15">
      <c r="B26779" s="8"/>
    </row>
    <row r="26780" spans="2:2" hidden="1" x14ac:dyDescent="0.15">
      <c r="B26780" s="8"/>
    </row>
    <row r="26781" spans="2:2" hidden="1" x14ac:dyDescent="0.15">
      <c r="B26781" s="8"/>
    </row>
    <row r="26782" spans="2:2" hidden="1" x14ac:dyDescent="0.15">
      <c r="B26782" s="8"/>
    </row>
    <row r="26783" spans="2:2" hidden="1" x14ac:dyDescent="0.15">
      <c r="B26783" s="8"/>
    </row>
    <row r="26784" spans="2:2" hidden="1" x14ac:dyDescent="0.15">
      <c r="B26784" s="8"/>
    </row>
    <row r="26785" spans="2:2" hidden="1" x14ac:dyDescent="0.15">
      <c r="B26785" s="8"/>
    </row>
    <row r="26786" spans="2:2" hidden="1" x14ac:dyDescent="0.15">
      <c r="B26786" s="8"/>
    </row>
    <row r="26787" spans="2:2" hidden="1" x14ac:dyDescent="0.15">
      <c r="B26787" s="8"/>
    </row>
    <row r="26788" spans="2:2" hidden="1" x14ac:dyDescent="0.15">
      <c r="B26788" s="8"/>
    </row>
    <row r="26789" spans="2:2" hidden="1" x14ac:dyDescent="0.15">
      <c r="B26789" s="8"/>
    </row>
    <row r="26790" spans="2:2" hidden="1" x14ac:dyDescent="0.15">
      <c r="B26790" s="8"/>
    </row>
    <row r="26791" spans="2:2" hidden="1" x14ac:dyDescent="0.15">
      <c r="B26791" s="8"/>
    </row>
    <row r="26792" spans="2:2" hidden="1" x14ac:dyDescent="0.15">
      <c r="B26792" s="8"/>
    </row>
    <row r="26793" spans="2:2" hidden="1" x14ac:dyDescent="0.15">
      <c r="B26793" s="8"/>
    </row>
    <row r="26794" spans="2:2" hidden="1" x14ac:dyDescent="0.15">
      <c r="B26794" s="8"/>
    </row>
    <row r="26795" spans="2:2" hidden="1" x14ac:dyDescent="0.15">
      <c r="B26795" s="8"/>
    </row>
    <row r="26796" spans="2:2" hidden="1" x14ac:dyDescent="0.15">
      <c r="B26796" s="8"/>
    </row>
    <row r="26797" spans="2:2" hidden="1" x14ac:dyDescent="0.15">
      <c r="B26797" s="8"/>
    </row>
    <row r="26798" spans="2:2" hidden="1" x14ac:dyDescent="0.15">
      <c r="B26798" s="8"/>
    </row>
    <row r="26799" spans="2:2" hidden="1" x14ac:dyDescent="0.15">
      <c r="B26799" s="8"/>
    </row>
    <row r="26800" spans="2:2" hidden="1" x14ac:dyDescent="0.15">
      <c r="B26800" s="8"/>
    </row>
    <row r="26801" spans="2:2" hidden="1" x14ac:dyDescent="0.15">
      <c r="B26801" s="8"/>
    </row>
    <row r="26802" spans="2:2" hidden="1" x14ac:dyDescent="0.15">
      <c r="B26802" s="8"/>
    </row>
    <row r="26803" spans="2:2" hidden="1" x14ac:dyDescent="0.15">
      <c r="B26803" s="8"/>
    </row>
    <row r="26804" spans="2:2" hidden="1" x14ac:dyDescent="0.15">
      <c r="B26804" s="8"/>
    </row>
    <row r="26805" spans="2:2" hidden="1" x14ac:dyDescent="0.15">
      <c r="B26805" s="8"/>
    </row>
    <row r="26806" spans="2:2" hidden="1" x14ac:dyDescent="0.15">
      <c r="B26806" s="8"/>
    </row>
    <row r="26807" spans="2:2" hidden="1" x14ac:dyDescent="0.15">
      <c r="B26807" s="8"/>
    </row>
    <row r="26808" spans="2:2" hidden="1" x14ac:dyDescent="0.15">
      <c r="B26808" s="8"/>
    </row>
    <row r="26809" spans="2:2" hidden="1" x14ac:dyDescent="0.15">
      <c r="B26809" s="8"/>
    </row>
    <row r="26810" spans="2:2" hidden="1" x14ac:dyDescent="0.15">
      <c r="B26810" s="8"/>
    </row>
    <row r="26811" spans="2:2" hidden="1" x14ac:dyDescent="0.15">
      <c r="B26811" s="8"/>
    </row>
    <row r="26812" spans="2:2" hidden="1" x14ac:dyDescent="0.15">
      <c r="B26812" s="8"/>
    </row>
    <row r="26813" spans="2:2" hidden="1" x14ac:dyDescent="0.15">
      <c r="B26813" s="8"/>
    </row>
    <row r="26814" spans="2:2" hidden="1" x14ac:dyDescent="0.15">
      <c r="B26814" s="8"/>
    </row>
    <row r="26815" spans="2:2" hidden="1" x14ac:dyDescent="0.15">
      <c r="B26815" s="8"/>
    </row>
    <row r="26816" spans="2:2" hidden="1" x14ac:dyDescent="0.15">
      <c r="B26816" s="8"/>
    </row>
    <row r="26817" spans="2:2" hidden="1" x14ac:dyDescent="0.15">
      <c r="B26817" s="8"/>
    </row>
    <row r="26818" spans="2:2" hidden="1" x14ac:dyDescent="0.15">
      <c r="B26818" s="8"/>
    </row>
    <row r="26819" spans="2:2" hidden="1" x14ac:dyDescent="0.15">
      <c r="B26819" s="8"/>
    </row>
    <row r="26820" spans="2:2" hidden="1" x14ac:dyDescent="0.15">
      <c r="B26820" s="8"/>
    </row>
    <row r="26821" spans="2:2" hidden="1" x14ac:dyDescent="0.15">
      <c r="B26821" s="8"/>
    </row>
    <row r="26822" spans="2:2" hidden="1" x14ac:dyDescent="0.15">
      <c r="B26822" s="8"/>
    </row>
    <row r="26823" spans="2:2" hidden="1" x14ac:dyDescent="0.15">
      <c r="B26823" s="8"/>
    </row>
    <row r="26824" spans="2:2" hidden="1" x14ac:dyDescent="0.15">
      <c r="B26824" s="8"/>
    </row>
    <row r="26825" spans="2:2" hidden="1" x14ac:dyDescent="0.15">
      <c r="B26825" s="8"/>
    </row>
    <row r="26826" spans="2:2" hidden="1" x14ac:dyDescent="0.15">
      <c r="B26826" s="8"/>
    </row>
    <row r="26827" spans="2:2" hidden="1" x14ac:dyDescent="0.15">
      <c r="B26827" s="8"/>
    </row>
    <row r="26828" spans="2:2" hidden="1" x14ac:dyDescent="0.15">
      <c r="B26828" s="8"/>
    </row>
    <row r="26829" spans="2:2" hidden="1" x14ac:dyDescent="0.15">
      <c r="B26829" s="8"/>
    </row>
    <row r="26830" spans="2:2" hidden="1" x14ac:dyDescent="0.15">
      <c r="B26830" s="8"/>
    </row>
    <row r="26831" spans="2:2" hidden="1" x14ac:dyDescent="0.15">
      <c r="B26831" s="8"/>
    </row>
    <row r="26832" spans="2:2" hidden="1" x14ac:dyDescent="0.15">
      <c r="B26832" s="8"/>
    </row>
    <row r="26833" spans="2:2" hidden="1" x14ac:dyDescent="0.15">
      <c r="B26833" s="8"/>
    </row>
    <row r="26834" spans="2:2" hidden="1" x14ac:dyDescent="0.15">
      <c r="B26834" s="8"/>
    </row>
    <row r="26835" spans="2:2" hidden="1" x14ac:dyDescent="0.15">
      <c r="B26835" s="8"/>
    </row>
    <row r="26836" spans="2:2" hidden="1" x14ac:dyDescent="0.15">
      <c r="B26836" s="8"/>
    </row>
    <row r="26837" spans="2:2" hidden="1" x14ac:dyDescent="0.15">
      <c r="B26837" s="8"/>
    </row>
    <row r="26838" spans="2:2" hidden="1" x14ac:dyDescent="0.15">
      <c r="B26838" s="8"/>
    </row>
    <row r="26839" spans="2:2" hidden="1" x14ac:dyDescent="0.15">
      <c r="B26839" s="8"/>
    </row>
    <row r="26840" spans="2:2" hidden="1" x14ac:dyDescent="0.15">
      <c r="B26840" s="8"/>
    </row>
    <row r="26841" spans="2:2" hidden="1" x14ac:dyDescent="0.15">
      <c r="B26841" s="8"/>
    </row>
    <row r="26842" spans="2:2" hidden="1" x14ac:dyDescent="0.15">
      <c r="B26842" s="8"/>
    </row>
    <row r="26843" spans="2:2" hidden="1" x14ac:dyDescent="0.15">
      <c r="B26843" s="8"/>
    </row>
    <row r="26844" spans="2:2" hidden="1" x14ac:dyDescent="0.15">
      <c r="B26844" s="8"/>
    </row>
    <row r="26845" spans="2:2" hidden="1" x14ac:dyDescent="0.15">
      <c r="B26845" s="8"/>
    </row>
    <row r="26846" spans="2:2" hidden="1" x14ac:dyDescent="0.15">
      <c r="B26846" s="8"/>
    </row>
    <row r="26847" spans="2:2" hidden="1" x14ac:dyDescent="0.15">
      <c r="B26847" s="8"/>
    </row>
    <row r="26848" spans="2:2" hidden="1" x14ac:dyDescent="0.15">
      <c r="B26848" s="8"/>
    </row>
    <row r="26849" spans="2:2" hidden="1" x14ac:dyDescent="0.15">
      <c r="B26849" s="8"/>
    </row>
    <row r="26850" spans="2:2" hidden="1" x14ac:dyDescent="0.15">
      <c r="B26850" s="8"/>
    </row>
    <row r="26851" spans="2:2" hidden="1" x14ac:dyDescent="0.15">
      <c r="B26851" s="8"/>
    </row>
    <row r="26852" spans="2:2" hidden="1" x14ac:dyDescent="0.15">
      <c r="B26852" s="8"/>
    </row>
    <row r="26853" spans="2:2" hidden="1" x14ac:dyDescent="0.15">
      <c r="B26853" s="8"/>
    </row>
    <row r="26854" spans="2:2" hidden="1" x14ac:dyDescent="0.15">
      <c r="B26854" s="8"/>
    </row>
    <row r="26855" spans="2:2" hidden="1" x14ac:dyDescent="0.15">
      <c r="B26855" s="8"/>
    </row>
    <row r="26856" spans="2:2" hidden="1" x14ac:dyDescent="0.15">
      <c r="B26856" s="8"/>
    </row>
    <row r="26857" spans="2:2" hidden="1" x14ac:dyDescent="0.15">
      <c r="B26857" s="8"/>
    </row>
    <row r="26858" spans="2:2" hidden="1" x14ac:dyDescent="0.15">
      <c r="B26858" s="8"/>
    </row>
    <row r="26859" spans="2:2" hidden="1" x14ac:dyDescent="0.15">
      <c r="B26859" s="8"/>
    </row>
    <row r="26860" spans="2:2" hidden="1" x14ac:dyDescent="0.15">
      <c r="B26860" s="8"/>
    </row>
    <row r="26861" spans="2:2" hidden="1" x14ac:dyDescent="0.15">
      <c r="B26861" s="8"/>
    </row>
    <row r="26862" spans="2:2" hidden="1" x14ac:dyDescent="0.15">
      <c r="B26862" s="8"/>
    </row>
    <row r="26863" spans="2:2" hidden="1" x14ac:dyDescent="0.15">
      <c r="B26863" s="8"/>
    </row>
    <row r="26864" spans="2:2" hidden="1" x14ac:dyDescent="0.15">
      <c r="B26864" s="8"/>
    </row>
    <row r="26865" spans="2:2" hidden="1" x14ac:dyDescent="0.15">
      <c r="B26865" s="8"/>
    </row>
    <row r="26866" spans="2:2" hidden="1" x14ac:dyDescent="0.15">
      <c r="B26866" s="8"/>
    </row>
    <row r="26867" spans="2:2" hidden="1" x14ac:dyDescent="0.15">
      <c r="B26867" s="8"/>
    </row>
    <row r="26868" spans="2:2" hidden="1" x14ac:dyDescent="0.15">
      <c r="B26868" s="8"/>
    </row>
    <row r="26869" spans="2:2" hidden="1" x14ac:dyDescent="0.15">
      <c r="B26869" s="8"/>
    </row>
    <row r="26870" spans="2:2" hidden="1" x14ac:dyDescent="0.15">
      <c r="B26870" s="8"/>
    </row>
    <row r="26871" spans="2:2" hidden="1" x14ac:dyDescent="0.15">
      <c r="B26871" s="8"/>
    </row>
    <row r="26872" spans="2:2" hidden="1" x14ac:dyDescent="0.15">
      <c r="B26872" s="8"/>
    </row>
    <row r="26873" spans="2:2" hidden="1" x14ac:dyDescent="0.15">
      <c r="B26873" s="8"/>
    </row>
    <row r="26874" spans="2:2" hidden="1" x14ac:dyDescent="0.15">
      <c r="B26874" s="8"/>
    </row>
    <row r="26875" spans="2:2" hidden="1" x14ac:dyDescent="0.15">
      <c r="B26875" s="8"/>
    </row>
    <row r="26876" spans="2:2" hidden="1" x14ac:dyDescent="0.15">
      <c r="B26876" s="8"/>
    </row>
    <row r="26877" spans="2:2" hidden="1" x14ac:dyDescent="0.15">
      <c r="B26877" s="8"/>
    </row>
    <row r="26878" spans="2:2" hidden="1" x14ac:dyDescent="0.15">
      <c r="B26878" s="8"/>
    </row>
    <row r="26879" spans="2:2" hidden="1" x14ac:dyDescent="0.15">
      <c r="B26879" s="8"/>
    </row>
    <row r="26880" spans="2:2" hidden="1" x14ac:dyDescent="0.15">
      <c r="B26880" s="8"/>
    </row>
    <row r="26881" spans="2:2" hidden="1" x14ac:dyDescent="0.15">
      <c r="B26881" s="8"/>
    </row>
    <row r="26882" spans="2:2" hidden="1" x14ac:dyDescent="0.15">
      <c r="B26882" s="8"/>
    </row>
    <row r="26883" spans="2:2" hidden="1" x14ac:dyDescent="0.15">
      <c r="B26883" s="8"/>
    </row>
    <row r="26884" spans="2:2" hidden="1" x14ac:dyDescent="0.15">
      <c r="B26884" s="8"/>
    </row>
    <row r="26885" spans="2:2" hidden="1" x14ac:dyDescent="0.15">
      <c r="B26885" s="8"/>
    </row>
    <row r="26886" spans="2:2" hidden="1" x14ac:dyDescent="0.15">
      <c r="B26886" s="8"/>
    </row>
    <row r="26887" spans="2:2" hidden="1" x14ac:dyDescent="0.15">
      <c r="B26887" s="8"/>
    </row>
    <row r="26888" spans="2:2" hidden="1" x14ac:dyDescent="0.15">
      <c r="B26888" s="8"/>
    </row>
    <row r="26889" spans="2:2" hidden="1" x14ac:dyDescent="0.15">
      <c r="B26889" s="8"/>
    </row>
    <row r="26890" spans="2:2" hidden="1" x14ac:dyDescent="0.15">
      <c r="B26890" s="8"/>
    </row>
    <row r="26891" spans="2:2" hidden="1" x14ac:dyDescent="0.15">
      <c r="B26891" s="8"/>
    </row>
    <row r="26892" spans="2:2" hidden="1" x14ac:dyDescent="0.15">
      <c r="B26892" s="8"/>
    </row>
    <row r="26893" spans="2:2" hidden="1" x14ac:dyDescent="0.15">
      <c r="B26893" s="8"/>
    </row>
    <row r="26894" spans="2:2" hidden="1" x14ac:dyDescent="0.15">
      <c r="B26894" s="8"/>
    </row>
    <row r="26895" spans="2:2" hidden="1" x14ac:dyDescent="0.15">
      <c r="B26895" s="8"/>
    </row>
    <row r="26896" spans="2:2" hidden="1" x14ac:dyDescent="0.15">
      <c r="B26896" s="8"/>
    </row>
    <row r="26897" spans="2:2" hidden="1" x14ac:dyDescent="0.15">
      <c r="B26897" s="8"/>
    </row>
    <row r="26898" spans="2:2" hidden="1" x14ac:dyDescent="0.15">
      <c r="B26898" s="8"/>
    </row>
    <row r="26899" spans="2:2" hidden="1" x14ac:dyDescent="0.15">
      <c r="B26899" s="8"/>
    </row>
    <row r="26900" spans="2:2" hidden="1" x14ac:dyDescent="0.15">
      <c r="B26900" s="8"/>
    </row>
    <row r="26901" spans="2:2" hidden="1" x14ac:dyDescent="0.15">
      <c r="B26901" s="8"/>
    </row>
    <row r="26902" spans="2:2" hidden="1" x14ac:dyDescent="0.15">
      <c r="B26902" s="8"/>
    </row>
    <row r="26903" spans="2:2" hidden="1" x14ac:dyDescent="0.15">
      <c r="B26903" s="8"/>
    </row>
    <row r="26904" spans="2:2" hidden="1" x14ac:dyDescent="0.15">
      <c r="B26904" s="8"/>
    </row>
    <row r="26905" spans="2:2" hidden="1" x14ac:dyDescent="0.15">
      <c r="B26905" s="8"/>
    </row>
    <row r="26906" spans="2:2" hidden="1" x14ac:dyDescent="0.15">
      <c r="B26906" s="8"/>
    </row>
    <row r="26907" spans="2:2" hidden="1" x14ac:dyDescent="0.15">
      <c r="B26907" s="8"/>
    </row>
    <row r="26908" spans="2:2" hidden="1" x14ac:dyDescent="0.15">
      <c r="B26908" s="8"/>
    </row>
    <row r="26909" spans="2:2" hidden="1" x14ac:dyDescent="0.15">
      <c r="B26909" s="8"/>
    </row>
    <row r="26910" spans="2:2" hidden="1" x14ac:dyDescent="0.15">
      <c r="B26910" s="8"/>
    </row>
    <row r="26911" spans="2:2" hidden="1" x14ac:dyDescent="0.15">
      <c r="B26911" s="8"/>
    </row>
    <row r="26912" spans="2:2" hidden="1" x14ac:dyDescent="0.15">
      <c r="B26912" s="8"/>
    </row>
    <row r="26913" spans="2:2" hidden="1" x14ac:dyDescent="0.15">
      <c r="B26913" s="8"/>
    </row>
    <row r="26914" spans="2:2" hidden="1" x14ac:dyDescent="0.15">
      <c r="B26914" s="8"/>
    </row>
    <row r="26915" spans="2:2" hidden="1" x14ac:dyDescent="0.15">
      <c r="B26915" s="8"/>
    </row>
    <row r="26916" spans="2:2" hidden="1" x14ac:dyDescent="0.15">
      <c r="B26916" s="8"/>
    </row>
    <row r="26917" spans="2:2" hidden="1" x14ac:dyDescent="0.15">
      <c r="B26917" s="8"/>
    </row>
    <row r="26918" spans="2:2" hidden="1" x14ac:dyDescent="0.15">
      <c r="B26918" s="8"/>
    </row>
    <row r="26919" spans="2:2" hidden="1" x14ac:dyDescent="0.15">
      <c r="B26919" s="8"/>
    </row>
    <row r="26920" spans="2:2" hidden="1" x14ac:dyDescent="0.15">
      <c r="B26920" s="8"/>
    </row>
    <row r="26921" spans="2:2" hidden="1" x14ac:dyDescent="0.15">
      <c r="B26921" s="8"/>
    </row>
    <row r="26922" spans="2:2" hidden="1" x14ac:dyDescent="0.15">
      <c r="B26922" s="8"/>
    </row>
    <row r="26923" spans="2:2" hidden="1" x14ac:dyDescent="0.15">
      <c r="B26923" s="8"/>
    </row>
    <row r="26924" spans="2:2" hidden="1" x14ac:dyDescent="0.15">
      <c r="B26924" s="8"/>
    </row>
    <row r="26925" spans="2:2" hidden="1" x14ac:dyDescent="0.15">
      <c r="B26925" s="8"/>
    </row>
    <row r="26926" spans="2:2" hidden="1" x14ac:dyDescent="0.15">
      <c r="B26926" s="8"/>
    </row>
    <row r="26927" spans="2:2" hidden="1" x14ac:dyDescent="0.15">
      <c r="B26927" s="8"/>
    </row>
    <row r="26928" spans="2:2" hidden="1" x14ac:dyDescent="0.15">
      <c r="B26928" s="8"/>
    </row>
    <row r="26929" spans="2:2" hidden="1" x14ac:dyDescent="0.15">
      <c r="B26929" s="8"/>
    </row>
    <row r="26930" spans="2:2" hidden="1" x14ac:dyDescent="0.15">
      <c r="B26930" s="8"/>
    </row>
    <row r="26931" spans="2:2" hidden="1" x14ac:dyDescent="0.15">
      <c r="B26931" s="8"/>
    </row>
    <row r="26932" spans="2:2" hidden="1" x14ac:dyDescent="0.15">
      <c r="B26932" s="8"/>
    </row>
    <row r="26933" spans="2:2" hidden="1" x14ac:dyDescent="0.15">
      <c r="B26933" s="8"/>
    </row>
    <row r="26934" spans="2:2" hidden="1" x14ac:dyDescent="0.15">
      <c r="B26934" s="8"/>
    </row>
    <row r="26935" spans="2:2" hidden="1" x14ac:dyDescent="0.15">
      <c r="B26935" s="8"/>
    </row>
    <row r="26936" spans="2:2" hidden="1" x14ac:dyDescent="0.15">
      <c r="B26936" s="8"/>
    </row>
    <row r="26937" spans="2:2" hidden="1" x14ac:dyDescent="0.15">
      <c r="B26937" s="8"/>
    </row>
    <row r="26938" spans="2:2" hidden="1" x14ac:dyDescent="0.15">
      <c r="B26938" s="8"/>
    </row>
    <row r="26939" spans="2:2" hidden="1" x14ac:dyDescent="0.15">
      <c r="B26939" s="8"/>
    </row>
    <row r="26940" spans="2:2" hidden="1" x14ac:dyDescent="0.15">
      <c r="B26940" s="8"/>
    </row>
    <row r="26941" spans="2:2" hidden="1" x14ac:dyDescent="0.15">
      <c r="B26941" s="8"/>
    </row>
    <row r="26942" spans="2:2" hidden="1" x14ac:dyDescent="0.15">
      <c r="B26942" s="8"/>
    </row>
    <row r="26943" spans="2:2" hidden="1" x14ac:dyDescent="0.15">
      <c r="B26943" s="8"/>
    </row>
    <row r="26944" spans="2:2" hidden="1" x14ac:dyDescent="0.15">
      <c r="B26944" s="8"/>
    </row>
    <row r="26945" spans="2:2" hidden="1" x14ac:dyDescent="0.15">
      <c r="B26945" s="8"/>
    </row>
    <row r="26946" spans="2:2" hidden="1" x14ac:dyDescent="0.15">
      <c r="B26946" s="8"/>
    </row>
    <row r="26947" spans="2:2" hidden="1" x14ac:dyDescent="0.15">
      <c r="B26947" s="8"/>
    </row>
    <row r="26948" spans="2:2" hidden="1" x14ac:dyDescent="0.15">
      <c r="B26948" s="8"/>
    </row>
    <row r="26949" spans="2:2" hidden="1" x14ac:dyDescent="0.15">
      <c r="B26949" s="8"/>
    </row>
    <row r="26950" spans="2:2" hidden="1" x14ac:dyDescent="0.15">
      <c r="B26950" s="8"/>
    </row>
    <row r="26951" spans="2:2" hidden="1" x14ac:dyDescent="0.15">
      <c r="B26951" s="8"/>
    </row>
    <row r="26952" spans="2:2" hidden="1" x14ac:dyDescent="0.15">
      <c r="B26952" s="8"/>
    </row>
    <row r="26953" spans="2:2" hidden="1" x14ac:dyDescent="0.15">
      <c r="B26953" s="8"/>
    </row>
    <row r="26954" spans="2:2" hidden="1" x14ac:dyDescent="0.15">
      <c r="B26954" s="8"/>
    </row>
    <row r="26955" spans="2:2" hidden="1" x14ac:dyDescent="0.15">
      <c r="B26955" s="8"/>
    </row>
    <row r="26956" spans="2:2" hidden="1" x14ac:dyDescent="0.15">
      <c r="B26956" s="8"/>
    </row>
    <row r="26957" spans="2:2" hidden="1" x14ac:dyDescent="0.15">
      <c r="B26957" s="8"/>
    </row>
    <row r="26958" spans="2:2" hidden="1" x14ac:dyDescent="0.15">
      <c r="B26958" s="8"/>
    </row>
    <row r="26959" spans="2:2" hidden="1" x14ac:dyDescent="0.15">
      <c r="B26959" s="8"/>
    </row>
    <row r="26960" spans="2:2" hidden="1" x14ac:dyDescent="0.15">
      <c r="B26960" s="8"/>
    </row>
    <row r="26961" spans="2:2" hidden="1" x14ac:dyDescent="0.15">
      <c r="B26961" s="8"/>
    </row>
    <row r="26962" spans="2:2" hidden="1" x14ac:dyDescent="0.15">
      <c r="B26962" s="8"/>
    </row>
    <row r="26963" spans="2:2" hidden="1" x14ac:dyDescent="0.15">
      <c r="B26963" s="8"/>
    </row>
    <row r="26964" spans="2:2" hidden="1" x14ac:dyDescent="0.15">
      <c r="B26964" s="8"/>
    </row>
    <row r="26965" spans="2:2" hidden="1" x14ac:dyDescent="0.15">
      <c r="B26965" s="8"/>
    </row>
    <row r="26966" spans="2:2" hidden="1" x14ac:dyDescent="0.15">
      <c r="B26966" s="8"/>
    </row>
    <row r="26967" spans="2:2" hidden="1" x14ac:dyDescent="0.15">
      <c r="B26967" s="8"/>
    </row>
    <row r="26968" spans="2:2" hidden="1" x14ac:dyDescent="0.15">
      <c r="B26968" s="8"/>
    </row>
    <row r="26969" spans="2:2" hidden="1" x14ac:dyDescent="0.15">
      <c r="B26969" s="8"/>
    </row>
    <row r="26970" spans="2:2" hidden="1" x14ac:dyDescent="0.15">
      <c r="B26970" s="8"/>
    </row>
    <row r="26971" spans="2:2" hidden="1" x14ac:dyDescent="0.15">
      <c r="B26971" s="8"/>
    </row>
    <row r="26972" spans="2:2" hidden="1" x14ac:dyDescent="0.15">
      <c r="B26972" s="8"/>
    </row>
    <row r="26973" spans="2:2" hidden="1" x14ac:dyDescent="0.15">
      <c r="B26973" s="8"/>
    </row>
    <row r="26974" spans="2:2" hidden="1" x14ac:dyDescent="0.15">
      <c r="B26974" s="8"/>
    </row>
    <row r="26975" spans="2:2" hidden="1" x14ac:dyDescent="0.15">
      <c r="B26975" s="8"/>
    </row>
    <row r="26976" spans="2:2" hidden="1" x14ac:dyDescent="0.15">
      <c r="B26976" s="8"/>
    </row>
    <row r="26977" spans="2:2" hidden="1" x14ac:dyDescent="0.15">
      <c r="B26977" s="8"/>
    </row>
    <row r="26978" spans="2:2" hidden="1" x14ac:dyDescent="0.15">
      <c r="B26978" s="8"/>
    </row>
    <row r="26979" spans="2:2" hidden="1" x14ac:dyDescent="0.15">
      <c r="B26979" s="8"/>
    </row>
    <row r="26980" spans="2:2" hidden="1" x14ac:dyDescent="0.15">
      <c r="B26980" s="8"/>
    </row>
    <row r="26981" spans="2:2" hidden="1" x14ac:dyDescent="0.15">
      <c r="B26981" s="8"/>
    </row>
    <row r="26982" spans="2:2" hidden="1" x14ac:dyDescent="0.15">
      <c r="B26982" s="8"/>
    </row>
    <row r="26983" spans="2:2" hidden="1" x14ac:dyDescent="0.15">
      <c r="B26983" s="8"/>
    </row>
    <row r="26984" spans="2:2" hidden="1" x14ac:dyDescent="0.15">
      <c r="B26984" s="8"/>
    </row>
    <row r="26985" spans="2:2" hidden="1" x14ac:dyDescent="0.15">
      <c r="B26985" s="8"/>
    </row>
    <row r="26986" spans="2:2" hidden="1" x14ac:dyDescent="0.15">
      <c r="B26986" s="8"/>
    </row>
    <row r="26987" spans="2:2" hidden="1" x14ac:dyDescent="0.15">
      <c r="B26987" s="8"/>
    </row>
    <row r="26988" spans="2:2" hidden="1" x14ac:dyDescent="0.15">
      <c r="B26988" s="8"/>
    </row>
    <row r="26989" spans="2:2" hidden="1" x14ac:dyDescent="0.15">
      <c r="B26989" s="8"/>
    </row>
    <row r="26990" spans="2:2" hidden="1" x14ac:dyDescent="0.15">
      <c r="B26990" s="8"/>
    </row>
    <row r="26991" spans="2:2" hidden="1" x14ac:dyDescent="0.15">
      <c r="B26991" s="8"/>
    </row>
    <row r="26992" spans="2:2" hidden="1" x14ac:dyDescent="0.15">
      <c r="B26992" s="8"/>
    </row>
    <row r="26993" spans="2:2" hidden="1" x14ac:dyDescent="0.15">
      <c r="B26993" s="8"/>
    </row>
    <row r="26994" spans="2:2" hidden="1" x14ac:dyDescent="0.15">
      <c r="B26994" s="8"/>
    </row>
    <row r="26995" spans="2:2" hidden="1" x14ac:dyDescent="0.15">
      <c r="B26995" s="8"/>
    </row>
    <row r="26996" spans="2:2" hidden="1" x14ac:dyDescent="0.15">
      <c r="B26996" s="8"/>
    </row>
    <row r="26997" spans="2:2" hidden="1" x14ac:dyDescent="0.15">
      <c r="B26997" s="8"/>
    </row>
    <row r="26998" spans="2:2" hidden="1" x14ac:dyDescent="0.15">
      <c r="B26998" s="8"/>
    </row>
    <row r="26999" spans="2:2" hidden="1" x14ac:dyDescent="0.15">
      <c r="B26999" s="8"/>
    </row>
    <row r="27000" spans="2:2" hidden="1" x14ac:dyDescent="0.15">
      <c r="B27000" s="8"/>
    </row>
    <row r="27001" spans="2:2" hidden="1" x14ac:dyDescent="0.15">
      <c r="B27001" s="8"/>
    </row>
    <row r="27002" spans="2:2" hidden="1" x14ac:dyDescent="0.15">
      <c r="B27002" s="8"/>
    </row>
    <row r="27003" spans="2:2" hidden="1" x14ac:dyDescent="0.15">
      <c r="B27003" s="8"/>
    </row>
    <row r="27004" spans="2:2" hidden="1" x14ac:dyDescent="0.15">
      <c r="B27004" s="8"/>
    </row>
    <row r="27005" spans="2:2" hidden="1" x14ac:dyDescent="0.15">
      <c r="B27005" s="8"/>
    </row>
    <row r="27006" spans="2:2" hidden="1" x14ac:dyDescent="0.15">
      <c r="B27006" s="8"/>
    </row>
    <row r="27007" spans="2:2" hidden="1" x14ac:dyDescent="0.15">
      <c r="B27007" s="8"/>
    </row>
    <row r="27008" spans="2:2" hidden="1" x14ac:dyDescent="0.15">
      <c r="B27008" s="8"/>
    </row>
    <row r="27009" spans="2:2" hidden="1" x14ac:dyDescent="0.15">
      <c r="B27009" s="8"/>
    </row>
    <row r="27010" spans="2:2" hidden="1" x14ac:dyDescent="0.15">
      <c r="B27010" s="8"/>
    </row>
    <row r="27011" spans="2:2" hidden="1" x14ac:dyDescent="0.15">
      <c r="B27011" s="8"/>
    </row>
    <row r="27012" spans="2:2" hidden="1" x14ac:dyDescent="0.15">
      <c r="B27012" s="8"/>
    </row>
    <row r="27013" spans="2:2" hidden="1" x14ac:dyDescent="0.15">
      <c r="B27013" s="8"/>
    </row>
    <row r="27014" spans="2:2" hidden="1" x14ac:dyDescent="0.15">
      <c r="B27014" s="8"/>
    </row>
    <row r="27015" spans="2:2" hidden="1" x14ac:dyDescent="0.15">
      <c r="B27015" s="8"/>
    </row>
    <row r="27016" spans="2:2" hidden="1" x14ac:dyDescent="0.15">
      <c r="B27016" s="8"/>
    </row>
    <row r="27017" spans="2:2" hidden="1" x14ac:dyDescent="0.15">
      <c r="B27017" s="8"/>
    </row>
    <row r="27018" spans="2:2" hidden="1" x14ac:dyDescent="0.15">
      <c r="B27018" s="8"/>
    </row>
    <row r="27019" spans="2:2" hidden="1" x14ac:dyDescent="0.15">
      <c r="B27019" s="8"/>
    </row>
    <row r="27020" spans="2:2" hidden="1" x14ac:dyDescent="0.15">
      <c r="B27020" s="8"/>
    </row>
    <row r="27021" spans="2:2" hidden="1" x14ac:dyDescent="0.15">
      <c r="B27021" s="8"/>
    </row>
    <row r="27022" spans="2:2" hidden="1" x14ac:dyDescent="0.15">
      <c r="B27022" s="8"/>
    </row>
    <row r="27023" spans="2:2" hidden="1" x14ac:dyDescent="0.15">
      <c r="B27023" s="8"/>
    </row>
    <row r="27024" spans="2:2" hidden="1" x14ac:dyDescent="0.15">
      <c r="B27024" s="8"/>
    </row>
    <row r="27025" spans="2:2" hidden="1" x14ac:dyDescent="0.15">
      <c r="B27025" s="8"/>
    </row>
    <row r="27026" spans="2:2" hidden="1" x14ac:dyDescent="0.15">
      <c r="B27026" s="8"/>
    </row>
    <row r="27027" spans="2:2" hidden="1" x14ac:dyDescent="0.15">
      <c r="B27027" s="8"/>
    </row>
    <row r="27028" spans="2:2" hidden="1" x14ac:dyDescent="0.15">
      <c r="B27028" s="8"/>
    </row>
    <row r="27029" spans="2:2" hidden="1" x14ac:dyDescent="0.15">
      <c r="B27029" s="8"/>
    </row>
    <row r="27030" spans="2:2" hidden="1" x14ac:dyDescent="0.15">
      <c r="B27030" s="8"/>
    </row>
    <row r="27031" spans="2:2" hidden="1" x14ac:dyDescent="0.15">
      <c r="B27031" s="8"/>
    </row>
    <row r="27032" spans="2:2" hidden="1" x14ac:dyDescent="0.15">
      <c r="B27032" s="8"/>
    </row>
    <row r="27033" spans="2:2" hidden="1" x14ac:dyDescent="0.15">
      <c r="B27033" s="8"/>
    </row>
    <row r="27034" spans="2:2" hidden="1" x14ac:dyDescent="0.15">
      <c r="B27034" s="8"/>
    </row>
    <row r="27035" spans="2:2" hidden="1" x14ac:dyDescent="0.15">
      <c r="B27035" s="8"/>
    </row>
    <row r="27036" spans="2:2" hidden="1" x14ac:dyDescent="0.15">
      <c r="B27036" s="8"/>
    </row>
    <row r="27037" spans="2:2" hidden="1" x14ac:dyDescent="0.15">
      <c r="B27037" s="8"/>
    </row>
    <row r="27038" spans="2:2" hidden="1" x14ac:dyDescent="0.15">
      <c r="B27038" s="8"/>
    </row>
    <row r="27039" spans="2:2" hidden="1" x14ac:dyDescent="0.15">
      <c r="B27039" s="8"/>
    </row>
    <row r="27040" spans="2:2" hidden="1" x14ac:dyDescent="0.15">
      <c r="B27040" s="8"/>
    </row>
    <row r="27041" spans="2:2" hidden="1" x14ac:dyDescent="0.15">
      <c r="B27041" s="8"/>
    </row>
    <row r="27042" spans="2:2" hidden="1" x14ac:dyDescent="0.15">
      <c r="B27042" s="8"/>
    </row>
    <row r="27043" spans="2:2" hidden="1" x14ac:dyDescent="0.15">
      <c r="B27043" s="8"/>
    </row>
    <row r="27044" spans="2:2" hidden="1" x14ac:dyDescent="0.15">
      <c r="B27044" s="8"/>
    </row>
    <row r="27045" spans="2:2" hidden="1" x14ac:dyDescent="0.15">
      <c r="B27045" s="8"/>
    </row>
    <row r="27046" spans="2:2" hidden="1" x14ac:dyDescent="0.15">
      <c r="B27046" s="8"/>
    </row>
    <row r="27047" spans="2:2" hidden="1" x14ac:dyDescent="0.15">
      <c r="B27047" s="8"/>
    </row>
    <row r="27048" spans="2:2" hidden="1" x14ac:dyDescent="0.15">
      <c r="B27048" s="8"/>
    </row>
    <row r="27049" spans="2:2" hidden="1" x14ac:dyDescent="0.15">
      <c r="B27049" s="8"/>
    </row>
    <row r="27050" spans="2:2" hidden="1" x14ac:dyDescent="0.15">
      <c r="B27050" s="8"/>
    </row>
    <row r="27051" spans="2:2" hidden="1" x14ac:dyDescent="0.15">
      <c r="B27051" s="8"/>
    </row>
    <row r="27052" spans="2:2" hidden="1" x14ac:dyDescent="0.15">
      <c r="B27052" s="8"/>
    </row>
    <row r="27053" spans="2:2" hidden="1" x14ac:dyDescent="0.15">
      <c r="B27053" s="8"/>
    </row>
    <row r="27054" spans="2:2" hidden="1" x14ac:dyDescent="0.15">
      <c r="B27054" s="8"/>
    </row>
    <row r="27055" spans="2:2" hidden="1" x14ac:dyDescent="0.15">
      <c r="B27055" s="8"/>
    </row>
    <row r="27056" spans="2:2" hidden="1" x14ac:dyDescent="0.15">
      <c r="B27056" s="8"/>
    </row>
    <row r="27057" spans="2:2" hidden="1" x14ac:dyDescent="0.15">
      <c r="B27057" s="8"/>
    </row>
    <row r="27058" spans="2:2" hidden="1" x14ac:dyDescent="0.15">
      <c r="B27058" s="8"/>
    </row>
    <row r="27059" spans="2:2" hidden="1" x14ac:dyDescent="0.15">
      <c r="B27059" s="8"/>
    </row>
    <row r="27060" spans="2:2" hidden="1" x14ac:dyDescent="0.15">
      <c r="B27060" s="8"/>
    </row>
    <row r="27061" spans="2:2" hidden="1" x14ac:dyDescent="0.15">
      <c r="B27061" s="8"/>
    </row>
    <row r="27062" spans="2:2" hidden="1" x14ac:dyDescent="0.15">
      <c r="B27062" s="8"/>
    </row>
    <row r="27063" spans="2:2" hidden="1" x14ac:dyDescent="0.15">
      <c r="B27063" s="8"/>
    </row>
    <row r="27064" spans="2:2" hidden="1" x14ac:dyDescent="0.15">
      <c r="B27064" s="8"/>
    </row>
    <row r="27065" spans="2:2" hidden="1" x14ac:dyDescent="0.15">
      <c r="B27065" s="8"/>
    </row>
    <row r="27066" spans="2:2" hidden="1" x14ac:dyDescent="0.15">
      <c r="B27066" s="8"/>
    </row>
    <row r="27067" spans="2:2" hidden="1" x14ac:dyDescent="0.15">
      <c r="B27067" s="8"/>
    </row>
    <row r="27068" spans="2:2" hidden="1" x14ac:dyDescent="0.15">
      <c r="B27068" s="8"/>
    </row>
    <row r="27069" spans="2:2" hidden="1" x14ac:dyDescent="0.15">
      <c r="B27069" s="8"/>
    </row>
    <row r="27070" spans="2:2" hidden="1" x14ac:dyDescent="0.15">
      <c r="B27070" s="8"/>
    </row>
    <row r="27071" spans="2:2" hidden="1" x14ac:dyDescent="0.15">
      <c r="B27071" s="8"/>
    </row>
    <row r="27072" spans="2:2" hidden="1" x14ac:dyDescent="0.15">
      <c r="B27072" s="8"/>
    </row>
    <row r="27073" spans="2:2" hidden="1" x14ac:dyDescent="0.15">
      <c r="B27073" s="8"/>
    </row>
    <row r="27074" spans="2:2" hidden="1" x14ac:dyDescent="0.15">
      <c r="B27074" s="8"/>
    </row>
    <row r="27075" spans="2:2" hidden="1" x14ac:dyDescent="0.15">
      <c r="B27075" s="8"/>
    </row>
    <row r="27076" spans="2:2" hidden="1" x14ac:dyDescent="0.15">
      <c r="B27076" s="8"/>
    </row>
    <row r="27077" spans="2:2" hidden="1" x14ac:dyDescent="0.15">
      <c r="B27077" s="8"/>
    </row>
    <row r="27078" spans="2:2" hidden="1" x14ac:dyDescent="0.15">
      <c r="B27078" s="8"/>
    </row>
    <row r="27079" spans="2:2" hidden="1" x14ac:dyDescent="0.15">
      <c r="B27079" s="8"/>
    </row>
    <row r="27080" spans="2:2" hidden="1" x14ac:dyDescent="0.15">
      <c r="B27080" s="8"/>
    </row>
    <row r="27081" spans="2:2" hidden="1" x14ac:dyDescent="0.15">
      <c r="B27081" s="8"/>
    </row>
    <row r="27082" spans="2:2" hidden="1" x14ac:dyDescent="0.15">
      <c r="B27082" s="8"/>
    </row>
    <row r="27083" spans="2:2" hidden="1" x14ac:dyDescent="0.15">
      <c r="B27083" s="8"/>
    </row>
    <row r="27084" spans="2:2" hidden="1" x14ac:dyDescent="0.15">
      <c r="B27084" s="8"/>
    </row>
    <row r="27085" spans="2:2" hidden="1" x14ac:dyDescent="0.15">
      <c r="B27085" s="8"/>
    </row>
    <row r="27086" spans="2:2" hidden="1" x14ac:dyDescent="0.15">
      <c r="B27086" s="8"/>
    </row>
    <row r="27087" spans="2:2" hidden="1" x14ac:dyDescent="0.15">
      <c r="B27087" s="8"/>
    </row>
    <row r="27088" spans="2:2" hidden="1" x14ac:dyDescent="0.15">
      <c r="B27088" s="8"/>
    </row>
    <row r="27089" spans="2:2" hidden="1" x14ac:dyDescent="0.15">
      <c r="B27089" s="8"/>
    </row>
    <row r="27090" spans="2:2" hidden="1" x14ac:dyDescent="0.15">
      <c r="B27090" s="8"/>
    </row>
    <row r="27091" spans="2:2" hidden="1" x14ac:dyDescent="0.15">
      <c r="B27091" s="8"/>
    </row>
    <row r="27092" spans="2:2" hidden="1" x14ac:dyDescent="0.15">
      <c r="B27092" s="8"/>
    </row>
    <row r="27093" spans="2:2" hidden="1" x14ac:dyDescent="0.15">
      <c r="B27093" s="8"/>
    </row>
    <row r="27094" spans="2:2" hidden="1" x14ac:dyDescent="0.15">
      <c r="B27094" s="8"/>
    </row>
    <row r="27095" spans="2:2" hidden="1" x14ac:dyDescent="0.15">
      <c r="B27095" s="8"/>
    </row>
    <row r="27096" spans="2:2" hidden="1" x14ac:dyDescent="0.15">
      <c r="B27096" s="8"/>
    </row>
    <row r="27097" spans="2:2" hidden="1" x14ac:dyDescent="0.15">
      <c r="B27097" s="8"/>
    </row>
    <row r="27098" spans="2:2" hidden="1" x14ac:dyDescent="0.15">
      <c r="B27098" s="8"/>
    </row>
    <row r="27099" spans="2:2" hidden="1" x14ac:dyDescent="0.15">
      <c r="B27099" s="8"/>
    </row>
    <row r="27100" spans="2:2" hidden="1" x14ac:dyDescent="0.15">
      <c r="B27100" s="8"/>
    </row>
    <row r="27101" spans="2:2" hidden="1" x14ac:dyDescent="0.15">
      <c r="B27101" s="8"/>
    </row>
    <row r="27102" spans="2:2" hidden="1" x14ac:dyDescent="0.15">
      <c r="B27102" s="8"/>
    </row>
    <row r="27103" spans="2:2" hidden="1" x14ac:dyDescent="0.15">
      <c r="B27103" s="8"/>
    </row>
    <row r="27104" spans="2:2" hidden="1" x14ac:dyDescent="0.15">
      <c r="B27104" s="8"/>
    </row>
    <row r="27105" spans="2:2" hidden="1" x14ac:dyDescent="0.15">
      <c r="B27105" s="8"/>
    </row>
    <row r="27106" spans="2:2" hidden="1" x14ac:dyDescent="0.15">
      <c r="B27106" s="8"/>
    </row>
    <row r="27107" spans="2:2" hidden="1" x14ac:dyDescent="0.15">
      <c r="B27107" s="8"/>
    </row>
    <row r="27108" spans="2:2" hidden="1" x14ac:dyDescent="0.15">
      <c r="B27108" s="8"/>
    </row>
    <row r="27109" spans="2:2" hidden="1" x14ac:dyDescent="0.15">
      <c r="B27109" s="8"/>
    </row>
    <row r="27110" spans="2:2" hidden="1" x14ac:dyDescent="0.15">
      <c r="B27110" s="8"/>
    </row>
    <row r="27111" spans="2:2" hidden="1" x14ac:dyDescent="0.15">
      <c r="B27111" s="8"/>
    </row>
    <row r="27112" spans="2:2" hidden="1" x14ac:dyDescent="0.15">
      <c r="B27112" s="8"/>
    </row>
    <row r="27113" spans="2:2" hidden="1" x14ac:dyDescent="0.15">
      <c r="B27113" s="8"/>
    </row>
    <row r="27114" spans="2:2" hidden="1" x14ac:dyDescent="0.15">
      <c r="B27114" s="8"/>
    </row>
    <row r="27115" spans="2:2" hidden="1" x14ac:dyDescent="0.15">
      <c r="B27115" s="8"/>
    </row>
    <row r="27116" spans="2:2" hidden="1" x14ac:dyDescent="0.15">
      <c r="B27116" s="8"/>
    </row>
    <row r="27117" spans="2:2" hidden="1" x14ac:dyDescent="0.15">
      <c r="B27117" s="8"/>
    </row>
    <row r="27118" spans="2:2" hidden="1" x14ac:dyDescent="0.15">
      <c r="B27118" s="8"/>
    </row>
    <row r="27119" spans="2:2" hidden="1" x14ac:dyDescent="0.15">
      <c r="B27119" s="8"/>
    </row>
    <row r="27120" spans="2:2" hidden="1" x14ac:dyDescent="0.15">
      <c r="B27120" s="8"/>
    </row>
    <row r="27121" spans="2:2" hidden="1" x14ac:dyDescent="0.15">
      <c r="B27121" s="8"/>
    </row>
    <row r="27122" spans="2:2" hidden="1" x14ac:dyDescent="0.15">
      <c r="B27122" s="8"/>
    </row>
    <row r="27123" spans="2:2" hidden="1" x14ac:dyDescent="0.15">
      <c r="B27123" s="8"/>
    </row>
    <row r="27124" spans="2:2" hidden="1" x14ac:dyDescent="0.15">
      <c r="B27124" s="8"/>
    </row>
    <row r="27125" spans="2:2" hidden="1" x14ac:dyDescent="0.15">
      <c r="B27125" s="8"/>
    </row>
    <row r="27126" spans="2:2" hidden="1" x14ac:dyDescent="0.15">
      <c r="B27126" s="8"/>
    </row>
    <row r="27127" spans="2:2" hidden="1" x14ac:dyDescent="0.15">
      <c r="B27127" s="8"/>
    </row>
    <row r="27128" spans="2:2" hidden="1" x14ac:dyDescent="0.15">
      <c r="B27128" s="8"/>
    </row>
    <row r="27129" spans="2:2" hidden="1" x14ac:dyDescent="0.15">
      <c r="B27129" s="8"/>
    </row>
    <row r="27130" spans="2:2" hidden="1" x14ac:dyDescent="0.15">
      <c r="B27130" s="8"/>
    </row>
    <row r="27131" spans="2:2" hidden="1" x14ac:dyDescent="0.15">
      <c r="B27131" s="8"/>
    </row>
    <row r="27132" spans="2:2" hidden="1" x14ac:dyDescent="0.15">
      <c r="B27132" s="8"/>
    </row>
    <row r="27133" spans="2:2" hidden="1" x14ac:dyDescent="0.15">
      <c r="B27133" s="8"/>
    </row>
    <row r="27134" spans="2:2" hidden="1" x14ac:dyDescent="0.15">
      <c r="B27134" s="8"/>
    </row>
    <row r="27135" spans="2:2" hidden="1" x14ac:dyDescent="0.15">
      <c r="B27135" s="8"/>
    </row>
    <row r="27136" spans="2:2" hidden="1" x14ac:dyDescent="0.15">
      <c r="B27136" s="8"/>
    </row>
    <row r="27137" spans="2:2" hidden="1" x14ac:dyDescent="0.15">
      <c r="B27137" s="8"/>
    </row>
    <row r="27138" spans="2:2" hidden="1" x14ac:dyDescent="0.15">
      <c r="B27138" s="8"/>
    </row>
    <row r="27139" spans="2:2" hidden="1" x14ac:dyDescent="0.15">
      <c r="B27139" s="8"/>
    </row>
    <row r="27140" spans="2:2" hidden="1" x14ac:dyDescent="0.15">
      <c r="B27140" s="8"/>
    </row>
    <row r="27141" spans="2:2" hidden="1" x14ac:dyDescent="0.15">
      <c r="B27141" s="8"/>
    </row>
    <row r="27142" spans="2:2" hidden="1" x14ac:dyDescent="0.15">
      <c r="B27142" s="8"/>
    </row>
    <row r="27143" spans="2:2" hidden="1" x14ac:dyDescent="0.15">
      <c r="B27143" s="8"/>
    </row>
    <row r="27144" spans="2:2" hidden="1" x14ac:dyDescent="0.15">
      <c r="B27144" s="8"/>
    </row>
    <row r="27145" spans="2:2" hidden="1" x14ac:dyDescent="0.15">
      <c r="B27145" s="8"/>
    </row>
    <row r="27146" spans="2:2" hidden="1" x14ac:dyDescent="0.15">
      <c r="B27146" s="8"/>
    </row>
    <row r="27147" spans="2:2" hidden="1" x14ac:dyDescent="0.15">
      <c r="B27147" s="8"/>
    </row>
    <row r="27148" spans="2:2" hidden="1" x14ac:dyDescent="0.15">
      <c r="B27148" s="8"/>
    </row>
    <row r="27149" spans="2:2" hidden="1" x14ac:dyDescent="0.15">
      <c r="B27149" s="8"/>
    </row>
    <row r="27150" spans="2:2" hidden="1" x14ac:dyDescent="0.15">
      <c r="B27150" s="8"/>
    </row>
    <row r="27151" spans="2:2" hidden="1" x14ac:dyDescent="0.15">
      <c r="B27151" s="8"/>
    </row>
    <row r="27152" spans="2:2" hidden="1" x14ac:dyDescent="0.15">
      <c r="B27152" s="8"/>
    </row>
    <row r="27153" spans="2:2" hidden="1" x14ac:dyDescent="0.15">
      <c r="B27153" s="8"/>
    </row>
    <row r="27154" spans="2:2" hidden="1" x14ac:dyDescent="0.15">
      <c r="B27154" s="8"/>
    </row>
    <row r="27155" spans="2:2" hidden="1" x14ac:dyDescent="0.15">
      <c r="B27155" s="8"/>
    </row>
    <row r="27156" spans="2:2" hidden="1" x14ac:dyDescent="0.15">
      <c r="B27156" s="8"/>
    </row>
    <row r="27157" spans="2:2" hidden="1" x14ac:dyDescent="0.15">
      <c r="B27157" s="8"/>
    </row>
    <row r="27158" spans="2:2" hidden="1" x14ac:dyDescent="0.15">
      <c r="B27158" s="8"/>
    </row>
    <row r="27159" spans="2:2" hidden="1" x14ac:dyDescent="0.15">
      <c r="B27159" s="8"/>
    </row>
    <row r="27160" spans="2:2" hidden="1" x14ac:dyDescent="0.15">
      <c r="B27160" s="8"/>
    </row>
    <row r="27161" spans="2:2" hidden="1" x14ac:dyDescent="0.15">
      <c r="B27161" s="8"/>
    </row>
    <row r="27162" spans="2:2" hidden="1" x14ac:dyDescent="0.15">
      <c r="B27162" s="8"/>
    </row>
    <row r="27163" spans="2:2" hidden="1" x14ac:dyDescent="0.15">
      <c r="B27163" s="8"/>
    </row>
    <row r="27164" spans="2:2" hidden="1" x14ac:dyDescent="0.15">
      <c r="B27164" s="8"/>
    </row>
    <row r="27165" spans="2:2" hidden="1" x14ac:dyDescent="0.15">
      <c r="B27165" s="8"/>
    </row>
    <row r="27166" spans="2:2" hidden="1" x14ac:dyDescent="0.15">
      <c r="B27166" s="8"/>
    </row>
    <row r="27167" spans="2:2" hidden="1" x14ac:dyDescent="0.15">
      <c r="B27167" s="8"/>
    </row>
    <row r="27168" spans="2:2" hidden="1" x14ac:dyDescent="0.15">
      <c r="B27168" s="8"/>
    </row>
    <row r="27169" spans="2:2" hidden="1" x14ac:dyDescent="0.15">
      <c r="B27169" s="8"/>
    </row>
    <row r="27170" spans="2:2" hidden="1" x14ac:dyDescent="0.15">
      <c r="B27170" s="8"/>
    </row>
    <row r="27171" spans="2:2" hidden="1" x14ac:dyDescent="0.15">
      <c r="B27171" s="8"/>
    </row>
    <row r="27172" spans="2:2" hidden="1" x14ac:dyDescent="0.15">
      <c r="B27172" s="8"/>
    </row>
    <row r="27173" spans="2:2" hidden="1" x14ac:dyDescent="0.15">
      <c r="B27173" s="8"/>
    </row>
    <row r="27174" spans="2:2" hidden="1" x14ac:dyDescent="0.15">
      <c r="B27174" s="8"/>
    </row>
    <row r="27175" spans="2:2" hidden="1" x14ac:dyDescent="0.15">
      <c r="B27175" s="8"/>
    </row>
    <row r="27176" spans="2:2" hidden="1" x14ac:dyDescent="0.15">
      <c r="B27176" s="8"/>
    </row>
    <row r="27177" spans="2:2" hidden="1" x14ac:dyDescent="0.15">
      <c r="B27177" s="8"/>
    </row>
    <row r="27178" spans="2:2" hidden="1" x14ac:dyDescent="0.15">
      <c r="B27178" s="8"/>
    </row>
    <row r="27179" spans="2:2" hidden="1" x14ac:dyDescent="0.15">
      <c r="B27179" s="8"/>
    </row>
    <row r="27180" spans="2:2" hidden="1" x14ac:dyDescent="0.15">
      <c r="B27180" s="8"/>
    </row>
    <row r="27181" spans="2:2" hidden="1" x14ac:dyDescent="0.15">
      <c r="B27181" s="8"/>
    </row>
    <row r="27182" spans="2:2" hidden="1" x14ac:dyDescent="0.15">
      <c r="B27182" s="8"/>
    </row>
    <row r="27183" spans="2:2" hidden="1" x14ac:dyDescent="0.15">
      <c r="B27183" s="8"/>
    </row>
    <row r="27184" spans="2:2" hidden="1" x14ac:dyDescent="0.15">
      <c r="B27184" s="8"/>
    </row>
    <row r="27185" spans="2:2" hidden="1" x14ac:dyDescent="0.15">
      <c r="B27185" s="8"/>
    </row>
    <row r="27186" spans="2:2" hidden="1" x14ac:dyDescent="0.15">
      <c r="B27186" s="8"/>
    </row>
    <row r="27187" spans="2:2" hidden="1" x14ac:dyDescent="0.15">
      <c r="B27187" s="8"/>
    </row>
    <row r="27188" spans="2:2" hidden="1" x14ac:dyDescent="0.15">
      <c r="B27188" s="8"/>
    </row>
    <row r="27189" spans="2:2" hidden="1" x14ac:dyDescent="0.15">
      <c r="B27189" s="8"/>
    </row>
    <row r="27190" spans="2:2" hidden="1" x14ac:dyDescent="0.15">
      <c r="B27190" s="8"/>
    </row>
    <row r="27191" spans="2:2" hidden="1" x14ac:dyDescent="0.15">
      <c r="B27191" s="8"/>
    </row>
    <row r="27192" spans="2:2" hidden="1" x14ac:dyDescent="0.15">
      <c r="B27192" s="8"/>
    </row>
    <row r="27193" spans="2:2" hidden="1" x14ac:dyDescent="0.15">
      <c r="B27193" s="8"/>
    </row>
    <row r="27194" spans="2:2" hidden="1" x14ac:dyDescent="0.15">
      <c r="B27194" s="8"/>
    </row>
    <row r="27195" spans="2:2" hidden="1" x14ac:dyDescent="0.15">
      <c r="B27195" s="8"/>
    </row>
    <row r="27196" spans="2:2" hidden="1" x14ac:dyDescent="0.15">
      <c r="B27196" s="8"/>
    </row>
    <row r="27197" spans="2:2" hidden="1" x14ac:dyDescent="0.15">
      <c r="B27197" s="8"/>
    </row>
    <row r="27198" spans="2:2" hidden="1" x14ac:dyDescent="0.15">
      <c r="B27198" s="8"/>
    </row>
    <row r="27199" spans="2:2" hidden="1" x14ac:dyDescent="0.15">
      <c r="B27199" s="8"/>
    </row>
    <row r="27200" spans="2:2" hidden="1" x14ac:dyDescent="0.15">
      <c r="B27200" s="8"/>
    </row>
    <row r="27201" spans="2:2" hidden="1" x14ac:dyDescent="0.15">
      <c r="B27201" s="8"/>
    </row>
    <row r="27202" spans="2:2" hidden="1" x14ac:dyDescent="0.15">
      <c r="B27202" s="8"/>
    </row>
    <row r="27203" spans="2:2" hidden="1" x14ac:dyDescent="0.15">
      <c r="B27203" s="8"/>
    </row>
    <row r="27204" spans="2:2" hidden="1" x14ac:dyDescent="0.15">
      <c r="B27204" s="8"/>
    </row>
    <row r="27205" spans="2:2" hidden="1" x14ac:dyDescent="0.15">
      <c r="B27205" s="8"/>
    </row>
    <row r="27206" spans="2:2" hidden="1" x14ac:dyDescent="0.15">
      <c r="B27206" s="8"/>
    </row>
    <row r="27207" spans="2:2" hidden="1" x14ac:dyDescent="0.15">
      <c r="B27207" s="8"/>
    </row>
    <row r="27208" spans="2:2" hidden="1" x14ac:dyDescent="0.15">
      <c r="B27208" s="8"/>
    </row>
    <row r="27209" spans="2:2" hidden="1" x14ac:dyDescent="0.15">
      <c r="B27209" s="8"/>
    </row>
    <row r="27210" spans="2:2" hidden="1" x14ac:dyDescent="0.15">
      <c r="B27210" s="8"/>
    </row>
    <row r="27211" spans="2:2" hidden="1" x14ac:dyDescent="0.15">
      <c r="B27211" s="8"/>
    </row>
    <row r="27212" spans="2:2" hidden="1" x14ac:dyDescent="0.15">
      <c r="B27212" s="8"/>
    </row>
    <row r="27213" spans="2:2" hidden="1" x14ac:dyDescent="0.15">
      <c r="B27213" s="8"/>
    </row>
    <row r="27214" spans="2:2" hidden="1" x14ac:dyDescent="0.15">
      <c r="B27214" s="8"/>
    </row>
    <row r="27215" spans="2:2" hidden="1" x14ac:dyDescent="0.15">
      <c r="B27215" s="8"/>
    </row>
    <row r="27216" spans="2:2" hidden="1" x14ac:dyDescent="0.15">
      <c r="B27216" s="8"/>
    </row>
    <row r="27217" spans="2:2" hidden="1" x14ac:dyDescent="0.15">
      <c r="B27217" s="8"/>
    </row>
    <row r="27218" spans="2:2" hidden="1" x14ac:dyDescent="0.15">
      <c r="B27218" s="8"/>
    </row>
    <row r="27219" spans="2:2" hidden="1" x14ac:dyDescent="0.15">
      <c r="B27219" s="8"/>
    </row>
    <row r="27220" spans="2:2" hidden="1" x14ac:dyDescent="0.15">
      <c r="B27220" s="8"/>
    </row>
    <row r="27221" spans="2:2" hidden="1" x14ac:dyDescent="0.15">
      <c r="B27221" s="8"/>
    </row>
    <row r="27222" spans="2:2" hidden="1" x14ac:dyDescent="0.15">
      <c r="B27222" s="8"/>
    </row>
    <row r="27223" spans="2:2" hidden="1" x14ac:dyDescent="0.15">
      <c r="B27223" s="8"/>
    </row>
    <row r="27224" spans="2:2" hidden="1" x14ac:dyDescent="0.15">
      <c r="B27224" s="8"/>
    </row>
    <row r="27225" spans="2:2" hidden="1" x14ac:dyDescent="0.15">
      <c r="B27225" s="8"/>
    </row>
    <row r="27226" spans="2:2" hidden="1" x14ac:dyDescent="0.15">
      <c r="B27226" s="8"/>
    </row>
    <row r="27227" spans="2:2" hidden="1" x14ac:dyDescent="0.15">
      <c r="B27227" s="8"/>
    </row>
    <row r="27228" spans="2:2" hidden="1" x14ac:dyDescent="0.15">
      <c r="B27228" s="8"/>
    </row>
    <row r="27229" spans="2:2" hidden="1" x14ac:dyDescent="0.15">
      <c r="B27229" s="8"/>
    </row>
    <row r="27230" spans="2:2" hidden="1" x14ac:dyDescent="0.15">
      <c r="B27230" s="8"/>
    </row>
    <row r="27231" spans="2:2" hidden="1" x14ac:dyDescent="0.15">
      <c r="B27231" s="8"/>
    </row>
    <row r="27232" spans="2:2" hidden="1" x14ac:dyDescent="0.15">
      <c r="B27232" s="8"/>
    </row>
    <row r="27233" spans="2:2" hidden="1" x14ac:dyDescent="0.15">
      <c r="B27233" s="8"/>
    </row>
    <row r="27234" spans="2:2" hidden="1" x14ac:dyDescent="0.15">
      <c r="B27234" s="8"/>
    </row>
    <row r="27235" spans="2:2" hidden="1" x14ac:dyDescent="0.15">
      <c r="B27235" s="8"/>
    </row>
    <row r="27236" spans="2:2" hidden="1" x14ac:dyDescent="0.15">
      <c r="B27236" s="8"/>
    </row>
    <row r="27237" spans="2:2" hidden="1" x14ac:dyDescent="0.15">
      <c r="B27237" s="8"/>
    </row>
    <row r="27238" spans="2:2" hidden="1" x14ac:dyDescent="0.15">
      <c r="B27238" s="8"/>
    </row>
    <row r="27239" spans="2:2" hidden="1" x14ac:dyDescent="0.15">
      <c r="B27239" s="8"/>
    </row>
    <row r="27240" spans="2:2" hidden="1" x14ac:dyDescent="0.15">
      <c r="B27240" s="8"/>
    </row>
    <row r="27241" spans="2:2" hidden="1" x14ac:dyDescent="0.15">
      <c r="B27241" s="8"/>
    </row>
    <row r="27242" spans="2:2" hidden="1" x14ac:dyDescent="0.15">
      <c r="B27242" s="8"/>
    </row>
    <row r="27243" spans="2:2" hidden="1" x14ac:dyDescent="0.15">
      <c r="B27243" s="8"/>
    </row>
    <row r="27244" spans="2:2" hidden="1" x14ac:dyDescent="0.15">
      <c r="B27244" s="8"/>
    </row>
    <row r="27245" spans="2:2" hidden="1" x14ac:dyDescent="0.15">
      <c r="B27245" s="8"/>
    </row>
    <row r="27246" spans="2:2" hidden="1" x14ac:dyDescent="0.15">
      <c r="B27246" s="8"/>
    </row>
    <row r="27247" spans="2:2" hidden="1" x14ac:dyDescent="0.15">
      <c r="B27247" s="8"/>
    </row>
    <row r="27248" spans="2:2" hidden="1" x14ac:dyDescent="0.15">
      <c r="B27248" s="8"/>
    </row>
    <row r="27249" spans="2:2" hidden="1" x14ac:dyDescent="0.15">
      <c r="B27249" s="8"/>
    </row>
    <row r="27250" spans="2:2" hidden="1" x14ac:dyDescent="0.15">
      <c r="B27250" s="8"/>
    </row>
    <row r="27251" spans="2:2" hidden="1" x14ac:dyDescent="0.15">
      <c r="B27251" s="8"/>
    </row>
    <row r="27252" spans="2:2" hidden="1" x14ac:dyDescent="0.15">
      <c r="B27252" s="8"/>
    </row>
    <row r="27253" spans="2:2" hidden="1" x14ac:dyDescent="0.15">
      <c r="B27253" s="8"/>
    </row>
    <row r="27254" spans="2:2" hidden="1" x14ac:dyDescent="0.15">
      <c r="B27254" s="8"/>
    </row>
    <row r="27255" spans="2:2" hidden="1" x14ac:dyDescent="0.15">
      <c r="B27255" s="8"/>
    </row>
    <row r="27256" spans="2:2" hidden="1" x14ac:dyDescent="0.15">
      <c r="B27256" s="8"/>
    </row>
    <row r="27257" spans="2:2" hidden="1" x14ac:dyDescent="0.15">
      <c r="B27257" s="8"/>
    </row>
    <row r="27258" spans="2:2" hidden="1" x14ac:dyDescent="0.15">
      <c r="B27258" s="8"/>
    </row>
    <row r="27259" spans="2:2" hidden="1" x14ac:dyDescent="0.15">
      <c r="B27259" s="8"/>
    </row>
    <row r="27260" spans="2:2" hidden="1" x14ac:dyDescent="0.15">
      <c r="B27260" s="8"/>
    </row>
    <row r="27261" spans="2:2" hidden="1" x14ac:dyDescent="0.15">
      <c r="B27261" s="8"/>
    </row>
    <row r="27262" spans="2:2" hidden="1" x14ac:dyDescent="0.15">
      <c r="B27262" s="8"/>
    </row>
    <row r="27263" spans="2:2" hidden="1" x14ac:dyDescent="0.15">
      <c r="B27263" s="8"/>
    </row>
    <row r="27264" spans="2:2" hidden="1" x14ac:dyDescent="0.15">
      <c r="B27264" s="8"/>
    </row>
    <row r="27265" spans="2:2" hidden="1" x14ac:dyDescent="0.15">
      <c r="B27265" s="8"/>
    </row>
    <row r="27266" spans="2:2" hidden="1" x14ac:dyDescent="0.15">
      <c r="B27266" s="8"/>
    </row>
    <row r="27267" spans="2:2" hidden="1" x14ac:dyDescent="0.15">
      <c r="B27267" s="8"/>
    </row>
    <row r="27268" spans="2:2" hidden="1" x14ac:dyDescent="0.15">
      <c r="B27268" s="8"/>
    </row>
    <row r="27269" spans="2:2" hidden="1" x14ac:dyDescent="0.15">
      <c r="B27269" s="8"/>
    </row>
    <row r="27270" spans="2:2" hidden="1" x14ac:dyDescent="0.15">
      <c r="B27270" s="8"/>
    </row>
    <row r="27271" spans="2:2" hidden="1" x14ac:dyDescent="0.15">
      <c r="B27271" s="8"/>
    </row>
    <row r="27272" spans="2:2" hidden="1" x14ac:dyDescent="0.15">
      <c r="B27272" s="8"/>
    </row>
    <row r="27273" spans="2:2" hidden="1" x14ac:dyDescent="0.15">
      <c r="B27273" s="8"/>
    </row>
    <row r="27274" spans="2:2" hidden="1" x14ac:dyDescent="0.15">
      <c r="B27274" s="8"/>
    </row>
    <row r="27275" spans="2:2" hidden="1" x14ac:dyDescent="0.15">
      <c r="B27275" s="8"/>
    </row>
    <row r="27276" spans="2:2" hidden="1" x14ac:dyDescent="0.15">
      <c r="B27276" s="8"/>
    </row>
    <row r="27277" spans="2:2" hidden="1" x14ac:dyDescent="0.15">
      <c r="B27277" s="8"/>
    </row>
    <row r="27278" spans="2:2" hidden="1" x14ac:dyDescent="0.15">
      <c r="B27278" s="8"/>
    </row>
    <row r="27279" spans="2:2" hidden="1" x14ac:dyDescent="0.15">
      <c r="B27279" s="8"/>
    </row>
    <row r="27280" spans="2:2" hidden="1" x14ac:dyDescent="0.15">
      <c r="B27280" s="8"/>
    </row>
    <row r="27281" spans="2:2" hidden="1" x14ac:dyDescent="0.15">
      <c r="B27281" s="8"/>
    </row>
    <row r="27282" spans="2:2" hidden="1" x14ac:dyDescent="0.15">
      <c r="B27282" s="8"/>
    </row>
    <row r="27283" spans="2:2" hidden="1" x14ac:dyDescent="0.15">
      <c r="B27283" s="8"/>
    </row>
    <row r="27284" spans="2:2" hidden="1" x14ac:dyDescent="0.15">
      <c r="B27284" s="8"/>
    </row>
    <row r="27285" spans="2:2" hidden="1" x14ac:dyDescent="0.15">
      <c r="B27285" s="8"/>
    </row>
    <row r="27286" spans="2:2" hidden="1" x14ac:dyDescent="0.15">
      <c r="B27286" s="8"/>
    </row>
    <row r="27287" spans="2:2" hidden="1" x14ac:dyDescent="0.15">
      <c r="B27287" s="8"/>
    </row>
    <row r="27288" spans="2:2" hidden="1" x14ac:dyDescent="0.15">
      <c r="B27288" s="8"/>
    </row>
    <row r="27289" spans="2:2" hidden="1" x14ac:dyDescent="0.15">
      <c r="B27289" s="8"/>
    </row>
    <row r="27290" spans="2:2" hidden="1" x14ac:dyDescent="0.15">
      <c r="B27290" s="8"/>
    </row>
    <row r="27291" spans="2:2" hidden="1" x14ac:dyDescent="0.15">
      <c r="B27291" s="8"/>
    </row>
    <row r="27292" spans="2:2" hidden="1" x14ac:dyDescent="0.15">
      <c r="B27292" s="8"/>
    </row>
    <row r="27293" spans="2:2" hidden="1" x14ac:dyDescent="0.15">
      <c r="B27293" s="8"/>
    </row>
    <row r="27294" spans="2:2" hidden="1" x14ac:dyDescent="0.15">
      <c r="B27294" s="8"/>
    </row>
    <row r="27295" spans="2:2" hidden="1" x14ac:dyDescent="0.15">
      <c r="B27295" s="8"/>
    </row>
    <row r="27296" spans="2:2" hidden="1" x14ac:dyDescent="0.15">
      <c r="B27296" s="8"/>
    </row>
    <row r="27297" spans="2:2" hidden="1" x14ac:dyDescent="0.15">
      <c r="B27297" s="8"/>
    </row>
    <row r="27298" spans="2:2" hidden="1" x14ac:dyDescent="0.15">
      <c r="B27298" s="8"/>
    </row>
    <row r="27299" spans="2:2" hidden="1" x14ac:dyDescent="0.15">
      <c r="B27299" s="8"/>
    </row>
    <row r="27300" spans="2:2" hidden="1" x14ac:dyDescent="0.15">
      <c r="B27300" s="8"/>
    </row>
    <row r="27301" spans="2:2" hidden="1" x14ac:dyDescent="0.15">
      <c r="B27301" s="8"/>
    </row>
    <row r="27302" spans="2:2" hidden="1" x14ac:dyDescent="0.15">
      <c r="B27302" s="8"/>
    </row>
    <row r="27303" spans="2:2" hidden="1" x14ac:dyDescent="0.15">
      <c r="B27303" s="8"/>
    </row>
    <row r="27304" spans="2:2" hidden="1" x14ac:dyDescent="0.15">
      <c r="B27304" s="8"/>
    </row>
    <row r="27305" spans="2:2" hidden="1" x14ac:dyDescent="0.15">
      <c r="B27305" s="8"/>
    </row>
    <row r="27306" spans="2:2" hidden="1" x14ac:dyDescent="0.15">
      <c r="B27306" s="8"/>
    </row>
    <row r="27307" spans="2:2" hidden="1" x14ac:dyDescent="0.15">
      <c r="B27307" s="8"/>
    </row>
    <row r="27308" spans="2:2" hidden="1" x14ac:dyDescent="0.15">
      <c r="B27308" s="8"/>
    </row>
    <row r="27309" spans="2:2" hidden="1" x14ac:dyDescent="0.15">
      <c r="B27309" s="8"/>
    </row>
    <row r="27310" spans="2:2" hidden="1" x14ac:dyDescent="0.15">
      <c r="B27310" s="8"/>
    </row>
    <row r="27311" spans="2:2" hidden="1" x14ac:dyDescent="0.15">
      <c r="B27311" s="8"/>
    </row>
    <row r="27312" spans="2:2" hidden="1" x14ac:dyDescent="0.15">
      <c r="B27312" s="8"/>
    </row>
    <row r="27313" spans="2:2" hidden="1" x14ac:dyDescent="0.15">
      <c r="B27313" s="8"/>
    </row>
    <row r="27314" spans="2:2" hidden="1" x14ac:dyDescent="0.15">
      <c r="B27314" s="8"/>
    </row>
    <row r="27315" spans="2:2" hidden="1" x14ac:dyDescent="0.15">
      <c r="B27315" s="8"/>
    </row>
    <row r="27316" spans="2:2" hidden="1" x14ac:dyDescent="0.15">
      <c r="B27316" s="8"/>
    </row>
    <row r="27317" spans="2:2" hidden="1" x14ac:dyDescent="0.15">
      <c r="B27317" s="8"/>
    </row>
    <row r="27318" spans="2:2" hidden="1" x14ac:dyDescent="0.15">
      <c r="B27318" s="8"/>
    </row>
    <row r="27319" spans="2:2" hidden="1" x14ac:dyDescent="0.15">
      <c r="B27319" s="8"/>
    </row>
    <row r="27320" spans="2:2" hidden="1" x14ac:dyDescent="0.15">
      <c r="B27320" s="8"/>
    </row>
    <row r="27321" spans="2:2" hidden="1" x14ac:dyDescent="0.15">
      <c r="B27321" s="8"/>
    </row>
    <row r="27322" spans="2:2" hidden="1" x14ac:dyDescent="0.15">
      <c r="B27322" s="8"/>
    </row>
    <row r="27323" spans="2:2" hidden="1" x14ac:dyDescent="0.15">
      <c r="B27323" s="8"/>
    </row>
    <row r="27324" spans="2:2" hidden="1" x14ac:dyDescent="0.15">
      <c r="B27324" s="8"/>
    </row>
    <row r="27325" spans="2:2" hidden="1" x14ac:dyDescent="0.15">
      <c r="B27325" s="8"/>
    </row>
    <row r="27326" spans="2:2" hidden="1" x14ac:dyDescent="0.15">
      <c r="B27326" s="8"/>
    </row>
    <row r="27327" spans="2:2" hidden="1" x14ac:dyDescent="0.15">
      <c r="B27327" s="8"/>
    </row>
    <row r="27328" spans="2:2" hidden="1" x14ac:dyDescent="0.15">
      <c r="B27328" s="8"/>
    </row>
    <row r="27329" spans="2:2" hidden="1" x14ac:dyDescent="0.15">
      <c r="B27329" s="8"/>
    </row>
    <row r="27330" spans="2:2" hidden="1" x14ac:dyDescent="0.15">
      <c r="B27330" s="8"/>
    </row>
    <row r="27331" spans="2:2" hidden="1" x14ac:dyDescent="0.15">
      <c r="B27331" s="8"/>
    </row>
    <row r="27332" spans="2:2" hidden="1" x14ac:dyDescent="0.15">
      <c r="B27332" s="8"/>
    </row>
    <row r="27333" spans="2:2" hidden="1" x14ac:dyDescent="0.15">
      <c r="B27333" s="8"/>
    </row>
    <row r="27334" spans="2:2" hidden="1" x14ac:dyDescent="0.15">
      <c r="B27334" s="8"/>
    </row>
    <row r="27335" spans="2:2" hidden="1" x14ac:dyDescent="0.15">
      <c r="B27335" s="8"/>
    </row>
    <row r="27336" spans="2:2" hidden="1" x14ac:dyDescent="0.15">
      <c r="B27336" s="8"/>
    </row>
    <row r="27337" spans="2:2" hidden="1" x14ac:dyDescent="0.15">
      <c r="B27337" s="8"/>
    </row>
    <row r="27338" spans="2:2" hidden="1" x14ac:dyDescent="0.15">
      <c r="B27338" s="8"/>
    </row>
    <row r="27339" spans="2:2" hidden="1" x14ac:dyDescent="0.15">
      <c r="B27339" s="8"/>
    </row>
    <row r="27340" spans="2:2" hidden="1" x14ac:dyDescent="0.15">
      <c r="B27340" s="8"/>
    </row>
    <row r="27341" spans="2:2" hidden="1" x14ac:dyDescent="0.15">
      <c r="B27341" s="8"/>
    </row>
    <row r="27342" spans="2:2" hidden="1" x14ac:dyDescent="0.15">
      <c r="B27342" s="8"/>
    </row>
    <row r="27343" spans="2:2" hidden="1" x14ac:dyDescent="0.15">
      <c r="B27343" s="8"/>
    </row>
    <row r="27344" spans="2:2" hidden="1" x14ac:dyDescent="0.15">
      <c r="B27344" s="8"/>
    </row>
    <row r="27345" spans="2:2" hidden="1" x14ac:dyDescent="0.15">
      <c r="B27345" s="8"/>
    </row>
    <row r="27346" spans="2:2" hidden="1" x14ac:dyDescent="0.15">
      <c r="B27346" s="8"/>
    </row>
    <row r="27347" spans="2:2" hidden="1" x14ac:dyDescent="0.15">
      <c r="B27347" s="8"/>
    </row>
    <row r="27348" spans="2:2" hidden="1" x14ac:dyDescent="0.15">
      <c r="B27348" s="8"/>
    </row>
    <row r="27349" spans="2:2" hidden="1" x14ac:dyDescent="0.15">
      <c r="B27349" s="8"/>
    </row>
    <row r="27350" spans="2:2" hidden="1" x14ac:dyDescent="0.15">
      <c r="B27350" s="8"/>
    </row>
    <row r="27351" spans="2:2" hidden="1" x14ac:dyDescent="0.15">
      <c r="B27351" s="8"/>
    </row>
    <row r="27352" spans="2:2" hidden="1" x14ac:dyDescent="0.15">
      <c r="B27352" s="8"/>
    </row>
    <row r="27353" spans="2:2" hidden="1" x14ac:dyDescent="0.15">
      <c r="B27353" s="8"/>
    </row>
    <row r="27354" spans="2:2" hidden="1" x14ac:dyDescent="0.15">
      <c r="B27354" s="8"/>
    </row>
    <row r="27355" spans="2:2" hidden="1" x14ac:dyDescent="0.15">
      <c r="B27355" s="8"/>
    </row>
    <row r="27356" spans="2:2" hidden="1" x14ac:dyDescent="0.15">
      <c r="B27356" s="8"/>
    </row>
    <row r="27357" spans="2:2" hidden="1" x14ac:dyDescent="0.15">
      <c r="B27357" s="8"/>
    </row>
    <row r="27358" spans="2:2" hidden="1" x14ac:dyDescent="0.15">
      <c r="B27358" s="8"/>
    </row>
    <row r="27359" spans="2:2" hidden="1" x14ac:dyDescent="0.15">
      <c r="B27359" s="8"/>
    </row>
    <row r="27360" spans="2:2" hidden="1" x14ac:dyDescent="0.15">
      <c r="B27360" s="8"/>
    </row>
    <row r="27361" spans="2:2" hidden="1" x14ac:dyDescent="0.15">
      <c r="B27361" s="8"/>
    </row>
    <row r="27362" spans="2:2" hidden="1" x14ac:dyDescent="0.15">
      <c r="B27362" s="8"/>
    </row>
    <row r="27363" spans="2:2" hidden="1" x14ac:dyDescent="0.15">
      <c r="B27363" s="8"/>
    </row>
    <row r="27364" spans="2:2" hidden="1" x14ac:dyDescent="0.15">
      <c r="B27364" s="8"/>
    </row>
    <row r="27365" spans="2:2" hidden="1" x14ac:dyDescent="0.15">
      <c r="B27365" s="8"/>
    </row>
    <row r="27366" spans="2:2" hidden="1" x14ac:dyDescent="0.15">
      <c r="B27366" s="8"/>
    </row>
    <row r="27367" spans="2:2" hidden="1" x14ac:dyDescent="0.15">
      <c r="B27367" s="8"/>
    </row>
    <row r="27368" spans="2:2" hidden="1" x14ac:dyDescent="0.15">
      <c r="B27368" s="8"/>
    </row>
    <row r="27369" spans="2:2" hidden="1" x14ac:dyDescent="0.15">
      <c r="B27369" s="8"/>
    </row>
    <row r="27370" spans="2:2" hidden="1" x14ac:dyDescent="0.15">
      <c r="B27370" s="8"/>
    </row>
    <row r="27371" spans="2:2" hidden="1" x14ac:dyDescent="0.15">
      <c r="B27371" s="8"/>
    </row>
    <row r="27372" spans="2:2" hidden="1" x14ac:dyDescent="0.15">
      <c r="B27372" s="8"/>
    </row>
    <row r="27373" spans="2:2" hidden="1" x14ac:dyDescent="0.15">
      <c r="B27373" s="8"/>
    </row>
    <row r="27374" spans="2:2" hidden="1" x14ac:dyDescent="0.15">
      <c r="B27374" s="8"/>
    </row>
    <row r="27375" spans="2:2" hidden="1" x14ac:dyDescent="0.15">
      <c r="B27375" s="8"/>
    </row>
    <row r="27376" spans="2:2" hidden="1" x14ac:dyDescent="0.15">
      <c r="B27376" s="8"/>
    </row>
    <row r="27377" spans="2:2" hidden="1" x14ac:dyDescent="0.15">
      <c r="B27377" s="8"/>
    </row>
    <row r="27378" spans="2:2" hidden="1" x14ac:dyDescent="0.15">
      <c r="B27378" s="8"/>
    </row>
    <row r="27379" spans="2:2" hidden="1" x14ac:dyDescent="0.15">
      <c r="B27379" s="8"/>
    </row>
    <row r="27380" spans="2:2" hidden="1" x14ac:dyDescent="0.15">
      <c r="B27380" s="8"/>
    </row>
    <row r="27381" spans="2:2" hidden="1" x14ac:dyDescent="0.15">
      <c r="B27381" s="8"/>
    </row>
    <row r="27382" spans="2:2" hidden="1" x14ac:dyDescent="0.15">
      <c r="B27382" s="8"/>
    </row>
    <row r="27383" spans="2:2" hidden="1" x14ac:dyDescent="0.15">
      <c r="B27383" s="8"/>
    </row>
    <row r="27384" spans="2:2" hidden="1" x14ac:dyDescent="0.15">
      <c r="B27384" s="8"/>
    </row>
    <row r="27385" spans="2:2" hidden="1" x14ac:dyDescent="0.15">
      <c r="B27385" s="8"/>
    </row>
    <row r="27386" spans="2:2" hidden="1" x14ac:dyDescent="0.15">
      <c r="B27386" s="8"/>
    </row>
    <row r="27387" spans="2:2" hidden="1" x14ac:dyDescent="0.15">
      <c r="B27387" s="8"/>
    </row>
    <row r="27388" spans="2:2" hidden="1" x14ac:dyDescent="0.15">
      <c r="B27388" s="8"/>
    </row>
    <row r="27389" spans="2:2" hidden="1" x14ac:dyDescent="0.15">
      <c r="B27389" s="8"/>
    </row>
    <row r="27390" spans="2:2" hidden="1" x14ac:dyDescent="0.15">
      <c r="B27390" s="8"/>
    </row>
    <row r="27391" spans="2:2" hidden="1" x14ac:dyDescent="0.15">
      <c r="B27391" s="8"/>
    </row>
    <row r="27392" spans="2:2" hidden="1" x14ac:dyDescent="0.15">
      <c r="B27392" s="8"/>
    </row>
    <row r="27393" spans="2:2" hidden="1" x14ac:dyDescent="0.15">
      <c r="B27393" s="8"/>
    </row>
    <row r="27394" spans="2:2" hidden="1" x14ac:dyDescent="0.15">
      <c r="B27394" s="8"/>
    </row>
    <row r="27395" spans="2:2" hidden="1" x14ac:dyDescent="0.15">
      <c r="B27395" s="8"/>
    </row>
    <row r="27396" spans="2:2" hidden="1" x14ac:dyDescent="0.15">
      <c r="B27396" s="8"/>
    </row>
    <row r="27397" spans="2:2" hidden="1" x14ac:dyDescent="0.15">
      <c r="B27397" s="8"/>
    </row>
    <row r="27398" spans="2:2" hidden="1" x14ac:dyDescent="0.15">
      <c r="B27398" s="8"/>
    </row>
    <row r="27399" spans="2:2" hidden="1" x14ac:dyDescent="0.15">
      <c r="B27399" s="8"/>
    </row>
    <row r="27400" spans="2:2" hidden="1" x14ac:dyDescent="0.15">
      <c r="B27400" s="8"/>
    </row>
    <row r="27401" spans="2:2" hidden="1" x14ac:dyDescent="0.15">
      <c r="B27401" s="8"/>
    </row>
    <row r="27402" spans="2:2" hidden="1" x14ac:dyDescent="0.15">
      <c r="B27402" s="8"/>
    </row>
    <row r="27403" spans="2:2" hidden="1" x14ac:dyDescent="0.15">
      <c r="B27403" s="8"/>
    </row>
    <row r="27404" spans="2:2" hidden="1" x14ac:dyDescent="0.15">
      <c r="B27404" s="8"/>
    </row>
    <row r="27405" spans="2:2" hidden="1" x14ac:dyDescent="0.15">
      <c r="B27405" s="8"/>
    </row>
    <row r="27406" spans="2:2" hidden="1" x14ac:dyDescent="0.15">
      <c r="B27406" s="8"/>
    </row>
    <row r="27407" spans="2:2" hidden="1" x14ac:dyDescent="0.15">
      <c r="B27407" s="8"/>
    </row>
    <row r="27408" spans="2:2" hidden="1" x14ac:dyDescent="0.15">
      <c r="B27408" s="8"/>
    </row>
    <row r="27409" spans="2:2" hidden="1" x14ac:dyDescent="0.15">
      <c r="B27409" s="8"/>
    </row>
    <row r="27410" spans="2:2" hidden="1" x14ac:dyDescent="0.15">
      <c r="B27410" s="8"/>
    </row>
    <row r="27411" spans="2:2" hidden="1" x14ac:dyDescent="0.15">
      <c r="B27411" s="8"/>
    </row>
    <row r="27412" spans="2:2" hidden="1" x14ac:dyDescent="0.15">
      <c r="B27412" s="8"/>
    </row>
    <row r="27413" spans="2:2" hidden="1" x14ac:dyDescent="0.15">
      <c r="B27413" s="8"/>
    </row>
    <row r="27414" spans="2:2" hidden="1" x14ac:dyDescent="0.15">
      <c r="B27414" s="8"/>
    </row>
    <row r="27415" spans="2:2" hidden="1" x14ac:dyDescent="0.15">
      <c r="B27415" s="8"/>
    </row>
    <row r="27416" spans="2:2" hidden="1" x14ac:dyDescent="0.15">
      <c r="B27416" s="8"/>
    </row>
    <row r="27417" spans="2:2" hidden="1" x14ac:dyDescent="0.15">
      <c r="B27417" s="8"/>
    </row>
    <row r="27418" spans="2:2" hidden="1" x14ac:dyDescent="0.15">
      <c r="B27418" s="8"/>
    </row>
    <row r="27419" spans="2:2" hidden="1" x14ac:dyDescent="0.15">
      <c r="B27419" s="8"/>
    </row>
    <row r="27420" spans="2:2" hidden="1" x14ac:dyDescent="0.15">
      <c r="B27420" s="8"/>
    </row>
    <row r="27421" spans="2:2" hidden="1" x14ac:dyDescent="0.15">
      <c r="B27421" s="8"/>
    </row>
    <row r="27422" spans="2:2" hidden="1" x14ac:dyDescent="0.15">
      <c r="B27422" s="8"/>
    </row>
    <row r="27423" spans="2:2" hidden="1" x14ac:dyDescent="0.15">
      <c r="B27423" s="8"/>
    </row>
    <row r="27424" spans="2:2" hidden="1" x14ac:dyDescent="0.15">
      <c r="B27424" s="8"/>
    </row>
    <row r="27425" spans="2:2" hidden="1" x14ac:dyDescent="0.15">
      <c r="B27425" s="8"/>
    </row>
    <row r="27426" spans="2:2" hidden="1" x14ac:dyDescent="0.15">
      <c r="B27426" s="8"/>
    </row>
    <row r="27427" spans="2:2" hidden="1" x14ac:dyDescent="0.15">
      <c r="B27427" s="8"/>
    </row>
    <row r="27428" spans="2:2" hidden="1" x14ac:dyDescent="0.15">
      <c r="B27428" s="8"/>
    </row>
    <row r="27429" spans="2:2" hidden="1" x14ac:dyDescent="0.15">
      <c r="B27429" s="8"/>
    </row>
    <row r="27430" spans="2:2" hidden="1" x14ac:dyDescent="0.15">
      <c r="B27430" s="8"/>
    </row>
    <row r="27431" spans="2:2" hidden="1" x14ac:dyDescent="0.15">
      <c r="B27431" s="8"/>
    </row>
    <row r="27432" spans="2:2" hidden="1" x14ac:dyDescent="0.15">
      <c r="B27432" s="8"/>
    </row>
    <row r="27433" spans="2:2" hidden="1" x14ac:dyDescent="0.15">
      <c r="B27433" s="8"/>
    </row>
    <row r="27434" spans="2:2" hidden="1" x14ac:dyDescent="0.15">
      <c r="B27434" s="8"/>
    </row>
    <row r="27435" spans="2:2" hidden="1" x14ac:dyDescent="0.15">
      <c r="B27435" s="8"/>
    </row>
    <row r="27436" spans="2:2" hidden="1" x14ac:dyDescent="0.15">
      <c r="B27436" s="8"/>
    </row>
    <row r="27437" spans="2:2" hidden="1" x14ac:dyDescent="0.15">
      <c r="B27437" s="8"/>
    </row>
    <row r="27438" spans="2:2" hidden="1" x14ac:dyDescent="0.15">
      <c r="B27438" s="8"/>
    </row>
    <row r="27439" spans="2:2" hidden="1" x14ac:dyDescent="0.15">
      <c r="B27439" s="8"/>
    </row>
    <row r="27440" spans="2:2" hidden="1" x14ac:dyDescent="0.15">
      <c r="B27440" s="8"/>
    </row>
    <row r="27441" spans="2:2" hidden="1" x14ac:dyDescent="0.15">
      <c r="B27441" s="8"/>
    </row>
    <row r="27442" spans="2:2" hidden="1" x14ac:dyDescent="0.15">
      <c r="B27442" s="8"/>
    </row>
    <row r="27443" spans="2:2" hidden="1" x14ac:dyDescent="0.15">
      <c r="B27443" s="8"/>
    </row>
    <row r="27444" spans="2:2" hidden="1" x14ac:dyDescent="0.15">
      <c r="B27444" s="8"/>
    </row>
    <row r="27445" spans="2:2" hidden="1" x14ac:dyDescent="0.15">
      <c r="B27445" s="8"/>
    </row>
    <row r="27446" spans="2:2" hidden="1" x14ac:dyDescent="0.15">
      <c r="B27446" s="8"/>
    </row>
    <row r="27447" spans="2:2" hidden="1" x14ac:dyDescent="0.15">
      <c r="B27447" s="8"/>
    </row>
    <row r="27448" spans="2:2" hidden="1" x14ac:dyDescent="0.15">
      <c r="B27448" s="8"/>
    </row>
    <row r="27449" spans="2:2" hidden="1" x14ac:dyDescent="0.15">
      <c r="B27449" s="8"/>
    </row>
    <row r="27450" spans="2:2" hidden="1" x14ac:dyDescent="0.15">
      <c r="B27450" s="8"/>
    </row>
    <row r="27451" spans="2:2" hidden="1" x14ac:dyDescent="0.15">
      <c r="B27451" s="8"/>
    </row>
    <row r="27452" spans="2:2" hidden="1" x14ac:dyDescent="0.15">
      <c r="B27452" s="8"/>
    </row>
    <row r="27453" spans="2:2" hidden="1" x14ac:dyDescent="0.15">
      <c r="B27453" s="8"/>
    </row>
    <row r="27454" spans="2:2" hidden="1" x14ac:dyDescent="0.15">
      <c r="B27454" s="8"/>
    </row>
    <row r="27455" spans="2:2" hidden="1" x14ac:dyDescent="0.15">
      <c r="B27455" s="8"/>
    </row>
    <row r="27456" spans="2:2" hidden="1" x14ac:dyDescent="0.15">
      <c r="B27456" s="8"/>
    </row>
    <row r="27457" spans="2:2" hidden="1" x14ac:dyDescent="0.15">
      <c r="B27457" s="8"/>
    </row>
    <row r="27458" spans="2:2" hidden="1" x14ac:dyDescent="0.15">
      <c r="B27458" s="8"/>
    </row>
    <row r="27459" spans="2:2" hidden="1" x14ac:dyDescent="0.15">
      <c r="B27459" s="8"/>
    </row>
    <row r="27460" spans="2:2" hidden="1" x14ac:dyDescent="0.15">
      <c r="B27460" s="8"/>
    </row>
    <row r="27461" spans="2:2" hidden="1" x14ac:dyDescent="0.15">
      <c r="B27461" s="8"/>
    </row>
    <row r="27462" spans="2:2" hidden="1" x14ac:dyDescent="0.15">
      <c r="B27462" s="8"/>
    </row>
    <row r="27463" spans="2:2" hidden="1" x14ac:dyDescent="0.15">
      <c r="B27463" s="8"/>
    </row>
    <row r="27464" spans="2:2" hidden="1" x14ac:dyDescent="0.15">
      <c r="B27464" s="8"/>
    </row>
    <row r="27465" spans="2:2" hidden="1" x14ac:dyDescent="0.15">
      <c r="B27465" s="8"/>
    </row>
    <row r="27466" spans="2:2" hidden="1" x14ac:dyDescent="0.15">
      <c r="B27466" s="8"/>
    </row>
    <row r="27467" spans="2:2" hidden="1" x14ac:dyDescent="0.15">
      <c r="B27467" s="8"/>
    </row>
    <row r="27468" spans="2:2" hidden="1" x14ac:dyDescent="0.15">
      <c r="B27468" s="8"/>
    </row>
    <row r="27469" spans="2:2" hidden="1" x14ac:dyDescent="0.15">
      <c r="B27469" s="8"/>
    </row>
    <row r="27470" spans="2:2" hidden="1" x14ac:dyDescent="0.15">
      <c r="B27470" s="8"/>
    </row>
    <row r="27471" spans="2:2" hidden="1" x14ac:dyDescent="0.15">
      <c r="B27471" s="8"/>
    </row>
    <row r="27472" spans="2:2" hidden="1" x14ac:dyDescent="0.15">
      <c r="B27472" s="8"/>
    </row>
    <row r="27473" spans="2:2" hidden="1" x14ac:dyDescent="0.15">
      <c r="B27473" s="8"/>
    </row>
    <row r="27474" spans="2:2" hidden="1" x14ac:dyDescent="0.15">
      <c r="B27474" s="8"/>
    </row>
    <row r="27475" spans="2:2" hidden="1" x14ac:dyDescent="0.15">
      <c r="B27475" s="8"/>
    </row>
    <row r="27476" spans="2:2" hidden="1" x14ac:dyDescent="0.15">
      <c r="B27476" s="8"/>
    </row>
    <row r="27477" spans="2:2" hidden="1" x14ac:dyDescent="0.15">
      <c r="B27477" s="8"/>
    </row>
    <row r="27478" spans="2:2" hidden="1" x14ac:dyDescent="0.15">
      <c r="B27478" s="8"/>
    </row>
    <row r="27479" spans="2:2" hidden="1" x14ac:dyDescent="0.15">
      <c r="B27479" s="8"/>
    </row>
    <row r="27480" spans="2:2" hidden="1" x14ac:dyDescent="0.15">
      <c r="B27480" s="8"/>
    </row>
    <row r="27481" spans="2:2" hidden="1" x14ac:dyDescent="0.15">
      <c r="B27481" s="8"/>
    </row>
    <row r="27482" spans="2:2" hidden="1" x14ac:dyDescent="0.15">
      <c r="B27482" s="8"/>
    </row>
    <row r="27483" spans="2:2" hidden="1" x14ac:dyDescent="0.15">
      <c r="B27483" s="8"/>
    </row>
    <row r="27484" spans="2:2" hidden="1" x14ac:dyDescent="0.15">
      <c r="B27484" s="8"/>
    </row>
    <row r="27485" spans="2:2" hidden="1" x14ac:dyDescent="0.15">
      <c r="B27485" s="8"/>
    </row>
    <row r="27486" spans="2:2" hidden="1" x14ac:dyDescent="0.15">
      <c r="B27486" s="8"/>
    </row>
    <row r="27487" spans="2:2" hidden="1" x14ac:dyDescent="0.15">
      <c r="B27487" s="8"/>
    </row>
    <row r="27488" spans="2:2" hidden="1" x14ac:dyDescent="0.15">
      <c r="B27488" s="8"/>
    </row>
    <row r="27489" spans="2:2" hidden="1" x14ac:dyDescent="0.15">
      <c r="B27489" s="8"/>
    </row>
    <row r="27490" spans="2:2" hidden="1" x14ac:dyDescent="0.15">
      <c r="B27490" s="8"/>
    </row>
    <row r="27491" spans="2:2" hidden="1" x14ac:dyDescent="0.15">
      <c r="B27491" s="8"/>
    </row>
    <row r="27492" spans="2:2" hidden="1" x14ac:dyDescent="0.15">
      <c r="B27492" s="8"/>
    </row>
    <row r="27493" spans="2:2" hidden="1" x14ac:dyDescent="0.15">
      <c r="B27493" s="8"/>
    </row>
    <row r="27494" spans="2:2" hidden="1" x14ac:dyDescent="0.15">
      <c r="B27494" s="8"/>
    </row>
    <row r="27495" spans="2:2" hidden="1" x14ac:dyDescent="0.15">
      <c r="B27495" s="8"/>
    </row>
    <row r="27496" spans="2:2" hidden="1" x14ac:dyDescent="0.15">
      <c r="B27496" s="8"/>
    </row>
    <row r="27497" spans="2:2" hidden="1" x14ac:dyDescent="0.15">
      <c r="B27497" s="8"/>
    </row>
    <row r="27498" spans="2:2" hidden="1" x14ac:dyDescent="0.15">
      <c r="B27498" s="8"/>
    </row>
    <row r="27499" spans="2:2" hidden="1" x14ac:dyDescent="0.15">
      <c r="B27499" s="8"/>
    </row>
    <row r="27500" spans="2:2" hidden="1" x14ac:dyDescent="0.15">
      <c r="B27500" s="8"/>
    </row>
    <row r="27501" spans="2:2" hidden="1" x14ac:dyDescent="0.15">
      <c r="B27501" s="8"/>
    </row>
    <row r="27502" spans="2:2" hidden="1" x14ac:dyDescent="0.15">
      <c r="B27502" s="8"/>
    </row>
    <row r="27503" spans="2:2" hidden="1" x14ac:dyDescent="0.15">
      <c r="B27503" s="8"/>
    </row>
    <row r="27504" spans="2:2" hidden="1" x14ac:dyDescent="0.15">
      <c r="B27504" s="8"/>
    </row>
    <row r="27505" spans="2:2" hidden="1" x14ac:dyDescent="0.15">
      <c r="B27505" s="8"/>
    </row>
    <row r="27506" spans="2:2" hidden="1" x14ac:dyDescent="0.15">
      <c r="B27506" s="8"/>
    </row>
    <row r="27507" spans="2:2" hidden="1" x14ac:dyDescent="0.15">
      <c r="B27507" s="8"/>
    </row>
    <row r="27508" spans="2:2" hidden="1" x14ac:dyDescent="0.15">
      <c r="B27508" s="8"/>
    </row>
    <row r="27509" spans="2:2" hidden="1" x14ac:dyDescent="0.15">
      <c r="B27509" s="8"/>
    </row>
    <row r="27510" spans="2:2" hidden="1" x14ac:dyDescent="0.15">
      <c r="B27510" s="8"/>
    </row>
    <row r="27511" spans="2:2" hidden="1" x14ac:dyDescent="0.15">
      <c r="B27511" s="8"/>
    </row>
    <row r="27512" spans="2:2" hidden="1" x14ac:dyDescent="0.15">
      <c r="B27512" s="8"/>
    </row>
    <row r="27513" spans="2:2" hidden="1" x14ac:dyDescent="0.15">
      <c r="B27513" s="8"/>
    </row>
    <row r="27514" spans="2:2" hidden="1" x14ac:dyDescent="0.15">
      <c r="B27514" s="8"/>
    </row>
    <row r="27515" spans="2:2" hidden="1" x14ac:dyDescent="0.15">
      <c r="B27515" s="8"/>
    </row>
    <row r="27516" spans="2:2" hidden="1" x14ac:dyDescent="0.15">
      <c r="B27516" s="8"/>
    </row>
    <row r="27517" spans="2:2" hidden="1" x14ac:dyDescent="0.15">
      <c r="B27517" s="8"/>
    </row>
    <row r="27518" spans="2:2" hidden="1" x14ac:dyDescent="0.15">
      <c r="B27518" s="8"/>
    </row>
    <row r="27519" spans="2:2" hidden="1" x14ac:dyDescent="0.15">
      <c r="B27519" s="8"/>
    </row>
    <row r="27520" spans="2:2" hidden="1" x14ac:dyDescent="0.15">
      <c r="B27520" s="8"/>
    </row>
    <row r="27521" spans="2:2" hidden="1" x14ac:dyDescent="0.15">
      <c r="B27521" s="8"/>
    </row>
    <row r="27522" spans="2:2" hidden="1" x14ac:dyDescent="0.15">
      <c r="B27522" s="8"/>
    </row>
    <row r="27523" spans="2:2" hidden="1" x14ac:dyDescent="0.15">
      <c r="B27523" s="8"/>
    </row>
    <row r="27524" spans="2:2" hidden="1" x14ac:dyDescent="0.15">
      <c r="B27524" s="8"/>
    </row>
    <row r="27525" spans="2:2" hidden="1" x14ac:dyDescent="0.15">
      <c r="B27525" s="8"/>
    </row>
    <row r="27526" spans="2:2" hidden="1" x14ac:dyDescent="0.15">
      <c r="B27526" s="8"/>
    </row>
    <row r="27527" spans="2:2" hidden="1" x14ac:dyDescent="0.15">
      <c r="B27527" s="8"/>
    </row>
    <row r="27528" spans="2:2" hidden="1" x14ac:dyDescent="0.15">
      <c r="B27528" s="8"/>
    </row>
    <row r="27529" spans="2:2" hidden="1" x14ac:dyDescent="0.15">
      <c r="B27529" s="8"/>
    </row>
    <row r="27530" spans="2:2" hidden="1" x14ac:dyDescent="0.15">
      <c r="B27530" s="8"/>
    </row>
    <row r="27531" spans="2:2" hidden="1" x14ac:dyDescent="0.15">
      <c r="B27531" s="8"/>
    </row>
    <row r="27532" spans="2:2" hidden="1" x14ac:dyDescent="0.15">
      <c r="B27532" s="8"/>
    </row>
    <row r="27533" spans="2:2" hidden="1" x14ac:dyDescent="0.15">
      <c r="B27533" s="8"/>
    </row>
    <row r="27534" spans="2:2" hidden="1" x14ac:dyDescent="0.15">
      <c r="B27534" s="8"/>
    </row>
    <row r="27535" spans="2:2" hidden="1" x14ac:dyDescent="0.15">
      <c r="B27535" s="8"/>
    </row>
    <row r="27536" spans="2:2" hidden="1" x14ac:dyDescent="0.15">
      <c r="B27536" s="8"/>
    </row>
    <row r="27537" spans="2:2" hidden="1" x14ac:dyDescent="0.15">
      <c r="B27537" s="8"/>
    </row>
    <row r="27538" spans="2:2" hidden="1" x14ac:dyDescent="0.15">
      <c r="B27538" s="8"/>
    </row>
    <row r="27539" spans="2:2" hidden="1" x14ac:dyDescent="0.15">
      <c r="B27539" s="8"/>
    </row>
    <row r="27540" spans="2:2" hidden="1" x14ac:dyDescent="0.15">
      <c r="B27540" s="8"/>
    </row>
    <row r="27541" spans="2:2" hidden="1" x14ac:dyDescent="0.15">
      <c r="B27541" s="8"/>
    </row>
    <row r="27542" spans="2:2" hidden="1" x14ac:dyDescent="0.15">
      <c r="B27542" s="8"/>
    </row>
    <row r="27543" spans="2:2" hidden="1" x14ac:dyDescent="0.15">
      <c r="B27543" s="8"/>
    </row>
    <row r="27544" spans="2:2" hidden="1" x14ac:dyDescent="0.15">
      <c r="B27544" s="8"/>
    </row>
    <row r="27545" spans="2:2" hidden="1" x14ac:dyDescent="0.15">
      <c r="B27545" s="8"/>
    </row>
    <row r="27546" spans="2:2" hidden="1" x14ac:dyDescent="0.15">
      <c r="B27546" s="8"/>
    </row>
    <row r="27547" spans="2:2" hidden="1" x14ac:dyDescent="0.15">
      <c r="B27547" s="8"/>
    </row>
    <row r="27548" spans="2:2" hidden="1" x14ac:dyDescent="0.15">
      <c r="B27548" s="8"/>
    </row>
    <row r="27549" spans="2:2" hidden="1" x14ac:dyDescent="0.15">
      <c r="B27549" s="8"/>
    </row>
    <row r="27550" spans="2:2" hidden="1" x14ac:dyDescent="0.15">
      <c r="B27550" s="8"/>
    </row>
    <row r="27551" spans="2:2" hidden="1" x14ac:dyDescent="0.15">
      <c r="B27551" s="8"/>
    </row>
    <row r="27552" spans="2:2" hidden="1" x14ac:dyDescent="0.15">
      <c r="B27552" s="8"/>
    </row>
    <row r="27553" spans="2:2" hidden="1" x14ac:dyDescent="0.15">
      <c r="B27553" s="8"/>
    </row>
    <row r="27554" spans="2:2" hidden="1" x14ac:dyDescent="0.15">
      <c r="B27554" s="8"/>
    </row>
    <row r="27555" spans="2:2" hidden="1" x14ac:dyDescent="0.15">
      <c r="B27555" s="8"/>
    </row>
    <row r="27556" spans="2:2" hidden="1" x14ac:dyDescent="0.15">
      <c r="B27556" s="8"/>
    </row>
    <row r="27557" spans="2:2" hidden="1" x14ac:dyDescent="0.15">
      <c r="B27557" s="8"/>
    </row>
    <row r="27558" spans="2:2" hidden="1" x14ac:dyDescent="0.15">
      <c r="B27558" s="8"/>
    </row>
    <row r="27559" spans="2:2" hidden="1" x14ac:dyDescent="0.15">
      <c r="B27559" s="8"/>
    </row>
    <row r="27560" spans="2:2" hidden="1" x14ac:dyDescent="0.15">
      <c r="B27560" s="8"/>
    </row>
    <row r="27561" spans="2:2" hidden="1" x14ac:dyDescent="0.15">
      <c r="B27561" s="8"/>
    </row>
    <row r="27562" spans="2:2" hidden="1" x14ac:dyDescent="0.15">
      <c r="B27562" s="8"/>
    </row>
    <row r="27563" spans="2:2" hidden="1" x14ac:dyDescent="0.15">
      <c r="B27563" s="8"/>
    </row>
    <row r="27564" spans="2:2" hidden="1" x14ac:dyDescent="0.15">
      <c r="B27564" s="8"/>
    </row>
    <row r="27565" spans="2:2" hidden="1" x14ac:dyDescent="0.15">
      <c r="B27565" s="8"/>
    </row>
    <row r="27566" spans="2:2" hidden="1" x14ac:dyDescent="0.15">
      <c r="B27566" s="8"/>
    </row>
    <row r="27567" spans="2:2" hidden="1" x14ac:dyDescent="0.15">
      <c r="B27567" s="8"/>
    </row>
    <row r="27568" spans="2:2" hidden="1" x14ac:dyDescent="0.15">
      <c r="B27568" s="8"/>
    </row>
    <row r="27569" spans="2:2" hidden="1" x14ac:dyDescent="0.15">
      <c r="B27569" s="8"/>
    </row>
    <row r="27570" spans="2:2" hidden="1" x14ac:dyDescent="0.15">
      <c r="B27570" s="8"/>
    </row>
    <row r="27571" spans="2:2" hidden="1" x14ac:dyDescent="0.15">
      <c r="B27571" s="8"/>
    </row>
    <row r="27572" spans="2:2" hidden="1" x14ac:dyDescent="0.15">
      <c r="B27572" s="8"/>
    </row>
    <row r="27573" spans="2:2" hidden="1" x14ac:dyDescent="0.15">
      <c r="B27573" s="8"/>
    </row>
    <row r="27574" spans="2:2" hidden="1" x14ac:dyDescent="0.15">
      <c r="B27574" s="8"/>
    </row>
    <row r="27575" spans="2:2" hidden="1" x14ac:dyDescent="0.15">
      <c r="B27575" s="8"/>
    </row>
    <row r="27576" spans="2:2" hidden="1" x14ac:dyDescent="0.15">
      <c r="B27576" s="8"/>
    </row>
    <row r="27577" spans="2:2" hidden="1" x14ac:dyDescent="0.15">
      <c r="B27577" s="8"/>
    </row>
    <row r="27578" spans="2:2" hidden="1" x14ac:dyDescent="0.15">
      <c r="B27578" s="8"/>
    </row>
    <row r="27579" spans="2:2" hidden="1" x14ac:dyDescent="0.15">
      <c r="B27579" s="8"/>
    </row>
    <row r="27580" spans="2:2" hidden="1" x14ac:dyDescent="0.15">
      <c r="B27580" s="8"/>
    </row>
    <row r="27581" spans="2:2" hidden="1" x14ac:dyDescent="0.15">
      <c r="B27581" s="8"/>
    </row>
    <row r="27582" spans="2:2" hidden="1" x14ac:dyDescent="0.15">
      <c r="B27582" s="8"/>
    </row>
    <row r="27583" spans="2:2" hidden="1" x14ac:dyDescent="0.15">
      <c r="B27583" s="8"/>
    </row>
    <row r="27584" spans="2:2" hidden="1" x14ac:dyDescent="0.15">
      <c r="B27584" s="8"/>
    </row>
    <row r="27585" spans="2:2" hidden="1" x14ac:dyDescent="0.15">
      <c r="B27585" s="8"/>
    </row>
    <row r="27586" spans="2:2" hidden="1" x14ac:dyDescent="0.15">
      <c r="B27586" s="8"/>
    </row>
    <row r="27587" spans="2:2" hidden="1" x14ac:dyDescent="0.15">
      <c r="B27587" s="8"/>
    </row>
    <row r="27588" spans="2:2" hidden="1" x14ac:dyDescent="0.15">
      <c r="B27588" s="8"/>
    </row>
    <row r="27589" spans="2:2" hidden="1" x14ac:dyDescent="0.15">
      <c r="B27589" s="8"/>
    </row>
    <row r="27590" spans="2:2" hidden="1" x14ac:dyDescent="0.15">
      <c r="B27590" s="8"/>
    </row>
    <row r="27591" spans="2:2" hidden="1" x14ac:dyDescent="0.15">
      <c r="B27591" s="8"/>
    </row>
    <row r="27592" spans="2:2" hidden="1" x14ac:dyDescent="0.15">
      <c r="B27592" s="8"/>
    </row>
    <row r="27593" spans="2:2" hidden="1" x14ac:dyDescent="0.15">
      <c r="B27593" s="8"/>
    </row>
    <row r="27594" spans="2:2" hidden="1" x14ac:dyDescent="0.15">
      <c r="B27594" s="8"/>
    </row>
    <row r="27595" spans="2:2" hidden="1" x14ac:dyDescent="0.15">
      <c r="B27595" s="8"/>
    </row>
    <row r="27596" spans="2:2" hidden="1" x14ac:dyDescent="0.15">
      <c r="B27596" s="8"/>
    </row>
    <row r="27597" spans="2:2" hidden="1" x14ac:dyDescent="0.15">
      <c r="B27597" s="8"/>
    </row>
    <row r="27598" spans="2:2" hidden="1" x14ac:dyDescent="0.15">
      <c r="B27598" s="8"/>
    </row>
    <row r="27599" spans="2:2" hidden="1" x14ac:dyDescent="0.15">
      <c r="B27599" s="8"/>
    </row>
    <row r="27600" spans="2:2" hidden="1" x14ac:dyDescent="0.15">
      <c r="B27600" s="8"/>
    </row>
    <row r="27601" spans="2:2" hidden="1" x14ac:dyDescent="0.15">
      <c r="B27601" s="8"/>
    </row>
    <row r="27602" spans="2:2" hidden="1" x14ac:dyDescent="0.15">
      <c r="B27602" s="8"/>
    </row>
    <row r="27603" spans="2:2" hidden="1" x14ac:dyDescent="0.15">
      <c r="B27603" s="8"/>
    </row>
    <row r="27604" spans="2:2" hidden="1" x14ac:dyDescent="0.15">
      <c r="B27604" s="8"/>
    </row>
    <row r="27605" spans="2:2" hidden="1" x14ac:dyDescent="0.15">
      <c r="B27605" s="8"/>
    </row>
    <row r="27606" spans="2:2" hidden="1" x14ac:dyDescent="0.15">
      <c r="B27606" s="8"/>
    </row>
    <row r="27607" spans="2:2" hidden="1" x14ac:dyDescent="0.15">
      <c r="B27607" s="8"/>
    </row>
    <row r="27608" spans="2:2" hidden="1" x14ac:dyDescent="0.15">
      <c r="B27608" s="8"/>
    </row>
    <row r="27609" spans="2:2" hidden="1" x14ac:dyDescent="0.15">
      <c r="B27609" s="8"/>
    </row>
    <row r="27610" spans="2:2" hidden="1" x14ac:dyDescent="0.15">
      <c r="B27610" s="8"/>
    </row>
    <row r="27611" spans="2:2" hidden="1" x14ac:dyDescent="0.15">
      <c r="B27611" s="8"/>
    </row>
    <row r="27612" spans="2:2" hidden="1" x14ac:dyDescent="0.15">
      <c r="B27612" s="8"/>
    </row>
    <row r="27613" spans="2:2" hidden="1" x14ac:dyDescent="0.15">
      <c r="B27613" s="8"/>
    </row>
    <row r="27614" spans="2:2" hidden="1" x14ac:dyDescent="0.15">
      <c r="B27614" s="8"/>
    </row>
    <row r="27615" spans="2:2" hidden="1" x14ac:dyDescent="0.15">
      <c r="B27615" s="8"/>
    </row>
    <row r="27616" spans="2:2" hidden="1" x14ac:dyDescent="0.15">
      <c r="B27616" s="8"/>
    </row>
    <row r="27617" spans="2:2" hidden="1" x14ac:dyDescent="0.15">
      <c r="B27617" s="8"/>
    </row>
    <row r="27618" spans="2:2" hidden="1" x14ac:dyDescent="0.15">
      <c r="B27618" s="8"/>
    </row>
    <row r="27619" spans="2:2" hidden="1" x14ac:dyDescent="0.15">
      <c r="B27619" s="8"/>
    </row>
    <row r="27620" spans="2:2" hidden="1" x14ac:dyDescent="0.15">
      <c r="B27620" s="8"/>
    </row>
    <row r="27621" spans="2:2" hidden="1" x14ac:dyDescent="0.15">
      <c r="B27621" s="8"/>
    </row>
    <row r="27622" spans="2:2" hidden="1" x14ac:dyDescent="0.15">
      <c r="B27622" s="8"/>
    </row>
    <row r="27623" spans="2:2" hidden="1" x14ac:dyDescent="0.15">
      <c r="B27623" s="8"/>
    </row>
    <row r="27624" spans="2:2" hidden="1" x14ac:dyDescent="0.15">
      <c r="B27624" s="8"/>
    </row>
    <row r="27625" spans="2:2" hidden="1" x14ac:dyDescent="0.15">
      <c r="B27625" s="8"/>
    </row>
    <row r="27626" spans="2:2" hidden="1" x14ac:dyDescent="0.15">
      <c r="B27626" s="8"/>
    </row>
    <row r="27627" spans="2:2" hidden="1" x14ac:dyDescent="0.15">
      <c r="B27627" s="8"/>
    </row>
    <row r="27628" spans="2:2" hidden="1" x14ac:dyDescent="0.15">
      <c r="B27628" s="8"/>
    </row>
    <row r="27629" spans="2:2" hidden="1" x14ac:dyDescent="0.15">
      <c r="B27629" s="8"/>
    </row>
    <row r="27630" spans="2:2" hidden="1" x14ac:dyDescent="0.15">
      <c r="B27630" s="8"/>
    </row>
    <row r="27631" spans="2:2" hidden="1" x14ac:dyDescent="0.15">
      <c r="B27631" s="8"/>
    </row>
    <row r="27632" spans="2:2" hidden="1" x14ac:dyDescent="0.15">
      <c r="B27632" s="8"/>
    </row>
    <row r="27633" spans="2:2" hidden="1" x14ac:dyDescent="0.15">
      <c r="B27633" s="8"/>
    </row>
    <row r="27634" spans="2:2" hidden="1" x14ac:dyDescent="0.15">
      <c r="B27634" s="8"/>
    </row>
    <row r="27635" spans="2:2" hidden="1" x14ac:dyDescent="0.15">
      <c r="B27635" s="8"/>
    </row>
    <row r="27636" spans="2:2" hidden="1" x14ac:dyDescent="0.15">
      <c r="B27636" s="8"/>
    </row>
    <row r="27637" spans="2:2" hidden="1" x14ac:dyDescent="0.15">
      <c r="B27637" s="8"/>
    </row>
    <row r="27638" spans="2:2" hidden="1" x14ac:dyDescent="0.15">
      <c r="B27638" s="8"/>
    </row>
    <row r="27639" spans="2:2" hidden="1" x14ac:dyDescent="0.15">
      <c r="B27639" s="8"/>
    </row>
    <row r="27640" spans="2:2" hidden="1" x14ac:dyDescent="0.15">
      <c r="B27640" s="8"/>
    </row>
    <row r="27641" spans="2:2" hidden="1" x14ac:dyDescent="0.15">
      <c r="B27641" s="8"/>
    </row>
    <row r="27642" spans="2:2" hidden="1" x14ac:dyDescent="0.15">
      <c r="B27642" s="8"/>
    </row>
    <row r="27643" spans="2:2" hidden="1" x14ac:dyDescent="0.15">
      <c r="B27643" s="8"/>
    </row>
    <row r="27644" spans="2:2" hidden="1" x14ac:dyDescent="0.15">
      <c r="B27644" s="8"/>
    </row>
    <row r="27645" spans="2:2" hidden="1" x14ac:dyDescent="0.15">
      <c r="B27645" s="8"/>
    </row>
    <row r="27646" spans="2:2" hidden="1" x14ac:dyDescent="0.15">
      <c r="B27646" s="8"/>
    </row>
    <row r="27647" spans="2:2" hidden="1" x14ac:dyDescent="0.15">
      <c r="B27647" s="8"/>
    </row>
    <row r="27648" spans="2:2" hidden="1" x14ac:dyDescent="0.15">
      <c r="B27648" s="8"/>
    </row>
    <row r="27649" spans="2:2" hidden="1" x14ac:dyDescent="0.15">
      <c r="B27649" s="8"/>
    </row>
    <row r="27650" spans="2:2" hidden="1" x14ac:dyDescent="0.15">
      <c r="B27650" s="8"/>
    </row>
    <row r="27651" spans="2:2" hidden="1" x14ac:dyDescent="0.15">
      <c r="B27651" s="8"/>
    </row>
    <row r="27652" spans="2:2" hidden="1" x14ac:dyDescent="0.15">
      <c r="B27652" s="8"/>
    </row>
    <row r="27653" spans="2:2" hidden="1" x14ac:dyDescent="0.15">
      <c r="B27653" s="8"/>
    </row>
    <row r="27654" spans="2:2" hidden="1" x14ac:dyDescent="0.15">
      <c r="B27654" s="8"/>
    </row>
    <row r="27655" spans="2:2" hidden="1" x14ac:dyDescent="0.15">
      <c r="B27655" s="8"/>
    </row>
    <row r="27656" spans="2:2" hidden="1" x14ac:dyDescent="0.15">
      <c r="B27656" s="8"/>
    </row>
    <row r="27657" spans="2:2" hidden="1" x14ac:dyDescent="0.15">
      <c r="B27657" s="8"/>
    </row>
    <row r="27658" spans="2:2" hidden="1" x14ac:dyDescent="0.15">
      <c r="B27658" s="8"/>
    </row>
    <row r="27659" spans="2:2" hidden="1" x14ac:dyDescent="0.15">
      <c r="B27659" s="8"/>
    </row>
    <row r="27660" spans="2:2" hidden="1" x14ac:dyDescent="0.15">
      <c r="B27660" s="8"/>
    </row>
    <row r="27661" spans="2:2" hidden="1" x14ac:dyDescent="0.15">
      <c r="B27661" s="8"/>
    </row>
    <row r="27662" spans="2:2" hidden="1" x14ac:dyDescent="0.15">
      <c r="B27662" s="8"/>
    </row>
    <row r="27663" spans="2:2" hidden="1" x14ac:dyDescent="0.15">
      <c r="B27663" s="8"/>
    </row>
    <row r="27664" spans="2:2" hidden="1" x14ac:dyDescent="0.15">
      <c r="B27664" s="8"/>
    </row>
    <row r="27665" spans="2:2" hidden="1" x14ac:dyDescent="0.15">
      <c r="B27665" s="8"/>
    </row>
    <row r="27666" spans="2:2" hidden="1" x14ac:dyDescent="0.15">
      <c r="B27666" s="8"/>
    </row>
    <row r="27667" spans="2:2" hidden="1" x14ac:dyDescent="0.15">
      <c r="B27667" s="8"/>
    </row>
    <row r="27668" spans="2:2" hidden="1" x14ac:dyDescent="0.15">
      <c r="B27668" s="8"/>
    </row>
    <row r="27669" spans="2:2" hidden="1" x14ac:dyDescent="0.15">
      <c r="B27669" s="8"/>
    </row>
    <row r="27670" spans="2:2" hidden="1" x14ac:dyDescent="0.15">
      <c r="B27670" s="8"/>
    </row>
    <row r="27671" spans="2:2" hidden="1" x14ac:dyDescent="0.15">
      <c r="B27671" s="8"/>
    </row>
    <row r="27672" spans="2:2" hidden="1" x14ac:dyDescent="0.15">
      <c r="B27672" s="8"/>
    </row>
    <row r="27673" spans="2:2" hidden="1" x14ac:dyDescent="0.15">
      <c r="B27673" s="8"/>
    </row>
    <row r="27674" spans="2:2" hidden="1" x14ac:dyDescent="0.15">
      <c r="B27674" s="8"/>
    </row>
    <row r="27675" spans="2:2" hidden="1" x14ac:dyDescent="0.15">
      <c r="B27675" s="8"/>
    </row>
    <row r="27676" spans="2:2" hidden="1" x14ac:dyDescent="0.15">
      <c r="B27676" s="8"/>
    </row>
    <row r="27677" spans="2:2" hidden="1" x14ac:dyDescent="0.15">
      <c r="B27677" s="8"/>
    </row>
    <row r="27678" spans="2:2" hidden="1" x14ac:dyDescent="0.15">
      <c r="B27678" s="8"/>
    </row>
    <row r="27679" spans="2:2" hidden="1" x14ac:dyDescent="0.15">
      <c r="B27679" s="8"/>
    </row>
    <row r="27680" spans="2:2" hidden="1" x14ac:dyDescent="0.15">
      <c r="B27680" s="8"/>
    </row>
    <row r="27681" spans="2:2" hidden="1" x14ac:dyDescent="0.15">
      <c r="B27681" s="8"/>
    </row>
    <row r="27682" spans="2:2" hidden="1" x14ac:dyDescent="0.15">
      <c r="B27682" s="8"/>
    </row>
    <row r="27683" spans="2:2" hidden="1" x14ac:dyDescent="0.15">
      <c r="B27683" s="8"/>
    </row>
    <row r="27684" spans="2:2" hidden="1" x14ac:dyDescent="0.15">
      <c r="B27684" s="8"/>
    </row>
    <row r="27685" spans="2:2" hidden="1" x14ac:dyDescent="0.15">
      <c r="B27685" s="8"/>
    </row>
    <row r="27686" spans="2:2" hidden="1" x14ac:dyDescent="0.15">
      <c r="B27686" s="8"/>
    </row>
    <row r="27687" spans="2:2" hidden="1" x14ac:dyDescent="0.15">
      <c r="B27687" s="8"/>
    </row>
    <row r="27688" spans="2:2" hidden="1" x14ac:dyDescent="0.15">
      <c r="B27688" s="8"/>
    </row>
    <row r="27689" spans="2:2" hidden="1" x14ac:dyDescent="0.15">
      <c r="B27689" s="8"/>
    </row>
    <row r="27690" spans="2:2" hidden="1" x14ac:dyDescent="0.15">
      <c r="B27690" s="8"/>
    </row>
    <row r="27691" spans="2:2" hidden="1" x14ac:dyDescent="0.15">
      <c r="B27691" s="8"/>
    </row>
    <row r="27692" spans="2:2" hidden="1" x14ac:dyDescent="0.15">
      <c r="B27692" s="8"/>
    </row>
    <row r="27693" spans="2:2" hidden="1" x14ac:dyDescent="0.15">
      <c r="B27693" s="8"/>
    </row>
    <row r="27694" spans="2:2" hidden="1" x14ac:dyDescent="0.15">
      <c r="B27694" s="8"/>
    </row>
    <row r="27695" spans="2:2" hidden="1" x14ac:dyDescent="0.15">
      <c r="B27695" s="8"/>
    </row>
    <row r="27696" spans="2:2" hidden="1" x14ac:dyDescent="0.15">
      <c r="B27696" s="8"/>
    </row>
    <row r="27697" spans="2:2" hidden="1" x14ac:dyDescent="0.15">
      <c r="B27697" s="8"/>
    </row>
    <row r="27698" spans="2:2" hidden="1" x14ac:dyDescent="0.15">
      <c r="B27698" s="8"/>
    </row>
    <row r="27699" spans="2:2" hidden="1" x14ac:dyDescent="0.15">
      <c r="B27699" s="8"/>
    </row>
    <row r="27700" spans="2:2" hidden="1" x14ac:dyDescent="0.15">
      <c r="B27700" s="8"/>
    </row>
    <row r="27701" spans="2:2" hidden="1" x14ac:dyDescent="0.15">
      <c r="B27701" s="8"/>
    </row>
    <row r="27702" spans="2:2" hidden="1" x14ac:dyDescent="0.15">
      <c r="B27702" s="8"/>
    </row>
    <row r="27703" spans="2:2" hidden="1" x14ac:dyDescent="0.15">
      <c r="B27703" s="8"/>
    </row>
    <row r="27704" spans="2:2" hidden="1" x14ac:dyDescent="0.15">
      <c r="B27704" s="8"/>
    </row>
    <row r="27705" spans="2:2" hidden="1" x14ac:dyDescent="0.15">
      <c r="B27705" s="8"/>
    </row>
    <row r="27706" spans="2:2" hidden="1" x14ac:dyDescent="0.15">
      <c r="B27706" s="8"/>
    </row>
    <row r="27707" spans="2:2" hidden="1" x14ac:dyDescent="0.15">
      <c r="B27707" s="8"/>
    </row>
    <row r="27708" spans="2:2" hidden="1" x14ac:dyDescent="0.15">
      <c r="B27708" s="8"/>
    </row>
    <row r="27709" spans="2:2" hidden="1" x14ac:dyDescent="0.15">
      <c r="B27709" s="8"/>
    </row>
    <row r="27710" spans="2:2" hidden="1" x14ac:dyDescent="0.15">
      <c r="B27710" s="8"/>
    </row>
    <row r="27711" spans="2:2" hidden="1" x14ac:dyDescent="0.15">
      <c r="B27711" s="8"/>
    </row>
    <row r="27712" spans="2:2" hidden="1" x14ac:dyDescent="0.15">
      <c r="B27712" s="8"/>
    </row>
    <row r="27713" spans="2:2" hidden="1" x14ac:dyDescent="0.15">
      <c r="B27713" s="8"/>
    </row>
    <row r="27714" spans="2:2" hidden="1" x14ac:dyDescent="0.15">
      <c r="B27714" s="8"/>
    </row>
    <row r="27715" spans="2:2" hidden="1" x14ac:dyDescent="0.15">
      <c r="B27715" s="8"/>
    </row>
    <row r="27716" spans="2:2" hidden="1" x14ac:dyDescent="0.15">
      <c r="B27716" s="8"/>
    </row>
    <row r="27717" spans="2:2" hidden="1" x14ac:dyDescent="0.15">
      <c r="B27717" s="8"/>
    </row>
    <row r="27718" spans="2:2" hidden="1" x14ac:dyDescent="0.15">
      <c r="B27718" s="8"/>
    </row>
    <row r="27719" spans="2:2" hidden="1" x14ac:dyDescent="0.15">
      <c r="B27719" s="8"/>
    </row>
    <row r="27720" spans="2:2" hidden="1" x14ac:dyDescent="0.15">
      <c r="B27720" s="8"/>
    </row>
    <row r="27721" spans="2:2" hidden="1" x14ac:dyDescent="0.15">
      <c r="B27721" s="8"/>
    </row>
    <row r="27722" spans="2:2" hidden="1" x14ac:dyDescent="0.15">
      <c r="B27722" s="8"/>
    </row>
    <row r="27723" spans="2:2" hidden="1" x14ac:dyDescent="0.15">
      <c r="B27723" s="8"/>
    </row>
    <row r="27724" spans="2:2" hidden="1" x14ac:dyDescent="0.15">
      <c r="B27724" s="8"/>
    </row>
    <row r="27725" spans="2:2" hidden="1" x14ac:dyDescent="0.15">
      <c r="B27725" s="8"/>
    </row>
    <row r="27726" spans="2:2" hidden="1" x14ac:dyDescent="0.15">
      <c r="B27726" s="8"/>
    </row>
    <row r="27727" spans="2:2" hidden="1" x14ac:dyDescent="0.15">
      <c r="B27727" s="8"/>
    </row>
    <row r="27728" spans="2:2" hidden="1" x14ac:dyDescent="0.15">
      <c r="B27728" s="8"/>
    </row>
    <row r="27729" spans="2:2" hidden="1" x14ac:dyDescent="0.15">
      <c r="B27729" s="8"/>
    </row>
    <row r="27730" spans="2:2" hidden="1" x14ac:dyDescent="0.15">
      <c r="B27730" s="8"/>
    </row>
    <row r="27731" spans="2:2" hidden="1" x14ac:dyDescent="0.15">
      <c r="B27731" s="8"/>
    </row>
    <row r="27732" spans="2:2" hidden="1" x14ac:dyDescent="0.15">
      <c r="B27732" s="8"/>
    </row>
    <row r="27733" spans="2:2" hidden="1" x14ac:dyDescent="0.15">
      <c r="B27733" s="8"/>
    </row>
    <row r="27734" spans="2:2" hidden="1" x14ac:dyDescent="0.15">
      <c r="B27734" s="8"/>
    </row>
    <row r="27735" spans="2:2" hidden="1" x14ac:dyDescent="0.15">
      <c r="B27735" s="8"/>
    </row>
    <row r="27736" spans="2:2" hidden="1" x14ac:dyDescent="0.15">
      <c r="B27736" s="8"/>
    </row>
    <row r="27737" spans="2:2" hidden="1" x14ac:dyDescent="0.15">
      <c r="B27737" s="8"/>
    </row>
    <row r="27738" spans="2:2" hidden="1" x14ac:dyDescent="0.15">
      <c r="B27738" s="8"/>
    </row>
    <row r="27739" spans="2:2" hidden="1" x14ac:dyDescent="0.15">
      <c r="B27739" s="8"/>
    </row>
    <row r="27740" spans="2:2" hidden="1" x14ac:dyDescent="0.15">
      <c r="B27740" s="8"/>
    </row>
    <row r="27741" spans="2:2" hidden="1" x14ac:dyDescent="0.15">
      <c r="B27741" s="8"/>
    </row>
    <row r="27742" spans="2:2" hidden="1" x14ac:dyDescent="0.15">
      <c r="B27742" s="8"/>
    </row>
    <row r="27743" spans="2:2" hidden="1" x14ac:dyDescent="0.15">
      <c r="B27743" s="8"/>
    </row>
    <row r="27744" spans="2:2" hidden="1" x14ac:dyDescent="0.15">
      <c r="B27744" s="8"/>
    </row>
    <row r="27745" spans="2:2" hidden="1" x14ac:dyDescent="0.15">
      <c r="B27745" s="8"/>
    </row>
    <row r="27746" spans="2:2" hidden="1" x14ac:dyDescent="0.15">
      <c r="B27746" s="8"/>
    </row>
    <row r="27747" spans="2:2" hidden="1" x14ac:dyDescent="0.15">
      <c r="B27747" s="8"/>
    </row>
    <row r="27748" spans="2:2" hidden="1" x14ac:dyDescent="0.15">
      <c r="B27748" s="8"/>
    </row>
    <row r="27749" spans="2:2" hidden="1" x14ac:dyDescent="0.15">
      <c r="B27749" s="8"/>
    </row>
    <row r="27750" spans="2:2" hidden="1" x14ac:dyDescent="0.15">
      <c r="B27750" s="8"/>
    </row>
    <row r="27751" spans="2:2" hidden="1" x14ac:dyDescent="0.15">
      <c r="B27751" s="8"/>
    </row>
    <row r="27752" spans="2:2" hidden="1" x14ac:dyDescent="0.15">
      <c r="B27752" s="8"/>
    </row>
    <row r="27753" spans="2:2" hidden="1" x14ac:dyDescent="0.15">
      <c r="B27753" s="8"/>
    </row>
    <row r="27754" spans="2:2" hidden="1" x14ac:dyDescent="0.15">
      <c r="B27754" s="8"/>
    </row>
    <row r="27755" spans="2:2" hidden="1" x14ac:dyDescent="0.15">
      <c r="B27755" s="8"/>
    </row>
    <row r="27756" spans="2:2" hidden="1" x14ac:dyDescent="0.15">
      <c r="B27756" s="8"/>
    </row>
    <row r="27757" spans="2:2" hidden="1" x14ac:dyDescent="0.15">
      <c r="B27757" s="8"/>
    </row>
    <row r="27758" spans="2:2" hidden="1" x14ac:dyDescent="0.15">
      <c r="B27758" s="8"/>
    </row>
    <row r="27759" spans="2:2" hidden="1" x14ac:dyDescent="0.15">
      <c r="B27759" s="8"/>
    </row>
    <row r="27760" spans="2:2" hidden="1" x14ac:dyDescent="0.15">
      <c r="B27760" s="8"/>
    </row>
    <row r="27761" spans="2:2" hidden="1" x14ac:dyDescent="0.15">
      <c r="B27761" s="8"/>
    </row>
    <row r="27762" spans="2:2" hidden="1" x14ac:dyDescent="0.15">
      <c r="B27762" s="8"/>
    </row>
    <row r="27763" spans="2:2" hidden="1" x14ac:dyDescent="0.15">
      <c r="B27763" s="8"/>
    </row>
    <row r="27764" spans="2:2" hidden="1" x14ac:dyDescent="0.15">
      <c r="B27764" s="8"/>
    </row>
    <row r="27765" spans="2:2" hidden="1" x14ac:dyDescent="0.15">
      <c r="B27765" s="8"/>
    </row>
    <row r="27766" spans="2:2" hidden="1" x14ac:dyDescent="0.15">
      <c r="B27766" s="8"/>
    </row>
    <row r="27767" spans="2:2" hidden="1" x14ac:dyDescent="0.15">
      <c r="B27767" s="8"/>
    </row>
    <row r="27768" spans="2:2" hidden="1" x14ac:dyDescent="0.15">
      <c r="B27768" s="8"/>
    </row>
    <row r="27769" spans="2:2" hidden="1" x14ac:dyDescent="0.15">
      <c r="B27769" s="8"/>
    </row>
    <row r="27770" spans="2:2" hidden="1" x14ac:dyDescent="0.15">
      <c r="B27770" s="8"/>
    </row>
    <row r="27771" spans="2:2" hidden="1" x14ac:dyDescent="0.15">
      <c r="B27771" s="8"/>
    </row>
    <row r="27772" spans="2:2" hidden="1" x14ac:dyDescent="0.15">
      <c r="B27772" s="8"/>
    </row>
    <row r="27773" spans="2:2" hidden="1" x14ac:dyDescent="0.15">
      <c r="B27773" s="8"/>
    </row>
    <row r="27774" spans="2:2" hidden="1" x14ac:dyDescent="0.15">
      <c r="B27774" s="8"/>
    </row>
    <row r="27775" spans="2:2" hidden="1" x14ac:dyDescent="0.15">
      <c r="B27775" s="8"/>
    </row>
    <row r="27776" spans="2:2" hidden="1" x14ac:dyDescent="0.15">
      <c r="B27776" s="8"/>
    </row>
    <row r="27777" spans="2:2" hidden="1" x14ac:dyDescent="0.15">
      <c r="B27777" s="8"/>
    </row>
    <row r="27778" spans="2:2" hidden="1" x14ac:dyDescent="0.15">
      <c r="B27778" s="8"/>
    </row>
    <row r="27779" spans="2:2" hidden="1" x14ac:dyDescent="0.15">
      <c r="B27779" s="8"/>
    </row>
    <row r="27780" spans="2:2" hidden="1" x14ac:dyDescent="0.15">
      <c r="B27780" s="8"/>
    </row>
    <row r="27781" spans="2:2" hidden="1" x14ac:dyDescent="0.15">
      <c r="B27781" s="8"/>
    </row>
    <row r="27782" spans="2:2" hidden="1" x14ac:dyDescent="0.15">
      <c r="B27782" s="8"/>
    </row>
    <row r="27783" spans="2:2" hidden="1" x14ac:dyDescent="0.15">
      <c r="B27783" s="8"/>
    </row>
    <row r="27784" spans="2:2" hidden="1" x14ac:dyDescent="0.15">
      <c r="B27784" s="8"/>
    </row>
    <row r="27785" spans="2:2" hidden="1" x14ac:dyDescent="0.15">
      <c r="B27785" s="8"/>
    </row>
    <row r="27786" spans="2:2" hidden="1" x14ac:dyDescent="0.15">
      <c r="B27786" s="8"/>
    </row>
    <row r="27787" spans="2:2" hidden="1" x14ac:dyDescent="0.15">
      <c r="B27787" s="8"/>
    </row>
    <row r="27788" spans="2:2" hidden="1" x14ac:dyDescent="0.15">
      <c r="B27788" s="8"/>
    </row>
    <row r="27789" spans="2:2" hidden="1" x14ac:dyDescent="0.15">
      <c r="B27789" s="8"/>
    </row>
    <row r="27790" spans="2:2" hidden="1" x14ac:dyDescent="0.15">
      <c r="B27790" s="8"/>
    </row>
    <row r="27791" spans="2:2" hidden="1" x14ac:dyDescent="0.15">
      <c r="B27791" s="8"/>
    </row>
    <row r="27792" spans="2:2" hidden="1" x14ac:dyDescent="0.15">
      <c r="B27792" s="8"/>
    </row>
    <row r="27793" spans="2:2" hidden="1" x14ac:dyDescent="0.15">
      <c r="B27793" s="8"/>
    </row>
    <row r="27794" spans="2:2" hidden="1" x14ac:dyDescent="0.15">
      <c r="B27794" s="8"/>
    </row>
    <row r="27795" spans="2:2" hidden="1" x14ac:dyDescent="0.15">
      <c r="B27795" s="8"/>
    </row>
    <row r="27796" spans="2:2" hidden="1" x14ac:dyDescent="0.15">
      <c r="B27796" s="8"/>
    </row>
    <row r="27797" spans="2:2" hidden="1" x14ac:dyDescent="0.15">
      <c r="B27797" s="8"/>
    </row>
    <row r="27798" spans="2:2" hidden="1" x14ac:dyDescent="0.15">
      <c r="B27798" s="8"/>
    </row>
    <row r="27799" spans="2:2" hidden="1" x14ac:dyDescent="0.15">
      <c r="B27799" s="8"/>
    </row>
    <row r="27800" spans="2:2" hidden="1" x14ac:dyDescent="0.15">
      <c r="B27800" s="8"/>
    </row>
    <row r="27801" spans="2:2" hidden="1" x14ac:dyDescent="0.15">
      <c r="B27801" s="8"/>
    </row>
    <row r="27802" spans="2:2" hidden="1" x14ac:dyDescent="0.15">
      <c r="B27802" s="8"/>
    </row>
    <row r="27803" spans="2:2" hidden="1" x14ac:dyDescent="0.15">
      <c r="B27803" s="8"/>
    </row>
    <row r="27804" spans="2:2" hidden="1" x14ac:dyDescent="0.15">
      <c r="B27804" s="8"/>
    </row>
    <row r="27805" spans="2:2" hidden="1" x14ac:dyDescent="0.15">
      <c r="B27805" s="8"/>
    </row>
    <row r="27806" spans="2:2" hidden="1" x14ac:dyDescent="0.15">
      <c r="B27806" s="8"/>
    </row>
    <row r="27807" spans="2:2" hidden="1" x14ac:dyDescent="0.15">
      <c r="B27807" s="8"/>
    </row>
    <row r="27808" spans="2:2" hidden="1" x14ac:dyDescent="0.15">
      <c r="B27808" s="8"/>
    </row>
    <row r="27809" spans="2:2" hidden="1" x14ac:dyDescent="0.15">
      <c r="B27809" s="8"/>
    </row>
    <row r="27810" spans="2:2" hidden="1" x14ac:dyDescent="0.15">
      <c r="B27810" s="8"/>
    </row>
    <row r="27811" spans="2:2" hidden="1" x14ac:dyDescent="0.15">
      <c r="B27811" s="8"/>
    </row>
    <row r="27812" spans="2:2" hidden="1" x14ac:dyDescent="0.15">
      <c r="B27812" s="8"/>
    </row>
    <row r="27813" spans="2:2" hidden="1" x14ac:dyDescent="0.15">
      <c r="B27813" s="8"/>
    </row>
    <row r="27814" spans="2:2" hidden="1" x14ac:dyDescent="0.15">
      <c r="B27814" s="8"/>
    </row>
    <row r="27815" spans="2:2" hidden="1" x14ac:dyDescent="0.15">
      <c r="B27815" s="8"/>
    </row>
    <row r="27816" spans="2:2" hidden="1" x14ac:dyDescent="0.15">
      <c r="B27816" s="8"/>
    </row>
    <row r="27817" spans="2:2" hidden="1" x14ac:dyDescent="0.15">
      <c r="B27817" s="8"/>
    </row>
    <row r="27818" spans="2:2" hidden="1" x14ac:dyDescent="0.15">
      <c r="B27818" s="8"/>
    </row>
    <row r="27819" spans="2:2" hidden="1" x14ac:dyDescent="0.15">
      <c r="B27819" s="8"/>
    </row>
    <row r="27820" spans="2:2" hidden="1" x14ac:dyDescent="0.15">
      <c r="B27820" s="8"/>
    </row>
    <row r="27821" spans="2:2" hidden="1" x14ac:dyDescent="0.15">
      <c r="B27821" s="8"/>
    </row>
    <row r="27822" spans="2:2" hidden="1" x14ac:dyDescent="0.15">
      <c r="B27822" s="8"/>
    </row>
    <row r="27823" spans="2:2" hidden="1" x14ac:dyDescent="0.15">
      <c r="B27823" s="8"/>
    </row>
    <row r="27824" spans="2:2" hidden="1" x14ac:dyDescent="0.15">
      <c r="B27824" s="8"/>
    </row>
    <row r="27825" spans="2:2" hidden="1" x14ac:dyDescent="0.15">
      <c r="B27825" s="8"/>
    </row>
    <row r="27826" spans="2:2" hidden="1" x14ac:dyDescent="0.15">
      <c r="B27826" s="8"/>
    </row>
    <row r="27827" spans="2:2" hidden="1" x14ac:dyDescent="0.15">
      <c r="B27827" s="8"/>
    </row>
    <row r="27828" spans="2:2" hidden="1" x14ac:dyDescent="0.15">
      <c r="B27828" s="8"/>
    </row>
    <row r="27829" spans="2:2" hidden="1" x14ac:dyDescent="0.15">
      <c r="B27829" s="8"/>
    </row>
    <row r="27830" spans="2:2" hidden="1" x14ac:dyDescent="0.15">
      <c r="B27830" s="8"/>
    </row>
    <row r="27831" spans="2:2" hidden="1" x14ac:dyDescent="0.15">
      <c r="B27831" s="8"/>
    </row>
    <row r="27832" spans="2:2" hidden="1" x14ac:dyDescent="0.15">
      <c r="B27832" s="8"/>
    </row>
    <row r="27833" spans="2:2" hidden="1" x14ac:dyDescent="0.15">
      <c r="B27833" s="8"/>
    </row>
    <row r="27834" spans="2:2" hidden="1" x14ac:dyDescent="0.15">
      <c r="B27834" s="8"/>
    </row>
    <row r="27835" spans="2:2" hidden="1" x14ac:dyDescent="0.15">
      <c r="B27835" s="8"/>
    </row>
    <row r="27836" spans="2:2" hidden="1" x14ac:dyDescent="0.15">
      <c r="B27836" s="8"/>
    </row>
    <row r="27837" spans="2:2" hidden="1" x14ac:dyDescent="0.15">
      <c r="B27837" s="8"/>
    </row>
    <row r="27838" spans="2:2" hidden="1" x14ac:dyDescent="0.15">
      <c r="B27838" s="8"/>
    </row>
    <row r="27839" spans="2:2" hidden="1" x14ac:dyDescent="0.15">
      <c r="B27839" s="8"/>
    </row>
    <row r="27840" spans="2:2" hidden="1" x14ac:dyDescent="0.15">
      <c r="B27840" s="8"/>
    </row>
    <row r="27841" spans="2:2" hidden="1" x14ac:dyDescent="0.15">
      <c r="B27841" s="8"/>
    </row>
    <row r="27842" spans="2:2" hidden="1" x14ac:dyDescent="0.15">
      <c r="B27842" s="8"/>
    </row>
    <row r="27843" spans="2:2" hidden="1" x14ac:dyDescent="0.15">
      <c r="B27843" s="8"/>
    </row>
    <row r="27844" spans="2:2" hidden="1" x14ac:dyDescent="0.15">
      <c r="B27844" s="8"/>
    </row>
    <row r="27845" spans="2:2" hidden="1" x14ac:dyDescent="0.15">
      <c r="B27845" s="8"/>
    </row>
    <row r="27846" spans="2:2" hidden="1" x14ac:dyDescent="0.15">
      <c r="B27846" s="8"/>
    </row>
    <row r="27847" spans="2:2" hidden="1" x14ac:dyDescent="0.15">
      <c r="B27847" s="8"/>
    </row>
    <row r="27848" spans="2:2" hidden="1" x14ac:dyDescent="0.15">
      <c r="B27848" s="8"/>
    </row>
    <row r="27849" spans="2:2" hidden="1" x14ac:dyDescent="0.15">
      <c r="B27849" s="8"/>
    </row>
    <row r="27850" spans="2:2" hidden="1" x14ac:dyDescent="0.15">
      <c r="B27850" s="8"/>
    </row>
    <row r="27851" spans="2:2" hidden="1" x14ac:dyDescent="0.15">
      <c r="B27851" s="8"/>
    </row>
    <row r="27852" spans="2:2" hidden="1" x14ac:dyDescent="0.15">
      <c r="B27852" s="8"/>
    </row>
    <row r="27853" spans="2:2" hidden="1" x14ac:dyDescent="0.15">
      <c r="B27853" s="8"/>
    </row>
    <row r="27854" spans="2:2" hidden="1" x14ac:dyDescent="0.15">
      <c r="B27854" s="8"/>
    </row>
    <row r="27855" spans="2:2" hidden="1" x14ac:dyDescent="0.15">
      <c r="B27855" s="8"/>
    </row>
    <row r="27856" spans="2:2" hidden="1" x14ac:dyDescent="0.15">
      <c r="B27856" s="8"/>
    </row>
    <row r="27857" spans="2:2" hidden="1" x14ac:dyDescent="0.15">
      <c r="B27857" s="8"/>
    </row>
    <row r="27858" spans="2:2" hidden="1" x14ac:dyDescent="0.15">
      <c r="B27858" s="8"/>
    </row>
    <row r="27859" spans="2:2" hidden="1" x14ac:dyDescent="0.15">
      <c r="B27859" s="8"/>
    </row>
    <row r="27860" spans="2:2" hidden="1" x14ac:dyDescent="0.15">
      <c r="B27860" s="8"/>
    </row>
    <row r="27861" spans="2:2" hidden="1" x14ac:dyDescent="0.15">
      <c r="B27861" s="8"/>
    </row>
    <row r="27862" spans="2:2" hidden="1" x14ac:dyDescent="0.15">
      <c r="B27862" s="8"/>
    </row>
    <row r="27863" spans="2:2" hidden="1" x14ac:dyDescent="0.15">
      <c r="B27863" s="8"/>
    </row>
    <row r="27864" spans="2:2" hidden="1" x14ac:dyDescent="0.15">
      <c r="B27864" s="8"/>
    </row>
    <row r="27865" spans="2:2" hidden="1" x14ac:dyDescent="0.15">
      <c r="B27865" s="8"/>
    </row>
    <row r="27866" spans="2:2" hidden="1" x14ac:dyDescent="0.15">
      <c r="B27866" s="8"/>
    </row>
    <row r="27867" spans="2:2" hidden="1" x14ac:dyDescent="0.15">
      <c r="B27867" s="8"/>
    </row>
    <row r="27868" spans="2:2" hidden="1" x14ac:dyDescent="0.15">
      <c r="B27868" s="8"/>
    </row>
    <row r="27869" spans="2:2" hidden="1" x14ac:dyDescent="0.15">
      <c r="B27869" s="8"/>
    </row>
    <row r="27870" spans="2:2" hidden="1" x14ac:dyDescent="0.15">
      <c r="B27870" s="8"/>
    </row>
    <row r="27871" spans="2:2" hidden="1" x14ac:dyDescent="0.15">
      <c r="B27871" s="8"/>
    </row>
    <row r="27872" spans="2:2" hidden="1" x14ac:dyDescent="0.15">
      <c r="B27872" s="8"/>
    </row>
    <row r="27873" spans="2:2" hidden="1" x14ac:dyDescent="0.15">
      <c r="B27873" s="8"/>
    </row>
    <row r="27874" spans="2:2" hidden="1" x14ac:dyDescent="0.15">
      <c r="B27874" s="8"/>
    </row>
    <row r="27875" spans="2:2" hidden="1" x14ac:dyDescent="0.15">
      <c r="B27875" s="8"/>
    </row>
    <row r="27876" spans="2:2" hidden="1" x14ac:dyDescent="0.15">
      <c r="B27876" s="8"/>
    </row>
    <row r="27877" spans="2:2" hidden="1" x14ac:dyDescent="0.15">
      <c r="B27877" s="8"/>
    </row>
    <row r="27878" spans="2:2" hidden="1" x14ac:dyDescent="0.15">
      <c r="B27878" s="8"/>
    </row>
    <row r="27879" spans="2:2" hidden="1" x14ac:dyDescent="0.15">
      <c r="B27879" s="8"/>
    </row>
    <row r="27880" spans="2:2" hidden="1" x14ac:dyDescent="0.15">
      <c r="B27880" s="8"/>
    </row>
    <row r="27881" spans="2:2" hidden="1" x14ac:dyDescent="0.15">
      <c r="B27881" s="8"/>
    </row>
    <row r="27882" spans="2:2" hidden="1" x14ac:dyDescent="0.15">
      <c r="B27882" s="8"/>
    </row>
    <row r="27883" spans="2:2" hidden="1" x14ac:dyDescent="0.15">
      <c r="B27883" s="8"/>
    </row>
    <row r="27884" spans="2:2" hidden="1" x14ac:dyDescent="0.15">
      <c r="B27884" s="8"/>
    </row>
    <row r="27885" spans="2:2" hidden="1" x14ac:dyDescent="0.15">
      <c r="B27885" s="8"/>
    </row>
    <row r="27886" spans="2:2" hidden="1" x14ac:dyDescent="0.15">
      <c r="B27886" s="8"/>
    </row>
    <row r="27887" spans="2:2" hidden="1" x14ac:dyDescent="0.15">
      <c r="B27887" s="8"/>
    </row>
    <row r="27888" spans="2:2" hidden="1" x14ac:dyDescent="0.15">
      <c r="B27888" s="8"/>
    </row>
    <row r="27889" spans="2:2" hidden="1" x14ac:dyDescent="0.15">
      <c r="B27889" s="8"/>
    </row>
    <row r="27890" spans="2:2" hidden="1" x14ac:dyDescent="0.15">
      <c r="B27890" s="8"/>
    </row>
    <row r="27891" spans="2:2" hidden="1" x14ac:dyDescent="0.15">
      <c r="B27891" s="8"/>
    </row>
    <row r="27892" spans="2:2" hidden="1" x14ac:dyDescent="0.15">
      <c r="B27892" s="8"/>
    </row>
    <row r="27893" spans="2:2" hidden="1" x14ac:dyDescent="0.15">
      <c r="B27893" s="8"/>
    </row>
    <row r="27894" spans="2:2" hidden="1" x14ac:dyDescent="0.15">
      <c r="B27894" s="8"/>
    </row>
    <row r="27895" spans="2:2" hidden="1" x14ac:dyDescent="0.15">
      <c r="B27895" s="8"/>
    </row>
    <row r="27896" spans="2:2" hidden="1" x14ac:dyDescent="0.15">
      <c r="B27896" s="8"/>
    </row>
    <row r="27897" spans="2:2" hidden="1" x14ac:dyDescent="0.15">
      <c r="B27897" s="8"/>
    </row>
    <row r="27898" spans="2:2" hidden="1" x14ac:dyDescent="0.15">
      <c r="B27898" s="8"/>
    </row>
    <row r="27899" spans="2:2" hidden="1" x14ac:dyDescent="0.15">
      <c r="B27899" s="8"/>
    </row>
    <row r="27900" spans="2:2" hidden="1" x14ac:dyDescent="0.15">
      <c r="B27900" s="8"/>
    </row>
    <row r="27901" spans="2:2" hidden="1" x14ac:dyDescent="0.15">
      <c r="B27901" s="8"/>
    </row>
    <row r="27902" spans="2:2" hidden="1" x14ac:dyDescent="0.15">
      <c r="B27902" s="8"/>
    </row>
    <row r="27903" spans="2:2" hidden="1" x14ac:dyDescent="0.15">
      <c r="B27903" s="8"/>
    </row>
    <row r="27904" spans="2:2" hidden="1" x14ac:dyDescent="0.15">
      <c r="B27904" s="8"/>
    </row>
    <row r="27905" spans="2:2" hidden="1" x14ac:dyDescent="0.15">
      <c r="B27905" s="8"/>
    </row>
    <row r="27906" spans="2:2" hidden="1" x14ac:dyDescent="0.15">
      <c r="B27906" s="8"/>
    </row>
    <row r="27907" spans="2:2" hidden="1" x14ac:dyDescent="0.15">
      <c r="B27907" s="8"/>
    </row>
    <row r="27908" spans="2:2" hidden="1" x14ac:dyDescent="0.15">
      <c r="B27908" s="8"/>
    </row>
    <row r="27909" spans="2:2" hidden="1" x14ac:dyDescent="0.15">
      <c r="B27909" s="8"/>
    </row>
    <row r="27910" spans="2:2" hidden="1" x14ac:dyDescent="0.15">
      <c r="B27910" s="8"/>
    </row>
    <row r="27911" spans="2:2" hidden="1" x14ac:dyDescent="0.15">
      <c r="B27911" s="8"/>
    </row>
    <row r="27912" spans="2:2" hidden="1" x14ac:dyDescent="0.15">
      <c r="B27912" s="8"/>
    </row>
    <row r="27913" spans="2:2" hidden="1" x14ac:dyDescent="0.15">
      <c r="B27913" s="8"/>
    </row>
    <row r="27914" spans="2:2" hidden="1" x14ac:dyDescent="0.15">
      <c r="B27914" s="8"/>
    </row>
    <row r="27915" spans="2:2" hidden="1" x14ac:dyDescent="0.15">
      <c r="B27915" s="8"/>
    </row>
    <row r="27916" spans="2:2" hidden="1" x14ac:dyDescent="0.15">
      <c r="B27916" s="8"/>
    </row>
    <row r="27917" spans="2:2" hidden="1" x14ac:dyDescent="0.15">
      <c r="B27917" s="8"/>
    </row>
    <row r="27918" spans="2:2" hidden="1" x14ac:dyDescent="0.15">
      <c r="B27918" s="8"/>
    </row>
    <row r="27919" spans="2:2" hidden="1" x14ac:dyDescent="0.15">
      <c r="B27919" s="8"/>
    </row>
    <row r="27920" spans="2:2" hidden="1" x14ac:dyDescent="0.15">
      <c r="B27920" s="8"/>
    </row>
    <row r="27921" spans="2:2" hidden="1" x14ac:dyDescent="0.15">
      <c r="B27921" s="8"/>
    </row>
    <row r="27922" spans="2:2" hidden="1" x14ac:dyDescent="0.15">
      <c r="B27922" s="8"/>
    </row>
    <row r="27923" spans="2:2" hidden="1" x14ac:dyDescent="0.15">
      <c r="B27923" s="8"/>
    </row>
    <row r="27924" spans="2:2" hidden="1" x14ac:dyDescent="0.15">
      <c r="B27924" s="8"/>
    </row>
    <row r="27925" spans="2:2" hidden="1" x14ac:dyDescent="0.15">
      <c r="B27925" s="8"/>
    </row>
    <row r="27926" spans="2:2" hidden="1" x14ac:dyDescent="0.15">
      <c r="B27926" s="8"/>
    </row>
    <row r="27927" spans="2:2" hidden="1" x14ac:dyDescent="0.15">
      <c r="B27927" s="8"/>
    </row>
    <row r="27928" spans="2:2" hidden="1" x14ac:dyDescent="0.15">
      <c r="B27928" s="8"/>
    </row>
    <row r="27929" spans="2:2" hidden="1" x14ac:dyDescent="0.15">
      <c r="B27929" s="8"/>
    </row>
    <row r="27930" spans="2:2" hidden="1" x14ac:dyDescent="0.15">
      <c r="B27930" s="8"/>
    </row>
    <row r="27931" spans="2:2" hidden="1" x14ac:dyDescent="0.15">
      <c r="B27931" s="8"/>
    </row>
    <row r="27932" spans="2:2" hidden="1" x14ac:dyDescent="0.15">
      <c r="B27932" s="8"/>
    </row>
    <row r="27933" spans="2:2" hidden="1" x14ac:dyDescent="0.15">
      <c r="B27933" s="8"/>
    </row>
    <row r="27934" spans="2:2" hidden="1" x14ac:dyDescent="0.15">
      <c r="B27934" s="8"/>
    </row>
    <row r="27935" spans="2:2" hidden="1" x14ac:dyDescent="0.15">
      <c r="B27935" s="8"/>
    </row>
    <row r="27936" spans="2:2" hidden="1" x14ac:dyDescent="0.15">
      <c r="B27936" s="8"/>
    </row>
    <row r="27937" spans="2:2" hidden="1" x14ac:dyDescent="0.15">
      <c r="B27937" s="8"/>
    </row>
    <row r="27938" spans="2:2" hidden="1" x14ac:dyDescent="0.15">
      <c r="B27938" s="8"/>
    </row>
    <row r="27939" spans="2:2" hidden="1" x14ac:dyDescent="0.15">
      <c r="B27939" s="8"/>
    </row>
    <row r="27940" spans="2:2" hidden="1" x14ac:dyDescent="0.15">
      <c r="B27940" s="8"/>
    </row>
    <row r="27941" spans="2:2" hidden="1" x14ac:dyDescent="0.15">
      <c r="B27941" s="8"/>
    </row>
    <row r="27942" spans="2:2" hidden="1" x14ac:dyDescent="0.15">
      <c r="B27942" s="8"/>
    </row>
    <row r="27943" spans="2:2" hidden="1" x14ac:dyDescent="0.15">
      <c r="B27943" s="8"/>
    </row>
    <row r="27944" spans="2:2" hidden="1" x14ac:dyDescent="0.15">
      <c r="B27944" s="8"/>
    </row>
    <row r="27945" spans="2:2" hidden="1" x14ac:dyDescent="0.15">
      <c r="B27945" s="8"/>
    </row>
    <row r="27946" spans="2:2" hidden="1" x14ac:dyDescent="0.15">
      <c r="B27946" s="8"/>
    </row>
    <row r="27947" spans="2:2" hidden="1" x14ac:dyDescent="0.15">
      <c r="B27947" s="8"/>
    </row>
    <row r="27948" spans="2:2" hidden="1" x14ac:dyDescent="0.15">
      <c r="B27948" s="8"/>
    </row>
    <row r="27949" spans="2:2" hidden="1" x14ac:dyDescent="0.15">
      <c r="B27949" s="8"/>
    </row>
    <row r="27950" spans="2:2" hidden="1" x14ac:dyDescent="0.15">
      <c r="B27950" s="8"/>
    </row>
    <row r="27951" spans="2:2" hidden="1" x14ac:dyDescent="0.15">
      <c r="B27951" s="8"/>
    </row>
    <row r="27952" spans="2:2" hidden="1" x14ac:dyDescent="0.15">
      <c r="B27952" s="8"/>
    </row>
    <row r="27953" spans="2:2" hidden="1" x14ac:dyDescent="0.15">
      <c r="B27953" s="8"/>
    </row>
    <row r="27954" spans="2:2" hidden="1" x14ac:dyDescent="0.15">
      <c r="B27954" s="8"/>
    </row>
    <row r="27955" spans="2:2" hidden="1" x14ac:dyDescent="0.15">
      <c r="B27955" s="8"/>
    </row>
    <row r="27956" spans="2:2" hidden="1" x14ac:dyDescent="0.15">
      <c r="B27956" s="8"/>
    </row>
    <row r="27957" spans="2:2" hidden="1" x14ac:dyDescent="0.15">
      <c r="B27957" s="8"/>
    </row>
    <row r="27958" spans="2:2" hidden="1" x14ac:dyDescent="0.15">
      <c r="B27958" s="8"/>
    </row>
    <row r="27959" spans="2:2" hidden="1" x14ac:dyDescent="0.15">
      <c r="B27959" s="8"/>
    </row>
    <row r="27960" spans="2:2" hidden="1" x14ac:dyDescent="0.15">
      <c r="B27960" s="8"/>
    </row>
    <row r="27961" spans="2:2" hidden="1" x14ac:dyDescent="0.15">
      <c r="B27961" s="8"/>
    </row>
    <row r="27962" spans="2:2" hidden="1" x14ac:dyDescent="0.15">
      <c r="B27962" s="8"/>
    </row>
    <row r="27963" spans="2:2" hidden="1" x14ac:dyDescent="0.15">
      <c r="B27963" s="8"/>
    </row>
    <row r="27964" spans="2:2" hidden="1" x14ac:dyDescent="0.15">
      <c r="B27964" s="8"/>
    </row>
    <row r="27965" spans="2:2" hidden="1" x14ac:dyDescent="0.15">
      <c r="B27965" s="8"/>
    </row>
    <row r="27966" spans="2:2" hidden="1" x14ac:dyDescent="0.15">
      <c r="B27966" s="8"/>
    </row>
    <row r="27967" spans="2:2" hidden="1" x14ac:dyDescent="0.15">
      <c r="B27967" s="8"/>
    </row>
    <row r="27968" spans="2:2" hidden="1" x14ac:dyDescent="0.15">
      <c r="B27968" s="8"/>
    </row>
    <row r="27969" spans="2:2" hidden="1" x14ac:dyDescent="0.15">
      <c r="B27969" s="8"/>
    </row>
    <row r="27970" spans="2:2" hidden="1" x14ac:dyDescent="0.15">
      <c r="B27970" s="8"/>
    </row>
    <row r="27971" spans="2:2" hidden="1" x14ac:dyDescent="0.15">
      <c r="B27971" s="8"/>
    </row>
    <row r="27972" spans="2:2" hidden="1" x14ac:dyDescent="0.15">
      <c r="B27972" s="8"/>
    </row>
    <row r="27973" spans="2:2" hidden="1" x14ac:dyDescent="0.15">
      <c r="B27973" s="8"/>
    </row>
    <row r="27974" spans="2:2" hidden="1" x14ac:dyDescent="0.15">
      <c r="B27974" s="8"/>
    </row>
    <row r="27975" spans="2:2" hidden="1" x14ac:dyDescent="0.15">
      <c r="B27975" s="8"/>
    </row>
    <row r="27976" spans="2:2" hidden="1" x14ac:dyDescent="0.15">
      <c r="B27976" s="8"/>
    </row>
    <row r="27977" spans="2:2" hidden="1" x14ac:dyDescent="0.15">
      <c r="B27977" s="8"/>
    </row>
    <row r="27978" spans="2:2" hidden="1" x14ac:dyDescent="0.15">
      <c r="B27978" s="8"/>
    </row>
    <row r="27979" spans="2:2" hidden="1" x14ac:dyDescent="0.15">
      <c r="B27979" s="8"/>
    </row>
    <row r="27980" spans="2:2" hidden="1" x14ac:dyDescent="0.15">
      <c r="B27980" s="8"/>
    </row>
    <row r="27981" spans="2:2" hidden="1" x14ac:dyDescent="0.15">
      <c r="B27981" s="8"/>
    </row>
    <row r="27982" spans="2:2" hidden="1" x14ac:dyDescent="0.15">
      <c r="B27982" s="8"/>
    </row>
    <row r="27983" spans="2:2" hidden="1" x14ac:dyDescent="0.15">
      <c r="B27983" s="8"/>
    </row>
    <row r="27984" spans="2:2" hidden="1" x14ac:dyDescent="0.15">
      <c r="B27984" s="8"/>
    </row>
    <row r="27985" spans="2:2" hidden="1" x14ac:dyDescent="0.15">
      <c r="B27985" s="8"/>
    </row>
    <row r="27986" spans="2:2" hidden="1" x14ac:dyDescent="0.15">
      <c r="B27986" s="8"/>
    </row>
    <row r="27987" spans="2:2" hidden="1" x14ac:dyDescent="0.15">
      <c r="B27987" s="8"/>
    </row>
    <row r="27988" spans="2:2" hidden="1" x14ac:dyDescent="0.15">
      <c r="B27988" s="8"/>
    </row>
    <row r="27989" spans="2:2" hidden="1" x14ac:dyDescent="0.15">
      <c r="B27989" s="8"/>
    </row>
    <row r="27990" spans="2:2" hidden="1" x14ac:dyDescent="0.15">
      <c r="B27990" s="8"/>
    </row>
    <row r="27991" spans="2:2" hidden="1" x14ac:dyDescent="0.15">
      <c r="B27991" s="8"/>
    </row>
    <row r="27992" spans="2:2" hidden="1" x14ac:dyDescent="0.15">
      <c r="B27992" s="8"/>
    </row>
    <row r="27993" spans="2:2" hidden="1" x14ac:dyDescent="0.15">
      <c r="B27993" s="8"/>
    </row>
    <row r="27994" spans="2:2" hidden="1" x14ac:dyDescent="0.15">
      <c r="B27994" s="8"/>
    </row>
    <row r="27995" spans="2:2" hidden="1" x14ac:dyDescent="0.15">
      <c r="B27995" s="8"/>
    </row>
    <row r="27996" spans="2:2" hidden="1" x14ac:dyDescent="0.15">
      <c r="B27996" s="8"/>
    </row>
    <row r="27997" spans="2:2" hidden="1" x14ac:dyDescent="0.15">
      <c r="B27997" s="8"/>
    </row>
    <row r="27998" spans="2:2" hidden="1" x14ac:dyDescent="0.15">
      <c r="B27998" s="8"/>
    </row>
    <row r="27999" spans="2:2" hidden="1" x14ac:dyDescent="0.15">
      <c r="B27999" s="8"/>
    </row>
    <row r="28000" spans="2:2" hidden="1" x14ac:dyDescent="0.15">
      <c r="B28000" s="8"/>
    </row>
    <row r="28001" spans="2:2" hidden="1" x14ac:dyDescent="0.15">
      <c r="B28001" s="8"/>
    </row>
    <row r="28002" spans="2:2" hidden="1" x14ac:dyDescent="0.15">
      <c r="B28002" s="8"/>
    </row>
    <row r="28003" spans="2:2" hidden="1" x14ac:dyDescent="0.15">
      <c r="B28003" s="8"/>
    </row>
    <row r="28004" spans="2:2" hidden="1" x14ac:dyDescent="0.15">
      <c r="B28004" s="8"/>
    </row>
    <row r="28005" spans="2:2" hidden="1" x14ac:dyDescent="0.15">
      <c r="B28005" s="8"/>
    </row>
    <row r="28006" spans="2:2" hidden="1" x14ac:dyDescent="0.15">
      <c r="B28006" s="8"/>
    </row>
    <row r="28007" spans="2:2" hidden="1" x14ac:dyDescent="0.15">
      <c r="B28007" s="8"/>
    </row>
    <row r="28008" spans="2:2" hidden="1" x14ac:dyDescent="0.15">
      <c r="B28008" s="8"/>
    </row>
    <row r="28009" spans="2:2" hidden="1" x14ac:dyDescent="0.15">
      <c r="B28009" s="8"/>
    </row>
    <row r="28010" spans="2:2" hidden="1" x14ac:dyDescent="0.15">
      <c r="B28010" s="8"/>
    </row>
    <row r="28011" spans="2:2" hidden="1" x14ac:dyDescent="0.15">
      <c r="B28011" s="8"/>
    </row>
    <row r="28012" spans="2:2" hidden="1" x14ac:dyDescent="0.15">
      <c r="B28012" s="8"/>
    </row>
    <row r="28013" spans="2:2" hidden="1" x14ac:dyDescent="0.15">
      <c r="B28013" s="8"/>
    </row>
    <row r="28014" spans="2:2" hidden="1" x14ac:dyDescent="0.15">
      <c r="B28014" s="8"/>
    </row>
    <row r="28015" spans="2:2" hidden="1" x14ac:dyDescent="0.15">
      <c r="B28015" s="8"/>
    </row>
    <row r="28016" spans="2:2" hidden="1" x14ac:dyDescent="0.15">
      <c r="B28016" s="8"/>
    </row>
    <row r="28017" spans="2:2" hidden="1" x14ac:dyDescent="0.15">
      <c r="B28017" s="8"/>
    </row>
    <row r="28018" spans="2:2" hidden="1" x14ac:dyDescent="0.15">
      <c r="B28018" s="8"/>
    </row>
    <row r="28019" spans="2:2" hidden="1" x14ac:dyDescent="0.15">
      <c r="B28019" s="8"/>
    </row>
    <row r="28020" spans="2:2" hidden="1" x14ac:dyDescent="0.15">
      <c r="B28020" s="8"/>
    </row>
    <row r="28021" spans="2:2" hidden="1" x14ac:dyDescent="0.15">
      <c r="B28021" s="8"/>
    </row>
    <row r="28022" spans="2:2" hidden="1" x14ac:dyDescent="0.15">
      <c r="B28022" s="8"/>
    </row>
    <row r="28023" spans="2:2" hidden="1" x14ac:dyDescent="0.15">
      <c r="B28023" s="8"/>
    </row>
    <row r="28024" spans="2:2" hidden="1" x14ac:dyDescent="0.15">
      <c r="B28024" s="8"/>
    </row>
    <row r="28025" spans="2:2" hidden="1" x14ac:dyDescent="0.15">
      <c r="B28025" s="8"/>
    </row>
    <row r="28026" spans="2:2" hidden="1" x14ac:dyDescent="0.15">
      <c r="B28026" s="8"/>
    </row>
    <row r="28027" spans="2:2" hidden="1" x14ac:dyDescent="0.15">
      <c r="B28027" s="8"/>
    </row>
    <row r="28028" spans="2:2" hidden="1" x14ac:dyDescent="0.15">
      <c r="B28028" s="8"/>
    </row>
    <row r="28029" spans="2:2" hidden="1" x14ac:dyDescent="0.15">
      <c r="B28029" s="8"/>
    </row>
    <row r="28030" spans="2:2" hidden="1" x14ac:dyDescent="0.15">
      <c r="B28030" s="8"/>
    </row>
    <row r="28031" spans="2:2" hidden="1" x14ac:dyDescent="0.15">
      <c r="B28031" s="8"/>
    </row>
    <row r="28032" spans="2:2" hidden="1" x14ac:dyDescent="0.15">
      <c r="B28032" s="8"/>
    </row>
    <row r="28033" spans="2:2" hidden="1" x14ac:dyDescent="0.15">
      <c r="B28033" s="8"/>
    </row>
    <row r="28034" spans="2:2" hidden="1" x14ac:dyDescent="0.15">
      <c r="B28034" s="8"/>
    </row>
    <row r="28035" spans="2:2" hidden="1" x14ac:dyDescent="0.15">
      <c r="B28035" s="8"/>
    </row>
    <row r="28036" spans="2:2" hidden="1" x14ac:dyDescent="0.15">
      <c r="B28036" s="8"/>
    </row>
    <row r="28037" spans="2:2" hidden="1" x14ac:dyDescent="0.15">
      <c r="B28037" s="8"/>
    </row>
    <row r="28038" spans="2:2" hidden="1" x14ac:dyDescent="0.15">
      <c r="B28038" s="8"/>
    </row>
    <row r="28039" spans="2:2" hidden="1" x14ac:dyDescent="0.15">
      <c r="B28039" s="8"/>
    </row>
    <row r="28040" spans="2:2" hidden="1" x14ac:dyDescent="0.15">
      <c r="B28040" s="8"/>
    </row>
    <row r="28041" spans="2:2" hidden="1" x14ac:dyDescent="0.15">
      <c r="B28041" s="8"/>
    </row>
    <row r="28042" spans="2:2" hidden="1" x14ac:dyDescent="0.15">
      <c r="B28042" s="8"/>
    </row>
    <row r="28043" spans="2:2" hidden="1" x14ac:dyDescent="0.15">
      <c r="B28043" s="8"/>
    </row>
    <row r="28044" spans="2:2" hidden="1" x14ac:dyDescent="0.15">
      <c r="B28044" s="8"/>
    </row>
    <row r="28045" spans="2:2" hidden="1" x14ac:dyDescent="0.15">
      <c r="B28045" s="8"/>
    </row>
    <row r="28046" spans="2:2" hidden="1" x14ac:dyDescent="0.15">
      <c r="B28046" s="8"/>
    </row>
    <row r="28047" spans="2:2" hidden="1" x14ac:dyDescent="0.15">
      <c r="B28047" s="8"/>
    </row>
    <row r="28048" spans="2:2" hidden="1" x14ac:dyDescent="0.15">
      <c r="B28048" s="8"/>
    </row>
    <row r="28049" spans="2:2" hidden="1" x14ac:dyDescent="0.15">
      <c r="B28049" s="8"/>
    </row>
    <row r="28050" spans="2:2" hidden="1" x14ac:dyDescent="0.15">
      <c r="B28050" s="8"/>
    </row>
    <row r="28051" spans="2:2" hidden="1" x14ac:dyDescent="0.15">
      <c r="B28051" s="8"/>
    </row>
    <row r="28052" spans="2:2" hidden="1" x14ac:dyDescent="0.15">
      <c r="B28052" s="8"/>
    </row>
    <row r="28053" spans="2:2" hidden="1" x14ac:dyDescent="0.15">
      <c r="B28053" s="8"/>
    </row>
    <row r="28054" spans="2:2" hidden="1" x14ac:dyDescent="0.15">
      <c r="B28054" s="8"/>
    </row>
    <row r="28055" spans="2:2" hidden="1" x14ac:dyDescent="0.15">
      <c r="B28055" s="8"/>
    </row>
    <row r="28056" spans="2:2" hidden="1" x14ac:dyDescent="0.15">
      <c r="B28056" s="8"/>
    </row>
    <row r="28057" spans="2:2" hidden="1" x14ac:dyDescent="0.15">
      <c r="B28057" s="8"/>
    </row>
    <row r="28058" spans="2:2" hidden="1" x14ac:dyDescent="0.15">
      <c r="B28058" s="8"/>
    </row>
    <row r="28059" spans="2:2" hidden="1" x14ac:dyDescent="0.15">
      <c r="B28059" s="8"/>
    </row>
    <row r="28060" spans="2:2" hidden="1" x14ac:dyDescent="0.15">
      <c r="B28060" s="8"/>
    </row>
    <row r="28061" spans="2:2" hidden="1" x14ac:dyDescent="0.15">
      <c r="B28061" s="8"/>
    </row>
    <row r="28062" spans="2:2" hidden="1" x14ac:dyDescent="0.15">
      <c r="B28062" s="8"/>
    </row>
    <row r="28063" spans="2:2" hidden="1" x14ac:dyDescent="0.15">
      <c r="B28063" s="8"/>
    </row>
    <row r="28064" spans="2:2" hidden="1" x14ac:dyDescent="0.15">
      <c r="B28064" s="8"/>
    </row>
    <row r="28065" spans="2:2" hidden="1" x14ac:dyDescent="0.15">
      <c r="B28065" s="8"/>
    </row>
    <row r="28066" spans="2:2" hidden="1" x14ac:dyDescent="0.15">
      <c r="B28066" s="8"/>
    </row>
    <row r="28067" spans="2:2" hidden="1" x14ac:dyDescent="0.15">
      <c r="B28067" s="8"/>
    </row>
    <row r="28068" spans="2:2" hidden="1" x14ac:dyDescent="0.15">
      <c r="B28068" s="8"/>
    </row>
    <row r="28069" spans="2:2" hidden="1" x14ac:dyDescent="0.15">
      <c r="B28069" s="8"/>
    </row>
    <row r="28070" spans="2:2" hidden="1" x14ac:dyDescent="0.15">
      <c r="B28070" s="8"/>
    </row>
    <row r="28071" spans="2:2" hidden="1" x14ac:dyDescent="0.15">
      <c r="B28071" s="8"/>
    </row>
    <row r="28072" spans="2:2" hidden="1" x14ac:dyDescent="0.15">
      <c r="B28072" s="8"/>
    </row>
    <row r="28073" spans="2:2" hidden="1" x14ac:dyDescent="0.15">
      <c r="B28073" s="8"/>
    </row>
    <row r="28074" spans="2:2" hidden="1" x14ac:dyDescent="0.15">
      <c r="B28074" s="8"/>
    </row>
    <row r="28075" spans="2:2" hidden="1" x14ac:dyDescent="0.15">
      <c r="B28075" s="8"/>
    </row>
    <row r="28076" spans="2:2" hidden="1" x14ac:dyDescent="0.15">
      <c r="B28076" s="8"/>
    </row>
    <row r="28077" spans="2:2" hidden="1" x14ac:dyDescent="0.15">
      <c r="B28077" s="8"/>
    </row>
    <row r="28078" spans="2:2" hidden="1" x14ac:dyDescent="0.15">
      <c r="B28078" s="8"/>
    </row>
    <row r="28079" spans="2:2" hidden="1" x14ac:dyDescent="0.15">
      <c r="B28079" s="8"/>
    </row>
    <row r="28080" spans="2:2" hidden="1" x14ac:dyDescent="0.15">
      <c r="B28080" s="8"/>
    </row>
    <row r="28081" spans="2:2" hidden="1" x14ac:dyDescent="0.15">
      <c r="B28081" s="8"/>
    </row>
    <row r="28082" spans="2:2" hidden="1" x14ac:dyDescent="0.15">
      <c r="B28082" s="8"/>
    </row>
    <row r="28083" spans="2:2" hidden="1" x14ac:dyDescent="0.15">
      <c r="B28083" s="8"/>
    </row>
    <row r="28084" spans="2:2" hidden="1" x14ac:dyDescent="0.15">
      <c r="B28084" s="8"/>
    </row>
    <row r="28085" spans="2:2" hidden="1" x14ac:dyDescent="0.15">
      <c r="B28085" s="8"/>
    </row>
    <row r="28086" spans="2:2" hidden="1" x14ac:dyDescent="0.15">
      <c r="B28086" s="8"/>
    </row>
    <row r="28087" spans="2:2" hidden="1" x14ac:dyDescent="0.15">
      <c r="B28087" s="8"/>
    </row>
    <row r="28088" spans="2:2" hidden="1" x14ac:dyDescent="0.15">
      <c r="B28088" s="8"/>
    </row>
    <row r="28089" spans="2:2" hidden="1" x14ac:dyDescent="0.15">
      <c r="B28089" s="8"/>
    </row>
    <row r="28090" spans="2:2" hidden="1" x14ac:dyDescent="0.15">
      <c r="B28090" s="8"/>
    </row>
    <row r="28091" spans="2:2" hidden="1" x14ac:dyDescent="0.15">
      <c r="B28091" s="8"/>
    </row>
    <row r="28092" spans="2:2" hidden="1" x14ac:dyDescent="0.15">
      <c r="B28092" s="8"/>
    </row>
    <row r="28093" spans="2:2" hidden="1" x14ac:dyDescent="0.15">
      <c r="B28093" s="8"/>
    </row>
    <row r="28094" spans="2:2" hidden="1" x14ac:dyDescent="0.15">
      <c r="B28094" s="8"/>
    </row>
    <row r="28095" spans="2:2" hidden="1" x14ac:dyDescent="0.15">
      <c r="B28095" s="8"/>
    </row>
    <row r="28096" spans="2:2" hidden="1" x14ac:dyDescent="0.15">
      <c r="B28096" s="8"/>
    </row>
    <row r="28097" spans="2:2" hidden="1" x14ac:dyDescent="0.15">
      <c r="B28097" s="8"/>
    </row>
    <row r="28098" spans="2:2" hidden="1" x14ac:dyDescent="0.15">
      <c r="B28098" s="8"/>
    </row>
    <row r="28099" spans="2:2" hidden="1" x14ac:dyDescent="0.15">
      <c r="B28099" s="8"/>
    </row>
    <row r="28100" spans="2:2" hidden="1" x14ac:dyDescent="0.15">
      <c r="B28100" s="8"/>
    </row>
    <row r="28101" spans="2:2" hidden="1" x14ac:dyDescent="0.15">
      <c r="B28101" s="8"/>
    </row>
    <row r="28102" spans="2:2" hidden="1" x14ac:dyDescent="0.15">
      <c r="B28102" s="8"/>
    </row>
    <row r="28103" spans="2:2" hidden="1" x14ac:dyDescent="0.15">
      <c r="B28103" s="8"/>
    </row>
    <row r="28104" spans="2:2" hidden="1" x14ac:dyDescent="0.15">
      <c r="B28104" s="8"/>
    </row>
    <row r="28105" spans="2:2" hidden="1" x14ac:dyDescent="0.15">
      <c r="B28105" s="8"/>
    </row>
    <row r="28106" spans="2:2" hidden="1" x14ac:dyDescent="0.15">
      <c r="B28106" s="8"/>
    </row>
    <row r="28107" spans="2:2" hidden="1" x14ac:dyDescent="0.15">
      <c r="B28107" s="8"/>
    </row>
    <row r="28108" spans="2:2" hidden="1" x14ac:dyDescent="0.15">
      <c r="B28108" s="8"/>
    </row>
    <row r="28109" spans="2:2" hidden="1" x14ac:dyDescent="0.15">
      <c r="B28109" s="8"/>
    </row>
    <row r="28110" spans="2:2" hidden="1" x14ac:dyDescent="0.15">
      <c r="B28110" s="8"/>
    </row>
    <row r="28111" spans="2:2" hidden="1" x14ac:dyDescent="0.15">
      <c r="B28111" s="8"/>
    </row>
    <row r="28112" spans="2:2" hidden="1" x14ac:dyDescent="0.15">
      <c r="B28112" s="8"/>
    </row>
    <row r="28113" spans="2:2" hidden="1" x14ac:dyDescent="0.15">
      <c r="B28113" s="8"/>
    </row>
    <row r="28114" spans="2:2" hidden="1" x14ac:dyDescent="0.15">
      <c r="B28114" s="8"/>
    </row>
    <row r="28115" spans="2:2" hidden="1" x14ac:dyDescent="0.15">
      <c r="B28115" s="8"/>
    </row>
    <row r="28116" spans="2:2" hidden="1" x14ac:dyDescent="0.15">
      <c r="B28116" s="8"/>
    </row>
    <row r="28117" spans="2:2" hidden="1" x14ac:dyDescent="0.15">
      <c r="B28117" s="8"/>
    </row>
    <row r="28118" spans="2:2" hidden="1" x14ac:dyDescent="0.15">
      <c r="B28118" s="8"/>
    </row>
    <row r="28119" spans="2:2" hidden="1" x14ac:dyDescent="0.15">
      <c r="B28119" s="8"/>
    </row>
    <row r="28120" spans="2:2" hidden="1" x14ac:dyDescent="0.15">
      <c r="B28120" s="8"/>
    </row>
    <row r="28121" spans="2:2" hidden="1" x14ac:dyDescent="0.15">
      <c r="B28121" s="8"/>
    </row>
    <row r="28122" spans="2:2" hidden="1" x14ac:dyDescent="0.15">
      <c r="B28122" s="8"/>
    </row>
    <row r="28123" spans="2:2" hidden="1" x14ac:dyDescent="0.15">
      <c r="B28123" s="8"/>
    </row>
    <row r="28124" spans="2:2" hidden="1" x14ac:dyDescent="0.15">
      <c r="B28124" s="8"/>
    </row>
    <row r="28125" spans="2:2" hidden="1" x14ac:dyDescent="0.15">
      <c r="B28125" s="8"/>
    </row>
    <row r="28126" spans="2:2" hidden="1" x14ac:dyDescent="0.15">
      <c r="B28126" s="8"/>
    </row>
    <row r="28127" spans="2:2" hidden="1" x14ac:dyDescent="0.15">
      <c r="B28127" s="8"/>
    </row>
    <row r="28128" spans="2:2" hidden="1" x14ac:dyDescent="0.15">
      <c r="B28128" s="8"/>
    </row>
    <row r="28129" spans="2:2" hidden="1" x14ac:dyDescent="0.15">
      <c r="B28129" s="8"/>
    </row>
    <row r="28130" spans="2:2" hidden="1" x14ac:dyDescent="0.15">
      <c r="B28130" s="8"/>
    </row>
    <row r="28131" spans="2:2" hidden="1" x14ac:dyDescent="0.15">
      <c r="B28131" s="8"/>
    </row>
    <row r="28132" spans="2:2" hidden="1" x14ac:dyDescent="0.15">
      <c r="B28132" s="8"/>
    </row>
    <row r="28133" spans="2:2" hidden="1" x14ac:dyDescent="0.15">
      <c r="B28133" s="8"/>
    </row>
    <row r="28134" spans="2:2" hidden="1" x14ac:dyDescent="0.15">
      <c r="B28134" s="8"/>
    </row>
    <row r="28135" spans="2:2" hidden="1" x14ac:dyDescent="0.15">
      <c r="B28135" s="8"/>
    </row>
    <row r="28136" spans="2:2" hidden="1" x14ac:dyDescent="0.15">
      <c r="B28136" s="8"/>
    </row>
    <row r="28137" spans="2:2" hidden="1" x14ac:dyDescent="0.15">
      <c r="B28137" s="8"/>
    </row>
    <row r="28138" spans="2:2" hidden="1" x14ac:dyDescent="0.15">
      <c r="B28138" s="8"/>
    </row>
    <row r="28139" spans="2:2" hidden="1" x14ac:dyDescent="0.15">
      <c r="B28139" s="8"/>
    </row>
    <row r="28140" spans="2:2" hidden="1" x14ac:dyDescent="0.15">
      <c r="B28140" s="8"/>
    </row>
    <row r="28141" spans="2:2" hidden="1" x14ac:dyDescent="0.15">
      <c r="B28141" s="8"/>
    </row>
    <row r="28142" spans="2:2" hidden="1" x14ac:dyDescent="0.15">
      <c r="B28142" s="8"/>
    </row>
    <row r="28143" spans="2:2" hidden="1" x14ac:dyDescent="0.15">
      <c r="B28143" s="8"/>
    </row>
    <row r="28144" spans="2:2" hidden="1" x14ac:dyDescent="0.15">
      <c r="B28144" s="8"/>
    </row>
    <row r="28145" spans="2:2" hidden="1" x14ac:dyDescent="0.15">
      <c r="B28145" s="8"/>
    </row>
    <row r="28146" spans="2:2" hidden="1" x14ac:dyDescent="0.15">
      <c r="B28146" s="8"/>
    </row>
    <row r="28147" spans="2:2" hidden="1" x14ac:dyDescent="0.15">
      <c r="B28147" s="8"/>
    </row>
    <row r="28148" spans="2:2" hidden="1" x14ac:dyDescent="0.15">
      <c r="B28148" s="8"/>
    </row>
    <row r="28149" spans="2:2" hidden="1" x14ac:dyDescent="0.15">
      <c r="B28149" s="8"/>
    </row>
    <row r="28150" spans="2:2" hidden="1" x14ac:dyDescent="0.15">
      <c r="B28150" s="8"/>
    </row>
    <row r="28151" spans="2:2" hidden="1" x14ac:dyDescent="0.15">
      <c r="B28151" s="8"/>
    </row>
    <row r="28152" spans="2:2" hidden="1" x14ac:dyDescent="0.15">
      <c r="B28152" s="8"/>
    </row>
    <row r="28153" spans="2:2" hidden="1" x14ac:dyDescent="0.15">
      <c r="B28153" s="8"/>
    </row>
    <row r="28154" spans="2:2" hidden="1" x14ac:dyDescent="0.15">
      <c r="B28154" s="8"/>
    </row>
    <row r="28155" spans="2:2" hidden="1" x14ac:dyDescent="0.15">
      <c r="B28155" s="8"/>
    </row>
    <row r="28156" spans="2:2" hidden="1" x14ac:dyDescent="0.15">
      <c r="B28156" s="8"/>
    </row>
    <row r="28157" spans="2:2" hidden="1" x14ac:dyDescent="0.15">
      <c r="B28157" s="8"/>
    </row>
    <row r="28158" spans="2:2" hidden="1" x14ac:dyDescent="0.15">
      <c r="B28158" s="8"/>
    </row>
    <row r="28159" spans="2:2" hidden="1" x14ac:dyDescent="0.15">
      <c r="B28159" s="8"/>
    </row>
    <row r="28160" spans="2:2" hidden="1" x14ac:dyDescent="0.15">
      <c r="B28160" s="8"/>
    </row>
    <row r="28161" spans="2:2" hidden="1" x14ac:dyDescent="0.15">
      <c r="B28161" s="8"/>
    </row>
    <row r="28162" spans="2:2" hidden="1" x14ac:dyDescent="0.15">
      <c r="B28162" s="8"/>
    </row>
    <row r="28163" spans="2:2" hidden="1" x14ac:dyDescent="0.15">
      <c r="B28163" s="8"/>
    </row>
    <row r="28164" spans="2:2" hidden="1" x14ac:dyDescent="0.15">
      <c r="B28164" s="8"/>
    </row>
    <row r="28165" spans="2:2" hidden="1" x14ac:dyDescent="0.15">
      <c r="B28165" s="8"/>
    </row>
    <row r="28166" spans="2:2" hidden="1" x14ac:dyDescent="0.15">
      <c r="B28166" s="8"/>
    </row>
    <row r="28167" spans="2:2" hidden="1" x14ac:dyDescent="0.15">
      <c r="B28167" s="8"/>
    </row>
    <row r="28168" spans="2:2" hidden="1" x14ac:dyDescent="0.15">
      <c r="B28168" s="8"/>
    </row>
    <row r="28169" spans="2:2" hidden="1" x14ac:dyDescent="0.15">
      <c r="B28169" s="8"/>
    </row>
    <row r="28170" spans="2:2" hidden="1" x14ac:dyDescent="0.15">
      <c r="B28170" s="8"/>
    </row>
    <row r="28171" spans="2:2" hidden="1" x14ac:dyDescent="0.15">
      <c r="B28171" s="8"/>
    </row>
    <row r="28172" spans="2:2" hidden="1" x14ac:dyDescent="0.15">
      <c r="B28172" s="8"/>
    </row>
    <row r="28173" spans="2:2" hidden="1" x14ac:dyDescent="0.15">
      <c r="B28173" s="8"/>
    </row>
    <row r="28174" spans="2:2" hidden="1" x14ac:dyDescent="0.15">
      <c r="B28174" s="8"/>
    </row>
    <row r="28175" spans="2:2" hidden="1" x14ac:dyDescent="0.15">
      <c r="B28175" s="8"/>
    </row>
    <row r="28176" spans="2:2" hidden="1" x14ac:dyDescent="0.15">
      <c r="B28176" s="8"/>
    </row>
    <row r="28177" spans="2:2" hidden="1" x14ac:dyDescent="0.15">
      <c r="B28177" s="8"/>
    </row>
    <row r="28178" spans="2:2" hidden="1" x14ac:dyDescent="0.15">
      <c r="B28178" s="8"/>
    </row>
    <row r="28179" spans="2:2" hidden="1" x14ac:dyDescent="0.15">
      <c r="B28179" s="8"/>
    </row>
    <row r="28180" spans="2:2" hidden="1" x14ac:dyDescent="0.15">
      <c r="B28180" s="8"/>
    </row>
    <row r="28181" spans="2:2" hidden="1" x14ac:dyDescent="0.15">
      <c r="B28181" s="8"/>
    </row>
    <row r="28182" spans="2:2" hidden="1" x14ac:dyDescent="0.15">
      <c r="B28182" s="8"/>
    </row>
    <row r="28183" spans="2:2" hidden="1" x14ac:dyDescent="0.15">
      <c r="B28183" s="8"/>
    </row>
    <row r="28184" spans="2:2" hidden="1" x14ac:dyDescent="0.15">
      <c r="B28184" s="8"/>
    </row>
    <row r="28185" spans="2:2" hidden="1" x14ac:dyDescent="0.15">
      <c r="B28185" s="8"/>
    </row>
    <row r="28186" spans="2:2" hidden="1" x14ac:dyDescent="0.15">
      <c r="B28186" s="8"/>
    </row>
    <row r="28187" spans="2:2" hidden="1" x14ac:dyDescent="0.15">
      <c r="B28187" s="8"/>
    </row>
    <row r="28188" spans="2:2" hidden="1" x14ac:dyDescent="0.15">
      <c r="B28188" s="8"/>
    </row>
    <row r="28189" spans="2:2" hidden="1" x14ac:dyDescent="0.15">
      <c r="B28189" s="8"/>
    </row>
    <row r="28190" spans="2:2" hidden="1" x14ac:dyDescent="0.15">
      <c r="B28190" s="8"/>
    </row>
    <row r="28191" spans="2:2" hidden="1" x14ac:dyDescent="0.15">
      <c r="B28191" s="8"/>
    </row>
    <row r="28192" spans="2:2" hidden="1" x14ac:dyDescent="0.15">
      <c r="B28192" s="8"/>
    </row>
    <row r="28193" spans="2:2" hidden="1" x14ac:dyDescent="0.15">
      <c r="B28193" s="8"/>
    </row>
    <row r="28194" spans="2:2" hidden="1" x14ac:dyDescent="0.15">
      <c r="B28194" s="8"/>
    </row>
    <row r="28195" spans="2:2" hidden="1" x14ac:dyDescent="0.15">
      <c r="B28195" s="8"/>
    </row>
    <row r="28196" spans="2:2" hidden="1" x14ac:dyDescent="0.15">
      <c r="B28196" s="8"/>
    </row>
    <row r="28197" spans="2:2" hidden="1" x14ac:dyDescent="0.15">
      <c r="B28197" s="8"/>
    </row>
    <row r="28198" spans="2:2" hidden="1" x14ac:dyDescent="0.15">
      <c r="B28198" s="8"/>
    </row>
    <row r="28199" spans="2:2" hidden="1" x14ac:dyDescent="0.15">
      <c r="B28199" s="8"/>
    </row>
    <row r="28200" spans="2:2" hidden="1" x14ac:dyDescent="0.15">
      <c r="B28200" s="8"/>
    </row>
    <row r="28201" spans="2:2" hidden="1" x14ac:dyDescent="0.15">
      <c r="B28201" s="8"/>
    </row>
    <row r="28202" spans="2:2" hidden="1" x14ac:dyDescent="0.15">
      <c r="B28202" s="8"/>
    </row>
    <row r="28203" spans="2:2" hidden="1" x14ac:dyDescent="0.15">
      <c r="B28203" s="8"/>
    </row>
    <row r="28204" spans="2:2" hidden="1" x14ac:dyDescent="0.15">
      <c r="B28204" s="8"/>
    </row>
    <row r="28205" spans="2:2" hidden="1" x14ac:dyDescent="0.15">
      <c r="B28205" s="8"/>
    </row>
    <row r="28206" spans="2:2" hidden="1" x14ac:dyDescent="0.15">
      <c r="B28206" s="8"/>
    </row>
    <row r="28207" spans="2:2" hidden="1" x14ac:dyDescent="0.15">
      <c r="B28207" s="8"/>
    </row>
    <row r="28208" spans="2:2" hidden="1" x14ac:dyDescent="0.15">
      <c r="B28208" s="8"/>
    </row>
    <row r="28209" spans="2:2" hidden="1" x14ac:dyDescent="0.15">
      <c r="B28209" s="8"/>
    </row>
    <row r="28210" spans="2:2" hidden="1" x14ac:dyDescent="0.15">
      <c r="B28210" s="8"/>
    </row>
    <row r="28211" spans="2:2" hidden="1" x14ac:dyDescent="0.15">
      <c r="B28211" s="8"/>
    </row>
    <row r="28212" spans="2:2" hidden="1" x14ac:dyDescent="0.15">
      <c r="B28212" s="8"/>
    </row>
    <row r="28213" spans="2:2" hidden="1" x14ac:dyDescent="0.15">
      <c r="B28213" s="8"/>
    </row>
    <row r="28214" spans="2:2" hidden="1" x14ac:dyDescent="0.15">
      <c r="B28214" s="8"/>
    </row>
    <row r="28215" spans="2:2" hidden="1" x14ac:dyDescent="0.15">
      <c r="B28215" s="8"/>
    </row>
    <row r="28216" spans="2:2" hidden="1" x14ac:dyDescent="0.15">
      <c r="B28216" s="8"/>
    </row>
    <row r="28217" spans="2:2" hidden="1" x14ac:dyDescent="0.15">
      <c r="B28217" s="8"/>
    </row>
    <row r="28218" spans="2:2" hidden="1" x14ac:dyDescent="0.15">
      <c r="B28218" s="8"/>
    </row>
    <row r="28219" spans="2:2" hidden="1" x14ac:dyDescent="0.15">
      <c r="B28219" s="8"/>
    </row>
    <row r="28220" spans="2:2" hidden="1" x14ac:dyDescent="0.15">
      <c r="B28220" s="8"/>
    </row>
    <row r="28221" spans="2:2" hidden="1" x14ac:dyDescent="0.15">
      <c r="B28221" s="8"/>
    </row>
    <row r="28222" spans="2:2" hidden="1" x14ac:dyDescent="0.15">
      <c r="B28222" s="8"/>
    </row>
    <row r="28223" spans="2:2" hidden="1" x14ac:dyDescent="0.15">
      <c r="B28223" s="8"/>
    </row>
    <row r="28224" spans="2:2" hidden="1" x14ac:dyDescent="0.15">
      <c r="B28224" s="8"/>
    </row>
    <row r="28225" spans="2:2" hidden="1" x14ac:dyDescent="0.15">
      <c r="B28225" s="8"/>
    </row>
    <row r="28226" spans="2:2" hidden="1" x14ac:dyDescent="0.15">
      <c r="B28226" s="8"/>
    </row>
    <row r="28227" spans="2:2" hidden="1" x14ac:dyDescent="0.15">
      <c r="B28227" s="8"/>
    </row>
    <row r="28228" spans="2:2" hidden="1" x14ac:dyDescent="0.15">
      <c r="B28228" s="8"/>
    </row>
    <row r="28229" spans="2:2" hidden="1" x14ac:dyDescent="0.15">
      <c r="B28229" s="8"/>
    </row>
    <row r="28230" spans="2:2" hidden="1" x14ac:dyDescent="0.15">
      <c r="B28230" s="8"/>
    </row>
    <row r="28231" spans="2:2" hidden="1" x14ac:dyDescent="0.15">
      <c r="B28231" s="8"/>
    </row>
    <row r="28232" spans="2:2" hidden="1" x14ac:dyDescent="0.15">
      <c r="B28232" s="8"/>
    </row>
    <row r="28233" spans="2:2" hidden="1" x14ac:dyDescent="0.15">
      <c r="B28233" s="8"/>
    </row>
    <row r="28234" spans="2:2" hidden="1" x14ac:dyDescent="0.15">
      <c r="B28234" s="8"/>
    </row>
    <row r="28235" spans="2:2" hidden="1" x14ac:dyDescent="0.15">
      <c r="B28235" s="8"/>
    </row>
    <row r="28236" spans="2:2" hidden="1" x14ac:dyDescent="0.15">
      <c r="B28236" s="8"/>
    </row>
    <row r="28237" spans="2:2" hidden="1" x14ac:dyDescent="0.15">
      <c r="B28237" s="8"/>
    </row>
    <row r="28238" spans="2:2" hidden="1" x14ac:dyDescent="0.15">
      <c r="B28238" s="8"/>
    </row>
    <row r="28239" spans="2:2" hidden="1" x14ac:dyDescent="0.15">
      <c r="B28239" s="8"/>
    </row>
    <row r="28240" spans="2:2" hidden="1" x14ac:dyDescent="0.15">
      <c r="B28240" s="8"/>
    </row>
    <row r="28241" spans="2:2" hidden="1" x14ac:dyDescent="0.15">
      <c r="B28241" s="8"/>
    </row>
    <row r="28242" spans="2:2" hidden="1" x14ac:dyDescent="0.15">
      <c r="B28242" s="8"/>
    </row>
    <row r="28243" spans="2:2" hidden="1" x14ac:dyDescent="0.15">
      <c r="B28243" s="8"/>
    </row>
    <row r="28244" spans="2:2" hidden="1" x14ac:dyDescent="0.15">
      <c r="B28244" s="8"/>
    </row>
    <row r="28245" spans="2:2" hidden="1" x14ac:dyDescent="0.15">
      <c r="B28245" s="8"/>
    </row>
    <row r="28246" spans="2:2" hidden="1" x14ac:dyDescent="0.15">
      <c r="B28246" s="8"/>
    </row>
    <row r="28247" spans="2:2" hidden="1" x14ac:dyDescent="0.15">
      <c r="B28247" s="8"/>
    </row>
    <row r="28248" spans="2:2" hidden="1" x14ac:dyDescent="0.15">
      <c r="B28248" s="8"/>
    </row>
    <row r="28249" spans="2:2" hidden="1" x14ac:dyDescent="0.15">
      <c r="B28249" s="8"/>
    </row>
    <row r="28250" spans="2:2" hidden="1" x14ac:dyDescent="0.15">
      <c r="B28250" s="8"/>
    </row>
    <row r="28251" spans="2:2" hidden="1" x14ac:dyDescent="0.15">
      <c r="B28251" s="8"/>
    </row>
    <row r="28252" spans="2:2" hidden="1" x14ac:dyDescent="0.15">
      <c r="B28252" s="8"/>
    </row>
    <row r="28253" spans="2:2" hidden="1" x14ac:dyDescent="0.15">
      <c r="B28253" s="8"/>
    </row>
    <row r="28254" spans="2:2" hidden="1" x14ac:dyDescent="0.15">
      <c r="B28254" s="8"/>
    </row>
    <row r="28255" spans="2:2" hidden="1" x14ac:dyDescent="0.15">
      <c r="B28255" s="8"/>
    </row>
    <row r="28256" spans="2:2" hidden="1" x14ac:dyDescent="0.15">
      <c r="B28256" s="8"/>
    </row>
    <row r="28257" spans="2:2" hidden="1" x14ac:dyDescent="0.15">
      <c r="B28257" s="8"/>
    </row>
    <row r="28258" spans="2:2" hidden="1" x14ac:dyDescent="0.15">
      <c r="B28258" s="8"/>
    </row>
    <row r="28259" spans="2:2" hidden="1" x14ac:dyDescent="0.15">
      <c r="B28259" s="8"/>
    </row>
    <row r="28260" spans="2:2" hidden="1" x14ac:dyDescent="0.15">
      <c r="B28260" s="8"/>
    </row>
    <row r="28261" spans="2:2" hidden="1" x14ac:dyDescent="0.15">
      <c r="B28261" s="8"/>
    </row>
    <row r="28262" spans="2:2" hidden="1" x14ac:dyDescent="0.15">
      <c r="B28262" s="8"/>
    </row>
    <row r="28263" spans="2:2" hidden="1" x14ac:dyDescent="0.15">
      <c r="B28263" s="8"/>
    </row>
    <row r="28264" spans="2:2" hidden="1" x14ac:dyDescent="0.15">
      <c r="B28264" s="8"/>
    </row>
    <row r="28265" spans="2:2" hidden="1" x14ac:dyDescent="0.15">
      <c r="B28265" s="8"/>
    </row>
    <row r="28266" spans="2:2" hidden="1" x14ac:dyDescent="0.15">
      <c r="B28266" s="8"/>
    </row>
    <row r="28267" spans="2:2" hidden="1" x14ac:dyDescent="0.15">
      <c r="B28267" s="8"/>
    </row>
    <row r="28268" spans="2:2" hidden="1" x14ac:dyDescent="0.15">
      <c r="B28268" s="8"/>
    </row>
    <row r="28269" spans="2:2" hidden="1" x14ac:dyDescent="0.15">
      <c r="B28269" s="8"/>
    </row>
    <row r="28270" spans="2:2" hidden="1" x14ac:dyDescent="0.15">
      <c r="B28270" s="8"/>
    </row>
    <row r="28271" spans="2:2" hidden="1" x14ac:dyDescent="0.15">
      <c r="B28271" s="8"/>
    </row>
    <row r="28272" spans="2:2" hidden="1" x14ac:dyDescent="0.15">
      <c r="B28272" s="8"/>
    </row>
    <row r="28273" spans="2:2" hidden="1" x14ac:dyDescent="0.15">
      <c r="B28273" s="8"/>
    </row>
    <row r="28274" spans="2:2" hidden="1" x14ac:dyDescent="0.15">
      <c r="B28274" s="8"/>
    </row>
    <row r="28275" spans="2:2" hidden="1" x14ac:dyDescent="0.15">
      <c r="B28275" s="8"/>
    </row>
    <row r="28276" spans="2:2" hidden="1" x14ac:dyDescent="0.15">
      <c r="B28276" s="8"/>
    </row>
    <row r="28277" spans="2:2" hidden="1" x14ac:dyDescent="0.15">
      <c r="B28277" s="8"/>
    </row>
    <row r="28278" spans="2:2" hidden="1" x14ac:dyDescent="0.15">
      <c r="B28278" s="8"/>
    </row>
    <row r="28279" spans="2:2" hidden="1" x14ac:dyDescent="0.15">
      <c r="B28279" s="8"/>
    </row>
    <row r="28280" spans="2:2" hidden="1" x14ac:dyDescent="0.15">
      <c r="B28280" s="8"/>
    </row>
    <row r="28281" spans="2:2" hidden="1" x14ac:dyDescent="0.15">
      <c r="B28281" s="8"/>
    </row>
    <row r="28282" spans="2:2" hidden="1" x14ac:dyDescent="0.15">
      <c r="B28282" s="8"/>
    </row>
    <row r="28283" spans="2:2" hidden="1" x14ac:dyDescent="0.15">
      <c r="B28283" s="8"/>
    </row>
    <row r="28284" spans="2:2" hidden="1" x14ac:dyDescent="0.15">
      <c r="B28284" s="8"/>
    </row>
    <row r="28285" spans="2:2" hidden="1" x14ac:dyDescent="0.15">
      <c r="B28285" s="8"/>
    </row>
    <row r="28286" spans="2:2" hidden="1" x14ac:dyDescent="0.15">
      <c r="B28286" s="8"/>
    </row>
    <row r="28287" spans="2:2" hidden="1" x14ac:dyDescent="0.15">
      <c r="B28287" s="8"/>
    </row>
    <row r="28288" spans="2:2" hidden="1" x14ac:dyDescent="0.15">
      <c r="B28288" s="8"/>
    </row>
    <row r="28289" spans="2:2" hidden="1" x14ac:dyDescent="0.15">
      <c r="B28289" s="8"/>
    </row>
    <row r="28290" spans="2:2" hidden="1" x14ac:dyDescent="0.15">
      <c r="B28290" s="8"/>
    </row>
    <row r="28291" spans="2:2" hidden="1" x14ac:dyDescent="0.15">
      <c r="B28291" s="8"/>
    </row>
    <row r="28292" spans="2:2" hidden="1" x14ac:dyDescent="0.15">
      <c r="B28292" s="8"/>
    </row>
    <row r="28293" spans="2:2" hidden="1" x14ac:dyDescent="0.15">
      <c r="B28293" s="8"/>
    </row>
    <row r="28294" spans="2:2" hidden="1" x14ac:dyDescent="0.15">
      <c r="B28294" s="8"/>
    </row>
    <row r="28295" spans="2:2" hidden="1" x14ac:dyDescent="0.15">
      <c r="B28295" s="8"/>
    </row>
    <row r="28296" spans="2:2" hidden="1" x14ac:dyDescent="0.15">
      <c r="B28296" s="8"/>
    </row>
    <row r="28297" spans="2:2" hidden="1" x14ac:dyDescent="0.15">
      <c r="B28297" s="8"/>
    </row>
    <row r="28298" spans="2:2" hidden="1" x14ac:dyDescent="0.15">
      <c r="B28298" s="8"/>
    </row>
    <row r="28299" spans="2:2" hidden="1" x14ac:dyDescent="0.15">
      <c r="B28299" s="8"/>
    </row>
    <row r="28300" spans="2:2" hidden="1" x14ac:dyDescent="0.15">
      <c r="B28300" s="8"/>
    </row>
    <row r="28301" spans="2:2" hidden="1" x14ac:dyDescent="0.15">
      <c r="B28301" s="8"/>
    </row>
    <row r="28302" spans="2:2" hidden="1" x14ac:dyDescent="0.15">
      <c r="B28302" s="8"/>
    </row>
    <row r="28303" spans="2:2" hidden="1" x14ac:dyDescent="0.15">
      <c r="B28303" s="8"/>
    </row>
    <row r="28304" spans="2:2" hidden="1" x14ac:dyDescent="0.15">
      <c r="B28304" s="8"/>
    </row>
    <row r="28305" spans="2:2" hidden="1" x14ac:dyDescent="0.15">
      <c r="B28305" s="8"/>
    </row>
    <row r="28306" spans="2:2" hidden="1" x14ac:dyDescent="0.15">
      <c r="B28306" s="8"/>
    </row>
    <row r="28307" spans="2:2" hidden="1" x14ac:dyDescent="0.15">
      <c r="B28307" s="8"/>
    </row>
    <row r="28308" spans="2:2" hidden="1" x14ac:dyDescent="0.15">
      <c r="B28308" s="8"/>
    </row>
    <row r="28309" spans="2:2" hidden="1" x14ac:dyDescent="0.15">
      <c r="B28309" s="8"/>
    </row>
    <row r="28310" spans="2:2" hidden="1" x14ac:dyDescent="0.15">
      <c r="B28310" s="8"/>
    </row>
    <row r="28311" spans="2:2" hidden="1" x14ac:dyDescent="0.15">
      <c r="B28311" s="8"/>
    </row>
    <row r="28312" spans="2:2" hidden="1" x14ac:dyDescent="0.15">
      <c r="B28312" s="8"/>
    </row>
    <row r="28313" spans="2:2" hidden="1" x14ac:dyDescent="0.15">
      <c r="B28313" s="8"/>
    </row>
    <row r="28314" spans="2:2" hidden="1" x14ac:dyDescent="0.15">
      <c r="B28314" s="8"/>
    </row>
    <row r="28315" spans="2:2" hidden="1" x14ac:dyDescent="0.15">
      <c r="B28315" s="8"/>
    </row>
    <row r="28316" spans="2:2" hidden="1" x14ac:dyDescent="0.15">
      <c r="B28316" s="8"/>
    </row>
    <row r="28317" spans="2:2" hidden="1" x14ac:dyDescent="0.15">
      <c r="B28317" s="8"/>
    </row>
    <row r="28318" spans="2:2" hidden="1" x14ac:dyDescent="0.15">
      <c r="B28318" s="8"/>
    </row>
    <row r="28319" spans="2:2" hidden="1" x14ac:dyDescent="0.15">
      <c r="B28319" s="8"/>
    </row>
    <row r="28320" spans="2:2" hidden="1" x14ac:dyDescent="0.15">
      <c r="B28320" s="8"/>
    </row>
    <row r="28321" spans="2:2" hidden="1" x14ac:dyDescent="0.15">
      <c r="B28321" s="8"/>
    </row>
    <row r="28322" spans="2:2" hidden="1" x14ac:dyDescent="0.15">
      <c r="B28322" s="8"/>
    </row>
    <row r="28323" spans="2:2" hidden="1" x14ac:dyDescent="0.15">
      <c r="B28323" s="8"/>
    </row>
    <row r="28324" spans="2:2" hidden="1" x14ac:dyDescent="0.15">
      <c r="B28324" s="8"/>
    </row>
    <row r="28325" spans="2:2" hidden="1" x14ac:dyDescent="0.15">
      <c r="B28325" s="8"/>
    </row>
    <row r="28326" spans="2:2" hidden="1" x14ac:dyDescent="0.15">
      <c r="B28326" s="8"/>
    </row>
    <row r="28327" spans="2:2" hidden="1" x14ac:dyDescent="0.15">
      <c r="B28327" s="8"/>
    </row>
    <row r="28328" spans="2:2" hidden="1" x14ac:dyDescent="0.15">
      <c r="B28328" s="8"/>
    </row>
    <row r="28329" spans="2:2" hidden="1" x14ac:dyDescent="0.15">
      <c r="B28329" s="8"/>
    </row>
    <row r="28330" spans="2:2" hidden="1" x14ac:dyDescent="0.15">
      <c r="B28330" s="8"/>
    </row>
    <row r="28331" spans="2:2" hidden="1" x14ac:dyDescent="0.15">
      <c r="B28331" s="8"/>
    </row>
    <row r="28332" spans="2:2" hidden="1" x14ac:dyDescent="0.15">
      <c r="B28332" s="8"/>
    </row>
    <row r="28333" spans="2:2" hidden="1" x14ac:dyDescent="0.15">
      <c r="B28333" s="8"/>
    </row>
    <row r="28334" spans="2:2" hidden="1" x14ac:dyDescent="0.15">
      <c r="B28334" s="8"/>
    </row>
    <row r="28335" spans="2:2" hidden="1" x14ac:dyDescent="0.15">
      <c r="B28335" s="8"/>
    </row>
    <row r="28336" spans="2:2" hidden="1" x14ac:dyDescent="0.15">
      <c r="B28336" s="8"/>
    </row>
    <row r="28337" spans="2:2" hidden="1" x14ac:dyDescent="0.15">
      <c r="B28337" s="8"/>
    </row>
    <row r="28338" spans="2:2" hidden="1" x14ac:dyDescent="0.15">
      <c r="B28338" s="8"/>
    </row>
    <row r="28339" spans="2:2" hidden="1" x14ac:dyDescent="0.15">
      <c r="B28339" s="8"/>
    </row>
    <row r="28340" spans="2:2" hidden="1" x14ac:dyDescent="0.15">
      <c r="B28340" s="8"/>
    </row>
    <row r="28341" spans="2:2" hidden="1" x14ac:dyDescent="0.15">
      <c r="B28341" s="8"/>
    </row>
    <row r="28342" spans="2:2" hidden="1" x14ac:dyDescent="0.15">
      <c r="B28342" s="8"/>
    </row>
    <row r="28343" spans="2:2" hidden="1" x14ac:dyDescent="0.15">
      <c r="B28343" s="8"/>
    </row>
    <row r="28344" spans="2:2" hidden="1" x14ac:dyDescent="0.15">
      <c r="B28344" s="8"/>
    </row>
    <row r="28345" spans="2:2" hidden="1" x14ac:dyDescent="0.15">
      <c r="B28345" s="8"/>
    </row>
    <row r="28346" spans="2:2" hidden="1" x14ac:dyDescent="0.15">
      <c r="B28346" s="8"/>
    </row>
    <row r="28347" spans="2:2" hidden="1" x14ac:dyDescent="0.15">
      <c r="B28347" s="8"/>
    </row>
    <row r="28348" spans="2:2" hidden="1" x14ac:dyDescent="0.15">
      <c r="B28348" s="8"/>
    </row>
    <row r="28349" spans="2:2" hidden="1" x14ac:dyDescent="0.15">
      <c r="B28349" s="8"/>
    </row>
    <row r="28350" spans="2:2" hidden="1" x14ac:dyDescent="0.15">
      <c r="B28350" s="8"/>
    </row>
    <row r="28351" spans="2:2" hidden="1" x14ac:dyDescent="0.15">
      <c r="B28351" s="8"/>
    </row>
    <row r="28352" spans="2:2" hidden="1" x14ac:dyDescent="0.15">
      <c r="B28352" s="8"/>
    </row>
    <row r="28353" spans="2:2" hidden="1" x14ac:dyDescent="0.15">
      <c r="B28353" s="8"/>
    </row>
    <row r="28354" spans="2:2" hidden="1" x14ac:dyDescent="0.15">
      <c r="B28354" s="8"/>
    </row>
    <row r="28355" spans="2:2" hidden="1" x14ac:dyDescent="0.15">
      <c r="B28355" s="8"/>
    </row>
    <row r="28356" spans="2:2" hidden="1" x14ac:dyDescent="0.15">
      <c r="B28356" s="8"/>
    </row>
    <row r="28357" spans="2:2" hidden="1" x14ac:dyDescent="0.15">
      <c r="B28357" s="8"/>
    </row>
    <row r="28358" spans="2:2" hidden="1" x14ac:dyDescent="0.15">
      <c r="B28358" s="8"/>
    </row>
    <row r="28359" spans="2:2" hidden="1" x14ac:dyDescent="0.15">
      <c r="B28359" s="8"/>
    </row>
    <row r="28360" spans="2:2" hidden="1" x14ac:dyDescent="0.15">
      <c r="B28360" s="8"/>
    </row>
    <row r="28361" spans="2:2" hidden="1" x14ac:dyDescent="0.15">
      <c r="B28361" s="8"/>
    </row>
    <row r="28362" spans="2:2" hidden="1" x14ac:dyDescent="0.15">
      <c r="B28362" s="8"/>
    </row>
    <row r="28363" spans="2:2" hidden="1" x14ac:dyDescent="0.15">
      <c r="B28363" s="8"/>
    </row>
    <row r="28364" spans="2:2" hidden="1" x14ac:dyDescent="0.15">
      <c r="B28364" s="8"/>
    </row>
    <row r="28365" spans="2:2" hidden="1" x14ac:dyDescent="0.15">
      <c r="B28365" s="8"/>
    </row>
    <row r="28366" spans="2:2" hidden="1" x14ac:dyDescent="0.15">
      <c r="B28366" s="8"/>
    </row>
    <row r="28367" spans="2:2" hidden="1" x14ac:dyDescent="0.15">
      <c r="B28367" s="8"/>
    </row>
    <row r="28368" spans="2:2" hidden="1" x14ac:dyDescent="0.15">
      <c r="B28368" s="8"/>
    </row>
    <row r="28369" spans="2:2" hidden="1" x14ac:dyDescent="0.15">
      <c r="B28369" s="8"/>
    </row>
    <row r="28370" spans="2:2" hidden="1" x14ac:dyDescent="0.15">
      <c r="B28370" s="8"/>
    </row>
    <row r="28371" spans="2:2" hidden="1" x14ac:dyDescent="0.15">
      <c r="B28371" s="8"/>
    </row>
    <row r="28372" spans="2:2" hidden="1" x14ac:dyDescent="0.15">
      <c r="B28372" s="8"/>
    </row>
    <row r="28373" spans="2:2" hidden="1" x14ac:dyDescent="0.15">
      <c r="B28373" s="8"/>
    </row>
    <row r="28374" spans="2:2" hidden="1" x14ac:dyDescent="0.15">
      <c r="B28374" s="8"/>
    </row>
    <row r="28375" spans="2:2" hidden="1" x14ac:dyDescent="0.15">
      <c r="B28375" s="8"/>
    </row>
    <row r="28376" spans="2:2" hidden="1" x14ac:dyDescent="0.15">
      <c r="B28376" s="8"/>
    </row>
    <row r="28377" spans="2:2" hidden="1" x14ac:dyDescent="0.15">
      <c r="B28377" s="8"/>
    </row>
    <row r="28378" spans="2:2" hidden="1" x14ac:dyDescent="0.15">
      <c r="B28378" s="8"/>
    </row>
    <row r="28379" spans="2:2" hidden="1" x14ac:dyDescent="0.15">
      <c r="B28379" s="8"/>
    </row>
    <row r="28380" spans="2:2" hidden="1" x14ac:dyDescent="0.15">
      <c r="B28380" s="8"/>
    </row>
    <row r="28381" spans="2:2" hidden="1" x14ac:dyDescent="0.15">
      <c r="B28381" s="8"/>
    </row>
    <row r="28382" spans="2:2" hidden="1" x14ac:dyDescent="0.15">
      <c r="B28382" s="8"/>
    </row>
    <row r="28383" spans="2:2" hidden="1" x14ac:dyDescent="0.15">
      <c r="B28383" s="8"/>
    </row>
    <row r="28384" spans="2:2" hidden="1" x14ac:dyDescent="0.15">
      <c r="B28384" s="8"/>
    </row>
    <row r="28385" spans="2:2" hidden="1" x14ac:dyDescent="0.15">
      <c r="B28385" s="8"/>
    </row>
    <row r="28386" spans="2:2" hidden="1" x14ac:dyDescent="0.15">
      <c r="B28386" s="8"/>
    </row>
    <row r="28387" spans="2:2" hidden="1" x14ac:dyDescent="0.15">
      <c r="B28387" s="8"/>
    </row>
    <row r="28388" spans="2:2" hidden="1" x14ac:dyDescent="0.15">
      <c r="B28388" s="8"/>
    </row>
    <row r="28389" spans="2:2" hidden="1" x14ac:dyDescent="0.15">
      <c r="B28389" s="8"/>
    </row>
    <row r="28390" spans="2:2" hidden="1" x14ac:dyDescent="0.15">
      <c r="B28390" s="8"/>
    </row>
    <row r="28391" spans="2:2" hidden="1" x14ac:dyDescent="0.15">
      <c r="B28391" s="8"/>
    </row>
    <row r="28392" spans="2:2" hidden="1" x14ac:dyDescent="0.15">
      <c r="B28392" s="8"/>
    </row>
    <row r="28393" spans="2:2" hidden="1" x14ac:dyDescent="0.15">
      <c r="B28393" s="8"/>
    </row>
    <row r="28394" spans="2:2" hidden="1" x14ac:dyDescent="0.15">
      <c r="B28394" s="8"/>
    </row>
    <row r="28395" spans="2:2" hidden="1" x14ac:dyDescent="0.15">
      <c r="B28395" s="8"/>
    </row>
    <row r="28396" spans="2:2" hidden="1" x14ac:dyDescent="0.15">
      <c r="B28396" s="8"/>
    </row>
    <row r="28397" spans="2:2" hidden="1" x14ac:dyDescent="0.15">
      <c r="B28397" s="8"/>
    </row>
    <row r="28398" spans="2:2" hidden="1" x14ac:dyDescent="0.15">
      <c r="B28398" s="8"/>
    </row>
    <row r="28399" spans="2:2" hidden="1" x14ac:dyDescent="0.15">
      <c r="B28399" s="8"/>
    </row>
    <row r="28400" spans="2:2" hidden="1" x14ac:dyDescent="0.15">
      <c r="B28400" s="8"/>
    </row>
    <row r="28401" spans="2:2" hidden="1" x14ac:dyDescent="0.15">
      <c r="B28401" s="8"/>
    </row>
    <row r="28402" spans="2:2" hidden="1" x14ac:dyDescent="0.15">
      <c r="B28402" s="8"/>
    </row>
    <row r="28403" spans="2:2" hidden="1" x14ac:dyDescent="0.15">
      <c r="B28403" s="8"/>
    </row>
    <row r="28404" spans="2:2" hidden="1" x14ac:dyDescent="0.15">
      <c r="B28404" s="8"/>
    </row>
    <row r="28405" spans="2:2" hidden="1" x14ac:dyDescent="0.15">
      <c r="B28405" s="8"/>
    </row>
    <row r="28406" spans="2:2" hidden="1" x14ac:dyDescent="0.15">
      <c r="B28406" s="8"/>
    </row>
    <row r="28407" spans="2:2" hidden="1" x14ac:dyDescent="0.15">
      <c r="B28407" s="8"/>
    </row>
    <row r="28408" spans="2:2" hidden="1" x14ac:dyDescent="0.15">
      <c r="B28408" s="8"/>
    </row>
    <row r="28409" spans="2:2" hidden="1" x14ac:dyDescent="0.15">
      <c r="B28409" s="8"/>
    </row>
    <row r="28410" spans="2:2" hidden="1" x14ac:dyDescent="0.15">
      <c r="B28410" s="8"/>
    </row>
    <row r="28411" spans="2:2" hidden="1" x14ac:dyDescent="0.15">
      <c r="B28411" s="8"/>
    </row>
    <row r="28412" spans="2:2" hidden="1" x14ac:dyDescent="0.15">
      <c r="B28412" s="8"/>
    </row>
    <row r="28413" spans="2:2" hidden="1" x14ac:dyDescent="0.15">
      <c r="B28413" s="8"/>
    </row>
    <row r="28414" spans="2:2" hidden="1" x14ac:dyDescent="0.15">
      <c r="B28414" s="8"/>
    </row>
    <row r="28415" spans="2:2" hidden="1" x14ac:dyDescent="0.15">
      <c r="B28415" s="8"/>
    </row>
    <row r="28416" spans="2:2" hidden="1" x14ac:dyDescent="0.15">
      <c r="B28416" s="8"/>
    </row>
    <row r="28417" spans="2:2" hidden="1" x14ac:dyDescent="0.15">
      <c r="B28417" s="8"/>
    </row>
    <row r="28418" spans="2:2" hidden="1" x14ac:dyDescent="0.15">
      <c r="B28418" s="8"/>
    </row>
    <row r="28419" spans="2:2" hidden="1" x14ac:dyDescent="0.15">
      <c r="B28419" s="8"/>
    </row>
    <row r="28420" spans="2:2" hidden="1" x14ac:dyDescent="0.15">
      <c r="B28420" s="8"/>
    </row>
    <row r="28421" spans="2:2" hidden="1" x14ac:dyDescent="0.15">
      <c r="B28421" s="8"/>
    </row>
    <row r="28422" spans="2:2" hidden="1" x14ac:dyDescent="0.15">
      <c r="B28422" s="8"/>
    </row>
    <row r="28423" spans="2:2" hidden="1" x14ac:dyDescent="0.15">
      <c r="B28423" s="8"/>
    </row>
    <row r="28424" spans="2:2" hidden="1" x14ac:dyDescent="0.15">
      <c r="B28424" s="8"/>
    </row>
    <row r="28425" spans="2:2" hidden="1" x14ac:dyDescent="0.15">
      <c r="B28425" s="8"/>
    </row>
    <row r="28426" spans="2:2" hidden="1" x14ac:dyDescent="0.15">
      <c r="B28426" s="8"/>
    </row>
    <row r="28427" spans="2:2" hidden="1" x14ac:dyDescent="0.15">
      <c r="B28427" s="8"/>
    </row>
    <row r="28428" spans="2:2" hidden="1" x14ac:dyDescent="0.15">
      <c r="B28428" s="8"/>
    </row>
    <row r="28429" spans="2:2" hidden="1" x14ac:dyDescent="0.15">
      <c r="B28429" s="8"/>
    </row>
    <row r="28430" spans="2:2" hidden="1" x14ac:dyDescent="0.15">
      <c r="B28430" s="8"/>
    </row>
    <row r="28431" spans="2:2" hidden="1" x14ac:dyDescent="0.15">
      <c r="B28431" s="8"/>
    </row>
    <row r="28432" spans="2:2" hidden="1" x14ac:dyDescent="0.15">
      <c r="B28432" s="8"/>
    </row>
    <row r="28433" spans="2:2" hidden="1" x14ac:dyDescent="0.15">
      <c r="B28433" s="8"/>
    </row>
    <row r="28434" spans="2:2" hidden="1" x14ac:dyDescent="0.15">
      <c r="B28434" s="8"/>
    </row>
    <row r="28435" spans="2:2" hidden="1" x14ac:dyDescent="0.15">
      <c r="B28435" s="8"/>
    </row>
    <row r="28436" spans="2:2" hidden="1" x14ac:dyDescent="0.15">
      <c r="B28436" s="8"/>
    </row>
    <row r="28437" spans="2:2" hidden="1" x14ac:dyDescent="0.15">
      <c r="B28437" s="8"/>
    </row>
    <row r="28438" spans="2:2" hidden="1" x14ac:dyDescent="0.15">
      <c r="B28438" s="8"/>
    </row>
    <row r="28439" spans="2:2" hidden="1" x14ac:dyDescent="0.15">
      <c r="B28439" s="8"/>
    </row>
    <row r="28440" spans="2:2" hidden="1" x14ac:dyDescent="0.15">
      <c r="B28440" s="8"/>
    </row>
    <row r="28441" spans="2:2" hidden="1" x14ac:dyDescent="0.15">
      <c r="B28441" s="8"/>
    </row>
    <row r="28442" spans="2:2" hidden="1" x14ac:dyDescent="0.15">
      <c r="B28442" s="8"/>
    </row>
    <row r="28443" spans="2:2" hidden="1" x14ac:dyDescent="0.15">
      <c r="B28443" s="8"/>
    </row>
    <row r="28444" spans="2:2" hidden="1" x14ac:dyDescent="0.15">
      <c r="B28444" s="8"/>
    </row>
    <row r="28445" spans="2:2" hidden="1" x14ac:dyDescent="0.15">
      <c r="B28445" s="8"/>
    </row>
    <row r="28446" spans="2:2" hidden="1" x14ac:dyDescent="0.15">
      <c r="B28446" s="8"/>
    </row>
    <row r="28447" spans="2:2" hidden="1" x14ac:dyDescent="0.15">
      <c r="B28447" s="8"/>
    </row>
    <row r="28448" spans="2:2" hidden="1" x14ac:dyDescent="0.15">
      <c r="B28448" s="8"/>
    </row>
    <row r="28449" spans="2:2" hidden="1" x14ac:dyDescent="0.15">
      <c r="B28449" s="8"/>
    </row>
    <row r="28450" spans="2:2" hidden="1" x14ac:dyDescent="0.15">
      <c r="B28450" s="8"/>
    </row>
    <row r="28451" spans="2:2" hidden="1" x14ac:dyDescent="0.15">
      <c r="B28451" s="8"/>
    </row>
    <row r="28452" spans="2:2" hidden="1" x14ac:dyDescent="0.15">
      <c r="B28452" s="8"/>
    </row>
    <row r="28453" spans="2:2" hidden="1" x14ac:dyDescent="0.15">
      <c r="B28453" s="8"/>
    </row>
    <row r="28454" spans="2:2" hidden="1" x14ac:dyDescent="0.15">
      <c r="B28454" s="8"/>
    </row>
    <row r="28455" spans="2:2" hidden="1" x14ac:dyDescent="0.15">
      <c r="B28455" s="8"/>
    </row>
    <row r="28456" spans="2:2" hidden="1" x14ac:dyDescent="0.15">
      <c r="B28456" s="8"/>
    </row>
    <row r="28457" spans="2:2" hidden="1" x14ac:dyDescent="0.15">
      <c r="B28457" s="8"/>
    </row>
    <row r="28458" spans="2:2" hidden="1" x14ac:dyDescent="0.15">
      <c r="B28458" s="8"/>
    </row>
    <row r="28459" spans="2:2" hidden="1" x14ac:dyDescent="0.15">
      <c r="B28459" s="8"/>
    </row>
    <row r="28460" spans="2:2" hidden="1" x14ac:dyDescent="0.15">
      <c r="B28460" s="8"/>
    </row>
    <row r="28461" spans="2:2" hidden="1" x14ac:dyDescent="0.15">
      <c r="B28461" s="8"/>
    </row>
    <row r="28462" spans="2:2" hidden="1" x14ac:dyDescent="0.15">
      <c r="B28462" s="8"/>
    </row>
    <row r="28463" spans="2:2" hidden="1" x14ac:dyDescent="0.15">
      <c r="B28463" s="8"/>
    </row>
    <row r="28464" spans="2:2" hidden="1" x14ac:dyDescent="0.15">
      <c r="B28464" s="8"/>
    </row>
    <row r="28465" spans="2:2" hidden="1" x14ac:dyDescent="0.15">
      <c r="B28465" s="8"/>
    </row>
    <row r="28466" spans="2:2" hidden="1" x14ac:dyDescent="0.15">
      <c r="B28466" s="8"/>
    </row>
    <row r="28467" spans="2:2" hidden="1" x14ac:dyDescent="0.15">
      <c r="B28467" s="8"/>
    </row>
    <row r="28468" spans="2:2" hidden="1" x14ac:dyDescent="0.15">
      <c r="B28468" s="8"/>
    </row>
    <row r="28469" spans="2:2" hidden="1" x14ac:dyDescent="0.15">
      <c r="B28469" s="8"/>
    </row>
    <row r="28470" spans="2:2" hidden="1" x14ac:dyDescent="0.15">
      <c r="B28470" s="8"/>
    </row>
    <row r="28471" spans="2:2" hidden="1" x14ac:dyDescent="0.15">
      <c r="B28471" s="8"/>
    </row>
    <row r="28472" spans="2:2" hidden="1" x14ac:dyDescent="0.15">
      <c r="B28472" s="8"/>
    </row>
    <row r="28473" spans="2:2" hidden="1" x14ac:dyDescent="0.15">
      <c r="B28473" s="8"/>
    </row>
    <row r="28474" spans="2:2" hidden="1" x14ac:dyDescent="0.15">
      <c r="B28474" s="8"/>
    </row>
    <row r="28475" spans="2:2" hidden="1" x14ac:dyDescent="0.15">
      <c r="B28475" s="8"/>
    </row>
    <row r="28476" spans="2:2" hidden="1" x14ac:dyDescent="0.15">
      <c r="B28476" s="8"/>
    </row>
    <row r="28477" spans="2:2" hidden="1" x14ac:dyDescent="0.15">
      <c r="B28477" s="8"/>
    </row>
    <row r="28478" spans="2:2" hidden="1" x14ac:dyDescent="0.15">
      <c r="B28478" s="8"/>
    </row>
    <row r="28479" spans="2:2" hidden="1" x14ac:dyDescent="0.15">
      <c r="B28479" s="8"/>
    </row>
    <row r="28480" spans="2:2" hidden="1" x14ac:dyDescent="0.15">
      <c r="B28480" s="8"/>
    </row>
    <row r="28481" spans="2:2" hidden="1" x14ac:dyDescent="0.15">
      <c r="B28481" s="8"/>
    </row>
    <row r="28482" spans="2:2" hidden="1" x14ac:dyDescent="0.15">
      <c r="B28482" s="8"/>
    </row>
    <row r="28483" spans="2:2" hidden="1" x14ac:dyDescent="0.15">
      <c r="B28483" s="8"/>
    </row>
    <row r="28484" spans="2:2" hidden="1" x14ac:dyDescent="0.15">
      <c r="B28484" s="8"/>
    </row>
    <row r="28485" spans="2:2" hidden="1" x14ac:dyDescent="0.15">
      <c r="B28485" s="8"/>
    </row>
    <row r="28486" spans="2:2" hidden="1" x14ac:dyDescent="0.15">
      <c r="B28486" s="8"/>
    </row>
    <row r="28487" spans="2:2" hidden="1" x14ac:dyDescent="0.15">
      <c r="B28487" s="8"/>
    </row>
    <row r="28488" spans="2:2" hidden="1" x14ac:dyDescent="0.15">
      <c r="B28488" s="8"/>
    </row>
    <row r="28489" spans="2:2" hidden="1" x14ac:dyDescent="0.15">
      <c r="B28489" s="8"/>
    </row>
    <row r="28490" spans="2:2" hidden="1" x14ac:dyDescent="0.15">
      <c r="B28490" s="8"/>
    </row>
    <row r="28491" spans="2:2" hidden="1" x14ac:dyDescent="0.15">
      <c r="B28491" s="8"/>
    </row>
    <row r="28492" spans="2:2" hidden="1" x14ac:dyDescent="0.15">
      <c r="B28492" s="8"/>
    </row>
    <row r="28493" spans="2:2" hidden="1" x14ac:dyDescent="0.15">
      <c r="B28493" s="8"/>
    </row>
    <row r="28494" spans="2:2" hidden="1" x14ac:dyDescent="0.15">
      <c r="B28494" s="8"/>
    </row>
    <row r="28495" spans="2:2" hidden="1" x14ac:dyDescent="0.15">
      <c r="B28495" s="8"/>
    </row>
    <row r="28496" spans="2:2" hidden="1" x14ac:dyDescent="0.15">
      <c r="B28496" s="8"/>
    </row>
    <row r="28497" spans="2:2" hidden="1" x14ac:dyDescent="0.15">
      <c r="B28497" s="8"/>
    </row>
    <row r="28498" spans="2:2" hidden="1" x14ac:dyDescent="0.15">
      <c r="B28498" s="8"/>
    </row>
    <row r="28499" spans="2:2" hidden="1" x14ac:dyDescent="0.15">
      <c r="B28499" s="8"/>
    </row>
    <row r="28500" spans="2:2" hidden="1" x14ac:dyDescent="0.15">
      <c r="B28500" s="8"/>
    </row>
    <row r="28501" spans="2:2" hidden="1" x14ac:dyDescent="0.15">
      <c r="B28501" s="8"/>
    </row>
    <row r="28502" spans="2:2" hidden="1" x14ac:dyDescent="0.15">
      <c r="B28502" s="8"/>
    </row>
    <row r="28503" spans="2:2" hidden="1" x14ac:dyDescent="0.15">
      <c r="B28503" s="8"/>
    </row>
    <row r="28504" spans="2:2" hidden="1" x14ac:dyDescent="0.15">
      <c r="B28504" s="8"/>
    </row>
    <row r="28505" spans="2:2" hidden="1" x14ac:dyDescent="0.15">
      <c r="B28505" s="8"/>
    </row>
    <row r="28506" spans="2:2" hidden="1" x14ac:dyDescent="0.15">
      <c r="B28506" s="8"/>
    </row>
    <row r="28507" spans="2:2" hidden="1" x14ac:dyDescent="0.15">
      <c r="B28507" s="8"/>
    </row>
    <row r="28508" spans="2:2" hidden="1" x14ac:dyDescent="0.15">
      <c r="B28508" s="8"/>
    </row>
    <row r="28509" spans="2:2" hidden="1" x14ac:dyDescent="0.15">
      <c r="B28509" s="8"/>
    </row>
    <row r="28510" spans="2:2" hidden="1" x14ac:dyDescent="0.15">
      <c r="B28510" s="8"/>
    </row>
    <row r="28511" spans="2:2" hidden="1" x14ac:dyDescent="0.15">
      <c r="B28511" s="8"/>
    </row>
    <row r="28512" spans="2:2" hidden="1" x14ac:dyDescent="0.15">
      <c r="B28512" s="8"/>
    </row>
    <row r="28513" spans="2:2" hidden="1" x14ac:dyDescent="0.15">
      <c r="B28513" s="8"/>
    </row>
    <row r="28514" spans="2:2" hidden="1" x14ac:dyDescent="0.15">
      <c r="B28514" s="8"/>
    </row>
    <row r="28515" spans="2:2" hidden="1" x14ac:dyDescent="0.15">
      <c r="B28515" s="8"/>
    </row>
    <row r="28516" spans="2:2" hidden="1" x14ac:dyDescent="0.15">
      <c r="B28516" s="8"/>
    </row>
    <row r="28517" spans="2:2" hidden="1" x14ac:dyDescent="0.15">
      <c r="B28517" s="8"/>
    </row>
    <row r="28518" spans="2:2" hidden="1" x14ac:dyDescent="0.15">
      <c r="B28518" s="8"/>
    </row>
    <row r="28519" spans="2:2" hidden="1" x14ac:dyDescent="0.15">
      <c r="B28519" s="8"/>
    </row>
    <row r="28520" spans="2:2" hidden="1" x14ac:dyDescent="0.15">
      <c r="B28520" s="8"/>
    </row>
    <row r="28521" spans="2:2" hidden="1" x14ac:dyDescent="0.15">
      <c r="B28521" s="8"/>
    </row>
    <row r="28522" spans="2:2" hidden="1" x14ac:dyDescent="0.15">
      <c r="B28522" s="8"/>
    </row>
    <row r="28523" spans="2:2" hidden="1" x14ac:dyDescent="0.15">
      <c r="B28523" s="8"/>
    </row>
    <row r="28524" spans="2:2" hidden="1" x14ac:dyDescent="0.15">
      <c r="B28524" s="8"/>
    </row>
    <row r="28525" spans="2:2" hidden="1" x14ac:dyDescent="0.15">
      <c r="B28525" s="8"/>
    </row>
    <row r="28526" spans="2:2" hidden="1" x14ac:dyDescent="0.15">
      <c r="B28526" s="8"/>
    </row>
    <row r="28527" spans="2:2" hidden="1" x14ac:dyDescent="0.15">
      <c r="B28527" s="8"/>
    </row>
    <row r="28528" spans="2:2" hidden="1" x14ac:dyDescent="0.15">
      <c r="B28528" s="8"/>
    </row>
    <row r="28529" spans="2:2" hidden="1" x14ac:dyDescent="0.15">
      <c r="B28529" s="8"/>
    </row>
    <row r="28530" spans="2:2" hidden="1" x14ac:dyDescent="0.15">
      <c r="B28530" s="8"/>
    </row>
    <row r="28531" spans="2:2" hidden="1" x14ac:dyDescent="0.15">
      <c r="B28531" s="8"/>
    </row>
    <row r="28532" spans="2:2" hidden="1" x14ac:dyDescent="0.15">
      <c r="B28532" s="8"/>
    </row>
    <row r="28533" spans="2:2" hidden="1" x14ac:dyDescent="0.15">
      <c r="B28533" s="8"/>
    </row>
    <row r="28534" spans="2:2" hidden="1" x14ac:dyDescent="0.15">
      <c r="B28534" s="8"/>
    </row>
    <row r="28535" spans="2:2" hidden="1" x14ac:dyDescent="0.15">
      <c r="B28535" s="8"/>
    </row>
    <row r="28536" spans="2:2" hidden="1" x14ac:dyDescent="0.15">
      <c r="B28536" s="8"/>
    </row>
    <row r="28537" spans="2:2" hidden="1" x14ac:dyDescent="0.15">
      <c r="B28537" s="8"/>
    </row>
    <row r="28538" spans="2:2" hidden="1" x14ac:dyDescent="0.15">
      <c r="B28538" s="8"/>
    </row>
    <row r="28539" spans="2:2" hidden="1" x14ac:dyDescent="0.15">
      <c r="B28539" s="8"/>
    </row>
    <row r="28540" spans="2:2" hidden="1" x14ac:dyDescent="0.15">
      <c r="B28540" s="8"/>
    </row>
    <row r="28541" spans="2:2" hidden="1" x14ac:dyDescent="0.15">
      <c r="B28541" s="8"/>
    </row>
    <row r="28542" spans="2:2" hidden="1" x14ac:dyDescent="0.15">
      <c r="B28542" s="8"/>
    </row>
    <row r="28543" spans="2:2" hidden="1" x14ac:dyDescent="0.15">
      <c r="B28543" s="8"/>
    </row>
    <row r="28544" spans="2:2" hidden="1" x14ac:dyDescent="0.15">
      <c r="B28544" s="8"/>
    </row>
    <row r="28545" spans="2:2" hidden="1" x14ac:dyDescent="0.15">
      <c r="B28545" s="8"/>
    </row>
    <row r="28546" spans="2:2" hidden="1" x14ac:dyDescent="0.15">
      <c r="B28546" s="8"/>
    </row>
    <row r="28547" spans="2:2" hidden="1" x14ac:dyDescent="0.15">
      <c r="B28547" s="8"/>
    </row>
    <row r="28548" spans="2:2" hidden="1" x14ac:dyDescent="0.15">
      <c r="B28548" s="8"/>
    </row>
    <row r="28549" spans="2:2" hidden="1" x14ac:dyDescent="0.15">
      <c r="B28549" s="8"/>
    </row>
    <row r="28550" spans="2:2" hidden="1" x14ac:dyDescent="0.15">
      <c r="B28550" s="8"/>
    </row>
    <row r="28551" spans="2:2" hidden="1" x14ac:dyDescent="0.15">
      <c r="B28551" s="8"/>
    </row>
    <row r="28552" spans="2:2" hidden="1" x14ac:dyDescent="0.15">
      <c r="B28552" s="8"/>
    </row>
    <row r="28553" spans="2:2" hidden="1" x14ac:dyDescent="0.15">
      <c r="B28553" s="8"/>
    </row>
    <row r="28554" spans="2:2" hidden="1" x14ac:dyDescent="0.15">
      <c r="B28554" s="8"/>
    </row>
    <row r="28555" spans="2:2" hidden="1" x14ac:dyDescent="0.15">
      <c r="B28555" s="8"/>
    </row>
    <row r="28556" spans="2:2" hidden="1" x14ac:dyDescent="0.15">
      <c r="B28556" s="8"/>
    </row>
    <row r="28557" spans="2:2" hidden="1" x14ac:dyDescent="0.15">
      <c r="B28557" s="8"/>
    </row>
    <row r="28558" spans="2:2" hidden="1" x14ac:dyDescent="0.15">
      <c r="B28558" s="8"/>
    </row>
    <row r="28559" spans="2:2" hidden="1" x14ac:dyDescent="0.15">
      <c r="B28559" s="8"/>
    </row>
    <row r="28560" spans="2:2" hidden="1" x14ac:dyDescent="0.15">
      <c r="B28560" s="8"/>
    </row>
    <row r="28561" spans="2:2" hidden="1" x14ac:dyDescent="0.15">
      <c r="B28561" s="8"/>
    </row>
    <row r="28562" spans="2:2" hidden="1" x14ac:dyDescent="0.15">
      <c r="B28562" s="8"/>
    </row>
    <row r="28563" spans="2:2" hidden="1" x14ac:dyDescent="0.15">
      <c r="B28563" s="8"/>
    </row>
    <row r="28564" spans="2:2" hidden="1" x14ac:dyDescent="0.15">
      <c r="B28564" s="8"/>
    </row>
    <row r="28565" spans="2:2" hidden="1" x14ac:dyDescent="0.15">
      <c r="B28565" s="8"/>
    </row>
    <row r="28566" spans="2:2" hidden="1" x14ac:dyDescent="0.15">
      <c r="B28566" s="8"/>
    </row>
    <row r="28567" spans="2:2" hidden="1" x14ac:dyDescent="0.15">
      <c r="B28567" s="8"/>
    </row>
    <row r="28568" spans="2:2" hidden="1" x14ac:dyDescent="0.15">
      <c r="B28568" s="8"/>
    </row>
    <row r="28569" spans="2:2" hidden="1" x14ac:dyDescent="0.15">
      <c r="B28569" s="8"/>
    </row>
    <row r="28570" spans="2:2" hidden="1" x14ac:dyDescent="0.15">
      <c r="B28570" s="8"/>
    </row>
    <row r="28571" spans="2:2" hidden="1" x14ac:dyDescent="0.15">
      <c r="B28571" s="8"/>
    </row>
    <row r="28572" spans="2:2" hidden="1" x14ac:dyDescent="0.15">
      <c r="B28572" s="8"/>
    </row>
    <row r="28573" spans="2:2" hidden="1" x14ac:dyDescent="0.15">
      <c r="B28573" s="8"/>
    </row>
    <row r="28574" spans="2:2" hidden="1" x14ac:dyDescent="0.15">
      <c r="B28574" s="8"/>
    </row>
    <row r="28575" spans="2:2" hidden="1" x14ac:dyDescent="0.15">
      <c r="B28575" s="8"/>
    </row>
    <row r="28576" spans="2:2" hidden="1" x14ac:dyDescent="0.15">
      <c r="B28576" s="8"/>
    </row>
    <row r="28577" spans="2:2" hidden="1" x14ac:dyDescent="0.15">
      <c r="B28577" s="8"/>
    </row>
    <row r="28578" spans="2:2" hidden="1" x14ac:dyDescent="0.15">
      <c r="B28578" s="8"/>
    </row>
    <row r="28579" spans="2:2" hidden="1" x14ac:dyDescent="0.15">
      <c r="B28579" s="8"/>
    </row>
    <row r="28580" spans="2:2" hidden="1" x14ac:dyDescent="0.15">
      <c r="B28580" s="8"/>
    </row>
    <row r="28581" spans="2:2" hidden="1" x14ac:dyDescent="0.15">
      <c r="B28581" s="8"/>
    </row>
    <row r="28582" spans="2:2" hidden="1" x14ac:dyDescent="0.15">
      <c r="B28582" s="8"/>
    </row>
    <row r="28583" spans="2:2" hidden="1" x14ac:dyDescent="0.15">
      <c r="B28583" s="8"/>
    </row>
    <row r="28584" spans="2:2" hidden="1" x14ac:dyDescent="0.15">
      <c r="B28584" s="8"/>
    </row>
    <row r="28585" spans="2:2" hidden="1" x14ac:dyDescent="0.15">
      <c r="B28585" s="8"/>
    </row>
    <row r="28586" spans="2:2" hidden="1" x14ac:dyDescent="0.15">
      <c r="B28586" s="8"/>
    </row>
    <row r="28587" spans="2:2" hidden="1" x14ac:dyDescent="0.15">
      <c r="B28587" s="8"/>
    </row>
    <row r="28588" spans="2:2" hidden="1" x14ac:dyDescent="0.15">
      <c r="B28588" s="8"/>
    </row>
    <row r="28589" spans="2:2" hidden="1" x14ac:dyDescent="0.15">
      <c r="B28589" s="8"/>
    </row>
    <row r="28590" spans="2:2" hidden="1" x14ac:dyDescent="0.15">
      <c r="B28590" s="8"/>
    </row>
    <row r="28591" spans="2:2" hidden="1" x14ac:dyDescent="0.15">
      <c r="B28591" s="8"/>
    </row>
    <row r="28592" spans="2:2" hidden="1" x14ac:dyDescent="0.15">
      <c r="B28592" s="8"/>
    </row>
    <row r="28593" spans="2:2" hidden="1" x14ac:dyDescent="0.15">
      <c r="B28593" s="8"/>
    </row>
    <row r="28594" spans="2:2" hidden="1" x14ac:dyDescent="0.15">
      <c r="B28594" s="8"/>
    </row>
    <row r="28595" spans="2:2" hidden="1" x14ac:dyDescent="0.15">
      <c r="B28595" s="8"/>
    </row>
    <row r="28596" spans="2:2" hidden="1" x14ac:dyDescent="0.15">
      <c r="B28596" s="8"/>
    </row>
    <row r="28597" spans="2:2" hidden="1" x14ac:dyDescent="0.15">
      <c r="B28597" s="8"/>
    </row>
    <row r="28598" spans="2:2" hidden="1" x14ac:dyDescent="0.15">
      <c r="B28598" s="8"/>
    </row>
    <row r="28599" spans="2:2" hidden="1" x14ac:dyDescent="0.15">
      <c r="B28599" s="8"/>
    </row>
    <row r="28600" spans="2:2" hidden="1" x14ac:dyDescent="0.15">
      <c r="B28600" s="8"/>
    </row>
    <row r="28601" spans="2:2" hidden="1" x14ac:dyDescent="0.15">
      <c r="B28601" s="8"/>
    </row>
    <row r="28602" spans="2:2" hidden="1" x14ac:dyDescent="0.15">
      <c r="B28602" s="8"/>
    </row>
    <row r="28603" spans="2:2" hidden="1" x14ac:dyDescent="0.15">
      <c r="B28603" s="8"/>
    </row>
    <row r="28604" spans="2:2" hidden="1" x14ac:dyDescent="0.15">
      <c r="B28604" s="8"/>
    </row>
    <row r="28605" spans="2:2" hidden="1" x14ac:dyDescent="0.15">
      <c r="B28605" s="8"/>
    </row>
    <row r="28606" spans="2:2" hidden="1" x14ac:dyDescent="0.15">
      <c r="B28606" s="8"/>
    </row>
    <row r="28607" spans="2:2" hidden="1" x14ac:dyDescent="0.15">
      <c r="B28607" s="8"/>
    </row>
    <row r="28608" spans="2:2" hidden="1" x14ac:dyDescent="0.15">
      <c r="B28608" s="8"/>
    </row>
    <row r="28609" spans="2:2" hidden="1" x14ac:dyDescent="0.15">
      <c r="B28609" s="8"/>
    </row>
    <row r="28610" spans="2:2" hidden="1" x14ac:dyDescent="0.15">
      <c r="B28610" s="8"/>
    </row>
    <row r="28611" spans="2:2" hidden="1" x14ac:dyDescent="0.15">
      <c r="B28611" s="8"/>
    </row>
    <row r="28612" spans="2:2" hidden="1" x14ac:dyDescent="0.15">
      <c r="B28612" s="8"/>
    </row>
    <row r="28613" spans="2:2" hidden="1" x14ac:dyDescent="0.15">
      <c r="B28613" s="8"/>
    </row>
    <row r="28614" spans="2:2" hidden="1" x14ac:dyDescent="0.15">
      <c r="B28614" s="8"/>
    </row>
    <row r="28615" spans="2:2" hidden="1" x14ac:dyDescent="0.15">
      <c r="B28615" s="8"/>
    </row>
    <row r="28616" spans="2:2" hidden="1" x14ac:dyDescent="0.15">
      <c r="B28616" s="8"/>
    </row>
    <row r="28617" spans="2:2" hidden="1" x14ac:dyDescent="0.15">
      <c r="B28617" s="8"/>
    </row>
    <row r="28618" spans="2:2" hidden="1" x14ac:dyDescent="0.15">
      <c r="B28618" s="8"/>
    </row>
    <row r="28619" spans="2:2" hidden="1" x14ac:dyDescent="0.15">
      <c r="B28619" s="8"/>
    </row>
    <row r="28620" spans="2:2" hidden="1" x14ac:dyDescent="0.15">
      <c r="B28620" s="8"/>
    </row>
    <row r="28621" spans="2:2" hidden="1" x14ac:dyDescent="0.15">
      <c r="B28621" s="8"/>
    </row>
    <row r="28622" spans="2:2" hidden="1" x14ac:dyDescent="0.15">
      <c r="B28622" s="8"/>
    </row>
    <row r="28623" spans="2:2" hidden="1" x14ac:dyDescent="0.15">
      <c r="B28623" s="8"/>
    </row>
    <row r="28624" spans="2:2" hidden="1" x14ac:dyDescent="0.15">
      <c r="B28624" s="8"/>
    </row>
    <row r="28625" spans="2:2" hidden="1" x14ac:dyDescent="0.15">
      <c r="B28625" s="8"/>
    </row>
    <row r="28626" spans="2:2" hidden="1" x14ac:dyDescent="0.15">
      <c r="B28626" s="8"/>
    </row>
    <row r="28627" spans="2:2" hidden="1" x14ac:dyDescent="0.15">
      <c r="B28627" s="8"/>
    </row>
    <row r="28628" spans="2:2" hidden="1" x14ac:dyDescent="0.15">
      <c r="B28628" s="8"/>
    </row>
    <row r="28629" spans="2:2" hidden="1" x14ac:dyDescent="0.15">
      <c r="B28629" s="8"/>
    </row>
    <row r="28630" spans="2:2" hidden="1" x14ac:dyDescent="0.15">
      <c r="B28630" s="8"/>
    </row>
    <row r="28631" spans="2:2" hidden="1" x14ac:dyDescent="0.15">
      <c r="B28631" s="8"/>
    </row>
    <row r="28632" spans="2:2" hidden="1" x14ac:dyDescent="0.15">
      <c r="B28632" s="8"/>
    </row>
    <row r="28633" spans="2:2" hidden="1" x14ac:dyDescent="0.15">
      <c r="B28633" s="8"/>
    </row>
    <row r="28634" spans="2:2" hidden="1" x14ac:dyDescent="0.15">
      <c r="B28634" s="8"/>
    </row>
    <row r="28635" spans="2:2" hidden="1" x14ac:dyDescent="0.15">
      <c r="B28635" s="8"/>
    </row>
    <row r="28636" spans="2:2" hidden="1" x14ac:dyDescent="0.15">
      <c r="B28636" s="8"/>
    </row>
    <row r="28637" spans="2:2" hidden="1" x14ac:dyDescent="0.15">
      <c r="B28637" s="8"/>
    </row>
    <row r="28638" spans="2:2" hidden="1" x14ac:dyDescent="0.15">
      <c r="B28638" s="8"/>
    </row>
    <row r="28639" spans="2:2" hidden="1" x14ac:dyDescent="0.15">
      <c r="B28639" s="8"/>
    </row>
    <row r="28640" spans="2:2" hidden="1" x14ac:dyDescent="0.15">
      <c r="B28640" s="8"/>
    </row>
    <row r="28641" spans="2:2" hidden="1" x14ac:dyDescent="0.15">
      <c r="B28641" s="8"/>
    </row>
    <row r="28642" spans="2:2" hidden="1" x14ac:dyDescent="0.15">
      <c r="B28642" s="8"/>
    </row>
    <row r="28643" spans="2:2" hidden="1" x14ac:dyDescent="0.15">
      <c r="B28643" s="8"/>
    </row>
    <row r="28644" spans="2:2" hidden="1" x14ac:dyDescent="0.15">
      <c r="B28644" s="8"/>
    </row>
    <row r="28645" spans="2:2" hidden="1" x14ac:dyDescent="0.15">
      <c r="B28645" s="8"/>
    </row>
    <row r="28646" spans="2:2" hidden="1" x14ac:dyDescent="0.15">
      <c r="B28646" s="8"/>
    </row>
    <row r="28647" spans="2:2" hidden="1" x14ac:dyDescent="0.15">
      <c r="B28647" s="8"/>
    </row>
    <row r="28648" spans="2:2" hidden="1" x14ac:dyDescent="0.15">
      <c r="B28648" s="8"/>
    </row>
    <row r="28649" spans="2:2" hidden="1" x14ac:dyDescent="0.15">
      <c r="B28649" s="8"/>
    </row>
    <row r="28650" spans="2:2" hidden="1" x14ac:dyDescent="0.15">
      <c r="B28650" s="8"/>
    </row>
    <row r="28651" spans="2:2" hidden="1" x14ac:dyDescent="0.15">
      <c r="B28651" s="8"/>
    </row>
    <row r="28652" spans="2:2" hidden="1" x14ac:dyDescent="0.15">
      <c r="B28652" s="8"/>
    </row>
    <row r="28653" spans="2:2" hidden="1" x14ac:dyDescent="0.15">
      <c r="B28653" s="8"/>
    </row>
    <row r="28654" spans="2:2" hidden="1" x14ac:dyDescent="0.15">
      <c r="B28654" s="8"/>
    </row>
    <row r="28655" spans="2:2" hidden="1" x14ac:dyDescent="0.15">
      <c r="B28655" s="8"/>
    </row>
    <row r="28656" spans="2:2" hidden="1" x14ac:dyDescent="0.15">
      <c r="B28656" s="8"/>
    </row>
    <row r="28657" spans="2:2" hidden="1" x14ac:dyDescent="0.15">
      <c r="B28657" s="8"/>
    </row>
    <row r="28658" spans="2:2" hidden="1" x14ac:dyDescent="0.15">
      <c r="B28658" s="8"/>
    </row>
    <row r="28659" spans="2:2" hidden="1" x14ac:dyDescent="0.15">
      <c r="B28659" s="8"/>
    </row>
    <row r="28660" spans="2:2" hidden="1" x14ac:dyDescent="0.15">
      <c r="B28660" s="8"/>
    </row>
    <row r="28661" spans="2:2" hidden="1" x14ac:dyDescent="0.15">
      <c r="B28661" s="8"/>
    </row>
    <row r="28662" spans="2:2" hidden="1" x14ac:dyDescent="0.15">
      <c r="B28662" s="8"/>
    </row>
    <row r="28663" spans="2:2" hidden="1" x14ac:dyDescent="0.15">
      <c r="B28663" s="8"/>
    </row>
    <row r="28664" spans="2:2" hidden="1" x14ac:dyDescent="0.15">
      <c r="B28664" s="8"/>
    </row>
    <row r="28665" spans="2:2" hidden="1" x14ac:dyDescent="0.15">
      <c r="B28665" s="8"/>
    </row>
    <row r="28666" spans="2:2" hidden="1" x14ac:dyDescent="0.15">
      <c r="B28666" s="8"/>
    </row>
    <row r="28667" spans="2:2" hidden="1" x14ac:dyDescent="0.15">
      <c r="B28667" s="8"/>
    </row>
    <row r="28668" spans="2:2" hidden="1" x14ac:dyDescent="0.15">
      <c r="B28668" s="8"/>
    </row>
    <row r="28669" spans="2:2" hidden="1" x14ac:dyDescent="0.15">
      <c r="B28669" s="8"/>
    </row>
    <row r="28670" spans="2:2" hidden="1" x14ac:dyDescent="0.15">
      <c r="B28670" s="8"/>
    </row>
    <row r="28671" spans="2:2" hidden="1" x14ac:dyDescent="0.15">
      <c r="B28671" s="8"/>
    </row>
    <row r="28672" spans="2:2" hidden="1" x14ac:dyDescent="0.15">
      <c r="B28672" s="8"/>
    </row>
    <row r="28673" spans="2:2" hidden="1" x14ac:dyDescent="0.15">
      <c r="B28673" s="8"/>
    </row>
    <row r="28674" spans="2:2" hidden="1" x14ac:dyDescent="0.15">
      <c r="B28674" s="8"/>
    </row>
    <row r="28675" spans="2:2" hidden="1" x14ac:dyDescent="0.15">
      <c r="B28675" s="8"/>
    </row>
    <row r="28676" spans="2:2" hidden="1" x14ac:dyDescent="0.15">
      <c r="B28676" s="8"/>
    </row>
    <row r="28677" spans="2:2" hidden="1" x14ac:dyDescent="0.15">
      <c r="B28677" s="8"/>
    </row>
    <row r="28678" spans="2:2" hidden="1" x14ac:dyDescent="0.15">
      <c r="B28678" s="8"/>
    </row>
    <row r="28679" spans="2:2" hidden="1" x14ac:dyDescent="0.15">
      <c r="B28679" s="8"/>
    </row>
    <row r="28680" spans="2:2" hidden="1" x14ac:dyDescent="0.15">
      <c r="B28680" s="8"/>
    </row>
    <row r="28681" spans="2:2" hidden="1" x14ac:dyDescent="0.15">
      <c r="B28681" s="8"/>
    </row>
    <row r="28682" spans="2:2" hidden="1" x14ac:dyDescent="0.15">
      <c r="B28682" s="8"/>
    </row>
    <row r="28683" spans="2:2" hidden="1" x14ac:dyDescent="0.15">
      <c r="B28683" s="8"/>
    </row>
    <row r="28684" spans="2:2" hidden="1" x14ac:dyDescent="0.15">
      <c r="B28684" s="8"/>
    </row>
    <row r="28685" spans="2:2" hidden="1" x14ac:dyDescent="0.15">
      <c r="B28685" s="8"/>
    </row>
    <row r="28686" spans="2:2" hidden="1" x14ac:dyDescent="0.15">
      <c r="B28686" s="8"/>
    </row>
    <row r="28687" spans="2:2" hidden="1" x14ac:dyDescent="0.15">
      <c r="B28687" s="8"/>
    </row>
    <row r="28688" spans="2:2" hidden="1" x14ac:dyDescent="0.15">
      <c r="B28688" s="8"/>
    </row>
    <row r="28689" spans="2:2" hidden="1" x14ac:dyDescent="0.15">
      <c r="B28689" s="8"/>
    </row>
    <row r="28690" spans="2:2" hidden="1" x14ac:dyDescent="0.15">
      <c r="B28690" s="8"/>
    </row>
    <row r="28691" spans="2:2" hidden="1" x14ac:dyDescent="0.15">
      <c r="B28691" s="8"/>
    </row>
    <row r="28692" spans="2:2" hidden="1" x14ac:dyDescent="0.15">
      <c r="B28692" s="8"/>
    </row>
    <row r="28693" spans="2:2" hidden="1" x14ac:dyDescent="0.15">
      <c r="B28693" s="8"/>
    </row>
    <row r="28694" spans="2:2" hidden="1" x14ac:dyDescent="0.15">
      <c r="B28694" s="8"/>
    </row>
    <row r="28695" spans="2:2" hidden="1" x14ac:dyDescent="0.15">
      <c r="B28695" s="8"/>
    </row>
    <row r="28696" spans="2:2" hidden="1" x14ac:dyDescent="0.15">
      <c r="B28696" s="8"/>
    </row>
    <row r="28697" spans="2:2" hidden="1" x14ac:dyDescent="0.15">
      <c r="B28697" s="8"/>
    </row>
    <row r="28698" spans="2:2" hidden="1" x14ac:dyDescent="0.15">
      <c r="B28698" s="8"/>
    </row>
    <row r="28699" spans="2:2" hidden="1" x14ac:dyDescent="0.15">
      <c r="B28699" s="8"/>
    </row>
    <row r="28700" spans="2:2" hidden="1" x14ac:dyDescent="0.15">
      <c r="B28700" s="8"/>
    </row>
    <row r="28701" spans="2:2" hidden="1" x14ac:dyDescent="0.15">
      <c r="B28701" s="8"/>
    </row>
    <row r="28702" spans="2:2" hidden="1" x14ac:dyDescent="0.15">
      <c r="B28702" s="8"/>
    </row>
    <row r="28703" spans="2:2" hidden="1" x14ac:dyDescent="0.15">
      <c r="B28703" s="8"/>
    </row>
    <row r="28704" spans="2:2" hidden="1" x14ac:dyDescent="0.15">
      <c r="B28704" s="8"/>
    </row>
    <row r="28705" spans="2:2" hidden="1" x14ac:dyDescent="0.15">
      <c r="B28705" s="8"/>
    </row>
    <row r="28706" spans="2:2" hidden="1" x14ac:dyDescent="0.15">
      <c r="B28706" s="8"/>
    </row>
    <row r="28707" spans="2:2" hidden="1" x14ac:dyDescent="0.15">
      <c r="B28707" s="8"/>
    </row>
    <row r="28708" spans="2:2" hidden="1" x14ac:dyDescent="0.15">
      <c r="B28708" s="8"/>
    </row>
    <row r="28709" spans="2:2" hidden="1" x14ac:dyDescent="0.15">
      <c r="B28709" s="8"/>
    </row>
    <row r="28710" spans="2:2" hidden="1" x14ac:dyDescent="0.15">
      <c r="B28710" s="8"/>
    </row>
    <row r="28711" spans="2:2" hidden="1" x14ac:dyDescent="0.15">
      <c r="B28711" s="8"/>
    </row>
    <row r="28712" spans="2:2" hidden="1" x14ac:dyDescent="0.15">
      <c r="B28712" s="8"/>
    </row>
    <row r="28713" spans="2:2" hidden="1" x14ac:dyDescent="0.15">
      <c r="B28713" s="8"/>
    </row>
    <row r="28714" spans="2:2" hidden="1" x14ac:dyDescent="0.15">
      <c r="B28714" s="8"/>
    </row>
    <row r="28715" spans="2:2" hidden="1" x14ac:dyDescent="0.15">
      <c r="B28715" s="8"/>
    </row>
    <row r="28716" spans="2:2" hidden="1" x14ac:dyDescent="0.15">
      <c r="B28716" s="8"/>
    </row>
    <row r="28717" spans="2:2" hidden="1" x14ac:dyDescent="0.15">
      <c r="B28717" s="8"/>
    </row>
    <row r="28718" spans="2:2" hidden="1" x14ac:dyDescent="0.15">
      <c r="B28718" s="8"/>
    </row>
    <row r="28719" spans="2:2" hidden="1" x14ac:dyDescent="0.15">
      <c r="B28719" s="8"/>
    </row>
    <row r="28720" spans="2:2" hidden="1" x14ac:dyDescent="0.15">
      <c r="B28720" s="8"/>
    </row>
    <row r="28721" spans="2:2" hidden="1" x14ac:dyDescent="0.15">
      <c r="B28721" s="8"/>
    </row>
    <row r="28722" spans="2:2" hidden="1" x14ac:dyDescent="0.15">
      <c r="B28722" s="8"/>
    </row>
    <row r="28723" spans="2:2" hidden="1" x14ac:dyDescent="0.15">
      <c r="B28723" s="8"/>
    </row>
    <row r="28724" spans="2:2" hidden="1" x14ac:dyDescent="0.15">
      <c r="B28724" s="8"/>
    </row>
    <row r="28725" spans="2:2" hidden="1" x14ac:dyDescent="0.15">
      <c r="B28725" s="8"/>
    </row>
    <row r="28726" spans="2:2" hidden="1" x14ac:dyDescent="0.15">
      <c r="B28726" s="8"/>
    </row>
    <row r="28727" spans="2:2" hidden="1" x14ac:dyDescent="0.15">
      <c r="B28727" s="8"/>
    </row>
    <row r="28728" spans="2:2" hidden="1" x14ac:dyDescent="0.15">
      <c r="B28728" s="8"/>
    </row>
    <row r="28729" spans="2:2" hidden="1" x14ac:dyDescent="0.15">
      <c r="B28729" s="8"/>
    </row>
    <row r="28730" spans="2:2" hidden="1" x14ac:dyDescent="0.15">
      <c r="B28730" s="8"/>
    </row>
    <row r="28731" spans="2:2" hidden="1" x14ac:dyDescent="0.15">
      <c r="B28731" s="8"/>
    </row>
    <row r="28732" spans="2:2" hidden="1" x14ac:dyDescent="0.15">
      <c r="B28732" s="8"/>
    </row>
    <row r="28733" spans="2:2" hidden="1" x14ac:dyDescent="0.15">
      <c r="B28733" s="8"/>
    </row>
    <row r="28734" spans="2:2" hidden="1" x14ac:dyDescent="0.15">
      <c r="B28734" s="8"/>
    </row>
    <row r="28735" spans="2:2" hidden="1" x14ac:dyDescent="0.15">
      <c r="B28735" s="8"/>
    </row>
    <row r="28736" spans="2:2" hidden="1" x14ac:dyDescent="0.15">
      <c r="B28736" s="8"/>
    </row>
    <row r="28737" spans="2:2" hidden="1" x14ac:dyDescent="0.15">
      <c r="B28737" s="8"/>
    </row>
    <row r="28738" spans="2:2" hidden="1" x14ac:dyDescent="0.15">
      <c r="B28738" s="8"/>
    </row>
    <row r="28739" spans="2:2" hidden="1" x14ac:dyDescent="0.15">
      <c r="B28739" s="8"/>
    </row>
    <row r="28740" spans="2:2" hidden="1" x14ac:dyDescent="0.15">
      <c r="B28740" s="8"/>
    </row>
    <row r="28741" spans="2:2" hidden="1" x14ac:dyDescent="0.15">
      <c r="B28741" s="8"/>
    </row>
    <row r="28742" spans="2:2" hidden="1" x14ac:dyDescent="0.15">
      <c r="B28742" s="8"/>
    </row>
    <row r="28743" spans="2:2" hidden="1" x14ac:dyDescent="0.15">
      <c r="B28743" s="8"/>
    </row>
    <row r="28744" spans="2:2" hidden="1" x14ac:dyDescent="0.15">
      <c r="B28744" s="8"/>
    </row>
    <row r="28745" spans="2:2" hidden="1" x14ac:dyDescent="0.15">
      <c r="B28745" s="8"/>
    </row>
    <row r="28746" spans="2:2" hidden="1" x14ac:dyDescent="0.15">
      <c r="B28746" s="8"/>
    </row>
    <row r="28747" spans="2:2" hidden="1" x14ac:dyDescent="0.15">
      <c r="B28747" s="8"/>
    </row>
    <row r="28748" spans="2:2" hidden="1" x14ac:dyDescent="0.15">
      <c r="B28748" s="8"/>
    </row>
    <row r="28749" spans="2:2" hidden="1" x14ac:dyDescent="0.15">
      <c r="B28749" s="8"/>
    </row>
    <row r="28750" spans="2:2" hidden="1" x14ac:dyDescent="0.15">
      <c r="B28750" s="8"/>
    </row>
    <row r="28751" spans="2:2" hidden="1" x14ac:dyDescent="0.15">
      <c r="B28751" s="8"/>
    </row>
    <row r="28752" spans="2:2" hidden="1" x14ac:dyDescent="0.15">
      <c r="B28752" s="8"/>
    </row>
    <row r="28753" spans="2:2" hidden="1" x14ac:dyDescent="0.15">
      <c r="B28753" s="8"/>
    </row>
    <row r="28754" spans="2:2" hidden="1" x14ac:dyDescent="0.15">
      <c r="B28754" s="8"/>
    </row>
    <row r="28755" spans="2:2" hidden="1" x14ac:dyDescent="0.15">
      <c r="B28755" s="8"/>
    </row>
    <row r="28756" spans="2:2" hidden="1" x14ac:dyDescent="0.15">
      <c r="B28756" s="8"/>
    </row>
    <row r="28757" spans="2:2" hidden="1" x14ac:dyDescent="0.15">
      <c r="B28757" s="8"/>
    </row>
    <row r="28758" spans="2:2" hidden="1" x14ac:dyDescent="0.15">
      <c r="B28758" s="8"/>
    </row>
    <row r="28759" spans="2:2" hidden="1" x14ac:dyDescent="0.15">
      <c r="B28759" s="8"/>
    </row>
    <row r="28760" spans="2:2" hidden="1" x14ac:dyDescent="0.15">
      <c r="B28760" s="8"/>
    </row>
    <row r="28761" spans="2:2" hidden="1" x14ac:dyDescent="0.15">
      <c r="B28761" s="8"/>
    </row>
    <row r="28762" spans="2:2" hidden="1" x14ac:dyDescent="0.15">
      <c r="B28762" s="8"/>
    </row>
    <row r="28763" spans="2:2" hidden="1" x14ac:dyDescent="0.15">
      <c r="B28763" s="8"/>
    </row>
    <row r="28764" spans="2:2" hidden="1" x14ac:dyDescent="0.15">
      <c r="B28764" s="8"/>
    </row>
    <row r="28765" spans="2:2" hidden="1" x14ac:dyDescent="0.15">
      <c r="B28765" s="8"/>
    </row>
    <row r="28766" spans="2:2" hidden="1" x14ac:dyDescent="0.15">
      <c r="B28766" s="8"/>
    </row>
    <row r="28767" spans="2:2" hidden="1" x14ac:dyDescent="0.15">
      <c r="B28767" s="8"/>
    </row>
    <row r="28768" spans="2:2" hidden="1" x14ac:dyDescent="0.15">
      <c r="B28768" s="8"/>
    </row>
    <row r="28769" spans="2:2" hidden="1" x14ac:dyDescent="0.15">
      <c r="B28769" s="8"/>
    </row>
    <row r="28770" spans="2:2" hidden="1" x14ac:dyDescent="0.15">
      <c r="B28770" s="8"/>
    </row>
    <row r="28771" spans="2:2" hidden="1" x14ac:dyDescent="0.15">
      <c r="B28771" s="8"/>
    </row>
    <row r="28772" spans="2:2" hidden="1" x14ac:dyDescent="0.15">
      <c r="B28772" s="8"/>
    </row>
    <row r="28773" spans="2:2" hidden="1" x14ac:dyDescent="0.15">
      <c r="B28773" s="8"/>
    </row>
    <row r="28774" spans="2:2" hidden="1" x14ac:dyDescent="0.15">
      <c r="B28774" s="8"/>
    </row>
    <row r="28775" spans="2:2" hidden="1" x14ac:dyDescent="0.15">
      <c r="B28775" s="8"/>
    </row>
    <row r="28776" spans="2:2" hidden="1" x14ac:dyDescent="0.15">
      <c r="B28776" s="8"/>
    </row>
    <row r="28777" spans="2:2" hidden="1" x14ac:dyDescent="0.15">
      <c r="B28777" s="8"/>
    </row>
    <row r="28778" spans="2:2" hidden="1" x14ac:dyDescent="0.15">
      <c r="B28778" s="8"/>
    </row>
    <row r="28779" spans="2:2" hidden="1" x14ac:dyDescent="0.15">
      <c r="B28779" s="8"/>
    </row>
    <row r="28780" spans="2:2" hidden="1" x14ac:dyDescent="0.15">
      <c r="B28780" s="8"/>
    </row>
    <row r="28781" spans="2:2" hidden="1" x14ac:dyDescent="0.15">
      <c r="B28781" s="8"/>
    </row>
    <row r="28782" spans="2:2" hidden="1" x14ac:dyDescent="0.15">
      <c r="B28782" s="8"/>
    </row>
    <row r="28783" spans="2:2" hidden="1" x14ac:dyDescent="0.15">
      <c r="B28783" s="8"/>
    </row>
    <row r="28784" spans="2:2" hidden="1" x14ac:dyDescent="0.15">
      <c r="B28784" s="8"/>
    </row>
    <row r="28785" spans="2:2" hidden="1" x14ac:dyDescent="0.15">
      <c r="B28785" s="8"/>
    </row>
    <row r="28786" spans="2:2" hidden="1" x14ac:dyDescent="0.15">
      <c r="B28786" s="8"/>
    </row>
    <row r="28787" spans="2:2" hidden="1" x14ac:dyDescent="0.15">
      <c r="B28787" s="8"/>
    </row>
    <row r="28788" spans="2:2" hidden="1" x14ac:dyDescent="0.15">
      <c r="B28788" s="8"/>
    </row>
    <row r="28789" spans="2:2" hidden="1" x14ac:dyDescent="0.15">
      <c r="B28789" s="8"/>
    </row>
    <row r="28790" spans="2:2" hidden="1" x14ac:dyDescent="0.15">
      <c r="B28790" s="8"/>
    </row>
    <row r="28791" spans="2:2" hidden="1" x14ac:dyDescent="0.15">
      <c r="B28791" s="8"/>
    </row>
    <row r="28792" spans="2:2" hidden="1" x14ac:dyDescent="0.15">
      <c r="B28792" s="8"/>
    </row>
    <row r="28793" spans="2:2" hidden="1" x14ac:dyDescent="0.15">
      <c r="B28793" s="8"/>
    </row>
    <row r="28794" spans="2:2" hidden="1" x14ac:dyDescent="0.15">
      <c r="B28794" s="8"/>
    </row>
    <row r="28795" spans="2:2" hidden="1" x14ac:dyDescent="0.15">
      <c r="B28795" s="8"/>
    </row>
    <row r="28796" spans="2:2" hidden="1" x14ac:dyDescent="0.15">
      <c r="B28796" s="8"/>
    </row>
    <row r="28797" spans="2:2" hidden="1" x14ac:dyDescent="0.15">
      <c r="B28797" s="8"/>
    </row>
    <row r="28798" spans="2:2" hidden="1" x14ac:dyDescent="0.15">
      <c r="B28798" s="8"/>
    </row>
    <row r="28799" spans="2:2" hidden="1" x14ac:dyDescent="0.15">
      <c r="B28799" s="8"/>
    </row>
    <row r="28800" spans="2:2" hidden="1" x14ac:dyDescent="0.15">
      <c r="B28800" s="8"/>
    </row>
    <row r="28801" spans="2:2" hidden="1" x14ac:dyDescent="0.15">
      <c r="B28801" s="8"/>
    </row>
    <row r="28802" spans="2:2" hidden="1" x14ac:dyDescent="0.15">
      <c r="B28802" s="8"/>
    </row>
    <row r="28803" spans="2:2" hidden="1" x14ac:dyDescent="0.15">
      <c r="B28803" s="8"/>
    </row>
    <row r="28804" spans="2:2" hidden="1" x14ac:dyDescent="0.15">
      <c r="B28804" s="8"/>
    </row>
    <row r="28805" spans="2:2" hidden="1" x14ac:dyDescent="0.15">
      <c r="B28805" s="8"/>
    </row>
    <row r="28806" spans="2:2" hidden="1" x14ac:dyDescent="0.15">
      <c r="B28806" s="8"/>
    </row>
    <row r="28807" spans="2:2" hidden="1" x14ac:dyDescent="0.15">
      <c r="B28807" s="8"/>
    </row>
    <row r="28808" spans="2:2" hidden="1" x14ac:dyDescent="0.15">
      <c r="B28808" s="8"/>
    </row>
    <row r="28809" spans="2:2" hidden="1" x14ac:dyDescent="0.15">
      <c r="B28809" s="8"/>
    </row>
    <row r="28810" spans="2:2" hidden="1" x14ac:dyDescent="0.15">
      <c r="B28810" s="8"/>
    </row>
    <row r="28811" spans="2:2" hidden="1" x14ac:dyDescent="0.15">
      <c r="B28811" s="8"/>
    </row>
    <row r="28812" spans="2:2" hidden="1" x14ac:dyDescent="0.15">
      <c r="B28812" s="8"/>
    </row>
    <row r="28813" spans="2:2" hidden="1" x14ac:dyDescent="0.15">
      <c r="B28813" s="8"/>
    </row>
    <row r="28814" spans="2:2" hidden="1" x14ac:dyDescent="0.15">
      <c r="B28814" s="8"/>
    </row>
    <row r="28815" spans="2:2" hidden="1" x14ac:dyDescent="0.15">
      <c r="B28815" s="8"/>
    </row>
    <row r="28816" spans="2:2" hidden="1" x14ac:dyDescent="0.15">
      <c r="B28816" s="8"/>
    </row>
    <row r="28817" spans="2:2" hidden="1" x14ac:dyDescent="0.15">
      <c r="B28817" s="8"/>
    </row>
    <row r="28818" spans="2:2" hidden="1" x14ac:dyDescent="0.15">
      <c r="B28818" s="8"/>
    </row>
    <row r="28819" spans="2:2" hidden="1" x14ac:dyDescent="0.15">
      <c r="B28819" s="8"/>
    </row>
    <row r="28820" spans="2:2" hidden="1" x14ac:dyDescent="0.15">
      <c r="B28820" s="8"/>
    </row>
    <row r="28821" spans="2:2" hidden="1" x14ac:dyDescent="0.15">
      <c r="B28821" s="8"/>
    </row>
    <row r="28822" spans="2:2" hidden="1" x14ac:dyDescent="0.15">
      <c r="B28822" s="8"/>
    </row>
    <row r="28823" spans="2:2" hidden="1" x14ac:dyDescent="0.15">
      <c r="B28823" s="8"/>
    </row>
    <row r="28824" spans="2:2" hidden="1" x14ac:dyDescent="0.15">
      <c r="B28824" s="8"/>
    </row>
    <row r="28825" spans="2:2" hidden="1" x14ac:dyDescent="0.15">
      <c r="B28825" s="8"/>
    </row>
    <row r="28826" spans="2:2" hidden="1" x14ac:dyDescent="0.15">
      <c r="B28826" s="8"/>
    </row>
    <row r="28827" spans="2:2" hidden="1" x14ac:dyDescent="0.15">
      <c r="B28827" s="8"/>
    </row>
    <row r="28828" spans="2:2" hidden="1" x14ac:dyDescent="0.15">
      <c r="B28828" s="8"/>
    </row>
    <row r="28829" spans="2:2" hidden="1" x14ac:dyDescent="0.15">
      <c r="B28829" s="8"/>
    </row>
    <row r="28830" spans="2:2" hidden="1" x14ac:dyDescent="0.15">
      <c r="B28830" s="8"/>
    </row>
    <row r="28831" spans="2:2" hidden="1" x14ac:dyDescent="0.15">
      <c r="B28831" s="8"/>
    </row>
    <row r="28832" spans="2:2" hidden="1" x14ac:dyDescent="0.15">
      <c r="B28832" s="8"/>
    </row>
    <row r="28833" spans="2:2" hidden="1" x14ac:dyDescent="0.15">
      <c r="B28833" s="8"/>
    </row>
    <row r="28834" spans="2:2" hidden="1" x14ac:dyDescent="0.15">
      <c r="B28834" s="8"/>
    </row>
    <row r="28835" spans="2:2" hidden="1" x14ac:dyDescent="0.15">
      <c r="B28835" s="8"/>
    </row>
    <row r="28836" spans="2:2" hidden="1" x14ac:dyDescent="0.15">
      <c r="B28836" s="8"/>
    </row>
    <row r="28837" spans="2:2" hidden="1" x14ac:dyDescent="0.15">
      <c r="B28837" s="8"/>
    </row>
    <row r="28838" spans="2:2" hidden="1" x14ac:dyDescent="0.15">
      <c r="B28838" s="8"/>
    </row>
    <row r="28839" spans="2:2" hidden="1" x14ac:dyDescent="0.15">
      <c r="B28839" s="8"/>
    </row>
    <row r="28840" spans="2:2" hidden="1" x14ac:dyDescent="0.15">
      <c r="B28840" s="8"/>
    </row>
    <row r="28841" spans="2:2" hidden="1" x14ac:dyDescent="0.15">
      <c r="B28841" s="8"/>
    </row>
    <row r="28842" spans="2:2" hidden="1" x14ac:dyDescent="0.15">
      <c r="B28842" s="8"/>
    </row>
    <row r="28843" spans="2:2" hidden="1" x14ac:dyDescent="0.15">
      <c r="B28843" s="8"/>
    </row>
    <row r="28844" spans="2:2" hidden="1" x14ac:dyDescent="0.15">
      <c r="B28844" s="8"/>
    </row>
    <row r="28845" spans="2:2" hidden="1" x14ac:dyDescent="0.15">
      <c r="B28845" s="8"/>
    </row>
    <row r="28846" spans="2:2" hidden="1" x14ac:dyDescent="0.15">
      <c r="B28846" s="8"/>
    </row>
    <row r="28847" spans="2:2" hidden="1" x14ac:dyDescent="0.15">
      <c r="B28847" s="8"/>
    </row>
    <row r="28848" spans="2:2" hidden="1" x14ac:dyDescent="0.15">
      <c r="B28848" s="8"/>
    </row>
    <row r="28849" spans="2:2" hidden="1" x14ac:dyDescent="0.15">
      <c r="B28849" s="8"/>
    </row>
    <row r="28850" spans="2:2" hidden="1" x14ac:dyDescent="0.15">
      <c r="B28850" s="8"/>
    </row>
    <row r="28851" spans="2:2" hidden="1" x14ac:dyDescent="0.15">
      <c r="B28851" s="8"/>
    </row>
    <row r="28852" spans="2:2" hidden="1" x14ac:dyDescent="0.15">
      <c r="B28852" s="8"/>
    </row>
    <row r="28853" spans="2:2" hidden="1" x14ac:dyDescent="0.15">
      <c r="B28853" s="8"/>
    </row>
    <row r="28854" spans="2:2" hidden="1" x14ac:dyDescent="0.15">
      <c r="B28854" s="8"/>
    </row>
    <row r="28855" spans="2:2" hidden="1" x14ac:dyDescent="0.15">
      <c r="B28855" s="8"/>
    </row>
    <row r="28856" spans="2:2" hidden="1" x14ac:dyDescent="0.15">
      <c r="B28856" s="8"/>
    </row>
    <row r="28857" spans="2:2" hidden="1" x14ac:dyDescent="0.15">
      <c r="B28857" s="8"/>
    </row>
    <row r="28858" spans="2:2" hidden="1" x14ac:dyDescent="0.15">
      <c r="B28858" s="8"/>
    </row>
    <row r="28859" spans="2:2" hidden="1" x14ac:dyDescent="0.15">
      <c r="B28859" s="8"/>
    </row>
    <row r="28860" spans="2:2" hidden="1" x14ac:dyDescent="0.15">
      <c r="B28860" s="8"/>
    </row>
    <row r="28861" spans="2:2" hidden="1" x14ac:dyDescent="0.15">
      <c r="B28861" s="8"/>
    </row>
    <row r="28862" spans="2:2" hidden="1" x14ac:dyDescent="0.15">
      <c r="B28862" s="8"/>
    </row>
    <row r="28863" spans="2:2" hidden="1" x14ac:dyDescent="0.15">
      <c r="B28863" s="8"/>
    </row>
    <row r="28864" spans="2:2" hidden="1" x14ac:dyDescent="0.15">
      <c r="B28864" s="8"/>
    </row>
    <row r="28865" spans="2:2" hidden="1" x14ac:dyDescent="0.15">
      <c r="B28865" s="8"/>
    </row>
    <row r="28866" spans="2:2" hidden="1" x14ac:dyDescent="0.15">
      <c r="B28866" s="8"/>
    </row>
    <row r="28867" spans="2:2" hidden="1" x14ac:dyDescent="0.15">
      <c r="B28867" s="8"/>
    </row>
    <row r="28868" spans="2:2" hidden="1" x14ac:dyDescent="0.15">
      <c r="B28868" s="8"/>
    </row>
    <row r="28869" spans="2:2" hidden="1" x14ac:dyDescent="0.15">
      <c r="B28869" s="8"/>
    </row>
    <row r="28870" spans="2:2" hidden="1" x14ac:dyDescent="0.15">
      <c r="B28870" s="8"/>
    </row>
    <row r="28871" spans="2:2" hidden="1" x14ac:dyDescent="0.15">
      <c r="B28871" s="8"/>
    </row>
    <row r="28872" spans="2:2" hidden="1" x14ac:dyDescent="0.15">
      <c r="B28872" s="8"/>
    </row>
    <row r="28873" spans="2:2" hidden="1" x14ac:dyDescent="0.15">
      <c r="B28873" s="8"/>
    </row>
    <row r="28874" spans="2:2" hidden="1" x14ac:dyDescent="0.15">
      <c r="B28874" s="8"/>
    </row>
    <row r="28875" spans="2:2" hidden="1" x14ac:dyDescent="0.15">
      <c r="B28875" s="8"/>
    </row>
    <row r="28876" spans="2:2" hidden="1" x14ac:dyDescent="0.15">
      <c r="B28876" s="8"/>
    </row>
    <row r="28877" spans="2:2" hidden="1" x14ac:dyDescent="0.15">
      <c r="B28877" s="8"/>
    </row>
    <row r="28878" spans="2:2" hidden="1" x14ac:dyDescent="0.15">
      <c r="B28878" s="8"/>
    </row>
    <row r="28879" spans="2:2" hidden="1" x14ac:dyDescent="0.15">
      <c r="B28879" s="8"/>
    </row>
    <row r="28880" spans="2:2" hidden="1" x14ac:dyDescent="0.15">
      <c r="B28880" s="8"/>
    </row>
    <row r="28881" spans="2:2" hidden="1" x14ac:dyDescent="0.15">
      <c r="B28881" s="8"/>
    </row>
    <row r="28882" spans="2:2" hidden="1" x14ac:dyDescent="0.15">
      <c r="B28882" s="8"/>
    </row>
    <row r="28883" spans="2:2" hidden="1" x14ac:dyDescent="0.15">
      <c r="B28883" s="8"/>
    </row>
    <row r="28884" spans="2:2" hidden="1" x14ac:dyDescent="0.15">
      <c r="B28884" s="8"/>
    </row>
    <row r="28885" spans="2:2" hidden="1" x14ac:dyDescent="0.15">
      <c r="B28885" s="8"/>
    </row>
    <row r="28886" spans="2:2" hidden="1" x14ac:dyDescent="0.15">
      <c r="B28886" s="8"/>
    </row>
    <row r="28887" spans="2:2" hidden="1" x14ac:dyDescent="0.15">
      <c r="B28887" s="8"/>
    </row>
    <row r="28888" spans="2:2" hidden="1" x14ac:dyDescent="0.15">
      <c r="B28888" s="8"/>
    </row>
    <row r="28889" spans="2:2" hidden="1" x14ac:dyDescent="0.15">
      <c r="B28889" s="8"/>
    </row>
    <row r="28890" spans="2:2" hidden="1" x14ac:dyDescent="0.15">
      <c r="B28890" s="8"/>
    </row>
    <row r="28891" spans="2:2" hidden="1" x14ac:dyDescent="0.15">
      <c r="B28891" s="8"/>
    </row>
    <row r="28892" spans="2:2" hidden="1" x14ac:dyDescent="0.15">
      <c r="B28892" s="8"/>
    </row>
    <row r="28893" spans="2:2" hidden="1" x14ac:dyDescent="0.15">
      <c r="B28893" s="8"/>
    </row>
    <row r="28894" spans="2:2" hidden="1" x14ac:dyDescent="0.15">
      <c r="B28894" s="8"/>
    </row>
    <row r="28895" spans="2:2" hidden="1" x14ac:dyDescent="0.15">
      <c r="B28895" s="8"/>
    </row>
    <row r="28896" spans="2:2" hidden="1" x14ac:dyDescent="0.15">
      <c r="B28896" s="8"/>
    </row>
    <row r="28897" spans="2:2" hidden="1" x14ac:dyDescent="0.15">
      <c r="B28897" s="8"/>
    </row>
    <row r="28898" spans="2:2" hidden="1" x14ac:dyDescent="0.15">
      <c r="B28898" s="8"/>
    </row>
    <row r="28899" spans="2:2" hidden="1" x14ac:dyDescent="0.15">
      <c r="B28899" s="8"/>
    </row>
    <row r="28900" spans="2:2" hidden="1" x14ac:dyDescent="0.15">
      <c r="B28900" s="8"/>
    </row>
    <row r="28901" spans="2:2" hidden="1" x14ac:dyDescent="0.15">
      <c r="B28901" s="8"/>
    </row>
    <row r="28902" spans="2:2" hidden="1" x14ac:dyDescent="0.15">
      <c r="B28902" s="8"/>
    </row>
    <row r="28903" spans="2:2" hidden="1" x14ac:dyDescent="0.15">
      <c r="B28903" s="8"/>
    </row>
    <row r="28904" spans="2:2" hidden="1" x14ac:dyDescent="0.15">
      <c r="B28904" s="8"/>
    </row>
    <row r="28905" spans="2:2" hidden="1" x14ac:dyDescent="0.15">
      <c r="B28905" s="8"/>
    </row>
    <row r="28906" spans="2:2" hidden="1" x14ac:dyDescent="0.15">
      <c r="B28906" s="8"/>
    </row>
    <row r="28907" spans="2:2" hidden="1" x14ac:dyDescent="0.15">
      <c r="B28907" s="8"/>
    </row>
    <row r="28908" spans="2:2" hidden="1" x14ac:dyDescent="0.15">
      <c r="B28908" s="8"/>
    </row>
    <row r="28909" spans="2:2" hidden="1" x14ac:dyDescent="0.15">
      <c r="B28909" s="8"/>
    </row>
    <row r="28910" spans="2:2" hidden="1" x14ac:dyDescent="0.15">
      <c r="B28910" s="8"/>
    </row>
    <row r="28911" spans="2:2" hidden="1" x14ac:dyDescent="0.15">
      <c r="B28911" s="8"/>
    </row>
    <row r="28912" spans="2:2" hidden="1" x14ac:dyDescent="0.15">
      <c r="B28912" s="8"/>
    </row>
    <row r="28913" spans="2:2" hidden="1" x14ac:dyDescent="0.15">
      <c r="B28913" s="8"/>
    </row>
    <row r="28914" spans="2:2" hidden="1" x14ac:dyDescent="0.15">
      <c r="B28914" s="8"/>
    </row>
    <row r="28915" spans="2:2" hidden="1" x14ac:dyDescent="0.15">
      <c r="B28915" s="8"/>
    </row>
    <row r="28916" spans="2:2" hidden="1" x14ac:dyDescent="0.15">
      <c r="B28916" s="8"/>
    </row>
    <row r="28917" spans="2:2" hidden="1" x14ac:dyDescent="0.15">
      <c r="B28917" s="8"/>
    </row>
    <row r="28918" spans="2:2" hidden="1" x14ac:dyDescent="0.15">
      <c r="B28918" s="8"/>
    </row>
    <row r="28919" spans="2:2" hidden="1" x14ac:dyDescent="0.15">
      <c r="B28919" s="8"/>
    </row>
    <row r="28920" spans="2:2" hidden="1" x14ac:dyDescent="0.15">
      <c r="B28920" s="8"/>
    </row>
    <row r="28921" spans="2:2" hidden="1" x14ac:dyDescent="0.15">
      <c r="B28921" s="8"/>
    </row>
    <row r="28922" spans="2:2" hidden="1" x14ac:dyDescent="0.15">
      <c r="B28922" s="8"/>
    </row>
    <row r="28923" spans="2:2" hidden="1" x14ac:dyDescent="0.15">
      <c r="B28923" s="8"/>
    </row>
    <row r="28924" spans="2:2" hidden="1" x14ac:dyDescent="0.15">
      <c r="B28924" s="8"/>
    </row>
    <row r="28925" spans="2:2" hidden="1" x14ac:dyDescent="0.15">
      <c r="B28925" s="8"/>
    </row>
    <row r="28926" spans="2:2" hidden="1" x14ac:dyDescent="0.15">
      <c r="B28926" s="8"/>
    </row>
    <row r="28927" spans="2:2" hidden="1" x14ac:dyDescent="0.15">
      <c r="B28927" s="8"/>
    </row>
    <row r="28928" spans="2:2" hidden="1" x14ac:dyDescent="0.15">
      <c r="B28928" s="8"/>
    </row>
    <row r="28929" spans="2:2" hidden="1" x14ac:dyDescent="0.15">
      <c r="B28929" s="8"/>
    </row>
    <row r="28930" spans="2:2" hidden="1" x14ac:dyDescent="0.15">
      <c r="B28930" s="8"/>
    </row>
    <row r="28931" spans="2:2" hidden="1" x14ac:dyDescent="0.15">
      <c r="B28931" s="8"/>
    </row>
    <row r="28932" spans="2:2" hidden="1" x14ac:dyDescent="0.15">
      <c r="B28932" s="8"/>
    </row>
    <row r="28933" spans="2:2" hidden="1" x14ac:dyDescent="0.15">
      <c r="B28933" s="8"/>
    </row>
    <row r="28934" spans="2:2" hidden="1" x14ac:dyDescent="0.15">
      <c r="B28934" s="8"/>
    </row>
    <row r="28935" spans="2:2" hidden="1" x14ac:dyDescent="0.15">
      <c r="B28935" s="8"/>
    </row>
    <row r="28936" spans="2:2" hidden="1" x14ac:dyDescent="0.15">
      <c r="B28936" s="8"/>
    </row>
    <row r="28937" spans="2:2" hidden="1" x14ac:dyDescent="0.15">
      <c r="B28937" s="8"/>
    </row>
    <row r="28938" spans="2:2" hidden="1" x14ac:dyDescent="0.15">
      <c r="B28938" s="8"/>
    </row>
    <row r="28939" spans="2:2" hidden="1" x14ac:dyDescent="0.15">
      <c r="B28939" s="8"/>
    </row>
    <row r="28940" spans="2:2" hidden="1" x14ac:dyDescent="0.15">
      <c r="B28940" s="8"/>
    </row>
    <row r="28941" spans="2:2" hidden="1" x14ac:dyDescent="0.15">
      <c r="B28941" s="8"/>
    </row>
    <row r="28942" spans="2:2" hidden="1" x14ac:dyDescent="0.15">
      <c r="B28942" s="8"/>
    </row>
    <row r="28943" spans="2:2" hidden="1" x14ac:dyDescent="0.15">
      <c r="B28943" s="8"/>
    </row>
    <row r="28944" spans="2:2" hidden="1" x14ac:dyDescent="0.15">
      <c r="B28944" s="8"/>
    </row>
    <row r="28945" spans="2:2" hidden="1" x14ac:dyDescent="0.15">
      <c r="B28945" s="8"/>
    </row>
    <row r="28946" spans="2:2" hidden="1" x14ac:dyDescent="0.15">
      <c r="B28946" s="8"/>
    </row>
    <row r="28947" spans="2:2" hidden="1" x14ac:dyDescent="0.15">
      <c r="B28947" s="8"/>
    </row>
    <row r="28948" spans="2:2" hidden="1" x14ac:dyDescent="0.15">
      <c r="B28948" s="8"/>
    </row>
    <row r="28949" spans="2:2" hidden="1" x14ac:dyDescent="0.15">
      <c r="B28949" s="8"/>
    </row>
    <row r="28950" spans="2:2" hidden="1" x14ac:dyDescent="0.15">
      <c r="B28950" s="8"/>
    </row>
    <row r="28951" spans="2:2" hidden="1" x14ac:dyDescent="0.15">
      <c r="B28951" s="8"/>
    </row>
    <row r="28952" spans="2:2" hidden="1" x14ac:dyDescent="0.15">
      <c r="B28952" s="8"/>
    </row>
    <row r="28953" spans="2:2" hidden="1" x14ac:dyDescent="0.15">
      <c r="B28953" s="8"/>
    </row>
    <row r="28954" spans="2:2" hidden="1" x14ac:dyDescent="0.15">
      <c r="B28954" s="8"/>
    </row>
    <row r="28955" spans="2:2" hidden="1" x14ac:dyDescent="0.15">
      <c r="B28955" s="8"/>
    </row>
    <row r="28956" spans="2:2" hidden="1" x14ac:dyDescent="0.15">
      <c r="B28956" s="8"/>
    </row>
    <row r="28957" spans="2:2" hidden="1" x14ac:dyDescent="0.15">
      <c r="B28957" s="8"/>
    </row>
    <row r="28958" spans="2:2" hidden="1" x14ac:dyDescent="0.15">
      <c r="B28958" s="8"/>
    </row>
    <row r="28959" spans="2:2" hidden="1" x14ac:dyDescent="0.15">
      <c r="B28959" s="8"/>
    </row>
    <row r="28960" spans="2:2" hidden="1" x14ac:dyDescent="0.15">
      <c r="B28960" s="8"/>
    </row>
    <row r="28961" spans="2:2" hidden="1" x14ac:dyDescent="0.15">
      <c r="B28961" s="8"/>
    </row>
    <row r="28962" spans="2:2" hidden="1" x14ac:dyDescent="0.15">
      <c r="B28962" s="8"/>
    </row>
    <row r="28963" spans="2:2" hidden="1" x14ac:dyDescent="0.15">
      <c r="B28963" s="8"/>
    </row>
    <row r="28964" spans="2:2" hidden="1" x14ac:dyDescent="0.15">
      <c r="B28964" s="8"/>
    </row>
    <row r="28965" spans="2:2" hidden="1" x14ac:dyDescent="0.15">
      <c r="B28965" s="8"/>
    </row>
    <row r="28966" spans="2:2" hidden="1" x14ac:dyDescent="0.15">
      <c r="B28966" s="8"/>
    </row>
    <row r="28967" spans="2:2" hidden="1" x14ac:dyDescent="0.15">
      <c r="B28967" s="8"/>
    </row>
    <row r="28968" spans="2:2" hidden="1" x14ac:dyDescent="0.15">
      <c r="B28968" s="8"/>
    </row>
    <row r="28969" spans="2:2" hidden="1" x14ac:dyDescent="0.15">
      <c r="B28969" s="8"/>
    </row>
    <row r="28970" spans="2:2" hidden="1" x14ac:dyDescent="0.15">
      <c r="B28970" s="8"/>
    </row>
    <row r="28971" spans="2:2" hidden="1" x14ac:dyDescent="0.15">
      <c r="B28971" s="8"/>
    </row>
    <row r="28972" spans="2:2" hidden="1" x14ac:dyDescent="0.15">
      <c r="B28972" s="8"/>
    </row>
    <row r="28973" spans="2:2" hidden="1" x14ac:dyDescent="0.15">
      <c r="B28973" s="8"/>
    </row>
    <row r="28974" spans="2:2" hidden="1" x14ac:dyDescent="0.15">
      <c r="B28974" s="8"/>
    </row>
    <row r="28975" spans="2:2" hidden="1" x14ac:dyDescent="0.15">
      <c r="B28975" s="8"/>
    </row>
    <row r="28976" spans="2:2" hidden="1" x14ac:dyDescent="0.15">
      <c r="B28976" s="8"/>
    </row>
    <row r="28977" spans="2:2" hidden="1" x14ac:dyDescent="0.15">
      <c r="B28977" s="8"/>
    </row>
    <row r="28978" spans="2:2" hidden="1" x14ac:dyDescent="0.15">
      <c r="B28978" s="8"/>
    </row>
    <row r="28979" spans="2:2" hidden="1" x14ac:dyDescent="0.15">
      <c r="B28979" s="8"/>
    </row>
    <row r="28980" spans="2:2" hidden="1" x14ac:dyDescent="0.15">
      <c r="B28980" s="8"/>
    </row>
    <row r="28981" spans="2:2" hidden="1" x14ac:dyDescent="0.15">
      <c r="B28981" s="8"/>
    </row>
    <row r="28982" spans="2:2" hidden="1" x14ac:dyDescent="0.15">
      <c r="B28982" s="8"/>
    </row>
    <row r="28983" spans="2:2" hidden="1" x14ac:dyDescent="0.15">
      <c r="B28983" s="8"/>
    </row>
    <row r="28984" spans="2:2" hidden="1" x14ac:dyDescent="0.15">
      <c r="B28984" s="8"/>
    </row>
    <row r="28985" spans="2:2" hidden="1" x14ac:dyDescent="0.15">
      <c r="B28985" s="8"/>
    </row>
    <row r="28986" spans="2:2" hidden="1" x14ac:dyDescent="0.15">
      <c r="B28986" s="8"/>
    </row>
    <row r="28987" spans="2:2" hidden="1" x14ac:dyDescent="0.15">
      <c r="B28987" s="8"/>
    </row>
    <row r="28988" spans="2:2" hidden="1" x14ac:dyDescent="0.15">
      <c r="B28988" s="8"/>
    </row>
    <row r="28989" spans="2:2" hidden="1" x14ac:dyDescent="0.15">
      <c r="B28989" s="8"/>
    </row>
    <row r="28990" spans="2:2" hidden="1" x14ac:dyDescent="0.15">
      <c r="B28990" s="8"/>
    </row>
    <row r="28991" spans="2:2" hidden="1" x14ac:dyDescent="0.15">
      <c r="B28991" s="8"/>
    </row>
    <row r="28992" spans="2:2" hidden="1" x14ac:dyDescent="0.15">
      <c r="B28992" s="8"/>
    </row>
    <row r="28993" spans="2:2" hidden="1" x14ac:dyDescent="0.15">
      <c r="B28993" s="8"/>
    </row>
    <row r="28994" spans="2:2" hidden="1" x14ac:dyDescent="0.15">
      <c r="B28994" s="8"/>
    </row>
    <row r="28995" spans="2:2" hidden="1" x14ac:dyDescent="0.15">
      <c r="B28995" s="8"/>
    </row>
    <row r="28996" spans="2:2" hidden="1" x14ac:dyDescent="0.15">
      <c r="B28996" s="8"/>
    </row>
    <row r="28997" spans="2:2" hidden="1" x14ac:dyDescent="0.15">
      <c r="B28997" s="8"/>
    </row>
    <row r="28998" spans="2:2" hidden="1" x14ac:dyDescent="0.15">
      <c r="B28998" s="8"/>
    </row>
    <row r="28999" spans="2:2" hidden="1" x14ac:dyDescent="0.15">
      <c r="B28999" s="8"/>
    </row>
    <row r="29000" spans="2:2" hidden="1" x14ac:dyDescent="0.15">
      <c r="B29000" s="8"/>
    </row>
    <row r="29001" spans="2:2" hidden="1" x14ac:dyDescent="0.15">
      <c r="B29001" s="8"/>
    </row>
    <row r="29002" spans="2:2" hidden="1" x14ac:dyDescent="0.15">
      <c r="B29002" s="8"/>
    </row>
    <row r="29003" spans="2:2" hidden="1" x14ac:dyDescent="0.15">
      <c r="B29003" s="8"/>
    </row>
    <row r="29004" spans="2:2" hidden="1" x14ac:dyDescent="0.15">
      <c r="B29004" s="8"/>
    </row>
    <row r="29005" spans="2:2" hidden="1" x14ac:dyDescent="0.15">
      <c r="B29005" s="8"/>
    </row>
    <row r="29006" spans="2:2" hidden="1" x14ac:dyDescent="0.15">
      <c r="B29006" s="8"/>
    </row>
    <row r="29007" spans="2:2" hidden="1" x14ac:dyDescent="0.15">
      <c r="B29007" s="8"/>
    </row>
    <row r="29008" spans="2:2" hidden="1" x14ac:dyDescent="0.15">
      <c r="B29008" s="8"/>
    </row>
    <row r="29009" spans="2:2" hidden="1" x14ac:dyDescent="0.15">
      <c r="B29009" s="8"/>
    </row>
    <row r="29010" spans="2:2" hidden="1" x14ac:dyDescent="0.15">
      <c r="B29010" s="8"/>
    </row>
    <row r="29011" spans="2:2" hidden="1" x14ac:dyDescent="0.15">
      <c r="B29011" s="8"/>
    </row>
    <row r="29012" spans="2:2" hidden="1" x14ac:dyDescent="0.15">
      <c r="B29012" s="8"/>
    </row>
    <row r="29013" spans="2:2" hidden="1" x14ac:dyDescent="0.15">
      <c r="B29013" s="8"/>
    </row>
    <row r="29014" spans="2:2" hidden="1" x14ac:dyDescent="0.15">
      <c r="B29014" s="8"/>
    </row>
    <row r="29015" spans="2:2" hidden="1" x14ac:dyDescent="0.15">
      <c r="B29015" s="8"/>
    </row>
    <row r="29016" spans="2:2" hidden="1" x14ac:dyDescent="0.15">
      <c r="B29016" s="8"/>
    </row>
    <row r="29017" spans="2:2" hidden="1" x14ac:dyDescent="0.15">
      <c r="B29017" s="8"/>
    </row>
    <row r="29018" spans="2:2" hidden="1" x14ac:dyDescent="0.15">
      <c r="B29018" s="8"/>
    </row>
    <row r="29019" spans="2:2" hidden="1" x14ac:dyDescent="0.15">
      <c r="B29019" s="8"/>
    </row>
    <row r="29020" spans="2:2" hidden="1" x14ac:dyDescent="0.15">
      <c r="B29020" s="8"/>
    </row>
    <row r="29021" spans="2:2" hidden="1" x14ac:dyDescent="0.15">
      <c r="B29021" s="8"/>
    </row>
    <row r="29022" spans="2:2" hidden="1" x14ac:dyDescent="0.15">
      <c r="B29022" s="8"/>
    </row>
    <row r="29023" spans="2:2" hidden="1" x14ac:dyDescent="0.15">
      <c r="B29023" s="8"/>
    </row>
    <row r="29024" spans="2:2" hidden="1" x14ac:dyDescent="0.15">
      <c r="B29024" s="8"/>
    </row>
    <row r="29025" spans="2:2" hidden="1" x14ac:dyDescent="0.15">
      <c r="B29025" s="8"/>
    </row>
    <row r="29026" spans="2:2" hidden="1" x14ac:dyDescent="0.15">
      <c r="B29026" s="8"/>
    </row>
    <row r="29027" spans="2:2" hidden="1" x14ac:dyDescent="0.15">
      <c r="B29027" s="8"/>
    </row>
    <row r="29028" spans="2:2" hidden="1" x14ac:dyDescent="0.15">
      <c r="B29028" s="8"/>
    </row>
    <row r="29029" spans="2:2" hidden="1" x14ac:dyDescent="0.15">
      <c r="B29029" s="8"/>
    </row>
    <row r="29030" spans="2:2" hidden="1" x14ac:dyDescent="0.15">
      <c r="B29030" s="8"/>
    </row>
    <row r="29031" spans="2:2" hidden="1" x14ac:dyDescent="0.15">
      <c r="B29031" s="8"/>
    </row>
    <row r="29032" spans="2:2" hidden="1" x14ac:dyDescent="0.15">
      <c r="B29032" s="8"/>
    </row>
    <row r="29033" spans="2:2" hidden="1" x14ac:dyDescent="0.15">
      <c r="B29033" s="8"/>
    </row>
    <row r="29034" spans="2:2" hidden="1" x14ac:dyDescent="0.15">
      <c r="B29034" s="8"/>
    </row>
    <row r="29035" spans="2:2" hidden="1" x14ac:dyDescent="0.15">
      <c r="B29035" s="8"/>
    </row>
    <row r="29036" spans="2:2" hidden="1" x14ac:dyDescent="0.15">
      <c r="B29036" s="8"/>
    </row>
    <row r="29037" spans="2:2" hidden="1" x14ac:dyDescent="0.15">
      <c r="B29037" s="8"/>
    </row>
    <row r="29038" spans="2:2" hidden="1" x14ac:dyDescent="0.15">
      <c r="B29038" s="8"/>
    </row>
    <row r="29039" spans="2:2" hidden="1" x14ac:dyDescent="0.15">
      <c r="B29039" s="8"/>
    </row>
    <row r="29040" spans="2:2" hidden="1" x14ac:dyDescent="0.15">
      <c r="B29040" s="8"/>
    </row>
    <row r="29041" spans="2:2" hidden="1" x14ac:dyDescent="0.15">
      <c r="B29041" s="8"/>
    </row>
    <row r="29042" spans="2:2" hidden="1" x14ac:dyDescent="0.15">
      <c r="B29042" s="8"/>
    </row>
    <row r="29043" spans="2:2" hidden="1" x14ac:dyDescent="0.15">
      <c r="B29043" s="8"/>
    </row>
    <row r="29044" spans="2:2" hidden="1" x14ac:dyDescent="0.15">
      <c r="B29044" s="8"/>
    </row>
    <row r="29045" spans="2:2" hidden="1" x14ac:dyDescent="0.15">
      <c r="B29045" s="8"/>
    </row>
    <row r="29046" spans="2:2" hidden="1" x14ac:dyDescent="0.15">
      <c r="B29046" s="8"/>
    </row>
    <row r="29047" spans="2:2" hidden="1" x14ac:dyDescent="0.15">
      <c r="B29047" s="8"/>
    </row>
    <row r="29048" spans="2:2" hidden="1" x14ac:dyDescent="0.15">
      <c r="B29048" s="8"/>
    </row>
    <row r="29049" spans="2:2" hidden="1" x14ac:dyDescent="0.15">
      <c r="B29049" s="8"/>
    </row>
    <row r="29050" spans="2:2" hidden="1" x14ac:dyDescent="0.15">
      <c r="B29050" s="8"/>
    </row>
    <row r="29051" spans="2:2" hidden="1" x14ac:dyDescent="0.15">
      <c r="B29051" s="8"/>
    </row>
    <row r="29052" spans="2:2" hidden="1" x14ac:dyDescent="0.15">
      <c r="B29052" s="8"/>
    </row>
    <row r="29053" spans="2:2" hidden="1" x14ac:dyDescent="0.15">
      <c r="B29053" s="8"/>
    </row>
    <row r="29054" spans="2:2" hidden="1" x14ac:dyDescent="0.15">
      <c r="B29054" s="8"/>
    </row>
    <row r="29055" spans="2:2" hidden="1" x14ac:dyDescent="0.15">
      <c r="B29055" s="8"/>
    </row>
    <row r="29056" spans="2:2" hidden="1" x14ac:dyDescent="0.15">
      <c r="B29056" s="8"/>
    </row>
    <row r="29057" spans="2:2" hidden="1" x14ac:dyDescent="0.15">
      <c r="B29057" s="8"/>
    </row>
    <row r="29058" spans="2:2" hidden="1" x14ac:dyDescent="0.15">
      <c r="B29058" s="8"/>
    </row>
    <row r="29059" spans="2:2" hidden="1" x14ac:dyDescent="0.15">
      <c r="B29059" s="8"/>
    </row>
    <row r="29060" spans="2:2" hidden="1" x14ac:dyDescent="0.15">
      <c r="B29060" s="8"/>
    </row>
    <row r="29061" spans="2:2" hidden="1" x14ac:dyDescent="0.15">
      <c r="B29061" s="8"/>
    </row>
    <row r="29062" spans="2:2" hidden="1" x14ac:dyDescent="0.15">
      <c r="B29062" s="8"/>
    </row>
    <row r="29063" spans="2:2" hidden="1" x14ac:dyDescent="0.15">
      <c r="B29063" s="8"/>
    </row>
    <row r="29064" spans="2:2" hidden="1" x14ac:dyDescent="0.15">
      <c r="B29064" s="8"/>
    </row>
    <row r="29065" spans="2:2" hidden="1" x14ac:dyDescent="0.15">
      <c r="B29065" s="8"/>
    </row>
    <row r="29066" spans="2:2" hidden="1" x14ac:dyDescent="0.15">
      <c r="B29066" s="8"/>
    </row>
    <row r="29067" spans="2:2" hidden="1" x14ac:dyDescent="0.15">
      <c r="B29067" s="8"/>
    </row>
    <row r="29068" spans="2:2" hidden="1" x14ac:dyDescent="0.15">
      <c r="B29068" s="8"/>
    </row>
    <row r="29069" spans="2:2" hidden="1" x14ac:dyDescent="0.15">
      <c r="B29069" s="8"/>
    </row>
    <row r="29070" spans="2:2" hidden="1" x14ac:dyDescent="0.15">
      <c r="B29070" s="8"/>
    </row>
    <row r="29071" spans="2:2" hidden="1" x14ac:dyDescent="0.15">
      <c r="B29071" s="8"/>
    </row>
    <row r="29072" spans="2:2" hidden="1" x14ac:dyDescent="0.15">
      <c r="B29072" s="8"/>
    </row>
    <row r="29073" spans="2:2" hidden="1" x14ac:dyDescent="0.15">
      <c r="B29073" s="8"/>
    </row>
    <row r="29074" spans="2:2" hidden="1" x14ac:dyDescent="0.15">
      <c r="B29074" s="8"/>
    </row>
    <row r="29075" spans="2:2" hidden="1" x14ac:dyDescent="0.15">
      <c r="B29075" s="8"/>
    </row>
    <row r="29076" spans="2:2" hidden="1" x14ac:dyDescent="0.15">
      <c r="B29076" s="8"/>
    </row>
    <row r="29077" spans="2:2" hidden="1" x14ac:dyDescent="0.15">
      <c r="B29077" s="8"/>
    </row>
    <row r="29078" spans="2:2" hidden="1" x14ac:dyDescent="0.15">
      <c r="B29078" s="8"/>
    </row>
    <row r="29079" spans="2:2" hidden="1" x14ac:dyDescent="0.15">
      <c r="B29079" s="8"/>
    </row>
    <row r="29080" spans="2:2" hidden="1" x14ac:dyDescent="0.15">
      <c r="B29080" s="8"/>
    </row>
    <row r="29081" spans="2:2" hidden="1" x14ac:dyDescent="0.15">
      <c r="B29081" s="8"/>
    </row>
    <row r="29082" spans="2:2" hidden="1" x14ac:dyDescent="0.15">
      <c r="B29082" s="8"/>
    </row>
    <row r="29083" spans="2:2" hidden="1" x14ac:dyDescent="0.15">
      <c r="B29083" s="8"/>
    </row>
    <row r="29084" spans="2:2" hidden="1" x14ac:dyDescent="0.15">
      <c r="B29084" s="8"/>
    </row>
    <row r="29085" spans="2:2" hidden="1" x14ac:dyDescent="0.15">
      <c r="B29085" s="8"/>
    </row>
    <row r="29086" spans="2:2" hidden="1" x14ac:dyDescent="0.15">
      <c r="B29086" s="8"/>
    </row>
    <row r="29087" spans="2:2" hidden="1" x14ac:dyDescent="0.15">
      <c r="B29087" s="8"/>
    </row>
    <row r="29088" spans="2:2" hidden="1" x14ac:dyDescent="0.15">
      <c r="B29088" s="8"/>
    </row>
    <row r="29089" spans="2:2" hidden="1" x14ac:dyDescent="0.15">
      <c r="B29089" s="8"/>
    </row>
    <row r="29090" spans="2:2" hidden="1" x14ac:dyDescent="0.15">
      <c r="B29090" s="8"/>
    </row>
    <row r="29091" spans="2:2" hidden="1" x14ac:dyDescent="0.15">
      <c r="B29091" s="8"/>
    </row>
    <row r="29092" spans="2:2" hidden="1" x14ac:dyDescent="0.15">
      <c r="B29092" s="8"/>
    </row>
    <row r="29093" spans="2:2" hidden="1" x14ac:dyDescent="0.15">
      <c r="B29093" s="8"/>
    </row>
    <row r="29094" spans="2:2" hidden="1" x14ac:dyDescent="0.15">
      <c r="B29094" s="8"/>
    </row>
    <row r="29095" spans="2:2" hidden="1" x14ac:dyDescent="0.15">
      <c r="B29095" s="8"/>
    </row>
    <row r="29096" spans="2:2" hidden="1" x14ac:dyDescent="0.15">
      <c r="B29096" s="8"/>
    </row>
    <row r="29097" spans="2:2" hidden="1" x14ac:dyDescent="0.15">
      <c r="B29097" s="8"/>
    </row>
    <row r="29098" spans="2:2" hidden="1" x14ac:dyDescent="0.15">
      <c r="B29098" s="8"/>
    </row>
    <row r="29099" spans="2:2" hidden="1" x14ac:dyDescent="0.15">
      <c r="B29099" s="8"/>
    </row>
    <row r="29100" spans="2:2" hidden="1" x14ac:dyDescent="0.15">
      <c r="B29100" s="8"/>
    </row>
    <row r="29101" spans="2:2" hidden="1" x14ac:dyDescent="0.15">
      <c r="B29101" s="8"/>
    </row>
    <row r="29102" spans="2:2" hidden="1" x14ac:dyDescent="0.15">
      <c r="B29102" s="8"/>
    </row>
    <row r="29103" spans="2:2" hidden="1" x14ac:dyDescent="0.15">
      <c r="B29103" s="8"/>
    </row>
    <row r="29104" spans="2:2" hidden="1" x14ac:dyDescent="0.15">
      <c r="B29104" s="8"/>
    </row>
    <row r="29105" spans="2:2" hidden="1" x14ac:dyDescent="0.15">
      <c r="B29105" s="8"/>
    </row>
    <row r="29106" spans="2:2" hidden="1" x14ac:dyDescent="0.15">
      <c r="B29106" s="8"/>
    </row>
    <row r="29107" spans="2:2" hidden="1" x14ac:dyDescent="0.15">
      <c r="B29107" s="8"/>
    </row>
    <row r="29108" spans="2:2" hidden="1" x14ac:dyDescent="0.15">
      <c r="B29108" s="8"/>
    </row>
    <row r="29109" spans="2:2" hidden="1" x14ac:dyDescent="0.15">
      <c r="B29109" s="8"/>
    </row>
    <row r="29110" spans="2:2" hidden="1" x14ac:dyDescent="0.15">
      <c r="B29110" s="8"/>
    </row>
    <row r="29111" spans="2:2" hidden="1" x14ac:dyDescent="0.15">
      <c r="B29111" s="8"/>
    </row>
    <row r="29112" spans="2:2" hidden="1" x14ac:dyDescent="0.15">
      <c r="B29112" s="8"/>
    </row>
    <row r="29113" spans="2:2" hidden="1" x14ac:dyDescent="0.15">
      <c r="B29113" s="8"/>
    </row>
    <row r="29114" spans="2:2" hidden="1" x14ac:dyDescent="0.15">
      <c r="B29114" s="8"/>
    </row>
    <row r="29115" spans="2:2" hidden="1" x14ac:dyDescent="0.15">
      <c r="B29115" s="8"/>
    </row>
    <row r="29116" spans="2:2" hidden="1" x14ac:dyDescent="0.15">
      <c r="B29116" s="8"/>
    </row>
    <row r="29117" spans="2:2" hidden="1" x14ac:dyDescent="0.15">
      <c r="B29117" s="8"/>
    </row>
    <row r="29118" spans="2:2" hidden="1" x14ac:dyDescent="0.15">
      <c r="B29118" s="8"/>
    </row>
    <row r="29119" spans="2:2" hidden="1" x14ac:dyDescent="0.15">
      <c r="B29119" s="8"/>
    </row>
    <row r="29120" spans="2:2" hidden="1" x14ac:dyDescent="0.15">
      <c r="B29120" s="8"/>
    </row>
    <row r="29121" spans="2:2" hidden="1" x14ac:dyDescent="0.15">
      <c r="B29121" s="8"/>
    </row>
    <row r="29122" spans="2:2" hidden="1" x14ac:dyDescent="0.15">
      <c r="B29122" s="8"/>
    </row>
    <row r="29123" spans="2:2" hidden="1" x14ac:dyDescent="0.15">
      <c r="B29123" s="8"/>
    </row>
    <row r="29124" spans="2:2" hidden="1" x14ac:dyDescent="0.15">
      <c r="B29124" s="8"/>
    </row>
    <row r="29125" spans="2:2" hidden="1" x14ac:dyDescent="0.15">
      <c r="B29125" s="8"/>
    </row>
    <row r="29126" spans="2:2" hidden="1" x14ac:dyDescent="0.15">
      <c r="B29126" s="8"/>
    </row>
    <row r="29127" spans="2:2" hidden="1" x14ac:dyDescent="0.15">
      <c r="B29127" s="8"/>
    </row>
    <row r="29128" spans="2:2" hidden="1" x14ac:dyDescent="0.15">
      <c r="B29128" s="8"/>
    </row>
    <row r="29129" spans="2:2" hidden="1" x14ac:dyDescent="0.15">
      <c r="B29129" s="8"/>
    </row>
    <row r="29130" spans="2:2" hidden="1" x14ac:dyDescent="0.15">
      <c r="B29130" s="8"/>
    </row>
    <row r="29131" spans="2:2" hidden="1" x14ac:dyDescent="0.15">
      <c r="B29131" s="8"/>
    </row>
    <row r="29132" spans="2:2" hidden="1" x14ac:dyDescent="0.15">
      <c r="B29132" s="8"/>
    </row>
    <row r="29133" spans="2:2" hidden="1" x14ac:dyDescent="0.15">
      <c r="B29133" s="8"/>
    </row>
    <row r="29134" spans="2:2" hidden="1" x14ac:dyDescent="0.15">
      <c r="B29134" s="8"/>
    </row>
    <row r="29135" spans="2:2" hidden="1" x14ac:dyDescent="0.15">
      <c r="B29135" s="8"/>
    </row>
    <row r="29136" spans="2:2" hidden="1" x14ac:dyDescent="0.15">
      <c r="B29136" s="8"/>
    </row>
    <row r="29137" spans="2:2" hidden="1" x14ac:dyDescent="0.15">
      <c r="B29137" s="8"/>
    </row>
    <row r="29138" spans="2:2" hidden="1" x14ac:dyDescent="0.15">
      <c r="B29138" s="8"/>
    </row>
    <row r="29139" spans="2:2" hidden="1" x14ac:dyDescent="0.15">
      <c r="B29139" s="8"/>
    </row>
    <row r="29140" spans="2:2" hidden="1" x14ac:dyDescent="0.15">
      <c r="B29140" s="8"/>
    </row>
    <row r="29141" spans="2:2" hidden="1" x14ac:dyDescent="0.15">
      <c r="B29141" s="8"/>
    </row>
    <row r="29142" spans="2:2" hidden="1" x14ac:dyDescent="0.15">
      <c r="B29142" s="8"/>
    </row>
    <row r="29143" spans="2:2" hidden="1" x14ac:dyDescent="0.15">
      <c r="B29143" s="8"/>
    </row>
    <row r="29144" spans="2:2" hidden="1" x14ac:dyDescent="0.15">
      <c r="B29144" s="8"/>
    </row>
    <row r="29145" spans="2:2" hidden="1" x14ac:dyDescent="0.15">
      <c r="B29145" s="8"/>
    </row>
    <row r="29146" spans="2:2" hidden="1" x14ac:dyDescent="0.15">
      <c r="B29146" s="8"/>
    </row>
    <row r="29147" spans="2:2" hidden="1" x14ac:dyDescent="0.15">
      <c r="B29147" s="8"/>
    </row>
    <row r="29148" spans="2:2" hidden="1" x14ac:dyDescent="0.15">
      <c r="B29148" s="8"/>
    </row>
    <row r="29149" spans="2:2" hidden="1" x14ac:dyDescent="0.15">
      <c r="B29149" s="8"/>
    </row>
    <row r="29150" spans="2:2" hidden="1" x14ac:dyDescent="0.15">
      <c r="B29150" s="8"/>
    </row>
    <row r="29151" spans="2:2" hidden="1" x14ac:dyDescent="0.15">
      <c r="B29151" s="8"/>
    </row>
    <row r="29152" spans="2:2" hidden="1" x14ac:dyDescent="0.15">
      <c r="B29152" s="8"/>
    </row>
    <row r="29153" spans="2:2" hidden="1" x14ac:dyDescent="0.15">
      <c r="B29153" s="8"/>
    </row>
    <row r="29154" spans="2:2" hidden="1" x14ac:dyDescent="0.15">
      <c r="B29154" s="8"/>
    </row>
    <row r="29155" spans="2:2" hidden="1" x14ac:dyDescent="0.15">
      <c r="B29155" s="8"/>
    </row>
    <row r="29156" spans="2:2" hidden="1" x14ac:dyDescent="0.15">
      <c r="B29156" s="8"/>
    </row>
    <row r="29157" spans="2:2" hidden="1" x14ac:dyDescent="0.15">
      <c r="B29157" s="8"/>
    </row>
    <row r="29158" spans="2:2" hidden="1" x14ac:dyDescent="0.15">
      <c r="B29158" s="8"/>
    </row>
    <row r="29159" spans="2:2" hidden="1" x14ac:dyDescent="0.15">
      <c r="B29159" s="8"/>
    </row>
    <row r="29160" spans="2:2" hidden="1" x14ac:dyDescent="0.15">
      <c r="B29160" s="8"/>
    </row>
    <row r="29161" spans="2:2" hidden="1" x14ac:dyDescent="0.15">
      <c r="B29161" s="8"/>
    </row>
    <row r="29162" spans="2:2" hidden="1" x14ac:dyDescent="0.15">
      <c r="B29162" s="8"/>
    </row>
    <row r="29163" spans="2:2" hidden="1" x14ac:dyDescent="0.15">
      <c r="B29163" s="8"/>
    </row>
    <row r="29164" spans="2:2" hidden="1" x14ac:dyDescent="0.15">
      <c r="B29164" s="8"/>
    </row>
    <row r="29165" spans="2:2" hidden="1" x14ac:dyDescent="0.15">
      <c r="B29165" s="8"/>
    </row>
    <row r="29166" spans="2:2" hidden="1" x14ac:dyDescent="0.15">
      <c r="B29166" s="8"/>
    </row>
    <row r="29167" spans="2:2" hidden="1" x14ac:dyDescent="0.15">
      <c r="B29167" s="8"/>
    </row>
    <row r="29168" spans="2:2" hidden="1" x14ac:dyDescent="0.15">
      <c r="B29168" s="8"/>
    </row>
    <row r="29169" spans="2:2" hidden="1" x14ac:dyDescent="0.15">
      <c r="B29169" s="8"/>
    </row>
    <row r="29170" spans="2:2" hidden="1" x14ac:dyDescent="0.15">
      <c r="B29170" s="8"/>
    </row>
    <row r="29171" spans="2:2" hidden="1" x14ac:dyDescent="0.15">
      <c r="B29171" s="8"/>
    </row>
    <row r="29172" spans="2:2" hidden="1" x14ac:dyDescent="0.15">
      <c r="B29172" s="8"/>
    </row>
    <row r="29173" spans="2:2" hidden="1" x14ac:dyDescent="0.15">
      <c r="B29173" s="8"/>
    </row>
    <row r="29174" spans="2:2" hidden="1" x14ac:dyDescent="0.15">
      <c r="B29174" s="8"/>
    </row>
    <row r="29175" spans="2:2" hidden="1" x14ac:dyDescent="0.15">
      <c r="B29175" s="8"/>
    </row>
    <row r="29176" spans="2:2" hidden="1" x14ac:dyDescent="0.15">
      <c r="B29176" s="8"/>
    </row>
    <row r="29177" spans="2:2" hidden="1" x14ac:dyDescent="0.15">
      <c r="B29177" s="8"/>
    </row>
    <row r="29178" spans="2:2" hidden="1" x14ac:dyDescent="0.15">
      <c r="B29178" s="8"/>
    </row>
    <row r="29179" spans="2:2" hidden="1" x14ac:dyDescent="0.15">
      <c r="B29179" s="8"/>
    </row>
    <row r="29180" spans="2:2" hidden="1" x14ac:dyDescent="0.15">
      <c r="B29180" s="8"/>
    </row>
    <row r="29181" spans="2:2" hidden="1" x14ac:dyDescent="0.15">
      <c r="B29181" s="8"/>
    </row>
    <row r="29182" spans="2:2" hidden="1" x14ac:dyDescent="0.15">
      <c r="B29182" s="8"/>
    </row>
    <row r="29183" spans="2:2" hidden="1" x14ac:dyDescent="0.15">
      <c r="B29183" s="8"/>
    </row>
    <row r="29184" spans="2:2" hidden="1" x14ac:dyDescent="0.15">
      <c r="B29184" s="8"/>
    </row>
    <row r="29185" spans="2:2" hidden="1" x14ac:dyDescent="0.15">
      <c r="B29185" s="8"/>
    </row>
    <row r="29186" spans="2:2" hidden="1" x14ac:dyDescent="0.15">
      <c r="B29186" s="8"/>
    </row>
    <row r="29187" spans="2:2" hidden="1" x14ac:dyDescent="0.15">
      <c r="B29187" s="8"/>
    </row>
    <row r="29188" spans="2:2" hidden="1" x14ac:dyDescent="0.15">
      <c r="B29188" s="8"/>
    </row>
    <row r="29189" spans="2:2" hidden="1" x14ac:dyDescent="0.15">
      <c r="B29189" s="8"/>
    </row>
    <row r="29190" spans="2:2" hidden="1" x14ac:dyDescent="0.15">
      <c r="B29190" s="8"/>
    </row>
    <row r="29191" spans="2:2" hidden="1" x14ac:dyDescent="0.15">
      <c r="B29191" s="8"/>
    </row>
    <row r="29192" spans="2:2" hidden="1" x14ac:dyDescent="0.15">
      <c r="B29192" s="8"/>
    </row>
    <row r="29193" spans="2:2" hidden="1" x14ac:dyDescent="0.15">
      <c r="B29193" s="8"/>
    </row>
    <row r="29194" spans="2:2" hidden="1" x14ac:dyDescent="0.15">
      <c r="B29194" s="8"/>
    </row>
    <row r="29195" spans="2:2" hidden="1" x14ac:dyDescent="0.15">
      <c r="B29195" s="8"/>
    </row>
    <row r="29196" spans="2:2" hidden="1" x14ac:dyDescent="0.15">
      <c r="B29196" s="8"/>
    </row>
    <row r="29197" spans="2:2" hidden="1" x14ac:dyDescent="0.15">
      <c r="B29197" s="8"/>
    </row>
    <row r="29198" spans="2:2" hidden="1" x14ac:dyDescent="0.15">
      <c r="B29198" s="8"/>
    </row>
    <row r="29199" spans="2:2" hidden="1" x14ac:dyDescent="0.15">
      <c r="B29199" s="8"/>
    </row>
    <row r="29200" spans="2:2" hidden="1" x14ac:dyDescent="0.15">
      <c r="B29200" s="8"/>
    </row>
    <row r="29201" spans="2:2" hidden="1" x14ac:dyDescent="0.15">
      <c r="B29201" s="8"/>
    </row>
    <row r="29202" spans="2:2" hidden="1" x14ac:dyDescent="0.15">
      <c r="B29202" s="8"/>
    </row>
    <row r="29203" spans="2:2" hidden="1" x14ac:dyDescent="0.15">
      <c r="B29203" s="8"/>
    </row>
    <row r="29204" spans="2:2" hidden="1" x14ac:dyDescent="0.15">
      <c r="B29204" s="8"/>
    </row>
    <row r="29205" spans="2:2" hidden="1" x14ac:dyDescent="0.15">
      <c r="B29205" s="8"/>
    </row>
    <row r="29206" spans="2:2" hidden="1" x14ac:dyDescent="0.15">
      <c r="B29206" s="8"/>
    </row>
    <row r="29207" spans="2:2" hidden="1" x14ac:dyDescent="0.15">
      <c r="B29207" s="8"/>
    </row>
    <row r="29208" spans="2:2" hidden="1" x14ac:dyDescent="0.15">
      <c r="B29208" s="8"/>
    </row>
    <row r="29209" spans="2:2" hidden="1" x14ac:dyDescent="0.15">
      <c r="B29209" s="8"/>
    </row>
    <row r="29210" spans="2:2" hidden="1" x14ac:dyDescent="0.15">
      <c r="B29210" s="8"/>
    </row>
    <row r="29211" spans="2:2" hidden="1" x14ac:dyDescent="0.15">
      <c r="B29211" s="8"/>
    </row>
    <row r="29212" spans="2:2" hidden="1" x14ac:dyDescent="0.15">
      <c r="B29212" s="8"/>
    </row>
    <row r="29213" spans="2:2" hidden="1" x14ac:dyDescent="0.15">
      <c r="B29213" s="8"/>
    </row>
    <row r="29214" spans="2:2" hidden="1" x14ac:dyDescent="0.15">
      <c r="B29214" s="8"/>
    </row>
    <row r="29215" spans="2:2" hidden="1" x14ac:dyDescent="0.15">
      <c r="B29215" s="8"/>
    </row>
    <row r="29216" spans="2:2" hidden="1" x14ac:dyDescent="0.15">
      <c r="B29216" s="8"/>
    </row>
    <row r="29217" spans="2:2" hidden="1" x14ac:dyDescent="0.15">
      <c r="B29217" s="8"/>
    </row>
    <row r="29218" spans="2:2" hidden="1" x14ac:dyDescent="0.15">
      <c r="B29218" s="8"/>
    </row>
    <row r="29219" spans="2:2" hidden="1" x14ac:dyDescent="0.15">
      <c r="B29219" s="8"/>
    </row>
    <row r="29220" spans="2:2" hidden="1" x14ac:dyDescent="0.15">
      <c r="B29220" s="8"/>
    </row>
    <row r="29221" spans="2:2" hidden="1" x14ac:dyDescent="0.15">
      <c r="B29221" s="8"/>
    </row>
    <row r="29222" spans="2:2" hidden="1" x14ac:dyDescent="0.15">
      <c r="B29222" s="8"/>
    </row>
    <row r="29223" spans="2:2" hidden="1" x14ac:dyDescent="0.15">
      <c r="B29223" s="8"/>
    </row>
    <row r="29224" spans="2:2" hidden="1" x14ac:dyDescent="0.15">
      <c r="B29224" s="8"/>
    </row>
    <row r="29225" spans="2:2" hidden="1" x14ac:dyDescent="0.15">
      <c r="B29225" s="8"/>
    </row>
    <row r="29226" spans="2:2" hidden="1" x14ac:dyDescent="0.15">
      <c r="B29226" s="8"/>
    </row>
    <row r="29227" spans="2:2" hidden="1" x14ac:dyDescent="0.15">
      <c r="B29227" s="8"/>
    </row>
    <row r="29228" spans="2:2" hidden="1" x14ac:dyDescent="0.15">
      <c r="B29228" s="8"/>
    </row>
    <row r="29229" spans="2:2" hidden="1" x14ac:dyDescent="0.15">
      <c r="B29229" s="8"/>
    </row>
    <row r="29230" spans="2:2" hidden="1" x14ac:dyDescent="0.15">
      <c r="B29230" s="8"/>
    </row>
    <row r="29231" spans="2:2" hidden="1" x14ac:dyDescent="0.15">
      <c r="B29231" s="8"/>
    </row>
    <row r="29232" spans="2:2" hidden="1" x14ac:dyDescent="0.15">
      <c r="B29232" s="8"/>
    </row>
    <row r="29233" spans="2:2" hidden="1" x14ac:dyDescent="0.15">
      <c r="B29233" s="8"/>
    </row>
    <row r="29234" spans="2:2" hidden="1" x14ac:dyDescent="0.15">
      <c r="B29234" s="8"/>
    </row>
    <row r="29235" spans="2:2" hidden="1" x14ac:dyDescent="0.15">
      <c r="B29235" s="8"/>
    </row>
    <row r="29236" spans="2:2" hidden="1" x14ac:dyDescent="0.15">
      <c r="B29236" s="8"/>
    </row>
    <row r="29237" spans="2:2" hidden="1" x14ac:dyDescent="0.15">
      <c r="B29237" s="8"/>
    </row>
    <row r="29238" spans="2:2" hidden="1" x14ac:dyDescent="0.15">
      <c r="B29238" s="8"/>
    </row>
    <row r="29239" spans="2:2" hidden="1" x14ac:dyDescent="0.15">
      <c r="B29239" s="8"/>
    </row>
    <row r="29240" spans="2:2" hidden="1" x14ac:dyDescent="0.15">
      <c r="B29240" s="8"/>
    </row>
    <row r="29241" spans="2:2" hidden="1" x14ac:dyDescent="0.15">
      <c r="B29241" s="8"/>
    </row>
    <row r="29242" spans="2:2" hidden="1" x14ac:dyDescent="0.15">
      <c r="B29242" s="8"/>
    </row>
    <row r="29243" spans="2:2" hidden="1" x14ac:dyDescent="0.15">
      <c r="B29243" s="8"/>
    </row>
    <row r="29244" spans="2:2" hidden="1" x14ac:dyDescent="0.15">
      <c r="B29244" s="8"/>
    </row>
    <row r="29245" spans="2:2" hidden="1" x14ac:dyDescent="0.15">
      <c r="B29245" s="8"/>
    </row>
    <row r="29246" spans="2:2" hidden="1" x14ac:dyDescent="0.15">
      <c r="B29246" s="8"/>
    </row>
    <row r="29247" spans="2:2" hidden="1" x14ac:dyDescent="0.15">
      <c r="B29247" s="8"/>
    </row>
    <row r="29248" spans="2:2" hidden="1" x14ac:dyDescent="0.15">
      <c r="B29248" s="8"/>
    </row>
    <row r="29249" spans="2:2" hidden="1" x14ac:dyDescent="0.15">
      <c r="B29249" s="8"/>
    </row>
    <row r="29250" spans="2:2" hidden="1" x14ac:dyDescent="0.15">
      <c r="B29250" s="8"/>
    </row>
    <row r="29251" spans="2:2" hidden="1" x14ac:dyDescent="0.15">
      <c r="B29251" s="8"/>
    </row>
    <row r="29252" spans="2:2" hidden="1" x14ac:dyDescent="0.15">
      <c r="B29252" s="8"/>
    </row>
    <row r="29253" spans="2:2" hidden="1" x14ac:dyDescent="0.15">
      <c r="B29253" s="8"/>
    </row>
    <row r="29254" spans="2:2" hidden="1" x14ac:dyDescent="0.15">
      <c r="B29254" s="8"/>
    </row>
    <row r="29255" spans="2:2" hidden="1" x14ac:dyDescent="0.15">
      <c r="B29255" s="8"/>
    </row>
    <row r="29256" spans="2:2" hidden="1" x14ac:dyDescent="0.15">
      <c r="B29256" s="8"/>
    </row>
    <row r="29257" spans="2:2" hidden="1" x14ac:dyDescent="0.15">
      <c r="B29257" s="8"/>
    </row>
    <row r="29258" spans="2:2" hidden="1" x14ac:dyDescent="0.15">
      <c r="B29258" s="8"/>
    </row>
    <row r="29259" spans="2:2" hidden="1" x14ac:dyDescent="0.15">
      <c r="B29259" s="8"/>
    </row>
    <row r="29260" spans="2:2" hidden="1" x14ac:dyDescent="0.15">
      <c r="B29260" s="8"/>
    </row>
    <row r="29261" spans="2:2" hidden="1" x14ac:dyDescent="0.15">
      <c r="B29261" s="8"/>
    </row>
    <row r="29262" spans="2:2" hidden="1" x14ac:dyDescent="0.15">
      <c r="B29262" s="8"/>
    </row>
    <row r="29263" spans="2:2" hidden="1" x14ac:dyDescent="0.15">
      <c r="B29263" s="8"/>
    </row>
    <row r="29264" spans="2:2" hidden="1" x14ac:dyDescent="0.15">
      <c r="B29264" s="8"/>
    </row>
    <row r="29265" spans="2:2" hidden="1" x14ac:dyDescent="0.15">
      <c r="B29265" s="8"/>
    </row>
    <row r="29266" spans="2:2" hidden="1" x14ac:dyDescent="0.15">
      <c r="B29266" s="8"/>
    </row>
    <row r="29267" spans="2:2" hidden="1" x14ac:dyDescent="0.15">
      <c r="B29267" s="8"/>
    </row>
    <row r="29268" spans="2:2" hidden="1" x14ac:dyDescent="0.15">
      <c r="B29268" s="8"/>
    </row>
    <row r="29269" spans="2:2" hidden="1" x14ac:dyDescent="0.15">
      <c r="B29269" s="8"/>
    </row>
    <row r="29270" spans="2:2" hidden="1" x14ac:dyDescent="0.15">
      <c r="B29270" s="8"/>
    </row>
    <row r="29271" spans="2:2" hidden="1" x14ac:dyDescent="0.15">
      <c r="B29271" s="8"/>
    </row>
    <row r="29272" spans="2:2" hidden="1" x14ac:dyDescent="0.15">
      <c r="B29272" s="8"/>
    </row>
    <row r="29273" spans="2:2" hidden="1" x14ac:dyDescent="0.15">
      <c r="B29273" s="8"/>
    </row>
    <row r="29274" spans="2:2" hidden="1" x14ac:dyDescent="0.15">
      <c r="B29274" s="8"/>
    </row>
    <row r="29275" spans="2:2" hidden="1" x14ac:dyDescent="0.15">
      <c r="B29275" s="8"/>
    </row>
    <row r="29276" spans="2:2" hidden="1" x14ac:dyDescent="0.15">
      <c r="B29276" s="8"/>
    </row>
    <row r="29277" spans="2:2" hidden="1" x14ac:dyDescent="0.15">
      <c r="B29277" s="8"/>
    </row>
    <row r="29278" spans="2:2" hidden="1" x14ac:dyDescent="0.15">
      <c r="B29278" s="8"/>
    </row>
    <row r="29279" spans="2:2" hidden="1" x14ac:dyDescent="0.15">
      <c r="B29279" s="8"/>
    </row>
    <row r="29280" spans="2:2" hidden="1" x14ac:dyDescent="0.15">
      <c r="B29280" s="8"/>
    </row>
    <row r="29281" spans="2:2" hidden="1" x14ac:dyDescent="0.15">
      <c r="B29281" s="8"/>
    </row>
    <row r="29282" spans="2:2" hidden="1" x14ac:dyDescent="0.15">
      <c r="B29282" s="8"/>
    </row>
    <row r="29283" spans="2:2" hidden="1" x14ac:dyDescent="0.15">
      <c r="B29283" s="8"/>
    </row>
    <row r="29284" spans="2:2" hidden="1" x14ac:dyDescent="0.15">
      <c r="B29284" s="8"/>
    </row>
    <row r="29285" spans="2:2" hidden="1" x14ac:dyDescent="0.15">
      <c r="B29285" s="8"/>
    </row>
    <row r="29286" spans="2:2" hidden="1" x14ac:dyDescent="0.15">
      <c r="B29286" s="8"/>
    </row>
    <row r="29287" spans="2:2" hidden="1" x14ac:dyDescent="0.15">
      <c r="B29287" s="8"/>
    </row>
    <row r="29288" spans="2:2" hidden="1" x14ac:dyDescent="0.15">
      <c r="B29288" s="8"/>
    </row>
    <row r="29289" spans="2:2" hidden="1" x14ac:dyDescent="0.15">
      <c r="B29289" s="8"/>
    </row>
    <row r="29290" spans="2:2" hidden="1" x14ac:dyDescent="0.15">
      <c r="B29290" s="8"/>
    </row>
    <row r="29291" spans="2:2" hidden="1" x14ac:dyDescent="0.15">
      <c r="B29291" s="8"/>
    </row>
    <row r="29292" spans="2:2" hidden="1" x14ac:dyDescent="0.15">
      <c r="B29292" s="8"/>
    </row>
    <row r="29293" spans="2:2" hidden="1" x14ac:dyDescent="0.15">
      <c r="B29293" s="8"/>
    </row>
    <row r="29294" spans="2:2" hidden="1" x14ac:dyDescent="0.15">
      <c r="B29294" s="8"/>
    </row>
    <row r="29295" spans="2:2" hidden="1" x14ac:dyDescent="0.15">
      <c r="B29295" s="8"/>
    </row>
    <row r="29296" spans="2:2" hidden="1" x14ac:dyDescent="0.15">
      <c r="B29296" s="8"/>
    </row>
    <row r="29297" spans="2:2" hidden="1" x14ac:dyDescent="0.15">
      <c r="B29297" s="8"/>
    </row>
    <row r="29298" spans="2:2" hidden="1" x14ac:dyDescent="0.15">
      <c r="B29298" s="8"/>
    </row>
    <row r="29299" spans="2:2" hidden="1" x14ac:dyDescent="0.15">
      <c r="B29299" s="8"/>
    </row>
    <row r="29300" spans="2:2" hidden="1" x14ac:dyDescent="0.15">
      <c r="B29300" s="8"/>
    </row>
    <row r="29301" spans="2:2" hidden="1" x14ac:dyDescent="0.15">
      <c r="B29301" s="8"/>
    </row>
    <row r="29302" spans="2:2" hidden="1" x14ac:dyDescent="0.15">
      <c r="B29302" s="8"/>
    </row>
    <row r="29303" spans="2:2" hidden="1" x14ac:dyDescent="0.15">
      <c r="B29303" s="8"/>
    </row>
    <row r="29304" spans="2:2" hidden="1" x14ac:dyDescent="0.15">
      <c r="B29304" s="8"/>
    </row>
    <row r="29305" spans="2:2" hidden="1" x14ac:dyDescent="0.15">
      <c r="B29305" s="8"/>
    </row>
    <row r="29306" spans="2:2" hidden="1" x14ac:dyDescent="0.15">
      <c r="B29306" s="8"/>
    </row>
    <row r="29307" spans="2:2" hidden="1" x14ac:dyDescent="0.15">
      <c r="B29307" s="8"/>
    </row>
    <row r="29308" spans="2:2" hidden="1" x14ac:dyDescent="0.15">
      <c r="B29308" s="8"/>
    </row>
    <row r="29309" spans="2:2" hidden="1" x14ac:dyDescent="0.15">
      <c r="B29309" s="8"/>
    </row>
    <row r="29310" spans="2:2" hidden="1" x14ac:dyDescent="0.15">
      <c r="B29310" s="8"/>
    </row>
    <row r="29311" spans="2:2" hidden="1" x14ac:dyDescent="0.15">
      <c r="B29311" s="8"/>
    </row>
    <row r="29312" spans="2:2" hidden="1" x14ac:dyDescent="0.15">
      <c r="B29312" s="8"/>
    </row>
    <row r="29313" spans="2:2" hidden="1" x14ac:dyDescent="0.15">
      <c r="B29313" s="8"/>
    </row>
    <row r="29314" spans="2:2" hidden="1" x14ac:dyDescent="0.15">
      <c r="B29314" s="8"/>
    </row>
    <row r="29315" spans="2:2" hidden="1" x14ac:dyDescent="0.15">
      <c r="B29315" s="8"/>
    </row>
    <row r="29316" spans="2:2" hidden="1" x14ac:dyDescent="0.15">
      <c r="B29316" s="8"/>
    </row>
    <row r="29317" spans="2:2" hidden="1" x14ac:dyDescent="0.15">
      <c r="B29317" s="8"/>
    </row>
    <row r="29318" spans="2:2" hidden="1" x14ac:dyDescent="0.15">
      <c r="B29318" s="8"/>
    </row>
    <row r="29319" spans="2:2" hidden="1" x14ac:dyDescent="0.15">
      <c r="B29319" s="8"/>
    </row>
    <row r="29320" spans="2:2" hidden="1" x14ac:dyDescent="0.15">
      <c r="B29320" s="8"/>
    </row>
    <row r="29321" spans="2:2" hidden="1" x14ac:dyDescent="0.15">
      <c r="B29321" s="8"/>
    </row>
    <row r="29322" spans="2:2" hidden="1" x14ac:dyDescent="0.15">
      <c r="B29322" s="8"/>
    </row>
    <row r="29323" spans="2:2" hidden="1" x14ac:dyDescent="0.15">
      <c r="B29323" s="8"/>
    </row>
    <row r="29324" spans="2:2" hidden="1" x14ac:dyDescent="0.15">
      <c r="B29324" s="8"/>
    </row>
    <row r="29325" spans="2:2" hidden="1" x14ac:dyDescent="0.15">
      <c r="B29325" s="8"/>
    </row>
    <row r="29326" spans="2:2" hidden="1" x14ac:dyDescent="0.15">
      <c r="B29326" s="8"/>
    </row>
    <row r="29327" spans="2:2" hidden="1" x14ac:dyDescent="0.15">
      <c r="B29327" s="8"/>
    </row>
    <row r="29328" spans="2:2" hidden="1" x14ac:dyDescent="0.15">
      <c r="B29328" s="8"/>
    </row>
    <row r="29329" spans="2:2" hidden="1" x14ac:dyDescent="0.15">
      <c r="B29329" s="8"/>
    </row>
    <row r="29330" spans="2:2" hidden="1" x14ac:dyDescent="0.15">
      <c r="B29330" s="8"/>
    </row>
    <row r="29331" spans="2:2" hidden="1" x14ac:dyDescent="0.15">
      <c r="B29331" s="8"/>
    </row>
    <row r="29332" spans="2:2" hidden="1" x14ac:dyDescent="0.15">
      <c r="B29332" s="8"/>
    </row>
    <row r="29333" spans="2:2" hidden="1" x14ac:dyDescent="0.15">
      <c r="B29333" s="8"/>
    </row>
    <row r="29334" spans="2:2" hidden="1" x14ac:dyDescent="0.15">
      <c r="B29334" s="8"/>
    </row>
    <row r="29335" spans="2:2" hidden="1" x14ac:dyDescent="0.15">
      <c r="B29335" s="8"/>
    </row>
    <row r="29336" spans="2:2" hidden="1" x14ac:dyDescent="0.15">
      <c r="B29336" s="8"/>
    </row>
    <row r="29337" spans="2:2" hidden="1" x14ac:dyDescent="0.15">
      <c r="B29337" s="8"/>
    </row>
    <row r="29338" spans="2:2" hidden="1" x14ac:dyDescent="0.15">
      <c r="B29338" s="8"/>
    </row>
    <row r="29339" spans="2:2" hidden="1" x14ac:dyDescent="0.15">
      <c r="B29339" s="8"/>
    </row>
    <row r="29340" spans="2:2" hidden="1" x14ac:dyDescent="0.15">
      <c r="B29340" s="8"/>
    </row>
    <row r="29341" spans="2:2" hidden="1" x14ac:dyDescent="0.15">
      <c r="B29341" s="8"/>
    </row>
    <row r="29342" spans="2:2" hidden="1" x14ac:dyDescent="0.15">
      <c r="B29342" s="8"/>
    </row>
    <row r="29343" spans="2:2" hidden="1" x14ac:dyDescent="0.15">
      <c r="B29343" s="8"/>
    </row>
    <row r="29344" spans="2:2" hidden="1" x14ac:dyDescent="0.15">
      <c r="B29344" s="8"/>
    </row>
    <row r="29345" spans="2:2" hidden="1" x14ac:dyDescent="0.15">
      <c r="B29345" s="8"/>
    </row>
    <row r="29346" spans="2:2" hidden="1" x14ac:dyDescent="0.15">
      <c r="B29346" s="8"/>
    </row>
    <row r="29347" spans="2:2" hidden="1" x14ac:dyDescent="0.15">
      <c r="B29347" s="8"/>
    </row>
    <row r="29348" spans="2:2" hidden="1" x14ac:dyDescent="0.15">
      <c r="B29348" s="8"/>
    </row>
    <row r="29349" spans="2:2" hidden="1" x14ac:dyDescent="0.15">
      <c r="B29349" s="8"/>
    </row>
    <row r="29350" spans="2:2" hidden="1" x14ac:dyDescent="0.15">
      <c r="B29350" s="8"/>
    </row>
    <row r="29351" spans="2:2" hidden="1" x14ac:dyDescent="0.15">
      <c r="B29351" s="8"/>
    </row>
    <row r="29352" spans="2:2" hidden="1" x14ac:dyDescent="0.15">
      <c r="B29352" s="8"/>
    </row>
    <row r="29353" spans="2:2" hidden="1" x14ac:dyDescent="0.15">
      <c r="B29353" s="8"/>
    </row>
    <row r="29354" spans="2:2" hidden="1" x14ac:dyDescent="0.15">
      <c r="B29354" s="8"/>
    </row>
    <row r="29355" spans="2:2" hidden="1" x14ac:dyDescent="0.15">
      <c r="B29355" s="8"/>
    </row>
    <row r="29356" spans="2:2" hidden="1" x14ac:dyDescent="0.15">
      <c r="B29356" s="8"/>
    </row>
    <row r="29357" spans="2:2" hidden="1" x14ac:dyDescent="0.15">
      <c r="B29357" s="8"/>
    </row>
    <row r="29358" spans="2:2" hidden="1" x14ac:dyDescent="0.15">
      <c r="B29358" s="8"/>
    </row>
    <row r="29359" spans="2:2" hidden="1" x14ac:dyDescent="0.15">
      <c r="B29359" s="8"/>
    </row>
    <row r="29360" spans="2:2" hidden="1" x14ac:dyDescent="0.15">
      <c r="B29360" s="8"/>
    </row>
    <row r="29361" spans="2:2" hidden="1" x14ac:dyDescent="0.15">
      <c r="B29361" s="8"/>
    </row>
    <row r="29362" spans="2:2" hidden="1" x14ac:dyDescent="0.15">
      <c r="B29362" s="8"/>
    </row>
    <row r="29363" spans="2:2" hidden="1" x14ac:dyDescent="0.15">
      <c r="B29363" s="8"/>
    </row>
    <row r="29364" spans="2:2" hidden="1" x14ac:dyDescent="0.15">
      <c r="B29364" s="8"/>
    </row>
    <row r="29365" spans="2:2" hidden="1" x14ac:dyDescent="0.15">
      <c r="B29365" s="8"/>
    </row>
    <row r="29366" spans="2:2" hidden="1" x14ac:dyDescent="0.15">
      <c r="B29366" s="8"/>
    </row>
    <row r="29367" spans="2:2" hidden="1" x14ac:dyDescent="0.15">
      <c r="B29367" s="8"/>
    </row>
    <row r="29368" spans="2:2" hidden="1" x14ac:dyDescent="0.15">
      <c r="B29368" s="8"/>
    </row>
    <row r="29369" spans="2:2" hidden="1" x14ac:dyDescent="0.15">
      <c r="B29369" s="8"/>
    </row>
    <row r="29370" spans="2:2" hidden="1" x14ac:dyDescent="0.15">
      <c r="B29370" s="8"/>
    </row>
    <row r="29371" spans="2:2" hidden="1" x14ac:dyDescent="0.15">
      <c r="B29371" s="8"/>
    </row>
    <row r="29372" spans="2:2" hidden="1" x14ac:dyDescent="0.15">
      <c r="B29372" s="8"/>
    </row>
    <row r="29373" spans="2:2" hidden="1" x14ac:dyDescent="0.15">
      <c r="B29373" s="8"/>
    </row>
    <row r="29374" spans="2:2" hidden="1" x14ac:dyDescent="0.15">
      <c r="B29374" s="8"/>
    </row>
    <row r="29375" spans="2:2" hidden="1" x14ac:dyDescent="0.15">
      <c r="B29375" s="8"/>
    </row>
    <row r="29376" spans="2:2" hidden="1" x14ac:dyDescent="0.15">
      <c r="B29376" s="8"/>
    </row>
    <row r="29377" spans="2:2" hidden="1" x14ac:dyDescent="0.15">
      <c r="B29377" s="8"/>
    </row>
    <row r="29378" spans="2:2" hidden="1" x14ac:dyDescent="0.15">
      <c r="B29378" s="8"/>
    </row>
    <row r="29379" spans="2:2" hidden="1" x14ac:dyDescent="0.15">
      <c r="B29379" s="8"/>
    </row>
    <row r="29380" spans="2:2" hidden="1" x14ac:dyDescent="0.15">
      <c r="B29380" s="8"/>
    </row>
    <row r="29381" spans="2:2" hidden="1" x14ac:dyDescent="0.15">
      <c r="B29381" s="8"/>
    </row>
    <row r="29382" spans="2:2" hidden="1" x14ac:dyDescent="0.15">
      <c r="B29382" s="8"/>
    </row>
    <row r="29383" spans="2:2" hidden="1" x14ac:dyDescent="0.15">
      <c r="B29383" s="8"/>
    </row>
    <row r="29384" spans="2:2" hidden="1" x14ac:dyDescent="0.15">
      <c r="B29384" s="8"/>
    </row>
    <row r="29385" spans="2:2" hidden="1" x14ac:dyDescent="0.15">
      <c r="B29385" s="8"/>
    </row>
    <row r="29386" spans="2:2" hidden="1" x14ac:dyDescent="0.15">
      <c r="B29386" s="8"/>
    </row>
    <row r="29387" spans="2:2" hidden="1" x14ac:dyDescent="0.15">
      <c r="B29387" s="8"/>
    </row>
    <row r="29388" spans="2:2" hidden="1" x14ac:dyDescent="0.15">
      <c r="B29388" s="8"/>
    </row>
    <row r="29389" spans="2:2" hidden="1" x14ac:dyDescent="0.15">
      <c r="B29389" s="8"/>
    </row>
    <row r="29390" spans="2:2" hidden="1" x14ac:dyDescent="0.15">
      <c r="B29390" s="8"/>
    </row>
    <row r="29391" spans="2:2" hidden="1" x14ac:dyDescent="0.15">
      <c r="B29391" s="8"/>
    </row>
    <row r="29392" spans="2:2" hidden="1" x14ac:dyDescent="0.15">
      <c r="B29392" s="8"/>
    </row>
    <row r="29393" spans="2:2" hidden="1" x14ac:dyDescent="0.15">
      <c r="B29393" s="8"/>
    </row>
    <row r="29394" spans="2:2" hidden="1" x14ac:dyDescent="0.15">
      <c r="B29394" s="8"/>
    </row>
    <row r="29395" spans="2:2" hidden="1" x14ac:dyDescent="0.15">
      <c r="B29395" s="8"/>
    </row>
    <row r="29396" spans="2:2" hidden="1" x14ac:dyDescent="0.15">
      <c r="B29396" s="8"/>
    </row>
    <row r="29397" spans="2:2" hidden="1" x14ac:dyDescent="0.15">
      <c r="B29397" s="8"/>
    </row>
    <row r="29398" spans="2:2" hidden="1" x14ac:dyDescent="0.15">
      <c r="B29398" s="8"/>
    </row>
    <row r="29399" spans="2:2" hidden="1" x14ac:dyDescent="0.15">
      <c r="B29399" s="8"/>
    </row>
    <row r="29400" spans="2:2" hidden="1" x14ac:dyDescent="0.15">
      <c r="B29400" s="8"/>
    </row>
    <row r="29401" spans="2:2" hidden="1" x14ac:dyDescent="0.15">
      <c r="B29401" s="8"/>
    </row>
    <row r="29402" spans="2:2" hidden="1" x14ac:dyDescent="0.15">
      <c r="B29402" s="8"/>
    </row>
    <row r="29403" spans="2:2" hidden="1" x14ac:dyDescent="0.15">
      <c r="B29403" s="8"/>
    </row>
    <row r="29404" spans="2:2" hidden="1" x14ac:dyDescent="0.15">
      <c r="B29404" s="8"/>
    </row>
    <row r="29405" spans="2:2" hidden="1" x14ac:dyDescent="0.15">
      <c r="B29405" s="8"/>
    </row>
    <row r="29406" spans="2:2" hidden="1" x14ac:dyDescent="0.15">
      <c r="B29406" s="8"/>
    </row>
    <row r="29407" spans="2:2" hidden="1" x14ac:dyDescent="0.15">
      <c r="B29407" s="8"/>
    </row>
    <row r="29408" spans="2:2" hidden="1" x14ac:dyDescent="0.15">
      <c r="B29408" s="8"/>
    </row>
    <row r="29409" spans="2:2" hidden="1" x14ac:dyDescent="0.15">
      <c r="B29409" s="8"/>
    </row>
    <row r="29410" spans="2:2" hidden="1" x14ac:dyDescent="0.15">
      <c r="B29410" s="8"/>
    </row>
    <row r="29411" spans="2:2" hidden="1" x14ac:dyDescent="0.15">
      <c r="B29411" s="8"/>
    </row>
    <row r="29412" spans="2:2" hidden="1" x14ac:dyDescent="0.15">
      <c r="B29412" s="8"/>
    </row>
    <row r="29413" spans="2:2" hidden="1" x14ac:dyDescent="0.15">
      <c r="B29413" s="8"/>
    </row>
    <row r="29414" spans="2:2" hidden="1" x14ac:dyDescent="0.15">
      <c r="B29414" s="8"/>
    </row>
    <row r="29415" spans="2:2" hidden="1" x14ac:dyDescent="0.15">
      <c r="B29415" s="8"/>
    </row>
    <row r="29416" spans="2:2" hidden="1" x14ac:dyDescent="0.15">
      <c r="B29416" s="8"/>
    </row>
    <row r="29417" spans="2:2" hidden="1" x14ac:dyDescent="0.15">
      <c r="B29417" s="8"/>
    </row>
    <row r="29418" spans="2:2" hidden="1" x14ac:dyDescent="0.15">
      <c r="B29418" s="8"/>
    </row>
    <row r="29419" spans="2:2" hidden="1" x14ac:dyDescent="0.15">
      <c r="B29419" s="8"/>
    </row>
    <row r="29420" spans="2:2" hidden="1" x14ac:dyDescent="0.15">
      <c r="B29420" s="8"/>
    </row>
    <row r="29421" spans="2:2" hidden="1" x14ac:dyDescent="0.15">
      <c r="B29421" s="8"/>
    </row>
    <row r="29422" spans="2:2" hidden="1" x14ac:dyDescent="0.15">
      <c r="B29422" s="8"/>
    </row>
    <row r="29423" spans="2:2" hidden="1" x14ac:dyDescent="0.15">
      <c r="B29423" s="8"/>
    </row>
    <row r="29424" spans="2:2" hidden="1" x14ac:dyDescent="0.15">
      <c r="B29424" s="8"/>
    </row>
    <row r="29425" spans="2:2" hidden="1" x14ac:dyDescent="0.15">
      <c r="B29425" s="8"/>
    </row>
    <row r="29426" spans="2:2" hidden="1" x14ac:dyDescent="0.15">
      <c r="B29426" s="8"/>
    </row>
    <row r="29427" spans="2:2" hidden="1" x14ac:dyDescent="0.15">
      <c r="B29427" s="8"/>
    </row>
    <row r="29428" spans="2:2" hidden="1" x14ac:dyDescent="0.15">
      <c r="B29428" s="8"/>
    </row>
    <row r="29429" spans="2:2" hidden="1" x14ac:dyDescent="0.15">
      <c r="B29429" s="8"/>
    </row>
    <row r="29430" spans="2:2" hidden="1" x14ac:dyDescent="0.15">
      <c r="B29430" s="8"/>
    </row>
    <row r="29431" spans="2:2" hidden="1" x14ac:dyDescent="0.15">
      <c r="B29431" s="8"/>
    </row>
    <row r="29432" spans="2:2" hidden="1" x14ac:dyDescent="0.15">
      <c r="B29432" s="8"/>
    </row>
    <row r="29433" spans="2:2" hidden="1" x14ac:dyDescent="0.15">
      <c r="B29433" s="8"/>
    </row>
    <row r="29434" spans="2:2" hidden="1" x14ac:dyDescent="0.15">
      <c r="B29434" s="8"/>
    </row>
    <row r="29435" spans="2:2" hidden="1" x14ac:dyDescent="0.15">
      <c r="B29435" s="8"/>
    </row>
    <row r="29436" spans="2:2" hidden="1" x14ac:dyDescent="0.15">
      <c r="B29436" s="8"/>
    </row>
    <row r="29437" spans="2:2" hidden="1" x14ac:dyDescent="0.15">
      <c r="B29437" s="8"/>
    </row>
    <row r="29438" spans="2:2" hidden="1" x14ac:dyDescent="0.15">
      <c r="B29438" s="8"/>
    </row>
    <row r="29439" spans="2:2" hidden="1" x14ac:dyDescent="0.15">
      <c r="B29439" s="8"/>
    </row>
    <row r="29440" spans="2:2" hidden="1" x14ac:dyDescent="0.15">
      <c r="B29440" s="8"/>
    </row>
    <row r="29441" spans="2:2" hidden="1" x14ac:dyDescent="0.15">
      <c r="B29441" s="8"/>
    </row>
    <row r="29442" spans="2:2" hidden="1" x14ac:dyDescent="0.15">
      <c r="B29442" s="8"/>
    </row>
    <row r="29443" spans="2:2" hidden="1" x14ac:dyDescent="0.15">
      <c r="B29443" s="8"/>
    </row>
    <row r="29444" spans="2:2" hidden="1" x14ac:dyDescent="0.15">
      <c r="B29444" s="8"/>
    </row>
    <row r="29445" spans="2:2" hidden="1" x14ac:dyDescent="0.15">
      <c r="B29445" s="8"/>
    </row>
    <row r="29446" spans="2:2" hidden="1" x14ac:dyDescent="0.15">
      <c r="B29446" s="8"/>
    </row>
    <row r="29447" spans="2:2" hidden="1" x14ac:dyDescent="0.15">
      <c r="B29447" s="8"/>
    </row>
    <row r="29448" spans="2:2" hidden="1" x14ac:dyDescent="0.15">
      <c r="B29448" s="8"/>
    </row>
    <row r="29449" spans="2:2" hidden="1" x14ac:dyDescent="0.15">
      <c r="B29449" s="8"/>
    </row>
    <row r="29450" spans="2:2" hidden="1" x14ac:dyDescent="0.15">
      <c r="B29450" s="8"/>
    </row>
    <row r="29451" spans="2:2" hidden="1" x14ac:dyDescent="0.15">
      <c r="B29451" s="8"/>
    </row>
    <row r="29452" spans="2:2" hidden="1" x14ac:dyDescent="0.15">
      <c r="B29452" s="8"/>
    </row>
    <row r="29453" spans="2:2" hidden="1" x14ac:dyDescent="0.15">
      <c r="B29453" s="8"/>
    </row>
    <row r="29454" spans="2:2" hidden="1" x14ac:dyDescent="0.15">
      <c r="B29454" s="8"/>
    </row>
    <row r="29455" spans="2:2" hidden="1" x14ac:dyDescent="0.15">
      <c r="B29455" s="8"/>
    </row>
    <row r="29456" spans="2:2" hidden="1" x14ac:dyDescent="0.15">
      <c r="B29456" s="8"/>
    </row>
    <row r="29457" spans="2:2" hidden="1" x14ac:dyDescent="0.15">
      <c r="B29457" s="8"/>
    </row>
    <row r="29458" spans="2:2" hidden="1" x14ac:dyDescent="0.15">
      <c r="B29458" s="8"/>
    </row>
    <row r="29459" spans="2:2" hidden="1" x14ac:dyDescent="0.15">
      <c r="B29459" s="8"/>
    </row>
    <row r="29460" spans="2:2" hidden="1" x14ac:dyDescent="0.15">
      <c r="B29460" s="8"/>
    </row>
    <row r="29461" spans="2:2" hidden="1" x14ac:dyDescent="0.15">
      <c r="B29461" s="8"/>
    </row>
    <row r="29462" spans="2:2" hidden="1" x14ac:dyDescent="0.15">
      <c r="B29462" s="8"/>
    </row>
    <row r="29463" spans="2:2" hidden="1" x14ac:dyDescent="0.15">
      <c r="B29463" s="8"/>
    </row>
    <row r="29464" spans="2:2" hidden="1" x14ac:dyDescent="0.15">
      <c r="B29464" s="8"/>
    </row>
    <row r="29465" spans="2:2" hidden="1" x14ac:dyDescent="0.15">
      <c r="B29465" s="8"/>
    </row>
    <row r="29466" spans="2:2" hidden="1" x14ac:dyDescent="0.15">
      <c r="B29466" s="8"/>
    </row>
    <row r="29467" spans="2:2" hidden="1" x14ac:dyDescent="0.15">
      <c r="B29467" s="8"/>
    </row>
    <row r="29468" spans="2:2" hidden="1" x14ac:dyDescent="0.15">
      <c r="B29468" s="8"/>
    </row>
    <row r="29469" spans="2:2" hidden="1" x14ac:dyDescent="0.15">
      <c r="B29469" s="8"/>
    </row>
    <row r="29470" spans="2:2" hidden="1" x14ac:dyDescent="0.15">
      <c r="B29470" s="8"/>
    </row>
    <row r="29471" spans="2:2" hidden="1" x14ac:dyDescent="0.15">
      <c r="B29471" s="8"/>
    </row>
    <row r="29472" spans="2:2" hidden="1" x14ac:dyDescent="0.15">
      <c r="B29472" s="8"/>
    </row>
    <row r="29473" spans="2:2" hidden="1" x14ac:dyDescent="0.15">
      <c r="B29473" s="8"/>
    </row>
    <row r="29474" spans="2:2" hidden="1" x14ac:dyDescent="0.15">
      <c r="B29474" s="8"/>
    </row>
    <row r="29475" spans="2:2" hidden="1" x14ac:dyDescent="0.15">
      <c r="B29475" s="8"/>
    </row>
    <row r="29476" spans="2:2" hidden="1" x14ac:dyDescent="0.15">
      <c r="B29476" s="8"/>
    </row>
    <row r="29477" spans="2:2" hidden="1" x14ac:dyDescent="0.15">
      <c r="B29477" s="8"/>
    </row>
    <row r="29478" spans="2:2" hidden="1" x14ac:dyDescent="0.15">
      <c r="B29478" s="8"/>
    </row>
    <row r="29479" spans="2:2" hidden="1" x14ac:dyDescent="0.15">
      <c r="B29479" s="8"/>
    </row>
    <row r="29480" spans="2:2" hidden="1" x14ac:dyDescent="0.15">
      <c r="B29480" s="8"/>
    </row>
    <row r="29481" spans="2:2" hidden="1" x14ac:dyDescent="0.15">
      <c r="B29481" s="8"/>
    </row>
    <row r="29482" spans="2:2" hidden="1" x14ac:dyDescent="0.15">
      <c r="B29482" s="8"/>
    </row>
    <row r="29483" spans="2:2" hidden="1" x14ac:dyDescent="0.15">
      <c r="B29483" s="8"/>
    </row>
    <row r="29484" spans="2:2" hidden="1" x14ac:dyDescent="0.15">
      <c r="B29484" s="8"/>
    </row>
    <row r="29485" spans="2:2" hidden="1" x14ac:dyDescent="0.15">
      <c r="B29485" s="8"/>
    </row>
    <row r="29486" spans="2:2" hidden="1" x14ac:dyDescent="0.15">
      <c r="B29486" s="8"/>
    </row>
    <row r="29487" spans="2:2" hidden="1" x14ac:dyDescent="0.15">
      <c r="B29487" s="8"/>
    </row>
    <row r="29488" spans="2:2" hidden="1" x14ac:dyDescent="0.15">
      <c r="B29488" s="8"/>
    </row>
    <row r="29489" spans="2:2" hidden="1" x14ac:dyDescent="0.15">
      <c r="B29489" s="8"/>
    </row>
    <row r="29490" spans="2:2" hidden="1" x14ac:dyDescent="0.15">
      <c r="B29490" s="8"/>
    </row>
    <row r="29491" spans="2:2" hidden="1" x14ac:dyDescent="0.15">
      <c r="B29491" s="8"/>
    </row>
    <row r="29492" spans="2:2" hidden="1" x14ac:dyDescent="0.15">
      <c r="B29492" s="8"/>
    </row>
    <row r="29493" spans="2:2" hidden="1" x14ac:dyDescent="0.15">
      <c r="B29493" s="8"/>
    </row>
    <row r="29494" spans="2:2" hidden="1" x14ac:dyDescent="0.15">
      <c r="B29494" s="8"/>
    </row>
    <row r="29495" spans="2:2" hidden="1" x14ac:dyDescent="0.15">
      <c r="B29495" s="8"/>
    </row>
    <row r="29496" spans="2:2" hidden="1" x14ac:dyDescent="0.15">
      <c r="B29496" s="8"/>
    </row>
    <row r="29497" spans="2:2" hidden="1" x14ac:dyDescent="0.15">
      <c r="B29497" s="8"/>
    </row>
    <row r="29498" spans="2:2" hidden="1" x14ac:dyDescent="0.15">
      <c r="B29498" s="8"/>
    </row>
    <row r="29499" spans="2:2" hidden="1" x14ac:dyDescent="0.15">
      <c r="B29499" s="8"/>
    </row>
    <row r="29500" spans="2:2" hidden="1" x14ac:dyDescent="0.15">
      <c r="B29500" s="8"/>
    </row>
    <row r="29501" spans="2:2" hidden="1" x14ac:dyDescent="0.15">
      <c r="B29501" s="8"/>
    </row>
    <row r="29502" spans="2:2" hidden="1" x14ac:dyDescent="0.15">
      <c r="B29502" s="8"/>
    </row>
    <row r="29503" spans="2:2" hidden="1" x14ac:dyDescent="0.15">
      <c r="B29503" s="8"/>
    </row>
    <row r="29504" spans="2:2" hidden="1" x14ac:dyDescent="0.15">
      <c r="B29504" s="8"/>
    </row>
    <row r="29505" spans="2:2" hidden="1" x14ac:dyDescent="0.15">
      <c r="B29505" s="8"/>
    </row>
    <row r="29506" spans="2:2" hidden="1" x14ac:dyDescent="0.15">
      <c r="B29506" s="8"/>
    </row>
    <row r="29507" spans="2:2" hidden="1" x14ac:dyDescent="0.15">
      <c r="B29507" s="8"/>
    </row>
    <row r="29508" spans="2:2" hidden="1" x14ac:dyDescent="0.15">
      <c r="B29508" s="8"/>
    </row>
    <row r="29509" spans="2:2" hidden="1" x14ac:dyDescent="0.15">
      <c r="B29509" s="8"/>
    </row>
    <row r="29510" spans="2:2" hidden="1" x14ac:dyDescent="0.15">
      <c r="B29510" s="8"/>
    </row>
    <row r="29511" spans="2:2" hidden="1" x14ac:dyDescent="0.15">
      <c r="B29511" s="8"/>
    </row>
    <row r="29512" spans="2:2" hidden="1" x14ac:dyDescent="0.15">
      <c r="B29512" s="8"/>
    </row>
    <row r="29513" spans="2:2" hidden="1" x14ac:dyDescent="0.15">
      <c r="B29513" s="8"/>
    </row>
    <row r="29514" spans="2:2" hidden="1" x14ac:dyDescent="0.15">
      <c r="B29514" s="8"/>
    </row>
    <row r="29515" spans="2:2" hidden="1" x14ac:dyDescent="0.15">
      <c r="B29515" s="8"/>
    </row>
    <row r="29516" spans="2:2" hidden="1" x14ac:dyDescent="0.15">
      <c r="B29516" s="8"/>
    </row>
    <row r="29517" spans="2:2" hidden="1" x14ac:dyDescent="0.15">
      <c r="B29517" s="8"/>
    </row>
    <row r="29518" spans="2:2" hidden="1" x14ac:dyDescent="0.15">
      <c r="B29518" s="8"/>
    </row>
    <row r="29519" spans="2:2" hidden="1" x14ac:dyDescent="0.15">
      <c r="B29519" s="8"/>
    </row>
    <row r="29520" spans="2:2" hidden="1" x14ac:dyDescent="0.15">
      <c r="B29520" s="8"/>
    </row>
    <row r="29521" spans="2:2" hidden="1" x14ac:dyDescent="0.15">
      <c r="B29521" s="8"/>
    </row>
    <row r="29522" spans="2:2" hidden="1" x14ac:dyDescent="0.15">
      <c r="B29522" s="8"/>
    </row>
    <row r="29523" spans="2:2" hidden="1" x14ac:dyDescent="0.15">
      <c r="B29523" s="8"/>
    </row>
    <row r="29524" spans="2:2" hidden="1" x14ac:dyDescent="0.15">
      <c r="B29524" s="8"/>
    </row>
    <row r="29525" spans="2:2" hidden="1" x14ac:dyDescent="0.15">
      <c r="B29525" s="8"/>
    </row>
    <row r="29526" spans="2:2" hidden="1" x14ac:dyDescent="0.15">
      <c r="B29526" s="8"/>
    </row>
    <row r="29527" spans="2:2" hidden="1" x14ac:dyDescent="0.15">
      <c r="B29527" s="8"/>
    </row>
    <row r="29528" spans="2:2" hidden="1" x14ac:dyDescent="0.15">
      <c r="B29528" s="8"/>
    </row>
    <row r="29529" spans="2:2" hidden="1" x14ac:dyDescent="0.15">
      <c r="B29529" s="8"/>
    </row>
    <row r="29530" spans="2:2" hidden="1" x14ac:dyDescent="0.15">
      <c r="B29530" s="8"/>
    </row>
    <row r="29531" spans="2:2" hidden="1" x14ac:dyDescent="0.15">
      <c r="B29531" s="8"/>
    </row>
    <row r="29532" spans="2:2" hidden="1" x14ac:dyDescent="0.15">
      <c r="B29532" s="8"/>
    </row>
    <row r="29533" spans="2:2" hidden="1" x14ac:dyDescent="0.15">
      <c r="B29533" s="8"/>
    </row>
    <row r="29534" spans="2:2" hidden="1" x14ac:dyDescent="0.15">
      <c r="B29534" s="8"/>
    </row>
    <row r="29535" spans="2:2" hidden="1" x14ac:dyDescent="0.15">
      <c r="B29535" s="8"/>
    </row>
    <row r="29536" spans="2:2" hidden="1" x14ac:dyDescent="0.15">
      <c r="B29536" s="8"/>
    </row>
    <row r="29537" spans="2:2" hidden="1" x14ac:dyDescent="0.15">
      <c r="B29537" s="8"/>
    </row>
    <row r="29538" spans="2:2" hidden="1" x14ac:dyDescent="0.15">
      <c r="B29538" s="8"/>
    </row>
    <row r="29539" spans="2:2" hidden="1" x14ac:dyDescent="0.15">
      <c r="B29539" s="8"/>
    </row>
    <row r="29540" spans="2:2" hidden="1" x14ac:dyDescent="0.15">
      <c r="B29540" s="8"/>
    </row>
    <row r="29541" spans="2:2" hidden="1" x14ac:dyDescent="0.15">
      <c r="B29541" s="8"/>
    </row>
    <row r="29542" spans="2:2" hidden="1" x14ac:dyDescent="0.15">
      <c r="B29542" s="8"/>
    </row>
    <row r="29543" spans="2:2" hidden="1" x14ac:dyDescent="0.15">
      <c r="B29543" s="8"/>
    </row>
    <row r="29544" spans="2:2" hidden="1" x14ac:dyDescent="0.15">
      <c r="B29544" s="8"/>
    </row>
    <row r="29545" spans="2:2" hidden="1" x14ac:dyDescent="0.15">
      <c r="B29545" s="8"/>
    </row>
    <row r="29546" spans="2:2" hidden="1" x14ac:dyDescent="0.15">
      <c r="B29546" s="8"/>
    </row>
    <row r="29547" spans="2:2" hidden="1" x14ac:dyDescent="0.15">
      <c r="B29547" s="8"/>
    </row>
    <row r="29548" spans="2:2" hidden="1" x14ac:dyDescent="0.15">
      <c r="B29548" s="8"/>
    </row>
    <row r="29549" spans="2:2" hidden="1" x14ac:dyDescent="0.15">
      <c r="B29549" s="8"/>
    </row>
    <row r="29550" spans="2:2" hidden="1" x14ac:dyDescent="0.15">
      <c r="B29550" s="8"/>
    </row>
    <row r="29551" spans="2:2" hidden="1" x14ac:dyDescent="0.15">
      <c r="B29551" s="8"/>
    </row>
    <row r="29552" spans="2:2" hidden="1" x14ac:dyDescent="0.15">
      <c r="B29552" s="8"/>
    </row>
    <row r="29553" spans="2:2" hidden="1" x14ac:dyDescent="0.15">
      <c r="B29553" s="8"/>
    </row>
    <row r="29554" spans="2:2" hidden="1" x14ac:dyDescent="0.15">
      <c r="B29554" s="8"/>
    </row>
    <row r="29555" spans="2:2" hidden="1" x14ac:dyDescent="0.15">
      <c r="B29555" s="8"/>
    </row>
    <row r="29556" spans="2:2" hidden="1" x14ac:dyDescent="0.15">
      <c r="B29556" s="8"/>
    </row>
    <row r="29557" spans="2:2" hidden="1" x14ac:dyDescent="0.15">
      <c r="B29557" s="8"/>
    </row>
    <row r="29558" spans="2:2" hidden="1" x14ac:dyDescent="0.15">
      <c r="B29558" s="8"/>
    </row>
    <row r="29559" spans="2:2" hidden="1" x14ac:dyDescent="0.15">
      <c r="B29559" s="8"/>
    </row>
    <row r="29560" spans="2:2" hidden="1" x14ac:dyDescent="0.15">
      <c r="B29560" s="8"/>
    </row>
    <row r="29561" spans="2:2" hidden="1" x14ac:dyDescent="0.15">
      <c r="B29561" s="8"/>
    </row>
    <row r="29562" spans="2:2" hidden="1" x14ac:dyDescent="0.15">
      <c r="B29562" s="8"/>
    </row>
    <row r="29563" spans="2:2" hidden="1" x14ac:dyDescent="0.15">
      <c r="B29563" s="8"/>
    </row>
    <row r="29564" spans="2:2" hidden="1" x14ac:dyDescent="0.15">
      <c r="B29564" s="8"/>
    </row>
    <row r="29565" spans="2:2" hidden="1" x14ac:dyDescent="0.15">
      <c r="B29565" s="8"/>
    </row>
    <row r="29566" spans="2:2" hidden="1" x14ac:dyDescent="0.15">
      <c r="B29566" s="8"/>
    </row>
    <row r="29567" spans="2:2" hidden="1" x14ac:dyDescent="0.15">
      <c r="B29567" s="8"/>
    </row>
    <row r="29568" spans="2:2" hidden="1" x14ac:dyDescent="0.15">
      <c r="B29568" s="8"/>
    </row>
    <row r="29569" spans="2:2" hidden="1" x14ac:dyDescent="0.15">
      <c r="B29569" s="8"/>
    </row>
    <row r="29570" spans="2:2" hidden="1" x14ac:dyDescent="0.15">
      <c r="B29570" s="8"/>
    </row>
    <row r="29571" spans="2:2" hidden="1" x14ac:dyDescent="0.15">
      <c r="B29571" s="8"/>
    </row>
    <row r="29572" spans="2:2" hidden="1" x14ac:dyDescent="0.15">
      <c r="B29572" s="8"/>
    </row>
    <row r="29573" spans="2:2" hidden="1" x14ac:dyDescent="0.15">
      <c r="B29573" s="8"/>
    </row>
    <row r="29574" spans="2:2" hidden="1" x14ac:dyDescent="0.15">
      <c r="B29574" s="8"/>
    </row>
    <row r="29575" spans="2:2" hidden="1" x14ac:dyDescent="0.15">
      <c r="B29575" s="8"/>
    </row>
    <row r="29576" spans="2:2" hidden="1" x14ac:dyDescent="0.15">
      <c r="B29576" s="8"/>
    </row>
    <row r="29577" spans="2:2" hidden="1" x14ac:dyDescent="0.15">
      <c r="B29577" s="8"/>
    </row>
    <row r="29578" spans="2:2" hidden="1" x14ac:dyDescent="0.15">
      <c r="B29578" s="8"/>
    </row>
    <row r="29579" spans="2:2" hidden="1" x14ac:dyDescent="0.15">
      <c r="B29579" s="8"/>
    </row>
    <row r="29580" spans="2:2" hidden="1" x14ac:dyDescent="0.15">
      <c r="B29580" s="8"/>
    </row>
    <row r="29581" spans="2:2" hidden="1" x14ac:dyDescent="0.15">
      <c r="B29581" s="8"/>
    </row>
    <row r="29582" spans="2:2" hidden="1" x14ac:dyDescent="0.15">
      <c r="B29582" s="8"/>
    </row>
    <row r="29583" spans="2:2" hidden="1" x14ac:dyDescent="0.15">
      <c r="B29583" s="8"/>
    </row>
    <row r="29584" spans="2:2" hidden="1" x14ac:dyDescent="0.15">
      <c r="B29584" s="8"/>
    </row>
    <row r="29585" spans="2:2" hidden="1" x14ac:dyDescent="0.15">
      <c r="B29585" s="8"/>
    </row>
    <row r="29586" spans="2:2" hidden="1" x14ac:dyDescent="0.15">
      <c r="B29586" s="8"/>
    </row>
    <row r="29587" spans="2:2" hidden="1" x14ac:dyDescent="0.15">
      <c r="B29587" s="8"/>
    </row>
    <row r="29588" spans="2:2" hidden="1" x14ac:dyDescent="0.15">
      <c r="B29588" s="8"/>
    </row>
    <row r="29589" spans="2:2" hidden="1" x14ac:dyDescent="0.15">
      <c r="B29589" s="8"/>
    </row>
    <row r="29590" spans="2:2" hidden="1" x14ac:dyDescent="0.15">
      <c r="B29590" s="8"/>
    </row>
    <row r="29591" spans="2:2" hidden="1" x14ac:dyDescent="0.15">
      <c r="B29591" s="8"/>
    </row>
    <row r="29592" spans="2:2" hidden="1" x14ac:dyDescent="0.15">
      <c r="B29592" s="8"/>
    </row>
    <row r="29593" spans="2:2" hidden="1" x14ac:dyDescent="0.15">
      <c r="B29593" s="8"/>
    </row>
    <row r="29594" spans="2:2" hidden="1" x14ac:dyDescent="0.15">
      <c r="B29594" s="8"/>
    </row>
    <row r="29595" spans="2:2" hidden="1" x14ac:dyDescent="0.15">
      <c r="B29595" s="8"/>
    </row>
    <row r="29596" spans="2:2" hidden="1" x14ac:dyDescent="0.15">
      <c r="B29596" s="8"/>
    </row>
    <row r="29597" spans="2:2" hidden="1" x14ac:dyDescent="0.15">
      <c r="B29597" s="8"/>
    </row>
    <row r="29598" spans="2:2" hidden="1" x14ac:dyDescent="0.15">
      <c r="B29598" s="8"/>
    </row>
    <row r="29599" spans="2:2" hidden="1" x14ac:dyDescent="0.15">
      <c r="B29599" s="8"/>
    </row>
    <row r="29600" spans="2:2" hidden="1" x14ac:dyDescent="0.15">
      <c r="B29600" s="8"/>
    </row>
    <row r="29601" spans="2:2" hidden="1" x14ac:dyDescent="0.15">
      <c r="B29601" s="8"/>
    </row>
    <row r="29602" spans="2:2" hidden="1" x14ac:dyDescent="0.15">
      <c r="B29602" s="8"/>
    </row>
    <row r="29603" spans="2:2" hidden="1" x14ac:dyDescent="0.15">
      <c r="B29603" s="8"/>
    </row>
    <row r="29604" spans="2:2" hidden="1" x14ac:dyDescent="0.15">
      <c r="B29604" s="8"/>
    </row>
    <row r="29605" spans="2:2" hidden="1" x14ac:dyDescent="0.15">
      <c r="B29605" s="8"/>
    </row>
    <row r="29606" spans="2:2" hidden="1" x14ac:dyDescent="0.15">
      <c r="B29606" s="8"/>
    </row>
    <row r="29607" spans="2:2" hidden="1" x14ac:dyDescent="0.15">
      <c r="B29607" s="8"/>
    </row>
    <row r="29608" spans="2:2" hidden="1" x14ac:dyDescent="0.15">
      <c r="B29608" s="8"/>
    </row>
    <row r="29609" spans="2:2" hidden="1" x14ac:dyDescent="0.15">
      <c r="B29609" s="8"/>
    </row>
    <row r="29610" spans="2:2" hidden="1" x14ac:dyDescent="0.15">
      <c r="B29610" s="8"/>
    </row>
    <row r="29611" spans="2:2" hidden="1" x14ac:dyDescent="0.15">
      <c r="B29611" s="8"/>
    </row>
    <row r="29612" spans="2:2" hidden="1" x14ac:dyDescent="0.15">
      <c r="B29612" s="8"/>
    </row>
    <row r="29613" spans="2:2" hidden="1" x14ac:dyDescent="0.15">
      <c r="B29613" s="8"/>
    </row>
    <row r="29614" spans="2:2" hidden="1" x14ac:dyDescent="0.15">
      <c r="B29614" s="8"/>
    </row>
    <row r="29615" spans="2:2" hidden="1" x14ac:dyDescent="0.15">
      <c r="B29615" s="8"/>
    </row>
    <row r="29616" spans="2:2" hidden="1" x14ac:dyDescent="0.15">
      <c r="B29616" s="8"/>
    </row>
    <row r="29617" spans="2:2" hidden="1" x14ac:dyDescent="0.15">
      <c r="B29617" s="8"/>
    </row>
    <row r="29618" spans="2:2" hidden="1" x14ac:dyDescent="0.15">
      <c r="B29618" s="8"/>
    </row>
    <row r="29619" spans="2:2" hidden="1" x14ac:dyDescent="0.15">
      <c r="B29619" s="8"/>
    </row>
    <row r="29620" spans="2:2" hidden="1" x14ac:dyDescent="0.15">
      <c r="B29620" s="8"/>
    </row>
    <row r="29621" spans="2:2" hidden="1" x14ac:dyDescent="0.15">
      <c r="B29621" s="8"/>
    </row>
    <row r="29622" spans="2:2" hidden="1" x14ac:dyDescent="0.15">
      <c r="B29622" s="8"/>
    </row>
    <row r="29623" spans="2:2" hidden="1" x14ac:dyDescent="0.15">
      <c r="B29623" s="8"/>
    </row>
    <row r="29624" spans="2:2" hidden="1" x14ac:dyDescent="0.15">
      <c r="B29624" s="8"/>
    </row>
    <row r="29625" spans="2:2" hidden="1" x14ac:dyDescent="0.15">
      <c r="B29625" s="8"/>
    </row>
    <row r="29626" spans="2:2" hidden="1" x14ac:dyDescent="0.15">
      <c r="B29626" s="8"/>
    </row>
    <row r="29627" spans="2:2" hidden="1" x14ac:dyDescent="0.15">
      <c r="B29627" s="8"/>
    </row>
    <row r="29628" spans="2:2" hidden="1" x14ac:dyDescent="0.15">
      <c r="B29628" s="8"/>
    </row>
    <row r="29629" spans="2:2" hidden="1" x14ac:dyDescent="0.15">
      <c r="B29629" s="8"/>
    </row>
    <row r="29630" spans="2:2" hidden="1" x14ac:dyDescent="0.15">
      <c r="B29630" s="8"/>
    </row>
    <row r="29631" spans="2:2" hidden="1" x14ac:dyDescent="0.15">
      <c r="B29631" s="8"/>
    </row>
    <row r="29632" spans="2:2" hidden="1" x14ac:dyDescent="0.15">
      <c r="B29632" s="8"/>
    </row>
    <row r="29633" spans="2:2" hidden="1" x14ac:dyDescent="0.15">
      <c r="B29633" s="8"/>
    </row>
    <row r="29634" spans="2:2" hidden="1" x14ac:dyDescent="0.15">
      <c r="B29634" s="8"/>
    </row>
    <row r="29635" spans="2:2" hidden="1" x14ac:dyDescent="0.15">
      <c r="B29635" s="8"/>
    </row>
    <row r="29636" spans="2:2" hidden="1" x14ac:dyDescent="0.15">
      <c r="B29636" s="8"/>
    </row>
    <row r="29637" spans="2:2" hidden="1" x14ac:dyDescent="0.15">
      <c r="B29637" s="8"/>
    </row>
    <row r="29638" spans="2:2" hidden="1" x14ac:dyDescent="0.15">
      <c r="B29638" s="8"/>
    </row>
    <row r="29639" spans="2:2" hidden="1" x14ac:dyDescent="0.15">
      <c r="B29639" s="8"/>
    </row>
    <row r="29640" spans="2:2" hidden="1" x14ac:dyDescent="0.15">
      <c r="B29640" s="8"/>
    </row>
    <row r="29641" spans="2:2" hidden="1" x14ac:dyDescent="0.15">
      <c r="B29641" s="8"/>
    </row>
    <row r="29642" spans="2:2" hidden="1" x14ac:dyDescent="0.15">
      <c r="B29642" s="8"/>
    </row>
    <row r="29643" spans="2:2" hidden="1" x14ac:dyDescent="0.15">
      <c r="B29643" s="8"/>
    </row>
    <row r="29644" spans="2:2" hidden="1" x14ac:dyDescent="0.15">
      <c r="B29644" s="8"/>
    </row>
    <row r="29645" spans="2:2" hidden="1" x14ac:dyDescent="0.15">
      <c r="B29645" s="8"/>
    </row>
    <row r="29646" spans="2:2" hidden="1" x14ac:dyDescent="0.15">
      <c r="B29646" s="8"/>
    </row>
    <row r="29647" spans="2:2" hidden="1" x14ac:dyDescent="0.15">
      <c r="B29647" s="8"/>
    </row>
    <row r="29648" spans="2:2" hidden="1" x14ac:dyDescent="0.15">
      <c r="B29648" s="8"/>
    </row>
    <row r="29649" spans="2:2" hidden="1" x14ac:dyDescent="0.15">
      <c r="B29649" s="8"/>
    </row>
    <row r="29650" spans="2:2" hidden="1" x14ac:dyDescent="0.15">
      <c r="B29650" s="8"/>
    </row>
    <row r="29651" spans="2:2" hidden="1" x14ac:dyDescent="0.15">
      <c r="B29651" s="8"/>
    </row>
    <row r="29652" spans="2:2" hidden="1" x14ac:dyDescent="0.15">
      <c r="B29652" s="8"/>
    </row>
    <row r="29653" spans="2:2" hidden="1" x14ac:dyDescent="0.15">
      <c r="B29653" s="8"/>
    </row>
    <row r="29654" spans="2:2" hidden="1" x14ac:dyDescent="0.15">
      <c r="B29654" s="8"/>
    </row>
    <row r="29655" spans="2:2" hidden="1" x14ac:dyDescent="0.15">
      <c r="B29655" s="8"/>
    </row>
    <row r="29656" spans="2:2" hidden="1" x14ac:dyDescent="0.15">
      <c r="B29656" s="8"/>
    </row>
    <row r="29657" spans="2:2" hidden="1" x14ac:dyDescent="0.15">
      <c r="B29657" s="8"/>
    </row>
    <row r="29658" spans="2:2" hidden="1" x14ac:dyDescent="0.15">
      <c r="B29658" s="8"/>
    </row>
    <row r="29659" spans="2:2" hidden="1" x14ac:dyDescent="0.15">
      <c r="B29659" s="8"/>
    </row>
    <row r="29660" spans="2:2" hidden="1" x14ac:dyDescent="0.15">
      <c r="B29660" s="8"/>
    </row>
    <row r="29661" spans="2:2" hidden="1" x14ac:dyDescent="0.15">
      <c r="B29661" s="8"/>
    </row>
    <row r="29662" spans="2:2" hidden="1" x14ac:dyDescent="0.15">
      <c r="B29662" s="8"/>
    </row>
    <row r="29663" spans="2:2" hidden="1" x14ac:dyDescent="0.15">
      <c r="B29663" s="8"/>
    </row>
    <row r="29664" spans="2:2" hidden="1" x14ac:dyDescent="0.15">
      <c r="B29664" s="8"/>
    </row>
    <row r="29665" spans="2:2" hidden="1" x14ac:dyDescent="0.15">
      <c r="B29665" s="8"/>
    </row>
    <row r="29666" spans="2:2" hidden="1" x14ac:dyDescent="0.15">
      <c r="B29666" s="8"/>
    </row>
    <row r="29667" spans="2:2" hidden="1" x14ac:dyDescent="0.15">
      <c r="B29667" s="8"/>
    </row>
    <row r="29668" spans="2:2" hidden="1" x14ac:dyDescent="0.15">
      <c r="B29668" s="8"/>
    </row>
    <row r="29669" spans="2:2" hidden="1" x14ac:dyDescent="0.15">
      <c r="B29669" s="8"/>
    </row>
    <row r="29670" spans="2:2" hidden="1" x14ac:dyDescent="0.15">
      <c r="B29670" s="8"/>
    </row>
    <row r="29671" spans="2:2" hidden="1" x14ac:dyDescent="0.15">
      <c r="B29671" s="8"/>
    </row>
    <row r="29672" spans="2:2" hidden="1" x14ac:dyDescent="0.15">
      <c r="B29672" s="8"/>
    </row>
    <row r="29673" spans="2:2" hidden="1" x14ac:dyDescent="0.15">
      <c r="B29673" s="8"/>
    </row>
    <row r="29674" spans="2:2" hidden="1" x14ac:dyDescent="0.15">
      <c r="B29674" s="8"/>
    </row>
    <row r="29675" spans="2:2" hidden="1" x14ac:dyDescent="0.15">
      <c r="B29675" s="8"/>
    </row>
    <row r="29676" spans="2:2" hidden="1" x14ac:dyDescent="0.15">
      <c r="B29676" s="8"/>
    </row>
    <row r="29677" spans="2:2" hidden="1" x14ac:dyDescent="0.15">
      <c r="B29677" s="8"/>
    </row>
    <row r="29678" spans="2:2" hidden="1" x14ac:dyDescent="0.15">
      <c r="B29678" s="8"/>
    </row>
    <row r="29679" spans="2:2" hidden="1" x14ac:dyDescent="0.15">
      <c r="B29679" s="8"/>
    </row>
    <row r="29680" spans="2:2" hidden="1" x14ac:dyDescent="0.15">
      <c r="B29680" s="8"/>
    </row>
    <row r="29681" spans="2:2" hidden="1" x14ac:dyDescent="0.15">
      <c r="B29681" s="8"/>
    </row>
    <row r="29682" spans="2:2" hidden="1" x14ac:dyDescent="0.15">
      <c r="B29682" s="8"/>
    </row>
    <row r="29683" spans="2:2" hidden="1" x14ac:dyDescent="0.15">
      <c r="B29683" s="8"/>
    </row>
    <row r="29684" spans="2:2" hidden="1" x14ac:dyDescent="0.15">
      <c r="B29684" s="8"/>
    </row>
    <row r="29685" spans="2:2" hidden="1" x14ac:dyDescent="0.15">
      <c r="B29685" s="8"/>
    </row>
    <row r="29686" spans="2:2" hidden="1" x14ac:dyDescent="0.15">
      <c r="B29686" s="8"/>
    </row>
    <row r="29687" spans="2:2" hidden="1" x14ac:dyDescent="0.15">
      <c r="B29687" s="8"/>
    </row>
    <row r="29688" spans="2:2" hidden="1" x14ac:dyDescent="0.15">
      <c r="B29688" s="8"/>
    </row>
    <row r="29689" spans="2:2" hidden="1" x14ac:dyDescent="0.15">
      <c r="B29689" s="8"/>
    </row>
    <row r="29690" spans="2:2" hidden="1" x14ac:dyDescent="0.15">
      <c r="B29690" s="8"/>
    </row>
    <row r="29691" spans="2:2" hidden="1" x14ac:dyDescent="0.15">
      <c r="B29691" s="8"/>
    </row>
    <row r="29692" spans="2:2" hidden="1" x14ac:dyDescent="0.15">
      <c r="B29692" s="8"/>
    </row>
    <row r="29693" spans="2:2" hidden="1" x14ac:dyDescent="0.15">
      <c r="B29693" s="8"/>
    </row>
    <row r="29694" spans="2:2" hidden="1" x14ac:dyDescent="0.15">
      <c r="B29694" s="8"/>
    </row>
    <row r="29695" spans="2:2" hidden="1" x14ac:dyDescent="0.15">
      <c r="B29695" s="8"/>
    </row>
    <row r="29696" spans="2:2" hidden="1" x14ac:dyDescent="0.15">
      <c r="B29696" s="8"/>
    </row>
    <row r="29697" spans="2:2" hidden="1" x14ac:dyDescent="0.15">
      <c r="B29697" s="8"/>
    </row>
    <row r="29698" spans="2:2" hidden="1" x14ac:dyDescent="0.15">
      <c r="B29698" s="8"/>
    </row>
    <row r="29699" spans="2:2" hidden="1" x14ac:dyDescent="0.15">
      <c r="B29699" s="8"/>
    </row>
    <row r="29700" spans="2:2" hidden="1" x14ac:dyDescent="0.15">
      <c r="B29700" s="8"/>
    </row>
    <row r="29701" spans="2:2" hidden="1" x14ac:dyDescent="0.15">
      <c r="B29701" s="8"/>
    </row>
    <row r="29702" spans="2:2" hidden="1" x14ac:dyDescent="0.15">
      <c r="B29702" s="8"/>
    </row>
    <row r="29703" spans="2:2" hidden="1" x14ac:dyDescent="0.15">
      <c r="B29703" s="8"/>
    </row>
    <row r="29704" spans="2:2" hidden="1" x14ac:dyDescent="0.15">
      <c r="B29704" s="8"/>
    </row>
    <row r="29705" spans="2:2" hidden="1" x14ac:dyDescent="0.15">
      <c r="B29705" s="8"/>
    </row>
    <row r="29706" spans="2:2" hidden="1" x14ac:dyDescent="0.15">
      <c r="B29706" s="8"/>
    </row>
    <row r="29707" spans="2:2" hidden="1" x14ac:dyDescent="0.15">
      <c r="B29707" s="8"/>
    </row>
    <row r="29708" spans="2:2" hidden="1" x14ac:dyDescent="0.15">
      <c r="B29708" s="8"/>
    </row>
    <row r="29709" spans="2:2" hidden="1" x14ac:dyDescent="0.15">
      <c r="B29709" s="8"/>
    </row>
    <row r="29710" spans="2:2" hidden="1" x14ac:dyDescent="0.15">
      <c r="B29710" s="8"/>
    </row>
    <row r="29711" spans="2:2" hidden="1" x14ac:dyDescent="0.15">
      <c r="B29711" s="8"/>
    </row>
    <row r="29712" spans="2:2" hidden="1" x14ac:dyDescent="0.15">
      <c r="B29712" s="8"/>
    </row>
    <row r="29713" spans="2:2" hidden="1" x14ac:dyDescent="0.15">
      <c r="B29713" s="8"/>
    </row>
    <row r="29714" spans="2:2" hidden="1" x14ac:dyDescent="0.15">
      <c r="B29714" s="8"/>
    </row>
    <row r="29715" spans="2:2" hidden="1" x14ac:dyDescent="0.15">
      <c r="B29715" s="8"/>
    </row>
    <row r="29716" spans="2:2" hidden="1" x14ac:dyDescent="0.15">
      <c r="B29716" s="8"/>
    </row>
    <row r="29717" spans="2:2" hidden="1" x14ac:dyDescent="0.15">
      <c r="B29717" s="8"/>
    </row>
    <row r="29718" spans="2:2" hidden="1" x14ac:dyDescent="0.15">
      <c r="B29718" s="8"/>
    </row>
    <row r="29719" spans="2:2" hidden="1" x14ac:dyDescent="0.15">
      <c r="B29719" s="8"/>
    </row>
    <row r="29720" spans="2:2" hidden="1" x14ac:dyDescent="0.15">
      <c r="B29720" s="8"/>
    </row>
    <row r="29721" spans="2:2" hidden="1" x14ac:dyDescent="0.15">
      <c r="B29721" s="8"/>
    </row>
    <row r="29722" spans="2:2" hidden="1" x14ac:dyDescent="0.15">
      <c r="B29722" s="8"/>
    </row>
    <row r="29723" spans="2:2" hidden="1" x14ac:dyDescent="0.15">
      <c r="B29723" s="8"/>
    </row>
    <row r="29724" spans="2:2" hidden="1" x14ac:dyDescent="0.15">
      <c r="B29724" s="8"/>
    </row>
    <row r="29725" spans="2:2" hidden="1" x14ac:dyDescent="0.15">
      <c r="B29725" s="8"/>
    </row>
    <row r="29726" spans="2:2" hidden="1" x14ac:dyDescent="0.15">
      <c r="B29726" s="8"/>
    </row>
    <row r="29727" spans="2:2" hidden="1" x14ac:dyDescent="0.15">
      <c r="B29727" s="8"/>
    </row>
    <row r="29728" spans="2:2" hidden="1" x14ac:dyDescent="0.15">
      <c r="B29728" s="8"/>
    </row>
    <row r="29729" spans="2:2" hidden="1" x14ac:dyDescent="0.15">
      <c r="B29729" s="8"/>
    </row>
    <row r="29730" spans="2:2" hidden="1" x14ac:dyDescent="0.15">
      <c r="B29730" s="8"/>
    </row>
    <row r="29731" spans="2:2" hidden="1" x14ac:dyDescent="0.15">
      <c r="B29731" s="8"/>
    </row>
    <row r="29732" spans="2:2" hidden="1" x14ac:dyDescent="0.15">
      <c r="B29732" s="8"/>
    </row>
    <row r="29733" spans="2:2" hidden="1" x14ac:dyDescent="0.15">
      <c r="B29733" s="8"/>
    </row>
    <row r="29734" spans="2:2" hidden="1" x14ac:dyDescent="0.15">
      <c r="B29734" s="8"/>
    </row>
    <row r="29735" spans="2:2" hidden="1" x14ac:dyDescent="0.15">
      <c r="B29735" s="8"/>
    </row>
    <row r="29736" spans="2:2" hidden="1" x14ac:dyDescent="0.15">
      <c r="B29736" s="8"/>
    </row>
    <row r="29737" spans="2:2" hidden="1" x14ac:dyDescent="0.15">
      <c r="B29737" s="8"/>
    </row>
    <row r="29738" spans="2:2" hidden="1" x14ac:dyDescent="0.15">
      <c r="B29738" s="8"/>
    </row>
    <row r="29739" spans="2:2" hidden="1" x14ac:dyDescent="0.15">
      <c r="B29739" s="8"/>
    </row>
    <row r="29740" spans="2:2" hidden="1" x14ac:dyDescent="0.15">
      <c r="B29740" s="8"/>
    </row>
    <row r="29741" spans="2:2" hidden="1" x14ac:dyDescent="0.15">
      <c r="B29741" s="8"/>
    </row>
    <row r="29742" spans="2:2" hidden="1" x14ac:dyDescent="0.15">
      <c r="B29742" s="8"/>
    </row>
    <row r="29743" spans="2:2" hidden="1" x14ac:dyDescent="0.15">
      <c r="B29743" s="8"/>
    </row>
    <row r="29744" spans="2:2" hidden="1" x14ac:dyDescent="0.15">
      <c r="B29744" s="8"/>
    </row>
    <row r="29745" spans="2:2" hidden="1" x14ac:dyDescent="0.15">
      <c r="B29745" s="8"/>
    </row>
    <row r="29746" spans="2:2" hidden="1" x14ac:dyDescent="0.15">
      <c r="B29746" s="8"/>
    </row>
    <row r="29747" spans="2:2" hidden="1" x14ac:dyDescent="0.15">
      <c r="B29747" s="8"/>
    </row>
    <row r="29748" spans="2:2" hidden="1" x14ac:dyDescent="0.15">
      <c r="B29748" s="8"/>
    </row>
    <row r="29749" spans="2:2" hidden="1" x14ac:dyDescent="0.15">
      <c r="B29749" s="8"/>
    </row>
    <row r="29750" spans="2:2" hidden="1" x14ac:dyDescent="0.15">
      <c r="B29750" s="8"/>
    </row>
    <row r="29751" spans="2:2" hidden="1" x14ac:dyDescent="0.15">
      <c r="B29751" s="8"/>
    </row>
    <row r="29752" spans="2:2" hidden="1" x14ac:dyDescent="0.15">
      <c r="B29752" s="8"/>
    </row>
    <row r="29753" spans="2:2" hidden="1" x14ac:dyDescent="0.15">
      <c r="B29753" s="8"/>
    </row>
    <row r="29754" spans="2:2" hidden="1" x14ac:dyDescent="0.15">
      <c r="B29754" s="8"/>
    </row>
    <row r="29755" spans="2:2" hidden="1" x14ac:dyDescent="0.15">
      <c r="B29755" s="8"/>
    </row>
    <row r="29756" spans="2:2" hidden="1" x14ac:dyDescent="0.15">
      <c r="B29756" s="8"/>
    </row>
    <row r="29757" spans="2:2" hidden="1" x14ac:dyDescent="0.15">
      <c r="B29757" s="8"/>
    </row>
    <row r="29758" spans="2:2" hidden="1" x14ac:dyDescent="0.15">
      <c r="B29758" s="8"/>
    </row>
    <row r="29759" spans="2:2" hidden="1" x14ac:dyDescent="0.15">
      <c r="B29759" s="8"/>
    </row>
    <row r="29760" spans="2:2" hidden="1" x14ac:dyDescent="0.15">
      <c r="B29760" s="8"/>
    </row>
    <row r="29761" spans="2:2" hidden="1" x14ac:dyDescent="0.15">
      <c r="B29761" s="8"/>
    </row>
    <row r="29762" spans="2:2" hidden="1" x14ac:dyDescent="0.15">
      <c r="B29762" s="8"/>
    </row>
    <row r="29763" spans="2:2" hidden="1" x14ac:dyDescent="0.15">
      <c r="B29763" s="8"/>
    </row>
    <row r="29764" spans="2:2" hidden="1" x14ac:dyDescent="0.15">
      <c r="B29764" s="8"/>
    </row>
    <row r="29765" spans="2:2" hidden="1" x14ac:dyDescent="0.15">
      <c r="B29765" s="8"/>
    </row>
    <row r="29766" spans="2:2" hidden="1" x14ac:dyDescent="0.15">
      <c r="B29766" s="8"/>
    </row>
    <row r="29767" spans="2:2" hidden="1" x14ac:dyDescent="0.15">
      <c r="B29767" s="8"/>
    </row>
    <row r="29768" spans="2:2" hidden="1" x14ac:dyDescent="0.15">
      <c r="B29768" s="8"/>
    </row>
    <row r="29769" spans="2:2" hidden="1" x14ac:dyDescent="0.15">
      <c r="B29769" s="8"/>
    </row>
    <row r="29770" spans="2:2" hidden="1" x14ac:dyDescent="0.15">
      <c r="B29770" s="8"/>
    </row>
    <row r="29771" spans="2:2" hidden="1" x14ac:dyDescent="0.15">
      <c r="B29771" s="8"/>
    </row>
    <row r="29772" spans="2:2" hidden="1" x14ac:dyDescent="0.15">
      <c r="B29772" s="8"/>
    </row>
    <row r="29773" spans="2:2" hidden="1" x14ac:dyDescent="0.15">
      <c r="B29773" s="8"/>
    </row>
    <row r="29774" spans="2:2" hidden="1" x14ac:dyDescent="0.15">
      <c r="B29774" s="8"/>
    </row>
    <row r="29775" spans="2:2" hidden="1" x14ac:dyDescent="0.15">
      <c r="B29775" s="8"/>
    </row>
    <row r="29776" spans="2:2" hidden="1" x14ac:dyDescent="0.15">
      <c r="B29776" s="8"/>
    </row>
    <row r="29777" spans="2:2" hidden="1" x14ac:dyDescent="0.15">
      <c r="B29777" s="8"/>
    </row>
    <row r="29778" spans="2:2" hidden="1" x14ac:dyDescent="0.15">
      <c r="B29778" s="8"/>
    </row>
    <row r="29779" spans="2:2" hidden="1" x14ac:dyDescent="0.15">
      <c r="B29779" s="8"/>
    </row>
    <row r="29780" spans="2:2" hidden="1" x14ac:dyDescent="0.15">
      <c r="B29780" s="8"/>
    </row>
    <row r="29781" spans="2:2" hidden="1" x14ac:dyDescent="0.15">
      <c r="B29781" s="8"/>
    </row>
    <row r="29782" spans="2:2" hidden="1" x14ac:dyDescent="0.15">
      <c r="B29782" s="8"/>
    </row>
    <row r="29783" spans="2:2" hidden="1" x14ac:dyDescent="0.15">
      <c r="B29783" s="8"/>
    </row>
    <row r="29784" spans="2:2" hidden="1" x14ac:dyDescent="0.15">
      <c r="B29784" s="8"/>
    </row>
    <row r="29785" spans="2:2" hidden="1" x14ac:dyDescent="0.15">
      <c r="B29785" s="8"/>
    </row>
    <row r="29786" spans="2:2" hidden="1" x14ac:dyDescent="0.15">
      <c r="B29786" s="8"/>
    </row>
    <row r="29787" spans="2:2" hidden="1" x14ac:dyDescent="0.15">
      <c r="B29787" s="8"/>
    </row>
    <row r="29788" spans="2:2" hidden="1" x14ac:dyDescent="0.15">
      <c r="B29788" s="8"/>
    </row>
    <row r="29789" spans="2:2" hidden="1" x14ac:dyDescent="0.15">
      <c r="B29789" s="8"/>
    </row>
    <row r="29790" spans="2:2" hidden="1" x14ac:dyDescent="0.15">
      <c r="B29790" s="8"/>
    </row>
    <row r="29791" spans="2:2" hidden="1" x14ac:dyDescent="0.15">
      <c r="B29791" s="8"/>
    </row>
    <row r="29792" spans="2:2" hidden="1" x14ac:dyDescent="0.15">
      <c r="B29792" s="8"/>
    </row>
    <row r="29793" spans="2:2" hidden="1" x14ac:dyDescent="0.15">
      <c r="B29793" s="8"/>
    </row>
    <row r="29794" spans="2:2" hidden="1" x14ac:dyDescent="0.15">
      <c r="B29794" s="8"/>
    </row>
    <row r="29795" spans="2:2" hidden="1" x14ac:dyDescent="0.15">
      <c r="B29795" s="8"/>
    </row>
    <row r="29796" spans="2:2" hidden="1" x14ac:dyDescent="0.15">
      <c r="B29796" s="8"/>
    </row>
    <row r="29797" spans="2:2" hidden="1" x14ac:dyDescent="0.15">
      <c r="B29797" s="8"/>
    </row>
    <row r="29798" spans="2:2" hidden="1" x14ac:dyDescent="0.15">
      <c r="B29798" s="8"/>
    </row>
    <row r="29799" spans="2:2" hidden="1" x14ac:dyDescent="0.15">
      <c r="B29799" s="8"/>
    </row>
    <row r="29800" spans="2:2" hidden="1" x14ac:dyDescent="0.15">
      <c r="B29800" s="8"/>
    </row>
    <row r="29801" spans="2:2" hidden="1" x14ac:dyDescent="0.15">
      <c r="B29801" s="8"/>
    </row>
    <row r="29802" spans="2:2" hidden="1" x14ac:dyDescent="0.15">
      <c r="B29802" s="8"/>
    </row>
    <row r="29803" spans="2:2" hidden="1" x14ac:dyDescent="0.15">
      <c r="B29803" s="8"/>
    </row>
    <row r="29804" spans="2:2" hidden="1" x14ac:dyDescent="0.15">
      <c r="B29804" s="8"/>
    </row>
    <row r="29805" spans="2:2" hidden="1" x14ac:dyDescent="0.15">
      <c r="B29805" s="8"/>
    </row>
    <row r="29806" spans="2:2" hidden="1" x14ac:dyDescent="0.15">
      <c r="B29806" s="8"/>
    </row>
    <row r="29807" spans="2:2" hidden="1" x14ac:dyDescent="0.15">
      <c r="B29807" s="8"/>
    </row>
    <row r="29808" spans="2:2" hidden="1" x14ac:dyDescent="0.15">
      <c r="B29808" s="8"/>
    </row>
    <row r="29809" spans="2:2" hidden="1" x14ac:dyDescent="0.15">
      <c r="B29809" s="8"/>
    </row>
    <row r="29810" spans="2:2" hidden="1" x14ac:dyDescent="0.15">
      <c r="B29810" s="8"/>
    </row>
    <row r="29811" spans="2:2" hidden="1" x14ac:dyDescent="0.15">
      <c r="B29811" s="8"/>
    </row>
    <row r="29812" spans="2:2" hidden="1" x14ac:dyDescent="0.15">
      <c r="B29812" s="8"/>
    </row>
    <row r="29813" spans="2:2" hidden="1" x14ac:dyDescent="0.15">
      <c r="B29813" s="8"/>
    </row>
    <row r="29814" spans="2:2" hidden="1" x14ac:dyDescent="0.15">
      <c r="B29814" s="8"/>
    </row>
    <row r="29815" spans="2:2" hidden="1" x14ac:dyDescent="0.15">
      <c r="B29815" s="8"/>
    </row>
    <row r="29816" spans="2:2" hidden="1" x14ac:dyDescent="0.15">
      <c r="B29816" s="8"/>
    </row>
    <row r="29817" spans="2:2" hidden="1" x14ac:dyDescent="0.15">
      <c r="B29817" s="8"/>
    </row>
    <row r="29818" spans="2:2" hidden="1" x14ac:dyDescent="0.15">
      <c r="B29818" s="8"/>
    </row>
    <row r="29819" spans="2:2" hidden="1" x14ac:dyDescent="0.15">
      <c r="B29819" s="8"/>
    </row>
    <row r="29820" spans="2:2" hidden="1" x14ac:dyDescent="0.15">
      <c r="B29820" s="8"/>
    </row>
    <row r="29821" spans="2:2" hidden="1" x14ac:dyDescent="0.15">
      <c r="B29821" s="8"/>
    </row>
    <row r="29822" spans="2:2" hidden="1" x14ac:dyDescent="0.15">
      <c r="B29822" s="8"/>
    </row>
    <row r="29823" spans="2:2" hidden="1" x14ac:dyDescent="0.15">
      <c r="B29823" s="8"/>
    </row>
    <row r="29824" spans="2:2" hidden="1" x14ac:dyDescent="0.15">
      <c r="B29824" s="8"/>
    </row>
    <row r="29825" spans="2:2" hidden="1" x14ac:dyDescent="0.15">
      <c r="B29825" s="8"/>
    </row>
    <row r="29826" spans="2:2" hidden="1" x14ac:dyDescent="0.15">
      <c r="B29826" s="8"/>
    </row>
    <row r="29827" spans="2:2" hidden="1" x14ac:dyDescent="0.15">
      <c r="B29827" s="8"/>
    </row>
    <row r="29828" spans="2:2" hidden="1" x14ac:dyDescent="0.15">
      <c r="B29828" s="8"/>
    </row>
    <row r="29829" spans="2:2" hidden="1" x14ac:dyDescent="0.15">
      <c r="B29829" s="8"/>
    </row>
    <row r="29830" spans="2:2" hidden="1" x14ac:dyDescent="0.15">
      <c r="B29830" s="8"/>
    </row>
    <row r="29831" spans="2:2" hidden="1" x14ac:dyDescent="0.15">
      <c r="B29831" s="8"/>
    </row>
    <row r="29832" spans="2:2" hidden="1" x14ac:dyDescent="0.15">
      <c r="B29832" s="8"/>
    </row>
    <row r="29833" spans="2:2" hidden="1" x14ac:dyDescent="0.15">
      <c r="B29833" s="8"/>
    </row>
    <row r="29834" spans="2:2" hidden="1" x14ac:dyDescent="0.15">
      <c r="B29834" s="8"/>
    </row>
    <row r="29835" spans="2:2" hidden="1" x14ac:dyDescent="0.15">
      <c r="B29835" s="8"/>
    </row>
    <row r="29836" spans="2:2" hidden="1" x14ac:dyDescent="0.15">
      <c r="B29836" s="8"/>
    </row>
    <row r="29837" spans="2:2" hidden="1" x14ac:dyDescent="0.15">
      <c r="B29837" s="8"/>
    </row>
    <row r="29838" spans="2:2" hidden="1" x14ac:dyDescent="0.15">
      <c r="B29838" s="8"/>
    </row>
    <row r="29839" spans="2:2" hidden="1" x14ac:dyDescent="0.15">
      <c r="B29839" s="8"/>
    </row>
    <row r="29840" spans="2:2" hidden="1" x14ac:dyDescent="0.15">
      <c r="B29840" s="8"/>
    </row>
    <row r="29841" spans="2:2" hidden="1" x14ac:dyDescent="0.15">
      <c r="B29841" s="8"/>
    </row>
    <row r="29842" spans="2:2" hidden="1" x14ac:dyDescent="0.15">
      <c r="B29842" s="8"/>
    </row>
    <row r="29843" spans="2:2" hidden="1" x14ac:dyDescent="0.15">
      <c r="B29843" s="8"/>
    </row>
    <row r="29844" spans="2:2" hidden="1" x14ac:dyDescent="0.15">
      <c r="B29844" s="8"/>
    </row>
    <row r="29845" spans="2:2" hidden="1" x14ac:dyDescent="0.15">
      <c r="B29845" s="8"/>
    </row>
    <row r="29846" spans="2:2" hidden="1" x14ac:dyDescent="0.15">
      <c r="B29846" s="8"/>
    </row>
    <row r="29847" spans="2:2" hidden="1" x14ac:dyDescent="0.15">
      <c r="B29847" s="8"/>
    </row>
    <row r="29848" spans="2:2" hidden="1" x14ac:dyDescent="0.15">
      <c r="B29848" s="8"/>
    </row>
    <row r="29849" spans="2:2" hidden="1" x14ac:dyDescent="0.15">
      <c r="B29849" s="8"/>
    </row>
    <row r="29850" spans="2:2" hidden="1" x14ac:dyDescent="0.15">
      <c r="B29850" s="8"/>
    </row>
    <row r="29851" spans="2:2" hidden="1" x14ac:dyDescent="0.15">
      <c r="B29851" s="8"/>
    </row>
    <row r="29852" spans="2:2" hidden="1" x14ac:dyDescent="0.15">
      <c r="B29852" s="8"/>
    </row>
    <row r="29853" spans="2:2" hidden="1" x14ac:dyDescent="0.15">
      <c r="B29853" s="8"/>
    </row>
    <row r="29854" spans="2:2" hidden="1" x14ac:dyDescent="0.15">
      <c r="B29854" s="8"/>
    </row>
    <row r="29855" spans="2:2" hidden="1" x14ac:dyDescent="0.15">
      <c r="B29855" s="8"/>
    </row>
    <row r="29856" spans="2:2" hidden="1" x14ac:dyDescent="0.15">
      <c r="B29856" s="8"/>
    </row>
    <row r="29857" spans="2:2" hidden="1" x14ac:dyDescent="0.15">
      <c r="B29857" s="8"/>
    </row>
    <row r="29858" spans="2:2" hidden="1" x14ac:dyDescent="0.15">
      <c r="B29858" s="8"/>
    </row>
    <row r="29859" spans="2:2" hidden="1" x14ac:dyDescent="0.15">
      <c r="B29859" s="8"/>
    </row>
    <row r="29860" spans="2:2" hidden="1" x14ac:dyDescent="0.15">
      <c r="B29860" s="8"/>
    </row>
    <row r="29861" spans="2:2" hidden="1" x14ac:dyDescent="0.15">
      <c r="B29861" s="8"/>
    </row>
    <row r="29862" spans="2:2" hidden="1" x14ac:dyDescent="0.15">
      <c r="B29862" s="8"/>
    </row>
    <row r="29863" spans="2:2" hidden="1" x14ac:dyDescent="0.15">
      <c r="B29863" s="8"/>
    </row>
    <row r="29864" spans="2:2" hidden="1" x14ac:dyDescent="0.15">
      <c r="B29864" s="8"/>
    </row>
    <row r="29865" spans="2:2" hidden="1" x14ac:dyDescent="0.15">
      <c r="B29865" s="8"/>
    </row>
    <row r="29866" spans="2:2" hidden="1" x14ac:dyDescent="0.15">
      <c r="B29866" s="8"/>
    </row>
    <row r="29867" spans="2:2" hidden="1" x14ac:dyDescent="0.15">
      <c r="B29867" s="8"/>
    </row>
    <row r="29868" spans="2:2" hidden="1" x14ac:dyDescent="0.15">
      <c r="B29868" s="8"/>
    </row>
    <row r="29869" spans="2:2" hidden="1" x14ac:dyDescent="0.15">
      <c r="B29869" s="8"/>
    </row>
    <row r="29870" spans="2:2" hidden="1" x14ac:dyDescent="0.15">
      <c r="B29870" s="8"/>
    </row>
    <row r="29871" spans="2:2" hidden="1" x14ac:dyDescent="0.15">
      <c r="B29871" s="8"/>
    </row>
    <row r="29872" spans="2:2" hidden="1" x14ac:dyDescent="0.15">
      <c r="B29872" s="8"/>
    </row>
    <row r="29873" spans="2:2" hidden="1" x14ac:dyDescent="0.15">
      <c r="B29873" s="8"/>
    </row>
    <row r="29874" spans="2:2" hidden="1" x14ac:dyDescent="0.15">
      <c r="B29874" s="8"/>
    </row>
    <row r="29875" spans="2:2" hidden="1" x14ac:dyDescent="0.15">
      <c r="B29875" s="8"/>
    </row>
    <row r="29876" spans="2:2" hidden="1" x14ac:dyDescent="0.15">
      <c r="B29876" s="8"/>
    </row>
    <row r="29877" spans="2:2" hidden="1" x14ac:dyDescent="0.15">
      <c r="B29877" s="8"/>
    </row>
    <row r="29878" spans="2:2" hidden="1" x14ac:dyDescent="0.15">
      <c r="B29878" s="8"/>
    </row>
    <row r="29879" spans="2:2" hidden="1" x14ac:dyDescent="0.15">
      <c r="B29879" s="8"/>
    </row>
    <row r="29880" spans="2:2" hidden="1" x14ac:dyDescent="0.15">
      <c r="B29880" s="8"/>
    </row>
    <row r="29881" spans="2:2" hidden="1" x14ac:dyDescent="0.15">
      <c r="B29881" s="8"/>
    </row>
    <row r="29882" spans="2:2" hidden="1" x14ac:dyDescent="0.15">
      <c r="B29882" s="8"/>
    </row>
    <row r="29883" spans="2:2" hidden="1" x14ac:dyDescent="0.15">
      <c r="B29883" s="8"/>
    </row>
    <row r="29884" spans="2:2" hidden="1" x14ac:dyDescent="0.15">
      <c r="B29884" s="8"/>
    </row>
    <row r="29885" spans="2:2" hidden="1" x14ac:dyDescent="0.15">
      <c r="B29885" s="8"/>
    </row>
    <row r="29886" spans="2:2" hidden="1" x14ac:dyDescent="0.15">
      <c r="B29886" s="8"/>
    </row>
    <row r="29887" spans="2:2" hidden="1" x14ac:dyDescent="0.15">
      <c r="B29887" s="8"/>
    </row>
    <row r="29888" spans="2:2" hidden="1" x14ac:dyDescent="0.15">
      <c r="B29888" s="8"/>
    </row>
    <row r="29889" spans="2:2" hidden="1" x14ac:dyDescent="0.15">
      <c r="B29889" s="8"/>
    </row>
    <row r="29890" spans="2:2" hidden="1" x14ac:dyDescent="0.15">
      <c r="B29890" s="8"/>
    </row>
    <row r="29891" spans="2:2" hidden="1" x14ac:dyDescent="0.15">
      <c r="B29891" s="8"/>
    </row>
    <row r="29892" spans="2:2" hidden="1" x14ac:dyDescent="0.15">
      <c r="B29892" s="8"/>
    </row>
    <row r="29893" spans="2:2" hidden="1" x14ac:dyDescent="0.15">
      <c r="B29893" s="8"/>
    </row>
    <row r="29894" spans="2:2" hidden="1" x14ac:dyDescent="0.15">
      <c r="B29894" s="8"/>
    </row>
    <row r="29895" spans="2:2" hidden="1" x14ac:dyDescent="0.15">
      <c r="B29895" s="8"/>
    </row>
    <row r="29896" spans="2:2" hidden="1" x14ac:dyDescent="0.15">
      <c r="B29896" s="8"/>
    </row>
    <row r="29897" spans="2:2" hidden="1" x14ac:dyDescent="0.15">
      <c r="B29897" s="8"/>
    </row>
    <row r="29898" spans="2:2" hidden="1" x14ac:dyDescent="0.15">
      <c r="B29898" s="8"/>
    </row>
    <row r="29899" spans="2:2" hidden="1" x14ac:dyDescent="0.15">
      <c r="B29899" s="8"/>
    </row>
    <row r="29900" spans="2:2" hidden="1" x14ac:dyDescent="0.15">
      <c r="B29900" s="8"/>
    </row>
    <row r="29901" spans="2:2" hidden="1" x14ac:dyDescent="0.15">
      <c r="B29901" s="8"/>
    </row>
    <row r="29902" spans="2:2" hidden="1" x14ac:dyDescent="0.15">
      <c r="B29902" s="8"/>
    </row>
    <row r="29903" spans="2:2" hidden="1" x14ac:dyDescent="0.15">
      <c r="B29903" s="8"/>
    </row>
    <row r="29904" spans="2:2" hidden="1" x14ac:dyDescent="0.15">
      <c r="B29904" s="8"/>
    </row>
    <row r="29905" spans="2:2" hidden="1" x14ac:dyDescent="0.15">
      <c r="B29905" s="8"/>
    </row>
    <row r="29906" spans="2:2" hidden="1" x14ac:dyDescent="0.15">
      <c r="B29906" s="8"/>
    </row>
    <row r="29907" spans="2:2" hidden="1" x14ac:dyDescent="0.15">
      <c r="B29907" s="8"/>
    </row>
    <row r="29908" spans="2:2" hidden="1" x14ac:dyDescent="0.15">
      <c r="B29908" s="8"/>
    </row>
    <row r="29909" spans="2:2" hidden="1" x14ac:dyDescent="0.15">
      <c r="B29909" s="8"/>
    </row>
    <row r="29910" spans="2:2" hidden="1" x14ac:dyDescent="0.15">
      <c r="B29910" s="8"/>
    </row>
    <row r="29911" spans="2:2" hidden="1" x14ac:dyDescent="0.15">
      <c r="B29911" s="8"/>
    </row>
    <row r="29912" spans="2:2" hidden="1" x14ac:dyDescent="0.15">
      <c r="B29912" s="8"/>
    </row>
    <row r="29913" spans="2:2" hidden="1" x14ac:dyDescent="0.15">
      <c r="B29913" s="8"/>
    </row>
    <row r="29914" spans="2:2" hidden="1" x14ac:dyDescent="0.15">
      <c r="B29914" s="8"/>
    </row>
    <row r="29915" spans="2:2" hidden="1" x14ac:dyDescent="0.15">
      <c r="B29915" s="8"/>
    </row>
    <row r="29916" spans="2:2" hidden="1" x14ac:dyDescent="0.15">
      <c r="B29916" s="8"/>
    </row>
    <row r="29917" spans="2:2" hidden="1" x14ac:dyDescent="0.15">
      <c r="B29917" s="8"/>
    </row>
    <row r="29918" spans="2:2" hidden="1" x14ac:dyDescent="0.15">
      <c r="B29918" s="8"/>
    </row>
    <row r="29919" spans="2:2" hidden="1" x14ac:dyDescent="0.15">
      <c r="B29919" s="8"/>
    </row>
    <row r="29920" spans="2:2" hidden="1" x14ac:dyDescent="0.15">
      <c r="B29920" s="8"/>
    </row>
    <row r="29921" spans="2:2" hidden="1" x14ac:dyDescent="0.15">
      <c r="B29921" s="8"/>
    </row>
    <row r="29922" spans="2:2" hidden="1" x14ac:dyDescent="0.15">
      <c r="B29922" s="8"/>
    </row>
    <row r="29923" spans="2:2" hidden="1" x14ac:dyDescent="0.15">
      <c r="B29923" s="8"/>
    </row>
    <row r="29924" spans="2:2" hidden="1" x14ac:dyDescent="0.15">
      <c r="B29924" s="8"/>
    </row>
    <row r="29925" spans="2:2" hidden="1" x14ac:dyDescent="0.15">
      <c r="B29925" s="8"/>
    </row>
    <row r="29926" spans="2:2" hidden="1" x14ac:dyDescent="0.15">
      <c r="B29926" s="8"/>
    </row>
    <row r="29927" spans="2:2" hidden="1" x14ac:dyDescent="0.15">
      <c r="B29927" s="8"/>
    </row>
    <row r="29928" spans="2:2" hidden="1" x14ac:dyDescent="0.15">
      <c r="B29928" s="8"/>
    </row>
    <row r="29929" spans="2:2" hidden="1" x14ac:dyDescent="0.15">
      <c r="B29929" s="8"/>
    </row>
    <row r="29930" spans="2:2" hidden="1" x14ac:dyDescent="0.15">
      <c r="B29930" s="8"/>
    </row>
    <row r="29931" spans="2:2" hidden="1" x14ac:dyDescent="0.15">
      <c r="B29931" s="8"/>
    </row>
    <row r="29932" spans="2:2" hidden="1" x14ac:dyDescent="0.15">
      <c r="B29932" s="8"/>
    </row>
    <row r="29933" spans="2:2" hidden="1" x14ac:dyDescent="0.15">
      <c r="B29933" s="8"/>
    </row>
    <row r="29934" spans="2:2" hidden="1" x14ac:dyDescent="0.15">
      <c r="B29934" s="8"/>
    </row>
    <row r="29935" spans="2:2" hidden="1" x14ac:dyDescent="0.15">
      <c r="B29935" s="8"/>
    </row>
    <row r="29936" spans="2:2" hidden="1" x14ac:dyDescent="0.15">
      <c r="B29936" s="8"/>
    </row>
    <row r="29937" spans="2:2" hidden="1" x14ac:dyDescent="0.15">
      <c r="B29937" s="8"/>
    </row>
    <row r="29938" spans="2:2" hidden="1" x14ac:dyDescent="0.15">
      <c r="B29938" s="8"/>
    </row>
    <row r="29939" spans="2:2" hidden="1" x14ac:dyDescent="0.15">
      <c r="B29939" s="8"/>
    </row>
    <row r="29940" spans="2:2" hidden="1" x14ac:dyDescent="0.15">
      <c r="B29940" s="8"/>
    </row>
    <row r="29941" spans="2:2" hidden="1" x14ac:dyDescent="0.15">
      <c r="B29941" s="8"/>
    </row>
    <row r="29942" spans="2:2" hidden="1" x14ac:dyDescent="0.15">
      <c r="B29942" s="8"/>
    </row>
    <row r="29943" spans="2:2" hidden="1" x14ac:dyDescent="0.15">
      <c r="B29943" s="8"/>
    </row>
    <row r="29944" spans="2:2" hidden="1" x14ac:dyDescent="0.15">
      <c r="B29944" s="8"/>
    </row>
    <row r="29945" spans="2:2" hidden="1" x14ac:dyDescent="0.15">
      <c r="B29945" s="8"/>
    </row>
    <row r="29946" spans="2:2" hidden="1" x14ac:dyDescent="0.15">
      <c r="B29946" s="8"/>
    </row>
    <row r="29947" spans="2:2" hidden="1" x14ac:dyDescent="0.15">
      <c r="B29947" s="8"/>
    </row>
    <row r="29948" spans="2:2" hidden="1" x14ac:dyDescent="0.15">
      <c r="B29948" s="8"/>
    </row>
    <row r="29949" spans="2:2" hidden="1" x14ac:dyDescent="0.15">
      <c r="B29949" s="8"/>
    </row>
    <row r="29950" spans="2:2" hidden="1" x14ac:dyDescent="0.15">
      <c r="B29950" s="8"/>
    </row>
    <row r="29951" spans="2:2" hidden="1" x14ac:dyDescent="0.15">
      <c r="B29951" s="8"/>
    </row>
    <row r="29952" spans="2:2" hidden="1" x14ac:dyDescent="0.15">
      <c r="B29952" s="8"/>
    </row>
    <row r="29953" spans="2:2" hidden="1" x14ac:dyDescent="0.15">
      <c r="B29953" s="8"/>
    </row>
    <row r="29954" spans="2:2" hidden="1" x14ac:dyDescent="0.15">
      <c r="B29954" s="8"/>
    </row>
    <row r="29955" spans="2:2" hidden="1" x14ac:dyDescent="0.15">
      <c r="B29955" s="8"/>
    </row>
    <row r="29956" spans="2:2" hidden="1" x14ac:dyDescent="0.15">
      <c r="B29956" s="8"/>
    </row>
    <row r="29957" spans="2:2" hidden="1" x14ac:dyDescent="0.15">
      <c r="B29957" s="8"/>
    </row>
    <row r="29958" spans="2:2" hidden="1" x14ac:dyDescent="0.15">
      <c r="B29958" s="8"/>
    </row>
    <row r="29959" spans="2:2" hidden="1" x14ac:dyDescent="0.15">
      <c r="B29959" s="8"/>
    </row>
    <row r="29960" spans="2:2" hidden="1" x14ac:dyDescent="0.15">
      <c r="B29960" s="8"/>
    </row>
    <row r="29961" spans="2:2" hidden="1" x14ac:dyDescent="0.15">
      <c r="B29961" s="8"/>
    </row>
    <row r="29962" spans="2:2" hidden="1" x14ac:dyDescent="0.15">
      <c r="B29962" s="8"/>
    </row>
    <row r="29963" spans="2:2" hidden="1" x14ac:dyDescent="0.15">
      <c r="B29963" s="8"/>
    </row>
    <row r="29964" spans="2:2" hidden="1" x14ac:dyDescent="0.15">
      <c r="B29964" s="8"/>
    </row>
    <row r="29965" spans="2:2" hidden="1" x14ac:dyDescent="0.15">
      <c r="B29965" s="8"/>
    </row>
    <row r="29966" spans="2:2" hidden="1" x14ac:dyDescent="0.15">
      <c r="B29966" s="8"/>
    </row>
    <row r="29967" spans="2:2" hidden="1" x14ac:dyDescent="0.15">
      <c r="B29967" s="8"/>
    </row>
    <row r="29968" spans="2:2" hidden="1" x14ac:dyDescent="0.15">
      <c r="B29968" s="8"/>
    </row>
    <row r="29969" spans="2:2" hidden="1" x14ac:dyDescent="0.15">
      <c r="B29969" s="8"/>
    </row>
    <row r="29970" spans="2:2" hidden="1" x14ac:dyDescent="0.15">
      <c r="B29970" s="8"/>
    </row>
    <row r="29971" spans="2:2" hidden="1" x14ac:dyDescent="0.15">
      <c r="B29971" s="8"/>
    </row>
    <row r="29972" spans="2:2" hidden="1" x14ac:dyDescent="0.15">
      <c r="B29972" s="8"/>
    </row>
    <row r="29973" spans="2:2" hidden="1" x14ac:dyDescent="0.15">
      <c r="B29973" s="8"/>
    </row>
    <row r="29974" spans="2:2" hidden="1" x14ac:dyDescent="0.15">
      <c r="B29974" s="8"/>
    </row>
    <row r="29975" spans="2:2" hidden="1" x14ac:dyDescent="0.15">
      <c r="B29975" s="8"/>
    </row>
    <row r="29976" spans="2:2" hidden="1" x14ac:dyDescent="0.15">
      <c r="B29976" s="8"/>
    </row>
    <row r="29977" spans="2:2" hidden="1" x14ac:dyDescent="0.15">
      <c r="B29977" s="8"/>
    </row>
    <row r="29978" spans="2:2" hidden="1" x14ac:dyDescent="0.15">
      <c r="B29978" s="8"/>
    </row>
    <row r="29979" spans="2:2" hidden="1" x14ac:dyDescent="0.15">
      <c r="B29979" s="8"/>
    </row>
    <row r="29980" spans="2:2" hidden="1" x14ac:dyDescent="0.15">
      <c r="B29980" s="8"/>
    </row>
    <row r="29981" spans="2:2" hidden="1" x14ac:dyDescent="0.15">
      <c r="B29981" s="8"/>
    </row>
    <row r="29982" spans="2:2" hidden="1" x14ac:dyDescent="0.15">
      <c r="B29982" s="8"/>
    </row>
    <row r="29983" spans="2:2" hidden="1" x14ac:dyDescent="0.15">
      <c r="B29983" s="8"/>
    </row>
    <row r="29984" spans="2:2" hidden="1" x14ac:dyDescent="0.15">
      <c r="B29984" s="8"/>
    </row>
    <row r="29985" spans="2:2" hidden="1" x14ac:dyDescent="0.15">
      <c r="B29985" s="8"/>
    </row>
    <row r="29986" spans="2:2" hidden="1" x14ac:dyDescent="0.15">
      <c r="B29986" s="8"/>
    </row>
    <row r="29987" spans="2:2" hidden="1" x14ac:dyDescent="0.15">
      <c r="B29987" s="8"/>
    </row>
    <row r="29988" spans="2:2" hidden="1" x14ac:dyDescent="0.15">
      <c r="B29988" s="8"/>
    </row>
    <row r="29989" spans="2:2" hidden="1" x14ac:dyDescent="0.15">
      <c r="B29989" s="8"/>
    </row>
    <row r="29990" spans="2:2" hidden="1" x14ac:dyDescent="0.15">
      <c r="B29990" s="8"/>
    </row>
    <row r="29991" spans="2:2" hidden="1" x14ac:dyDescent="0.15">
      <c r="B29991" s="8"/>
    </row>
    <row r="29992" spans="2:2" hidden="1" x14ac:dyDescent="0.15">
      <c r="B29992" s="8"/>
    </row>
    <row r="29993" spans="2:2" hidden="1" x14ac:dyDescent="0.15">
      <c r="B29993" s="8"/>
    </row>
    <row r="29994" spans="2:2" hidden="1" x14ac:dyDescent="0.15">
      <c r="B29994" s="8"/>
    </row>
    <row r="29995" spans="2:2" hidden="1" x14ac:dyDescent="0.15">
      <c r="B29995" s="8"/>
    </row>
    <row r="29996" spans="2:2" hidden="1" x14ac:dyDescent="0.15">
      <c r="B29996" s="8"/>
    </row>
    <row r="29997" spans="2:2" hidden="1" x14ac:dyDescent="0.15">
      <c r="B29997" s="8"/>
    </row>
    <row r="29998" spans="2:2" hidden="1" x14ac:dyDescent="0.15">
      <c r="B29998" s="8"/>
    </row>
    <row r="29999" spans="2:2" hidden="1" x14ac:dyDescent="0.15">
      <c r="B29999" s="8"/>
    </row>
    <row r="30000" spans="2:2" hidden="1" x14ac:dyDescent="0.15">
      <c r="B30000" s="8"/>
    </row>
    <row r="30001" spans="2:2" hidden="1" x14ac:dyDescent="0.15">
      <c r="B30001" s="8"/>
    </row>
    <row r="30002" spans="2:2" hidden="1" x14ac:dyDescent="0.15">
      <c r="B30002" s="8"/>
    </row>
    <row r="30003" spans="2:2" hidden="1" x14ac:dyDescent="0.15">
      <c r="B30003" s="8"/>
    </row>
    <row r="30004" spans="2:2" hidden="1" x14ac:dyDescent="0.15">
      <c r="B30004" s="8"/>
    </row>
    <row r="30005" spans="2:2" hidden="1" x14ac:dyDescent="0.15">
      <c r="B30005" s="8"/>
    </row>
    <row r="30006" spans="2:2" hidden="1" x14ac:dyDescent="0.15">
      <c r="B30006" s="8"/>
    </row>
    <row r="30007" spans="2:2" hidden="1" x14ac:dyDescent="0.15">
      <c r="B30007" s="8"/>
    </row>
    <row r="30008" spans="2:2" hidden="1" x14ac:dyDescent="0.15">
      <c r="B30008" s="8"/>
    </row>
    <row r="30009" spans="2:2" hidden="1" x14ac:dyDescent="0.15">
      <c r="B30009" s="8"/>
    </row>
    <row r="30010" spans="2:2" hidden="1" x14ac:dyDescent="0.15">
      <c r="B30010" s="8"/>
    </row>
    <row r="30011" spans="2:2" hidden="1" x14ac:dyDescent="0.15">
      <c r="B30011" s="8"/>
    </row>
    <row r="30012" spans="2:2" hidden="1" x14ac:dyDescent="0.15">
      <c r="B30012" s="8"/>
    </row>
    <row r="30013" spans="2:2" hidden="1" x14ac:dyDescent="0.15">
      <c r="B30013" s="8"/>
    </row>
    <row r="30014" spans="2:2" hidden="1" x14ac:dyDescent="0.15">
      <c r="B30014" s="8"/>
    </row>
    <row r="30015" spans="2:2" hidden="1" x14ac:dyDescent="0.15">
      <c r="B30015" s="8"/>
    </row>
    <row r="30016" spans="2:2" hidden="1" x14ac:dyDescent="0.15">
      <c r="B30016" s="8"/>
    </row>
    <row r="30017" spans="2:2" hidden="1" x14ac:dyDescent="0.15">
      <c r="B30017" s="8"/>
    </row>
    <row r="30018" spans="2:2" hidden="1" x14ac:dyDescent="0.15">
      <c r="B30018" s="8"/>
    </row>
    <row r="30019" spans="2:2" hidden="1" x14ac:dyDescent="0.15">
      <c r="B30019" s="8"/>
    </row>
    <row r="30020" spans="2:2" hidden="1" x14ac:dyDescent="0.15">
      <c r="B30020" s="8"/>
    </row>
    <row r="30021" spans="2:2" hidden="1" x14ac:dyDescent="0.15">
      <c r="B30021" s="8"/>
    </row>
    <row r="30022" spans="2:2" hidden="1" x14ac:dyDescent="0.15">
      <c r="B30022" s="8"/>
    </row>
    <row r="30023" spans="2:2" hidden="1" x14ac:dyDescent="0.15">
      <c r="B30023" s="8"/>
    </row>
    <row r="30024" spans="2:2" hidden="1" x14ac:dyDescent="0.15">
      <c r="B30024" s="8"/>
    </row>
    <row r="30025" spans="2:2" hidden="1" x14ac:dyDescent="0.15">
      <c r="B30025" s="8"/>
    </row>
    <row r="30026" spans="2:2" hidden="1" x14ac:dyDescent="0.15">
      <c r="B30026" s="8"/>
    </row>
    <row r="30027" spans="2:2" hidden="1" x14ac:dyDescent="0.15">
      <c r="B30027" s="8"/>
    </row>
    <row r="30028" spans="2:2" hidden="1" x14ac:dyDescent="0.15">
      <c r="B30028" s="8"/>
    </row>
    <row r="30029" spans="2:2" hidden="1" x14ac:dyDescent="0.15">
      <c r="B30029" s="8"/>
    </row>
    <row r="30030" spans="2:2" hidden="1" x14ac:dyDescent="0.15">
      <c r="B30030" s="8"/>
    </row>
    <row r="30031" spans="2:2" hidden="1" x14ac:dyDescent="0.15">
      <c r="B30031" s="8"/>
    </row>
    <row r="30032" spans="2:2" hidden="1" x14ac:dyDescent="0.15">
      <c r="B30032" s="8"/>
    </row>
    <row r="30033" spans="2:2" hidden="1" x14ac:dyDescent="0.15">
      <c r="B30033" s="8"/>
    </row>
    <row r="30034" spans="2:2" hidden="1" x14ac:dyDescent="0.15">
      <c r="B30034" s="8"/>
    </row>
    <row r="30035" spans="2:2" hidden="1" x14ac:dyDescent="0.15">
      <c r="B30035" s="8"/>
    </row>
    <row r="30036" spans="2:2" hidden="1" x14ac:dyDescent="0.15">
      <c r="B30036" s="8"/>
    </row>
    <row r="30037" spans="2:2" hidden="1" x14ac:dyDescent="0.15">
      <c r="B30037" s="8"/>
    </row>
    <row r="30038" spans="2:2" hidden="1" x14ac:dyDescent="0.15">
      <c r="B30038" s="8"/>
    </row>
    <row r="30039" spans="2:2" hidden="1" x14ac:dyDescent="0.15">
      <c r="B30039" s="8"/>
    </row>
    <row r="30040" spans="2:2" hidden="1" x14ac:dyDescent="0.15">
      <c r="B30040" s="8"/>
    </row>
    <row r="30041" spans="2:2" hidden="1" x14ac:dyDescent="0.15">
      <c r="B30041" s="8"/>
    </row>
    <row r="30042" spans="2:2" hidden="1" x14ac:dyDescent="0.15">
      <c r="B30042" s="8"/>
    </row>
    <row r="30043" spans="2:2" hidden="1" x14ac:dyDescent="0.15">
      <c r="B30043" s="8"/>
    </row>
    <row r="30044" spans="2:2" hidden="1" x14ac:dyDescent="0.15">
      <c r="B30044" s="8"/>
    </row>
    <row r="30045" spans="2:2" hidden="1" x14ac:dyDescent="0.15">
      <c r="B30045" s="8"/>
    </row>
    <row r="30046" spans="2:2" hidden="1" x14ac:dyDescent="0.15">
      <c r="B30046" s="8"/>
    </row>
    <row r="30047" spans="2:2" hidden="1" x14ac:dyDescent="0.15">
      <c r="B30047" s="8"/>
    </row>
    <row r="30048" spans="2:2" hidden="1" x14ac:dyDescent="0.15">
      <c r="B30048" s="8"/>
    </row>
    <row r="30049" spans="2:2" hidden="1" x14ac:dyDescent="0.15">
      <c r="B30049" s="8"/>
    </row>
    <row r="30050" spans="2:2" hidden="1" x14ac:dyDescent="0.15">
      <c r="B30050" s="8"/>
    </row>
    <row r="30051" spans="2:2" hidden="1" x14ac:dyDescent="0.15">
      <c r="B30051" s="8"/>
    </row>
    <row r="30052" spans="2:2" hidden="1" x14ac:dyDescent="0.15">
      <c r="B30052" s="8"/>
    </row>
    <row r="30053" spans="2:2" hidden="1" x14ac:dyDescent="0.15">
      <c r="B30053" s="8"/>
    </row>
    <row r="30054" spans="2:2" hidden="1" x14ac:dyDescent="0.15">
      <c r="B30054" s="8"/>
    </row>
    <row r="30055" spans="2:2" hidden="1" x14ac:dyDescent="0.15">
      <c r="B30055" s="8"/>
    </row>
    <row r="30056" spans="2:2" hidden="1" x14ac:dyDescent="0.15">
      <c r="B30056" s="8"/>
    </row>
    <row r="30057" spans="2:2" hidden="1" x14ac:dyDescent="0.15">
      <c r="B30057" s="8"/>
    </row>
    <row r="30058" spans="2:2" hidden="1" x14ac:dyDescent="0.15">
      <c r="B30058" s="8"/>
    </row>
    <row r="30059" spans="2:2" hidden="1" x14ac:dyDescent="0.15">
      <c r="B30059" s="8"/>
    </row>
    <row r="30060" spans="2:2" hidden="1" x14ac:dyDescent="0.15">
      <c r="B30060" s="8"/>
    </row>
    <row r="30061" spans="2:2" hidden="1" x14ac:dyDescent="0.15">
      <c r="B30061" s="8"/>
    </row>
    <row r="30062" spans="2:2" hidden="1" x14ac:dyDescent="0.15">
      <c r="B30062" s="8"/>
    </row>
    <row r="30063" spans="2:2" hidden="1" x14ac:dyDescent="0.15">
      <c r="B30063" s="8"/>
    </row>
    <row r="30064" spans="2:2" hidden="1" x14ac:dyDescent="0.15">
      <c r="B30064" s="8"/>
    </row>
    <row r="30065" spans="2:2" hidden="1" x14ac:dyDescent="0.15">
      <c r="B30065" s="8"/>
    </row>
    <row r="30066" spans="2:2" hidden="1" x14ac:dyDescent="0.15">
      <c r="B30066" s="8"/>
    </row>
    <row r="30067" spans="2:2" hidden="1" x14ac:dyDescent="0.15">
      <c r="B30067" s="8"/>
    </row>
    <row r="30068" spans="2:2" hidden="1" x14ac:dyDescent="0.15">
      <c r="B30068" s="8"/>
    </row>
    <row r="30069" spans="2:2" hidden="1" x14ac:dyDescent="0.15">
      <c r="B30069" s="8"/>
    </row>
    <row r="30070" spans="2:2" hidden="1" x14ac:dyDescent="0.15">
      <c r="B30070" s="8"/>
    </row>
    <row r="30071" spans="2:2" hidden="1" x14ac:dyDescent="0.15">
      <c r="B30071" s="8"/>
    </row>
    <row r="30072" spans="2:2" hidden="1" x14ac:dyDescent="0.15">
      <c r="B30072" s="8"/>
    </row>
    <row r="30073" spans="2:2" hidden="1" x14ac:dyDescent="0.15">
      <c r="B30073" s="8"/>
    </row>
    <row r="30074" spans="2:2" hidden="1" x14ac:dyDescent="0.15">
      <c r="B30074" s="8"/>
    </row>
    <row r="30075" spans="2:2" hidden="1" x14ac:dyDescent="0.15">
      <c r="B30075" s="8"/>
    </row>
    <row r="30076" spans="2:2" hidden="1" x14ac:dyDescent="0.15">
      <c r="B30076" s="8"/>
    </row>
    <row r="30077" spans="2:2" hidden="1" x14ac:dyDescent="0.15">
      <c r="B30077" s="8"/>
    </row>
    <row r="30078" spans="2:2" hidden="1" x14ac:dyDescent="0.15">
      <c r="B30078" s="8"/>
    </row>
    <row r="30079" spans="2:2" hidden="1" x14ac:dyDescent="0.15">
      <c r="B30079" s="8"/>
    </row>
    <row r="30080" spans="2:2" hidden="1" x14ac:dyDescent="0.15">
      <c r="B30080" s="8"/>
    </row>
    <row r="30081" spans="2:2" hidden="1" x14ac:dyDescent="0.15">
      <c r="B30081" s="8"/>
    </row>
    <row r="30082" spans="2:2" hidden="1" x14ac:dyDescent="0.15">
      <c r="B30082" s="8"/>
    </row>
    <row r="30083" spans="2:2" hidden="1" x14ac:dyDescent="0.15">
      <c r="B30083" s="8"/>
    </row>
    <row r="30084" spans="2:2" hidden="1" x14ac:dyDescent="0.15">
      <c r="B30084" s="8"/>
    </row>
    <row r="30085" spans="2:2" hidden="1" x14ac:dyDescent="0.15">
      <c r="B30085" s="8"/>
    </row>
    <row r="30086" spans="2:2" hidden="1" x14ac:dyDescent="0.15">
      <c r="B30086" s="8"/>
    </row>
    <row r="30087" spans="2:2" hidden="1" x14ac:dyDescent="0.15">
      <c r="B30087" s="8"/>
    </row>
    <row r="30088" spans="2:2" hidden="1" x14ac:dyDescent="0.15">
      <c r="B30088" s="8"/>
    </row>
    <row r="30089" spans="2:2" hidden="1" x14ac:dyDescent="0.15">
      <c r="B30089" s="8"/>
    </row>
    <row r="30090" spans="2:2" hidden="1" x14ac:dyDescent="0.15">
      <c r="B30090" s="8"/>
    </row>
    <row r="30091" spans="2:2" hidden="1" x14ac:dyDescent="0.15">
      <c r="B30091" s="8"/>
    </row>
    <row r="30092" spans="2:2" hidden="1" x14ac:dyDescent="0.15">
      <c r="B30092" s="8"/>
    </row>
    <row r="30093" spans="2:2" hidden="1" x14ac:dyDescent="0.15">
      <c r="B30093" s="8"/>
    </row>
    <row r="30094" spans="2:2" hidden="1" x14ac:dyDescent="0.15">
      <c r="B30094" s="8"/>
    </row>
    <row r="30095" spans="2:2" hidden="1" x14ac:dyDescent="0.15">
      <c r="B30095" s="8"/>
    </row>
    <row r="30096" spans="2:2" hidden="1" x14ac:dyDescent="0.15">
      <c r="B30096" s="8"/>
    </row>
    <row r="30097" spans="2:2" hidden="1" x14ac:dyDescent="0.15">
      <c r="B30097" s="8"/>
    </row>
    <row r="30098" spans="2:2" hidden="1" x14ac:dyDescent="0.15">
      <c r="B30098" s="8"/>
    </row>
    <row r="30099" spans="2:2" hidden="1" x14ac:dyDescent="0.15">
      <c r="B30099" s="8"/>
    </row>
    <row r="30100" spans="2:2" hidden="1" x14ac:dyDescent="0.15">
      <c r="B30100" s="8"/>
    </row>
    <row r="30101" spans="2:2" hidden="1" x14ac:dyDescent="0.15">
      <c r="B30101" s="8"/>
    </row>
    <row r="30102" spans="2:2" hidden="1" x14ac:dyDescent="0.15">
      <c r="B30102" s="8"/>
    </row>
    <row r="30103" spans="2:2" hidden="1" x14ac:dyDescent="0.15">
      <c r="B30103" s="8"/>
    </row>
    <row r="30104" spans="2:2" hidden="1" x14ac:dyDescent="0.15">
      <c r="B30104" s="8"/>
    </row>
    <row r="30105" spans="2:2" hidden="1" x14ac:dyDescent="0.15">
      <c r="B30105" s="8"/>
    </row>
    <row r="30106" spans="2:2" hidden="1" x14ac:dyDescent="0.15">
      <c r="B30106" s="8"/>
    </row>
    <row r="30107" spans="2:2" hidden="1" x14ac:dyDescent="0.15">
      <c r="B30107" s="8"/>
    </row>
    <row r="30108" spans="2:2" hidden="1" x14ac:dyDescent="0.15">
      <c r="B30108" s="8"/>
    </row>
    <row r="30109" spans="2:2" hidden="1" x14ac:dyDescent="0.15">
      <c r="B30109" s="8"/>
    </row>
    <row r="30110" spans="2:2" hidden="1" x14ac:dyDescent="0.15">
      <c r="B30110" s="8"/>
    </row>
    <row r="30111" spans="2:2" hidden="1" x14ac:dyDescent="0.15">
      <c r="B30111" s="8"/>
    </row>
    <row r="30112" spans="2:2" hidden="1" x14ac:dyDescent="0.15">
      <c r="B30112" s="8"/>
    </row>
    <row r="30113" spans="2:2" hidden="1" x14ac:dyDescent="0.15">
      <c r="B30113" s="8"/>
    </row>
    <row r="30114" spans="2:2" hidden="1" x14ac:dyDescent="0.15">
      <c r="B30114" s="8"/>
    </row>
    <row r="30115" spans="2:2" hidden="1" x14ac:dyDescent="0.15">
      <c r="B30115" s="8"/>
    </row>
    <row r="30116" spans="2:2" hidden="1" x14ac:dyDescent="0.15">
      <c r="B30116" s="8"/>
    </row>
    <row r="30117" spans="2:2" hidden="1" x14ac:dyDescent="0.15">
      <c r="B30117" s="8"/>
    </row>
    <row r="30118" spans="2:2" hidden="1" x14ac:dyDescent="0.15">
      <c r="B30118" s="8"/>
    </row>
    <row r="30119" spans="2:2" hidden="1" x14ac:dyDescent="0.15">
      <c r="B30119" s="8"/>
    </row>
    <row r="30120" spans="2:2" hidden="1" x14ac:dyDescent="0.15">
      <c r="B30120" s="8"/>
    </row>
    <row r="30121" spans="2:2" hidden="1" x14ac:dyDescent="0.15">
      <c r="B30121" s="8"/>
    </row>
    <row r="30122" spans="2:2" hidden="1" x14ac:dyDescent="0.15">
      <c r="B30122" s="8"/>
    </row>
    <row r="30123" spans="2:2" hidden="1" x14ac:dyDescent="0.15">
      <c r="B30123" s="8"/>
    </row>
    <row r="30124" spans="2:2" hidden="1" x14ac:dyDescent="0.15">
      <c r="B30124" s="8"/>
    </row>
    <row r="30125" spans="2:2" hidden="1" x14ac:dyDescent="0.15">
      <c r="B30125" s="8"/>
    </row>
    <row r="30126" spans="2:2" hidden="1" x14ac:dyDescent="0.15">
      <c r="B30126" s="8"/>
    </row>
    <row r="30127" spans="2:2" hidden="1" x14ac:dyDescent="0.15">
      <c r="B30127" s="8"/>
    </row>
    <row r="30128" spans="2:2" hidden="1" x14ac:dyDescent="0.15">
      <c r="B30128" s="8"/>
    </row>
    <row r="30129" spans="2:2" hidden="1" x14ac:dyDescent="0.15">
      <c r="B30129" s="8"/>
    </row>
    <row r="30130" spans="2:2" hidden="1" x14ac:dyDescent="0.15">
      <c r="B30130" s="8"/>
    </row>
    <row r="30131" spans="2:2" hidden="1" x14ac:dyDescent="0.15">
      <c r="B30131" s="8"/>
    </row>
    <row r="30132" spans="2:2" hidden="1" x14ac:dyDescent="0.15">
      <c r="B30132" s="8"/>
    </row>
    <row r="30133" spans="2:2" hidden="1" x14ac:dyDescent="0.15">
      <c r="B30133" s="8"/>
    </row>
    <row r="30134" spans="2:2" hidden="1" x14ac:dyDescent="0.15">
      <c r="B30134" s="8"/>
    </row>
    <row r="30135" spans="2:2" hidden="1" x14ac:dyDescent="0.15">
      <c r="B30135" s="8"/>
    </row>
    <row r="30136" spans="2:2" hidden="1" x14ac:dyDescent="0.15">
      <c r="B30136" s="8"/>
    </row>
    <row r="30137" spans="2:2" hidden="1" x14ac:dyDescent="0.15">
      <c r="B30137" s="8"/>
    </row>
    <row r="30138" spans="2:2" hidden="1" x14ac:dyDescent="0.15">
      <c r="B30138" s="8"/>
    </row>
    <row r="30139" spans="2:2" hidden="1" x14ac:dyDescent="0.15">
      <c r="B30139" s="8"/>
    </row>
    <row r="30140" spans="2:2" hidden="1" x14ac:dyDescent="0.15">
      <c r="B30140" s="8"/>
    </row>
    <row r="30141" spans="2:2" hidden="1" x14ac:dyDescent="0.15">
      <c r="B30141" s="8"/>
    </row>
    <row r="30142" spans="2:2" hidden="1" x14ac:dyDescent="0.15">
      <c r="B30142" s="8"/>
    </row>
    <row r="30143" spans="2:2" hidden="1" x14ac:dyDescent="0.15">
      <c r="B30143" s="8"/>
    </row>
    <row r="30144" spans="2:2" hidden="1" x14ac:dyDescent="0.15">
      <c r="B30144" s="8"/>
    </row>
    <row r="30145" spans="2:2" hidden="1" x14ac:dyDescent="0.15">
      <c r="B30145" s="8"/>
    </row>
    <row r="30146" spans="2:2" hidden="1" x14ac:dyDescent="0.15">
      <c r="B30146" s="8"/>
    </row>
    <row r="30147" spans="2:2" hidden="1" x14ac:dyDescent="0.15">
      <c r="B30147" s="8"/>
    </row>
    <row r="30148" spans="2:2" hidden="1" x14ac:dyDescent="0.15">
      <c r="B30148" s="8"/>
    </row>
    <row r="30149" spans="2:2" hidden="1" x14ac:dyDescent="0.15">
      <c r="B30149" s="8"/>
    </row>
    <row r="30150" spans="2:2" hidden="1" x14ac:dyDescent="0.15">
      <c r="B30150" s="8"/>
    </row>
    <row r="30151" spans="2:2" hidden="1" x14ac:dyDescent="0.15">
      <c r="B30151" s="8"/>
    </row>
    <row r="30152" spans="2:2" hidden="1" x14ac:dyDescent="0.15">
      <c r="B30152" s="8"/>
    </row>
    <row r="30153" spans="2:2" hidden="1" x14ac:dyDescent="0.15">
      <c r="B30153" s="8"/>
    </row>
    <row r="30154" spans="2:2" hidden="1" x14ac:dyDescent="0.15">
      <c r="B30154" s="8"/>
    </row>
    <row r="30155" spans="2:2" hidden="1" x14ac:dyDescent="0.15">
      <c r="B30155" s="8"/>
    </row>
    <row r="30156" spans="2:2" hidden="1" x14ac:dyDescent="0.15">
      <c r="B30156" s="8"/>
    </row>
    <row r="30157" spans="2:2" hidden="1" x14ac:dyDescent="0.15">
      <c r="B30157" s="8"/>
    </row>
    <row r="30158" spans="2:2" hidden="1" x14ac:dyDescent="0.15">
      <c r="B30158" s="8"/>
    </row>
    <row r="30159" spans="2:2" hidden="1" x14ac:dyDescent="0.15">
      <c r="B30159" s="8"/>
    </row>
    <row r="30160" spans="2:2" hidden="1" x14ac:dyDescent="0.15">
      <c r="B30160" s="8"/>
    </row>
    <row r="30161" spans="2:2" hidden="1" x14ac:dyDescent="0.15">
      <c r="B30161" s="8"/>
    </row>
    <row r="30162" spans="2:2" hidden="1" x14ac:dyDescent="0.15">
      <c r="B30162" s="8"/>
    </row>
    <row r="30163" spans="2:2" hidden="1" x14ac:dyDescent="0.15">
      <c r="B30163" s="8"/>
    </row>
    <row r="30164" spans="2:2" hidden="1" x14ac:dyDescent="0.15">
      <c r="B30164" s="8"/>
    </row>
    <row r="30165" spans="2:2" hidden="1" x14ac:dyDescent="0.15">
      <c r="B30165" s="8"/>
    </row>
    <row r="30166" spans="2:2" hidden="1" x14ac:dyDescent="0.15">
      <c r="B30166" s="8"/>
    </row>
    <row r="30167" spans="2:2" hidden="1" x14ac:dyDescent="0.15">
      <c r="B30167" s="8"/>
    </row>
    <row r="30168" spans="2:2" hidden="1" x14ac:dyDescent="0.15">
      <c r="B30168" s="8"/>
    </row>
    <row r="30169" spans="2:2" hidden="1" x14ac:dyDescent="0.15">
      <c r="B30169" s="8"/>
    </row>
    <row r="30170" spans="2:2" hidden="1" x14ac:dyDescent="0.15">
      <c r="B30170" s="8"/>
    </row>
    <row r="30171" spans="2:2" hidden="1" x14ac:dyDescent="0.15">
      <c r="B30171" s="8"/>
    </row>
    <row r="30172" spans="2:2" hidden="1" x14ac:dyDescent="0.15">
      <c r="B30172" s="8"/>
    </row>
    <row r="30173" spans="2:2" hidden="1" x14ac:dyDescent="0.15">
      <c r="B30173" s="8"/>
    </row>
    <row r="30174" spans="2:2" hidden="1" x14ac:dyDescent="0.15">
      <c r="B30174" s="8"/>
    </row>
    <row r="30175" spans="2:2" hidden="1" x14ac:dyDescent="0.15">
      <c r="B30175" s="8"/>
    </row>
    <row r="30176" spans="2:2" hidden="1" x14ac:dyDescent="0.15">
      <c r="B30176" s="8"/>
    </row>
    <row r="30177" spans="2:2" hidden="1" x14ac:dyDescent="0.15">
      <c r="B30177" s="8"/>
    </row>
    <row r="30178" spans="2:2" hidden="1" x14ac:dyDescent="0.15">
      <c r="B30178" s="8"/>
    </row>
    <row r="30179" spans="2:2" hidden="1" x14ac:dyDescent="0.15">
      <c r="B30179" s="8"/>
    </row>
    <row r="30180" spans="2:2" hidden="1" x14ac:dyDescent="0.15">
      <c r="B30180" s="8"/>
    </row>
    <row r="30181" spans="2:2" hidden="1" x14ac:dyDescent="0.15">
      <c r="B30181" s="8"/>
    </row>
    <row r="30182" spans="2:2" hidden="1" x14ac:dyDescent="0.15">
      <c r="B30182" s="8"/>
    </row>
    <row r="30183" spans="2:2" hidden="1" x14ac:dyDescent="0.15">
      <c r="B30183" s="8"/>
    </row>
    <row r="30184" spans="2:2" hidden="1" x14ac:dyDescent="0.15">
      <c r="B30184" s="8"/>
    </row>
    <row r="30185" spans="2:2" hidden="1" x14ac:dyDescent="0.15">
      <c r="B30185" s="8"/>
    </row>
    <row r="30186" spans="2:2" hidden="1" x14ac:dyDescent="0.15">
      <c r="B30186" s="8"/>
    </row>
    <row r="30187" spans="2:2" hidden="1" x14ac:dyDescent="0.15">
      <c r="B30187" s="8"/>
    </row>
    <row r="30188" spans="2:2" hidden="1" x14ac:dyDescent="0.15">
      <c r="B30188" s="8"/>
    </row>
    <row r="30189" spans="2:2" hidden="1" x14ac:dyDescent="0.15">
      <c r="B30189" s="8"/>
    </row>
    <row r="30190" spans="2:2" hidden="1" x14ac:dyDescent="0.15">
      <c r="B30190" s="8"/>
    </row>
    <row r="30191" spans="2:2" hidden="1" x14ac:dyDescent="0.15">
      <c r="B30191" s="8"/>
    </row>
    <row r="30192" spans="2:2" hidden="1" x14ac:dyDescent="0.15">
      <c r="B30192" s="8"/>
    </row>
    <row r="30193" spans="2:2" hidden="1" x14ac:dyDescent="0.15">
      <c r="B30193" s="8"/>
    </row>
    <row r="30194" spans="2:2" hidden="1" x14ac:dyDescent="0.15">
      <c r="B30194" s="8"/>
    </row>
    <row r="30195" spans="2:2" hidden="1" x14ac:dyDescent="0.15">
      <c r="B30195" s="8"/>
    </row>
    <row r="30196" spans="2:2" hidden="1" x14ac:dyDescent="0.15">
      <c r="B30196" s="8"/>
    </row>
    <row r="30197" spans="2:2" hidden="1" x14ac:dyDescent="0.15">
      <c r="B30197" s="8"/>
    </row>
    <row r="30198" spans="2:2" hidden="1" x14ac:dyDescent="0.15">
      <c r="B30198" s="8"/>
    </row>
    <row r="30199" spans="2:2" hidden="1" x14ac:dyDescent="0.15">
      <c r="B30199" s="8"/>
    </row>
    <row r="30200" spans="2:2" hidden="1" x14ac:dyDescent="0.15">
      <c r="B30200" s="8"/>
    </row>
    <row r="30201" spans="2:2" hidden="1" x14ac:dyDescent="0.15">
      <c r="B30201" s="8"/>
    </row>
    <row r="30202" spans="2:2" hidden="1" x14ac:dyDescent="0.15">
      <c r="B30202" s="8"/>
    </row>
    <row r="30203" spans="2:2" hidden="1" x14ac:dyDescent="0.15">
      <c r="B30203" s="8"/>
    </row>
    <row r="30204" spans="2:2" hidden="1" x14ac:dyDescent="0.15">
      <c r="B30204" s="8"/>
    </row>
    <row r="30205" spans="2:2" hidden="1" x14ac:dyDescent="0.15">
      <c r="B30205" s="8"/>
    </row>
    <row r="30206" spans="2:2" hidden="1" x14ac:dyDescent="0.15">
      <c r="B30206" s="8"/>
    </row>
    <row r="30207" spans="2:2" hidden="1" x14ac:dyDescent="0.15">
      <c r="B30207" s="8"/>
    </row>
    <row r="30208" spans="2:2" hidden="1" x14ac:dyDescent="0.15">
      <c r="B30208" s="8"/>
    </row>
    <row r="30209" spans="2:2" hidden="1" x14ac:dyDescent="0.15">
      <c r="B30209" s="8"/>
    </row>
    <row r="30210" spans="2:2" hidden="1" x14ac:dyDescent="0.15">
      <c r="B30210" s="8"/>
    </row>
    <row r="30211" spans="2:2" hidden="1" x14ac:dyDescent="0.15">
      <c r="B30211" s="8"/>
    </row>
    <row r="30212" spans="2:2" hidden="1" x14ac:dyDescent="0.15">
      <c r="B30212" s="8"/>
    </row>
    <row r="30213" spans="2:2" hidden="1" x14ac:dyDescent="0.15">
      <c r="B30213" s="8"/>
    </row>
    <row r="30214" spans="2:2" hidden="1" x14ac:dyDescent="0.15">
      <c r="B30214" s="8"/>
    </row>
    <row r="30215" spans="2:2" hidden="1" x14ac:dyDescent="0.15">
      <c r="B30215" s="8"/>
    </row>
    <row r="30216" spans="2:2" hidden="1" x14ac:dyDescent="0.15">
      <c r="B30216" s="8"/>
    </row>
    <row r="30217" spans="2:2" hidden="1" x14ac:dyDescent="0.15">
      <c r="B30217" s="8"/>
    </row>
    <row r="30218" spans="2:2" hidden="1" x14ac:dyDescent="0.15">
      <c r="B30218" s="8"/>
    </row>
    <row r="30219" spans="2:2" hidden="1" x14ac:dyDescent="0.15">
      <c r="B30219" s="8"/>
    </row>
    <row r="30220" spans="2:2" hidden="1" x14ac:dyDescent="0.15">
      <c r="B30220" s="8"/>
    </row>
    <row r="30221" spans="2:2" hidden="1" x14ac:dyDescent="0.15">
      <c r="B30221" s="8"/>
    </row>
    <row r="30222" spans="2:2" hidden="1" x14ac:dyDescent="0.15">
      <c r="B30222" s="8"/>
    </row>
    <row r="30223" spans="2:2" hidden="1" x14ac:dyDescent="0.15">
      <c r="B30223" s="8"/>
    </row>
    <row r="30224" spans="2:2" hidden="1" x14ac:dyDescent="0.15">
      <c r="B30224" s="8"/>
    </row>
    <row r="30225" spans="2:2" hidden="1" x14ac:dyDescent="0.15">
      <c r="B30225" s="8"/>
    </row>
    <row r="30226" spans="2:2" hidden="1" x14ac:dyDescent="0.15">
      <c r="B30226" s="8"/>
    </row>
    <row r="30227" spans="2:2" hidden="1" x14ac:dyDescent="0.15">
      <c r="B30227" s="8"/>
    </row>
    <row r="30228" spans="2:2" hidden="1" x14ac:dyDescent="0.15">
      <c r="B30228" s="8"/>
    </row>
    <row r="30229" spans="2:2" hidden="1" x14ac:dyDescent="0.15">
      <c r="B30229" s="8"/>
    </row>
    <row r="30230" spans="2:2" hidden="1" x14ac:dyDescent="0.15">
      <c r="B30230" s="8"/>
    </row>
    <row r="30231" spans="2:2" hidden="1" x14ac:dyDescent="0.15">
      <c r="B30231" s="8"/>
    </row>
    <row r="30232" spans="2:2" hidden="1" x14ac:dyDescent="0.15">
      <c r="B30232" s="8"/>
    </row>
    <row r="30233" spans="2:2" hidden="1" x14ac:dyDescent="0.15">
      <c r="B30233" s="8"/>
    </row>
    <row r="30234" spans="2:2" hidden="1" x14ac:dyDescent="0.15">
      <c r="B30234" s="8"/>
    </row>
    <row r="30235" spans="2:2" hidden="1" x14ac:dyDescent="0.15">
      <c r="B30235" s="8"/>
    </row>
    <row r="30236" spans="2:2" hidden="1" x14ac:dyDescent="0.15">
      <c r="B30236" s="8"/>
    </row>
    <row r="30237" spans="2:2" hidden="1" x14ac:dyDescent="0.15">
      <c r="B30237" s="8"/>
    </row>
    <row r="30238" spans="2:2" hidden="1" x14ac:dyDescent="0.15">
      <c r="B30238" s="8"/>
    </row>
    <row r="30239" spans="2:2" hidden="1" x14ac:dyDescent="0.15">
      <c r="B30239" s="8"/>
    </row>
    <row r="30240" spans="2:2" hidden="1" x14ac:dyDescent="0.15">
      <c r="B30240" s="8"/>
    </row>
    <row r="30241" spans="2:2" hidden="1" x14ac:dyDescent="0.15">
      <c r="B30241" s="8"/>
    </row>
    <row r="30242" spans="2:2" hidden="1" x14ac:dyDescent="0.15">
      <c r="B30242" s="8"/>
    </row>
    <row r="30243" spans="2:2" hidden="1" x14ac:dyDescent="0.15">
      <c r="B30243" s="8"/>
    </row>
    <row r="30244" spans="2:2" hidden="1" x14ac:dyDescent="0.15">
      <c r="B30244" s="8"/>
    </row>
    <row r="30245" spans="2:2" hidden="1" x14ac:dyDescent="0.15">
      <c r="B30245" s="8"/>
    </row>
    <row r="30246" spans="2:2" hidden="1" x14ac:dyDescent="0.15">
      <c r="B30246" s="8"/>
    </row>
    <row r="30247" spans="2:2" hidden="1" x14ac:dyDescent="0.15">
      <c r="B30247" s="8"/>
    </row>
    <row r="30248" spans="2:2" hidden="1" x14ac:dyDescent="0.15">
      <c r="B30248" s="8"/>
    </row>
    <row r="30249" spans="2:2" hidden="1" x14ac:dyDescent="0.15">
      <c r="B30249" s="8"/>
    </row>
    <row r="30250" spans="2:2" hidden="1" x14ac:dyDescent="0.15">
      <c r="B30250" s="8"/>
    </row>
    <row r="30251" spans="2:2" hidden="1" x14ac:dyDescent="0.15">
      <c r="B30251" s="8"/>
    </row>
    <row r="30252" spans="2:2" hidden="1" x14ac:dyDescent="0.15">
      <c r="B30252" s="8"/>
    </row>
    <row r="30253" spans="2:2" hidden="1" x14ac:dyDescent="0.15">
      <c r="B30253" s="8"/>
    </row>
    <row r="30254" spans="2:2" hidden="1" x14ac:dyDescent="0.15">
      <c r="B30254" s="8"/>
    </row>
    <row r="30255" spans="2:2" hidden="1" x14ac:dyDescent="0.15">
      <c r="B30255" s="8"/>
    </row>
    <row r="30256" spans="2:2" hidden="1" x14ac:dyDescent="0.15">
      <c r="B30256" s="8"/>
    </row>
    <row r="30257" spans="2:2" hidden="1" x14ac:dyDescent="0.15">
      <c r="B30257" s="8"/>
    </row>
    <row r="30258" spans="2:2" hidden="1" x14ac:dyDescent="0.15">
      <c r="B30258" s="8"/>
    </row>
    <row r="30259" spans="2:2" hidden="1" x14ac:dyDescent="0.15">
      <c r="B30259" s="8"/>
    </row>
    <row r="30260" spans="2:2" hidden="1" x14ac:dyDescent="0.15">
      <c r="B30260" s="8"/>
    </row>
    <row r="30261" spans="2:2" hidden="1" x14ac:dyDescent="0.15">
      <c r="B30261" s="8"/>
    </row>
    <row r="30262" spans="2:2" hidden="1" x14ac:dyDescent="0.15">
      <c r="B30262" s="8"/>
    </row>
    <row r="30263" spans="2:2" hidden="1" x14ac:dyDescent="0.15">
      <c r="B30263" s="8"/>
    </row>
    <row r="30264" spans="2:2" hidden="1" x14ac:dyDescent="0.15">
      <c r="B30264" s="8"/>
    </row>
    <row r="30265" spans="2:2" hidden="1" x14ac:dyDescent="0.15">
      <c r="B30265" s="8"/>
    </row>
    <row r="30266" spans="2:2" hidden="1" x14ac:dyDescent="0.15">
      <c r="B30266" s="8"/>
    </row>
    <row r="30267" spans="2:2" hidden="1" x14ac:dyDescent="0.15">
      <c r="B30267" s="8"/>
    </row>
    <row r="30268" spans="2:2" hidden="1" x14ac:dyDescent="0.15">
      <c r="B30268" s="8"/>
    </row>
    <row r="30269" spans="2:2" hidden="1" x14ac:dyDescent="0.15">
      <c r="B30269" s="8"/>
    </row>
    <row r="30270" spans="2:2" hidden="1" x14ac:dyDescent="0.15">
      <c r="B30270" s="8"/>
    </row>
    <row r="30271" spans="2:2" hidden="1" x14ac:dyDescent="0.15">
      <c r="B30271" s="8"/>
    </row>
    <row r="30272" spans="2:2" hidden="1" x14ac:dyDescent="0.15">
      <c r="B30272" s="8"/>
    </row>
    <row r="30273" spans="2:2" hidden="1" x14ac:dyDescent="0.15">
      <c r="B30273" s="8"/>
    </row>
    <row r="30274" spans="2:2" hidden="1" x14ac:dyDescent="0.15">
      <c r="B30274" s="8"/>
    </row>
    <row r="30275" spans="2:2" hidden="1" x14ac:dyDescent="0.15">
      <c r="B30275" s="8"/>
    </row>
    <row r="30276" spans="2:2" hidden="1" x14ac:dyDescent="0.15">
      <c r="B30276" s="8"/>
    </row>
    <row r="30277" spans="2:2" hidden="1" x14ac:dyDescent="0.15">
      <c r="B30277" s="8"/>
    </row>
    <row r="30278" spans="2:2" hidden="1" x14ac:dyDescent="0.15">
      <c r="B30278" s="8"/>
    </row>
    <row r="30279" spans="2:2" hidden="1" x14ac:dyDescent="0.15">
      <c r="B30279" s="8"/>
    </row>
    <row r="30280" spans="2:2" hidden="1" x14ac:dyDescent="0.15">
      <c r="B30280" s="8"/>
    </row>
    <row r="30281" spans="2:2" hidden="1" x14ac:dyDescent="0.15">
      <c r="B30281" s="8"/>
    </row>
    <row r="30282" spans="2:2" hidden="1" x14ac:dyDescent="0.15">
      <c r="B30282" s="8"/>
    </row>
    <row r="30283" spans="2:2" hidden="1" x14ac:dyDescent="0.15">
      <c r="B30283" s="8"/>
    </row>
    <row r="30284" spans="2:2" hidden="1" x14ac:dyDescent="0.15">
      <c r="B30284" s="8"/>
    </row>
    <row r="30285" spans="2:2" hidden="1" x14ac:dyDescent="0.15">
      <c r="B30285" s="8"/>
    </row>
    <row r="30286" spans="2:2" hidden="1" x14ac:dyDescent="0.15">
      <c r="B30286" s="8"/>
    </row>
    <row r="30287" spans="2:2" hidden="1" x14ac:dyDescent="0.15">
      <c r="B30287" s="8"/>
    </row>
    <row r="30288" spans="2:2" hidden="1" x14ac:dyDescent="0.15">
      <c r="B30288" s="8"/>
    </row>
    <row r="30289" spans="2:2" hidden="1" x14ac:dyDescent="0.15">
      <c r="B30289" s="8"/>
    </row>
    <row r="30290" spans="2:2" hidden="1" x14ac:dyDescent="0.15">
      <c r="B30290" s="8"/>
    </row>
    <row r="30291" spans="2:2" hidden="1" x14ac:dyDescent="0.15">
      <c r="B30291" s="8"/>
    </row>
    <row r="30292" spans="2:2" hidden="1" x14ac:dyDescent="0.15">
      <c r="B30292" s="8"/>
    </row>
    <row r="30293" spans="2:2" hidden="1" x14ac:dyDescent="0.15">
      <c r="B30293" s="8"/>
    </row>
    <row r="30294" spans="2:2" hidden="1" x14ac:dyDescent="0.15">
      <c r="B30294" s="8"/>
    </row>
    <row r="30295" spans="2:2" hidden="1" x14ac:dyDescent="0.15">
      <c r="B30295" s="8"/>
    </row>
    <row r="30296" spans="2:2" hidden="1" x14ac:dyDescent="0.15">
      <c r="B30296" s="8"/>
    </row>
    <row r="30297" spans="2:2" hidden="1" x14ac:dyDescent="0.15">
      <c r="B30297" s="8"/>
    </row>
    <row r="30298" spans="2:2" hidden="1" x14ac:dyDescent="0.15">
      <c r="B30298" s="8"/>
    </row>
    <row r="30299" spans="2:2" hidden="1" x14ac:dyDescent="0.15">
      <c r="B30299" s="8"/>
    </row>
    <row r="30300" spans="2:2" hidden="1" x14ac:dyDescent="0.15">
      <c r="B30300" s="8"/>
    </row>
    <row r="30301" spans="2:2" hidden="1" x14ac:dyDescent="0.15">
      <c r="B30301" s="8"/>
    </row>
    <row r="30302" spans="2:2" hidden="1" x14ac:dyDescent="0.15">
      <c r="B30302" s="8"/>
    </row>
    <row r="30303" spans="2:2" hidden="1" x14ac:dyDescent="0.15">
      <c r="B30303" s="8"/>
    </row>
    <row r="30304" spans="2:2" hidden="1" x14ac:dyDescent="0.15">
      <c r="B30304" s="8"/>
    </row>
    <row r="30305" spans="2:2" hidden="1" x14ac:dyDescent="0.15">
      <c r="B30305" s="8"/>
    </row>
    <row r="30306" spans="2:2" hidden="1" x14ac:dyDescent="0.15">
      <c r="B30306" s="8"/>
    </row>
    <row r="30307" spans="2:2" hidden="1" x14ac:dyDescent="0.15">
      <c r="B30307" s="8"/>
    </row>
    <row r="30308" spans="2:2" hidden="1" x14ac:dyDescent="0.15">
      <c r="B30308" s="8"/>
    </row>
    <row r="30309" spans="2:2" hidden="1" x14ac:dyDescent="0.15">
      <c r="B30309" s="8"/>
    </row>
    <row r="30310" spans="2:2" hidden="1" x14ac:dyDescent="0.15">
      <c r="B30310" s="8"/>
    </row>
    <row r="30311" spans="2:2" hidden="1" x14ac:dyDescent="0.15">
      <c r="B30311" s="8"/>
    </row>
    <row r="30312" spans="2:2" hidden="1" x14ac:dyDescent="0.15">
      <c r="B30312" s="8"/>
    </row>
    <row r="30313" spans="2:2" hidden="1" x14ac:dyDescent="0.15">
      <c r="B30313" s="8"/>
    </row>
    <row r="30314" spans="2:2" hidden="1" x14ac:dyDescent="0.15">
      <c r="B30314" s="8"/>
    </row>
    <row r="30315" spans="2:2" hidden="1" x14ac:dyDescent="0.15">
      <c r="B30315" s="8"/>
    </row>
    <row r="30316" spans="2:2" hidden="1" x14ac:dyDescent="0.15">
      <c r="B30316" s="8"/>
    </row>
    <row r="30317" spans="2:2" hidden="1" x14ac:dyDescent="0.15">
      <c r="B30317" s="8"/>
    </row>
    <row r="30318" spans="2:2" hidden="1" x14ac:dyDescent="0.15">
      <c r="B30318" s="8"/>
    </row>
    <row r="30319" spans="2:2" hidden="1" x14ac:dyDescent="0.15">
      <c r="B30319" s="8"/>
    </row>
    <row r="30320" spans="2:2" hidden="1" x14ac:dyDescent="0.15">
      <c r="B30320" s="8"/>
    </row>
    <row r="30321" spans="2:2" hidden="1" x14ac:dyDescent="0.15">
      <c r="B30321" s="8"/>
    </row>
    <row r="30322" spans="2:2" hidden="1" x14ac:dyDescent="0.15">
      <c r="B30322" s="8"/>
    </row>
    <row r="30323" spans="2:2" hidden="1" x14ac:dyDescent="0.15">
      <c r="B30323" s="8"/>
    </row>
    <row r="30324" spans="2:2" hidden="1" x14ac:dyDescent="0.15">
      <c r="B30324" s="8"/>
    </row>
    <row r="30325" spans="2:2" hidden="1" x14ac:dyDescent="0.15">
      <c r="B30325" s="8"/>
    </row>
    <row r="30326" spans="2:2" hidden="1" x14ac:dyDescent="0.15">
      <c r="B30326" s="8"/>
    </row>
    <row r="30327" spans="2:2" hidden="1" x14ac:dyDescent="0.15">
      <c r="B30327" s="8"/>
    </row>
    <row r="30328" spans="2:2" hidden="1" x14ac:dyDescent="0.15">
      <c r="B30328" s="8"/>
    </row>
    <row r="30329" spans="2:2" hidden="1" x14ac:dyDescent="0.15">
      <c r="B30329" s="8"/>
    </row>
    <row r="30330" spans="2:2" hidden="1" x14ac:dyDescent="0.15">
      <c r="B30330" s="8"/>
    </row>
    <row r="30331" spans="2:2" hidden="1" x14ac:dyDescent="0.15">
      <c r="B30331" s="8"/>
    </row>
    <row r="30332" spans="2:2" hidden="1" x14ac:dyDescent="0.15">
      <c r="B30332" s="8"/>
    </row>
    <row r="30333" spans="2:2" hidden="1" x14ac:dyDescent="0.15">
      <c r="B30333" s="8"/>
    </row>
    <row r="30334" spans="2:2" hidden="1" x14ac:dyDescent="0.15">
      <c r="B30334" s="8"/>
    </row>
    <row r="30335" spans="2:2" hidden="1" x14ac:dyDescent="0.15">
      <c r="B30335" s="8"/>
    </row>
    <row r="30336" spans="2:2" hidden="1" x14ac:dyDescent="0.15">
      <c r="B30336" s="8"/>
    </row>
    <row r="30337" spans="2:2" hidden="1" x14ac:dyDescent="0.15">
      <c r="B30337" s="8"/>
    </row>
    <row r="30338" spans="2:2" hidden="1" x14ac:dyDescent="0.15">
      <c r="B30338" s="8"/>
    </row>
    <row r="30339" spans="2:2" hidden="1" x14ac:dyDescent="0.15">
      <c r="B30339" s="8"/>
    </row>
    <row r="30340" spans="2:2" hidden="1" x14ac:dyDescent="0.15">
      <c r="B30340" s="8"/>
    </row>
    <row r="30341" spans="2:2" hidden="1" x14ac:dyDescent="0.15">
      <c r="B30341" s="8"/>
    </row>
    <row r="30342" spans="2:2" hidden="1" x14ac:dyDescent="0.15">
      <c r="B30342" s="8"/>
    </row>
    <row r="30343" spans="2:2" hidden="1" x14ac:dyDescent="0.15">
      <c r="B30343" s="8"/>
    </row>
    <row r="30344" spans="2:2" hidden="1" x14ac:dyDescent="0.15">
      <c r="B30344" s="8"/>
    </row>
    <row r="30345" spans="2:2" hidden="1" x14ac:dyDescent="0.15">
      <c r="B30345" s="8"/>
    </row>
    <row r="30346" spans="2:2" hidden="1" x14ac:dyDescent="0.15">
      <c r="B30346" s="8"/>
    </row>
    <row r="30347" spans="2:2" hidden="1" x14ac:dyDescent="0.15">
      <c r="B30347" s="8"/>
    </row>
    <row r="30348" spans="2:2" hidden="1" x14ac:dyDescent="0.15">
      <c r="B30348" s="8"/>
    </row>
    <row r="30349" spans="2:2" hidden="1" x14ac:dyDescent="0.15">
      <c r="B30349" s="8"/>
    </row>
    <row r="30350" spans="2:2" hidden="1" x14ac:dyDescent="0.15">
      <c r="B30350" s="8"/>
    </row>
    <row r="30351" spans="2:2" hidden="1" x14ac:dyDescent="0.15">
      <c r="B30351" s="8"/>
    </row>
    <row r="30352" spans="2:2" hidden="1" x14ac:dyDescent="0.15">
      <c r="B30352" s="8"/>
    </row>
    <row r="30353" spans="2:2" hidden="1" x14ac:dyDescent="0.15">
      <c r="B30353" s="8"/>
    </row>
    <row r="30354" spans="2:2" hidden="1" x14ac:dyDescent="0.15">
      <c r="B30354" s="8"/>
    </row>
    <row r="30355" spans="2:2" hidden="1" x14ac:dyDescent="0.15">
      <c r="B30355" s="8"/>
    </row>
    <row r="30356" spans="2:2" hidden="1" x14ac:dyDescent="0.15">
      <c r="B30356" s="8"/>
    </row>
    <row r="30357" spans="2:2" hidden="1" x14ac:dyDescent="0.15">
      <c r="B30357" s="8"/>
    </row>
    <row r="30358" spans="2:2" hidden="1" x14ac:dyDescent="0.15">
      <c r="B30358" s="8"/>
    </row>
    <row r="30359" spans="2:2" hidden="1" x14ac:dyDescent="0.15">
      <c r="B30359" s="8"/>
    </row>
    <row r="30360" spans="2:2" hidden="1" x14ac:dyDescent="0.15">
      <c r="B30360" s="8"/>
    </row>
    <row r="30361" spans="2:2" hidden="1" x14ac:dyDescent="0.15">
      <c r="B30361" s="8"/>
    </row>
    <row r="30362" spans="2:2" hidden="1" x14ac:dyDescent="0.15">
      <c r="B30362" s="8"/>
    </row>
    <row r="30363" spans="2:2" hidden="1" x14ac:dyDescent="0.15">
      <c r="B30363" s="8"/>
    </row>
    <row r="30364" spans="2:2" hidden="1" x14ac:dyDescent="0.15">
      <c r="B30364" s="8"/>
    </row>
    <row r="30365" spans="2:2" hidden="1" x14ac:dyDescent="0.15">
      <c r="B30365" s="8"/>
    </row>
    <row r="30366" spans="2:2" hidden="1" x14ac:dyDescent="0.15">
      <c r="B30366" s="8"/>
    </row>
    <row r="30367" spans="2:2" hidden="1" x14ac:dyDescent="0.15">
      <c r="B30367" s="8"/>
    </row>
    <row r="30368" spans="2:2" hidden="1" x14ac:dyDescent="0.15">
      <c r="B30368" s="8"/>
    </row>
    <row r="30369" spans="2:2" hidden="1" x14ac:dyDescent="0.15">
      <c r="B30369" s="8"/>
    </row>
    <row r="30370" spans="2:2" hidden="1" x14ac:dyDescent="0.15">
      <c r="B30370" s="8"/>
    </row>
    <row r="30371" spans="2:2" hidden="1" x14ac:dyDescent="0.15">
      <c r="B30371" s="8"/>
    </row>
    <row r="30372" spans="2:2" hidden="1" x14ac:dyDescent="0.15">
      <c r="B30372" s="8"/>
    </row>
    <row r="30373" spans="2:2" hidden="1" x14ac:dyDescent="0.15">
      <c r="B30373" s="8"/>
    </row>
    <row r="30374" spans="2:2" hidden="1" x14ac:dyDescent="0.15">
      <c r="B30374" s="8"/>
    </row>
    <row r="30375" spans="2:2" hidden="1" x14ac:dyDescent="0.15">
      <c r="B30375" s="8"/>
    </row>
    <row r="30376" spans="2:2" hidden="1" x14ac:dyDescent="0.15">
      <c r="B30376" s="8"/>
    </row>
    <row r="30377" spans="2:2" hidden="1" x14ac:dyDescent="0.15">
      <c r="B30377" s="8"/>
    </row>
    <row r="30378" spans="2:2" hidden="1" x14ac:dyDescent="0.15">
      <c r="B30378" s="8"/>
    </row>
    <row r="30379" spans="2:2" hidden="1" x14ac:dyDescent="0.15">
      <c r="B30379" s="8"/>
    </row>
    <row r="30380" spans="2:2" hidden="1" x14ac:dyDescent="0.15">
      <c r="B30380" s="8"/>
    </row>
    <row r="30381" spans="2:2" hidden="1" x14ac:dyDescent="0.15">
      <c r="B30381" s="8"/>
    </row>
    <row r="30382" spans="2:2" hidden="1" x14ac:dyDescent="0.15">
      <c r="B30382" s="8"/>
    </row>
    <row r="30383" spans="2:2" hidden="1" x14ac:dyDescent="0.15">
      <c r="B30383" s="8"/>
    </row>
    <row r="30384" spans="2:2" hidden="1" x14ac:dyDescent="0.15">
      <c r="B30384" s="8"/>
    </row>
    <row r="30385" spans="2:2" hidden="1" x14ac:dyDescent="0.15">
      <c r="B30385" s="8"/>
    </row>
    <row r="30386" spans="2:2" hidden="1" x14ac:dyDescent="0.15">
      <c r="B30386" s="8"/>
    </row>
    <row r="30387" spans="2:2" hidden="1" x14ac:dyDescent="0.15">
      <c r="B30387" s="8"/>
    </row>
    <row r="30388" spans="2:2" hidden="1" x14ac:dyDescent="0.15">
      <c r="B30388" s="8"/>
    </row>
    <row r="30389" spans="2:2" hidden="1" x14ac:dyDescent="0.15">
      <c r="B30389" s="8"/>
    </row>
    <row r="30390" spans="2:2" hidden="1" x14ac:dyDescent="0.15">
      <c r="B30390" s="8"/>
    </row>
    <row r="30391" spans="2:2" hidden="1" x14ac:dyDescent="0.15">
      <c r="B30391" s="8"/>
    </row>
    <row r="30392" spans="2:2" hidden="1" x14ac:dyDescent="0.15">
      <c r="B30392" s="8"/>
    </row>
    <row r="30393" spans="2:2" hidden="1" x14ac:dyDescent="0.15">
      <c r="B30393" s="8"/>
    </row>
    <row r="30394" spans="2:2" hidden="1" x14ac:dyDescent="0.15">
      <c r="B30394" s="8"/>
    </row>
    <row r="30395" spans="2:2" hidden="1" x14ac:dyDescent="0.15">
      <c r="B30395" s="8"/>
    </row>
    <row r="30396" spans="2:2" hidden="1" x14ac:dyDescent="0.15">
      <c r="B30396" s="8"/>
    </row>
    <row r="30397" spans="2:2" hidden="1" x14ac:dyDescent="0.15">
      <c r="B30397" s="8"/>
    </row>
    <row r="30398" spans="2:2" hidden="1" x14ac:dyDescent="0.15">
      <c r="B30398" s="8"/>
    </row>
    <row r="30399" spans="2:2" hidden="1" x14ac:dyDescent="0.15">
      <c r="B30399" s="8"/>
    </row>
    <row r="30400" spans="2:2" hidden="1" x14ac:dyDescent="0.15">
      <c r="B30400" s="8"/>
    </row>
    <row r="30401" spans="2:2" hidden="1" x14ac:dyDescent="0.15">
      <c r="B30401" s="8"/>
    </row>
    <row r="30402" spans="2:2" hidden="1" x14ac:dyDescent="0.15">
      <c r="B30402" s="8"/>
    </row>
    <row r="30403" spans="2:2" hidden="1" x14ac:dyDescent="0.15">
      <c r="B30403" s="8"/>
    </row>
    <row r="30404" spans="2:2" hidden="1" x14ac:dyDescent="0.15">
      <c r="B30404" s="8"/>
    </row>
    <row r="30405" spans="2:2" hidden="1" x14ac:dyDescent="0.15">
      <c r="B30405" s="8"/>
    </row>
    <row r="30406" spans="2:2" hidden="1" x14ac:dyDescent="0.15">
      <c r="B30406" s="8"/>
    </row>
    <row r="30407" spans="2:2" hidden="1" x14ac:dyDescent="0.15">
      <c r="B30407" s="8"/>
    </row>
    <row r="30408" spans="2:2" hidden="1" x14ac:dyDescent="0.15">
      <c r="B30408" s="8"/>
    </row>
    <row r="30409" spans="2:2" hidden="1" x14ac:dyDescent="0.15">
      <c r="B30409" s="8"/>
    </row>
    <row r="30410" spans="2:2" hidden="1" x14ac:dyDescent="0.15">
      <c r="B30410" s="8"/>
    </row>
    <row r="30411" spans="2:2" hidden="1" x14ac:dyDescent="0.15">
      <c r="B30411" s="8"/>
    </row>
    <row r="30412" spans="2:2" hidden="1" x14ac:dyDescent="0.15">
      <c r="B30412" s="8"/>
    </row>
    <row r="30413" spans="2:2" hidden="1" x14ac:dyDescent="0.15">
      <c r="B30413" s="8"/>
    </row>
    <row r="30414" spans="2:2" hidden="1" x14ac:dyDescent="0.15">
      <c r="B30414" s="8"/>
    </row>
    <row r="30415" spans="2:2" hidden="1" x14ac:dyDescent="0.15">
      <c r="B30415" s="8"/>
    </row>
    <row r="30416" spans="2:2" hidden="1" x14ac:dyDescent="0.15">
      <c r="B30416" s="8"/>
    </row>
    <row r="30417" spans="2:2" hidden="1" x14ac:dyDescent="0.15">
      <c r="B30417" s="8"/>
    </row>
    <row r="30418" spans="2:2" hidden="1" x14ac:dyDescent="0.15">
      <c r="B30418" s="8"/>
    </row>
    <row r="30419" spans="2:2" hidden="1" x14ac:dyDescent="0.15">
      <c r="B30419" s="8"/>
    </row>
    <row r="30420" spans="2:2" hidden="1" x14ac:dyDescent="0.15">
      <c r="B30420" s="8"/>
    </row>
    <row r="30421" spans="2:2" hidden="1" x14ac:dyDescent="0.15">
      <c r="B30421" s="8"/>
    </row>
    <row r="30422" spans="2:2" hidden="1" x14ac:dyDescent="0.15">
      <c r="B30422" s="8"/>
    </row>
    <row r="30423" spans="2:2" hidden="1" x14ac:dyDescent="0.15">
      <c r="B30423" s="8"/>
    </row>
    <row r="30424" spans="2:2" hidden="1" x14ac:dyDescent="0.15">
      <c r="B30424" s="8"/>
    </row>
    <row r="30425" spans="2:2" hidden="1" x14ac:dyDescent="0.15">
      <c r="B30425" s="8"/>
    </row>
    <row r="30426" spans="2:2" hidden="1" x14ac:dyDescent="0.15">
      <c r="B30426" s="8"/>
    </row>
    <row r="30427" spans="2:2" hidden="1" x14ac:dyDescent="0.15">
      <c r="B30427" s="8"/>
    </row>
    <row r="30428" spans="2:2" hidden="1" x14ac:dyDescent="0.15">
      <c r="B30428" s="8"/>
    </row>
    <row r="30429" spans="2:2" hidden="1" x14ac:dyDescent="0.15">
      <c r="B30429" s="8"/>
    </row>
    <row r="30430" spans="2:2" hidden="1" x14ac:dyDescent="0.15">
      <c r="B30430" s="8"/>
    </row>
    <row r="30431" spans="2:2" hidden="1" x14ac:dyDescent="0.15">
      <c r="B30431" s="8"/>
    </row>
    <row r="30432" spans="2:2" hidden="1" x14ac:dyDescent="0.15">
      <c r="B30432" s="8"/>
    </row>
    <row r="30433" spans="2:2" hidden="1" x14ac:dyDescent="0.15">
      <c r="B30433" s="8"/>
    </row>
    <row r="30434" spans="2:2" hidden="1" x14ac:dyDescent="0.15">
      <c r="B30434" s="8"/>
    </row>
    <row r="30435" spans="2:2" hidden="1" x14ac:dyDescent="0.15">
      <c r="B30435" s="8"/>
    </row>
    <row r="30436" spans="2:2" hidden="1" x14ac:dyDescent="0.15">
      <c r="B30436" s="8"/>
    </row>
    <row r="30437" spans="2:2" hidden="1" x14ac:dyDescent="0.15">
      <c r="B30437" s="8"/>
    </row>
    <row r="30438" spans="2:2" hidden="1" x14ac:dyDescent="0.15">
      <c r="B30438" s="8"/>
    </row>
    <row r="30439" spans="2:2" hidden="1" x14ac:dyDescent="0.15">
      <c r="B30439" s="8"/>
    </row>
    <row r="30440" spans="2:2" hidden="1" x14ac:dyDescent="0.15">
      <c r="B30440" s="8"/>
    </row>
    <row r="30441" spans="2:2" hidden="1" x14ac:dyDescent="0.15">
      <c r="B30441" s="8"/>
    </row>
    <row r="30442" spans="2:2" hidden="1" x14ac:dyDescent="0.15">
      <c r="B30442" s="8"/>
    </row>
    <row r="30443" spans="2:2" hidden="1" x14ac:dyDescent="0.15">
      <c r="B30443" s="8"/>
    </row>
    <row r="30444" spans="2:2" hidden="1" x14ac:dyDescent="0.15">
      <c r="B30444" s="8"/>
    </row>
    <row r="30445" spans="2:2" hidden="1" x14ac:dyDescent="0.15">
      <c r="B30445" s="8"/>
    </row>
    <row r="30446" spans="2:2" hidden="1" x14ac:dyDescent="0.15">
      <c r="B30446" s="8"/>
    </row>
    <row r="30447" spans="2:2" hidden="1" x14ac:dyDescent="0.15">
      <c r="B30447" s="8"/>
    </row>
    <row r="30448" spans="2:2" hidden="1" x14ac:dyDescent="0.15">
      <c r="B30448" s="8"/>
    </row>
    <row r="30449" spans="2:2" hidden="1" x14ac:dyDescent="0.15">
      <c r="B30449" s="8"/>
    </row>
    <row r="30450" spans="2:2" hidden="1" x14ac:dyDescent="0.15">
      <c r="B30450" s="8"/>
    </row>
    <row r="30451" spans="2:2" hidden="1" x14ac:dyDescent="0.15">
      <c r="B30451" s="8"/>
    </row>
    <row r="30452" spans="2:2" hidden="1" x14ac:dyDescent="0.15">
      <c r="B30452" s="8"/>
    </row>
    <row r="30453" spans="2:2" hidden="1" x14ac:dyDescent="0.15">
      <c r="B30453" s="8"/>
    </row>
    <row r="30454" spans="2:2" hidden="1" x14ac:dyDescent="0.15">
      <c r="B30454" s="8"/>
    </row>
    <row r="30455" spans="2:2" hidden="1" x14ac:dyDescent="0.15">
      <c r="B30455" s="8"/>
    </row>
    <row r="30456" spans="2:2" hidden="1" x14ac:dyDescent="0.15">
      <c r="B30456" s="8"/>
    </row>
    <row r="30457" spans="2:2" hidden="1" x14ac:dyDescent="0.15">
      <c r="B30457" s="8"/>
    </row>
    <row r="30458" spans="2:2" hidden="1" x14ac:dyDescent="0.15">
      <c r="B30458" s="8"/>
    </row>
    <row r="30459" spans="2:2" hidden="1" x14ac:dyDescent="0.15">
      <c r="B30459" s="8"/>
    </row>
    <row r="30460" spans="2:2" hidden="1" x14ac:dyDescent="0.15">
      <c r="B30460" s="8"/>
    </row>
    <row r="30461" spans="2:2" hidden="1" x14ac:dyDescent="0.15">
      <c r="B30461" s="8"/>
    </row>
    <row r="30462" spans="2:2" hidden="1" x14ac:dyDescent="0.15">
      <c r="B30462" s="8"/>
    </row>
    <row r="30463" spans="2:2" hidden="1" x14ac:dyDescent="0.15">
      <c r="B30463" s="8"/>
    </row>
    <row r="30464" spans="2:2" hidden="1" x14ac:dyDescent="0.15">
      <c r="B30464" s="8"/>
    </row>
    <row r="30465" spans="2:2" hidden="1" x14ac:dyDescent="0.15">
      <c r="B30465" s="8"/>
    </row>
    <row r="30466" spans="2:2" hidden="1" x14ac:dyDescent="0.15">
      <c r="B30466" s="8"/>
    </row>
    <row r="30467" spans="2:2" hidden="1" x14ac:dyDescent="0.15">
      <c r="B30467" s="8"/>
    </row>
    <row r="30468" spans="2:2" hidden="1" x14ac:dyDescent="0.15">
      <c r="B30468" s="8"/>
    </row>
    <row r="30469" spans="2:2" hidden="1" x14ac:dyDescent="0.15">
      <c r="B30469" s="8"/>
    </row>
    <row r="30470" spans="2:2" hidden="1" x14ac:dyDescent="0.15">
      <c r="B30470" s="8"/>
    </row>
    <row r="30471" spans="2:2" hidden="1" x14ac:dyDescent="0.15">
      <c r="B30471" s="8"/>
    </row>
    <row r="30472" spans="2:2" hidden="1" x14ac:dyDescent="0.15">
      <c r="B30472" s="8"/>
    </row>
    <row r="30473" spans="2:2" hidden="1" x14ac:dyDescent="0.15">
      <c r="B30473" s="8"/>
    </row>
    <row r="30474" spans="2:2" hidden="1" x14ac:dyDescent="0.15">
      <c r="B30474" s="8"/>
    </row>
    <row r="30475" spans="2:2" hidden="1" x14ac:dyDescent="0.15">
      <c r="B30475" s="8"/>
    </row>
    <row r="30476" spans="2:2" hidden="1" x14ac:dyDescent="0.15">
      <c r="B30476" s="8"/>
    </row>
    <row r="30477" spans="2:2" hidden="1" x14ac:dyDescent="0.15">
      <c r="B30477" s="8"/>
    </row>
    <row r="30478" spans="2:2" hidden="1" x14ac:dyDescent="0.15">
      <c r="B30478" s="8"/>
    </row>
    <row r="30479" spans="2:2" hidden="1" x14ac:dyDescent="0.15">
      <c r="B30479" s="8"/>
    </row>
    <row r="30480" spans="2:2" hidden="1" x14ac:dyDescent="0.15">
      <c r="B30480" s="8"/>
    </row>
    <row r="30481" spans="2:2" hidden="1" x14ac:dyDescent="0.15">
      <c r="B30481" s="8"/>
    </row>
    <row r="30482" spans="2:2" hidden="1" x14ac:dyDescent="0.15">
      <c r="B30482" s="8"/>
    </row>
    <row r="30483" spans="2:2" hidden="1" x14ac:dyDescent="0.15">
      <c r="B30483" s="8"/>
    </row>
    <row r="30484" spans="2:2" hidden="1" x14ac:dyDescent="0.15">
      <c r="B30484" s="8"/>
    </row>
    <row r="30485" spans="2:2" hidden="1" x14ac:dyDescent="0.15">
      <c r="B30485" s="8"/>
    </row>
    <row r="30486" spans="2:2" hidden="1" x14ac:dyDescent="0.15">
      <c r="B30486" s="8"/>
    </row>
    <row r="30487" spans="2:2" hidden="1" x14ac:dyDescent="0.15">
      <c r="B30487" s="8"/>
    </row>
    <row r="30488" spans="2:2" hidden="1" x14ac:dyDescent="0.15">
      <c r="B30488" s="8"/>
    </row>
    <row r="30489" spans="2:2" hidden="1" x14ac:dyDescent="0.15">
      <c r="B30489" s="8"/>
    </row>
    <row r="30490" spans="2:2" hidden="1" x14ac:dyDescent="0.15">
      <c r="B30490" s="8"/>
    </row>
    <row r="30491" spans="2:2" hidden="1" x14ac:dyDescent="0.15">
      <c r="B30491" s="8"/>
    </row>
    <row r="30492" spans="2:2" hidden="1" x14ac:dyDescent="0.15">
      <c r="B30492" s="8"/>
    </row>
    <row r="30493" spans="2:2" hidden="1" x14ac:dyDescent="0.15">
      <c r="B30493" s="8"/>
    </row>
    <row r="30494" spans="2:2" hidden="1" x14ac:dyDescent="0.15">
      <c r="B30494" s="8"/>
    </row>
    <row r="30495" spans="2:2" hidden="1" x14ac:dyDescent="0.15">
      <c r="B30495" s="8"/>
    </row>
    <row r="30496" spans="2:2" hidden="1" x14ac:dyDescent="0.15">
      <c r="B30496" s="8"/>
    </row>
    <row r="30497" spans="2:2" hidden="1" x14ac:dyDescent="0.15">
      <c r="B30497" s="8"/>
    </row>
    <row r="30498" spans="2:2" hidden="1" x14ac:dyDescent="0.15">
      <c r="B30498" s="8"/>
    </row>
    <row r="30499" spans="2:2" hidden="1" x14ac:dyDescent="0.15">
      <c r="B30499" s="8"/>
    </row>
    <row r="30500" spans="2:2" hidden="1" x14ac:dyDescent="0.15">
      <c r="B30500" s="8"/>
    </row>
    <row r="30501" spans="2:2" hidden="1" x14ac:dyDescent="0.15">
      <c r="B30501" s="8"/>
    </row>
    <row r="30502" spans="2:2" hidden="1" x14ac:dyDescent="0.15">
      <c r="B30502" s="8"/>
    </row>
    <row r="30503" spans="2:2" hidden="1" x14ac:dyDescent="0.15">
      <c r="B30503" s="8"/>
    </row>
    <row r="30504" spans="2:2" hidden="1" x14ac:dyDescent="0.15">
      <c r="B30504" s="8"/>
    </row>
    <row r="30505" spans="2:2" hidden="1" x14ac:dyDescent="0.15">
      <c r="B30505" s="8"/>
    </row>
    <row r="30506" spans="2:2" hidden="1" x14ac:dyDescent="0.15">
      <c r="B30506" s="8"/>
    </row>
    <row r="30507" spans="2:2" hidden="1" x14ac:dyDescent="0.15">
      <c r="B30507" s="8"/>
    </row>
    <row r="30508" spans="2:2" hidden="1" x14ac:dyDescent="0.15">
      <c r="B30508" s="8"/>
    </row>
    <row r="30509" spans="2:2" hidden="1" x14ac:dyDescent="0.15">
      <c r="B30509" s="8"/>
    </row>
    <row r="30510" spans="2:2" hidden="1" x14ac:dyDescent="0.15">
      <c r="B30510" s="8"/>
    </row>
    <row r="30511" spans="2:2" hidden="1" x14ac:dyDescent="0.15">
      <c r="B30511" s="8"/>
    </row>
    <row r="30512" spans="2:2" hidden="1" x14ac:dyDescent="0.15">
      <c r="B30512" s="8"/>
    </row>
    <row r="30513" spans="2:2" hidden="1" x14ac:dyDescent="0.15">
      <c r="B30513" s="8"/>
    </row>
    <row r="30514" spans="2:2" hidden="1" x14ac:dyDescent="0.15">
      <c r="B30514" s="8"/>
    </row>
    <row r="30515" spans="2:2" hidden="1" x14ac:dyDescent="0.15">
      <c r="B30515" s="8"/>
    </row>
    <row r="30516" spans="2:2" hidden="1" x14ac:dyDescent="0.15">
      <c r="B30516" s="8"/>
    </row>
    <row r="30517" spans="2:2" hidden="1" x14ac:dyDescent="0.15">
      <c r="B30517" s="8"/>
    </row>
    <row r="30518" spans="2:2" hidden="1" x14ac:dyDescent="0.15">
      <c r="B30518" s="8"/>
    </row>
    <row r="30519" spans="2:2" hidden="1" x14ac:dyDescent="0.15">
      <c r="B30519" s="8"/>
    </row>
    <row r="30520" spans="2:2" hidden="1" x14ac:dyDescent="0.15">
      <c r="B30520" s="8"/>
    </row>
    <row r="30521" spans="2:2" hidden="1" x14ac:dyDescent="0.15">
      <c r="B30521" s="8"/>
    </row>
    <row r="30522" spans="2:2" hidden="1" x14ac:dyDescent="0.15">
      <c r="B30522" s="8"/>
    </row>
    <row r="30523" spans="2:2" hidden="1" x14ac:dyDescent="0.15">
      <c r="B30523" s="8"/>
    </row>
    <row r="30524" spans="2:2" hidden="1" x14ac:dyDescent="0.15">
      <c r="B30524" s="8"/>
    </row>
    <row r="30525" spans="2:2" hidden="1" x14ac:dyDescent="0.15">
      <c r="B30525" s="8"/>
    </row>
    <row r="30526" spans="2:2" hidden="1" x14ac:dyDescent="0.15">
      <c r="B30526" s="8"/>
    </row>
    <row r="30527" spans="2:2" hidden="1" x14ac:dyDescent="0.15">
      <c r="B30527" s="8"/>
    </row>
    <row r="30528" spans="2:2" hidden="1" x14ac:dyDescent="0.15">
      <c r="B30528" s="8"/>
    </row>
    <row r="30529" spans="2:2" hidden="1" x14ac:dyDescent="0.15">
      <c r="B30529" s="8"/>
    </row>
    <row r="30530" spans="2:2" hidden="1" x14ac:dyDescent="0.15">
      <c r="B30530" s="8"/>
    </row>
    <row r="30531" spans="2:2" hidden="1" x14ac:dyDescent="0.15">
      <c r="B30531" s="8"/>
    </row>
    <row r="30532" spans="2:2" hidden="1" x14ac:dyDescent="0.15">
      <c r="B30532" s="8"/>
    </row>
    <row r="30533" spans="2:2" hidden="1" x14ac:dyDescent="0.15">
      <c r="B30533" s="8"/>
    </row>
    <row r="30534" spans="2:2" hidden="1" x14ac:dyDescent="0.15">
      <c r="B30534" s="8"/>
    </row>
    <row r="30535" spans="2:2" hidden="1" x14ac:dyDescent="0.15">
      <c r="B30535" s="8"/>
    </row>
    <row r="30536" spans="2:2" hidden="1" x14ac:dyDescent="0.15">
      <c r="B30536" s="8"/>
    </row>
    <row r="30537" spans="2:2" hidden="1" x14ac:dyDescent="0.15">
      <c r="B30537" s="8"/>
    </row>
    <row r="30538" spans="2:2" hidden="1" x14ac:dyDescent="0.15">
      <c r="B30538" s="8"/>
    </row>
    <row r="30539" spans="2:2" hidden="1" x14ac:dyDescent="0.15">
      <c r="B30539" s="8"/>
    </row>
    <row r="30540" spans="2:2" hidden="1" x14ac:dyDescent="0.15">
      <c r="B30540" s="8"/>
    </row>
    <row r="30541" spans="2:2" hidden="1" x14ac:dyDescent="0.15">
      <c r="B30541" s="8"/>
    </row>
    <row r="30542" spans="2:2" hidden="1" x14ac:dyDescent="0.15">
      <c r="B30542" s="8"/>
    </row>
    <row r="30543" spans="2:2" hidden="1" x14ac:dyDescent="0.15">
      <c r="B30543" s="8"/>
    </row>
    <row r="30544" spans="2:2" hidden="1" x14ac:dyDescent="0.15">
      <c r="B30544" s="8"/>
    </row>
    <row r="30545" spans="2:2" hidden="1" x14ac:dyDescent="0.15">
      <c r="B30545" s="8"/>
    </row>
    <row r="30546" spans="2:2" hidden="1" x14ac:dyDescent="0.15">
      <c r="B30546" s="8"/>
    </row>
    <row r="30547" spans="2:2" hidden="1" x14ac:dyDescent="0.15">
      <c r="B30547" s="8"/>
    </row>
    <row r="30548" spans="2:2" hidden="1" x14ac:dyDescent="0.15">
      <c r="B30548" s="8"/>
    </row>
    <row r="30549" spans="2:2" hidden="1" x14ac:dyDescent="0.15">
      <c r="B30549" s="8"/>
    </row>
    <row r="30550" spans="2:2" hidden="1" x14ac:dyDescent="0.15">
      <c r="B30550" s="8"/>
    </row>
    <row r="30551" spans="2:2" hidden="1" x14ac:dyDescent="0.15">
      <c r="B30551" s="8"/>
    </row>
    <row r="30552" spans="2:2" hidden="1" x14ac:dyDescent="0.15">
      <c r="B30552" s="8"/>
    </row>
    <row r="30553" spans="2:2" hidden="1" x14ac:dyDescent="0.15">
      <c r="B30553" s="8"/>
    </row>
    <row r="30554" spans="2:2" hidden="1" x14ac:dyDescent="0.15">
      <c r="B30554" s="8"/>
    </row>
    <row r="30555" spans="2:2" hidden="1" x14ac:dyDescent="0.15">
      <c r="B30555" s="8"/>
    </row>
    <row r="30556" spans="2:2" hidden="1" x14ac:dyDescent="0.15">
      <c r="B30556" s="8"/>
    </row>
    <row r="30557" spans="2:2" hidden="1" x14ac:dyDescent="0.15">
      <c r="B30557" s="8"/>
    </row>
    <row r="30558" spans="2:2" hidden="1" x14ac:dyDescent="0.15">
      <c r="B30558" s="8"/>
    </row>
    <row r="30559" spans="2:2" hidden="1" x14ac:dyDescent="0.15">
      <c r="B30559" s="8"/>
    </row>
    <row r="30560" spans="2:2" hidden="1" x14ac:dyDescent="0.15">
      <c r="B30560" s="8"/>
    </row>
    <row r="30561" spans="2:2" hidden="1" x14ac:dyDescent="0.15">
      <c r="B30561" s="8"/>
    </row>
    <row r="30562" spans="2:2" hidden="1" x14ac:dyDescent="0.15">
      <c r="B30562" s="8"/>
    </row>
    <row r="30563" spans="2:2" hidden="1" x14ac:dyDescent="0.15">
      <c r="B30563" s="8"/>
    </row>
    <row r="30564" spans="2:2" hidden="1" x14ac:dyDescent="0.15">
      <c r="B30564" s="8"/>
    </row>
    <row r="30565" spans="2:2" hidden="1" x14ac:dyDescent="0.15">
      <c r="B30565" s="8"/>
    </row>
    <row r="30566" spans="2:2" hidden="1" x14ac:dyDescent="0.15">
      <c r="B30566" s="8"/>
    </row>
    <row r="30567" spans="2:2" hidden="1" x14ac:dyDescent="0.15">
      <c r="B30567" s="8"/>
    </row>
    <row r="30568" spans="2:2" hidden="1" x14ac:dyDescent="0.15">
      <c r="B30568" s="8"/>
    </row>
    <row r="30569" spans="2:2" hidden="1" x14ac:dyDescent="0.15">
      <c r="B30569" s="8"/>
    </row>
    <row r="30570" spans="2:2" hidden="1" x14ac:dyDescent="0.15">
      <c r="B30570" s="8"/>
    </row>
    <row r="30571" spans="2:2" hidden="1" x14ac:dyDescent="0.15">
      <c r="B30571" s="8"/>
    </row>
    <row r="30572" spans="2:2" hidden="1" x14ac:dyDescent="0.15">
      <c r="B30572" s="8"/>
    </row>
    <row r="30573" spans="2:2" hidden="1" x14ac:dyDescent="0.15">
      <c r="B30573" s="8"/>
    </row>
    <row r="30574" spans="2:2" hidden="1" x14ac:dyDescent="0.15">
      <c r="B30574" s="8"/>
    </row>
    <row r="30575" spans="2:2" hidden="1" x14ac:dyDescent="0.15">
      <c r="B30575" s="8"/>
    </row>
    <row r="30576" spans="2:2" hidden="1" x14ac:dyDescent="0.15">
      <c r="B30576" s="8"/>
    </row>
    <row r="30577" spans="2:2" hidden="1" x14ac:dyDescent="0.15">
      <c r="B30577" s="8"/>
    </row>
    <row r="30578" spans="2:2" hidden="1" x14ac:dyDescent="0.15">
      <c r="B30578" s="8"/>
    </row>
    <row r="30579" spans="2:2" hidden="1" x14ac:dyDescent="0.15">
      <c r="B30579" s="8"/>
    </row>
    <row r="30580" spans="2:2" hidden="1" x14ac:dyDescent="0.15">
      <c r="B30580" s="8"/>
    </row>
    <row r="30581" spans="2:2" hidden="1" x14ac:dyDescent="0.15">
      <c r="B30581" s="8"/>
    </row>
    <row r="30582" spans="2:2" hidden="1" x14ac:dyDescent="0.15">
      <c r="B30582" s="8"/>
    </row>
    <row r="30583" spans="2:2" hidden="1" x14ac:dyDescent="0.15">
      <c r="B30583" s="8"/>
    </row>
    <row r="30584" spans="2:2" hidden="1" x14ac:dyDescent="0.15">
      <c r="B30584" s="8"/>
    </row>
    <row r="30585" spans="2:2" hidden="1" x14ac:dyDescent="0.15">
      <c r="B30585" s="8"/>
    </row>
    <row r="30586" spans="2:2" hidden="1" x14ac:dyDescent="0.15">
      <c r="B30586" s="8"/>
    </row>
    <row r="30587" spans="2:2" hidden="1" x14ac:dyDescent="0.15">
      <c r="B30587" s="8"/>
    </row>
    <row r="30588" spans="2:2" hidden="1" x14ac:dyDescent="0.15">
      <c r="B30588" s="8"/>
    </row>
    <row r="30589" spans="2:2" hidden="1" x14ac:dyDescent="0.15">
      <c r="B30589" s="8"/>
    </row>
    <row r="30590" spans="2:2" hidden="1" x14ac:dyDescent="0.15">
      <c r="B30590" s="8"/>
    </row>
    <row r="30591" spans="2:2" hidden="1" x14ac:dyDescent="0.15">
      <c r="B30591" s="8"/>
    </row>
    <row r="30592" spans="2:2" hidden="1" x14ac:dyDescent="0.15">
      <c r="B30592" s="8"/>
    </row>
    <row r="30593" spans="2:2" hidden="1" x14ac:dyDescent="0.15">
      <c r="B30593" s="8"/>
    </row>
    <row r="30594" spans="2:2" hidden="1" x14ac:dyDescent="0.15">
      <c r="B30594" s="8"/>
    </row>
    <row r="30595" spans="2:2" hidden="1" x14ac:dyDescent="0.15">
      <c r="B30595" s="8"/>
    </row>
    <row r="30596" spans="2:2" hidden="1" x14ac:dyDescent="0.15">
      <c r="B30596" s="8"/>
    </row>
    <row r="30597" spans="2:2" hidden="1" x14ac:dyDescent="0.15">
      <c r="B30597" s="8"/>
    </row>
    <row r="30598" spans="2:2" hidden="1" x14ac:dyDescent="0.15">
      <c r="B30598" s="8"/>
    </row>
    <row r="30599" spans="2:2" hidden="1" x14ac:dyDescent="0.15">
      <c r="B30599" s="8"/>
    </row>
    <row r="30600" spans="2:2" hidden="1" x14ac:dyDescent="0.15">
      <c r="B30600" s="8"/>
    </row>
    <row r="30601" spans="2:2" hidden="1" x14ac:dyDescent="0.15">
      <c r="B30601" s="8"/>
    </row>
    <row r="30602" spans="2:2" hidden="1" x14ac:dyDescent="0.15">
      <c r="B30602" s="8"/>
    </row>
    <row r="30603" spans="2:2" hidden="1" x14ac:dyDescent="0.15">
      <c r="B30603" s="8"/>
    </row>
    <row r="30604" spans="2:2" hidden="1" x14ac:dyDescent="0.15">
      <c r="B30604" s="8"/>
    </row>
    <row r="30605" spans="2:2" hidden="1" x14ac:dyDescent="0.15">
      <c r="B30605" s="8"/>
    </row>
    <row r="30606" spans="2:2" hidden="1" x14ac:dyDescent="0.15">
      <c r="B30606" s="8"/>
    </row>
    <row r="30607" spans="2:2" hidden="1" x14ac:dyDescent="0.15">
      <c r="B30607" s="8"/>
    </row>
    <row r="30608" spans="2:2" hidden="1" x14ac:dyDescent="0.15">
      <c r="B30608" s="8"/>
    </row>
    <row r="30609" spans="2:2" hidden="1" x14ac:dyDescent="0.15">
      <c r="B30609" s="8"/>
    </row>
    <row r="30610" spans="2:2" hidden="1" x14ac:dyDescent="0.15">
      <c r="B30610" s="8"/>
    </row>
    <row r="30611" spans="2:2" hidden="1" x14ac:dyDescent="0.15">
      <c r="B30611" s="8"/>
    </row>
    <row r="30612" spans="2:2" hidden="1" x14ac:dyDescent="0.15">
      <c r="B30612" s="8"/>
    </row>
    <row r="30613" spans="2:2" hidden="1" x14ac:dyDescent="0.15">
      <c r="B30613" s="8"/>
    </row>
    <row r="30614" spans="2:2" hidden="1" x14ac:dyDescent="0.15">
      <c r="B30614" s="8"/>
    </row>
    <row r="30615" spans="2:2" hidden="1" x14ac:dyDescent="0.15">
      <c r="B30615" s="8"/>
    </row>
    <row r="30616" spans="2:2" hidden="1" x14ac:dyDescent="0.15">
      <c r="B30616" s="8"/>
    </row>
    <row r="30617" spans="2:2" hidden="1" x14ac:dyDescent="0.15">
      <c r="B30617" s="8"/>
    </row>
    <row r="30618" spans="2:2" hidden="1" x14ac:dyDescent="0.15">
      <c r="B30618" s="8"/>
    </row>
    <row r="30619" spans="2:2" hidden="1" x14ac:dyDescent="0.15">
      <c r="B30619" s="8"/>
    </row>
    <row r="30620" spans="2:2" hidden="1" x14ac:dyDescent="0.15">
      <c r="B30620" s="8"/>
    </row>
    <row r="30621" spans="2:2" hidden="1" x14ac:dyDescent="0.15">
      <c r="B30621" s="8"/>
    </row>
    <row r="30622" spans="2:2" hidden="1" x14ac:dyDescent="0.15">
      <c r="B30622" s="8"/>
    </row>
    <row r="30623" spans="2:2" hidden="1" x14ac:dyDescent="0.15">
      <c r="B30623" s="8"/>
    </row>
    <row r="30624" spans="2:2" hidden="1" x14ac:dyDescent="0.15">
      <c r="B30624" s="8"/>
    </row>
    <row r="30625" spans="2:2" hidden="1" x14ac:dyDescent="0.15">
      <c r="B30625" s="8"/>
    </row>
    <row r="30626" spans="2:2" hidden="1" x14ac:dyDescent="0.15">
      <c r="B30626" s="8"/>
    </row>
    <row r="30627" spans="2:2" hidden="1" x14ac:dyDescent="0.15">
      <c r="B30627" s="8"/>
    </row>
    <row r="30628" spans="2:2" hidden="1" x14ac:dyDescent="0.15">
      <c r="B30628" s="8"/>
    </row>
    <row r="30629" spans="2:2" hidden="1" x14ac:dyDescent="0.15">
      <c r="B30629" s="8"/>
    </row>
    <row r="30630" spans="2:2" hidden="1" x14ac:dyDescent="0.15">
      <c r="B30630" s="8"/>
    </row>
    <row r="30631" spans="2:2" hidden="1" x14ac:dyDescent="0.15">
      <c r="B30631" s="8"/>
    </row>
    <row r="30632" spans="2:2" hidden="1" x14ac:dyDescent="0.15">
      <c r="B30632" s="8"/>
    </row>
    <row r="30633" spans="2:2" hidden="1" x14ac:dyDescent="0.15">
      <c r="B30633" s="8"/>
    </row>
    <row r="30634" spans="2:2" hidden="1" x14ac:dyDescent="0.15">
      <c r="B30634" s="8"/>
    </row>
    <row r="30635" spans="2:2" hidden="1" x14ac:dyDescent="0.15">
      <c r="B30635" s="8"/>
    </row>
    <row r="30636" spans="2:2" hidden="1" x14ac:dyDescent="0.15">
      <c r="B30636" s="8"/>
    </row>
    <row r="30637" spans="2:2" hidden="1" x14ac:dyDescent="0.15">
      <c r="B30637" s="8"/>
    </row>
    <row r="30638" spans="2:2" hidden="1" x14ac:dyDescent="0.15">
      <c r="B30638" s="8"/>
    </row>
    <row r="30639" spans="2:2" hidden="1" x14ac:dyDescent="0.15">
      <c r="B30639" s="8"/>
    </row>
    <row r="30640" spans="2:2" hidden="1" x14ac:dyDescent="0.15">
      <c r="B30640" s="8"/>
    </row>
    <row r="30641" spans="2:2" hidden="1" x14ac:dyDescent="0.15">
      <c r="B30641" s="8"/>
    </row>
    <row r="30642" spans="2:2" hidden="1" x14ac:dyDescent="0.15">
      <c r="B30642" s="8"/>
    </row>
    <row r="30643" spans="2:2" hidden="1" x14ac:dyDescent="0.15">
      <c r="B30643" s="8"/>
    </row>
    <row r="30644" spans="2:2" hidden="1" x14ac:dyDescent="0.15">
      <c r="B30644" s="8"/>
    </row>
    <row r="30645" spans="2:2" hidden="1" x14ac:dyDescent="0.15">
      <c r="B30645" s="8"/>
    </row>
    <row r="30646" spans="2:2" hidden="1" x14ac:dyDescent="0.15">
      <c r="B30646" s="8"/>
    </row>
    <row r="30647" spans="2:2" hidden="1" x14ac:dyDescent="0.15">
      <c r="B30647" s="8"/>
    </row>
    <row r="30648" spans="2:2" hidden="1" x14ac:dyDescent="0.15">
      <c r="B30648" s="8"/>
    </row>
    <row r="30649" spans="2:2" hidden="1" x14ac:dyDescent="0.15">
      <c r="B30649" s="8"/>
    </row>
    <row r="30650" spans="2:2" hidden="1" x14ac:dyDescent="0.15">
      <c r="B30650" s="8"/>
    </row>
    <row r="30651" spans="2:2" hidden="1" x14ac:dyDescent="0.15">
      <c r="B30651" s="8"/>
    </row>
    <row r="30652" spans="2:2" hidden="1" x14ac:dyDescent="0.15">
      <c r="B30652" s="8"/>
    </row>
    <row r="30653" spans="2:2" hidden="1" x14ac:dyDescent="0.15">
      <c r="B30653" s="8"/>
    </row>
    <row r="30654" spans="2:2" hidden="1" x14ac:dyDescent="0.15">
      <c r="B30654" s="8"/>
    </row>
    <row r="30655" spans="2:2" hidden="1" x14ac:dyDescent="0.15">
      <c r="B30655" s="8"/>
    </row>
    <row r="30656" spans="2:2" hidden="1" x14ac:dyDescent="0.15">
      <c r="B30656" s="8"/>
    </row>
    <row r="30657" spans="2:2" hidden="1" x14ac:dyDescent="0.15">
      <c r="B30657" s="8"/>
    </row>
    <row r="30658" spans="2:2" hidden="1" x14ac:dyDescent="0.15">
      <c r="B30658" s="8"/>
    </row>
    <row r="30659" spans="2:2" hidden="1" x14ac:dyDescent="0.15">
      <c r="B30659" s="8"/>
    </row>
    <row r="30660" spans="2:2" hidden="1" x14ac:dyDescent="0.15">
      <c r="B30660" s="8"/>
    </row>
    <row r="30661" spans="2:2" hidden="1" x14ac:dyDescent="0.15">
      <c r="B30661" s="8"/>
    </row>
    <row r="30662" spans="2:2" hidden="1" x14ac:dyDescent="0.15">
      <c r="B30662" s="8"/>
    </row>
    <row r="30663" spans="2:2" hidden="1" x14ac:dyDescent="0.15">
      <c r="B30663" s="8"/>
    </row>
    <row r="30664" spans="2:2" hidden="1" x14ac:dyDescent="0.15">
      <c r="B30664" s="8"/>
    </row>
    <row r="30665" spans="2:2" hidden="1" x14ac:dyDescent="0.15">
      <c r="B30665" s="8"/>
    </row>
    <row r="30666" spans="2:2" hidden="1" x14ac:dyDescent="0.15">
      <c r="B30666" s="8"/>
    </row>
    <row r="30667" spans="2:2" hidden="1" x14ac:dyDescent="0.15">
      <c r="B30667" s="8"/>
    </row>
    <row r="30668" spans="2:2" hidden="1" x14ac:dyDescent="0.15">
      <c r="B30668" s="8"/>
    </row>
    <row r="30669" spans="2:2" hidden="1" x14ac:dyDescent="0.15">
      <c r="B30669" s="8"/>
    </row>
    <row r="30670" spans="2:2" hidden="1" x14ac:dyDescent="0.15">
      <c r="B30670" s="8"/>
    </row>
    <row r="30671" spans="2:2" hidden="1" x14ac:dyDescent="0.15">
      <c r="B30671" s="8"/>
    </row>
    <row r="30672" spans="2:2" hidden="1" x14ac:dyDescent="0.15">
      <c r="B30672" s="8"/>
    </row>
    <row r="30673" spans="2:2" hidden="1" x14ac:dyDescent="0.15">
      <c r="B30673" s="8"/>
    </row>
    <row r="30674" spans="2:2" hidden="1" x14ac:dyDescent="0.15">
      <c r="B30674" s="8"/>
    </row>
    <row r="30675" spans="2:2" hidden="1" x14ac:dyDescent="0.15">
      <c r="B30675" s="8"/>
    </row>
    <row r="30676" spans="2:2" hidden="1" x14ac:dyDescent="0.15">
      <c r="B30676" s="8"/>
    </row>
    <row r="30677" spans="2:2" hidden="1" x14ac:dyDescent="0.15">
      <c r="B30677" s="8"/>
    </row>
    <row r="30678" spans="2:2" hidden="1" x14ac:dyDescent="0.15">
      <c r="B30678" s="8"/>
    </row>
    <row r="30679" spans="2:2" hidden="1" x14ac:dyDescent="0.15">
      <c r="B30679" s="8"/>
    </row>
    <row r="30680" spans="2:2" hidden="1" x14ac:dyDescent="0.15">
      <c r="B30680" s="8"/>
    </row>
    <row r="30681" spans="2:2" hidden="1" x14ac:dyDescent="0.15">
      <c r="B30681" s="8"/>
    </row>
    <row r="30682" spans="2:2" hidden="1" x14ac:dyDescent="0.15">
      <c r="B30682" s="8"/>
    </row>
    <row r="30683" spans="2:2" hidden="1" x14ac:dyDescent="0.15">
      <c r="B30683" s="8"/>
    </row>
    <row r="30684" spans="2:2" hidden="1" x14ac:dyDescent="0.15">
      <c r="B30684" s="8"/>
    </row>
    <row r="30685" spans="2:2" hidden="1" x14ac:dyDescent="0.15">
      <c r="B30685" s="8"/>
    </row>
    <row r="30686" spans="2:2" hidden="1" x14ac:dyDescent="0.15">
      <c r="B30686" s="8"/>
    </row>
    <row r="30687" spans="2:2" hidden="1" x14ac:dyDescent="0.15">
      <c r="B30687" s="8"/>
    </row>
    <row r="30688" spans="2:2" hidden="1" x14ac:dyDescent="0.15">
      <c r="B30688" s="8"/>
    </row>
    <row r="30689" spans="2:2" hidden="1" x14ac:dyDescent="0.15">
      <c r="B30689" s="8"/>
    </row>
    <row r="30690" spans="2:2" hidden="1" x14ac:dyDescent="0.15">
      <c r="B30690" s="8"/>
    </row>
    <row r="30691" spans="2:2" hidden="1" x14ac:dyDescent="0.15">
      <c r="B30691" s="8"/>
    </row>
    <row r="30692" spans="2:2" hidden="1" x14ac:dyDescent="0.15">
      <c r="B30692" s="8"/>
    </row>
    <row r="30693" spans="2:2" hidden="1" x14ac:dyDescent="0.15">
      <c r="B30693" s="8"/>
    </row>
    <row r="30694" spans="2:2" hidden="1" x14ac:dyDescent="0.15">
      <c r="B30694" s="8"/>
    </row>
    <row r="30695" spans="2:2" hidden="1" x14ac:dyDescent="0.15">
      <c r="B30695" s="8"/>
    </row>
    <row r="30696" spans="2:2" hidden="1" x14ac:dyDescent="0.15">
      <c r="B30696" s="8"/>
    </row>
    <row r="30697" spans="2:2" hidden="1" x14ac:dyDescent="0.15">
      <c r="B30697" s="8"/>
    </row>
    <row r="30698" spans="2:2" hidden="1" x14ac:dyDescent="0.15">
      <c r="B30698" s="8"/>
    </row>
    <row r="30699" spans="2:2" hidden="1" x14ac:dyDescent="0.15">
      <c r="B30699" s="8"/>
    </row>
    <row r="30700" spans="2:2" hidden="1" x14ac:dyDescent="0.15">
      <c r="B30700" s="8"/>
    </row>
    <row r="30701" spans="2:2" hidden="1" x14ac:dyDescent="0.15">
      <c r="B30701" s="8"/>
    </row>
    <row r="30702" spans="2:2" hidden="1" x14ac:dyDescent="0.15">
      <c r="B30702" s="8"/>
    </row>
    <row r="30703" spans="2:2" hidden="1" x14ac:dyDescent="0.15">
      <c r="B30703" s="8"/>
    </row>
    <row r="30704" spans="2:2" hidden="1" x14ac:dyDescent="0.15">
      <c r="B30704" s="8"/>
    </row>
    <row r="30705" spans="2:2" hidden="1" x14ac:dyDescent="0.15">
      <c r="B30705" s="8"/>
    </row>
    <row r="30706" spans="2:2" hidden="1" x14ac:dyDescent="0.15">
      <c r="B30706" s="8"/>
    </row>
    <row r="30707" spans="2:2" hidden="1" x14ac:dyDescent="0.15">
      <c r="B30707" s="8"/>
    </row>
    <row r="30708" spans="2:2" hidden="1" x14ac:dyDescent="0.15">
      <c r="B30708" s="8"/>
    </row>
    <row r="30709" spans="2:2" hidden="1" x14ac:dyDescent="0.15">
      <c r="B30709" s="8"/>
    </row>
    <row r="30710" spans="2:2" hidden="1" x14ac:dyDescent="0.15">
      <c r="B30710" s="8"/>
    </row>
    <row r="30711" spans="2:2" hidden="1" x14ac:dyDescent="0.15">
      <c r="B30711" s="8"/>
    </row>
    <row r="30712" spans="2:2" hidden="1" x14ac:dyDescent="0.15">
      <c r="B30712" s="8"/>
    </row>
    <row r="30713" spans="2:2" hidden="1" x14ac:dyDescent="0.15">
      <c r="B30713" s="8"/>
    </row>
    <row r="30714" spans="2:2" hidden="1" x14ac:dyDescent="0.15">
      <c r="B30714" s="8"/>
    </row>
    <row r="30715" spans="2:2" hidden="1" x14ac:dyDescent="0.15">
      <c r="B30715" s="8"/>
    </row>
    <row r="30716" spans="2:2" hidden="1" x14ac:dyDescent="0.15">
      <c r="B30716" s="8"/>
    </row>
    <row r="30717" spans="2:2" hidden="1" x14ac:dyDescent="0.15">
      <c r="B30717" s="8"/>
    </row>
    <row r="30718" spans="2:2" hidden="1" x14ac:dyDescent="0.15">
      <c r="B30718" s="8"/>
    </row>
    <row r="30719" spans="2:2" hidden="1" x14ac:dyDescent="0.15">
      <c r="B30719" s="8"/>
    </row>
    <row r="30720" spans="2:2" hidden="1" x14ac:dyDescent="0.15">
      <c r="B30720" s="8"/>
    </row>
    <row r="30721" spans="2:2" hidden="1" x14ac:dyDescent="0.15">
      <c r="B30721" s="8"/>
    </row>
    <row r="30722" spans="2:2" hidden="1" x14ac:dyDescent="0.15">
      <c r="B30722" s="8"/>
    </row>
    <row r="30723" spans="2:2" hidden="1" x14ac:dyDescent="0.15">
      <c r="B30723" s="8"/>
    </row>
    <row r="30724" spans="2:2" hidden="1" x14ac:dyDescent="0.15">
      <c r="B30724" s="8"/>
    </row>
    <row r="30725" spans="2:2" hidden="1" x14ac:dyDescent="0.15">
      <c r="B30725" s="8"/>
    </row>
    <row r="30726" spans="2:2" hidden="1" x14ac:dyDescent="0.15">
      <c r="B30726" s="8"/>
    </row>
    <row r="30727" spans="2:2" hidden="1" x14ac:dyDescent="0.15">
      <c r="B30727" s="8"/>
    </row>
    <row r="30728" spans="2:2" hidden="1" x14ac:dyDescent="0.15">
      <c r="B30728" s="8"/>
    </row>
    <row r="30729" spans="2:2" hidden="1" x14ac:dyDescent="0.15">
      <c r="B30729" s="8"/>
    </row>
    <row r="30730" spans="2:2" hidden="1" x14ac:dyDescent="0.15">
      <c r="B30730" s="8"/>
    </row>
    <row r="30731" spans="2:2" hidden="1" x14ac:dyDescent="0.15">
      <c r="B30731" s="8"/>
    </row>
    <row r="30732" spans="2:2" hidden="1" x14ac:dyDescent="0.15">
      <c r="B30732" s="8"/>
    </row>
    <row r="30733" spans="2:2" hidden="1" x14ac:dyDescent="0.15">
      <c r="B30733" s="8"/>
    </row>
    <row r="30734" spans="2:2" hidden="1" x14ac:dyDescent="0.15">
      <c r="B30734" s="8"/>
    </row>
    <row r="30735" spans="2:2" hidden="1" x14ac:dyDescent="0.15">
      <c r="B30735" s="8"/>
    </row>
    <row r="30736" spans="2:2" hidden="1" x14ac:dyDescent="0.15">
      <c r="B30736" s="8"/>
    </row>
    <row r="30737" spans="2:2" hidden="1" x14ac:dyDescent="0.15">
      <c r="B30737" s="8"/>
    </row>
    <row r="30738" spans="2:2" hidden="1" x14ac:dyDescent="0.15">
      <c r="B30738" s="8"/>
    </row>
    <row r="30739" spans="2:2" hidden="1" x14ac:dyDescent="0.15">
      <c r="B30739" s="8"/>
    </row>
    <row r="30740" spans="2:2" hidden="1" x14ac:dyDescent="0.15">
      <c r="B30740" s="8"/>
    </row>
    <row r="30741" spans="2:2" hidden="1" x14ac:dyDescent="0.15">
      <c r="B30741" s="8"/>
    </row>
    <row r="30742" spans="2:2" hidden="1" x14ac:dyDescent="0.15">
      <c r="B30742" s="8"/>
    </row>
    <row r="30743" spans="2:2" hidden="1" x14ac:dyDescent="0.15">
      <c r="B30743" s="8"/>
    </row>
    <row r="30744" spans="2:2" hidden="1" x14ac:dyDescent="0.15">
      <c r="B30744" s="8"/>
    </row>
    <row r="30745" spans="2:2" hidden="1" x14ac:dyDescent="0.15">
      <c r="B30745" s="8"/>
    </row>
    <row r="30746" spans="2:2" hidden="1" x14ac:dyDescent="0.15">
      <c r="B30746" s="8"/>
    </row>
    <row r="30747" spans="2:2" hidden="1" x14ac:dyDescent="0.15">
      <c r="B30747" s="8"/>
    </row>
    <row r="30748" spans="2:2" hidden="1" x14ac:dyDescent="0.15">
      <c r="B30748" s="8"/>
    </row>
    <row r="30749" spans="2:2" hidden="1" x14ac:dyDescent="0.15">
      <c r="B30749" s="8"/>
    </row>
    <row r="30750" spans="2:2" hidden="1" x14ac:dyDescent="0.15">
      <c r="B30750" s="8"/>
    </row>
    <row r="30751" spans="2:2" hidden="1" x14ac:dyDescent="0.15">
      <c r="B30751" s="8"/>
    </row>
    <row r="30752" spans="2:2" hidden="1" x14ac:dyDescent="0.15">
      <c r="B30752" s="8"/>
    </row>
    <row r="30753" spans="2:2" hidden="1" x14ac:dyDescent="0.15">
      <c r="B30753" s="8"/>
    </row>
    <row r="30754" spans="2:2" hidden="1" x14ac:dyDescent="0.15">
      <c r="B30754" s="8"/>
    </row>
    <row r="30755" spans="2:2" hidden="1" x14ac:dyDescent="0.15">
      <c r="B30755" s="8"/>
    </row>
    <row r="30756" spans="2:2" hidden="1" x14ac:dyDescent="0.15">
      <c r="B30756" s="8"/>
    </row>
    <row r="30757" spans="2:2" hidden="1" x14ac:dyDescent="0.15">
      <c r="B30757" s="8"/>
    </row>
    <row r="30758" spans="2:2" hidden="1" x14ac:dyDescent="0.15">
      <c r="B30758" s="8"/>
    </row>
    <row r="30759" spans="2:2" hidden="1" x14ac:dyDescent="0.15">
      <c r="B30759" s="8"/>
    </row>
    <row r="30760" spans="2:2" hidden="1" x14ac:dyDescent="0.15">
      <c r="B30760" s="8"/>
    </row>
    <row r="30761" spans="2:2" hidden="1" x14ac:dyDescent="0.15">
      <c r="B30761" s="8"/>
    </row>
    <row r="30762" spans="2:2" hidden="1" x14ac:dyDescent="0.15">
      <c r="B30762" s="8"/>
    </row>
    <row r="30763" spans="2:2" hidden="1" x14ac:dyDescent="0.15">
      <c r="B30763" s="8"/>
    </row>
    <row r="30764" spans="2:2" hidden="1" x14ac:dyDescent="0.15">
      <c r="B30764" s="8"/>
    </row>
    <row r="30765" spans="2:2" hidden="1" x14ac:dyDescent="0.15">
      <c r="B30765" s="8"/>
    </row>
    <row r="30766" spans="2:2" hidden="1" x14ac:dyDescent="0.15">
      <c r="B30766" s="8"/>
    </row>
    <row r="30767" spans="2:2" hidden="1" x14ac:dyDescent="0.15">
      <c r="B30767" s="8"/>
    </row>
    <row r="30768" spans="2:2" hidden="1" x14ac:dyDescent="0.15">
      <c r="B30768" s="8"/>
    </row>
    <row r="30769" spans="2:2" hidden="1" x14ac:dyDescent="0.15">
      <c r="B30769" s="8"/>
    </row>
    <row r="30770" spans="2:2" hidden="1" x14ac:dyDescent="0.15">
      <c r="B30770" s="8"/>
    </row>
    <row r="30771" spans="2:2" hidden="1" x14ac:dyDescent="0.15">
      <c r="B30771" s="8"/>
    </row>
    <row r="30772" spans="2:2" hidden="1" x14ac:dyDescent="0.15">
      <c r="B30772" s="8"/>
    </row>
    <row r="30773" spans="2:2" hidden="1" x14ac:dyDescent="0.15">
      <c r="B30773" s="8"/>
    </row>
    <row r="30774" spans="2:2" hidden="1" x14ac:dyDescent="0.15">
      <c r="B30774" s="8"/>
    </row>
    <row r="30775" spans="2:2" hidden="1" x14ac:dyDescent="0.15">
      <c r="B30775" s="8"/>
    </row>
    <row r="30776" spans="2:2" hidden="1" x14ac:dyDescent="0.15">
      <c r="B30776" s="8"/>
    </row>
    <row r="30777" spans="2:2" hidden="1" x14ac:dyDescent="0.15">
      <c r="B30777" s="8"/>
    </row>
    <row r="30778" spans="2:2" hidden="1" x14ac:dyDescent="0.15">
      <c r="B30778" s="8"/>
    </row>
    <row r="30779" spans="2:2" hidden="1" x14ac:dyDescent="0.15">
      <c r="B30779" s="8"/>
    </row>
    <row r="30780" spans="2:2" hidden="1" x14ac:dyDescent="0.15">
      <c r="B30780" s="8"/>
    </row>
    <row r="30781" spans="2:2" hidden="1" x14ac:dyDescent="0.15">
      <c r="B30781" s="8"/>
    </row>
    <row r="30782" spans="2:2" hidden="1" x14ac:dyDescent="0.15">
      <c r="B30782" s="8"/>
    </row>
    <row r="30783" spans="2:2" hidden="1" x14ac:dyDescent="0.15">
      <c r="B30783" s="8"/>
    </row>
    <row r="30784" spans="2:2" hidden="1" x14ac:dyDescent="0.15">
      <c r="B30784" s="8"/>
    </row>
    <row r="30785" spans="2:2" hidden="1" x14ac:dyDescent="0.15">
      <c r="B30785" s="8"/>
    </row>
    <row r="30786" spans="2:2" hidden="1" x14ac:dyDescent="0.15">
      <c r="B30786" s="8"/>
    </row>
    <row r="30787" spans="2:2" hidden="1" x14ac:dyDescent="0.15">
      <c r="B30787" s="8"/>
    </row>
    <row r="30788" spans="2:2" hidden="1" x14ac:dyDescent="0.15">
      <c r="B30788" s="8"/>
    </row>
    <row r="30789" spans="2:2" hidden="1" x14ac:dyDescent="0.15">
      <c r="B30789" s="8"/>
    </row>
    <row r="30790" spans="2:2" hidden="1" x14ac:dyDescent="0.15">
      <c r="B30790" s="8"/>
    </row>
    <row r="30791" spans="2:2" hidden="1" x14ac:dyDescent="0.15">
      <c r="B30791" s="8"/>
    </row>
    <row r="30792" spans="2:2" hidden="1" x14ac:dyDescent="0.15">
      <c r="B30792" s="8"/>
    </row>
    <row r="30793" spans="2:2" hidden="1" x14ac:dyDescent="0.15">
      <c r="B30793" s="8"/>
    </row>
    <row r="30794" spans="2:2" hidden="1" x14ac:dyDescent="0.15">
      <c r="B30794" s="8"/>
    </row>
    <row r="30795" spans="2:2" hidden="1" x14ac:dyDescent="0.15">
      <c r="B30795" s="8"/>
    </row>
    <row r="30796" spans="2:2" hidden="1" x14ac:dyDescent="0.15">
      <c r="B30796" s="8"/>
    </row>
    <row r="30797" spans="2:2" hidden="1" x14ac:dyDescent="0.15">
      <c r="B30797" s="8"/>
    </row>
    <row r="30798" spans="2:2" hidden="1" x14ac:dyDescent="0.15">
      <c r="B30798" s="8"/>
    </row>
    <row r="30799" spans="2:2" hidden="1" x14ac:dyDescent="0.15">
      <c r="B30799" s="8"/>
    </row>
    <row r="30800" spans="2:2" hidden="1" x14ac:dyDescent="0.15">
      <c r="B30800" s="8"/>
    </row>
    <row r="30801" spans="2:2" hidden="1" x14ac:dyDescent="0.15">
      <c r="B30801" s="8"/>
    </row>
    <row r="30802" spans="2:2" hidden="1" x14ac:dyDescent="0.15">
      <c r="B30802" s="8"/>
    </row>
    <row r="30803" spans="2:2" hidden="1" x14ac:dyDescent="0.15">
      <c r="B30803" s="8"/>
    </row>
    <row r="30804" spans="2:2" hidden="1" x14ac:dyDescent="0.15">
      <c r="B30804" s="8"/>
    </row>
    <row r="30805" spans="2:2" hidden="1" x14ac:dyDescent="0.15">
      <c r="B30805" s="8"/>
    </row>
    <row r="30806" spans="2:2" hidden="1" x14ac:dyDescent="0.15">
      <c r="B30806" s="8"/>
    </row>
    <row r="30807" spans="2:2" hidden="1" x14ac:dyDescent="0.15">
      <c r="B30807" s="8"/>
    </row>
    <row r="30808" spans="2:2" hidden="1" x14ac:dyDescent="0.15">
      <c r="B30808" s="8"/>
    </row>
    <row r="30809" spans="2:2" hidden="1" x14ac:dyDescent="0.15">
      <c r="B30809" s="8"/>
    </row>
    <row r="30810" spans="2:2" hidden="1" x14ac:dyDescent="0.15">
      <c r="B30810" s="8"/>
    </row>
    <row r="30811" spans="2:2" hidden="1" x14ac:dyDescent="0.15">
      <c r="B30811" s="8"/>
    </row>
    <row r="30812" spans="2:2" hidden="1" x14ac:dyDescent="0.15">
      <c r="B30812" s="8"/>
    </row>
    <row r="30813" spans="2:2" hidden="1" x14ac:dyDescent="0.15">
      <c r="B30813" s="8"/>
    </row>
    <row r="30814" spans="2:2" hidden="1" x14ac:dyDescent="0.15">
      <c r="B30814" s="8"/>
    </row>
    <row r="30815" spans="2:2" hidden="1" x14ac:dyDescent="0.15">
      <c r="B30815" s="8"/>
    </row>
    <row r="30816" spans="2:2" hidden="1" x14ac:dyDescent="0.15">
      <c r="B30816" s="8"/>
    </row>
    <row r="30817" spans="2:2" hidden="1" x14ac:dyDescent="0.15">
      <c r="B30817" s="8"/>
    </row>
    <row r="30818" spans="2:2" hidden="1" x14ac:dyDescent="0.15">
      <c r="B30818" s="8"/>
    </row>
    <row r="30819" spans="2:2" hidden="1" x14ac:dyDescent="0.15">
      <c r="B30819" s="8"/>
    </row>
    <row r="30820" spans="2:2" hidden="1" x14ac:dyDescent="0.15">
      <c r="B30820" s="8"/>
    </row>
    <row r="30821" spans="2:2" hidden="1" x14ac:dyDescent="0.15">
      <c r="B30821" s="8"/>
    </row>
    <row r="30822" spans="2:2" hidden="1" x14ac:dyDescent="0.15">
      <c r="B30822" s="8"/>
    </row>
    <row r="30823" spans="2:2" hidden="1" x14ac:dyDescent="0.15">
      <c r="B30823" s="8"/>
    </row>
    <row r="30824" spans="2:2" hidden="1" x14ac:dyDescent="0.15">
      <c r="B30824" s="8"/>
    </row>
    <row r="30825" spans="2:2" hidden="1" x14ac:dyDescent="0.15">
      <c r="B30825" s="8"/>
    </row>
    <row r="30826" spans="2:2" hidden="1" x14ac:dyDescent="0.15">
      <c r="B30826" s="8"/>
    </row>
    <row r="30827" spans="2:2" hidden="1" x14ac:dyDescent="0.15">
      <c r="B30827" s="8"/>
    </row>
    <row r="30828" spans="2:2" hidden="1" x14ac:dyDescent="0.15">
      <c r="B30828" s="8"/>
    </row>
    <row r="30829" spans="2:2" hidden="1" x14ac:dyDescent="0.15">
      <c r="B30829" s="8"/>
    </row>
    <row r="30830" spans="2:2" hidden="1" x14ac:dyDescent="0.15">
      <c r="B30830" s="8"/>
    </row>
    <row r="30831" spans="2:2" hidden="1" x14ac:dyDescent="0.15">
      <c r="B30831" s="8"/>
    </row>
    <row r="30832" spans="2:2" hidden="1" x14ac:dyDescent="0.15">
      <c r="B30832" s="8"/>
    </row>
    <row r="30833" spans="2:2" hidden="1" x14ac:dyDescent="0.15">
      <c r="B30833" s="8"/>
    </row>
    <row r="30834" spans="2:2" hidden="1" x14ac:dyDescent="0.15">
      <c r="B30834" s="8"/>
    </row>
    <row r="30835" spans="2:2" hidden="1" x14ac:dyDescent="0.15">
      <c r="B30835" s="8"/>
    </row>
    <row r="30836" spans="2:2" hidden="1" x14ac:dyDescent="0.15">
      <c r="B30836" s="8"/>
    </row>
    <row r="30837" spans="2:2" hidden="1" x14ac:dyDescent="0.15">
      <c r="B30837" s="8"/>
    </row>
    <row r="30838" spans="2:2" hidden="1" x14ac:dyDescent="0.15">
      <c r="B30838" s="8"/>
    </row>
    <row r="30839" spans="2:2" hidden="1" x14ac:dyDescent="0.15">
      <c r="B30839" s="8"/>
    </row>
    <row r="30840" spans="2:2" hidden="1" x14ac:dyDescent="0.15">
      <c r="B30840" s="8"/>
    </row>
    <row r="30841" spans="2:2" hidden="1" x14ac:dyDescent="0.15">
      <c r="B30841" s="8"/>
    </row>
    <row r="30842" spans="2:2" hidden="1" x14ac:dyDescent="0.15">
      <c r="B30842" s="8"/>
    </row>
    <row r="30843" spans="2:2" hidden="1" x14ac:dyDescent="0.15">
      <c r="B30843" s="8"/>
    </row>
    <row r="30844" spans="2:2" hidden="1" x14ac:dyDescent="0.15">
      <c r="B30844" s="8"/>
    </row>
    <row r="30845" spans="2:2" hidden="1" x14ac:dyDescent="0.15">
      <c r="B30845" s="8"/>
    </row>
    <row r="30846" spans="2:2" hidden="1" x14ac:dyDescent="0.15">
      <c r="B30846" s="8"/>
    </row>
    <row r="30847" spans="2:2" hidden="1" x14ac:dyDescent="0.15">
      <c r="B30847" s="8"/>
    </row>
    <row r="30848" spans="2:2" hidden="1" x14ac:dyDescent="0.15">
      <c r="B30848" s="8"/>
    </row>
    <row r="30849" spans="2:2" hidden="1" x14ac:dyDescent="0.15">
      <c r="B30849" s="8"/>
    </row>
    <row r="30850" spans="2:2" hidden="1" x14ac:dyDescent="0.15">
      <c r="B30850" s="8"/>
    </row>
    <row r="30851" spans="2:2" hidden="1" x14ac:dyDescent="0.15">
      <c r="B30851" s="8"/>
    </row>
    <row r="30852" spans="2:2" hidden="1" x14ac:dyDescent="0.15">
      <c r="B30852" s="8"/>
    </row>
    <row r="30853" spans="2:2" hidden="1" x14ac:dyDescent="0.15">
      <c r="B30853" s="8"/>
    </row>
    <row r="30854" spans="2:2" hidden="1" x14ac:dyDescent="0.15">
      <c r="B30854" s="8"/>
    </row>
    <row r="30855" spans="2:2" hidden="1" x14ac:dyDescent="0.15">
      <c r="B30855" s="8"/>
    </row>
    <row r="30856" spans="2:2" hidden="1" x14ac:dyDescent="0.15">
      <c r="B30856" s="8"/>
    </row>
    <row r="30857" spans="2:2" hidden="1" x14ac:dyDescent="0.15">
      <c r="B30857" s="8"/>
    </row>
    <row r="30858" spans="2:2" hidden="1" x14ac:dyDescent="0.15">
      <c r="B30858" s="8"/>
    </row>
    <row r="30859" spans="2:2" hidden="1" x14ac:dyDescent="0.15">
      <c r="B30859" s="8"/>
    </row>
    <row r="30860" spans="2:2" hidden="1" x14ac:dyDescent="0.15">
      <c r="B30860" s="8"/>
    </row>
    <row r="30861" spans="2:2" hidden="1" x14ac:dyDescent="0.15">
      <c r="B30861" s="8"/>
    </row>
    <row r="30862" spans="2:2" hidden="1" x14ac:dyDescent="0.15">
      <c r="B30862" s="8"/>
    </row>
    <row r="30863" spans="2:2" hidden="1" x14ac:dyDescent="0.15">
      <c r="B30863" s="8"/>
    </row>
    <row r="30864" spans="2:2" hidden="1" x14ac:dyDescent="0.15">
      <c r="B30864" s="8"/>
    </row>
    <row r="30865" spans="2:2" hidden="1" x14ac:dyDescent="0.15">
      <c r="B30865" s="8"/>
    </row>
    <row r="30866" spans="2:2" hidden="1" x14ac:dyDescent="0.15">
      <c r="B30866" s="8"/>
    </row>
    <row r="30867" spans="2:2" hidden="1" x14ac:dyDescent="0.15">
      <c r="B30867" s="8"/>
    </row>
    <row r="30868" spans="2:2" hidden="1" x14ac:dyDescent="0.15">
      <c r="B30868" s="8"/>
    </row>
    <row r="30869" spans="2:2" hidden="1" x14ac:dyDescent="0.15">
      <c r="B30869" s="8"/>
    </row>
    <row r="30870" spans="2:2" hidden="1" x14ac:dyDescent="0.15">
      <c r="B30870" s="8"/>
    </row>
    <row r="30871" spans="2:2" hidden="1" x14ac:dyDescent="0.15">
      <c r="B30871" s="8"/>
    </row>
    <row r="30872" spans="2:2" hidden="1" x14ac:dyDescent="0.15">
      <c r="B30872" s="8"/>
    </row>
    <row r="30873" spans="2:2" hidden="1" x14ac:dyDescent="0.15">
      <c r="B30873" s="8"/>
    </row>
    <row r="30874" spans="2:2" hidden="1" x14ac:dyDescent="0.15">
      <c r="B30874" s="8"/>
    </row>
    <row r="30875" spans="2:2" hidden="1" x14ac:dyDescent="0.15">
      <c r="B30875" s="8"/>
    </row>
    <row r="30876" spans="2:2" hidden="1" x14ac:dyDescent="0.15">
      <c r="B30876" s="8"/>
    </row>
    <row r="30877" spans="2:2" hidden="1" x14ac:dyDescent="0.15">
      <c r="B30877" s="8"/>
    </row>
    <row r="30878" spans="2:2" hidden="1" x14ac:dyDescent="0.15">
      <c r="B30878" s="8"/>
    </row>
    <row r="30879" spans="2:2" hidden="1" x14ac:dyDescent="0.15">
      <c r="B30879" s="8"/>
    </row>
    <row r="30880" spans="2:2" hidden="1" x14ac:dyDescent="0.15">
      <c r="B30880" s="8"/>
    </row>
    <row r="30881" spans="2:2" hidden="1" x14ac:dyDescent="0.15">
      <c r="B30881" s="8"/>
    </row>
    <row r="30882" spans="2:2" hidden="1" x14ac:dyDescent="0.15">
      <c r="B30882" s="8"/>
    </row>
    <row r="30883" spans="2:2" hidden="1" x14ac:dyDescent="0.15">
      <c r="B30883" s="8"/>
    </row>
    <row r="30884" spans="2:2" hidden="1" x14ac:dyDescent="0.15">
      <c r="B30884" s="8"/>
    </row>
    <row r="30885" spans="2:2" hidden="1" x14ac:dyDescent="0.15">
      <c r="B30885" s="8"/>
    </row>
    <row r="30886" spans="2:2" hidden="1" x14ac:dyDescent="0.15">
      <c r="B30886" s="8"/>
    </row>
    <row r="30887" spans="2:2" hidden="1" x14ac:dyDescent="0.15">
      <c r="B30887" s="8"/>
    </row>
    <row r="30888" spans="2:2" hidden="1" x14ac:dyDescent="0.15">
      <c r="B30888" s="8"/>
    </row>
    <row r="30889" spans="2:2" hidden="1" x14ac:dyDescent="0.15">
      <c r="B30889" s="8"/>
    </row>
    <row r="30890" spans="2:2" hidden="1" x14ac:dyDescent="0.15">
      <c r="B30890" s="8"/>
    </row>
    <row r="30891" spans="2:2" hidden="1" x14ac:dyDescent="0.15">
      <c r="B30891" s="8"/>
    </row>
    <row r="30892" spans="2:2" hidden="1" x14ac:dyDescent="0.15">
      <c r="B30892" s="8"/>
    </row>
    <row r="30893" spans="2:2" hidden="1" x14ac:dyDescent="0.15">
      <c r="B30893" s="8"/>
    </row>
    <row r="30894" spans="2:2" hidden="1" x14ac:dyDescent="0.15">
      <c r="B30894" s="8"/>
    </row>
    <row r="30895" spans="2:2" hidden="1" x14ac:dyDescent="0.15">
      <c r="B30895" s="8"/>
    </row>
    <row r="30896" spans="2:2" hidden="1" x14ac:dyDescent="0.15">
      <c r="B30896" s="8"/>
    </row>
    <row r="30897" spans="2:2" hidden="1" x14ac:dyDescent="0.15">
      <c r="B30897" s="8"/>
    </row>
    <row r="30898" spans="2:2" hidden="1" x14ac:dyDescent="0.15">
      <c r="B30898" s="8"/>
    </row>
    <row r="30899" spans="2:2" hidden="1" x14ac:dyDescent="0.15">
      <c r="B30899" s="8"/>
    </row>
    <row r="30900" spans="2:2" hidden="1" x14ac:dyDescent="0.15">
      <c r="B30900" s="8"/>
    </row>
    <row r="30901" spans="2:2" hidden="1" x14ac:dyDescent="0.15">
      <c r="B30901" s="8"/>
    </row>
    <row r="30902" spans="2:2" hidden="1" x14ac:dyDescent="0.15">
      <c r="B30902" s="8"/>
    </row>
    <row r="30903" spans="2:2" hidden="1" x14ac:dyDescent="0.15">
      <c r="B30903" s="8"/>
    </row>
    <row r="30904" spans="2:2" hidden="1" x14ac:dyDescent="0.15">
      <c r="B30904" s="8"/>
    </row>
    <row r="30905" spans="2:2" hidden="1" x14ac:dyDescent="0.15">
      <c r="B30905" s="8"/>
    </row>
    <row r="30906" spans="2:2" hidden="1" x14ac:dyDescent="0.15">
      <c r="B30906" s="8"/>
    </row>
    <row r="30907" spans="2:2" hidden="1" x14ac:dyDescent="0.15">
      <c r="B30907" s="8"/>
    </row>
    <row r="30908" spans="2:2" hidden="1" x14ac:dyDescent="0.15">
      <c r="B30908" s="8"/>
    </row>
    <row r="30909" spans="2:2" hidden="1" x14ac:dyDescent="0.15">
      <c r="B30909" s="8"/>
    </row>
    <row r="30910" spans="2:2" hidden="1" x14ac:dyDescent="0.15">
      <c r="B30910" s="8"/>
    </row>
    <row r="30911" spans="2:2" hidden="1" x14ac:dyDescent="0.15">
      <c r="B30911" s="8"/>
    </row>
    <row r="30912" spans="2:2" hidden="1" x14ac:dyDescent="0.15">
      <c r="B30912" s="8"/>
    </row>
    <row r="30913" spans="2:2" hidden="1" x14ac:dyDescent="0.15">
      <c r="B30913" s="8"/>
    </row>
    <row r="30914" spans="2:2" hidden="1" x14ac:dyDescent="0.15">
      <c r="B30914" s="8"/>
    </row>
    <row r="30915" spans="2:2" hidden="1" x14ac:dyDescent="0.15">
      <c r="B30915" s="8"/>
    </row>
    <row r="30916" spans="2:2" hidden="1" x14ac:dyDescent="0.15">
      <c r="B30916" s="8"/>
    </row>
    <row r="30917" spans="2:2" hidden="1" x14ac:dyDescent="0.15">
      <c r="B30917" s="8"/>
    </row>
    <row r="30918" spans="2:2" hidden="1" x14ac:dyDescent="0.15">
      <c r="B30918" s="8"/>
    </row>
    <row r="30919" spans="2:2" hidden="1" x14ac:dyDescent="0.15">
      <c r="B30919" s="8"/>
    </row>
    <row r="30920" spans="2:2" hidden="1" x14ac:dyDescent="0.15">
      <c r="B30920" s="8"/>
    </row>
    <row r="30921" spans="2:2" hidden="1" x14ac:dyDescent="0.15">
      <c r="B30921" s="8"/>
    </row>
    <row r="30922" spans="2:2" hidden="1" x14ac:dyDescent="0.15">
      <c r="B30922" s="8"/>
    </row>
    <row r="30923" spans="2:2" hidden="1" x14ac:dyDescent="0.15">
      <c r="B30923" s="8"/>
    </row>
    <row r="30924" spans="2:2" hidden="1" x14ac:dyDescent="0.15">
      <c r="B30924" s="8"/>
    </row>
    <row r="30925" spans="2:2" hidden="1" x14ac:dyDescent="0.15">
      <c r="B30925" s="8"/>
    </row>
    <row r="30926" spans="2:2" hidden="1" x14ac:dyDescent="0.15">
      <c r="B30926" s="8"/>
    </row>
    <row r="30927" spans="2:2" hidden="1" x14ac:dyDescent="0.15">
      <c r="B30927" s="8"/>
    </row>
    <row r="30928" spans="2:2" hidden="1" x14ac:dyDescent="0.15">
      <c r="B30928" s="8"/>
    </row>
    <row r="30929" spans="2:2" hidden="1" x14ac:dyDescent="0.15">
      <c r="B30929" s="8"/>
    </row>
    <row r="30930" spans="2:2" hidden="1" x14ac:dyDescent="0.15">
      <c r="B30930" s="8"/>
    </row>
    <row r="30931" spans="2:2" hidden="1" x14ac:dyDescent="0.15">
      <c r="B30931" s="8"/>
    </row>
    <row r="30932" spans="2:2" hidden="1" x14ac:dyDescent="0.15">
      <c r="B30932" s="8"/>
    </row>
    <row r="30933" spans="2:2" hidden="1" x14ac:dyDescent="0.15">
      <c r="B30933" s="8"/>
    </row>
    <row r="30934" spans="2:2" hidden="1" x14ac:dyDescent="0.15">
      <c r="B30934" s="8"/>
    </row>
    <row r="30935" spans="2:2" hidden="1" x14ac:dyDescent="0.15">
      <c r="B30935" s="8"/>
    </row>
    <row r="30936" spans="2:2" hidden="1" x14ac:dyDescent="0.15">
      <c r="B30936" s="8"/>
    </row>
    <row r="30937" spans="2:2" hidden="1" x14ac:dyDescent="0.15">
      <c r="B30937" s="8"/>
    </row>
    <row r="30938" spans="2:2" hidden="1" x14ac:dyDescent="0.15">
      <c r="B30938" s="8"/>
    </row>
    <row r="30939" spans="2:2" hidden="1" x14ac:dyDescent="0.15">
      <c r="B30939" s="8"/>
    </row>
    <row r="30940" spans="2:2" hidden="1" x14ac:dyDescent="0.15">
      <c r="B30940" s="8"/>
    </row>
    <row r="30941" spans="2:2" hidden="1" x14ac:dyDescent="0.15">
      <c r="B30941" s="8"/>
    </row>
    <row r="30942" spans="2:2" hidden="1" x14ac:dyDescent="0.15">
      <c r="B30942" s="8"/>
    </row>
    <row r="30943" spans="2:2" hidden="1" x14ac:dyDescent="0.15">
      <c r="B30943" s="8"/>
    </row>
    <row r="30944" spans="2:2" hidden="1" x14ac:dyDescent="0.15">
      <c r="B30944" s="8"/>
    </row>
    <row r="30945" spans="2:2" hidden="1" x14ac:dyDescent="0.15">
      <c r="B30945" s="8"/>
    </row>
    <row r="30946" spans="2:2" hidden="1" x14ac:dyDescent="0.15">
      <c r="B30946" s="8"/>
    </row>
    <row r="30947" spans="2:2" hidden="1" x14ac:dyDescent="0.15">
      <c r="B30947" s="8"/>
    </row>
    <row r="30948" spans="2:2" hidden="1" x14ac:dyDescent="0.15">
      <c r="B30948" s="8"/>
    </row>
    <row r="30949" spans="2:2" hidden="1" x14ac:dyDescent="0.15">
      <c r="B30949" s="8"/>
    </row>
    <row r="30950" spans="2:2" hidden="1" x14ac:dyDescent="0.15">
      <c r="B30950" s="8"/>
    </row>
    <row r="30951" spans="2:2" hidden="1" x14ac:dyDescent="0.15">
      <c r="B30951" s="8"/>
    </row>
    <row r="30952" spans="2:2" hidden="1" x14ac:dyDescent="0.15">
      <c r="B30952" s="8"/>
    </row>
    <row r="30953" spans="2:2" hidden="1" x14ac:dyDescent="0.15">
      <c r="B30953" s="8"/>
    </row>
    <row r="30954" spans="2:2" hidden="1" x14ac:dyDescent="0.15">
      <c r="B30954" s="8"/>
    </row>
    <row r="30955" spans="2:2" hidden="1" x14ac:dyDescent="0.15">
      <c r="B30955" s="8"/>
    </row>
    <row r="30956" spans="2:2" hidden="1" x14ac:dyDescent="0.15">
      <c r="B30956" s="8"/>
    </row>
    <row r="30957" spans="2:2" hidden="1" x14ac:dyDescent="0.15">
      <c r="B30957" s="8"/>
    </row>
    <row r="30958" spans="2:2" hidden="1" x14ac:dyDescent="0.15">
      <c r="B30958" s="8"/>
    </row>
    <row r="30959" spans="2:2" hidden="1" x14ac:dyDescent="0.15">
      <c r="B30959" s="8"/>
    </row>
    <row r="30960" spans="2:2" hidden="1" x14ac:dyDescent="0.15">
      <c r="B30960" s="8"/>
    </row>
    <row r="30961" spans="2:2" hidden="1" x14ac:dyDescent="0.15">
      <c r="B30961" s="8"/>
    </row>
    <row r="30962" spans="2:2" hidden="1" x14ac:dyDescent="0.15">
      <c r="B30962" s="8"/>
    </row>
    <row r="30963" spans="2:2" hidden="1" x14ac:dyDescent="0.15">
      <c r="B30963" s="8"/>
    </row>
    <row r="30964" spans="2:2" hidden="1" x14ac:dyDescent="0.15">
      <c r="B30964" s="8"/>
    </row>
    <row r="30965" spans="2:2" hidden="1" x14ac:dyDescent="0.15">
      <c r="B30965" s="8"/>
    </row>
    <row r="30966" spans="2:2" hidden="1" x14ac:dyDescent="0.15">
      <c r="B30966" s="8"/>
    </row>
    <row r="30967" spans="2:2" hidden="1" x14ac:dyDescent="0.15">
      <c r="B30967" s="8"/>
    </row>
    <row r="30968" spans="2:2" hidden="1" x14ac:dyDescent="0.15">
      <c r="B30968" s="8"/>
    </row>
    <row r="30969" spans="2:2" hidden="1" x14ac:dyDescent="0.15">
      <c r="B30969" s="8"/>
    </row>
    <row r="30970" spans="2:2" hidden="1" x14ac:dyDescent="0.15">
      <c r="B30970" s="8"/>
    </row>
    <row r="30971" spans="2:2" hidden="1" x14ac:dyDescent="0.15">
      <c r="B30971" s="8"/>
    </row>
    <row r="30972" spans="2:2" hidden="1" x14ac:dyDescent="0.15">
      <c r="B30972" s="8"/>
    </row>
    <row r="30973" spans="2:2" hidden="1" x14ac:dyDescent="0.15">
      <c r="B30973" s="8"/>
    </row>
    <row r="30974" spans="2:2" hidden="1" x14ac:dyDescent="0.15">
      <c r="B30974" s="8"/>
    </row>
    <row r="30975" spans="2:2" hidden="1" x14ac:dyDescent="0.15">
      <c r="B30975" s="8"/>
    </row>
    <row r="30976" spans="2:2" hidden="1" x14ac:dyDescent="0.15">
      <c r="B30976" s="8"/>
    </row>
    <row r="30977" spans="2:2" hidden="1" x14ac:dyDescent="0.15">
      <c r="B30977" s="8"/>
    </row>
    <row r="30978" spans="2:2" hidden="1" x14ac:dyDescent="0.15">
      <c r="B30978" s="8"/>
    </row>
    <row r="30979" spans="2:2" hidden="1" x14ac:dyDescent="0.15">
      <c r="B30979" s="8"/>
    </row>
    <row r="30980" spans="2:2" hidden="1" x14ac:dyDescent="0.15">
      <c r="B30980" s="8"/>
    </row>
    <row r="30981" spans="2:2" hidden="1" x14ac:dyDescent="0.15">
      <c r="B30981" s="8"/>
    </row>
    <row r="30982" spans="2:2" hidden="1" x14ac:dyDescent="0.15">
      <c r="B30982" s="8"/>
    </row>
    <row r="30983" spans="2:2" hidden="1" x14ac:dyDescent="0.15">
      <c r="B30983" s="8"/>
    </row>
    <row r="30984" spans="2:2" hidden="1" x14ac:dyDescent="0.15">
      <c r="B30984" s="8"/>
    </row>
    <row r="30985" spans="2:2" hidden="1" x14ac:dyDescent="0.15">
      <c r="B30985" s="8"/>
    </row>
    <row r="30986" spans="2:2" hidden="1" x14ac:dyDescent="0.15">
      <c r="B30986" s="8"/>
    </row>
    <row r="30987" spans="2:2" hidden="1" x14ac:dyDescent="0.15">
      <c r="B30987" s="8"/>
    </row>
    <row r="30988" spans="2:2" hidden="1" x14ac:dyDescent="0.15">
      <c r="B30988" s="8"/>
    </row>
    <row r="30989" spans="2:2" hidden="1" x14ac:dyDescent="0.15">
      <c r="B30989" s="8"/>
    </row>
    <row r="30990" spans="2:2" hidden="1" x14ac:dyDescent="0.15">
      <c r="B30990" s="8"/>
    </row>
    <row r="30991" spans="2:2" hidden="1" x14ac:dyDescent="0.15">
      <c r="B30991" s="8"/>
    </row>
    <row r="30992" spans="2:2" hidden="1" x14ac:dyDescent="0.15">
      <c r="B30992" s="8"/>
    </row>
    <row r="30993" spans="2:2" hidden="1" x14ac:dyDescent="0.15">
      <c r="B30993" s="8"/>
    </row>
    <row r="30994" spans="2:2" hidden="1" x14ac:dyDescent="0.15">
      <c r="B30994" s="8"/>
    </row>
    <row r="30995" spans="2:2" hidden="1" x14ac:dyDescent="0.15">
      <c r="B30995" s="8"/>
    </row>
    <row r="30996" spans="2:2" hidden="1" x14ac:dyDescent="0.15">
      <c r="B30996" s="8"/>
    </row>
    <row r="30997" spans="2:2" hidden="1" x14ac:dyDescent="0.15">
      <c r="B30997" s="8"/>
    </row>
    <row r="30998" spans="2:2" hidden="1" x14ac:dyDescent="0.15">
      <c r="B30998" s="8"/>
    </row>
    <row r="30999" spans="2:2" hidden="1" x14ac:dyDescent="0.15">
      <c r="B30999" s="8"/>
    </row>
    <row r="31000" spans="2:2" hidden="1" x14ac:dyDescent="0.15">
      <c r="B31000" s="8"/>
    </row>
    <row r="31001" spans="2:2" hidden="1" x14ac:dyDescent="0.15">
      <c r="B31001" s="8"/>
    </row>
    <row r="31002" spans="2:2" hidden="1" x14ac:dyDescent="0.15">
      <c r="B31002" s="8"/>
    </row>
    <row r="31003" spans="2:2" hidden="1" x14ac:dyDescent="0.15">
      <c r="B31003" s="8"/>
    </row>
    <row r="31004" spans="2:2" hidden="1" x14ac:dyDescent="0.15">
      <c r="B31004" s="8"/>
    </row>
    <row r="31005" spans="2:2" hidden="1" x14ac:dyDescent="0.15">
      <c r="B31005" s="8"/>
    </row>
    <row r="31006" spans="2:2" hidden="1" x14ac:dyDescent="0.15">
      <c r="B31006" s="8"/>
    </row>
    <row r="31007" spans="2:2" hidden="1" x14ac:dyDescent="0.15">
      <c r="B31007" s="8"/>
    </row>
    <row r="31008" spans="2:2" hidden="1" x14ac:dyDescent="0.15">
      <c r="B31008" s="8"/>
    </row>
    <row r="31009" spans="2:2" hidden="1" x14ac:dyDescent="0.15">
      <c r="B31009" s="8"/>
    </row>
    <row r="31010" spans="2:2" hidden="1" x14ac:dyDescent="0.15">
      <c r="B31010" s="8"/>
    </row>
    <row r="31011" spans="2:2" hidden="1" x14ac:dyDescent="0.15">
      <c r="B31011" s="8"/>
    </row>
    <row r="31012" spans="2:2" hidden="1" x14ac:dyDescent="0.15">
      <c r="B31012" s="8"/>
    </row>
    <row r="31013" spans="2:2" hidden="1" x14ac:dyDescent="0.15">
      <c r="B31013" s="8"/>
    </row>
    <row r="31014" spans="2:2" hidden="1" x14ac:dyDescent="0.15">
      <c r="B31014" s="8"/>
    </row>
    <row r="31015" spans="2:2" hidden="1" x14ac:dyDescent="0.15">
      <c r="B31015" s="8"/>
    </row>
    <row r="31016" spans="2:2" hidden="1" x14ac:dyDescent="0.15">
      <c r="B31016" s="8"/>
    </row>
    <row r="31017" spans="2:2" hidden="1" x14ac:dyDescent="0.15">
      <c r="B31017" s="8"/>
    </row>
    <row r="31018" spans="2:2" hidden="1" x14ac:dyDescent="0.15">
      <c r="B31018" s="8"/>
    </row>
    <row r="31019" spans="2:2" hidden="1" x14ac:dyDescent="0.15">
      <c r="B31019" s="8"/>
    </row>
    <row r="31020" spans="2:2" hidden="1" x14ac:dyDescent="0.15">
      <c r="B31020" s="8"/>
    </row>
    <row r="31021" spans="2:2" hidden="1" x14ac:dyDescent="0.15">
      <c r="B31021" s="8"/>
    </row>
    <row r="31022" spans="2:2" hidden="1" x14ac:dyDescent="0.15">
      <c r="B31022" s="8"/>
    </row>
    <row r="31023" spans="2:2" hidden="1" x14ac:dyDescent="0.15">
      <c r="B31023" s="8"/>
    </row>
    <row r="31024" spans="2:2" hidden="1" x14ac:dyDescent="0.15">
      <c r="B31024" s="8"/>
    </row>
    <row r="31025" spans="2:2" hidden="1" x14ac:dyDescent="0.15">
      <c r="B31025" s="8"/>
    </row>
    <row r="31026" spans="2:2" hidden="1" x14ac:dyDescent="0.15">
      <c r="B31026" s="8"/>
    </row>
    <row r="31027" spans="2:2" hidden="1" x14ac:dyDescent="0.15">
      <c r="B31027" s="8"/>
    </row>
    <row r="31028" spans="2:2" hidden="1" x14ac:dyDescent="0.15">
      <c r="B31028" s="8"/>
    </row>
    <row r="31029" spans="2:2" hidden="1" x14ac:dyDescent="0.15">
      <c r="B31029" s="8"/>
    </row>
    <row r="31030" spans="2:2" hidden="1" x14ac:dyDescent="0.15">
      <c r="B31030" s="8"/>
    </row>
    <row r="31031" spans="2:2" hidden="1" x14ac:dyDescent="0.15">
      <c r="B31031" s="8"/>
    </row>
    <row r="31032" spans="2:2" hidden="1" x14ac:dyDescent="0.15">
      <c r="B31032" s="8"/>
    </row>
    <row r="31033" spans="2:2" hidden="1" x14ac:dyDescent="0.15">
      <c r="B31033" s="8"/>
    </row>
    <row r="31034" spans="2:2" hidden="1" x14ac:dyDescent="0.15">
      <c r="B31034" s="8"/>
    </row>
    <row r="31035" spans="2:2" hidden="1" x14ac:dyDescent="0.15">
      <c r="B31035" s="8"/>
    </row>
    <row r="31036" spans="2:2" hidden="1" x14ac:dyDescent="0.15">
      <c r="B31036" s="8"/>
    </row>
    <row r="31037" spans="2:2" hidden="1" x14ac:dyDescent="0.15">
      <c r="B31037" s="8"/>
    </row>
    <row r="31038" spans="2:2" hidden="1" x14ac:dyDescent="0.15">
      <c r="B31038" s="8"/>
    </row>
    <row r="31039" spans="2:2" hidden="1" x14ac:dyDescent="0.15">
      <c r="B31039" s="8"/>
    </row>
    <row r="31040" spans="2:2" hidden="1" x14ac:dyDescent="0.15">
      <c r="B31040" s="8"/>
    </row>
    <row r="31041" spans="2:2" hidden="1" x14ac:dyDescent="0.15">
      <c r="B31041" s="8"/>
    </row>
    <row r="31042" spans="2:2" hidden="1" x14ac:dyDescent="0.15">
      <c r="B31042" s="8"/>
    </row>
    <row r="31043" spans="2:2" hidden="1" x14ac:dyDescent="0.15">
      <c r="B31043" s="8"/>
    </row>
    <row r="31044" spans="2:2" hidden="1" x14ac:dyDescent="0.15">
      <c r="B31044" s="8"/>
    </row>
    <row r="31045" spans="2:2" hidden="1" x14ac:dyDescent="0.15">
      <c r="B31045" s="8"/>
    </row>
    <row r="31046" spans="2:2" hidden="1" x14ac:dyDescent="0.15">
      <c r="B31046" s="8"/>
    </row>
    <row r="31047" spans="2:2" hidden="1" x14ac:dyDescent="0.15">
      <c r="B31047" s="8"/>
    </row>
    <row r="31048" spans="2:2" hidden="1" x14ac:dyDescent="0.15">
      <c r="B31048" s="8"/>
    </row>
    <row r="31049" spans="2:2" hidden="1" x14ac:dyDescent="0.15">
      <c r="B31049" s="8"/>
    </row>
    <row r="31050" spans="2:2" hidden="1" x14ac:dyDescent="0.15">
      <c r="B31050" s="8"/>
    </row>
    <row r="31051" spans="2:2" hidden="1" x14ac:dyDescent="0.15">
      <c r="B31051" s="8"/>
    </row>
    <row r="31052" spans="2:2" hidden="1" x14ac:dyDescent="0.15">
      <c r="B31052" s="8"/>
    </row>
    <row r="31053" spans="2:2" hidden="1" x14ac:dyDescent="0.15">
      <c r="B31053" s="8"/>
    </row>
    <row r="31054" spans="2:2" hidden="1" x14ac:dyDescent="0.15">
      <c r="B31054" s="8"/>
    </row>
    <row r="31055" spans="2:2" hidden="1" x14ac:dyDescent="0.15">
      <c r="B31055" s="8"/>
    </row>
    <row r="31056" spans="2:2" hidden="1" x14ac:dyDescent="0.15">
      <c r="B31056" s="8"/>
    </row>
    <row r="31057" spans="2:2" hidden="1" x14ac:dyDescent="0.15">
      <c r="B31057" s="8"/>
    </row>
    <row r="31058" spans="2:2" hidden="1" x14ac:dyDescent="0.15">
      <c r="B31058" s="8"/>
    </row>
    <row r="31059" spans="2:2" hidden="1" x14ac:dyDescent="0.15">
      <c r="B31059" s="8"/>
    </row>
    <row r="31060" spans="2:2" hidden="1" x14ac:dyDescent="0.15">
      <c r="B31060" s="8"/>
    </row>
    <row r="31061" spans="2:2" hidden="1" x14ac:dyDescent="0.15">
      <c r="B31061" s="8"/>
    </row>
    <row r="31062" spans="2:2" hidden="1" x14ac:dyDescent="0.15">
      <c r="B31062" s="8"/>
    </row>
    <row r="31063" spans="2:2" hidden="1" x14ac:dyDescent="0.15">
      <c r="B31063" s="8"/>
    </row>
    <row r="31064" spans="2:2" hidden="1" x14ac:dyDescent="0.15">
      <c r="B31064" s="8"/>
    </row>
    <row r="31065" spans="2:2" hidden="1" x14ac:dyDescent="0.15">
      <c r="B31065" s="8"/>
    </row>
    <row r="31066" spans="2:2" hidden="1" x14ac:dyDescent="0.15">
      <c r="B31066" s="8"/>
    </row>
    <row r="31067" spans="2:2" hidden="1" x14ac:dyDescent="0.15">
      <c r="B31067" s="8"/>
    </row>
    <row r="31068" spans="2:2" hidden="1" x14ac:dyDescent="0.15">
      <c r="B31068" s="8"/>
    </row>
    <row r="31069" spans="2:2" hidden="1" x14ac:dyDescent="0.15">
      <c r="B31069" s="8"/>
    </row>
    <row r="31070" spans="2:2" hidden="1" x14ac:dyDescent="0.15">
      <c r="B31070" s="8"/>
    </row>
    <row r="31071" spans="2:2" hidden="1" x14ac:dyDescent="0.15">
      <c r="B31071" s="8"/>
    </row>
    <row r="31072" spans="2:2" hidden="1" x14ac:dyDescent="0.15">
      <c r="B31072" s="8"/>
    </row>
    <row r="31073" spans="2:2" hidden="1" x14ac:dyDescent="0.15">
      <c r="B31073" s="8"/>
    </row>
    <row r="31074" spans="2:2" hidden="1" x14ac:dyDescent="0.15">
      <c r="B31074" s="8"/>
    </row>
    <row r="31075" spans="2:2" hidden="1" x14ac:dyDescent="0.15">
      <c r="B31075" s="8"/>
    </row>
    <row r="31076" spans="2:2" hidden="1" x14ac:dyDescent="0.15">
      <c r="B31076" s="8"/>
    </row>
    <row r="31077" spans="2:2" hidden="1" x14ac:dyDescent="0.15">
      <c r="B31077" s="8"/>
    </row>
    <row r="31078" spans="2:2" hidden="1" x14ac:dyDescent="0.15">
      <c r="B31078" s="8"/>
    </row>
    <row r="31079" spans="2:2" hidden="1" x14ac:dyDescent="0.15">
      <c r="B31079" s="8"/>
    </row>
    <row r="31080" spans="2:2" hidden="1" x14ac:dyDescent="0.15">
      <c r="B31080" s="8"/>
    </row>
    <row r="31081" spans="2:2" hidden="1" x14ac:dyDescent="0.15">
      <c r="B31081" s="8"/>
    </row>
    <row r="31082" spans="2:2" hidden="1" x14ac:dyDescent="0.15">
      <c r="B31082" s="8"/>
    </row>
    <row r="31083" spans="2:2" hidden="1" x14ac:dyDescent="0.15">
      <c r="B31083" s="8"/>
    </row>
    <row r="31084" spans="2:2" hidden="1" x14ac:dyDescent="0.15">
      <c r="B31084" s="8"/>
    </row>
    <row r="31085" spans="2:2" hidden="1" x14ac:dyDescent="0.15">
      <c r="B31085" s="8"/>
    </row>
    <row r="31086" spans="2:2" hidden="1" x14ac:dyDescent="0.15">
      <c r="B31086" s="8"/>
    </row>
    <row r="31087" spans="2:2" hidden="1" x14ac:dyDescent="0.15">
      <c r="B31087" s="8"/>
    </row>
    <row r="31088" spans="2:2" hidden="1" x14ac:dyDescent="0.15">
      <c r="B31088" s="8"/>
    </row>
    <row r="31089" spans="2:2" hidden="1" x14ac:dyDescent="0.15">
      <c r="B31089" s="8"/>
    </row>
    <row r="31090" spans="2:2" hidden="1" x14ac:dyDescent="0.15">
      <c r="B31090" s="8"/>
    </row>
    <row r="31091" spans="2:2" hidden="1" x14ac:dyDescent="0.15">
      <c r="B31091" s="8"/>
    </row>
    <row r="31092" spans="2:2" hidden="1" x14ac:dyDescent="0.15">
      <c r="B31092" s="8"/>
    </row>
    <row r="31093" spans="2:2" hidden="1" x14ac:dyDescent="0.15">
      <c r="B31093" s="8"/>
    </row>
    <row r="31094" spans="2:2" hidden="1" x14ac:dyDescent="0.15">
      <c r="B31094" s="8"/>
    </row>
    <row r="31095" spans="2:2" hidden="1" x14ac:dyDescent="0.15">
      <c r="B31095" s="8"/>
    </row>
    <row r="31096" spans="2:2" hidden="1" x14ac:dyDescent="0.15">
      <c r="B31096" s="8"/>
    </row>
    <row r="31097" spans="2:2" hidden="1" x14ac:dyDescent="0.15">
      <c r="B31097" s="8"/>
    </row>
    <row r="31098" spans="2:2" hidden="1" x14ac:dyDescent="0.15">
      <c r="B31098" s="8"/>
    </row>
    <row r="31099" spans="2:2" hidden="1" x14ac:dyDescent="0.15">
      <c r="B31099" s="8"/>
    </row>
    <row r="31100" spans="2:2" hidden="1" x14ac:dyDescent="0.15">
      <c r="B31100" s="8"/>
    </row>
    <row r="31101" spans="2:2" hidden="1" x14ac:dyDescent="0.15">
      <c r="B31101" s="8"/>
    </row>
    <row r="31102" spans="2:2" hidden="1" x14ac:dyDescent="0.15">
      <c r="B31102" s="8"/>
    </row>
    <row r="31103" spans="2:2" hidden="1" x14ac:dyDescent="0.15">
      <c r="B31103" s="8"/>
    </row>
    <row r="31104" spans="2:2" hidden="1" x14ac:dyDescent="0.15">
      <c r="B31104" s="8"/>
    </row>
    <row r="31105" spans="2:2" hidden="1" x14ac:dyDescent="0.15">
      <c r="B31105" s="8"/>
    </row>
    <row r="31106" spans="2:2" hidden="1" x14ac:dyDescent="0.15">
      <c r="B31106" s="8"/>
    </row>
    <row r="31107" spans="2:2" hidden="1" x14ac:dyDescent="0.15">
      <c r="B31107" s="8"/>
    </row>
    <row r="31108" spans="2:2" hidden="1" x14ac:dyDescent="0.15">
      <c r="B31108" s="8"/>
    </row>
    <row r="31109" spans="2:2" hidden="1" x14ac:dyDescent="0.15">
      <c r="B31109" s="8"/>
    </row>
    <row r="31110" spans="2:2" hidden="1" x14ac:dyDescent="0.15">
      <c r="B31110" s="8"/>
    </row>
    <row r="31111" spans="2:2" hidden="1" x14ac:dyDescent="0.15">
      <c r="B31111" s="8"/>
    </row>
    <row r="31112" spans="2:2" hidden="1" x14ac:dyDescent="0.15">
      <c r="B31112" s="8"/>
    </row>
    <row r="31113" spans="2:2" hidden="1" x14ac:dyDescent="0.15">
      <c r="B31113" s="8"/>
    </row>
    <row r="31114" spans="2:2" hidden="1" x14ac:dyDescent="0.15">
      <c r="B31114" s="8"/>
    </row>
    <row r="31115" spans="2:2" hidden="1" x14ac:dyDescent="0.15">
      <c r="B31115" s="8"/>
    </row>
    <row r="31116" spans="2:2" hidden="1" x14ac:dyDescent="0.15">
      <c r="B31116" s="8"/>
    </row>
    <row r="31117" spans="2:2" hidden="1" x14ac:dyDescent="0.15">
      <c r="B31117" s="8"/>
    </row>
    <row r="31118" spans="2:2" hidden="1" x14ac:dyDescent="0.15">
      <c r="B31118" s="8"/>
    </row>
    <row r="31119" spans="2:2" hidden="1" x14ac:dyDescent="0.15">
      <c r="B31119" s="8"/>
    </row>
    <row r="31120" spans="2:2" hidden="1" x14ac:dyDescent="0.15">
      <c r="B31120" s="8"/>
    </row>
    <row r="31121" spans="2:2" hidden="1" x14ac:dyDescent="0.15">
      <c r="B31121" s="8"/>
    </row>
    <row r="31122" spans="2:2" hidden="1" x14ac:dyDescent="0.15">
      <c r="B31122" s="8"/>
    </row>
    <row r="31123" spans="2:2" hidden="1" x14ac:dyDescent="0.15">
      <c r="B31123" s="8"/>
    </row>
    <row r="31124" spans="2:2" hidden="1" x14ac:dyDescent="0.15">
      <c r="B31124" s="8"/>
    </row>
    <row r="31125" spans="2:2" hidden="1" x14ac:dyDescent="0.15">
      <c r="B31125" s="8"/>
    </row>
    <row r="31126" spans="2:2" hidden="1" x14ac:dyDescent="0.15">
      <c r="B31126" s="8"/>
    </row>
    <row r="31127" spans="2:2" hidden="1" x14ac:dyDescent="0.15">
      <c r="B31127" s="8"/>
    </row>
    <row r="31128" spans="2:2" hidden="1" x14ac:dyDescent="0.15">
      <c r="B31128" s="8"/>
    </row>
    <row r="31129" spans="2:2" hidden="1" x14ac:dyDescent="0.15">
      <c r="B31129" s="8"/>
    </row>
    <row r="31130" spans="2:2" hidden="1" x14ac:dyDescent="0.15">
      <c r="B31130" s="8"/>
    </row>
    <row r="31131" spans="2:2" hidden="1" x14ac:dyDescent="0.15">
      <c r="B31131" s="8"/>
    </row>
    <row r="31132" spans="2:2" hidden="1" x14ac:dyDescent="0.15">
      <c r="B31132" s="8"/>
    </row>
    <row r="31133" spans="2:2" hidden="1" x14ac:dyDescent="0.15">
      <c r="B31133" s="8"/>
    </row>
    <row r="31134" spans="2:2" hidden="1" x14ac:dyDescent="0.15">
      <c r="B31134" s="8"/>
    </row>
    <row r="31135" spans="2:2" hidden="1" x14ac:dyDescent="0.15">
      <c r="B31135" s="8"/>
    </row>
    <row r="31136" spans="2:2" hidden="1" x14ac:dyDescent="0.15">
      <c r="B31136" s="8"/>
    </row>
    <row r="31137" spans="2:2" hidden="1" x14ac:dyDescent="0.15">
      <c r="B31137" s="8"/>
    </row>
    <row r="31138" spans="2:2" hidden="1" x14ac:dyDescent="0.15">
      <c r="B31138" s="8"/>
    </row>
    <row r="31139" spans="2:2" hidden="1" x14ac:dyDescent="0.15">
      <c r="B31139" s="8"/>
    </row>
    <row r="31140" spans="2:2" hidden="1" x14ac:dyDescent="0.15">
      <c r="B31140" s="8"/>
    </row>
    <row r="31141" spans="2:2" hidden="1" x14ac:dyDescent="0.15">
      <c r="B31141" s="8"/>
    </row>
    <row r="31142" spans="2:2" hidden="1" x14ac:dyDescent="0.15">
      <c r="B31142" s="8"/>
    </row>
    <row r="31143" spans="2:2" hidden="1" x14ac:dyDescent="0.15">
      <c r="B31143" s="8"/>
    </row>
    <row r="31144" spans="2:2" hidden="1" x14ac:dyDescent="0.15">
      <c r="B31144" s="8"/>
    </row>
    <row r="31145" spans="2:2" hidden="1" x14ac:dyDescent="0.15">
      <c r="B31145" s="8"/>
    </row>
    <row r="31146" spans="2:2" hidden="1" x14ac:dyDescent="0.15">
      <c r="B31146" s="8"/>
    </row>
    <row r="31147" spans="2:2" hidden="1" x14ac:dyDescent="0.15">
      <c r="B31147" s="8"/>
    </row>
    <row r="31148" spans="2:2" hidden="1" x14ac:dyDescent="0.15">
      <c r="B31148" s="8"/>
    </row>
    <row r="31149" spans="2:2" hidden="1" x14ac:dyDescent="0.15">
      <c r="B31149" s="8"/>
    </row>
    <row r="31150" spans="2:2" hidden="1" x14ac:dyDescent="0.15">
      <c r="B31150" s="8"/>
    </row>
    <row r="31151" spans="2:2" hidden="1" x14ac:dyDescent="0.15">
      <c r="B31151" s="8"/>
    </row>
    <row r="31152" spans="2:2" hidden="1" x14ac:dyDescent="0.15">
      <c r="B31152" s="8"/>
    </row>
    <row r="31153" spans="2:2" hidden="1" x14ac:dyDescent="0.15">
      <c r="B31153" s="8"/>
    </row>
    <row r="31154" spans="2:2" hidden="1" x14ac:dyDescent="0.15">
      <c r="B31154" s="8"/>
    </row>
    <row r="31155" spans="2:2" hidden="1" x14ac:dyDescent="0.15">
      <c r="B31155" s="8"/>
    </row>
    <row r="31156" spans="2:2" hidden="1" x14ac:dyDescent="0.15">
      <c r="B31156" s="8"/>
    </row>
    <row r="31157" spans="2:2" hidden="1" x14ac:dyDescent="0.15">
      <c r="B31157" s="8"/>
    </row>
    <row r="31158" spans="2:2" hidden="1" x14ac:dyDescent="0.15">
      <c r="B31158" s="8"/>
    </row>
    <row r="31159" spans="2:2" hidden="1" x14ac:dyDescent="0.15">
      <c r="B31159" s="8"/>
    </row>
    <row r="31160" spans="2:2" hidden="1" x14ac:dyDescent="0.15">
      <c r="B31160" s="8"/>
    </row>
    <row r="31161" spans="2:2" hidden="1" x14ac:dyDescent="0.15">
      <c r="B31161" s="8"/>
    </row>
    <row r="31162" spans="2:2" hidden="1" x14ac:dyDescent="0.15">
      <c r="B31162" s="8"/>
    </row>
    <row r="31163" spans="2:2" hidden="1" x14ac:dyDescent="0.15">
      <c r="B31163" s="8"/>
    </row>
    <row r="31164" spans="2:2" hidden="1" x14ac:dyDescent="0.15">
      <c r="B31164" s="8"/>
    </row>
    <row r="31165" spans="2:2" hidden="1" x14ac:dyDescent="0.15">
      <c r="B31165" s="8"/>
    </row>
    <row r="31166" spans="2:2" hidden="1" x14ac:dyDescent="0.15">
      <c r="B31166" s="8"/>
    </row>
    <row r="31167" spans="2:2" hidden="1" x14ac:dyDescent="0.15">
      <c r="B31167" s="8"/>
    </row>
    <row r="31168" spans="2:2" hidden="1" x14ac:dyDescent="0.15">
      <c r="B31168" s="8"/>
    </row>
    <row r="31169" spans="2:2" hidden="1" x14ac:dyDescent="0.15">
      <c r="B31169" s="8"/>
    </row>
    <row r="31170" spans="2:2" hidden="1" x14ac:dyDescent="0.15">
      <c r="B31170" s="8"/>
    </row>
    <row r="31171" spans="2:2" hidden="1" x14ac:dyDescent="0.15">
      <c r="B31171" s="8"/>
    </row>
    <row r="31172" spans="2:2" hidden="1" x14ac:dyDescent="0.15">
      <c r="B31172" s="8"/>
    </row>
    <row r="31173" spans="2:2" hidden="1" x14ac:dyDescent="0.15">
      <c r="B31173" s="8"/>
    </row>
    <row r="31174" spans="2:2" hidden="1" x14ac:dyDescent="0.15">
      <c r="B31174" s="8"/>
    </row>
    <row r="31175" spans="2:2" hidden="1" x14ac:dyDescent="0.15">
      <c r="B31175" s="8"/>
    </row>
    <row r="31176" spans="2:2" hidden="1" x14ac:dyDescent="0.15">
      <c r="B31176" s="8"/>
    </row>
    <row r="31177" spans="2:2" hidden="1" x14ac:dyDescent="0.15">
      <c r="B31177" s="8"/>
    </row>
    <row r="31178" spans="2:2" hidden="1" x14ac:dyDescent="0.15">
      <c r="B31178" s="8"/>
    </row>
    <row r="31179" spans="2:2" hidden="1" x14ac:dyDescent="0.15">
      <c r="B31179" s="8"/>
    </row>
    <row r="31180" spans="2:2" hidden="1" x14ac:dyDescent="0.15">
      <c r="B31180" s="8"/>
    </row>
    <row r="31181" spans="2:2" hidden="1" x14ac:dyDescent="0.15">
      <c r="B31181" s="8"/>
    </row>
    <row r="31182" spans="2:2" hidden="1" x14ac:dyDescent="0.15">
      <c r="B31182" s="8"/>
    </row>
    <row r="31183" spans="2:2" hidden="1" x14ac:dyDescent="0.15">
      <c r="B31183" s="8"/>
    </row>
    <row r="31184" spans="2:2" hidden="1" x14ac:dyDescent="0.15">
      <c r="B31184" s="8"/>
    </row>
    <row r="31185" spans="2:2" hidden="1" x14ac:dyDescent="0.15">
      <c r="B31185" s="8"/>
    </row>
    <row r="31186" spans="2:2" hidden="1" x14ac:dyDescent="0.15">
      <c r="B31186" s="8"/>
    </row>
    <row r="31187" spans="2:2" hidden="1" x14ac:dyDescent="0.15">
      <c r="B31187" s="8"/>
    </row>
    <row r="31188" spans="2:2" hidden="1" x14ac:dyDescent="0.15">
      <c r="B31188" s="8"/>
    </row>
    <row r="31189" spans="2:2" hidden="1" x14ac:dyDescent="0.15">
      <c r="B31189" s="8"/>
    </row>
    <row r="31190" spans="2:2" hidden="1" x14ac:dyDescent="0.15">
      <c r="B31190" s="8"/>
    </row>
    <row r="31191" spans="2:2" hidden="1" x14ac:dyDescent="0.15">
      <c r="B31191" s="8"/>
    </row>
    <row r="31192" spans="2:2" hidden="1" x14ac:dyDescent="0.15">
      <c r="B31192" s="8"/>
    </row>
    <row r="31193" spans="2:2" hidden="1" x14ac:dyDescent="0.15">
      <c r="B31193" s="8"/>
    </row>
    <row r="31194" spans="2:2" hidden="1" x14ac:dyDescent="0.15">
      <c r="B31194" s="8"/>
    </row>
    <row r="31195" spans="2:2" hidden="1" x14ac:dyDescent="0.15">
      <c r="B31195" s="8"/>
    </row>
    <row r="31196" spans="2:2" hidden="1" x14ac:dyDescent="0.15">
      <c r="B31196" s="8"/>
    </row>
    <row r="31197" spans="2:2" hidden="1" x14ac:dyDescent="0.15">
      <c r="B31197" s="8"/>
    </row>
    <row r="31198" spans="2:2" hidden="1" x14ac:dyDescent="0.15">
      <c r="B31198" s="8"/>
    </row>
    <row r="31199" spans="2:2" hidden="1" x14ac:dyDescent="0.15">
      <c r="B31199" s="8"/>
    </row>
    <row r="31200" spans="2:2" hidden="1" x14ac:dyDescent="0.15">
      <c r="B31200" s="8"/>
    </row>
    <row r="31201" spans="2:2" hidden="1" x14ac:dyDescent="0.15">
      <c r="B31201" s="8"/>
    </row>
    <row r="31202" spans="2:2" hidden="1" x14ac:dyDescent="0.15">
      <c r="B31202" s="8"/>
    </row>
    <row r="31203" spans="2:2" hidden="1" x14ac:dyDescent="0.15">
      <c r="B31203" s="8"/>
    </row>
    <row r="31204" spans="2:2" hidden="1" x14ac:dyDescent="0.15">
      <c r="B31204" s="8"/>
    </row>
    <row r="31205" spans="2:2" hidden="1" x14ac:dyDescent="0.15">
      <c r="B31205" s="8"/>
    </row>
    <row r="31206" spans="2:2" hidden="1" x14ac:dyDescent="0.15">
      <c r="B31206" s="8"/>
    </row>
    <row r="31207" spans="2:2" hidden="1" x14ac:dyDescent="0.15">
      <c r="B31207" s="8"/>
    </row>
    <row r="31208" spans="2:2" hidden="1" x14ac:dyDescent="0.15">
      <c r="B31208" s="8"/>
    </row>
    <row r="31209" spans="2:2" hidden="1" x14ac:dyDescent="0.15">
      <c r="B31209" s="8"/>
    </row>
    <row r="31210" spans="2:2" hidden="1" x14ac:dyDescent="0.15">
      <c r="B31210" s="8"/>
    </row>
    <row r="31211" spans="2:2" hidden="1" x14ac:dyDescent="0.15">
      <c r="B31211" s="8"/>
    </row>
    <row r="31212" spans="2:2" hidden="1" x14ac:dyDescent="0.15">
      <c r="B31212" s="8"/>
    </row>
    <row r="31213" spans="2:2" hidden="1" x14ac:dyDescent="0.15">
      <c r="B31213" s="8"/>
    </row>
    <row r="31214" spans="2:2" hidden="1" x14ac:dyDescent="0.15">
      <c r="B31214" s="8"/>
    </row>
    <row r="31215" spans="2:2" hidden="1" x14ac:dyDescent="0.15">
      <c r="B31215" s="8"/>
    </row>
    <row r="31216" spans="2:2" hidden="1" x14ac:dyDescent="0.15">
      <c r="B31216" s="8"/>
    </row>
    <row r="31217" spans="2:2" hidden="1" x14ac:dyDescent="0.15">
      <c r="B31217" s="8"/>
    </row>
    <row r="31218" spans="2:2" hidden="1" x14ac:dyDescent="0.15">
      <c r="B31218" s="8"/>
    </row>
    <row r="31219" spans="2:2" hidden="1" x14ac:dyDescent="0.15">
      <c r="B31219" s="8"/>
    </row>
    <row r="31220" spans="2:2" hidden="1" x14ac:dyDescent="0.15">
      <c r="B31220" s="8"/>
    </row>
    <row r="31221" spans="2:2" hidden="1" x14ac:dyDescent="0.15">
      <c r="B31221" s="8"/>
    </row>
    <row r="31222" spans="2:2" hidden="1" x14ac:dyDescent="0.15">
      <c r="B31222" s="8"/>
    </row>
    <row r="31223" spans="2:2" hidden="1" x14ac:dyDescent="0.15">
      <c r="B31223" s="8"/>
    </row>
    <row r="31224" spans="2:2" hidden="1" x14ac:dyDescent="0.15">
      <c r="B31224" s="8"/>
    </row>
    <row r="31225" spans="2:2" hidden="1" x14ac:dyDescent="0.15">
      <c r="B31225" s="8"/>
    </row>
    <row r="31226" spans="2:2" hidden="1" x14ac:dyDescent="0.15">
      <c r="B31226" s="8"/>
    </row>
    <row r="31227" spans="2:2" hidden="1" x14ac:dyDescent="0.15">
      <c r="B31227" s="8"/>
    </row>
    <row r="31228" spans="2:2" hidden="1" x14ac:dyDescent="0.15">
      <c r="B31228" s="8"/>
    </row>
    <row r="31229" spans="2:2" hidden="1" x14ac:dyDescent="0.15">
      <c r="B31229" s="8"/>
    </row>
    <row r="31230" spans="2:2" hidden="1" x14ac:dyDescent="0.15">
      <c r="B31230" s="8"/>
    </row>
    <row r="31231" spans="2:2" hidden="1" x14ac:dyDescent="0.15">
      <c r="B31231" s="8"/>
    </row>
    <row r="31232" spans="2:2" hidden="1" x14ac:dyDescent="0.15">
      <c r="B31232" s="8"/>
    </row>
    <row r="31233" spans="2:2" hidden="1" x14ac:dyDescent="0.15">
      <c r="B31233" s="8"/>
    </row>
    <row r="31234" spans="2:2" hidden="1" x14ac:dyDescent="0.15">
      <c r="B31234" s="8"/>
    </row>
    <row r="31235" spans="2:2" hidden="1" x14ac:dyDescent="0.15">
      <c r="B31235" s="8"/>
    </row>
    <row r="31236" spans="2:2" hidden="1" x14ac:dyDescent="0.15">
      <c r="B31236" s="8"/>
    </row>
    <row r="31237" spans="2:2" hidden="1" x14ac:dyDescent="0.15">
      <c r="B31237" s="8"/>
    </row>
    <row r="31238" spans="2:2" hidden="1" x14ac:dyDescent="0.15">
      <c r="B31238" s="8"/>
    </row>
    <row r="31239" spans="2:2" hidden="1" x14ac:dyDescent="0.15">
      <c r="B31239" s="8"/>
    </row>
    <row r="31240" spans="2:2" hidden="1" x14ac:dyDescent="0.15">
      <c r="B31240" s="8"/>
    </row>
    <row r="31241" spans="2:2" hidden="1" x14ac:dyDescent="0.15">
      <c r="B31241" s="8"/>
    </row>
    <row r="31242" spans="2:2" hidden="1" x14ac:dyDescent="0.15">
      <c r="B31242" s="8"/>
    </row>
    <row r="31243" spans="2:2" hidden="1" x14ac:dyDescent="0.15">
      <c r="B31243" s="8"/>
    </row>
    <row r="31244" spans="2:2" hidden="1" x14ac:dyDescent="0.15">
      <c r="B31244" s="8"/>
    </row>
    <row r="31245" spans="2:2" hidden="1" x14ac:dyDescent="0.15">
      <c r="B31245" s="8"/>
    </row>
    <row r="31246" spans="2:2" hidden="1" x14ac:dyDescent="0.15">
      <c r="B31246" s="8"/>
    </row>
    <row r="31247" spans="2:2" hidden="1" x14ac:dyDescent="0.15">
      <c r="B31247" s="8"/>
    </row>
    <row r="31248" spans="2:2" hidden="1" x14ac:dyDescent="0.15">
      <c r="B31248" s="8"/>
    </row>
    <row r="31249" spans="2:2" hidden="1" x14ac:dyDescent="0.15">
      <c r="B31249" s="8"/>
    </row>
    <row r="31250" spans="2:2" hidden="1" x14ac:dyDescent="0.15">
      <c r="B31250" s="8"/>
    </row>
    <row r="31251" spans="2:2" hidden="1" x14ac:dyDescent="0.15">
      <c r="B31251" s="8"/>
    </row>
    <row r="31252" spans="2:2" hidden="1" x14ac:dyDescent="0.15">
      <c r="B31252" s="8"/>
    </row>
    <row r="31253" spans="2:2" hidden="1" x14ac:dyDescent="0.15">
      <c r="B31253" s="8"/>
    </row>
    <row r="31254" spans="2:2" hidden="1" x14ac:dyDescent="0.15">
      <c r="B31254" s="8"/>
    </row>
    <row r="31255" spans="2:2" hidden="1" x14ac:dyDescent="0.15">
      <c r="B31255" s="8"/>
    </row>
    <row r="31256" spans="2:2" hidden="1" x14ac:dyDescent="0.15">
      <c r="B31256" s="8"/>
    </row>
    <row r="31257" spans="2:2" hidden="1" x14ac:dyDescent="0.15">
      <c r="B31257" s="8"/>
    </row>
    <row r="31258" spans="2:2" hidden="1" x14ac:dyDescent="0.15">
      <c r="B31258" s="8"/>
    </row>
    <row r="31259" spans="2:2" hidden="1" x14ac:dyDescent="0.15">
      <c r="B31259" s="8"/>
    </row>
    <row r="31260" spans="2:2" hidden="1" x14ac:dyDescent="0.15">
      <c r="B31260" s="8"/>
    </row>
    <row r="31261" spans="2:2" hidden="1" x14ac:dyDescent="0.15">
      <c r="B31261" s="8"/>
    </row>
    <row r="31262" spans="2:2" hidden="1" x14ac:dyDescent="0.15">
      <c r="B31262" s="8"/>
    </row>
    <row r="31263" spans="2:2" hidden="1" x14ac:dyDescent="0.15">
      <c r="B31263" s="8"/>
    </row>
    <row r="31264" spans="2:2" hidden="1" x14ac:dyDescent="0.15">
      <c r="B31264" s="8"/>
    </row>
    <row r="31265" spans="2:2" hidden="1" x14ac:dyDescent="0.15">
      <c r="B31265" s="8"/>
    </row>
    <row r="31266" spans="2:2" hidden="1" x14ac:dyDescent="0.15">
      <c r="B31266" s="8"/>
    </row>
    <row r="31267" spans="2:2" hidden="1" x14ac:dyDescent="0.15">
      <c r="B31267" s="8"/>
    </row>
    <row r="31268" spans="2:2" hidden="1" x14ac:dyDescent="0.15">
      <c r="B31268" s="8"/>
    </row>
    <row r="31269" spans="2:2" hidden="1" x14ac:dyDescent="0.15">
      <c r="B31269" s="8"/>
    </row>
    <row r="31270" spans="2:2" hidden="1" x14ac:dyDescent="0.15">
      <c r="B31270" s="8"/>
    </row>
    <row r="31271" spans="2:2" hidden="1" x14ac:dyDescent="0.15">
      <c r="B31271" s="8"/>
    </row>
    <row r="31272" spans="2:2" hidden="1" x14ac:dyDescent="0.15">
      <c r="B31272" s="8"/>
    </row>
    <row r="31273" spans="2:2" hidden="1" x14ac:dyDescent="0.15">
      <c r="B31273" s="8"/>
    </row>
    <row r="31274" spans="2:2" hidden="1" x14ac:dyDescent="0.15">
      <c r="B31274" s="8"/>
    </row>
    <row r="31275" spans="2:2" hidden="1" x14ac:dyDescent="0.15">
      <c r="B31275" s="8"/>
    </row>
    <row r="31276" spans="2:2" hidden="1" x14ac:dyDescent="0.15">
      <c r="B31276" s="8"/>
    </row>
    <row r="31277" spans="2:2" hidden="1" x14ac:dyDescent="0.15">
      <c r="B31277" s="8"/>
    </row>
    <row r="31278" spans="2:2" hidden="1" x14ac:dyDescent="0.15">
      <c r="B31278" s="8"/>
    </row>
    <row r="31279" spans="2:2" hidden="1" x14ac:dyDescent="0.15">
      <c r="B31279" s="8"/>
    </row>
    <row r="31280" spans="2:2" hidden="1" x14ac:dyDescent="0.15">
      <c r="B31280" s="8"/>
    </row>
    <row r="31281" spans="2:2" hidden="1" x14ac:dyDescent="0.15">
      <c r="B31281" s="8"/>
    </row>
    <row r="31282" spans="2:2" hidden="1" x14ac:dyDescent="0.15">
      <c r="B31282" s="8"/>
    </row>
    <row r="31283" spans="2:2" hidden="1" x14ac:dyDescent="0.15">
      <c r="B31283" s="8"/>
    </row>
    <row r="31284" spans="2:2" hidden="1" x14ac:dyDescent="0.15">
      <c r="B31284" s="8"/>
    </row>
    <row r="31285" spans="2:2" hidden="1" x14ac:dyDescent="0.15">
      <c r="B31285" s="8"/>
    </row>
    <row r="31286" spans="2:2" hidden="1" x14ac:dyDescent="0.15">
      <c r="B31286" s="8"/>
    </row>
    <row r="31287" spans="2:2" hidden="1" x14ac:dyDescent="0.15">
      <c r="B31287" s="8"/>
    </row>
    <row r="31288" spans="2:2" hidden="1" x14ac:dyDescent="0.15">
      <c r="B31288" s="8"/>
    </row>
    <row r="31289" spans="2:2" hidden="1" x14ac:dyDescent="0.15">
      <c r="B31289" s="8"/>
    </row>
    <row r="31290" spans="2:2" hidden="1" x14ac:dyDescent="0.15">
      <c r="B31290" s="8"/>
    </row>
    <row r="31291" spans="2:2" hidden="1" x14ac:dyDescent="0.15">
      <c r="B31291" s="8"/>
    </row>
    <row r="31292" spans="2:2" hidden="1" x14ac:dyDescent="0.15">
      <c r="B31292" s="8"/>
    </row>
    <row r="31293" spans="2:2" hidden="1" x14ac:dyDescent="0.15">
      <c r="B31293" s="8"/>
    </row>
    <row r="31294" spans="2:2" hidden="1" x14ac:dyDescent="0.15">
      <c r="B31294" s="8"/>
    </row>
    <row r="31295" spans="2:2" hidden="1" x14ac:dyDescent="0.15">
      <c r="B31295" s="8"/>
    </row>
    <row r="31296" spans="2:2" hidden="1" x14ac:dyDescent="0.15">
      <c r="B31296" s="8"/>
    </row>
    <row r="31297" spans="2:2" hidden="1" x14ac:dyDescent="0.15">
      <c r="B31297" s="8"/>
    </row>
    <row r="31298" spans="2:2" hidden="1" x14ac:dyDescent="0.15">
      <c r="B31298" s="8"/>
    </row>
    <row r="31299" spans="2:2" hidden="1" x14ac:dyDescent="0.15">
      <c r="B31299" s="8"/>
    </row>
    <row r="31300" spans="2:2" hidden="1" x14ac:dyDescent="0.15">
      <c r="B31300" s="8"/>
    </row>
    <row r="31301" spans="2:2" hidden="1" x14ac:dyDescent="0.15">
      <c r="B31301" s="8"/>
    </row>
    <row r="31302" spans="2:2" hidden="1" x14ac:dyDescent="0.15">
      <c r="B31302" s="8"/>
    </row>
    <row r="31303" spans="2:2" hidden="1" x14ac:dyDescent="0.15">
      <c r="B31303" s="8"/>
    </row>
    <row r="31304" spans="2:2" hidden="1" x14ac:dyDescent="0.15">
      <c r="B31304" s="8"/>
    </row>
    <row r="31305" spans="2:2" hidden="1" x14ac:dyDescent="0.15">
      <c r="B31305" s="8"/>
    </row>
    <row r="31306" spans="2:2" hidden="1" x14ac:dyDescent="0.15">
      <c r="B31306" s="8"/>
    </row>
    <row r="31307" spans="2:2" hidden="1" x14ac:dyDescent="0.15">
      <c r="B31307" s="8"/>
    </row>
    <row r="31308" spans="2:2" hidden="1" x14ac:dyDescent="0.15">
      <c r="B31308" s="8"/>
    </row>
    <row r="31309" spans="2:2" hidden="1" x14ac:dyDescent="0.15">
      <c r="B31309" s="8"/>
    </row>
    <row r="31310" spans="2:2" hidden="1" x14ac:dyDescent="0.15">
      <c r="B31310" s="8"/>
    </row>
    <row r="31311" spans="2:2" hidden="1" x14ac:dyDescent="0.15">
      <c r="B31311" s="8"/>
    </row>
    <row r="31312" spans="2:2" hidden="1" x14ac:dyDescent="0.15">
      <c r="B31312" s="8"/>
    </row>
    <row r="31313" spans="2:2" hidden="1" x14ac:dyDescent="0.15">
      <c r="B31313" s="8"/>
    </row>
    <row r="31314" spans="2:2" hidden="1" x14ac:dyDescent="0.15">
      <c r="B31314" s="8"/>
    </row>
    <row r="31315" spans="2:2" hidden="1" x14ac:dyDescent="0.15">
      <c r="B31315" s="8"/>
    </row>
    <row r="31316" spans="2:2" hidden="1" x14ac:dyDescent="0.15">
      <c r="B31316" s="8"/>
    </row>
    <row r="31317" spans="2:2" hidden="1" x14ac:dyDescent="0.15">
      <c r="B31317" s="8"/>
    </row>
    <row r="31318" spans="2:2" hidden="1" x14ac:dyDescent="0.15">
      <c r="B31318" s="8"/>
    </row>
    <row r="31319" spans="2:2" hidden="1" x14ac:dyDescent="0.15">
      <c r="B31319" s="8"/>
    </row>
    <row r="31320" spans="2:2" hidden="1" x14ac:dyDescent="0.15">
      <c r="B31320" s="8"/>
    </row>
    <row r="31321" spans="2:2" hidden="1" x14ac:dyDescent="0.15">
      <c r="B31321" s="8"/>
    </row>
    <row r="31322" spans="2:2" hidden="1" x14ac:dyDescent="0.15">
      <c r="B31322" s="8"/>
    </row>
    <row r="31323" spans="2:2" hidden="1" x14ac:dyDescent="0.15">
      <c r="B31323" s="8"/>
    </row>
    <row r="31324" spans="2:2" hidden="1" x14ac:dyDescent="0.15">
      <c r="B31324" s="8"/>
    </row>
    <row r="31325" spans="2:2" hidden="1" x14ac:dyDescent="0.15">
      <c r="B31325" s="8"/>
    </row>
    <row r="31326" spans="2:2" hidden="1" x14ac:dyDescent="0.15">
      <c r="B31326" s="8"/>
    </row>
    <row r="31327" spans="2:2" hidden="1" x14ac:dyDescent="0.15">
      <c r="B31327" s="8"/>
    </row>
    <row r="31328" spans="2:2" hidden="1" x14ac:dyDescent="0.15">
      <c r="B31328" s="8"/>
    </row>
    <row r="31329" spans="2:2" hidden="1" x14ac:dyDescent="0.15">
      <c r="B31329" s="8"/>
    </row>
    <row r="31330" spans="2:2" hidden="1" x14ac:dyDescent="0.15">
      <c r="B31330" s="8"/>
    </row>
    <row r="31331" spans="2:2" hidden="1" x14ac:dyDescent="0.15">
      <c r="B31331" s="8"/>
    </row>
    <row r="31332" spans="2:2" hidden="1" x14ac:dyDescent="0.15">
      <c r="B31332" s="8"/>
    </row>
    <row r="31333" spans="2:2" hidden="1" x14ac:dyDescent="0.15">
      <c r="B31333" s="8"/>
    </row>
    <row r="31334" spans="2:2" hidden="1" x14ac:dyDescent="0.15">
      <c r="B31334" s="8"/>
    </row>
    <row r="31335" spans="2:2" hidden="1" x14ac:dyDescent="0.15">
      <c r="B31335" s="8"/>
    </row>
    <row r="31336" spans="2:2" hidden="1" x14ac:dyDescent="0.15">
      <c r="B31336" s="8"/>
    </row>
    <row r="31337" spans="2:2" hidden="1" x14ac:dyDescent="0.15">
      <c r="B31337" s="8"/>
    </row>
    <row r="31338" spans="2:2" hidden="1" x14ac:dyDescent="0.15">
      <c r="B31338" s="8"/>
    </row>
    <row r="31339" spans="2:2" hidden="1" x14ac:dyDescent="0.15">
      <c r="B31339" s="8"/>
    </row>
    <row r="31340" spans="2:2" hidden="1" x14ac:dyDescent="0.15">
      <c r="B31340" s="8"/>
    </row>
    <row r="31341" spans="2:2" hidden="1" x14ac:dyDescent="0.15">
      <c r="B31341" s="8"/>
    </row>
    <row r="31342" spans="2:2" hidden="1" x14ac:dyDescent="0.15">
      <c r="B31342" s="8"/>
    </row>
    <row r="31343" spans="2:2" hidden="1" x14ac:dyDescent="0.15">
      <c r="B31343" s="8"/>
    </row>
    <row r="31344" spans="2:2" hidden="1" x14ac:dyDescent="0.15">
      <c r="B31344" s="8"/>
    </row>
    <row r="31345" spans="2:2" hidden="1" x14ac:dyDescent="0.15">
      <c r="B31345" s="8"/>
    </row>
    <row r="31346" spans="2:2" hidden="1" x14ac:dyDescent="0.15">
      <c r="B31346" s="8"/>
    </row>
    <row r="31347" spans="2:2" hidden="1" x14ac:dyDescent="0.15">
      <c r="B31347" s="8"/>
    </row>
    <row r="31348" spans="2:2" hidden="1" x14ac:dyDescent="0.15">
      <c r="B31348" s="8"/>
    </row>
    <row r="31349" spans="2:2" hidden="1" x14ac:dyDescent="0.15">
      <c r="B31349" s="8"/>
    </row>
    <row r="31350" spans="2:2" hidden="1" x14ac:dyDescent="0.15">
      <c r="B31350" s="8"/>
    </row>
    <row r="31351" spans="2:2" hidden="1" x14ac:dyDescent="0.15">
      <c r="B31351" s="8"/>
    </row>
    <row r="31352" spans="2:2" hidden="1" x14ac:dyDescent="0.15">
      <c r="B31352" s="8"/>
    </row>
    <row r="31353" spans="2:2" hidden="1" x14ac:dyDescent="0.15">
      <c r="B31353" s="8"/>
    </row>
    <row r="31354" spans="2:2" hidden="1" x14ac:dyDescent="0.15">
      <c r="B31354" s="8"/>
    </row>
    <row r="31355" spans="2:2" hidden="1" x14ac:dyDescent="0.15">
      <c r="B31355" s="8"/>
    </row>
    <row r="31356" spans="2:2" hidden="1" x14ac:dyDescent="0.15">
      <c r="B31356" s="8"/>
    </row>
    <row r="31357" spans="2:2" hidden="1" x14ac:dyDescent="0.15">
      <c r="B31357" s="8"/>
    </row>
    <row r="31358" spans="2:2" hidden="1" x14ac:dyDescent="0.15">
      <c r="B31358" s="8"/>
    </row>
    <row r="31359" spans="2:2" hidden="1" x14ac:dyDescent="0.15">
      <c r="B31359" s="8"/>
    </row>
    <row r="31360" spans="2:2" hidden="1" x14ac:dyDescent="0.15">
      <c r="B31360" s="8"/>
    </row>
    <row r="31361" spans="2:2" hidden="1" x14ac:dyDescent="0.15">
      <c r="B31361" s="8"/>
    </row>
    <row r="31362" spans="2:2" hidden="1" x14ac:dyDescent="0.15">
      <c r="B31362" s="8"/>
    </row>
    <row r="31363" spans="2:2" hidden="1" x14ac:dyDescent="0.15">
      <c r="B31363" s="8"/>
    </row>
    <row r="31364" spans="2:2" hidden="1" x14ac:dyDescent="0.15">
      <c r="B31364" s="8"/>
    </row>
    <row r="31365" spans="2:2" hidden="1" x14ac:dyDescent="0.15">
      <c r="B31365" s="8"/>
    </row>
    <row r="31366" spans="2:2" hidden="1" x14ac:dyDescent="0.15">
      <c r="B31366" s="8"/>
    </row>
    <row r="31367" spans="2:2" hidden="1" x14ac:dyDescent="0.15">
      <c r="B31367" s="8"/>
    </row>
    <row r="31368" spans="2:2" hidden="1" x14ac:dyDescent="0.15">
      <c r="B31368" s="8"/>
    </row>
    <row r="31369" spans="2:2" hidden="1" x14ac:dyDescent="0.15">
      <c r="B31369" s="8"/>
    </row>
    <row r="31370" spans="2:2" hidden="1" x14ac:dyDescent="0.15">
      <c r="B31370" s="8"/>
    </row>
    <row r="31371" spans="2:2" hidden="1" x14ac:dyDescent="0.15">
      <c r="B31371" s="8"/>
    </row>
    <row r="31372" spans="2:2" hidden="1" x14ac:dyDescent="0.15">
      <c r="B31372" s="8"/>
    </row>
    <row r="31373" spans="2:2" hidden="1" x14ac:dyDescent="0.15">
      <c r="B31373" s="8"/>
    </row>
    <row r="31374" spans="2:2" hidden="1" x14ac:dyDescent="0.15">
      <c r="B31374" s="8"/>
    </row>
    <row r="31375" spans="2:2" hidden="1" x14ac:dyDescent="0.15">
      <c r="B31375" s="8"/>
    </row>
    <row r="31376" spans="2:2" hidden="1" x14ac:dyDescent="0.15">
      <c r="B31376" s="8"/>
    </row>
    <row r="31377" spans="2:2" hidden="1" x14ac:dyDescent="0.15">
      <c r="B31377" s="8"/>
    </row>
    <row r="31378" spans="2:2" hidden="1" x14ac:dyDescent="0.15">
      <c r="B31378" s="8"/>
    </row>
    <row r="31379" spans="2:2" hidden="1" x14ac:dyDescent="0.15">
      <c r="B31379" s="8"/>
    </row>
    <row r="31380" spans="2:2" hidden="1" x14ac:dyDescent="0.15">
      <c r="B31380" s="8"/>
    </row>
    <row r="31381" spans="2:2" hidden="1" x14ac:dyDescent="0.15">
      <c r="B31381" s="8"/>
    </row>
    <row r="31382" spans="2:2" hidden="1" x14ac:dyDescent="0.15">
      <c r="B31382" s="8"/>
    </row>
    <row r="31383" spans="2:2" hidden="1" x14ac:dyDescent="0.15">
      <c r="B31383" s="8"/>
    </row>
    <row r="31384" spans="2:2" hidden="1" x14ac:dyDescent="0.15">
      <c r="B31384" s="8"/>
    </row>
    <row r="31385" spans="2:2" hidden="1" x14ac:dyDescent="0.15">
      <c r="B31385" s="8"/>
    </row>
    <row r="31386" spans="2:2" hidden="1" x14ac:dyDescent="0.15">
      <c r="B31386" s="8"/>
    </row>
    <row r="31387" spans="2:2" hidden="1" x14ac:dyDescent="0.15">
      <c r="B31387" s="8"/>
    </row>
    <row r="31388" spans="2:2" hidden="1" x14ac:dyDescent="0.15">
      <c r="B31388" s="8"/>
    </row>
    <row r="31389" spans="2:2" hidden="1" x14ac:dyDescent="0.15">
      <c r="B31389" s="8"/>
    </row>
    <row r="31390" spans="2:2" hidden="1" x14ac:dyDescent="0.15">
      <c r="B31390" s="8"/>
    </row>
    <row r="31391" spans="2:2" hidden="1" x14ac:dyDescent="0.15">
      <c r="B31391" s="8"/>
    </row>
    <row r="31392" spans="2:2" hidden="1" x14ac:dyDescent="0.15">
      <c r="B31392" s="8"/>
    </row>
    <row r="31393" spans="2:2" hidden="1" x14ac:dyDescent="0.15">
      <c r="B31393" s="8"/>
    </row>
    <row r="31394" spans="2:2" hidden="1" x14ac:dyDescent="0.15">
      <c r="B31394" s="8"/>
    </row>
    <row r="31395" spans="2:2" hidden="1" x14ac:dyDescent="0.15">
      <c r="B31395" s="8"/>
    </row>
    <row r="31396" spans="2:2" hidden="1" x14ac:dyDescent="0.15">
      <c r="B31396" s="8"/>
    </row>
    <row r="31397" spans="2:2" hidden="1" x14ac:dyDescent="0.15">
      <c r="B31397" s="8"/>
    </row>
    <row r="31398" spans="2:2" hidden="1" x14ac:dyDescent="0.15">
      <c r="B31398" s="8"/>
    </row>
    <row r="31399" spans="2:2" hidden="1" x14ac:dyDescent="0.15">
      <c r="B31399" s="8"/>
    </row>
    <row r="31400" spans="2:2" hidden="1" x14ac:dyDescent="0.15">
      <c r="B31400" s="8"/>
    </row>
    <row r="31401" spans="2:2" hidden="1" x14ac:dyDescent="0.15">
      <c r="B31401" s="8"/>
    </row>
    <row r="31402" spans="2:2" hidden="1" x14ac:dyDescent="0.15">
      <c r="B31402" s="8"/>
    </row>
    <row r="31403" spans="2:2" hidden="1" x14ac:dyDescent="0.15">
      <c r="B31403" s="8"/>
    </row>
    <row r="31404" spans="2:2" hidden="1" x14ac:dyDescent="0.15">
      <c r="B31404" s="8"/>
    </row>
    <row r="31405" spans="2:2" hidden="1" x14ac:dyDescent="0.15">
      <c r="B31405" s="8"/>
    </row>
    <row r="31406" spans="2:2" hidden="1" x14ac:dyDescent="0.15">
      <c r="B31406" s="8"/>
    </row>
    <row r="31407" spans="2:2" hidden="1" x14ac:dyDescent="0.15">
      <c r="B31407" s="8"/>
    </row>
    <row r="31408" spans="2:2" hidden="1" x14ac:dyDescent="0.15">
      <c r="B31408" s="8"/>
    </row>
    <row r="31409" spans="2:2" hidden="1" x14ac:dyDescent="0.15">
      <c r="B31409" s="8"/>
    </row>
    <row r="31410" spans="2:2" hidden="1" x14ac:dyDescent="0.15">
      <c r="B31410" s="8"/>
    </row>
    <row r="31411" spans="2:2" hidden="1" x14ac:dyDescent="0.15">
      <c r="B31411" s="8"/>
    </row>
    <row r="31412" spans="2:2" hidden="1" x14ac:dyDescent="0.15">
      <c r="B31412" s="8"/>
    </row>
    <row r="31413" spans="2:2" hidden="1" x14ac:dyDescent="0.15">
      <c r="B31413" s="8"/>
    </row>
    <row r="31414" spans="2:2" hidden="1" x14ac:dyDescent="0.15">
      <c r="B31414" s="8"/>
    </row>
    <row r="31415" spans="2:2" hidden="1" x14ac:dyDescent="0.15">
      <c r="B31415" s="8"/>
    </row>
    <row r="31416" spans="2:2" hidden="1" x14ac:dyDescent="0.15">
      <c r="B31416" s="8"/>
    </row>
    <row r="31417" spans="2:2" hidden="1" x14ac:dyDescent="0.15">
      <c r="B31417" s="8"/>
    </row>
    <row r="31418" spans="2:2" hidden="1" x14ac:dyDescent="0.15">
      <c r="B31418" s="8"/>
    </row>
    <row r="31419" spans="2:2" hidden="1" x14ac:dyDescent="0.15">
      <c r="B31419" s="8"/>
    </row>
    <row r="31420" spans="2:2" hidden="1" x14ac:dyDescent="0.15">
      <c r="B31420" s="8"/>
    </row>
    <row r="31421" spans="2:2" hidden="1" x14ac:dyDescent="0.15">
      <c r="B31421" s="8"/>
    </row>
    <row r="31422" spans="2:2" hidden="1" x14ac:dyDescent="0.15">
      <c r="B31422" s="8"/>
    </row>
    <row r="31423" spans="2:2" hidden="1" x14ac:dyDescent="0.15">
      <c r="B31423" s="8"/>
    </row>
    <row r="31424" spans="2:2" hidden="1" x14ac:dyDescent="0.15">
      <c r="B31424" s="8"/>
    </row>
    <row r="31425" spans="2:2" hidden="1" x14ac:dyDescent="0.15">
      <c r="B31425" s="8"/>
    </row>
    <row r="31426" spans="2:2" hidden="1" x14ac:dyDescent="0.15">
      <c r="B31426" s="8"/>
    </row>
    <row r="31427" spans="2:2" hidden="1" x14ac:dyDescent="0.15">
      <c r="B31427" s="8"/>
    </row>
    <row r="31428" spans="2:2" hidden="1" x14ac:dyDescent="0.15">
      <c r="B31428" s="8"/>
    </row>
    <row r="31429" spans="2:2" hidden="1" x14ac:dyDescent="0.15">
      <c r="B31429" s="8"/>
    </row>
    <row r="31430" spans="2:2" hidden="1" x14ac:dyDescent="0.15">
      <c r="B31430" s="8"/>
    </row>
    <row r="31431" spans="2:2" hidden="1" x14ac:dyDescent="0.15">
      <c r="B31431" s="8"/>
    </row>
    <row r="31432" spans="2:2" hidden="1" x14ac:dyDescent="0.15">
      <c r="B31432" s="8"/>
    </row>
    <row r="31433" spans="2:2" hidden="1" x14ac:dyDescent="0.15">
      <c r="B31433" s="8"/>
    </row>
    <row r="31434" spans="2:2" hidden="1" x14ac:dyDescent="0.15">
      <c r="B31434" s="8"/>
    </row>
    <row r="31435" spans="2:2" hidden="1" x14ac:dyDescent="0.15">
      <c r="B31435" s="8"/>
    </row>
    <row r="31436" spans="2:2" hidden="1" x14ac:dyDescent="0.15">
      <c r="B31436" s="8"/>
    </row>
    <row r="31437" spans="2:2" hidden="1" x14ac:dyDescent="0.15">
      <c r="B31437" s="8"/>
    </row>
    <row r="31438" spans="2:2" hidden="1" x14ac:dyDescent="0.15">
      <c r="B31438" s="8"/>
    </row>
    <row r="31439" spans="2:2" hidden="1" x14ac:dyDescent="0.15">
      <c r="B31439" s="8"/>
    </row>
    <row r="31440" spans="2:2" hidden="1" x14ac:dyDescent="0.15">
      <c r="B31440" s="8"/>
    </row>
    <row r="31441" spans="2:2" hidden="1" x14ac:dyDescent="0.15">
      <c r="B31441" s="8"/>
    </row>
    <row r="31442" spans="2:2" hidden="1" x14ac:dyDescent="0.15">
      <c r="B31442" s="8"/>
    </row>
    <row r="31443" spans="2:2" hidden="1" x14ac:dyDescent="0.15">
      <c r="B31443" s="8"/>
    </row>
    <row r="31444" spans="2:2" hidden="1" x14ac:dyDescent="0.15">
      <c r="B31444" s="8"/>
    </row>
    <row r="31445" spans="2:2" hidden="1" x14ac:dyDescent="0.15">
      <c r="B31445" s="8"/>
    </row>
    <row r="31446" spans="2:2" hidden="1" x14ac:dyDescent="0.15">
      <c r="B31446" s="8"/>
    </row>
    <row r="31447" spans="2:2" hidden="1" x14ac:dyDescent="0.15">
      <c r="B31447" s="8"/>
    </row>
    <row r="31448" spans="2:2" hidden="1" x14ac:dyDescent="0.15">
      <c r="B31448" s="8"/>
    </row>
    <row r="31449" spans="2:2" hidden="1" x14ac:dyDescent="0.15">
      <c r="B31449" s="8"/>
    </row>
    <row r="31450" spans="2:2" hidden="1" x14ac:dyDescent="0.15">
      <c r="B31450" s="8"/>
    </row>
    <row r="31451" spans="2:2" hidden="1" x14ac:dyDescent="0.15">
      <c r="B31451" s="8"/>
    </row>
    <row r="31452" spans="2:2" hidden="1" x14ac:dyDescent="0.15">
      <c r="B31452" s="8"/>
    </row>
    <row r="31453" spans="2:2" hidden="1" x14ac:dyDescent="0.15">
      <c r="B31453" s="8"/>
    </row>
    <row r="31454" spans="2:2" hidden="1" x14ac:dyDescent="0.15">
      <c r="B31454" s="8"/>
    </row>
    <row r="31455" spans="2:2" hidden="1" x14ac:dyDescent="0.15">
      <c r="B31455" s="8"/>
    </row>
    <row r="31456" spans="2:2" hidden="1" x14ac:dyDescent="0.15">
      <c r="B31456" s="8"/>
    </row>
    <row r="31457" spans="2:2" hidden="1" x14ac:dyDescent="0.15">
      <c r="B31457" s="8"/>
    </row>
    <row r="31458" spans="2:2" hidden="1" x14ac:dyDescent="0.15">
      <c r="B31458" s="8"/>
    </row>
    <row r="31459" spans="2:2" hidden="1" x14ac:dyDescent="0.15">
      <c r="B31459" s="8"/>
    </row>
    <row r="31460" spans="2:2" hidden="1" x14ac:dyDescent="0.15">
      <c r="B31460" s="8"/>
    </row>
    <row r="31461" spans="2:2" hidden="1" x14ac:dyDescent="0.15">
      <c r="B31461" s="8"/>
    </row>
    <row r="31462" spans="2:2" hidden="1" x14ac:dyDescent="0.15">
      <c r="B31462" s="8"/>
    </row>
    <row r="31463" spans="2:2" hidden="1" x14ac:dyDescent="0.15">
      <c r="B31463" s="8"/>
    </row>
    <row r="31464" spans="2:2" hidden="1" x14ac:dyDescent="0.15">
      <c r="B31464" s="8"/>
    </row>
    <row r="31465" spans="2:2" hidden="1" x14ac:dyDescent="0.15">
      <c r="B31465" s="8"/>
    </row>
    <row r="31466" spans="2:2" hidden="1" x14ac:dyDescent="0.15">
      <c r="B31466" s="8"/>
    </row>
    <row r="31467" spans="2:2" hidden="1" x14ac:dyDescent="0.15">
      <c r="B31467" s="8"/>
    </row>
    <row r="31468" spans="2:2" hidden="1" x14ac:dyDescent="0.15">
      <c r="B31468" s="8"/>
    </row>
    <row r="31469" spans="2:2" hidden="1" x14ac:dyDescent="0.15">
      <c r="B31469" s="8"/>
    </row>
    <row r="31470" spans="2:2" hidden="1" x14ac:dyDescent="0.15">
      <c r="B31470" s="8"/>
    </row>
    <row r="31471" spans="2:2" hidden="1" x14ac:dyDescent="0.15">
      <c r="B31471" s="8"/>
    </row>
    <row r="31472" spans="2:2" hidden="1" x14ac:dyDescent="0.15">
      <c r="B31472" s="8"/>
    </row>
    <row r="31473" spans="2:2" hidden="1" x14ac:dyDescent="0.15">
      <c r="B31473" s="8"/>
    </row>
    <row r="31474" spans="2:2" hidden="1" x14ac:dyDescent="0.15">
      <c r="B31474" s="8"/>
    </row>
    <row r="31475" spans="2:2" hidden="1" x14ac:dyDescent="0.15">
      <c r="B31475" s="8"/>
    </row>
    <row r="31476" spans="2:2" hidden="1" x14ac:dyDescent="0.15">
      <c r="B31476" s="8"/>
    </row>
    <row r="31477" spans="2:2" hidden="1" x14ac:dyDescent="0.15">
      <c r="B31477" s="8"/>
    </row>
    <row r="31478" spans="2:2" hidden="1" x14ac:dyDescent="0.15">
      <c r="B31478" s="8"/>
    </row>
    <row r="31479" spans="2:2" hidden="1" x14ac:dyDescent="0.15">
      <c r="B31479" s="8"/>
    </row>
    <row r="31480" spans="2:2" hidden="1" x14ac:dyDescent="0.15">
      <c r="B31480" s="8"/>
    </row>
    <row r="31481" spans="2:2" hidden="1" x14ac:dyDescent="0.15">
      <c r="B31481" s="8"/>
    </row>
    <row r="31482" spans="2:2" hidden="1" x14ac:dyDescent="0.15">
      <c r="B31482" s="8"/>
    </row>
    <row r="31483" spans="2:2" hidden="1" x14ac:dyDescent="0.15">
      <c r="B31483" s="8"/>
    </row>
    <row r="31484" spans="2:2" hidden="1" x14ac:dyDescent="0.15">
      <c r="B31484" s="8"/>
    </row>
    <row r="31485" spans="2:2" hidden="1" x14ac:dyDescent="0.15">
      <c r="B31485" s="8"/>
    </row>
    <row r="31486" spans="2:2" hidden="1" x14ac:dyDescent="0.15">
      <c r="B31486" s="8"/>
    </row>
    <row r="31487" spans="2:2" hidden="1" x14ac:dyDescent="0.15">
      <c r="B31487" s="8"/>
    </row>
    <row r="31488" spans="2:2" hidden="1" x14ac:dyDescent="0.15">
      <c r="B31488" s="8"/>
    </row>
    <row r="31489" spans="2:2" hidden="1" x14ac:dyDescent="0.15">
      <c r="B31489" s="8"/>
    </row>
    <row r="31490" spans="2:2" hidden="1" x14ac:dyDescent="0.15">
      <c r="B31490" s="8"/>
    </row>
    <row r="31491" spans="2:2" hidden="1" x14ac:dyDescent="0.15">
      <c r="B31491" s="8"/>
    </row>
    <row r="31492" spans="2:2" hidden="1" x14ac:dyDescent="0.15">
      <c r="B31492" s="8"/>
    </row>
    <row r="31493" spans="2:2" hidden="1" x14ac:dyDescent="0.15">
      <c r="B31493" s="8"/>
    </row>
    <row r="31494" spans="2:2" hidden="1" x14ac:dyDescent="0.15">
      <c r="B31494" s="8"/>
    </row>
    <row r="31495" spans="2:2" hidden="1" x14ac:dyDescent="0.15">
      <c r="B31495" s="8"/>
    </row>
    <row r="31496" spans="2:2" hidden="1" x14ac:dyDescent="0.15">
      <c r="B31496" s="8"/>
    </row>
    <row r="31497" spans="2:2" hidden="1" x14ac:dyDescent="0.15">
      <c r="B31497" s="8"/>
    </row>
    <row r="31498" spans="2:2" hidden="1" x14ac:dyDescent="0.15">
      <c r="B31498" s="8"/>
    </row>
    <row r="31499" spans="2:2" hidden="1" x14ac:dyDescent="0.15">
      <c r="B31499" s="8"/>
    </row>
    <row r="31500" spans="2:2" hidden="1" x14ac:dyDescent="0.15">
      <c r="B31500" s="8"/>
    </row>
    <row r="31501" spans="2:2" hidden="1" x14ac:dyDescent="0.15">
      <c r="B31501" s="8"/>
    </row>
    <row r="31502" spans="2:2" hidden="1" x14ac:dyDescent="0.15">
      <c r="B31502" s="8"/>
    </row>
    <row r="31503" spans="2:2" hidden="1" x14ac:dyDescent="0.15">
      <c r="B31503" s="8"/>
    </row>
    <row r="31504" spans="2:2" hidden="1" x14ac:dyDescent="0.15">
      <c r="B31504" s="8"/>
    </row>
    <row r="31505" spans="2:2" hidden="1" x14ac:dyDescent="0.15">
      <c r="B31505" s="8"/>
    </row>
    <row r="31506" spans="2:2" hidden="1" x14ac:dyDescent="0.15">
      <c r="B31506" s="8"/>
    </row>
    <row r="31507" spans="2:2" hidden="1" x14ac:dyDescent="0.15">
      <c r="B31507" s="8"/>
    </row>
    <row r="31508" spans="2:2" hidden="1" x14ac:dyDescent="0.15">
      <c r="B31508" s="8"/>
    </row>
    <row r="31509" spans="2:2" hidden="1" x14ac:dyDescent="0.15">
      <c r="B31509" s="8"/>
    </row>
    <row r="31510" spans="2:2" hidden="1" x14ac:dyDescent="0.15">
      <c r="B31510" s="8"/>
    </row>
    <row r="31511" spans="2:2" hidden="1" x14ac:dyDescent="0.15">
      <c r="B31511" s="8"/>
    </row>
    <row r="31512" spans="2:2" hidden="1" x14ac:dyDescent="0.15">
      <c r="B31512" s="8"/>
    </row>
    <row r="31513" spans="2:2" hidden="1" x14ac:dyDescent="0.15">
      <c r="B31513" s="8"/>
    </row>
    <row r="31514" spans="2:2" hidden="1" x14ac:dyDescent="0.15">
      <c r="B31514" s="8"/>
    </row>
    <row r="31515" spans="2:2" hidden="1" x14ac:dyDescent="0.15">
      <c r="B31515" s="8"/>
    </row>
    <row r="31516" spans="2:2" hidden="1" x14ac:dyDescent="0.15">
      <c r="B31516" s="8"/>
    </row>
    <row r="31517" spans="2:2" hidden="1" x14ac:dyDescent="0.15">
      <c r="B31517" s="8"/>
    </row>
    <row r="31518" spans="2:2" hidden="1" x14ac:dyDescent="0.15">
      <c r="B31518" s="8"/>
    </row>
    <row r="31519" spans="2:2" hidden="1" x14ac:dyDescent="0.15">
      <c r="B31519" s="8"/>
    </row>
    <row r="31520" spans="2:2" hidden="1" x14ac:dyDescent="0.15">
      <c r="B31520" s="8"/>
    </row>
    <row r="31521" spans="2:2" hidden="1" x14ac:dyDescent="0.15">
      <c r="B31521" s="8"/>
    </row>
    <row r="31522" spans="2:2" hidden="1" x14ac:dyDescent="0.15">
      <c r="B31522" s="8"/>
    </row>
    <row r="31523" spans="2:2" hidden="1" x14ac:dyDescent="0.15">
      <c r="B31523" s="8"/>
    </row>
    <row r="31524" spans="2:2" hidden="1" x14ac:dyDescent="0.15">
      <c r="B31524" s="8"/>
    </row>
    <row r="31525" spans="2:2" hidden="1" x14ac:dyDescent="0.15">
      <c r="B31525" s="8"/>
    </row>
    <row r="31526" spans="2:2" hidden="1" x14ac:dyDescent="0.15">
      <c r="B31526" s="8"/>
    </row>
    <row r="31527" spans="2:2" hidden="1" x14ac:dyDescent="0.15">
      <c r="B31527" s="8"/>
    </row>
    <row r="31528" spans="2:2" hidden="1" x14ac:dyDescent="0.15">
      <c r="B31528" s="8"/>
    </row>
    <row r="31529" spans="2:2" hidden="1" x14ac:dyDescent="0.15">
      <c r="B31529" s="8"/>
    </row>
    <row r="31530" spans="2:2" hidden="1" x14ac:dyDescent="0.15">
      <c r="B31530" s="8"/>
    </row>
    <row r="31531" spans="2:2" hidden="1" x14ac:dyDescent="0.15">
      <c r="B31531" s="8"/>
    </row>
    <row r="31532" spans="2:2" hidden="1" x14ac:dyDescent="0.15">
      <c r="B31532" s="8"/>
    </row>
    <row r="31533" spans="2:2" hidden="1" x14ac:dyDescent="0.15">
      <c r="B31533" s="8"/>
    </row>
    <row r="31534" spans="2:2" hidden="1" x14ac:dyDescent="0.15">
      <c r="B31534" s="8"/>
    </row>
    <row r="31535" spans="2:2" hidden="1" x14ac:dyDescent="0.15">
      <c r="B31535" s="8"/>
    </row>
    <row r="31536" spans="2:2" hidden="1" x14ac:dyDescent="0.15">
      <c r="B31536" s="8"/>
    </row>
    <row r="31537" spans="2:2" hidden="1" x14ac:dyDescent="0.15">
      <c r="B31537" s="8"/>
    </row>
    <row r="31538" spans="2:2" hidden="1" x14ac:dyDescent="0.15">
      <c r="B31538" s="8"/>
    </row>
    <row r="31539" spans="2:2" hidden="1" x14ac:dyDescent="0.15">
      <c r="B31539" s="8"/>
    </row>
    <row r="31540" spans="2:2" hidden="1" x14ac:dyDescent="0.15">
      <c r="B31540" s="8"/>
    </row>
    <row r="31541" spans="2:2" hidden="1" x14ac:dyDescent="0.15">
      <c r="B31541" s="8"/>
    </row>
    <row r="31542" spans="2:2" hidden="1" x14ac:dyDescent="0.15">
      <c r="B31542" s="8"/>
    </row>
    <row r="31543" spans="2:2" hidden="1" x14ac:dyDescent="0.15">
      <c r="B31543" s="8"/>
    </row>
    <row r="31544" spans="2:2" hidden="1" x14ac:dyDescent="0.15">
      <c r="B31544" s="8"/>
    </row>
    <row r="31545" spans="2:2" hidden="1" x14ac:dyDescent="0.15">
      <c r="B31545" s="8"/>
    </row>
    <row r="31546" spans="2:2" hidden="1" x14ac:dyDescent="0.15">
      <c r="B31546" s="8"/>
    </row>
    <row r="31547" spans="2:2" hidden="1" x14ac:dyDescent="0.15">
      <c r="B31547" s="8"/>
    </row>
    <row r="31548" spans="2:2" hidden="1" x14ac:dyDescent="0.15">
      <c r="B31548" s="8"/>
    </row>
    <row r="31549" spans="2:2" hidden="1" x14ac:dyDescent="0.15">
      <c r="B31549" s="8"/>
    </row>
    <row r="31550" spans="2:2" hidden="1" x14ac:dyDescent="0.15">
      <c r="B31550" s="8"/>
    </row>
    <row r="31551" spans="2:2" hidden="1" x14ac:dyDescent="0.15">
      <c r="B31551" s="8"/>
    </row>
    <row r="31552" spans="2:2" hidden="1" x14ac:dyDescent="0.15">
      <c r="B31552" s="8"/>
    </row>
    <row r="31553" spans="2:2" hidden="1" x14ac:dyDescent="0.15">
      <c r="B31553" s="8"/>
    </row>
    <row r="31554" spans="2:2" hidden="1" x14ac:dyDescent="0.15">
      <c r="B31554" s="8"/>
    </row>
    <row r="31555" spans="2:2" hidden="1" x14ac:dyDescent="0.15">
      <c r="B31555" s="8"/>
    </row>
    <row r="31556" spans="2:2" hidden="1" x14ac:dyDescent="0.15">
      <c r="B31556" s="8"/>
    </row>
    <row r="31557" spans="2:2" hidden="1" x14ac:dyDescent="0.15">
      <c r="B31557" s="8"/>
    </row>
    <row r="31558" spans="2:2" hidden="1" x14ac:dyDescent="0.15">
      <c r="B31558" s="8"/>
    </row>
    <row r="31559" spans="2:2" hidden="1" x14ac:dyDescent="0.15">
      <c r="B31559" s="8"/>
    </row>
    <row r="31560" spans="2:2" hidden="1" x14ac:dyDescent="0.15">
      <c r="B31560" s="8"/>
    </row>
    <row r="31561" spans="2:2" hidden="1" x14ac:dyDescent="0.15">
      <c r="B31561" s="8"/>
    </row>
    <row r="31562" spans="2:2" hidden="1" x14ac:dyDescent="0.15">
      <c r="B31562" s="8"/>
    </row>
    <row r="31563" spans="2:2" hidden="1" x14ac:dyDescent="0.15">
      <c r="B31563" s="8"/>
    </row>
    <row r="31564" spans="2:2" hidden="1" x14ac:dyDescent="0.15">
      <c r="B31564" s="8"/>
    </row>
    <row r="31565" spans="2:2" hidden="1" x14ac:dyDescent="0.15">
      <c r="B31565" s="8"/>
    </row>
    <row r="31566" spans="2:2" hidden="1" x14ac:dyDescent="0.15">
      <c r="B31566" s="8"/>
    </row>
    <row r="31567" spans="2:2" hidden="1" x14ac:dyDescent="0.15">
      <c r="B31567" s="8"/>
    </row>
    <row r="31568" spans="2:2" hidden="1" x14ac:dyDescent="0.15">
      <c r="B31568" s="8"/>
    </row>
    <row r="31569" spans="2:2" hidden="1" x14ac:dyDescent="0.15">
      <c r="B31569" s="8"/>
    </row>
    <row r="31570" spans="2:2" hidden="1" x14ac:dyDescent="0.15">
      <c r="B31570" s="8"/>
    </row>
    <row r="31571" spans="2:2" hidden="1" x14ac:dyDescent="0.15">
      <c r="B31571" s="8"/>
    </row>
    <row r="31572" spans="2:2" hidden="1" x14ac:dyDescent="0.15">
      <c r="B31572" s="8"/>
    </row>
    <row r="31573" spans="2:2" hidden="1" x14ac:dyDescent="0.15">
      <c r="B31573" s="8"/>
    </row>
    <row r="31574" spans="2:2" hidden="1" x14ac:dyDescent="0.15">
      <c r="B31574" s="8"/>
    </row>
    <row r="31575" spans="2:2" hidden="1" x14ac:dyDescent="0.15">
      <c r="B31575" s="8"/>
    </row>
    <row r="31576" spans="2:2" hidden="1" x14ac:dyDescent="0.15">
      <c r="B31576" s="8"/>
    </row>
    <row r="31577" spans="2:2" hidden="1" x14ac:dyDescent="0.15">
      <c r="B31577" s="8"/>
    </row>
    <row r="31578" spans="2:2" hidden="1" x14ac:dyDescent="0.15">
      <c r="B31578" s="8"/>
    </row>
    <row r="31579" spans="2:2" hidden="1" x14ac:dyDescent="0.15">
      <c r="B31579" s="8"/>
    </row>
    <row r="31580" spans="2:2" hidden="1" x14ac:dyDescent="0.15">
      <c r="B31580" s="8"/>
    </row>
    <row r="31581" spans="2:2" hidden="1" x14ac:dyDescent="0.15">
      <c r="B31581" s="8"/>
    </row>
    <row r="31582" spans="2:2" hidden="1" x14ac:dyDescent="0.15">
      <c r="B31582" s="8"/>
    </row>
    <row r="31583" spans="2:2" hidden="1" x14ac:dyDescent="0.15">
      <c r="B31583" s="8"/>
    </row>
    <row r="31584" spans="2:2" hidden="1" x14ac:dyDescent="0.15">
      <c r="B31584" s="8"/>
    </row>
    <row r="31585" spans="2:2" hidden="1" x14ac:dyDescent="0.15">
      <c r="B31585" s="8"/>
    </row>
    <row r="31586" spans="2:2" hidden="1" x14ac:dyDescent="0.15">
      <c r="B31586" s="8"/>
    </row>
    <row r="31587" spans="2:2" hidden="1" x14ac:dyDescent="0.15">
      <c r="B31587" s="8"/>
    </row>
    <row r="31588" spans="2:2" hidden="1" x14ac:dyDescent="0.15">
      <c r="B31588" s="8"/>
    </row>
    <row r="31589" spans="2:2" hidden="1" x14ac:dyDescent="0.15">
      <c r="B31589" s="8"/>
    </row>
    <row r="31590" spans="2:2" hidden="1" x14ac:dyDescent="0.15">
      <c r="B31590" s="8"/>
    </row>
    <row r="31591" spans="2:2" hidden="1" x14ac:dyDescent="0.15">
      <c r="B31591" s="8"/>
    </row>
    <row r="31592" spans="2:2" hidden="1" x14ac:dyDescent="0.15">
      <c r="B31592" s="8"/>
    </row>
    <row r="31593" spans="2:2" hidden="1" x14ac:dyDescent="0.15">
      <c r="B31593" s="8"/>
    </row>
    <row r="31594" spans="2:2" hidden="1" x14ac:dyDescent="0.15">
      <c r="B31594" s="8"/>
    </row>
    <row r="31595" spans="2:2" hidden="1" x14ac:dyDescent="0.15">
      <c r="B31595" s="8"/>
    </row>
    <row r="31596" spans="2:2" hidden="1" x14ac:dyDescent="0.15">
      <c r="B31596" s="8"/>
    </row>
    <row r="31597" spans="2:2" hidden="1" x14ac:dyDescent="0.15">
      <c r="B31597" s="8"/>
    </row>
    <row r="31598" spans="2:2" hidden="1" x14ac:dyDescent="0.15">
      <c r="B31598" s="8"/>
    </row>
    <row r="31599" spans="2:2" hidden="1" x14ac:dyDescent="0.15">
      <c r="B31599" s="8"/>
    </row>
    <row r="31600" spans="2:2" hidden="1" x14ac:dyDescent="0.15">
      <c r="B31600" s="8"/>
    </row>
    <row r="31601" spans="2:2" hidden="1" x14ac:dyDescent="0.15">
      <c r="B31601" s="8"/>
    </row>
    <row r="31602" spans="2:2" hidden="1" x14ac:dyDescent="0.15">
      <c r="B31602" s="8"/>
    </row>
    <row r="31603" spans="2:2" hidden="1" x14ac:dyDescent="0.15">
      <c r="B31603" s="8"/>
    </row>
    <row r="31604" spans="2:2" hidden="1" x14ac:dyDescent="0.15">
      <c r="B31604" s="8"/>
    </row>
    <row r="31605" spans="2:2" hidden="1" x14ac:dyDescent="0.15">
      <c r="B31605" s="8"/>
    </row>
    <row r="31606" spans="2:2" hidden="1" x14ac:dyDescent="0.15">
      <c r="B31606" s="8"/>
    </row>
    <row r="31607" spans="2:2" hidden="1" x14ac:dyDescent="0.15">
      <c r="B31607" s="8"/>
    </row>
    <row r="31608" spans="2:2" hidden="1" x14ac:dyDescent="0.15">
      <c r="B31608" s="8"/>
    </row>
    <row r="31609" spans="2:2" hidden="1" x14ac:dyDescent="0.15">
      <c r="B31609" s="8"/>
    </row>
    <row r="31610" spans="2:2" hidden="1" x14ac:dyDescent="0.15">
      <c r="B31610" s="8"/>
    </row>
    <row r="31611" spans="2:2" hidden="1" x14ac:dyDescent="0.15">
      <c r="B31611" s="8"/>
    </row>
    <row r="31612" spans="2:2" hidden="1" x14ac:dyDescent="0.15">
      <c r="B31612" s="8"/>
    </row>
    <row r="31613" spans="2:2" hidden="1" x14ac:dyDescent="0.15">
      <c r="B31613" s="8"/>
    </row>
    <row r="31614" spans="2:2" hidden="1" x14ac:dyDescent="0.15">
      <c r="B31614" s="8"/>
    </row>
    <row r="31615" spans="2:2" hidden="1" x14ac:dyDescent="0.15">
      <c r="B31615" s="8"/>
    </row>
    <row r="31616" spans="2:2" hidden="1" x14ac:dyDescent="0.15">
      <c r="B31616" s="8"/>
    </row>
    <row r="31617" spans="2:2" hidden="1" x14ac:dyDescent="0.15">
      <c r="B31617" s="8"/>
    </row>
    <row r="31618" spans="2:2" hidden="1" x14ac:dyDescent="0.15">
      <c r="B31618" s="8"/>
    </row>
    <row r="31619" spans="2:2" hidden="1" x14ac:dyDescent="0.15">
      <c r="B31619" s="8"/>
    </row>
    <row r="31620" spans="2:2" hidden="1" x14ac:dyDescent="0.15">
      <c r="B31620" s="8"/>
    </row>
    <row r="31621" spans="2:2" hidden="1" x14ac:dyDescent="0.15">
      <c r="B31621" s="8"/>
    </row>
    <row r="31622" spans="2:2" hidden="1" x14ac:dyDescent="0.15">
      <c r="B31622" s="8"/>
    </row>
    <row r="31623" spans="2:2" hidden="1" x14ac:dyDescent="0.15">
      <c r="B31623" s="8"/>
    </row>
    <row r="31624" spans="2:2" hidden="1" x14ac:dyDescent="0.15">
      <c r="B31624" s="8"/>
    </row>
    <row r="31625" spans="2:2" hidden="1" x14ac:dyDescent="0.15">
      <c r="B31625" s="8"/>
    </row>
    <row r="31626" spans="2:2" hidden="1" x14ac:dyDescent="0.15">
      <c r="B31626" s="8"/>
    </row>
    <row r="31627" spans="2:2" hidden="1" x14ac:dyDescent="0.15">
      <c r="B31627" s="8"/>
    </row>
    <row r="31628" spans="2:2" hidden="1" x14ac:dyDescent="0.15">
      <c r="B31628" s="8"/>
    </row>
    <row r="31629" spans="2:2" hidden="1" x14ac:dyDescent="0.15">
      <c r="B31629" s="8"/>
    </row>
    <row r="31630" spans="2:2" hidden="1" x14ac:dyDescent="0.15">
      <c r="B31630" s="8"/>
    </row>
    <row r="31631" spans="2:2" hidden="1" x14ac:dyDescent="0.15">
      <c r="B31631" s="8"/>
    </row>
    <row r="31632" spans="2:2" hidden="1" x14ac:dyDescent="0.15">
      <c r="B31632" s="8"/>
    </row>
    <row r="31633" spans="2:2" hidden="1" x14ac:dyDescent="0.15">
      <c r="B31633" s="8"/>
    </row>
    <row r="31634" spans="2:2" hidden="1" x14ac:dyDescent="0.15">
      <c r="B31634" s="8"/>
    </row>
    <row r="31635" spans="2:2" hidden="1" x14ac:dyDescent="0.15">
      <c r="B31635" s="8"/>
    </row>
    <row r="31636" spans="2:2" hidden="1" x14ac:dyDescent="0.15">
      <c r="B31636" s="8"/>
    </row>
    <row r="31637" spans="2:2" hidden="1" x14ac:dyDescent="0.15">
      <c r="B31637" s="8"/>
    </row>
    <row r="31638" spans="2:2" hidden="1" x14ac:dyDescent="0.15">
      <c r="B31638" s="8"/>
    </row>
    <row r="31639" spans="2:2" hidden="1" x14ac:dyDescent="0.15">
      <c r="B31639" s="8"/>
    </row>
    <row r="31640" spans="2:2" hidden="1" x14ac:dyDescent="0.15">
      <c r="B31640" s="8"/>
    </row>
    <row r="31641" spans="2:2" hidden="1" x14ac:dyDescent="0.15">
      <c r="B31641" s="8"/>
    </row>
    <row r="31642" spans="2:2" hidden="1" x14ac:dyDescent="0.15">
      <c r="B31642" s="8"/>
    </row>
    <row r="31643" spans="2:2" hidden="1" x14ac:dyDescent="0.15">
      <c r="B31643" s="8"/>
    </row>
    <row r="31644" spans="2:2" hidden="1" x14ac:dyDescent="0.15">
      <c r="B31644" s="8"/>
    </row>
    <row r="31645" spans="2:2" hidden="1" x14ac:dyDescent="0.15">
      <c r="B31645" s="8"/>
    </row>
    <row r="31646" spans="2:2" hidden="1" x14ac:dyDescent="0.15">
      <c r="B31646" s="8"/>
    </row>
    <row r="31647" spans="2:2" hidden="1" x14ac:dyDescent="0.15">
      <c r="B31647" s="8"/>
    </row>
    <row r="31648" spans="2:2" hidden="1" x14ac:dyDescent="0.15">
      <c r="B31648" s="8"/>
    </row>
    <row r="31649" spans="2:2" hidden="1" x14ac:dyDescent="0.15">
      <c r="B31649" s="8"/>
    </row>
    <row r="31650" spans="2:2" hidden="1" x14ac:dyDescent="0.15">
      <c r="B31650" s="8"/>
    </row>
    <row r="31651" spans="2:2" hidden="1" x14ac:dyDescent="0.15">
      <c r="B31651" s="8"/>
    </row>
    <row r="31652" spans="2:2" hidden="1" x14ac:dyDescent="0.15">
      <c r="B31652" s="8"/>
    </row>
    <row r="31653" spans="2:2" hidden="1" x14ac:dyDescent="0.15">
      <c r="B31653" s="8"/>
    </row>
    <row r="31654" spans="2:2" hidden="1" x14ac:dyDescent="0.15">
      <c r="B31654" s="8"/>
    </row>
    <row r="31655" spans="2:2" hidden="1" x14ac:dyDescent="0.15">
      <c r="B31655" s="8"/>
    </row>
    <row r="31656" spans="2:2" hidden="1" x14ac:dyDescent="0.15">
      <c r="B31656" s="8"/>
    </row>
    <row r="31657" spans="2:2" hidden="1" x14ac:dyDescent="0.15">
      <c r="B31657" s="8"/>
    </row>
    <row r="31658" spans="2:2" hidden="1" x14ac:dyDescent="0.15">
      <c r="B31658" s="8"/>
    </row>
    <row r="31659" spans="2:2" hidden="1" x14ac:dyDescent="0.15">
      <c r="B31659" s="8"/>
    </row>
    <row r="31660" spans="2:2" hidden="1" x14ac:dyDescent="0.15">
      <c r="B31660" s="8"/>
    </row>
    <row r="31661" spans="2:2" hidden="1" x14ac:dyDescent="0.15">
      <c r="B31661" s="8"/>
    </row>
    <row r="31662" spans="2:2" hidden="1" x14ac:dyDescent="0.15">
      <c r="B31662" s="8"/>
    </row>
    <row r="31663" spans="2:2" hidden="1" x14ac:dyDescent="0.15">
      <c r="B31663" s="8"/>
    </row>
    <row r="31664" spans="2:2" hidden="1" x14ac:dyDescent="0.15">
      <c r="B31664" s="8"/>
    </row>
    <row r="31665" spans="2:2" hidden="1" x14ac:dyDescent="0.15">
      <c r="B31665" s="8"/>
    </row>
    <row r="31666" spans="2:2" hidden="1" x14ac:dyDescent="0.15">
      <c r="B31666" s="8"/>
    </row>
    <row r="31667" spans="2:2" hidden="1" x14ac:dyDescent="0.15">
      <c r="B31667" s="8"/>
    </row>
    <row r="31668" spans="2:2" hidden="1" x14ac:dyDescent="0.15">
      <c r="B31668" s="8"/>
    </row>
    <row r="31669" spans="2:2" hidden="1" x14ac:dyDescent="0.15">
      <c r="B31669" s="8"/>
    </row>
    <row r="31670" spans="2:2" hidden="1" x14ac:dyDescent="0.15">
      <c r="B31670" s="8"/>
    </row>
    <row r="31671" spans="2:2" hidden="1" x14ac:dyDescent="0.15">
      <c r="B31671" s="8"/>
    </row>
    <row r="31672" spans="2:2" hidden="1" x14ac:dyDescent="0.15">
      <c r="B31672" s="8"/>
    </row>
    <row r="31673" spans="2:2" hidden="1" x14ac:dyDescent="0.15">
      <c r="B31673" s="8"/>
    </row>
    <row r="31674" spans="2:2" hidden="1" x14ac:dyDescent="0.15">
      <c r="B31674" s="8"/>
    </row>
    <row r="31675" spans="2:2" hidden="1" x14ac:dyDescent="0.15">
      <c r="B31675" s="8"/>
    </row>
    <row r="31676" spans="2:2" hidden="1" x14ac:dyDescent="0.15">
      <c r="B31676" s="8"/>
    </row>
    <row r="31677" spans="2:2" hidden="1" x14ac:dyDescent="0.15">
      <c r="B31677" s="8"/>
    </row>
    <row r="31678" spans="2:2" hidden="1" x14ac:dyDescent="0.15">
      <c r="B31678" s="8"/>
    </row>
    <row r="31679" spans="2:2" hidden="1" x14ac:dyDescent="0.15">
      <c r="B31679" s="8"/>
    </row>
    <row r="31680" spans="2:2" hidden="1" x14ac:dyDescent="0.15">
      <c r="B31680" s="8"/>
    </row>
    <row r="31681" spans="2:2" hidden="1" x14ac:dyDescent="0.15">
      <c r="B31681" s="8"/>
    </row>
    <row r="31682" spans="2:2" hidden="1" x14ac:dyDescent="0.15">
      <c r="B31682" s="8"/>
    </row>
    <row r="31683" spans="2:2" hidden="1" x14ac:dyDescent="0.15">
      <c r="B31683" s="8"/>
    </row>
    <row r="31684" spans="2:2" hidden="1" x14ac:dyDescent="0.15">
      <c r="B31684" s="8"/>
    </row>
    <row r="31685" spans="2:2" hidden="1" x14ac:dyDescent="0.15">
      <c r="B31685" s="8"/>
    </row>
    <row r="31686" spans="2:2" hidden="1" x14ac:dyDescent="0.15">
      <c r="B31686" s="8"/>
    </row>
    <row r="31687" spans="2:2" hidden="1" x14ac:dyDescent="0.15">
      <c r="B31687" s="8"/>
    </row>
    <row r="31688" spans="2:2" hidden="1" x14ac:dyDescent="0.15">
      <c r="B31688" s="8"/>
    </row>
    <row r="31689" spans="2:2" hidden="1" x14ac:dyDescent="0.15">
      <c r="B31689" s="8"/>
    </row>
    <row r="31690" spans="2:2" hidden="1" x14ac:dyDescent="0.15">
      <c r="B31690" s="8"/>
    </row>
    <row r="31691" spans="2:2" hidden="1" x14ac:dyDescent="0.15">
      <c r="B31691" s="8"/>
    </row>
    <row r="31692" spans="2:2" hidden="1" x14ac:dyDescent="0.15">
      <c r="B31692" s="8"/>
    </row>
    <row r="31693" spans="2:2" hidden="1" x14ac:dyDescent="0.15">
      <c r="B31693" s="8"/>
    </row>
    <row r="31694" spans="2:2" hidden="1" x14ac:dyDescent="0.15">
      <c r="B31694" s="8"/>
    </row>
    <row r="31695" spans="2:2" hidden="1" x14ac:dyDescent="0.15">
      <c r="B31695" s="8"/>
    </row>
    <row r="31696" spans="2:2" hidden="1" x14ac:dyDescent="0.15">
      <c r="B31696" s="8"/>
    </row>
    <row r="31697" spans="2:2" hidden="1" x14ac:dyDescent="0.15">
      <c r="B31697" s="8"/>
    </row>
    <row r="31698" spans="2:2" hidden="1" x14ac:dyDescent="0.15">
      <c r="B31698" s="8"/>
    </row>
    <row r="31699" spans="2:2" hidden="1" x14ac:dyDescent="0.15">
      <c r="B31699" s="8"/>
    </row>
    <row r="31700" spans="2:2" hidden="1" x14ac:dyDescent="0.15">
      <c r="B31700" s="8"/>
    </row>
    <row r="31701" spans="2:2" hidden="1" x14ac:dyDescent="0.15">
      <c r="B31701" s="8"/>
    </row>
    <row r="31702" spans="2:2" hidden="1" x14ac:dyDescent="0.15">
      <c r="B31702" s="8"/>
    </row>
    <row r="31703" spans="2:2" hidden="1" x14ac:dyDescent="0.15">
      <c r="B31703" s="8"/>
    </row>
    <row r="31704" spans="2:2" hidden="1" x14ac:dyDescent="0.15">
      <c r="B31704" s="8"/>
    </row>
    <row r="31705" spans="2:2" hidden="1" x14ac:dyDescent="0.15">
      <c r="B31705" s="8"/>
    </row>
    <row r="31706" spans="2:2" hidden="1" x14ac:dyDescent="0.15">
      <c r="B31706" s="8"/>
    </row>
    <row r="31707" spans="2:2" hidden="1" x14ac:dyDescent="0.15">
      <c r="B31707" s="8"/>
    </row>
    <row r="31708" spans="2:2" hidden="1" x14ac:dyDescent="0.15">
      <c r="B31708" s="8"/>
    </row>
    <row r="31709" spans="2:2" hidden="1" x14ac:dyDescent="0.15">
      <c r="B31709" s="8"/>
    </row>
    <row r="31710" spans="2:2" hidden="1" x14ac:dyDescent="0.15">
      <c r="B31710" s="8"/>
    </row>
    <row r="31711" spans="2:2" hidden="1" x14ac:dyDescent="0.15">
      <c r="B31711" s="8"/>
    </row>
    <row r="31712" spans="2:2" hidden="1" x14ac:dyDescent="0.15">
      <c r="B31712" s="8"/>
    </row>
    <row r="31713" spans="2:2" hidden="1" x14ac:dyDescent="0.15">
      <c r="B31713" s="8"/>
    </row>
    <row r="31714" spans="2:2" hidden="1" x14ac:dyDescent="0.15">
      <c r="B31714" s="8"/>
    </row>
    <row r="31715" spans="2:2" hidden="1" x14ac:dyDescent="0.15">
      <c r="B31715" s="8"/>
    </row>
    <row r="31716" spans="2:2" hidden="1" x14ac:dyDescent="0.15">
      <c r="B31716" s="8"/>
    </row>
    <row r="31717" spans="2:2" hidden="1" x14ac:dyDescent="0.15">
      <c r="B31717" s="8"/>
    </row>
    <row r="31718" spans="2:2" hidden="1" x14ac:dyDescent="0.15">
      <c r="B31718" s="8"/>
    </row>
    <row r="31719" spans="2:2" hidden="1" x14ac:dyDescent="0.15">
      <c r="B31719" s="8"/>
    </row>
    <row r="31720" spans="2:2" hidden="1" x14ac:dyDescent="0.15">
      <c r="B31720" s="8"/>
    </row>
    <row r="31721" spans="2:2" hidden="1" x14ac:dyDescent="0.15">
      <c r="B31721" s="8"/>
    </row>
    <row r="31722" spans="2:2" hidden="1" x14ac:dyDescent="0.15">
      <c r="B31722" s="8"/>
    </row>
    <row r="31723" spans="2:2" hidden="1" x14ac:dyDescent="0.15">
      <c r="B31723" s="8"/>
    </row>
    <row r="31724" spans="2:2" hidden="1" x14ac:dyDescent="0.15">
      <c r="B31724" s="8"/>
    </row>
    <row r="31725" spans="2:2" hidden="1" x14ac:dyDescent="0.15">
      <c r="B31725" s="8"/>
    </row>
    <row r="31726" spans="2:2" hidden="1" x14ac:dyDescent="0.15">
      <c r="B31726" s="8"/>
    </row>
    <row r="31727" spans="2:2" hidden="1" x14ac:dyDescent="0.15">
      <c r="B31727" s="8"/>
    </row>
    <row r="31728" spans="2:2" hidden="1" x14ac:dyDescent="0.15">
      <c r="B31728" s="8"/>
    </row>
    <row r="31729" spans="2:2" hidden="1" x14ac:dyDescent="0.15">
      <c r="B31729" s="8"/>
    </row>
    <row r="31730" spans="2:2" hidden="1" x14ac:dyDescent="0.15">
      <c r="B31730" s="8"/>
    </row>
    <row r="31731" spans="2:2" hidden="1" x14ac:dyDescent="0.15">
      <c r="B31731" s="8"/>
    </row>
    <row r="31732" spans="2:2" hidden="1" x14ac:dyDescent="0.15">
      <c r="B31732" s="8"/>
    </row>
    <row r="31733" spans="2:2" hidden="1" x14ac:dyDescent="0.15">
      <c r="B31733" s="8"/>
    </row>
    <row r="31734" spans="2:2" hidden="1" x14ac:dyDescent="0.15">
      <c r="B31734" s="8"/>
    </row>
    <row r="31735" spans="2:2" hidden="1" x14ac:dyDescent="0.15">
      <c r="B31735" s="8"/>
    </row>
    <row r="31736" spans="2:2" hidden="1" x14ac:dyDescent="0.15">
      <c r="B31736" s="8"/>
    </row>
    <row r="31737" spans="2:2" hidden="1" x14ac:dyDescent="0.15">
      <c r="B31737" s="8"/>
    </row>
    <row r="31738" spans="2:2" hidden="1" x14ac:dyDescent="0.15">
      <c r="B31738" s="8"/>
    </row>
    <row r="31739" spans="2:2" hidden="1" x14ac:dyDescent="0.15">
      <c r="B31739" s="8"/>
    </row>
    <row r="31740" spans="2:2" hidden="1" x14ac:dyDescent="0.15">
      <c r="B31740" s="8"/>
    </row>
    <row r="31741" spans="2:2" hidden="1" x14ac:dyDescent="0.15">
      <c r="B31741" s="8"/>
    </row>
    <row r="31742" spans="2:2" hidden="1" x14ac:dyDescent="0.15">
      <c r="B31742" s="8"/>
    </row>
    <row r="31743" spans="2:2" hidden="1" x14ac:dyDescent="0.15">
      <c r="B31743" s="8"/>
    </row>
    <row r="31744" spans="2:2" hidden="1" x14ac:dyDescent="0.15">
      <c r="B31744" s="8"/>
    </row>
    <row r="31745" spans="2:2" hidden="1" x14ac:dyDescent="0.15">
      <c r="B31745" s="8"/>
    </row>
    <row r="31746" spans="2:2" hidden="1" x14ac:dyDescent="0.15">
      <c r="B31746" s="8"/>
    </row>
    <row r="31747" spans="2:2" hidden="1" x14ac:dyDescent="0.15">
      <c r="B31747" s="8"/>
    </row>
    <row r="31748" spans="2:2" hidden="1" x14ac:dyDescent="0.15">
      <c r="B31748" s="8"/>
    </row>
    <row r="31749" spans="2:2" hidden="1" x14ac:dyDescent="0.15">
      <c r="B31749" s="8"/>
    </row>
    <row r="31750" spans="2:2" hidden="1" x14ac:dyDescent="0.15">
      <c r="B31750" s="8"/>
    </row>
    <row r="31751" spans="2:2" hidden="1" x14ac:dyDescent="0.15">
      <c r="B31751" s="8"/>
    </row>
    <row r="31752" spans="2:2" hidden="1" x14ac:dyDescent="0.15">
      <c r="B31752" s="8"/>
    </row>
    <row r="31753" spans="2:2" hidden="1" x14ac:dyDescent="0.15">
      <c r="B31753" s="8"/>
    </row>
    <row r="31754" spans="2:2" hidden="1" x14ac:dyDescent="0.15">
      <c r="B31754" s="8"/>
    </row>
    <row r="31755" spans="2:2" hidden="1" x14ac:dyDescent="0.15">
      <c r="B31755" s="8"/>
    </row>
    <row r="31756" spans="2:2" hidden="1" x14ac:dyDescent="0.15">
      <c r="B31756" s="8"/>
    </row>
    <row r="31757" spans="2:2" hidden="1" x14ac:dyDescent="0.15">
      <c r="B31757" s="8"/>
    </row>
    <row r="31758" spans="2:2" hidden="1" x14ac:dyDescent="0.15">
      <c r="B31758" s="8"/>
    </row>
    <row r="31759" spans="2:2" hidden="1" x14ac:dyDescent="0.15">
      <c r="B31759" s="8"/>
    </row>
    <row r="31760" spans="2:2" hidden="1" x14ac:dyDescent="0.15">
      <c r="B31760" s="8"/>
    </row>
    <row r="31761" spans="2:2" hidden="1" x14ac:dyDescent="0.15">
      <c r="B31761" s="8"/>
    </row>
    <row r="31762" spans="2:2" hidden="1" x14ac:dyDescent="0.15">
      <c r="B31762" s="8"/>
    </row>
    <row r="31763" spans="2:2" hidden="1" x14ac:dyDescent="0.15">
      <c r="B31763" s="8"/>
    </row>
    <row r="31764" spans="2:2" hidden="1" x14ac:dyDescent="0.15">
      <c r="B31764" s="8"/>
    </row>
    <row r="31765" spans="2:2" hidden="1" x14ac:dyDescent="0.15">
      <c r="B31765" s="8"/>
    </row>
    <row r="31766" spans="2:2" hidden="1" x14ac:dyDescent="0.15">
      <c r="B31766" s="8"/>
    </row>
    <row r="31767" spans="2:2" hidden="1" x14ac:dyDescent="0.15">
      <c r="B31767" s="8"/>
    </row>
    <row r="31768" spans="2:2" hidden="1" x14ac:dyDescent="0.15">
      <c r="B31768" s="8"/>
    </row>
    <row r="31769" spans="2:2" hidden="1" x14ac:dyDescent="0.15">
      <c r="B31769" s="8"/>
    </row>
    <row r="31770" spans="2:2" hidden="1" x14ac:dyDescent="0.15">
      <c r="B31770" s="8"/>
    </row>
    <row r="31771" spans="2:2" hidden="1" x14ac:dyDescent="0.15">
      <c r="B31771" s="8"/>
    </row>
    <row r="31772" spans="2:2" hidden="1" x14ac:dyDescent="0.15">
      <c r="B31772" s="8"/>
    </row>
    <row r="31773" spans="2:2" hidden="1" x14ac:dyDescent="0.15">
      <c r="B31773" s="8"/>
    </row>
    <row r="31774" spans="2:2" hidden="1" x14ac:dyDescent="0.15">
      <c r="B31774" s="8"/>
    </row>
    <row r="31775" spans="2:2" hidden="1" x14ac:dyDescent="0.15">
      <c r="B31775" s="8"/>
    </row>
    <row r="31776" spans="2:2" hidden="1" x14ac:dyDescent="0.15">
      <c r="B31776" s="8"/>
    </row>
    <row r="31777" spans="2:2" hidden="1" x14ac:dyDescent="0.15">
      <c r="B31777" s="8"/>
    </row>
    <row r="31778" spans="2:2" hidden="1" x14ac:dyDescent="0.15">
      <c r="B31778" s="8"/>
    </row>
    <row r="31779" spans="2:2" hidden="1" x14ac:dyDescent="0.15">
      <c r="B31779" s="8"/>
    </row>
    <row r="31780" spans="2:2" hidden="1" x14ac:dyDescent="0.15">
      <c r="B31780" s="8"/>
    </row>
    <row r="31781" spans="2:2" hidden="1" x14ac:dyDescent="0.15">
      <c r="B31781" s="8"/>
    </row>
    <row r="31782" spans="2:2" hidden="1" x14ac:dyDescent="0.15">
      <c r="B31782" s="8"/>
    </row>
    <row r="31783" spans="2:2" hidden="1" x14ac:dyDescent="0.15">
      <c r="B31783" s="8"/>
    </row>
    <row r="31784" spans="2:2" hidden="1" x14ac:dyDescent="0.15">
      <c r="B31784" s="8"/>
    </row>
    <row r="31785" spans="2:2" hidden="1" x14ac:dyDescent="0.15">
      <c r="B31785" s="8"/>
    </row>
    <row r="31786" spans="2:2" hidden="1" x14ac:dyDescent="0.15">
      <c r="B31786" s="8"/>
    </row>
    <row r="31787" spans="2:2" hidden="1" x14ac:dyDescent="0.15">
      <c r="B31787" s="8"/>
    </row>
    <row r="31788" spans="2:2" hidden="1" x14ac:dyDescent="0.15">
      <c r="B31788" s="8"/>
    </row>
    <row r="31789" spans="2:2" hidden="1" x14ac:dyDescent="0.15">
      <c r="B31789" s="8"/>
    </row>
    <row r="31790" spans="2:2" hidden="1" x14ac:dyDescent="0.15">
      <c r="B31790" s="8"/>
    </row>
    <row r="31791" spans="2:2" hidden="1" x14ac:dyDescent="0.15">
      <c r="B31791" s="8"/>
    </row>
    <row r="31792" spans="2:2" hidden="1" x14ac:dyDescent="0.15">
      <c r="B31792" s="8"/>
    </row>
    <row r="31793" spans="2:2" hidden="1" x14ac:dyDescent="0.15">
      <c r="B31793" s="8"/>
    </row>
    <row r="31794" spans="2:2" hidden="1" x14ac:dyDescent="0.15">
      <c r="B31794" s="8"/>
    </row>
    <row r="31795" spans="2:2" hidden="1" x14ac:dyDescent="0.15">
      <c r="B31795" s="8"/>
    </row>
    <row r="31796" spans="2:2" hidden="1" x14ac:dyDescent="0.15">
      <c r="B31796" s="8"/>
    </row>
    <row r="31797" spans="2:2" hidden="1" x14ac:dyDescent="0.15">
      <c r="B31797" s="8"/>
    </row>
    <row r="31798" spans="2:2" hidden="1" x14ac:dyDescent="0.15">
      <c r="B31798" s="8"/>
    </row>
    <row r="31799" spans="2:2" hidden="1" x14ac:dyDescent="0.15">
      <c r="B31799" s="8"/>
    </row>
    <row r="31800" spans="2:2" hidden="1" x14ac:dyDescent="0.15">
      <c r="B31800" s="8"/>
    </row>
    <row r="31801" spans="2:2" hidden="1" x14ac:dyDescent="0.15">
      <c r="B31801" s="8"/>
    </row>
    <row r="31802" spans="2:2" hidden="1" x14ac:dyDescent="0.15">
      <c r="B31802" s="8"/>
    </row>
    <row r="31803" spans="2:2" hidden="1" x14ac:dyDescent="0.15">
      <c r="B31803" s="8"/>
    </row>
    <row r="31804" spans="2:2" hidden="1" x14ac:dyDescent="0.15">
      <c r="B31804" s="8"/>
    </row>
    <row r="31805" spans="2:2" hidden="1" x14ac:dyDescent="0.15">
      <c r="B31805" s="8"/>
    </row>
    <row r="31806" spans="2:2" hidden="1" x14ac:dyDescent="0.15">
      <c r="B31806" s="8"/>
    </row>
    <row r="31807" spans="2:2" hidden="1" x14ac:dyDescent="0.15">
      <c r="B31807" s="8"/>
    </row>
    <row r="31808" spans="2:2" hidden="1" x14ac:dyDescent="0.15">
      <c r="B31808" s="8"/>
    </row>
    <row r="31809" spans="2:2" hidden="1" x14ac:dyDescent="0.15">
      <c r="B31809" s="8"/>
    </row>
    <row r="31810" spans="2:2" hidden="1" x14ac:dyDescent="0.15">
      <c r="B31810" s="8"/>
    </row>
    <row r="31811" spans="2:2" hidden="1" x14ac:dyDescent="0.15">
      <c r="B31811" s="8"/>
    </row>
    <row r="31812" spans="2:2" hidden="1" x14ac:dyDescent="0.15">
      <c r="B31812" s="8"/>
    </row>
    <row r="31813" spans="2:2" hidden="1" x14ac:dyDescent="0.15">
      <c r="B31813" s="8"/>
    </row>
    <row r="31814" spans="2:2" hidden="1" x14ac:dyDescent="0.15">
      <c r="B31814" s="8"/>
    </row>
    <row r="31815" spans="2:2" hidden="1" x14ac:dyDescent="0.15">
      <c r="B31815" s="8"/>
    </row>
    <row r="31816" spans="2:2" hidden="1" x14ac:dyDescent="0.15">
      <c r="B31816" s="8"/>
    </row>
    <row r="31817" spans="2:2" hidden="1" x14ac:dyDescent="0.15">
      <c r="B31817" s="8"/>
    </row>
    <row r="31818" spans="2:2" hidden="1" x14ac:dyDescent="0.15">
      <c r="B31818" s="8"/>
    </row>
    <row r="31819" spans="2:2" hidden="1" x14ac:dyDescent="0.15">
      <c r="B31819" s="8"/>
    </row>
    <row r="31820" spans="2:2" hidden="1" x14ac:dyDescent="0.15">
      <c r="B31820" s="8"/>
    </row>
    <row r="31821" spans="2:2" hidden="1" x14ac:dyDescent="0.15">
      <c r="B31821" s="8"/>
    </row>
    <row r="31822" spans="2:2" hidden="1" x14ac:dyDescent="0.15">
      <c r="B31822" s="8"/>
    </row>
    <row r="31823" spans="2:2" hidden="1" x14ac:dyDescent="0.15">
      <c r="B31823" s="8"/>
    </row>
    <row r="31824" spans="2:2" hidden="1" x14ac:dyDescent="0.15">
      <c r="B31824" s="8"/>
    </row>
    <row r="31825" spans="2:2" hidden="1" x14ac:dyDescent="0.15">
      <c r="B31825" s="8"/>
    </row>
    <row r="31826" spans="2:2" hidden="1" x14ac:dyDescent="0.15">
      <c r="B31826" s="8"/>
    </row>
    <row r="31827" spans="2:2" hidden="1" x14ac:dyDescent="0.15">
      <c r="B31827" s="8"/>
    </row>
    <row r="31828" spans="2:2" hidden="1" x14ac:dyDescent="0.15">
      <c r="B31828" s="8"/>
    </row>
    <row r="31829" spans="2:2" hidden="1" x14ac:dyDescent="0.15">
      <c r="B31829" s="8"/>
    </row>
    <row r="31830" spans="2:2" hidden="1" x14ac:dyDescent="0.15">
      <c r="B31830" s="8"/>
    </row>
    <row r="31831" spans="2:2" hidden="1" x14ac:dyDescent="0.15">
      <c r="B31831" s="8"/>
    </row>
    <row r="31832" spans="2:2" hidden="1" x14ac:dyDescent="0.15">
      <c r="B31832" s="8"/>
    </row>
    <row r="31833" spans="2:2" hidden="1" x14ac:dyDescent="0.15">
      <c r="B31833" s="8"/>
    </row>
    <row r="31834" spans="2:2" hidden="1" x14ac:dyDescent="0.15">
      <c r="B31834" s="8"/>
    </row>
    <row r="31835" spans="2:2" hidden="1" x14ac:dyDescent="0.15">
      <c r="B31835" s="8"/>
    </row>
    <row r="31836" spans="2:2" hidden="1" x14ac:dyDescent="0.15">
      <c r="B31836" s="8"/>
    </row>
    <row r="31837" spans="2:2" hidden="1" x14ac:dyDescent="0.15">
      <c r="B31837" s="8"/>
    </row>
    <row r="31838" spans="2:2" hidden="1" x14ac:dyDescent="0.15">
      <c r="B31838" s="8"/>
    </row>
    <row r="31839" spans="2:2" hidden="1" x14ac:dyDescent="0.15">
      <c r="B31839" s="8"/>
    </row>
    <row r="31840" spans="2:2" hidden="1" x14ac:dyDescent="0.15">
      <c r="B31840" s="8"/>
    </row>
    <row r="31841" spans="2:2" hidden="1" x14ac:dyDescent="0.15">
      <c r="B31841" s="8"/>
    </row>
    <row r="31842" spans="2:2" hidden="1" x14ac:dyDescent="0.15">
      <c r="B31842" s="8"/>
    </row>
    <row r="31843" spans="2:2" hidden="1" x14ac:dyDescent="0.15">
      <c r="B31843" s="8"/>
    </row>
    <row r="31844" spans="2:2" hidden="1" x14ac:dyDescent="0.15">
      <c r="B31844" s="8"/>
    </row>
    <row r="31845" spans="2:2" hidden="1" x14ac:dyDescent="0.15">
      <c r="B31845" s="8"/>
    </row>
    <row r="31846" spans="2:2" hidden="1" x14ac:dyDescent="0.15">
      <c r="B31846" s="8"/>
    </row>
    <row r="31847" spans="2:2" hidden="1" x14ac:dyDescent="0.15">
      <c r="B31847" s="8"/>
    </row>
    <row r="31848" spans="2:2" hidden="1" x14ac:dyDescent="0.15">
      <c r="B31848" s="8"/>
    </row>
    <row r="31849" spans="2:2" hidden="1" x14ac:dyDescent="0.15">
      <c r="B31849" s="8"/>
    </row>
    <row r="31850" spans="2:2" hidden="1" x14ac:dyDescent="0.15">
      <c r="B31850" s="8"/>
    </row>
    <row r="31851" spans="2:2" hidden="1" x14ac:dyDescent="0.15">
      <c r="B31851" s="8"/>
    </row>
    <row r="31852" spans="2:2" hidden="1" x14ac:dyDescent="0.15">
      <c r="B31852" s="8"/>
    </row>
    <row r="31853" spans="2:2" hidden="1" x14ac:dyDescent="0.15">
      <c r="B31853" s="8"/>
    </row>
    <row r="31854" spans="2:2" hidden="1" x14ac:dyDescent="0.15">
      <c r="B31854" s="8"/>
    </row>
    <row r="31855" spans="2:2" hidden="1" x14ac:dyDescent="0.15">
      <c r="B31855" s="8"/>
    </row>
    <row r="31856" spans="2:2" hidden="1" x14ac:dyDescent="0.15">
      <c r="B31856" s="8"/>
    </row>
    <row r="31857" spans="2:2" hidden="1" x14ac:dyDescent="0.15">
      <c r="B31857" s="8"/>
    </row>
    <row r="31858" spans="2:2" hidden="1" x14ac:dyDescent="0.15">
      <c r="B31858" s="8"/>
    </row>
    <row r="31859" spans="2:2" hidden="1" x14ac:dyDescent="0.15">
      <c r="B31859" s="8"/>
    </row>
    <row r="31860" spans="2:2" hidden="1" x14ac:dyDescent="0.15">
      <c r="B31860" s="8"/>
    </row>
    <row r="31861" spans="2:2" hidden="1" x14ac:dyDescent="0.15">
      <c r="B31861" s="8"/>
    </row>
    <row r="31862" spans="2:2" hidden="1" x14ac:dyDescent="0.15">
      <c r="B31862" s="8"/>
    </row>
    <row r="31863" spans="2:2" hidden="1" x14ac:dyDescent="0.15">
      <c r="B31863" s="8"/>
    </row>
    <row r="31864" spans="2:2" hidden="1" x14ac:dyDescent="0.15">
      <c r="B31864" s="8"/>
    </row>
    <row r="31865" spans="2:2" hidden="1" x14ac:dyDescent="0.15">
      <c r="B31865" s="8"/>
    </row>
    <row r="31866" spans="2:2" hidden="1" x14ac:dyDescent="0.15">
      <c r="B31866" s="8"/>
    </row>
    <row r="31867" spans="2:2" hidden="1" x14ac:dyDescent="0.15">
      <c r="B31867" s="8"/>
    </row>
    <row r="31868" spans="2:2" hidden="1" x14ac:dyDescent="0.15">
      <c r="B31868" s="8"/>
    </row>
    <row r="31869" spans="2:2" hidden="1" x14ac:dyDescent="0.15">
      <c r="B31869" s="8"/>
    </row>
    <row r="31870" spans="2:2" hidden="1" x14ac:dyDescent="0.15">
      <c r="B31870" s="8"/>
    </row>
    <row r="31871" spans="2:2" hidden="1" x14ac:dyDescent="0.15">
      <c r="B31871" s="8"/>
    </row>
    <row r="31872" spans="2:2" hidden="1" x14ac:dyDescent="0.15">
      <c r="B31872" s="8"/>
    </row>
    <row r="31873" spans="2:2" hidden="1" x14ac:dyDescent="0.15">
      <c r="B31873" s="8"/>
    </row>
    <row r="31874" spans="2:2" hidden="1" x14ac:dyDescent="0.15">
      <c r="B31874" s="8"/>
    </row>
    <row r="31875" spans="2:2" hidden="1" x14ac:dyDescent="0.15">
      <c r="B31875" s="8"/>
    </row>
    <row r="31876" spans="2:2" hidden="1" x14ac:dyDescent="0.15">
      <c r="B31876" s="8"/>
    </row>
    <row r="31877" spans="2:2" hidden="1" x14ac:dyDescent="0.15">
      <c r="B31877" s="8"/>
    </row>
    <row r="31878" spans="2:2" hidden="1" x14ac:dyDescent="0.15">
      <c r="B31878" s="8"/>
    </row>
    <row r="31879" spans="2:2" hidden="1" x14ac:dyDescent="0.15">
      <c r="B31879" s="8"/>
    </row>
    <row r="31880" spans="2:2" hidden="1" x14ac:dyDescent="0.15">
      <c r="B31880" s="8"/>
    </row>
    <row r="31881" spans="2:2" hidden="1" x14ac:dyDescent="0.15">
      <c r="B31881" s="8"/>
    </row>
    <row r="31882" spans="2:2" hidden="1" x14ac:dyDescent="0.15">
      <c r="B31882" s="8"/>
    </row>
    <row r="31883" spans="2:2" hidden="1" x14ac:dyDescent="0.15">
      <c r="B31883" s="8"/>
    </row>
    <row r="31884" spans="2:2" hidden="1" x14ac:dyDescent="0.15">
      <c r="B31884" s="8"/>
    </row>
    <row r="31885" spans="2:2" hidden="1" x14ac:dyDescent="0.15">
      <c r="B31885" s="8"/>
    </row>
    <row r="31886" spans="2:2" hidden="1" x14ac:dyDescent="0.15">
      <c r="B31886" s="8"/>
    </row>
    <row r="31887" spans="2:2" hidden="1" x14ac:dyDescent="0.15">
      <c r="B31887" s="8"/>
    </row>
    <row r="31888" spans="2:2" hidden="1" x14ac:dyDescent="0.15">
      <c r="B31888" s="8"/>
    </row>
    <row r="31889" spans="2:2" hidden="1" x14ac:dyDescent="0.15">
      <c r="B31889" s="8"/>
    </row>
    <row r="31890" spans="2:2" hidden="1" x14ac:dyDescent="0.15">
      <c r="B31890" s="8"/>
    </row>
    <row r="31891" spans="2:2" hidden="1" x14ac:dyDescent="0.15">
      <c r="B31891" s="8"/>
    </row>
    <row r="31892" spans="2:2" hidden="1" x14ac:dyDescent="0.15">
      <c r="B31892" s="8"/>
    </row>
    <row r="31893" spans="2:2" hidden="1" x14ac:dyDescent="0.15">
      <c r="B31893" s="8"/>
    </row>
    <row r="31894" spans="2:2" hidden="1" x14ac:dyDescent="0.15">
      <c r="B31894" s="8"/>
    </row>
    <row r="31895" spans="2:2" hidden="1" x14ac:dyDescent="0.15">
      <c r="B31895" s="8"/>
    </row>
    <row r="31896" spans="2:2" hidden="1" x14ac:dyDescent="0.15">
      <c r="B31896" s="8"/>
    </row>
    <row r="31897" spans="2:2" hidden="1" x14ac:dyDescent="0.15">
      <c r="B31897" s="8"/>
    </row>
    <row r="31898" spans="2:2" hidden="1" x14ac:dyDescent="0.15">
      <c r="B31898" s="8"/>
    </row>
    <row r="31899" spans="2:2" hidden="1" x14ac:dyDescent="0.15">
      <c r="B31899" s="8"/>
    </row>
    <row r="31900" spans="2:2" hidden="1" x14ac:dyDescent="0.15">
      <c r="B31900" s="8"/>
    </row>
    <row r="31901" spans="2:2" hidden="1" x14ac:dyDescent="0.15">
      <c r="B31901" s="8"/>
    </row>
    <row r="31902" spans="2:2" hidden="1" x14ac:dyDescent="0.15">
      <c r="B31902" s="8"/>
    </row>
    <row r="31903" spans="2:2" hidden="1" x14ac:dyDescent="0.15">
      <c r="B31903" s="8"/>
    </row>
    <row r="31904" spans="2:2" hidden="1" x14ac:dyDescent="0.15">
      <c r="B31904" s="8"/>
    </row>
    <row r="31905" spans="2:2" hidden="1" x14ac:dyDescent="0.15">
      <c r="B31905" s="8"/>
    </row>
    <row r="31906" spans="2:2" hidden="1" x14ac:dyDescent="0.15">
      <c r="B31906" s="8"/>
    </row>
    <row r="31907" spans="2:2" hidden="1" x14ac:dyDescent="0.15">
      <c r="B31907" s="8"/>
    </row>
    <row r="31908" spans="2:2" hidden="1" x14ac:dyDescent="0.15">
      <c r="B31908" s="8"/>
    </row>
    <row r="31909" spans="2:2" hidden="1" x14ac:dyDescent="0.15">
      <c r="B31909" s="8"/>
    </row>
    <row r="31910" spans="2:2" hidden="1" x14ac:dyDescent="0.15">
      <c r="B31910" s="8"/>
    </row>
    <row r="31911" spans="2:2" hidden="1" x14ac:dyDescent="0.15">
      <c r="B31911" s="8"/>
    </row>
    <row r="31912" spans="2:2" hidden="1" x14ac:dyDescent="0.15">
      <c r="B31912" s="8"/>
    </row>
    <row r="31913" spans="2:2" hidden="1" x14ac:dyDescent="0.15">
      <c r="B31913" s="8"/>
    </row>
    <row r="31914" spans="2:2" hidden="1" x14ac:dyDescent="0.15">
      <c r="B31914" s="8"/>
    </row>
    <row r="31915" spans="2:2" hidden="1" x14ac:dyDescent="0.15">
      <c r="B31915" s="8"/>
    </row>
    <row r="31916" spans="2:2" hidden="1" x14ac:dyDescent="0.15">
      <c r="B31916" s="8"/>
    </row>
    <row r="31917" spans="2:2" hidden="1" x14ac:dyDescent="0.15">
      <c r="B31917" s="8"/>
    </row>
    <row r="31918" spans="2:2" hidden="1" x14ac:dyDescent="0.15">
      <c r="B31918" s="8"/>
    </row>
    <row r="31919" spans="2:2" hidden="1" x14ac:dyDescent="0.15">
      <c r="B31919" s="8"/>
    </row>
    <row r="31920" spans="2:2" hidden="1" x14ac:dyDescent="0.15">
      <c r="B31920" s="8"/>
    </row>
    <row r="31921" spans="2:2" hidden="1" x14ac:dyDescent="0.15">
      <c r="B31921" s="8"/>
    </row>
    <row r="31922" spans="2:2" hidden="1" x14ac:dyDescent="0.15">
      <c r="B31922" s="8"/>
    </row>
    <row r="31923" spans="2:2" hidden="1" x14ac:dyDescent="0.15">
      <c r="B31923" s="8"/>
    </row>
    <row r="31924" spans="2:2" hidden="1" x14ac:dyDescent="0.15">
      <c r="B31924" s="8"/>
    </row>
    <row r="31925" spans="2:2" hidden="1" x14ac:dyDescent="0.15">
      <c r="B31925" s="8"/>
    </row>
    <row r="31926" spans="2:2" hidden="1" x14ac:dyDescent="0.15">
      <c r="B31926" s="8"/>
    </row>
    <row r="31927" spans="2:2" hidden="1" x14ac:dyDescent="0.15">
      <c r="B31927" s="8"/>
    </row>
    <row r="31928" spans="2:2" hidden="1" x14ac:dyDescent="0.15">
      <c r="B31928" s="8"/>
    </row>
    <row r="31929" spans="2:2" hidden="1" x14ac:dyDescent="0.15">
      <c r="B31929" s="8"/>
    </row>
    <row r="31930" spans="2:2" hidden="1" x14ac:dyDescent="0.15">
      <c r="B31930" s="8"/>
    </row>
    <row r="31931" spans="2:2" hidden="1" x14ac:dyDescent="0.15">
      <c r="B31931" s="8"/>
    </row>
    <row r="31932" spans="2:2" hidden="1" x14ac:dyDescent="0.15">
      <c r="B31932" s="8"/>
    </row>
    <row r="31933" spans="2:2" hidden="1" x14ac:dyDescent="0.15">
      <c r="B31933" s="8"/>
    </row>
    <row r="31934" spans="2:2" hidden="1" x14ac:dyDescent="0.15">
      <c r="B31934" s="8"/>
    </row>
    <row r="31935" spans="2:2" hidden="1" x14ac:dyDescent="0.15">
      <c r="B31935" s="8"/>
    </row>
    <row r="31936" spans="2:2" hidden="1" x14ac:dyDescent="0.15">
      <c r="B31936" s="8"/>
    </row>
    <row r="31937" spans="2:2" hidden="1" x14ac:dyDescent="0.15">
      <c r="B31937" s="8"/>
    </row>
    <row r="31938" spans="2:2" hidden="1" x14ac:dyDescent="0.15">
      <c r="B31938" s="8"/>
    </row>
    <row r="31939" spans="2:2" hidden="1" x14ac:dyDescent="0.15">
      <c r="B31939" s="8"/>
    </row>
    <row r="31940" spans="2:2" hidden="1" x14ac:dyDescent="0.15">
      <c r="B31940" s="8"/>
    </row>
    <row r="31941" spans="2:2" hidden="1" x14ac:dyDescent="0.15">
      <c r="B31941" s="8"/>
    </row>
    <row r="31942" spans="2:2" hidden="1" x14ac:dyDescent="0.15">
      <c r="B31942" s="8"/>
    </row>
    <row r="31943" spans="2:2" hidden="1" x14ac:dyDescent="0.15">
      <c r="B31943" s="8"/>
    </row>
    <row r="31944" spans="2:2" hidden="1" x14ac:dyDescent="0.15">
      <c r="B31944" s="8"/>
    </row>
    <row r="31945" spans="2:2" hidden="1" x14ac:dyDescent="0.15">
      <c r="B31945" s="8"/>
    </row>
    <row r="31946" spans="2:2" hidden="1" x14ac:dyDescent="0.15">
      <c r="B31946" s="8"/>
    </row>
    <row r="31947" spans="2:2" hidden="1" x14ac:dyDescent="0.15">
      <c r="B31947" s="8"/>
    </row>
    <row r="31948" spans="2:2" hidden="1" x14ac:dyDescent="0.15">
      <c r="B31948" s="8"/>
    </row>
    <row r="31949" spans="2:2" hidden="1" x14ac:dyDescent="0.15">
      <c r="B31949" s="8"/>
    </row>
    <row r="31950" spans="2:2" hidden="1" x14ac:dyDescent="0.15">
      <c r="B31950" s="8"/>
    </row>
    <row r="31951" spans="2:2" hidden="1" x14ac:dyDescent="0.15">
      <c r="B31951" s="8"/>
    </row>
    <row r="31952" spans="2:2" hidden="1" x14ac:dyDescent="0.15">
      <c r="B31952" s="8"/>
    </row>
    <row r="31953" spans="2:2" hidden="1" x14ac:dyDescent="0.15">
      <c r="B31953" s="8"/>
    </row>
    <row r="31954" spans="2:2" hidden="1" x14ac:dyDescent="0.15">
      <c r="B31954" s="8"/>
    </row>
    <row r="31955" spans="2:2" hidden="1" x14ac:dyDescent="0.15">
      <c r="B31955" s="8"/>
    </row>
    <row r="31956" spans="2:2" hidden="1" x14ac:dyDescent="0.15">
      <c r="B31956" s="8"/>
    </row>
    <row r="31957" spans="2:2" hidden="1" x14ac:dyDescent="0.15">
      <c r="B31957" s="8"/>
    </row>
    <row r="31958" spans="2:2" hidden="1" x14ac:dyDescent="0.15">
      <c r="B31958" s="8"/>
    </row>
    <row r="31959" spans="2:2" hidden="1" x14ac:dyDescent="0.15">
      <c r="B31959" s="8"/>
    </row>
    <row r="31960" spans="2:2" hidden="1" x14ac:dyDescent="0.15">
      <c r="B31960" s="8"/>
    </row>
    <row r="31961" spans="2:2" hidden="1" x14ac:dyDescent="0.15">
      <c r="B31961" s="8"/>
    </row>
    <row r="31962" spans="2:2" hidden="1" x14ac:dyDescent="0.15">
      <c r="B31962" s="8"/>
    </row>
    <row r="31963" spans="2:2" hidden="1" x14ac:dyDescent="0.15">
      <c r="B31963" s="8"/>
    </row>
    <row r="31964" spans="2:2" hidden="1" x14ac:dyDescent="0.15">
      <c r="B31964" s="8"/>
    </row>
    <row r="31965" spans="2:2" hidden="1" x14ac:dyDescent="0.15">
      <c r="B31965" s="8"/>
    </row>
    <row r="31966" spans="2:2" hidden="1" x14ac:dyDescent="0.15">
      <c r="B31966" s="8"/>
    </row>
    <row r="31967" spans="2:2" hidden="1" x14ac:dyDescent="0.15">
      <c r="B31967" s="8"/>
    </row>
    <row r="31968" spans="2:2" hidden="1" x14ac:dyDescent="0.15">
      <c r="B31968" s="8"/>
    </row>
    <row r="31969" spans="2:2" hidden="1" x14ac:dyDescent="0.15">
      <c r="B31969" s="8"/>
    </row>
    <row r="31970" spans="2:2" hidden="1" x14ac:dyDescent="0.15">
      <c r="B31970" s="8"/>
    </row>
    <row r="31971" spans="2:2" hidden="1" x14ac:dyDescent="0.15">
      <c r="B31971" s="8"/>
    </row>
    <row r="31972" spans="2:2" hidden="1" x14ac:dyDescent="0.15">
      <c r="B31972" s="8"/>
    </row>
    <row r="31973" spans="2:2" hidden="1" x14ac:dyDescent="0.15">
      <c r="B31973" s="8"/>
    </row>
    <row r="31974" spans="2:2" hidden="1" x14ac:dyDescent="0.15">
      <c r="B31974" s="8"/>
    </row>
    <row r="31975" spans="2:2" hidden="1" x14ac:dyDescent="0.15">
      <c r="B31975" s="8"/>
    </row>
    <row r="31976" spans="2:2" hidden="1" x14ac:dyDescent="0.15">
      <c r="B31976" s="8"/>
    </row>
    <row r="31977" spans="2:2" hidden="1" x14ac:dyDescent="0.15">
      <c r="B31977" s="8"/>
    </row>
    <row r="31978" spans="2:2" hidden="1" x14ac:dyDescent="0.15">
      <c r="B31978" s="8"/>
    </row>
    <row r="31979" spans="2:2" hidden="1" x14ac:dyDescent="0.15">
      <c r="B31979" s="8"/>
    </row>
    <row r="31980" spans="2:2" hidden="1" x14ac:dyDescent="0.15">
      <c r="B31980" s="8"/>
    </row>
    <row r="31981" spans="2:2" hidden="1" x14ac:dyDescent="0.15">
      <c r="B31981" s="8"/>
    </row>
    <row r="31982" spans="2:2" hidden="1" x14ac:dyDescent="0.15">
      <c r="B31982" s="8"/>
    </row>
    <row r="31983" spans="2:2" hidden="1" x14ac:dyDescent="0.15">
      <c r="B31983" s="8"/>
    </row>
    <row r="31984" spans="2:2" hidden="1" x14ac:dyDescent="0.15">
      <c r="B31984" s="8"/>
    </row>
    <row r="31985" spans="2:2" hidden="1" x14ac:dyDescent="0.15">
      <c r="B31985" s="8"/>
    </row>
    <row r="31986" spans="2:2" hidden="1" x14ac:dyDescent="0.15">
      <c r="B31986" s="8"/>
    </row>
    <row r="31987" spans="2:2" hidden="1" x14ac:dyDescent="0.15">
      <c r="B31987" s="8"/>
    </row>
    <row r="31988" spans="2:2" hidden="1" x14ac:dyDescent="0.15">
      <c r="B31988" s="8"/>
    </row>
    <row r="31989" spans="2:2" hidden="1" x14ac:dyDescent="0.15">
      <c r="B31989" s="8"/>
    </row>
    <row r="31990" spans="2:2" hidden="1" x14ac:dyDescent="0.15">
      <c r="B31990" s="8"/>
    </row>
    <row r="31991" spans="2:2" hidden="1" x14ac:dyDescent="0.15">
      <c r="B31991" s="8"/>
    </row>
    <row r="31992" spans="2:2" hidden="1" x14ac:dyDescent="0.15">
      <c r="B31992" s="8"/>
    </row>
    <row r="31993" spans="2:2" hidden="1" x14ac:dyDescent="0.15">
      <c r="B31993" s="8"/>
    </row>
    <row r="31994" spans="2:2" hidden="1" x14ac:dyDescent="0.15">
      <c r="B31994" s="8"/>
    </row>
    <row r="31995" spans="2:2" hidden="1" x14ac:dyDescent="0.15">
      <c r="B31995" s="8"/>
    </row>
    <row r="31996" spans="2:2" hidden="1" x14ac:dyDescent="0.15">
      <c r="B31996" s="8"/>
    </row>
    <row r="31997" spans="2:2" hidden="1" x14ac:dyDescent="0.15">
      <c r="B31997" s="8"/>
    </row>
    <row r="31998" spans="2:2" hidden="1" x14ac:dyDescent="0.15">
      <c r="B31998" s="8"/>
    </row>
    <row r="31999" spans="2:2" hidden="1" x14ac:dyDescent="0.15">
      <c r="B31999" s="8"/>
    </row>
    <row r="32000" spans="2:2" hidden="1" x14ac:dyDescent="0.15">
      <c r="B32000" s="8"/>
    </row>
    <row r="32001" spans="2:2" hidden="1" x14ac:dyDescent="0.15">
      <c r="B32001" s="8"/>
    </row>
    <row r="32002" spans="2:2" hidden="1" x14ac:dyDescent="0.15">
      <c r="B32002" s="8"/>
    </row>
    <row r="32003" spans="2:2" hidden="1" x14ac:dyDescent="0.15">
      <c r="B32003" s="8"/>
    </row>
    <row r="32004" spans="2:2" hidden="1" x14ac:dyDescent="0.15">
      <c r="B32004" s="8"/>
    </row>
    <row r="32005" spans="2:2" hidden="1" x14ac:dyDescent="0.15">
      <c r="B32005" s="8"/>
    </row>
    <row r="32006" spans="2:2" hidden="1" x14ac:dyDescent="0.15">
      <c r="B32006" s="8"/>
    </row>
    <row r="32007" spans="2:2" hidden="1" x14ac:dyDescent="0.15">
      <c r="B32007" s="8"/>
    </row>
    <row r="32008" spans="2:2" hidden="1" x14ac:dyDescent="0.15">
      <c r="B32008" s="8"/>
    </row>
    <row r="32009" spans="2:2" hidden="1" x14ac:dyDescent="0.15">
      <c r="B32009" s="8"/>
    </row>
    <row r="32010" spans="2:2" hidden="1" x14ac:dyDescent="0.15">
      <c r="B32010" s="8"/>
    </row>
    <row r="32011" spans="2:2" hidden="1" x14ac:dyDescent="0.15">
      <c r="B32011" s="8"/>
    </row>
    <row r="32012" spans="2:2" hidden="1" x14ac:dyDescent="0.15">
      <c r="B32012" s="8"/>
    </row>
    <row r="32013" spans="2:2" hidden="1" x14ac:dyDescent="0.15">
      <c r="B32013" s="8"/>
    </row>
    <row r="32014" spans="2:2" hidden="1" x14ac:dyDescent="0.15">
      <c r="B32014" s="8"/>
    </row>
    <row r="32015" spans="2:2" hidden="1" x14ac:dyDescent="0.15">
      <c r="B32015" s="8"/>
    </row>
    <row r="32016" spans="2:2" hidden="1" x14ac:dyDescent="0.15">
      <c r="B32016" s="8"/>
    </row>
    <row r="32017" spans="2:2" hidden="1" x14ac:dyDescent="0.15">
      <c r="B32017" s="8"/>
    </row>
    <row r="32018" spans="2:2" hidden="1" x14ac:dyDescent="0.15">
      <c r="B32018" s="8"/>
    </row>
    <row r="32019" spans="2:2" hidden="1" x14ac:dyDescent="0.15">
      <c r="B32019" s="8"/>
    </row>
    <row r="32020" spans="2:2" hidden="1" x14ac:dyDescent="0.15">
      <c r="B32020" s="8"/>
    </row>
    <row r="32021" spans="2:2" hidden="1" x14ac:dyDescent="0.15">
      <c r="B32021" s="8"/>
    </row>
    <row r="32022" spans="2:2" hidden="1" x14ac:dyDescent="0.15">
      <c r="B32022" s="8"/>
    </row>
    <row r="32023" spans="2:2" hidden="1" x14ac:dyDescent="0.15">
      <c r="B32023" s="8"/>
    </row>
    <row r="32024" spans="2:2" hidden="1" x14ac:dyDescent="0.15">
      <c r="B32024" s="8"/>
    </row>
    <row r="32025" spans="2:2" hidden="1" x14ac:dyDescent="0.15">
      <c r="B32025" s="8"/>
    </row>
    <row r="32026" spans="2:2" hidden="1" x14ac:dyDescent="0.15">
      <c r="B32026" s="8"/>
    </row>
    <row r="32027" spans="2:2" hidden="1" x14ac:dyDescent="0.15">
      <c r="B32027" s="8"/>
    </row>
    <row r="32028" spans="2:2" hidden="1" x14ac:dyDescent="0.15">
      <c r="B32028" s="8"/>
    </row>
    <row r="32029" spans="2:2" hidden="1" x14ac:dyDescent="0.15">
      <c r="B32029" s="8"/>
    </row>
    <row r="32030" spans="2:2" hidden="1" x14ac:dyDescent="0.15">
      <c r="B32030" s="8"/>
    </row>
    <row r="32031" spans="2:2" hidden="1" x14ac:dyDescent="0.15">
      <c r="B32031" s="8"/>
    </row>
    <row r="32032" spans="2:2" hidden="1" x14ac:dyDescent="0.15">
      <c r="B32032" s="8"/>
    </row>
    <row r="32033" spans="2:2" hidden="1" x14ac:dyDescent="0.15">
      <c r="B32033" s="8"/>
    </row>
    <row r="32034" spans="2:2" hidden="1" x14ac:dyDescent="0.15">
      <c r="B32034" s="8"/>
    </row>
    <row r="32035" spans="2:2" hidden="1" x14ac:dyDescent="0.15">
      <c r="B32035" s="8"/>
    </row>
    <row r="32036" spans="2:2" hidden="1" x14ac:dyDescent="0.15">
      <c r="B32036" s="8"/>
    </row>
    <row r="32037" spans="2:2" hidden="1" x14ac:dyDescent="0.15">
      <c r="B32037" s="8"/>
    </row>
    <row r="32038" spans="2:2" hidden="1" x14ac:dyDescent="0.15">
      <c r="B32038" s="8"/>
    </row>
    <row r="32039" spans="2:2" hidden="1" x14ac:dyDescent="0.15">
      <c r="B32039" s="8"/>
    </row>
    <row r="32040" spans="2:2" hidden="1" x14ac:dyDescent="0.15">
      <c r="B32040" s="8"/>
    </row>
    <row r="32041" spans="2:2" hidden="1" x14ac:dyDescent="0.15">
      <c r="B32041" s="8"/>
    </row>
    <row r="32042" spans="2:2" hidden="1" x14ac:dyDescent="0.15">
      <c r="B32042" s="8"/>
    </row>
    <row r="32043" spans="2:2" hidden="1" x14ac:dyDescent="0.15">
      <c r="B32043" s="8"/>
    </row>
    <row r="32044" spans="2:2" hidden="1" x14ac:dyDescent="0.15">
      <c r="B32044" s="8"/>
    </row>
    <row r="32045" spans="2:2" hidden="1" x14ac:dyDescent="0.15">
      <c r="B32045" s="8"/>
    </row>
    <row r="32046" spans="2:2" hidden="1" x14ac:dyDescent="0.15">
      <c r="B32046" s="8"/>
    </row>
    <row r="32047" spans="2:2" hidden="1" x14ac:dyDescent="0.15">
      <c r="B32047" s="8"/>
    </row>
    <row r="32048" spans="2:2" hidden="1" x14ac:dyDescent="0.15">
      <c r="B32048" s="8"/>
    </row>
    <row r="32049" spans="2:2" hidden="1" x14ac:dyDescent="0.15">
      <c r="B32049" s="8"/>
    </row>
    <row r="32050" spans="2:2" hidden="1" x14ac:dyDescent="0.15">
      <c r="B32050" s="8"/>
    </row>
    <row r="32051" spans="2:2" hidden="1" x14ac:dyDescent="0.15">
      <c r="B32051" s="8"/>
    </row>
    <row r="32052" spans="2:2" hidden="1" x14ac:dyDescent="0.15">
      <c r="B32052" s="8"/>
    </row>
    <row r="32053" spans="2:2" hidden="1" x14ac:dyDescent="0.15">
      <c r="B32053" s="8"/>
    </row>
    <row r="32054" spans="2:2" hidden="1" x14ac:dyDescent="0.15">
      <c r="B32054" s="8"/>
    </row>
    <row r="32055" spans="2:2" hidden="1" x14ac:dyDescent="0.15">
      <c r="B32055" s="8"/>
    </row>
    <row r="32056" spans="2:2" hidden="1" x14ac:dyDescent="0.15">
      <c r="B32056" s="8"/>
    </row>
    <row r="32057" spans="2:2" hidden="1" x14ac:dyDescent="0.15">
      <c r="B32057" s="8"/>
    </row>
    <row r="32058" spans="2:2" hidden="1" x14ac:dyDescent="0.15">
      <c r="B32058" s="8"/>
    </row>
    <row r="32059" spans="2:2" hidden="1" x14ac:dyDescent="0.15">
      <c r="B32059" s="8"/>
    </row>
    <row r="32060" spans="2:2" hidden="1" x14ac:dyDescent="0.15">
      <c r="B32060" s="8"/>
    </row>
    <row r="32061" spans="2:2" hidden="1" x14ac:dyDescent="0.15">
      <c r="B32061" s="8"/>
    </row>
    <row r="32062" spans="2:2" hidden="1" x14ac:dyDescent="0.15">
      <c r="B32062" s="8"/>
    </row>
    <row r="32063" spans="2:2" hidden="1" x14ac:dyDescent="0.15">
      <c r="B32063" s="8"/>
    </row>
    <row r="32064" spans="2:2" hidden="1" x14ac:dyDescent="0.15">
      <c r="B32064" s="8"/>
    </row>
    <row r="32065" spans="2:2" hidden="1" x14ac:dyDescent="0.15">
      <c r="B32065" s="8"/>
    </row>
    <row r="32066" spans="2:2" hidden="1" x14ac:dyDescent="0.15">
      <c r="B32066" s="8"/>
    </row>
    <row r="32067" spans="2:2" hidden="1" x14ac:dyDescent="0.15">
      <c r="B32067" s="8"/>
    </row>
    <row r="32068" spans="2:2" hidden="1" x14ac:dyDescent="0.15">
      <c r="B32068" s="8"/>
    </row>
    <row r="32069" spans="2:2" hidden="1" x14ac:dyDescent="0.15">
      <c r="B32069" s="8"/>
    </row>
    <row r="32070" spans="2:2" hidden="1" x14ac:dyDescent="0.15">
      <c r="B32070" s="8"/>
    </row>
    <row r="32071" spans="2:2" hidden="1" x14ac:dyDescent="0.15">
      <c r="B32071" s="8"/>
    </row>
    <row r="32072" spans="2:2" hidden="1" x14ac:dyDescent="0.15">
      <c r="B32072" s="8"/>
    </row>
    <row r="32073" spans="2:2" hidden="1" x14ac:dyDescent="0.15">
      <c r="B32073" s="8"/>
    </row>
    <row r="32074" spans="2:2" hidden="1" x14ac:dyDescent="0.15">
      <c r="B32074" s="8"/>
    </row>
    <row r="32075" spans="2:2" hidden="1" x14ac:dyDescent="0.15">
      <c r="B32075" s="8"/>
    </row>
    <row r="32076" spans="2:2" hidden="1" x14ac:dyDescent="0.15">
      <c r="B32076" s="8"/>
    </row>
    <row r="32077" spans="2:2" hidden="1" x14ac:dyDescent="0.15">
      <c r="B32077" s="8"/>
    </row>
    <row r="32078" spans="2:2" hidden="1" x14ac:dyDescent="0.15">
      <c r="B32078" s="8"/>
    </row>
    <row r="32079" spans="2:2" hidden="1" x14ac:dyDescent="0.15">
      <c r="B32079" s="8"/>
    </row>
    <row r="32080" spans="2:2" hidden="1" x14ac:dyDescent="0.15">
      <c r="B32080" s="8"/>
    </row>
    <row r="32081" spans="2:2" hidden="1" x14ac:dyDescent="0.15">
      <c r="B32081" s="8"/>
    </row>
    <row r="32082" spans="2:2" hidden="1" x14ac:dyDescent="0.15">
      <c r="B32082" s="8"/>
    </row>
    <row r="32083" spans="2:2" hidden="1" x14ac:dyDescent="0.15">
      <c r="B32083" s="8"/>
    </row>
    <row r="32084" spans="2:2" hidden="1" x14ac:dyDescent="0.15">
      <c r="B32084" s="8"/>
    </row>
    <row r="32085" spans="2:2" hidden="1" x14ac:dyDescent="0.15">
      <c r="B32085" s="8"/>
    </row>
    <row r="32086" spans="2:2" hidden="1" x14ac:dyDescent="0.15">
      <c r="B32086" s="8"/>
    </row>
    <row r="32087" spans="2:2" hidden="1" x14ac:dyDescent="0.15">
      <c r="B32087" s="8"/>
    </row>
    <row r="32088" spans="2:2" hidden="1" x14ac:dyDescent="0.15">
      <c r="B32088" s="8"/>
    </row>
    <row r="32089" spans="2:2" hidden="1" x14ac:dyDescent="0.15">
      <c r="B32089" s="8"/>
    </row>
    <row r="32090" spans="2:2" hidden="1" x14ac:dyDescent="0.15">
      <c r="B32090" s="8"/>
    </row>
    <row r="32091" spans="2:2" hidden="1" x14ac:dyDescent="0.15">
      <c r="B32091" s="8"/>
    </row>
    <row r="32092" spans="2:2" hidden="1" x14ac:dyDescent="0.15">
      <c r="B32092" s="8"/>
    </row>
    <row r="32093" spans="2:2" hidden="1" x14ac:dyDescent="0.15">
      <c r="B32093" s="8"/>
    </row>
    <row r="32094" spans="2:2" hidden="1" x14ac:dyDescent="0.15">
      <c r="B32094" s="8"/>
    </row>
    <row r="32095" spans="2:2" hidden="1" x14ac:dyDescent="0.15">
      <c r="B32095" s="8"/>
    </row>
    <row r="32096" spans="2:2" hidden="1" x14ac:dyDescent="0.15">
      <c r="B32096" s="8"/>
    </row>
    <row r="32097" spans="2:2" hidden="1" x14ac:dyDescent="0.15">
      <c r="B32097" s="8"/>
    </row>
    <row r="32098" spans="2:2" hidden="1" x14ac:dyDescent="0.15">
      <c r="B32098" s="8"/>
    </row>
    <row r="32099" spans="2:2" hidden="1" x14ac:dyDescent="0.15">
      <c r="B32099" s="8"/>
    </row>
    <row r="32100" spans="2:2" hidden="1" x14ac:dyDescent="0.15">
      <c r="B32100" s="8"/>
    </row>
    <row r="32101" spans="2:2" hidden="1" x14ac:dyDescent="0.15">
      <c r="B32101" s="8"/>
    </row>
    <row r="32102" spans="2:2" hidden="1" x14ac:dyDescent="0.15">
      <c r="B32102" s="8"/>
    </row>
    <row r="32103" spans="2:2" hidden="1" x14ac:dyDescent="0.15">
      <c r="B32103" s="8"/>
    </row>
    <row r="32104" spans="2:2" hidden="1" x14ac:dyDescent="0.15">
      <c r="B32104" s="8"/>
    </row>
    <row r="32105" spans="2:2" hidden="1" x14ac:dyDescent="0.15">
      <c r="B32105" s="8"/>
    </row>
    <row r="32106" spans="2:2" hidden="1" x14ac:dyDescent="0.15">
      <c r="B32106" s="8"/>
    </row>
    <row r="32107" spans="2:2" hidden="1" x14ac:dyDescent="0.15">
      <c r="B32107" s="8"/>
    </row>
    <row r="32108" spans="2:2" hidden="1" x14ac:dyDescent="0.15">
      <c r="B32108" s="8"/>
    </row>
    <row r="32109" spans="2:2" hidden="1" x14ac:dyDescent="0.15">
      <c r="B32109" s="8"/>
    </row>
    <row r="32110" spans="2:2" hidden="1" x14ac:dyDescent="0.15">
      <c r="B32110" s="8"/>
    </row>
    <row r="32111" spans="2:2" hidden="1" x14ac:dyDescent="0.15">
      <c r="B32111" s="8"/>
    </row>
    <row r="32112" spans="2:2" hidden="1" x14ac:dyDescent="0.15">
      <c r="B32112" s="8"/>
    </row>
    <row r="32113" spans="2:2" hidden="1" x14ac:dyDescent="0.15">
      <c r="B32113" s="8"/>
    </row>
    <row r="32114" spans="2:2" hidden="1" x14ac:dyDescent="0.15">
      <c r="B32114" s="8"/>
    </row>
    <row r="32115" spans="2:2" hidden="1" x14ac:dyDescent="0.15">
      <c r="B32115" s="8"/>
    </row>
    <row r="32116" spans="2:2" hidden="1" x14ac:dyDescent="0.15">
      <c r="B32116" s="8"/>
    </row>
    <row r="32117" spans="2:2" hidden="1" x14ac:dyDescent="0.15">
      <c r="B32117" s="8"/>
    </row>
    <row r="32118" spans="2:2" hidden="1" x14ac:dyDescent="0.15">
      <c r="B32118" s="8"/>
    </row>
    <row r="32119" spans="2:2" hidden="1" x14ac:dyDescent="0.15">
      <c r="B32119" s="8"/>
    </row>
    <row r="32120" spans="2:2" hidden="1" x14ac:dyDescent="0.15">
      <c r="B32120" s="8"/>
    </row>
    <row r="32121" spans="2:2" hidden="1" x14ac:dyDescent="0.15">
      <c r="B32121" s="8"/>
    </row>
    <row r="32122" spans="2:2" hidden="1" x14ac:dyDescent="0.15">
      <c r="B32122" s="8"/>
    </row>
    <row r="32123" spans="2:2" hidden="1" x14ac:dyDescent="0.15">
      <c r="B32123" s="8"/>
    </row>
    <row r="32124" spans="2:2" hidden="1" x14ac:dyDescent="0.15">
      <c r="B32124" s="8"/>
    </row>
    <row r="32125" spans="2:2" hidden="1" x14ac:dyDescent="0.15">
      <c r="B32125" s="8"/>
    </row>
    <row r="32126" spans="2:2" hidden="1" x14ac:dyDescent="0.15">
      <c r="B32126" s="8"/>
    </row>
    <row r="32127" spans="2:2" hidden="1" x14ac:dyDescent="0.15">
      <c r="B32127" s="8"/>
    </row>
    <row r="32128" spans="2:2" hidden="1" x14ac:dyDescent="0.15">
      <c r="B32128" s="8"/>
    </row>
    <row r="32129" spans="2:2" hidden="1" x14ac:dyDescent="0.15">
      <c r="B32129" s="8"/>
    </row>
    <row r="32130" spans="2:2" hidden="1" x14ac:dyDescent="0.15">
      <c r="B32130" s="8"/>
    </row>
    <row r="32131" spans="2:2" hidden="1" x14ac:dyDescent="0.15">
      <c r="B32131" s="8"/>
    </row>
    <row r="32132" spans="2:2" hidden="1" x14ac:dyDescent="0.15">
      <c r="B32132" s="8"/>
    </row>
    <row r="32133" spans="2:2" hidden="1" x14ac:dyDescent="0.15">
      <c r="B32133" s="8"/>
    </row>
    <row r="32134" spans="2:2" hidden="1" x14ac:dyDescent="0.15">
      <c r="B32134" s="8"/>
    </row>
    <row r="32135" spans="2:2" hidden="1" x14ac:dyDescent="0.15">
      <c r="B32135" s="8"/>
    </row>
    <row r="32136" spans="2:2" hidden="1" x14ac:dyDescent="0.15">
      <c r="B32136" s="8"/>
    </row>
    <row r="32137" spans="2:2" hidden="1" x14ac:dyDescent="0.15">
      <c r="B32137" s="8"/>
    </row>
    <row r="32138" spans="2:2" hidden="1" x14ac:dyDescent="0.15">
      <c r="B32138" s="8"/>
    </row>
    <row r="32139" spans="2:2" hidden="1" x14ac:dyDescent="0.15">
      <c r="B32139" s="8"/>
    </row>
    <row r="32140" spans="2:2" hidden="1" x14ac:dyDescent="0.15">
      <c r="B32140" s="8"/>
    </row>
    <row r="32141" spans="2:2" hidden="1" x14ac:dyDescent="0.15">
      <c r="B32141" s="8"/>
    </row>
    <row r="32142" spans="2:2" hidden="1" x14ac:dyDescent="0.15">
      <c r="B32142" s="8"/>
    </row>
    <row r="32143" spans="2:2" hidden="1" x14ac:dyDescent="0.15">
      <c r="B32143" s="8"/>
    </row>
    <row r="32144" spans="2:2" hidden="1" x14ac:dyDescent="0.15">
      <c r="B32144" s="8"/>
    </row>
    <row r="32145" spans="2:2" hidden="1" x14ac:dyDescent="0.15">
      <c r="B32145" s="8"/>
    </row>
    <row r="32146" spans="2:2" hidden="1" x14ac:dyDescent="0.15">
      <c r="B32146" s="8"/>
    </row>
    <row r="32147" spans="2:2" hidden="1" x14ac:dyDescent="0.15">
      <c r="B32147" s="8"/>
    </row>
    <row r="32148" spans="2:2" hidden="1" x14ac:dyDescent="0.15">
      <c r="B32148" s="8"/>
    </row>
    <row r="32149" spans="2:2" hidden="1" x14ac:dyDescent="0.15">
      <c r="B32149" s="8"/>
    </row>
    <row r="32150" spans="2:2" hidden="1" x14ac:dyDescent="0.15">
      <c r="B32150" s="8"/>
    </row>
    <row r="32151" spans="2:2" hidden="1" x14ac:dyDescent="0.15">
      <c r="B32151" s="8"/>
    </row>
    <row r="32152" spans="2:2" hidden="1" x14ac:dyDescent="0.15">
      <c r="B32152" s="8"/>
    </row>
    <row r="32153" spans="2:2" hidden="1" x14ac:dyDescent="0.15">
      <c r="B32153" s="8"/>
    </row>
    <row r="32154" spans="2:2" hidden="1" x14ac:dyDescent="0.15">
      <c r="B32154" s="8"/>
    </row>
    <row r="32155" spans="2:2" hidden="1" x14ac:dyDescent="0.15">
      <c r="B32155" s="8"/>
    </row>
    <row r="32156" spans="2:2" hidden="1" x14ac:dyDescent="0.15">
      <c r="B32156" s="8"/>
    </row>
    <row r="32157" spans="2:2" hidden="1" x14ac:dyDescent="0.15">
      <c r="B32157" s="8"/>
    </row>
    <row r="32158" spans="2:2" hidden="1" x14ac:dyDescent="0.15">
      <c r="B32158" s="8"/>
    </row>
    <row r="32159" spans="2:2" hidden="1" x14ac:dyDescent="0.15">
      <c r="B32159" s="8"/>
    </row>
    <row r="32160" spans="2:2" hidden="1" x14ac:dyDescent="0.15">
      <c r="B32160" s="8"/>
    </row>
    <row r="32161" spans="2:2" hidden="1" x14ac:dyDescent="0.15">
      <c r="B32161" s="8"/>
    </row>
    <row r="32162" spans="2:2" hidden="1" x14ac:dyDescent="0.15">
      <c r="B32162" s="8"/>
    </row>
    <row r="32163" spans="2:2" hidden="1" x14ac:dyDescent="0.15">
      <c r="B32163" s="8"/>
    </row>
    <row r="32164" spans="2:2" hidden="1" x14ac:dyDescent="0.15">
      <c r="B32164" s="8"/>
    </row>
    <row r="32165" spans="2:2" hidden="1" x14ac:dyDescent="0.15">
      <c r="B32165" s="8"/>
    </row>
    <row r="32166" spans="2:2" hidden="1" x14ac:dyDescent="0.15">
      <c r="B32166" s="8"/>
    </row>
    <row r="32167" spans="2:2" hidden="1" x14ac:dyDescent="0.15">
      <c r="B32167" s="8"/>
    </row>
    <row r="32168" spans="2:2" hidden="1" x14ac:dyDescent="0.15">
      <c r="B32168" s="8"/>
    </row>
    <row r="32169" spans="2:2" hidden="1" x14ac:dyDescent="0.15">
      <c r="B32169" s="8"/>
    </row>
    <row r="32170" spans="2:2" hidden="1" x14ac:dyDescent="0.15">
      <c r="B32170" s="8"/>
    </row>
    <row r="32171" spans="2:2" hidden="1" x14ac:dyDescent="0.15">
      <c r="B32171" s="8"/>
    </row>
    <row r="32172" spans="2:2" hidden="1" x14ac:dyDescent="0.15">
      <c r="B32172" s="8"/>
    </row>
    <row r="32173" spans="2:2" hidden="1" x14ac:dyDescent="0.15">
      <c r="B32173" s="8"/>
    </row>
    <row r="32174" spans="2:2" hidden="1" x14ac:dyDescent="0.15">
      <c r="B32174" s="8"/>
    </row>
    <row r="32175" spans="2:2" hidden="1" x14ac:dyDescent="0.15">
      <c r="B32175" s="8"/>
    </row>
    <row r="32176" spans="2:2" hidden="1" x14ac:dyDescent="0.15">
      <c r="B32176" s="8"/>
    </row>
    <row r="32177" spans="2:2" hidden="1" x14ac:dyDescent="0.15">
      <c r="B32177" s="8"/>
    </row>
    <row r="32178" spans="2:2" hidden="1" x14ac:dyDescent="0.15">
      <c r="B32178" s="8"/>
    </row>
    <row r="32179" spans="2:2" hidden="1" x14ac:dyDescent="0.15">
      <c r="B32179" s="8"/>
    </row>
    <row r="32180" spans="2:2" hidden="1" x14ac:dyDescent="0.15">
      <c r="B32180" s="8"/>
    </row>
    <row r="32181" spans="2:2" hidden="1" x14ac:dyDescent="0.15">
      <c r="B32181" s="8"/>
    </row>
    <row r="32182" spans="2:2" hidden="1" x14ac:dyDescent="0.15">
      <c r="B32182" s="8"/>
    </row>
    <row r="32183" spans="2:2" hidden="1" x14ac:dyDescent="0.15">
      <c r="B32183" s="8"/>
    </row>
    <row r="32184" spans="2:2" hidden="1" x14ac:dyDescent="0.15">
      <c r="B32184" s="8"/>
    </row>
    <row r="32185" spans="2:2" hidden="1" x14ac:dyDescent="0.15">
      <c r="B32185" s="8"/>
    </row>
    <row r="32186" spans="2:2" hidden="1" x14ac:dyDescent="0.15">
      <c r="B32186" s="8"/>
    </row>
    <row r="32187" spans="2:2" hidden="1" x14ac:dyDescent="0.15">
      <c r="B32187" s="8"/>
    </row>
    <row r="32188" spans="2:2" hidden="1" x14ac:dyDescent="0.15">
      <c r="B32188" s="8"/>
    </row>
    <row r="32189" spans="2:2" hidden="1" x14ac:dyDescent="0.15">
      <c r="B32189" s="8"/>
    </row>
    <row r="32190" spans="2:2" hidden="1" x14ac:dyDescent="0.15">
      <c r="B32190" s="8"/>
    </row>
    <row r="32191" spans="2:2" hidden="1" x14ac:dyDescent="0.15">
      <c r="B32191" s="8"/>
    </row>
    <row r="32192" spans="2:2" hidden="1" x14ac:dyDescent="0.15">
      <c r="B32192" s="8"/>
    </row>
    <row r="32193" spans="2:2" hidden="1" x14ac:dyDescent="0.15">
      <c r="B32193" s="8"/>
    </row>
    <row r="32194" spans="2:2" hidden="1" x14ac:dyDescent="0.15">
      <c r="B32194" s="8"/>
    </row>
    <row r="32195" spans="2:2" hidden="1" x14ac:dyDescent="0.15">
      <c r="B32195" s="8"/>
    </row>
    <row r="32196" spans="2:2" hidden="1" x14ac:dyDescent="0.15">
      <c r="B32196" s="8"/>
    </row>
    <row r="32197" spans="2:2" hidden="1" x14ac:dyDescent="0.15">
      <c r="B32197" s="8"/>
    </row>
    <row r="32198" spans="2:2" hidden="1" x14ac:dyDescent="0.15">
      <c r="B32198" s="8"/>
    </row>
    <row r="32199" spans="2:2" hidden="1" x14ac:dyDescent="0.15">
      <c r="B32199" s="8"/>
    </row>
    <row r="32200" spans="2:2" hidden="1" x14ac:dyDescent="0.15">
      <c r="B32200" s="8"/>
    </row>
    <row r="32201" spans="2:2" hidden="1" x14ac:dyDescent="0.15">
      <c r="B32201" s="8"/>
    </row>
    <row r="32202" spans="2:2" hidden="1" x14ac:dyDescent="0.15">
      <c r="B32202" s="8"/>
    </row>
    <row r="32203" spans="2:2" hidden="1" x14ac:dyDescent="0.15">
      <c r="B32203" s="8"/>
    </row>
    <row r="32204" spans="2:2" hidden="1" x14ac:dyDescent="0.15">
      <c r="B32204" s="8"/>
    </row>
    <row r="32205" spans="2:2" hidden="1" x14ac:dyDescent="0.15">
      <c r="B32205" s="8"/>
    </row>
    <row r="32206" spans="2:2" hidden="1" x14ac:dyDescent="0.15">
      <c r="B32206" s="8"/>
    </row>
    <row r="32207" spans="2:2" hidden="1" x14ac:dyDescent="0.15">
      <c r="B32207" s="8"/>
    </row>
    <row r="32208" spans="2:2" hidden="1" x14ac:dyDescent="0.15">
      <c r="B32208" s="8"/>
    </row>
    <row r="32209" spans="2:2" hidden="1" x14ac:dyDescent="0.15">
      <c r="B32209" s="8"/>
    </row>
    <row r="32210" spans="2:2" hidden="1" x14ac:dyDescent="0.15">
      <c r="B32210" s="8"/>
    </row>
    <row r="32211" spans="2:2" hidden="1" x14ac:dyDescent="0.15">
      <c r="B32211" s="8"/>
    </row>
    <row r="32212" spans="2:2" hidden="1" x14ac:dyDescent="0.15">
      <c r="B32212" s="8"/>
    </row>
    <row r="32213" spans="2:2" hidden="1" x14ac:dyDescent="0.15">
      <c r="B32213" s="8"/>
    </row>
    <row r="32214" spans="2:2" hidden="1" x14ac:dyDescent="0.15">
      <c r="B32214" s="8"/>
    </row>
    <row r="32215" spans="2:2" hidden="1" x14ac:dyDescent="0.15">
      <c r="B32215" s="8"/>
    </row>
    <row r="32216" spans="2:2" hidden="1" x14ac:dyDescent="0.15">
      <c r="B32216" s="8"/>
    </row>
    <row r="32217" spans="2:2" hidden="1" x14ac:dyDescent="0.15">
      <c r="B32217" s="8"/>
    </row>
    <row r="32218" spans="2:2" hidden="1" x14ac:dyDescent="0.15">
      <c r="B32218" s="8"/>
    </row>
    <row r="32219" spans="2:2" hidden="1" x14ac:dyDescent="0.15">
      <c r="B32219" s="8"/>
    </row>
    <row r="32220" spans="2:2" hidden="1" x14ac:dyDescent="0.15">
      <c r="B32220" s="8"/>
    </row>
    <row r="32221" spans="2:2" hidden="1" x14ac:dyDescent="0.15">
      <c r="B32221" s="8"/>
    </row>
    <row r="32222" spans="2:2" hidden="1" x14ac:dyDescent="0.15">
      <c r="B32222" s="8"/>
    </row>
    <row r="32223" spans="2:2" hidden="1" x14ac:dyDescent="0.15">
      <c r="B32223" s="8"/>
    </row>
    <row r="32224" spans="2:2" hidden="1" x14ac:dyDescent="0.15">
      <c r="B32224" s="8"/>
    </row>
    <row r="32225" spans="2:2" hidden="1" x14ac:dyDescent="0.15">
      <c r="B32225" s="8"/>
    </row>
    <row r="32226" spans="2:2" hidden="1" x14ac:dyDescent="0.15">
      <c r="B32226" s="8"/>
    </row>
    <row r="32227" spans="2:2" hidden="1" x14ac:dyDescent="0.15">
      <c r="B32227" s="8"/>
    </row>
    <row r="32228" spans="2:2" hidden="1" x14ac:dyDescent="0.15">
      <c r="B32228" s="8"/>
    </row>
    <row r="32229" spans="2:2" hidden="1" x14ac:dyDescent="0.15">
      <c r="B32229" s="8"/>
    </row>
    <row r="32230" spans="2:2" hidden="1" x14ac:dyDescent="0.15">
      <c r="B32230" s="8"/>
    </row>
    <row r="32231" spans="2:2" hidden="1" x14ac:dyDescent="0.15">
      <c r="B32231" s="8"/>
    </row>
    <row r="32232" spans="2:2" hidden="1" x14ac:dyDescent="0.15">
      <c r="B32232" s="8"/>
    </row>
    <row r="32233" spans="2:2" hidden="1" x14ac:dyDescent="0.15">
      <c r="B32233" s="8"/>
    </row>
    <row r="32234" spans="2:2" hidden="1" x14ac:dyDescent="0.15">
      <c r="B32234" s="8"/>
    </row>
    <row r="32235" spans="2:2" hidden="1" x14ac:dyDescent="0.15">
      <c r="B32235" s="8"/>
    </row>
    <row r="32236" spans="2:2" hidden="1" x14ac:dyDescent="0.15">
      <c r="B32236" s="8"/>
    </row>
    <row r="32237" spans="2:2" hidden="1" x14ac:dyDescent="0.15">
      <c r="B32237" s="8"/>
    </row>
    <row r="32238" spans="2:2" hidden="1" x14ac:dyDescent="0.15">
      <c r="B32238" s="8"/>
    </row>
    <row r="32239" spans="2:2" hidden="1" x14ac:dyDescent="0.15">
      <c r="B32239" s="8"/>
    </row>
    <row r="32240" spans="2:2" hidden="1" x14ac:dyDescent="0.15">
      <c r="B32240" s="8"/>
    </row>
    <row r="32241" spans="2:2" hidden="1" x14ac:dyDescent="0.15">
      <c r="B32241" s="8"/>
    </row>
    <row r="32242" spans="2:2" hidden="1" x14ac:dyDescent="0.15">
      <c r="B32242" s="8"/>
    </row>
    <row r="32243" spans="2:2" hidden="1" x14ac:dyDescent="0.15">
      <c r="B32243" s="8"/>
    </row>
    <row r="32244" spans="2:2" hidden="1" x14ac:dyDescent="0.15">
      <c r="B32244" s="8"/>
    </row>
    <row r="32245" spans="2:2" hidden="1" x14ac:dyDescent="0.15">
      <c r="B32245" s="8"/>
    </row>
    <row r="32246" spans="2:2" hidden="1" x14ac:dyDescent="0.15">
      <c r="B32246" s="8"/>
    </row>
    <row r="32247" spans="2:2" hidden="1" x14ac:dyDescent="0.15">
      <c r="B32247" s="8"/>
    </row>
    <row r="32248" spans="2:2" hidden="1" x14ac:dyDescent="0.15">
      <c r="B32248" s="8"/>
    </row>
    <row r="32249" spans="2:2" hidden="1" x14ac:dyDescent="0.15">
      <c r="B32249" s="8"/>
    </row>
    <row r="32250" spans="2:2" hidden="1" x14ac:dyDescent="0.15">
      <c r="B32250" s="8"/>
    </row>
    <row r="32251" spans="2:2" hidden="1" x14ac:dyDescent="0.15">
      <c r="B32251" s="8"/>
    </row>
    <row r="32252" spans="2:2" hidden="1" x14ac:dyDescent="0.15">
      <c r="B32252" s="8"/>
    </row>
    <row r="32253" spans="2:2" hidden="1" x14ac:dyDescent="0.15">
      <c r="B32253" s="8"/>
    </row>
    <row r="32254" spans="2:2" hidden="1" x14ac:dyDescent="0.15">
      <c r="B32254" s="8"/>
    </row>
    <row r="32255" spans="2:2" hidden="1" x14ac:dyDescent="0.15">
      <c r="B32255" s="8"/>
    </row>
    <row r="32256" spans="2:2" hidden="1" x14ac:dyDescent="0.15">
      <c r="B32256" s="8"/>
    </row>
    <row r="32257" spans="2:2" hidden="1" x14ac:dyDescent="0.15">
      <c r="B32257" s="8"/>
    </row>
    <row r="32258" spans="2:2" hidden="1" x14ac:dyDescent="0.15">
      <c r="B32258" s="8"/>
    </row>
    <row r="32259" spans="2:2" hidden="1" x14ac:dyDescent="0.15">
      <c r="B32259" s="8"/>
    </row>
    <row r="32260" spans="2:2" hidden="1" x14ac:dyDescent="0.15">
      <c r="B32260" s="8"/>
    </row>
    <row r="32261" spans="2:2" hidden="1" x14ac:dyDescent="0.15">
      <c r="B32261" s="8"/>
    </row>
    <row r="32262" spans="2:2" hidden="1" x14ac:dyDescent="0.15">
      <c r="B32262" s="8"/>
    </row>
    <row r="32263" spans="2:2" hidden="1" x14ac:dyDescent="0.15">
      <c r="B32263" s="8"/>
    </row>
    <row r="32264" spans="2:2" hidden="1" x14ac:dyDescent="0.15">
      <c r="B32264" s="8"/>
    </row>
    <row r="32265" spans="2:2" hidden="1" x14ac:dyDescent="0.15">
      <c r="B32265" s="8"/>
    </row>
    <row r="32266" spans="2:2" hidden="1" x14ac:dyDescent="0.15">
      <c r="B32266" s="8"/>
    </row>
    <row r="32267" spans="2:2" hidden="1" x14ac:dyDescent="0.15">
      <c r="B32267" s="8"/>
    </row>
    <row r="32268" spans="2:2" hidden="1" x14ac:dyDescent="0.15">
      <c r="B32268" s="8"/>
    </row>
    <row r="32269" spans="2:2" hidden="1" x14ac:dyDescent="0.15">
      <c r="B32269" s="8"/>
    </row>
    <row r="32270" spans="2:2" hidden="1" x14ac:dyDescent="0.15">
      <c r="B32270" s="8"/>
    </row>
    <row r="32271" spans="2:2" hidden="1" x14ac:dyDescent="0.15">
      <c r="B32271" s="8"/>
    </row>
    <row r="32272" spans="2:2" hidden="1" x14ac:dyDescent="0.15">
      <c r="B32272" s="8"/>
    </row>
    <row r="32273" spans="2:2" hidden="1" x14ac:dyDescent="0.15">
      <c r="B32273" s="8"/>
    </row>
    <row r="32274" spans="2:2" hidden="1" x14ac:dyDescent="0.15">
      <c r="B32274" s="8"/>
    </row>
    <row r="32275" spans="2:2" hidden="1" x14ac:dyDescent="0.15">
      <c r="B32275" s="8"/>
    </row>
    <row r="32276" spans="2:2" hidden="1" x14ac:dyDescent="0.15">
      <c r="B32276" s="8"/>
    </row>
    <row r="32277" spans="2:2" hidden="1" x14ac:dyDescent="0.15">
      <c r="B32277" s="8"/>
    </row>
    <row r="32278" spans="2:2" hidden="1" x14ac:dyDescent="0.15">
      <c r="B32278" s="8"/>
    </row>
    <row r="32279" spans="2:2" hidden="1" x14ac:dyDescent="0.15">
      <c r="B32279" s="8"/>
    </row>
    <row r="32280" spans="2:2" hidden="1" x14ac:dyDescent="0.15">
      <c r="B32280" s="8"/>
    </row>
    <row r="32281" spans="2:2" hidden="1" x14ac:dyDescent="0.15">
      <c r="B32281" s="8"/>
    </row>
    <row r="32282" spans="2:2" hidden="1" x14ac:dyDescent="0.15">
      <c r="B32282" s="8"/>
    </row>
    <row r="32283" spans="2:2" hidden="1" x14ac:dyDescent="0.15">
      <c r="B32283" s="8"/>
    </row>
    <row r="32284" spans="2:2" hidden="1" x14ac:dyDescent="0.15">
      <c r="B32284" s="8"/>
    </row>
    <row r="32285" spans="2:2" hidden="1" x14ac:dyDescent="0.15">
      <c r="B32285" s="8"/>
    </row>
    <row r="32286" spans="2:2" hidden="1" x14ac:dyDescent="0.15">
      <c r="B32286" s="8"/>
    </row>
    <row r="32287" spans="2:2" hidden="1" x14ac:dyDescent="0.15">
      <c r="B32287" s="8"/>
    </row>
    <row r="32288" spans="2:2" hidden="1" x14ac:dyDescent="0.15">
      <c r="B32288" s="8"/>
    </row>
    <row r="32289" spans="2:2" hidden="1" x14ac:dyDescent="0.15">
      <c r="B32289" s="8"/>
    </row>
    <row r="32290" spans="2:2" hidden="1" x14ac:dyDescent="0.15">
      <c r="B32290" s="8"/>
    </row>
    <row r="32291" spans="2:2" hidden="1" x14ac:dyDescent="0.15">
      <c r="B32291" s="8"/>
    </row>
    <row r="32292" spans="2:2" hidden="1" x14ac:dyDescent="0.15">
      <c r="B32292" s="8"/>
    </row>
    <row r="32293" spans="2:2" hidden="1" x14ac:dyDescent="0.15">
      <c r="B32293" s="8"/>
    </row>
    <row r="32294" spans="2:2" hidden="1" x14ac:dyDescent="0.15">
      <c r="B32294" s="8"/>
    </row>
    <row r="32295" spans="2:2" hidden="1" x14ac:dyDescent="0.15">
      <c r="B32295" s="8"/>
    </row>
    <row r="32296" spans="2:2" hidden="1" x14ac:dyDescent="0.15">
      <c r="B32296" s="8"/>
    </row>
    <row r="32297" spans="2:2" hidden="1" x14ac:dyDescent="0.15">
      <c r="B32297" s="8"/>
    </row>
    <row r="32298" spans="2:2" hidden="1" x14ac:dyDescent="0.15">
      <c r="B32298" s="8"/>
    </row>
    <row r="32299" spans="2:2" hidden="1" x14ac:dyDescent="0.15">
      <c r="B32299" s="8"/>
    </row>
    <row r="32300" spans="2:2" hidden="1" x14ac:dyDescent="0.15">
      <c r="B32300" s="8"/>
    </row>
    <row r="32301" spans="2:2" hidden="1" x14ac:dyDescent="0.15">
      <c r="B32301" s="8"/>
    </row>
    <row r="32302" spans="2:2" hidden="1" x14ac:dyDescent="0.15">
      <c r="B32302" s="8"/>
    </row>
    <row r="32303" spans="2:2" hidden="1" x14ac:dyDescent="0.15">
      <c r="B32303" s="8"/>
    </row>
    <row r="32304" spans="2:2" hidden="1" x14ac:dyDescent="0.15">
      <c r="B32304" s="8"/>
    </row>
    <row r="32305" spans="2:2" hidden="1" x14ac:dyDescent="0.15">
      <c r="B32305" s="8"/>
    </row>
    <row r="32306" spans="2:2" hidden="1" x14ac:dyDescent="0.15">
      <c r="B32306" s="8"/>
    </row>
    <row r="32307" spans="2:2" hidden="1" x14ac:dyDescent="0.15">
      <c r="B32307" s="8"/>
    </row>
    <row r="32308" spans="2:2" hidden="1" x14ac:dyDescent="0.15">
      <c r="B32308" s="8"/>
    </row>
    <row r="32309" spans="2:2" hidden="1" x14ac:dyDescent="0.15">
      <c r="B32309" s="8"/>
    </row>
    <row r="32310" spans="2:2" hidden="1" x14ac:dyDescent="0.15">
      <c r="B32310" s="8"/>
    </row>
    <row r="32311" spans="2:2" hidden="1" x14ac:dyDescent="0.15">
      <c r="B32311" s="8"/>
    </row>
    <row r="32312" spans="2:2" hidden="1" x14ac:dyDescent="0.15">
      <c r="B32312" s="8"/>
    </row>
    <row r="32313" spans="2:2" hidden="1" x14ac:dyDescent="0.15">
      <c r="B32313" s="8"/>
    </row>
    <row r="32314" spans="2:2" hidden="1" x14ac:dyDescent="0.15">
      <c r="B32314" s="8"/>
    </row>
    <row r="32315" spans="2:2" hidden="1" x14ac:dyDescent="0.15">
      <c r="B32315" s="8"/>
    </row>
    <row r="32316" spans="2:2" hidden="1" x14ac:dyDescent="0.15">
      <c r="B32316" s="8"/>
    </row>
    <row r="32317" spans="2:2" hidden="1" x14ac:dyDescent="0.15">
      <c r="B32317" s="8"/>
    </row>
    <row r="32318" spans="2:2" hidden="1" x14ac:dyDescent="0.15">
      <c r="B32318" s="8"/>
    </row>
    <row r="32319" spans="2:2" hidden="1" x14ac:dyDescent="0.15">
      <c r="B32319" s="8"/>
    </row>
    <row r="32320" spans="2:2" hidden="1" x14ac:dyDescent="0.15">
      <c r="B32320" s="8"/>
    </row>
    <row r="32321" spans="2:2" hidden="1" x14ac:dyDescent="0.15">
      <c r="B32321" s="8"/>
    </row>
    <row r="32322" spans="2:2" hidden="1" x14ac:dyDescent="0.15">
      <c r="B32322" s="8"/>
    </row>
    <row r="32323" spans="2:2" hidden="1" x14ac:dyDescent="0.15">
      <c r="B32323" s="8"/>
    </row>
    <row r="32324" spans="2:2" hidden="1" x14ac:dyDescent="0.15">
      <c r="B32324" s="8"/>
    </row>
    <row r="32325" spans="2:2" hidden="1" x14ac:dyDescent="0.15">
      <c r="B32325" s="8"/>
    </row>
    <row r="32326" spans="2:2" hidden="1" x14ac:dyDescent="0.15">
      <c r="B32326" s="8"/>
    </row>
    <row r="32327" spans="2:2" hidden="1" x14ac:dyDescent="0.15">
      <c r="B32327" s="8"/>
    </row>
    <row r="32328" spans="2:2" hidden="1" x14ac:dyDescent="0.15">
      <c r="B32328" s="8"/>
    </row>
    <row r="32329" spans="2:2" hidden="1" x14ac:dyDescent="0.15">
      <c r="B32329" s="8"/>
    </row>
    <row r="32330" spans="2:2" hidden="1" x14ac:dyDescent="0.15">
      <c r="B32330" s="8"/>
    </row>
    <row r="32331" spans="2:2" hidden="1" x14ac:dyDescent="0.15">
      <c r="B32331" s="8"/>
    </row>
    <row r="32332" spans="2:2" hidden="1" x14ac:dyDescent="0.15">
      <c r="B32332" s="8"/>
    </row>
    <row r="32333" spans="2:2" hidden="1" x14ac:dyDescent="0.15">
      <c r="B32333" s="8"/>
    </row>
    <row r="32334" spans="2:2" hidden="1" x14ac:dyDescent="0.15">
      <c r="B32334" s="8"/>
    </row>
    <row r="32335" spans="2:2" hidden="1" x14ac:dyDescent="0.15">
      <c r="B32335" s="8"/>
    </row>
    <row r="32336" spans="2:2" hidden="1" x14ac:dyDescent="0.15">
      <c r="B32336" s="8"/>
    </row>
    <row r="32337" spans="2:2" hidden="1" x14ac:dyDescent="0.15">
      <c r="B32337" s="8"/>
    </row>
    <row r="32338" spans="2:2" hidden="1" x14ac:dyDescent="0.15">
      <c r="B32338" s="8"/>
    </row>
    <row r="32339" spans="2:2" hidden="1" x14ac:dyDescent="0.15">
      <c r="B32339" s="8"/>
    </row>
    <row r="32340" spans="2:2" hidden="1" x14ac:dyDescent="0.15">
      <c r="B32340" s="8"/>
    </row>
    <row r="32341" spans="2:2" hidden="1" x14ac:dyDescent="0.15">
      <c r="B32341" s="8"/>
    </row>
    <row r="32342" spans="2:2" hidden="1" x14ac:dyDescent="0.15">
      <c r="B32342" s="8"/>
    </row>
    <row r="32343" spans="2:2" hidden="1" x14ac:dyDescent="0.15">
      <c r="B32343" s="8"/>
    </row>
    <row r="32344" spans="2:2" hidden="1" x14ac:dyDescent="0.15">
      <c r="B32344" s="8"/>
    </row>
    <row r="32345" spans="2:2" hidden="1" x14ac:dyDescent="0.15">
      <c r="B32345" s="8"/>
    </row>
    <row r="32346" spans="2:2" hidden="1" x14ac:dyDescent="0.15">
      <c r="B32346" s="8"/>
    </row>
    <row r="32347" spans="2:2" hidden="1" x14ac:dyDescent="0.15">
      <c r="B32347" s="8"/>
    </row>
    <row r="32348" spans="2:2" hidden="1" x14ac:dyDescent="0.15">
      <c r="B32348" s="8"/>
    </row>
    <row r="32349" spans="2:2" hidden="1" x14ac:dyDescent="0.15">
      <c r="B32349" s="8"/>
    </row>
    <row r="32350" spans="2:2" hidden="1" x14ac:dyDescent="0.15">
      <c r="B32350" s="8"/>
    </row>
    <row r="32351" spans="2:2" hidden="1" x14ac:dyDescent="0.15">
      <c r="B32351" s="8"/>
    </row>
    <row r="32352" spans="2:2" hidden="1" x14ac:dyDescent="0.15">
      <c r="B32352" s="8"/>
    </row>
    <row r="32353" spans="2:2" hidden="1" x14ac:dyDescent="0.15">
      <c r="B32353" s="8"/>
    </row>
    <row r="32354" spans="2:2" hidden="1" x14ac:dyDescent="0.15">
      <c r="B32354" s="8"/>
    </row>
    <row r="32355" spans="2:2" hidden="1" x14ac:dyDescent="0.15">
      <c r="B32355" s="8"/>
    </row>
    <row r="32356" spans="2:2" hidden="1" x14ac:dyDescent="0.15">
      <c r="B32356" s="8"/>
    </row>
    <row r="32357" spans="2:2" hidden="1" x14ac:dyDescent="0.15">
      <c r="B32357" s="8"/>
    </row>
    <row r="32358" spans="2:2" hidden="1" x14ac:dyDescent="0.15">
      <c r="B32358" s="8"/>
    </row>
    <row r="32359" spans="2:2" hidden="1" x14ac:dyDescent="0.15">
      <c r="B32359" s="8"/>
    </row>
    <row r="32360" spans="2:2" hidden="1" x14ac:dyDescent="0.15">
      <c r="B32360" s="8"/>
    </row>
    <row r="32361" spans="2:2" hidden="1" x14ac:dyDescent="0.15">
      <c r="B32361" s="8"/>
    </row>
    <row r="32362" spans="2:2" hidden="1" x14ac:dyDescent="0.15">
      <c r="B32362" s="8"/>
    </row>
    <row r="32363" spans="2:2" hidden="1" x14ac:dyDescent="0.15">
      <c r="B32363" s="8"/>
    </row>
    <row r="32364" spans="2:2" hidden="1" x14ac:dyDescent="0.15">
      <c r="B32364" s="8"/>
    </row>
    <row r="32365" spans="2:2" hidden="1" x14ac:dyDescent="0.15">
      <c r="B32365" s="8"/>
    </row>
    <row r="32366" spans="2:2" hidden="1" x14ac:dyDescent="0.15">
      <c r="B32366" s="8"/>
    </row>
    <row r="32367" spans="2:2" hidden="1" x14ac:dyDescent="0.15">
      <c r="B32367" s="8"/>
    </row>
    <row r="32368" spans="2:2" hidden="1" x14ac:dyDescent="0.15">
      <c r="B32368" s="8"/>
    </row>
    <row r="32369" spans="2:2" hidden="1" x14ac:dyDescent="0.15">
      <c r="B32369" s="8"/>
    </row>
    <row r="32370" spans="2:2" hidden="1" x14ac:dyDescent="0.15">
      <c r="B32370" s="8"/>
    </row>
    <row r="32371" spans="2:2" hidden="1" x14ac:dyDescent="0.15">
      <c r="B32371" s="8"/>
    </row>
    <row r="32372" spans="2:2" hidden="1" x14ac:dyDescent="0.15">
      <c r="B32372" s="8"/>
    </row>
    <row r="32373" spans="2:2" hidden="1" x14ac:dyDescent="0.15">
      <c r="B32373" s="8"/>
    </row>
    <row r="32374" spans="2:2" hidden="1" x14ac:dyDescent="0.15">
      <c r="B32374" s="8"/>
    </row>
    <row r="32375" spans="2:2" hidden="1" x14ac:dyDescent="0.15">
      <c r="B32375" s="8"/>
    </row>
    <row r="32376" spans="2:2" hidden="1" x14ac:dyDescent="0.15">
      <c r="B32376" s="8"/>
    </row>
    <row r="32377" spans="2:2" hidden="1" x14ac:dyDescent="0.15">
      <c r="B32377" s="8"/>
    </row>
    <row r="32378" spans="2:2" hidden="1" x14ac:dyDescent="0.15">
      <c r="B32378" s="8"/>
    </row>
    <row r="32379" spans="2:2" hidden="1" x14ac:dyDescent="0.15">
      <c r="B32379" s="8"/>
    </row>
    <row r="32380" spans="2:2" hidden="1" x14ac:dyDescent="0.15">
      <c r="B32380" s="8"/>
    </row>
    <row r="32381" spans="2:2" hidden="1" x14ac:dyDescent="0.15">
      <c r="B32381" s="8"/>
    </row>
    <row r="32382" spans="2:2" hidden="1" x14ac:dyDescent="0.15">
      <c r="B32382" s="8"/>
    </row>
    <row r="32383" spans="2:2" hidden="1" x14ac:dyDescent="0.15">
      <c r="B32383" s="8"/>
    </row>
    <row r="32384" spans="2:2" hidden="1" x14ac:dyDescent="0.15">
      <c r="B32384" s="8"/>
    </row>
    <row r="32385" spans="2:2" hidden="1" x14ac:dyDescent="0.15">
      <c r="B32385" s="8"/>
    </row>
    <row r="32386" spans="2:2" hidden="1" x14ac:dyDescent="0.15">
      <c r="B32386" s="8"/>
    </row>
    <row r="32387" spans="2:2" hidden="1" x14ac:dyDescent="0.15">
      <c r="B32387" s="8"/>
    </row>
    <row r="32388" spans="2:2" hidden="1" x14ac:dyDescent="0.15">
      <c r="B32388" s="8"/>
    </row>
    <row r="32389" spans="2:2" hidden="1" x14ac:dyDescent="0.15">
      <c r="B32389" s="8"/>
    </row>
    <row r="32390" spans="2:2" hidden="1" x14ac:dyDescent="0.15">
      <c r="B32390" s="8"/>
    </row>
    <row r="32391" spans="2:2" hidden="1" x14ac:dyDescent="0.15">
      <c r="B32391" s="8"/>
    </row>
    <row r="32392" spans="2:2" hidden="1" x14ac:dyDescent="0.15">
      <c r="B32392" s="8"/>
    </row>
    <row r="32393" spans="2:2" hidden="1" x14ac:dyDescent="0.15">
      <c r="B32393" s="8"/>
    </row>
    <row r="32394" spans="2:2" hidden="1" x14ac:dyDescent="0.15">
      <c r="B32394" s="8"/>
    </row>
    <row r="32395" spans="2:2" hidden="1" x14ac:dyDescent="0.15">
      <c r="B32395" s="8"/>
    </row>
    <row r="32396" spans="2:2" hidden="1" x14ac:dyDescent="0.15">
      <c r="B32396" s="8"/>
    </row>
    <row r="32397" spans="2:2" hidden="1" x14ac:dyDescent="0.15">
      <c r="B32397" s="8"/>
    </row>
    <row r="32398" spans="2:2" hidden="1" x14ac:dyDescent="0.15">
      <c r="B32398" s="8"/>
    </row>
    <row r="32399" spans="2:2" hidden="1" x14ac:dyDescent="0.15">
      <c r="B32399" s="8"/>
    </row>
    <row r="32400" spans="2:2" hidden="1" x14ac:dyDescent="0.15">
      <c r="B32400" s="8"/>
    </row>
    <row r="32401" spans="2:2" hidden="1" x14ac:dyDescent="0.15">
      <c r="B32401" s="8"/>
    </row>
    <row r="32402" spans="2:2" hidden="1" x14ac:dyDescent="0.15">
      <c r="B32402" s="8"/>
    </row>
    <row r="32403" spans="2:2" hidden="1" x14ac:dyDescent="0.15">
      <c r="B32403" s="8"/>
    </row>
    <row r="32404" spans="2:2" hidden="1" x14ac:dyDescent="0.15">
      <c r="B32404" s="8"/>
    </row>
    <row r="32405" spans="2:2" hidden="1" x14ac:dyDescent="0.15">
      <c r="B32405" s="8"/>
    </row>
    <row r="32406" spans="2:2" hidden="1" x14ac:dyDescent="0.15">
      <c r="B32406" s="8"/>
    </row>
    <row r="32407" spans="2:2" hidden="1" x14ac:dyDescent="0.15">
      <c r="B32407" s="8"/>
    </row>
    <row r="32408" spans="2:2" hidden="1" x14ac:dyDescent="0.15">
      <c r="B32408" s="8"/>
    </row>
    <row r="32409" spans="2:2" hidden="1" x14ac:dyDescent="0.15">
      <c r="B32409" s="8"/>
    </row>
    <row r="32410" spans="2:2" hidden="1" x14ac:dyDescent="0.15">
      <c r="B32410" s="8"/>
    </row>
    <row r="32411" spans="2:2" hidden="1" x14ac:dyDescent="0.15">
      <c r="B32411" s="8"/>
    </row>
    <row r="32412" spans="2:2" hidden="1" x14ac:dyDescent="0.15">
      <c r="B32412" s="8"/>
    </row>
    <row r="32413" spans="2:2" hidden="1" x14ac:dyDescent="0.15">
      <c r="B32413" s="8"/>
    </row>
    <row r="32414" spans="2:2" hidden="1" x14ac:dyDescent="0.15">
      <c r="B32414" s="8"/>
    </row>
    <row r="32415" spans="2:2" hidden="1" x14ac:dyDescent="0.15">
      <c r="B32415" s="8"/>
    </row>
    <row r="32416" spans="2:2" hidden="1" x14ac:dyDescent="0.15">
      <c r="B32416" s="8"/>
    </row>
    <row r="32417" spans="2:2" hidden="1" x14ac:dyDescent="0.15">
      <c r="B32417" s="8"/>
    </row>
    <row r="32418" spans="2:2" hidden="1" x14ac:dyDescent="0.15">
      <c r="B32418" s="8"/>
    </row>
    <row r="32419" spans="2:2" hidden="1" x14ac:dyDescent="0.15">
      <c r="B32419" s="8"/>
    </row>
    <row r="32420" spans="2:2" hidden="1" x14ac:dyDescent="0.15">
      <c r="B32420" s="8"/>
    </row>
    <row r="32421" spans="2:2" hidden="1" x14ac:dyDescent="0.15">
      <c r="B32421" s="8"/>
    </row>
    <row r="32422" spans="2:2" hidden="1" x14ac:dyDescent="0.15">
      <c r="B32422" s="8"/>
    </row>
    <row r="32423" spans="2:2" hidden="1" x14ac:dyDescent="0.15">
      <c r="B32423" s="8"/>
    </row>
    <row r="32424" spans="2:2" hidden="1" x14ac:dyDescent="0.15">
      <c r="B32424" s="8"/>
    </row>
    <row r="32425" spans="2:2" hidden="1" x14ac:dyDescent="0.15">
      <c r="B32425" s="8"/>
    </row>
    <row r="32426" spans="2:2" hidden="1" x14ac:dyDescent="0.15">
      <c r="B32426" s="8"/>
    </row>
    <row r="32427" spans="2:2" hidden="1" x14ac:dyDescent="0.15">
      <c r="B32427" s="8"/>
    </row>
    <row r="32428" spans="2:2" hidden="1" x14ac:dyDescent="0.15">
      <c r="B32428" s="8"/>
    </row>
    <row r="32429" spans="2:2" hidden="1" x14ac:dyDescent="0.15">
      <c r="B32429" s="8"/>
    </row>
    <row r="32430" spans="2:2" hidden="1" x14ac:dyDescent="0.15">
      <c r="B32430" s="8"/>
    </row>
    <row r="32431" spans="2:2" hidden="1" x14ac:dyDescent="0.15">
      <c r="B32431" s="8"/>
    </row>
    <row r="32432" spans="2:2" hidden="1" x14ac:dyDescent="0.15">
      <c r="B32432" s="8"/>
    </row>
    <row r="32433" spans="2:2" hidden="1" x14ac:dyDescent="0.15">
      <c r="B32433" s="8"/>
    </row>
    <row r="32434" spans="2:2" hidden="1" x14ac:dyDescent="0.15">
      <c r="B32434" s="8"/>
    </row>
    <row r="32435" spans="2:2" hidden="1" x14ac:dyDescent="0.15">
      <c r="B32435" s="8"/>
    </row>
    <row r="32436" spans="2:2" hidden="1" x14ac:dyDescent="0.15">
      <c r="B32436" s="8"/>
    </row>
    <row r="32437" spans="2:2" hidden="1" x14ac:dyDescent="0.15">
      <c r="B32437" s="8"/>
    </row>
    <row r="32438" spans="2:2" hidden="1" x14ac:dyDescent="0.15">
      <c r="B32438" s="8"/>
    </row>
    <row r="32439" spans="2:2" hidden="1" x14ac:dyDescent="0.15">
      <c r="B32439" s="8"/>
    </row>
    <row r="32440" spans="2:2" hidden="1" x14ac:dyDescent="0.15">
      <c r="B32440" s="8"/>
    </row>
    <row r="32441" spans="2:2" hidden="1" x14ac:dyDescent="0.15">
      <c r="B32441" s="8"/>
    </row>
    <row r="32442" spans="2:2" hidden="1" x14ac:dyDescent="0.15">
      <c r="B32442" s="8"/>
    </row>
    <row r="32443" spans="2:2" hidden="1" x14ac:dyDescent="0.15">
      <c r="B32443" s="8"/>
    </row>
    <row r="32444" spans="2:2" hidden="1" x14ac:dyDescent="0.15">
      <c r="B32444" s="8"/>
    </row>
    <row r="32445" spans="2:2" hidden="1" x14ac:dyDescent="0.15">
      <c r="B32445" s="8"/>
    </row>
    <row r="32446" spans="2:2" hidden="1" x14ac:dyDescent="0.15">
      <c r="B32446" s="8"/>
    </row>
    <row r="32447" spans="2:2" hidden="1" x14ac:dyDescent="0.15">
      <c r="B32447" s="8"/>
    </row>
    <row r="32448" spans="2:2" hidden="1" x14ac:dyDescent="0.15">
      <c r="B32448" s="8"/>
    </row>
    <row r="32449" spans="2:2" hidden="1" x14ac:dyDescent="0.15">
      <c r="B32449" s="8"/>
    </row>
    <row r="32450" spans="2:2" hidden="1" x14ac:dyDescent="0.15">
      <c r="B32450" s="8"/>
    </row>
    <row r="32451" spans="2:2" hidden="1" x14ac:dyDescent="0.15">
      <c r="B32451" s="8"/>
    </row>
    <row r="32452" spans="2:2" hidden="1" x14ac:dyDescent="0.15">
      <c r="B32452" s="8"/>
    </row>
    <row r="32453" spans="2:2" hidden="1" x14ac:dyDescent="0.15">
      <c r="B32453" s="8"/>
    </row>
    <row r="32454" spans="2:2" hidden="1" x14ac:dyDescent="0.15">
      <c r="B32454" s="8"/>
    </row>
    <row r="32455" spans="2:2" hidden="1" x14ac:dyDescent="0.15">
      <c r="B32455" s="8"/>
    </row>
    <row r="32456" spans="2:2" hidden="1" x14ac:dyDescent="0.15">
      <c r="B32456" s="8"/>
    </row>
    <row r="32457" spans="2:2" hidden="1" x14ac:dyDescent="0.15">
      <c r="B32457" s="8"/>
    </row>
    <row r="32458" spans="2:2" hidden="1" x14ac:dyDescent="0.15">
      <c r="B32458" s="8"/>
    </row>
    <row r="32459" spans="2:2" hidden="1" x14ac:dyDescent="0.15">
      <c r="B32459" s="8"/>
    </row>
    <row r="32460" spans="2:2" hidden="1" x14ac:dyDescent="0.15">
      <c r="B32460" s="8"/>
    </row>
    <row r="32461" spans="2:2" hidden="1" x14ac:dyDescent="0.15">
      <c r="B32461" s="8"/>
    </row>
    <row r="32462" spans="2:2" hidden="1" x14ac:dyDescent="0.15">
      <c r="B32462" s="8"/>
    </row>
    <row r="32463" spans="2:2" hidden="1" x14ac:dyDescent="0.15">
      <c r="B32463" s="8"/>
    </row>
    <row r="32464" spans="2:2" hidden="1" x14ac:dyDescent="0.15">
      <c r="B32464" s="8"/>
    </row>
    <row r="32465" spans="2:2" hidden="1" x14ac:dyDescent="0.15">
      <c r="B32465" s="8"/>
    </row>
    <row r="32466" spans="2:2" hidden="1" x14ac:dyDescent="0.15">
      <c r="B32466" s="8"/>
    </row>
    <row r="32467" spans="2:2" hidden="1" x14ac:dyDescent="0.15">
      <c r="B32467" s="8"/>
    </row>
    <row r="32468" spans="2:2" hidden="1" x14ac:dyDescent="0.15">
      <c r="B32468" s="8"/>
    </row>
    <row r="32469" spans="2:2" hidden="1" x14ac:dyDescent="0.15">
      <c r="B32469" s="8"/>
    </row>
    <row r="32470" spans="2:2" hidden="1" x14ac:dyDescent="0.15">
      <c r="B32470" s="8"/>
    </row>
    <row r="32471" spans="2:2" hidden="1" x14ac:dyDescent="0.15">
      <c r="B32471" s="8"/>
    </row>
    <row r="32472" spans="2:2" hidden="1" x14ac:dyDescent="0.15">
      <c r="B32472" s="8"/>
    </row>
    <row r="32473" spans="2:2" hidden="1" x14ac:dyDescent="0.15">
      <c r="B32473" s="8"/>
    </row>
    <row r="32474" spans="2:2" hidden="1" x14ac:dyDescent="0.15">
      <c r="B32474" s="8"/>
    </row>
    <row r="32475" spans="2:2" hidden="1" x14ac:dyDescent="0.15">
      <c r="B32475" s="8"/>
    </row>
    <row r="32476" spans="2:2" hidden="1" x14ac:dyDescent="0.15">
      <c r="B32476" s="8"/>
    </row>
    <row r="32477" spans="2:2" hidden="1" x14ac:dyDescent="0.15">
      <c r="B32477" s="8"/>
    </row>
    <row r="32478" spans="2:2" hidden="1" x14ac:dyDescent="0.15">
      <c r="B32478" s="8"/>
    </row>
    <row r="32479" spans="2:2" hidden="1" x14ac:dyDescent="0.15">
      <c r="B32479" s="8"/>
    </row>
    <row r="32480" spans="2:2" hidden="1" x14ac:dyDescent="0.15">
      <c r="B32480" s="8"/>
    </row>
    <row r="32481" spans="2:2" hidden="1" x14ac:dyDescent="0.15">
      <c r="B32481" s="8"/>
    </row>
    <row r="32482" spans="2:2" hidden="1" x14ac:dyDescent="0.15">
      <c r="B32482" s="8"/>
    </row>
    <row r="32483" spans="2:2" hidden="1" x14ac:dyDescent="0.15">
      <c r="B32483" s="8"/>
    </row>
    <row r="32484" spans="2:2" hidden="1" x14ac:dyDescent="0.15">
      <c r="B32484" s="8"/>
    </row>
    <row r="32485" spans="2:2" hidden="1" x14ac:dyDescent="0.15">
      <c r="B32485" s="8"/>
    </row>
    <row r="32486" spans="2:2" hidden="1" x14ac:dyDescent="0.15">
      <c r="B32486" s="8"/>
    </row>
    <row r="32487" spans="2:2" hidden="1" x14ac:dyDescent="0.15">
      <c r="B32487" s="8"/>
    </row>
    <row r="32488" spans="2:2" hidden="1" x14ac:dyDescent="0.15">
      <c r="B32488" s="8"/>
    </row>
    <row r="32489" spans="2:2" hidden="1" x14ac:dyDescent="0.15">
      <c r="B32489" s="8"/>
    </row>
    <row r="32490" spans="2:2" hidden="1" x14ac:dyDescent="0.15">
      <c r="B32490" s="8"/>
    </row>
    <row r="32491" spans="2:2" hidden="1" x14ac:dyDescent="0.15">
      <c r="B32491" s="8"/>
    </row>
    <row r="32492" spans="2:2" hidden="1" x14ac:dyDescent="0.15">
      <c r="B32492" s="8"/>
    </row>
    <row r="32493" spans="2:2" hidden="1" x14ac:dyDescent="0.15">
      <c r="B32493" s="8"/>
    </row>
    <row r="32494" spans="2:2" hidden="1" x14ac:dyDescent="0.15">
      <c r="B32494" s="8"/>
    </row>
    <row r="32495" spans="2:2" hidden="1" x14ac:dyDescent="0.15">
      <c r="B32495" s="8"/>
    </row>
    <row r="32496" spans="2:2" hidden="1" x14ac:dyDescent="0.15">
      <c r="B32496" s="8"/>
    </row>
    <row r="32497" spans="2:2" hidden="1" x14ac:dyDescent="0.15">
      <c r="B32497" s="8"/>
    </row>
    <row r="32498" spans="2:2" hidden="1" x14ac:dyDescent="0.15">
      <c r="B32498" s="8"/>
    </row>
    <row r="32499" spans="2:2" hidden="1" x14ac:dyDescent="0.15">
      <c r="B32499" s="8"/>
    </row>
    <row r="32500" spans="2:2" hidden="1" x14ac:dyDescent="0.15">
      <c r="B32500" s="8"/>
    </row>
    <row r="32501" spans="2:2" hidden="1" x14ac:dyDescent="0.15">
      <c r="B32501" s="8"/>
    </row>
    <row r="32502" spans="2:2" hidden="1" x14ac:dyDescent="0.15">
      <c r="B32502" s="8"/>
    </row>
    <row r="32503" spans="2:2" hidden="1" x14ac:dyDescent="0.15">
      <c r="B32503" s="8"/>
    </row>
    <row r="32504" spans="2:2" hidden="1" x14ac:dyDescent="0.15">
      <c r="B32504" s="8"/>
    </row>
    <row r="32505" spans="2:2" hidden="1" x14ac:dyDescent="0.15">
      <c r="B32505" s="8"/>
    </row>
    <row r="32506" spans="2:2" hidden="1" x14ac:dyDescent="0.15">
      <c r="B32506" s="8"/>
    </row>
    <row r="32507" spans="2:2" hidden="1" x14ac:dyDescent="0.15">
      <c r="B32507" s="8"/>
    </row>
    <row r="32508" spans="2:2" hidden="1" x14ac:dyDescent="0.15">
      <c r="B32508" s="8"/>
    </row>
    <row r="32509" spans="2:2" hidden="1" x14ac:dyDescent="0.15">
      <c r="B32509" s="8"/>
    </row>
    <row r="32510" spans="2:2" hidden="1" x14ac:dyDescent="0.15">
      <c r="B32510" s="8"/>
    </row>
    <row r="32511" spans="2:2" hidden="1" x14ac:dyDescent="0.15">
      <c r="B32511" s="8"/>
    </row>
    <row r="32512" spans="2:2" hidden="1" x14ac:dyDescent="0.15">
      <c r="B32512" s="8"/>
    </row>
    <row r="32513" spans="2:2" hidden="1" x14ac:dyDescent="0.15">
      <c r="B32513" s="8"/>
    </row>
    <row r="32514" spans="2:2" hidden="1" x14ac:dyDescent="0.15">
      <c r="B32514" s="8"/>
    </row>
    <row r="32515" spans="2:2" hidden="1" x14ac:dyDescent="0.15">
      <c r="B32515" s="8"/>
    </row>
    <row r="32516" spans="2:2" hidden="1" x14ac:dyDescent="0.15">
      <c r="B32516" s="8"/>
    </row>
    <row r="32517" spans="2:2" hidden="1" x14ac:dyDescent="0.15">
      <c r="B32517" s="8"/>
    </row>
    <row r="32518" spans="2:2" hidden="1" x14ac:dyDescent="0.15">
      <c r="B32518" s="8"/>
    </row>
    <row r="32519" spans="2:2" hidden="1" x14ac:dyDescent="0.15">
      <c r="B32519" s="8"/>
    </row>
    <row r="32520" spans="2:2" hidden="1" x14ac:dyDescent="0.15">
      <c r="B32520" s="8"/>
    </row>
    <row r="32521" spans="2:2" hidden="1" x14ac:dyDescent="0.15">
      <c r="B32521" s="8"/>
    </row>
    <row r="32522" spans="2:2" hidden="1" x14ac:dyDescent="0.15">
      <c r="B32522" s="8"/>
    </row>
    <row r="32523" spans="2:2" hidden="1" x14ac:dyDescent="0.15">
      <c r="B32523" s="8"/>
    </row>
    <row r="32524" spans="2:2" hidden="1" x14ac:dyDescent="0.15">
      <c r="B32524" s="8"/>
    </row>
    <row r="32525" spans="2:2" hidden="1" x14ac:dyDescent="0.15">
      <c r="B32525" s="8"/>
    </row>
    <row r="32526" spans="2:2" hidden="1" x14ac:dyDescent="0.15">
      <c r="B32526" s="8"/>
    </row>
    <row r="32527" spans="2:2" hidden="1" x14ac:dyDescent="0.15">
      <c r="B32527" s="8"/>
    </row>
    <row r="32528" spans="2:2" hidden="1" x14ac:dyDescent="0.15">
      <c r="B32528" s="8"/>
    </row>
    <row r="32529" spans="2:2" hidden="1" x14ac:dyDescent="0.15">
      <c r="B32529" s="8"/>
    </row>
    <row r="32530" spans="2:2" hidden="1" x14ac:dyDescent="0.15">
      <c r="B32530" s="8"/>
    </row>
    <row r="32531" spans="2:2" hidden="1" x14ac:dyDescent="0.15">
      <c r="B32531" s="8"/>
    </row>
    <row r="32532" spans="2:2" hidden="1" x14ac:dyDescent="0.15">
      <c r="B32532" s="8"/>
    </row>
    <row r="32533" spans="2:2" hidden="1" x14ac:dyDescent="0.15">
      <c r="B32533" s="8"/>
    </row>
    <row r="32534" spans="2:2" hidden="1" x14ac:dyDescent="0.15">
      <c r="B32534" s="8"/>
    </row>
    <row r="32535" spans="2:2" hidden="1" x14ac:dyDescent="0.15">
      <c r="B32535" s="8"/>
    </row>
    <row r="32536" spans="2:2" hidden="1" x14ac:dyDescent="0.15">
      <c r="B32536" s="8"/>
    </row>
    <row r="32537" spans="2:2" hidden="1" x14ac:dyDescent="0.15">
      <c r="B32537" s="8"/>
    </row>
    <row r="32538" spans="2:2" hidden="1" x14ac:dyDescent="0.15">
      <c r="B32538" s="8"/>
    </row>
    <row r="32539" spans="2:2" hidden="1" x14ac:dyDescent="0.15">
      <c r="B32539" s="8"/>
    </row>
    <row r="32540" spans="2:2" hidden="1" x14ac:dyDescent="0.15">
      <c r="B32540" s="8"/>
    </row>
    <row r="32541" spans="2:2" hidden="1" x14ac:dyDescent="0.15">
      <c r="B32541" s="8"/>
    </row>
    <row r="32542" spans="2:2" hidden="1" x14ac:dyDescent="0.15">
      <c r="B32542" s="8"/>
    </row>
    <row r="32543" spans="2:2" hidden="1" x14ac:dyDescent="0.15">
      <c r="B32543" s="8"/>
    </row>
    <row r="32544" spans="2:2" hidden="1" x14ac:dyDescent="0.15">
      <c r="B32544" s="8"/>
    </row>
    <row r="32545" spans="2:2" hidden="1" x14ac:dyDescent="0.15">
      <c r="B32545" s="8"/>
    </row>
    <row r="32546" spans="2:2" hidden="1" x14ac:dyDescent="0.15">
      <c r="B32546" s="8"/>
    </row>
    <row r="32547" spans="2:2" hidden="1" x14ac:dyDescent="0.15">
      <c r="B32547" s="8"/>
    </row>
    <row r="32548" spans="2:2" hidden="1" x14ac:dyDescent="0.15">
      <c r="B32548" s="8"/>
    </row>
    <row r="32549" spans="2:2" hidden="1" x14ac:dyDescent="0.15">
      <c r="B32549" s="8"/>
    </row>
    <row r="32550" spans="2:2" hidden="1" x14ac:dyDescent="0.15">
      <c r="B32550" s="8"/>
    </row>
    <row r="32551" spans="2:2" hidden="1" x14ac:dyDescent="0.15">
      <c r="B32551" s="8"/>
    </row>
    <row r="32552" spans="2:2" hidden="1" x14ac:dyDescent="0.15">
      <c r="B32552" s="8"/>
    </row>
    <row r="32553" spans="2:2" hidden="1" x14ac:dyDescent="0.15">
      <c r="B32553" s="8"/>
    </row>
    <row r="32554" spans="2:2" hidden="1" x14ac:dyDescent="0.15">
      <c r="B32554" s="8"/>
    </row>
    <row r="32555" spans="2:2" hidden="1" x14ac:dyDescent="0.15">
      <c r="B32555" s="8"/>
    </row>
    <row r="32556" spans="2:2" hidden="1" x14ac:dyDescent="0.15">
      <c r="B32556" s="8"/>
    </row>
    <row r="32557" spans="2:2" hidden="1" x14ac:dyDescent="0.15">
      <c r="B32557" s="8"/>
    </row>
    <row r="32558" spans="2:2" hidden="1" x14ac:dyDescent="0.15">
      <c r="B32558" s="8"/>
    </row>
    <row r="32559" spans="2:2" hidden="1" x14ac:dyDescent="0.15">
      <c r="B32559" s="8"/>
    </row>
    <row r="32560" spans="2:2" hidden="1" x14ac:dyDescent="0.15">
      <c r="B32560" s="8"/>
    </row>
    <row r="32561" spans="2:2" hidden="1" x14ac:dyDescent="0.15">
      <c r="B32561" s="8"/>
    </row>
    <row r="32562" spans="2:2" hidden="1" x14ac:dyDescent="0.15">
      <c r="B32562" s="8"/>
    </row>
    <row r="32563" spans="2:2" hidden="1" x14ac:dyDescent="0.15">
      <c r="B32563" s="8"/>
    </row>
    <row r="32564" spans="2:2" hidden="1" x14ac:dyDescent="0.15">
      <c r="B32564" s="8"/>
    </row>
    <row r="32565" spans="2:2" hidden="1" x14ac:dyDescent="0.15">
      <c r="B32565" s="8"/>
    </row>
    <row r="32566" spans="2:2" hidden="1" x14ac:dyDescent="0.15">
      <c r="B32566" s="8"/>
    </row>
    <row r="32567" spans="2:2" hidden="1" x14ac:dyDescent="0.15">
      <c r="B32567" s="8"/>
    </row>
    <row r="32568" spans="2:2" hidden="1" x14ac:dyDescent="0.15">
      <c r="B32568" s="8"/>
    </row>
    <row r="32569" spans="2:2" hidden="1" x14ac:dyDescent="0.15">
      <c r="B32569" s="8"/>
    </row>
    <row r="32570" spans="2:2" hidden="1" x14ac:dyDescent="0.15">
      <c r="B32570" s="8"/>
    </row>
    <row r="32571" spans="2:2" hidden="1" x14ac:dyDescent="0.15">
      <c r="B32571" s="8"/>
    </row>
    <row r="32572" spans="2:2" hidden="1" x14ac:dyDescent="0.15">
      <c r="B32572" s="8"/>
    </row>
    <row r="32573" spans="2:2" hidden="1" x14ac:dyDescent="0.15">
      <c r="B32573" s="8"/>
    </row>
    <row r="32574" spans="2:2" hidden="1" x14ac:dyDescent="0.15">
      <c r="B32574" s="8"/>
    </row>
    <row r="32575" spans="2:2" hidden="1" x14ac:dyDescent="0.15">
      <c r="B32575" s="8"/>
    </row>
    <row r="32576" spans="2:2" hidden="1" x14ac:dyDescent="0.15">
      <c r="B32576" s="8"/>
    </row>
    <row r="32577" spans="2:2" hidden="1" x14ac:dyDescent="0.15">
      <c r="B32577" s="8"/>
    </row>
    <row r="32578" spans="2:2" hidden="1" x14ac:dyDescent="0.15">
      <c r="B32578" s="8"/>
    </row>
    <row r="32579" spans="2:2" hidden="1" x14ac:dyDescent="0.15">
      <c r="B32579" s="8"/>
    </row>
    <row r="32580" spans="2:2" hidden="1" x14ac:dyDescent="0.15">
      <c r="B32580" s="8"/>
    </row>
    <row r="32581" spans="2:2" hidden="1" x14ac:dyDescent="0.15">
      <c r="B32581" s="8"/>
    </row>
    <row r="32582" spans="2:2" hidden="1" x14ac:dyDescent="0.15">
      <c r="B32582" s="8"/>
    </row>
    <row r="32583" spans="2:2" hidden="1" x14ac:dyDescent="0.15">
      <c r="B32583" s="8"/>
    </row>
    <row r="32584" spans="2:2" hidden="1" x14ac:dyDescent="0.15">
      <c r="B32584" s="8"/>
    </row>
    <row r="32585" spans="2:2" hidden="1" x14ac:dyDescent="0.15">
      <c r="B32585" s="8"/>
    </row>
    <row r="32586" spans="2:2" hidden="1" x14ac:dyDescent="0.15">
      <c r="B32586" s="8"/>
    </row>
    <row r="32587" spans="2:2" hidden="1" x14ac:dyDescent="0.15">
      <c r="B32587" s="8"/>
    </row>
    <row r="32588" spans="2:2" hidden="1" x14ac:dyDescent="0.15">
      <c r="B32588" s="8"/>
    </row>
    <row r="32589" spans="2:2" hidden="1" x14ac:dyDescent="0.15">
      <c r="B32589" s="8"/>
    </row>
    <row r="32590" spans="2:2" hidden="1" x14ac:dyDescent="0.15">
      <c r="B32590" s="8"/>
    </row>
    <row r="32591" spans="2:2" hidden="1" x14ac:dyDescent="0.15">
      <c r="B32591" s="8"/>
    </row>
    <row r="32592" spans="2:2" hidden="1" x14ac:dyDescent="0.15">
      <c r="B32592" s="8"/>
    </row>
    <row r="32593" spans="2:2" hidden="1" x14ac:dyDescent="0.15">
      <c r="B32593" s="8"/>
    </row>
    <row r="32594" spans="2:2" hidden="1" x14ac:dyDescent="0.15">
      <c r="B32594" s="8"/>
    </row>
    <row r="32595" spans="2:2" hidden="1" x14ac:dyDescent="0.15">
      <c r="B32595" s="8"/>
    </row>
    <row r="32596" spans="2:2" hidden="1" x14ac:dyDescent="0.15">
      <c r="B32596" s="8"/>
    </row>
    <row r="32597" spans="2:2" hidden="1" x14ac:dyDescent="0.15">
      <c r="B32597" s="8"/>
    </row>
    <row r="32598" spans="2:2" hidden="1" x14ac:dyDescent="0.15">
      <c r="B32598" s="8"/>
    </row>
    <row r="32599" spans="2:2" hidden="1" x14ac:dyDescent="0.15">
      <c r="B32599" s="8"/>
    </row>
    <row r="32600" spans="2:2" hidden="1" x14ac:dyDescent="0.15">
      <c r="B32600" s="8"/>
    </row>
    <row r="32601" spans="2:2" hidden="1" x14ac:dyDescent="0.15">
      <c r="B32601" s="8"/>
    </row>
    <row r="32602" spans="2:2" hidden="1" x14ac:dyDescent="0.15">
      <c r="B32602" s="8"/>
    </row>
    <row r="32603" spans="2:2" hidden="1" x14ac:dyDescent="0.15">
      <c r="B32603" s="8"/>
    </row>
    <row r="32604" spans="2:2" hidden="1" x14ac:dyDescent="0.15">
      <c r="B32604" s="8"/>
    </row>
    <row r="32605" spans="2:2" hidden="1" x14ac:dyDescent="0.15">
      <c r="B32605" s="8"/>
    </row>
    <row r="32606" spans="2:2" hidden="1" x14ac:dyDescent="0.15">
      <c r="B32606" s="8"/>
    </row>
    <row r="32607" spans="2:2" hidden="1" x14ac:dyDescent="0.15">
      <c r="B32607" s="8"/>
    </row>
    <row r="32608" spans="2:2" hidden="1" x14ac:dyDescent="0.15">
      <c r="B32608" s="8"/>
    </row>
    <row r="32609" spans="2:2" hidden="1" x14ac:dyDescent="0.15">
      <c r="B32609" s="8"/>
    </row>
    <row r="32610" spans="2:2" hidden="1" x14ac:dyDescent="0.15">
      <c r="B32610" s="8"/>
    </row>
    <row r="32611" spans="2:2" hidden="1" x14ac:dyDescent="0.15">
      <c r="B32611" s="8"/>
    </row>
    <row r="32612" spans="2:2" hidden="1" x14ac:dyDescent="0.15">
      <c r="B32612" s="8"/>
    </row>
    <row r="32613" spans="2:2" hidden="1" x14ac:dyDescent="0.15">
      <c r="B32613" s="8"/>
    </row>
    <row r="32614" spans="2:2" hidden="1" x14ac:dyDescent="0.15">
      <c r="B32614" s="8"/>
    </row>
    <row r="32615" spans="2:2" hidden="1" x14ac:dyDescent="0.15">
      <c r="B32615" s="8"/>
    </row>
    <row r="32616" spans="2:2" hidden="1" x14ac:dyDescent="0.15">
      <c r="B32616" s="8"/>
    </row>
    <row r="32617" spans="2:2" hidden="1" x14ac:dyDescent="0.15">
      <c r="B32617" s="8"/>
    </row>
    <row r="32618" spans="2:2" hidden="1" x14ac:dyDescent="0.15">
      <c r="B32618" s="8"/>
    </row>
    <row r="32619" spans="2:2" hidden="1" x14ac:dyDescent="0.15">
      <c r="B32619" s="8"/>
    </row>
    <row r="32620" spans="2:2" hidden="1" x14ac:dyDescent="0.15">
      <c r="B32620" s="8"/>
    </row>
    <row r="32621" spans="2:2" hidden="1" x14ac:dyDescent="0.15">
      <c r="B32621" s="8"/>
    </row>
    <row r="32622" spans="2:2" hidden="1" x14ac:dyDescent="0.15">
      <c r="B32622" s="8"/>
    </row>
    <row r="32623" spans="2:2" hidden="1" x14ac:dyDescent="0.15">
      <c r="B32623" s="8"/>
    </row>
    <row r="32624" spans="2:2" hidden="1" x14ac:dyDescent="0.15">
      <c r="B32624" s="8"/>
    </row>
    <row r="32625" spans="2:2" hidden="1" x14ac:dyDescent="0.15">
      <c r="B32625" s="8"/>
    </row>
    <row r="32626" spans="2:2" hidden="1" x14ac:dyDescent="0.15">
      <c r="B32626" s="8"/>
    </row>
    <row r="32627" spans="2:2" hidden="1" x14ac:dyDescent="0.15">
      <c r="B32627" s="8"/>
    </row>
    <row r="32628" spans="2:2" hidden="1" x14ac:dyDescent="0.15">
      <c r="B32628" s="8"/>
    </row>
    <row r="32629" spans="2:2" hidden="1" x14ac:dyDescent="0.15">
      <c r="B32629" s="8"/>
    </row>
    <row r="32630" spans="2:2" hidden="1" x14ac:dyDescent="0.15">
      <c r="B32630" s="8"/>
    </row>
    <row r="32631" spans="2:2" hidden="1" x14ac:dyDescent="0.15">
      <c r="B32631" s="8"/>
    </row>
    <row r="32632" spans="2:2" hidden="1" x14ac:dyDescent="0.15">
      <c r="B32632" s="8"/>
    </row>
    <row r="32633" spans="2:2" hidden="1" x14ac:dyDescent="0.15">
      <c r="B32633" s="8"/>
    </row>
    <row r="32634" spans="2:2" hidden="1" x14ac:dyDescent="0.15">
      <c r="B32634" s="8"/>
    </row>
    <row r="32635" spans="2:2" hidden="1" x14ac:dyDescent="0.15">
      <c r="B32635" s="8"/>
    </row>
    <row r="32636" spans="2:2" hidden="1" x14ac:dyDescent="0.15">
      <c r="B32636" s="8"/>
    </row>
    <row r="32637" spans="2:2" hidden="1" x14ac:dyDescent="0.15">
      <c r="B32637" s="8"/>
    </row>
    <row r="32638" spans="2:2" hidden="1" x14ac:dyDescent="0.15">
      <c r="B32638" s="8"/>
    </row>
    <row r="32639" spans="2:2" hidden="1" x14ac:dyDescent="0.15">
      <c r="B32639" s="8"/>
    </row>
    <row r="32640" spans="2:2" hidden="1" x14ac:dyDescent="0.15">
      <c r="B32640" s="8"/>
    </row>
    <row r="32641" spans="2:2" hidden="1" x14ac:dyDescent="0.15">
      <c r="B32641" s="8"/>
    </row>
    <row r="32642" spans="2:2" hidden="1" x14ac:dyDescent="0.15">
      <c r="B32642" s="8"/>
    </row>
    <row r="32643" spans="2:2" hidden="1" x14ac:dyDescent="0.15">
      <c r="B32643" s="8"/>
    </row>
    <row r="32644" spans="2:2" hidden="1" x14ac:dyDescent="0.15">
      <c r="B32644" s="8"/>
    </row>
    <row r="32645" spans="2:2" hidden="1" x14ac:dyDescent="0.15">
      <c r="B32645" s="8"/>
    </row>
    <row r="32646" spans="2:2" hidden="1" x14ac:dyDescent="0.15">
      <c r="B32646" s="8"/>
    </row>
    <row r="32647" spans="2:2" hidden="1" x14ac:dyDescent="0.15">
      <c r="B32647" s="8"/>
    </row>
    <row r="32648" spans="2:2" hidden="1" x14ac:dyDescent="0.15">
      <c r="B32648" s="8"/>
    </row>
    <row r="32649" spans="2:2" hidden="1" x14ac:dyDescent="0.15">
      <c r="B32649" s="8"/>
    </row>
    <row r="32650" spans="2:2" hidden="1" x14ac:dyDescent="0.15">
      <c r="B32650" s="8"/>
    </row>
    <row r="32651" spans="2:2" hidden="1" x14ac:dyDescent="0.15">
      <c r="B32651" s="8"/>
    </row>
    <row r="32652" spans="2:2" hidden="1" x14ac:dyDescent="0.15">
      <c r="B32652" s="8"/>
    </row>
    <row r="32653" spans="2:2" hidden="1" x14ac:dyDescent="0.15">
      <c r="B32653" s="8"/>
    </row>
    <row r="32654" spans="2:2" hidden="1" x14ac:dyDescent="0.15">
      <c r="B32654" s="8"/>
    </row>
    <row r="32655" spans="2:2" hidden="1" x14ac:dyDescent="0.15">
      <c r="B32655" s="8"/>
    </row>
    <row r="32656" spans="2:2" hidden="1" x14ac:dyDescent="0.15">
      <c r="B32656" s="8"/>
    </row>
    <row r="32657" spans="2:2" hidden="1" x14ac:dyDescent="0.15">
      <c r="B32657" s="8"/>
    </row>
    <row r="32658" spans="2:2" hidden="1" x14ac:dyDescent="0.15">
      <c r="B32658" s="8"/>
    </row>
    <row r="32659" spans="2:2" hidden="1" x14ac:dyDescent="0.15">
      <c r="B32659" s="8"/>
    </row>
    <row r="32660" spans="2:2" hidden="1" x14ac:dyDescent="0.15">
      <c r="B32660" s="8"/>
    </row>
    <row r="32661" spans="2:2" hidden="1" x14ac:dyDescent="0.15">
      <c r="B32661" s="8"/>
    </row>
    <row r="32662" spans="2:2" hidden="1" x14ac:dyDescent="0.15">
      <c r="B32662" s="8"/>
    </row>
    <row r="32663" spans="2:2" hidden="1" x14ac:dyDescent="0.15">
      <c r="B32663" s="8"/>
    </row>
    <row r="32664" spans="2:2" hidden="1" x14ac:dyDescent="0.15">
      <c r="B32664" s="8"/>
    </row>
    <row r="32665" spans="2:2" hidden="1" x14ac:dyDescent="0.15">
      <c r="B32665" s="8"/>
    </row>
    <row r="32666" spans="2:2" hidden="1" x14ac:dyDescent="0.15">
      <c r="B32666" s="8"/>
    </row>
    <row r="32667" spans="2:2" hidden="1" x14ac:dyDescent="0.15">
      <c r="B32667" s="8"/>
    </row>
    <row r="32668" spans="2:2" hidden="1" x14ac:dyDescent="0.15">
      <c r="B32668" s="8"/>
    </row>
    <row r="32669" spans="2:2" hidden="1" x14ac:dyDescent="0.15">
      <c r="B32669" s="8"/>
    </row>
    <row r="32670" spans="2:2" hidden="1" x14ac:dyDescent="0.15">
      <c r="B32670" s="8"/>
    </row>
    <row r="32671" spans="2:2" hidden="1" x14ac:dyDescent="0.15">
      <c r="B32671" s="8"/>
    </row>
    <row r="32672" spans="2:2" hidden="1" x14ac:dyDescent="0.15">
      <c r="B32672" s="8"/>
    </row>
    <row r="32673" spans="2:2" hidden="1" x14ac:dyDescent="0.15">
      <c r="B32673" s="8"/>
    </row>
    <row r="32674" spans="2:2" hidden="1" x14ac:dyDescent="0.15">
      <c r="B32674" s="8"/>
    </row>
    <row r="32675" spans="2:2" hidden="1" x14ac:dyDescent="0.15">
      <c r="B32675" s="8"/>
    </row>
    <row r="32676" spans="2:2" hidden="1" x14ac:dyDescent="0.15">
      <c r="B32676" s="8"/>
    </row>
    <row r="32677" spans="2:2" hidden="1" x14ac:dyDescent="0.15">
      <c r="B32677" s="8"/>
    </row>
    <row r="32678" spans="2:2" hidden="1" x14ac:dyDescent="0.15">
      <c r="B32678" s="8"/>
    </row>
    <row r="32679" spans="2:2" hidden="1" x14ac:dyDescent="0.15">
      <c r="B32679" s="8"/>
    </row>
    <row r="32680" spans="2:2" hidden="1" x14ac:dyDescent="0.15">
      <c r="B32680" s="8"/>
    </row>
    <row r="32681" spans="2:2" hidden="1" x14ac:dyDescent="0.15">
      <c r="B32681" s="8"/>
    </row>
    <row r="32682" spans="2:2" hidden="1" x14ac:dyDescent="0.15">
      <c r="B32682" s="8"/>
    </row>
    <row r="32683" spans="2:2" hidden="1" x14ac:dyDescent="0.15">
      <c r="B32683" s="8"/>
    </row>
    <row r="32684" spans="2:2" hidden="1" x14ac:dyDescent="0.15">
      <c r="B32684" s="8"/>
    </row>
    <row r="32685" spans="2:2" hidden="1" x14ac:dyDescent="0.15">
      <c r="B32685" s="8"/>
    </row>
    <row r="32686" spans="2:2" hidden="1" x14ac:dyDescent="0.15">
      <c r="B32686" s="8"/>
    </row>
    <row r="32687" spans="2:2" hidden="1" x14ac:dyDescent="0.15">
      <c r="B32687" s="8"/>
    </row>
    <row r="32688" spans="2:2" hidden="1" x14ac:dyDescent="0.15">
      <c r="B32688" s="8"/>
    </row>
    <row r="32689" spans="2:2" hidden="1" x14ac:dyDescent="0.15">
      <c r="B32689" s="8"/>
    </row>
    <row r="32690" spans="2:2" hidden="1" x14ac:dyDescent="0.15">
      <c r="B32690" s="8"/>
    </row>
    <row r="32691" spans="2:2" hidden="1" x14ac:dyDescent="0.15">
      <c r="B32691" s="8"/>
    </row>
    <row r="32692" spans="2:2" hidden="1" x14ac:dyDescent="0.15">
      <c r="B32692" s="8"/>
    </row>
    <row r="32693" spans="2:2" hidden="1" x14ac:dyDescent="0.15">
      <c r="B32693" s="8"/>
    </row>
    <row r="32694" spans="2:2" hidden="1" x14ac:dyDescent="0.15">
      <c r="B32694" s="8"/>
    </row>
    <row r="32695" spans="2:2" hidden="1" x14ac:dyDescent="0.15">
      <c r="B32695" s="8"/>
    </row>
    <row r="32696" spans="2:2" hidden="1" x14ac:dyDescent="0.15">
      <c r="B32696" s="8"/>
    </row>
    <row r="32697" spans="2:2" hidden="1" x14ac:dyDescent="0.15">
      <c r="B32697" s="8"/>
    </row>
    <row r="32698" spans="2:2" hidden="1" x14ac:dyDescent="0.15">
      <c r="B32698" s="8"/>
    </row>
    <row r="32699" spans="2:2" hidden="1" x14ac:dyDescent="0.15">
      <c r="B32699" s="8"/>
    </row>
    <row r="32700" spans="2:2" hidden="1" x14ac:dyDescent="0.15">
      <c r="B32700" s="8"/>
    </row>
    <row r="32701" spans="2:2" hidden="1" x14ac:dyDescent="0.15">
      <c r="B32701" s="8"/>
    </row>
    <row r="32702" spans="2:2" hidden="1" x14ac:dyDescent="0.15">
      <c r="B32702" s="8"/>
    </row>
    <row r="32703" spans="2:2" hidden="1" x14ac:dyDescent="0.15">
      <c r="B32703" s="8"/>
    </row>
    <row r="32704" spans="2:2" hidden="1" x14ac:dyDescent="0.15">
      <c r="B32704" s="8"/>
    </row>
    <row r="32705" spans="2:2" hidden="1" x14ac:dyDescent="0.15">
      <c r="B32705" s="8"/>
    </row>
    <row r="32706" spans="2:2" hidden="1" x14ac:dyDescent="0.15">
      <c r="B32706" s="8"/>
    </row>
    <row r="32707" spans="2:2" hidden="1" x14ac:dyDescent="0.15">
      <c r="B32707" s="8"/>
    </row>
    <row r="32708" spans="2:2" hidden="1" x14ac:dyDescent="0.15">
      <c r="B32708" s="8"/>
    </row>
    <row r="32709" spans="2:2" hidden="1" x14ac:dyDescent="0.15">
      <c r="B32709" s="8"/>
    </row>
    <row r="32710" spans="2:2" hidden="1" x14ac:dyDescent="0.15">
      <c r="B32710" s="8"/>
    </row>
    <row r="32711" spans="2:2" hidden="1" x14ac:dyDescent="0.15">
      <c r="B32711" s="8"/>
    </row>
    <row r="32712" spans="2:2" hidden="1" x14ac:dyDescent="0.15">
      <c r="B32712" s="8"/>
    </row>
    <row r="32713" spans="2:2" hidden="1" x14ac:dyDescent="0.15">
      <c r="B32713" s="8"/>
    </row>
    <row r="32714" spans="2:2" hidden="1" x14ac:dyDescent="0.15">
      <c r="B32714" s="8"/>
    </row>
    <row r="32715" spans="2:2" hidden="1" x14ac:dyDescent="0.15">
      <c r="B32715" s="8"/>
    </row>
    <row r="32716" spans="2:2" hidden="1" x14ac:dyDescent="0.15">
      <c r="B32716" s="8"/>
    </row>
    <row r="32717" spans="2:2" hidden="1" x14ac:dyDescent="0.15">
      <c r="B32717" s="8"/>
    </row>
    <row r="32718" spans="2:2" hidden="1" x14ac:dyDescent="0.15">
      <c r="B32718" s="8"/>
    </row>
    <row r="32719" spans="2:2" hidden="1" x14ac:dyDescent="0.15">
      <c r="B32719" s="8"/>
    </row>
    <row r="32720" spans="2:2" hidden="1" x14ac:dyDescent="0.15">
      <c r="B32720" s="8"/>
    </row>
    <row r="32721" spans="2:2" hidden="1" x14ac:dyDescent="0.15">
      <c r="B32721" s="8"/>
    </row>
    <row r="32722" spans="2:2" hidden="1" x14ac:dyDescent="0.15">
      <c r="B32722" s="8"/>
    </row>
    <row r="32723" spans="2:2" hidden="1" x14ac:dyDescent="0.15">
      <c r="B32723" s="8"/>
    </row>
    <row r="32724" spans="2:2" hidden="1" x14ac:dyDescent="0.15">
      <c r="B32724" s="8"/>
    </row>
    <row r="32725" spans="2:2" hidden="1" x14ac:dyDescent="0.15">
      <c r="B32725" s="8"/>
    </row>
    <row r="32726" spans="2:2" hidden="1" x14ac:dyDescent="0.15">
      <c r="B32726" s="8"/>
    </row>
    <row r="32727" spans="2:2" hidden="1" x14ac:dyDescent="0.15">
      <c r="B32727" s="8"/>
    </row>
    <row r="32728" spans="2:2" hidden="1" x14ac:dyDescent="0.15">
      <c r="B32728" s="8"/>
    </row>
    <row r="32729" spans="2:2" hidden="1" x14ac:dyDescent="0.15">
      <c r="B32729" s="8"/>
    </row>
    <row r="32730" spans="2:2" hidden="1" x14ac:dyDescent="0.15">
      <c r="B32730" s="8"/>
    </row>
    <row r="32731" spans="2:2" hidden="1" x14ac:dyDescent="0.15">
      <c r="B32731" s="8"/>
    </row>
    <row r="32732" spans="2:2" hidden="1" x14ac:dyDescent="0.15">
      <c r="B32732" s="8"/>
    </row>
    <row r="32733" spans="2:2" hidden="1" x14ac:dyDescent="0.15">
      <c r="B32733" s="8"/>
    </row>
    <row r="32734" spans="2:2" hidden="1" x14ac:dyDescent="0.15">
      <c r="B32734" s="8"/>
    </row>
    <row r="32735" spans="2:2" hidden="1" x14ac:dyDescent="0.15">
      <c r="B32735" s="8"/>
    </row>
    <row r="32736" spans="2:2" hidden="1" x14ac:dyDescent="0.15">
      <c r="B32736" s="8"/>
    </row>
    <row r="32737" spans="2:2" hidden="1" x14ac:dyDescent="0.15">
      <c r="B32737" s="8"/>
    </row>
    <row r="32738" spans="2:2" hidden="1" x14ac:dyDescent="0.15">
      <c r="B32738" s="8"/>
    </row>
    <row r="32739" spans="2:2" hidden="1" x14ac:dyDescent="0.15">
      <c r="B32739" s="8"/>
    </row>
    <row r="32740" spans="2:2" hidden="1" x14ac:dyDescent="0.15">
      <c r="B32740" s="8"/>
    </row>
    <row r="32741" spans="2:2" hidden="1" x14ac:dyDescent="0.15">
      <c r="B32741" s="8"/>
    </row>
    <row r="32742" spans="2:2" hidden="1" x14ac:dyDescent="0.15">
      <c r="B32742" s="8"/>
    </row>
    <row r="32743" spans="2:2" hidden="1" x14ac:dyDescent="0.15">
      <c r="B32743" s="8"/>
    </row>
    <row r="32744" spans="2:2" hidden="1" x14ac:dyDescent="0.15">
      <c r="B32744" s="8"/>
    </row>
    <row r="32745" spans="2:2" hidden="1" x14ac:dyDescent="0.15">
      <c r="B32745" s="8"/>
    </row>
    <row r="32746" spans="2:2" hidden="1" x14ac:dyDescent="0.15">
      <c r="B32746" s="8"/>
    </row>
    <row r="32747" spans="2:2" hidden="1" x14ac:dyDescent="0.15">
      <c r="B32747" s="8"/>
    </row>
    <row r="32748" spans="2:2" hidden="1" x14ac:dyDescent="0.15">
      <c r="B32748" s="8"/>
    </row>
    <row r="32749" spans="2:2" hidden="1" x14ac:dyDescent="0.15">
      <c r="B32749" s="8"/>
    </row>
    <row r="32750" spans="2:2" hidden="1" x14ac:dyDescent="0.15">
      <c r="B32750" s="8"/>
    </row>
    <row r="32751" spans="2:2" hidden="1" x14ac:dyDescent="0.15">
      <c r="B32751" s="8"/>
    </row>
    <row r="32752" spans="2:2" hidden="1" x14ac:dyDescent="0.15">
      <c r="B32752" s="8"/>
    </row>
    <row r="32753" spans="2:2" hidden="1" x14ac:dyDescent="0.15">
      <c r="B32753" s="8"/>
    </row>
    <row r="32754" spans="2:2" hidden="1" x14ac:dyDescent="0.15">
      <c r="B32754" s="8"/>
    </row>
    <row r="32755" spans="2:2" hidden="1" x14ac:dyDescent="0.15">
      <c r="B32755" s="8"/>
    </row>
    <row r="32756" spans="2:2" hidden="1" x14ac:dyDescent="0.15">
      <c r="B32756" s="8"/>
    </row>
    <row r="32757" spans="2:2" hidden="1" x14ac:dyDescent="0.15">
      <c r="B32757" s="8"/>
    </row>
    <row r="32758" spans="2:2" hidden="1" x14ac:dyDescent="0.15">
      <c r="B32758" s="8"/>
    </row>
    <row r="32759" spans="2:2" hidden="1" x14ac:dyDescent="0.15">
      <c r="B32759" s="8"/>
    </row>
    <row r="32760" spans="2:2" hidden="1" x14ac:dyDescent="0.15">
      <c r="B32760" s="8"/>
    </row>
    <row r="32761" spans="2:2" hidden="1" x14ac:dyDescent="0.15">
      <c r="B32761" s="8"/>
    </row>
    <row r="32762" spans="2:2" hidden="1" x14ac:dyDescent="0.15">
      <c r="B32762" s="8"/>
    </row>
    <row r="32763" spans="2:2" hidden="1" x14ac:dyDescent="0.15">
      <c r="B32763" s="8"/>
    </row>
    <row r="32764" spans="2:2" hidden="1" x14ac:dyDescent="0.15">
      <c r="B32764" s="8"/>
    </row>
    <row r="32765" spans="2:2" hidden="1" x14ac:dyDescent="0.15">
      <c r="B32765" s="8"/>
    </row>
    <row r="32766" spans="2:2" hidden="1" x14ac:dyDescent="0.15">
      <c r="B32766" s="8"/>
    </row>
    <row r="32767" spans="2:2" hidden="1" x14ac:dyDescent="0.15">
      <c r="B32767" s="8"/>
    </row>
    <row r="32768" spans="2:2" hidden="1" x14ac:dyDescent="0.15">
      <c r="B32768" s="8"/>
    </row>
    <row r="32769" spans="2:2" hidden="1" x14ac:dyDescent="0.15">
      <c r="B32769" s="8"/>
    </row>
    <row r="32770" spans="2:2" hidden="1" x14ac:dyDescent="0.15">
      <c r="B32770" s="8"/>
    </row>
    <row r="32771" spans="2:2" hidden="1" x14ac:dyDescent="0.15">
      <c r="B32771" s="8"/>
    </row>
    <row r="32772" spans="2:2" hidden="1" x14ac:dyDescent="0.15">
      <c r="B32772" s="8"/>
    </row>
    <row r="32773" spans="2:2" hidden="1" x14ac:dyDescent="0.15">
      <c r="B32773" s="8"/>
    </row>
    <row r="32774" spans="2:2" hidden="1" x14ac:dyDescent="0.15">
      <c r="B32774" s="8"/>
    </row>
    <row r="32775" spans="2:2" hidden="1" x14ac:dyDescent="0.15">
      <c r="B32775" s="8"/>
    </row>
    <row r="32776" spans="2:2" hidden="1" x14ac:dyDescent="0.15">
      <c r="B32776" s="8"/>
    </row>
    <row r="32777" spans="2:2" hidden="1" x14ac:dyDescent="0.15">
      <c r="B32777" s="8"/>
    </row>
    <row r="32778" spans="2:2" hidden="1" x14ac:dyDescent="0.15">
      <c r="B32778" s="8"/>
    </row>
    <row r="32779" spans="2:2" hidden="1" x14ac:dyDescent="0.15">
      <c r="B32779" s="8"/>
    </row>
    <row r="32780" spans="2:2" hidden="1" x14ac:dyDescent="0.15">
      <c r="B32780" s="8"/>
    </row>
    <row r="32781" spans="2:2" hidden="1" x14ac:dyDescent="0.15">
      <c r="B32781" s="8"/>
    </row>
    <row r="32782" spans="2:2" hidden="1" x14ac:dyDescent="0.15">
      <c r="B32782" s="8"/>
    </row>
    <row r="32783" spans="2:2" hidden="1" x14ac:dyDescent="0.15">
      <c r="B32783" s="8"/>
    </row>
    <row r="32784" spans="2:2" hidden="1" x14ac:dyDescent="0.15">
      <c r="B32784" s="8"/>
    </row>
    <row r="32785" spans="2:2" hidden="1" x14ac:dyDescent="0.15">
      <c r="B32785" s="8"/>
    </row>
    <row r="32786" spans="2:2" hidden="1" x14ac:dyDescent="0.15">
      <c r="B32786" s="8"/>
    </row>
    <row r="32787" spans="2:2" hidden="1" x14ac:dyDescent="0.15">
      <c r="B32787" s="8"/>
    </row>
    <row r="32788" spans="2:2" hidden="1" x14ac:dyDescent="0.15">
      <c r="B32788" s="8"/>
    </row>
    <row r="32789" spans="2:2" hidden="1" x14ac:dyDescent="0.15">
      <c r="B32789" s="8"/>
    </row>
    <row r="32790" spans="2:2" hidden="1" x14ac:dyDescent="0.15">
      <c r="B32790" s="8"/>
    </row>
    <row r="32791" spans="2:2" hidden="1" x14ac:dyDescent="0.15">
      <c r="B32791" s="8"/>
    </row>
    <row r="32792" spans="2:2" hidden="1" x14ac:dyDescent="0.15">
      <c r="B32792" s="8"/>
    </row>
    <row r="32793" spans="2:2" hidden="1" x14ac:dyDescent="0.15">
      <c r="B32793" s="8"/>
    </row>
    <row r="32794" spans="2:2" hidden="1" x14ac:dyDescent="0.15">
      <c r="B32794" s="8"/>
    </row>
    <row r="32795" spans="2:2" hidden="1" x14ac:dyDescent="0.15">
      <c r="B32795" s="8"/>
    </row>
    <row r="32796" spans="2:2" hidden="1" x14ac:dyDescent="0.15">
      <c r="B32796" s="8"/>
    </row>
    <row r="32797" spans="2:2" hidden="1" x14ac:dyDescent="0.15">
      <c r="B32797" s="8"/>
    </row>
    <row r="32798" spans="2:2" hidden="1" x14ac:dyDescent="0.15">
      <c r="B32798" s="8"/>
    </row>
    <row r="32799" spans="2:2" hidden="1" x14ac:dyDescent="0.15">
      <c r="B32799" s="8"/>
    </row>
    <row r="32800" spans="2:2" hidden="1" x14ac:dyDescent="0.15">
      <c r="B32800" s="8"/>
    </row>
    <row r="32801" spans="2:2" hidden="1" x14ac:dyDescent="0.15">
      <c r="B32801" s="8"/>
    </row>
    <row r="32802" spans="2:2" hidden="1" x14ac:dyDescent="0.15">
      <c r="B32802" s="8"/>
    </row>
    <row r="32803" spans="2:2" hidden="1" x14ac:dyDescent="0.15">
      <c r="B32803" s="8"/>
    </row>
    <row r="32804" spans="2:2" hidden="1" x14ac:dyDescent="0.15">
      <c r="B32804" s="8"/>
    </row>
    <row r="32805" spans="2:2" hidden="1" x14ac:dyDescent="0.15">
      <c r="B32805" s="8"/>
    </row>
    <row r="32806" spans="2:2" hidden="1" x14ac:dyDescent="0.15">
      <c r="B32806" s="8"/>
    </row>
    <row r="32807" spans="2:2" hidden="1" x14ac:dyDescent="0.15">
      <c r="B32807" s="8"/>
    </row>
    <row r="32808" spans="2:2" hidden="1" x14ac:dyDescent="0.15">
      <c r="B32808" s="8"/>
    </row>
    <row r="32809" spans="2:2" hidden="1" x14ac:dyDescent="0.15">
      <c r="B32809" s="8"/>
    </row>
    <row r="32810" spans="2:2" hidden="1" x14ac:dyDescent="0.15">
      <c r="B32810" s="8"/>
    </row>
    <row r="32811" spans="2:2" hidden="1" x14ac:dyDescent="0.15">
      <c r="B32811" s="8"/>
    </row>
    <row r="32812" spans="2:2" hidden="1" x14ac:dyDescent="0.15">
      <c r="B32812" s="8"/>
    </row>
    <row r="32813" spans="2:2" hidden="1" x14ac:dyDescent="0.15">
      <c r="B32813" s="8"/>
    </row>
    <row r="32814" spans="2:2" hidden="1" x14ac:dyDescent="0.15">
      <c r="B32814" s="8"/>
    </row>
    <row r="32815" spans="2:2" hidden="1" x14ac:dyDescent="0.15">
      <c r="B32815" s="8"/>
    </row>
    <row r="32816" spans="2:2" hidden="1" x14ac:dyDescent="0.15">
      <c r="B32816" s="8"/>
    </row>
    <row r="32817" spans="2:2" hidden="1" x14ac:dyDescent="0.15">
      <c r="B32817" s="8"/>
    </row>
    <row r="32818" spans="2:2" hidden="1" x14ac:dyDescent="0.15">
      <c r="B32818" s="8"/>
    </row>
    <row r="32819" spans="2:2" hidden="1" x14ac:dyDescent="0.15">
      <c r="B32819" s="8"/>
    </row>
    <row r="32820" spans="2:2" hidden="1" x14ac:dyDescent="0.15">
      <c r="B32820" s="8"/>
    </row>
    <row r="32821" spans="2:2" hidden="1" x14ac:dyDescent="0.15">
      <c r="B32821" s="8"/>
    </row>
    <row r="32822" spans="2:2" hidden="1" x14ac:dyDescent="0.15">
      <c r="B32822" s="8"/>
    </row>
    <row r="32823" spans="2:2" hidden="1" x14ac:dyDescent="0.15">
      <c r="B32823" s="8"/>
    </row>
    <row r="32824" spans="2:2" hidden="1" x14ac:dyDescent="0.15">
      <c r="B32824" s="8"/>
    </row>
    <row r="32825" spans="2:2" hidden="1" x14ac:dyDescent="0.15">
      <c r="B32825" s="8"/>
    </row>
    <row r="32826" spans="2:2" hidden="1" x14ac:dyDescent="0.15">
      <c r="B32826" s="8"/>
    </row>
    <row r="32827" spans="2:2" hidden="1" x14ac:dyDescent="0.15">
      <c r="B32827" s="8"/>
    </row>
    <row r="32828" spans="2:2" hidden="1" x14ac:dyDescent="0.15">
      <c r="B32828" s="8"/>
    </row>
    <row r="32829" spans="2:2" hidden="1" x14ac:dyDescent="0.15">
      <c r="B32829" s="8"/>
    </row>
    <row r="32830" spans="2:2" hidden="1" x14ac:dyDescent="0.15">
      <c r="B32830" s="8"/>
    </row>
    <row r="32831" spans="2:2" hidden="1" x14ac:dyDescent="0.15">
      <c r="B32831" s="8"/>
    </row>
    <row r="32832" spans="2:2" hidden="1" x14ac:dyDescent="0.15">
      <c r="B32832" s="8"/>
    </row>
    <row r="32833" spans="2:2" hidden="1" x14ac:dyDescent="0.15">
      <c r="B32833" s="8"/>
    </row>
    <row r="32834" spans="2:2" hidden="1" x14ac:dyDescent="0.15">
      <c r="B32834" s="8"/>
    </row>
    <row r="32835" spans="2:2" hidden="1" x14ac:dyDescent="0.15">
      <c r="B32835" s="8"/>
    </row>
    <row r="32836" spans="2:2" hidden="1" x14ac:dyDescent="0.15">
      <c r="B32836" s="8"/>
    </row>
    <row r="32837" spans="2:2" hidden="1" x14ac:dyDescent="0.15">
      <c r="B32837" s="8"/>
    </row>
    <row r="32838" spans="2:2" hidden="1" x14ac:dyDescent="0.15">
      <c r="B32838" s="8"/>
    </row>
    <row r="32839" spans="2:2" hidden="1" x14ac:dyDescent="0.15">
      <c r="B32839" s="8"/>
    </row>
    <row r="32840" spans="2:2" hidden="1" x14ac:dyDescent="0.15">
      <c r="B32840" s="8"/>
    </row>
    <row r="32841" spans="2:2" hidden="1" x14ac:dyDescent="0.15">
      <c r="B32841" s="8"/>
    </row>
    <row r="32842" spans="2:2" hidden="1" x14ac:dyDescent="0.15">
      <c r="B32842" s="8"/>
    </row>
    <row r="32843" spans="2:2" hidden="1" x14ac:dyDescent="0.15">
      <c r="B32843" s="8"/>
    </row>
    <row r="32844" spans="2:2" hidden="1" x14ac:dyDescent="0.15">
      <c r="B32844" s="8"/>
    </row>
    <row r="32845" spans="2:2" hidden="1" x14ac:dyDescent="0.15">
      <c r="B32845" s="8"/>
    </row>
    <row r="32846" spans="2:2" hidden="1" x14ac:dyDescent="0.15">
      <c r="B32846" s="8"/>
    </row>
    <row r="32847" spans="2:2" hidden="1" x14ac:dyDescent="0.15">
      <c r="B32847" s="8"/>
    </row>
    <row r="32848" spans="2:2" hidden="1" x14ac:dyDescent="0.15">
      <c r="B32848" s="8"/>
    </row>
    <row r="32849" spans="2:2" hidden="1" x14ac:dyDescent="0.15">
      <c r="B32849" s="8"/>
    </row>
    <row r="32850" spans="2:2" hidden="1" x14ac:dyDescent="0.15">
      <c r="B32850" s="8"/>
    </row>
    <row r="32851" spans="2:2" hidden="1" x14ac:dyDescent="0.15">
      <c r="B32851" s="8"/>
    </row>
    <row r="32852" spans="2:2" hidden="1" x14ac:dyDescent="0.15">
      <c r="B32852" s="8"/>
    </row>
    <row r="32853" spans="2:2" hidden="1" x14ac:dyDescent="0.15">
      <c r="B32853" s="8"/>
    </row>
    <row r="32854" spans="2:2" hidden="1" x14ac:dyDescent="0.15">
      <c r="B32854" s="8"/>
    </row>
    <row r="32855" spans="2:2" hidden="1" x14ac:dyDescent="0.15">
      <c r="B32855" s="8"/>
    </row>
    <row r="32856" spans="2:2" hidden="1" x14ac:dyDescent="0.15">
      <c r="B32856" s="8"/>
    </row>
    <row r="32857" spans="2:2" hidden="1" x14ac:dyDescent="0.15">
      <c r="B32857" s="8"/>
    </row>
    <row r="32858" spans="2:2" hidden="1" x14ac:dyDescent="0.15">
      <c r="B32858" s="8"/>
    </row>
    <row r="32859" spans="2:2" hidden="1" x14ac:dyDescent="0.15">
      <c r="B32859" s="8"/>
    </row>
    <row r="32860" spans="2:2" hidden="1" x14ac:dyDescent="0.15">
      <c r="B32860" s="8"/>
    </row>
    <row r="32861" spans="2:2" hidden="1" x14ac:dyDescent="0.15">
      <c r="B32861" s="8"/>
    </row>
    <row r="32862" spans="2:2" hidden="1" x14ac:dyDescent="0.15">
      <c r="B32862" s="8"/>
    </row>
    <row r="32863" spans="2:2" hidden="1" x14ac:dyDescent="0.15">
      <c r="B32863" s="8"/>
    </row>
    <row r="32864" spans="2:2" hidden="1" x14ac:dyDescent="0.15">
      <c r="B32864" s="8"/>
    </row>
    <row r="32865" spans="2:2" hidden="1" x14ac:dyDescent="0.15">
      <c r="B32865" s="8"/>
    </row>
    <row r="32866" spans="2:2" hidden="1" x14ac:dyDescent="0.15">
      <c r="B32866" s="8"/>
    </row>
    <row r="32867" spans="2:2" hidden="1" x14ac:dyDescent="0.15">
      <c r="B32867" s="8"/>
    </row>
    <row r="32868" spans="2:2" hidden="1" x14ac:dyDescent="0.15">
      <c r="B32868" s="8"/>
    </row>
    <row r="32869" spans="2:2" hidden="1" x14ac:dyDescent="0.15">
      <c r="B32869" s="8"/>
    </row>
    <row r="32870" spans="2:2" hidden="1" x14ac:dyDescent="0.15">
      <c r="B32870" s="8"/>
    </row>
    <row r="32871" spans="2:2" hidden="1" x14ac:dyDescent="0.15">
      <c r="B32871" s="8"/>
    </row>
    <row r="32872" spans="2:2" hidden="1" x14ac:dyDescent="0.15">
      <c r="B32872" s="8"/>
    </row>
    <row r="32873" spans="2:2" hidden="1" x14ac:dyDescent="0.15">
      <c r="B32873" s="8"/>
    </row>
    <row r="32874" spans="2:2" hidden="1" x14ac:dyDescent="0.15">
      <c r="B32874" s="8"/>
    </row>
    <row r="32875" spans="2:2" hidden="1" x14ac:dyDescent="0.15">
      <c r="B32875" s="8"/>
    </row>
    <row r="32876" spans="2:2" hidden="1" x14ac:dyDescent="0.15">
      <c r="B32876" s="8"/>
    </row>
    <row r="32877" spans="2:2" hidden="1" x14ac:dyDescent="0.15">
      <c r="B32877" s="8"/>
    </row>
    <row r="32878" spans="2:2" hidden="1" x14ac:dyDescent="0.15">
      <c r="B32878" s="8"/>
    </row>
    <row r="32879" spans="2:2" hidden="1" x14ac:dyDescent="0.15">
      <c r="B32879" s="8"/>
    </row>
    <row r="32880" spans="2:2" hidden="1" x14ac:dyDescent="0.15">
      <c r="B32880" s="8"/>
    </row>
    <row r="32881" spans="2:2" hidden="1" x14ac:dyDescent="0.15">
      <c r="B32881" s="8"/>
    </row>
    <row r="32882" spans="2:2" hidden="1" x14ac:dyDescent="0.15">
      <c r="B32882" s="8"/>
    </row>
    <row r="32883" spans="2:2" hidden="1" x14ac:dyDescent="0.15">
      <c r="B32883" s="8"/>
    </row>
    <row r="32884" spans="2:2" hidden="1" x14ac:dyDescent="0.15">
      <c r="B32884" s="8"/>
    </row>
    <row r="32885" spans="2:2" hidden="1" x14ac:dyDescent="0.15">
      <c r="B32885" s="8"/>
    </row>
    <row r="32886" spans="2:2" hidden="1" x14ac:dyDescent="0.15">
      <c r="B32886" s="8"/>
    </row>
    <row r="32887" spans="2:2" hidden="1" x14ac:dyDescent="0.15">
      <c r="B32887" s="8"/>
    </row>
    <row r="32888" spans="2:2" hidden="1" x14ac:dyDescent="0.15">
      <c r="B32888" s="8"/>
    </row>
    <row r="32889" spans="2:2" hidden="1" x14ac:dyDescent="0.15">
      <c r="B32889" s="8"/>
    </row>
    <row r="32890" spans="2:2" hidden="1" x14ac:dyDescent="0.15">
      <c r="B32890" s="8"/>
    </row>
    <row r="32891" spans="2:2" hidden="1" x14ac:dyDescent="0.15">
      <c r="B32891" s="8"/>
    </row>
    <row r="32892" spans="2:2" hidden="1" x14ac:dyDescent="0.15">
      <c r="B32892" s="8"/>
    </row>
    <row r="32893" spans="2:2" hidden="1" x14ac:dyDescent="0.15">
      <c r="B32893" s="8"/>
    </row>
    <row r="32894" spans="2:2" hidden="1" x14ac:dyDescent="0.15">
      <c r="B32894" s="8"/>
    </row>
    <row r="32895" spans="2:2" hidden="1" x14ac:dyDescent="0.15">
      <c r="B32895" s="8"/>
    </row>
    <row r="32896" spans="2:2" hidden="1" x14ac:dyDescent="0.15">
      <c r="B32896" s="8"/>
    </row>
    <row r="32897" spans="2:2" hidden="1" x14ac:dyDescent="0.15">
      <c r="B32897" s="8"/>
    </row>
    <row r="32898" spans="2:2" hidden="1" x14ac:dyDescent="0.15">
      <c r="B32898" s="8"/>
    </row>
    <row r="32899" spans="2:2" hidden="1" x14ac:dyDescent="0.15">
      <c r="B32899" s="8"/>
    </row>
    <row r="32900" spans="2:2" hidden="1" x14ac:dyDescent="0.15">
      <c r="B32900" s="8"/>
    </row>
    <row r="32901" spans="2:2" hidden="1" x14ac:dyDescent="0.15">
      <c r="B32901" s="8"/>
    </row>
    <row r="32902" spans="2:2" hidden="1" x14ac:dyDescent="0.15">
      <c r="B32902" s="8"/>
    </row>
    <row r="32903" spans="2:2" hidden="1" x14ac:dyDescent="0.15">
      <c r="B32903" s="8"/>
    </row>
    <row r="32904" spans="2:2" hidden="1" x14ac:dyDescent="0.15">
      <c r="B32904" s="8"/>
    </row>
    <row r="32905" spans="2:2" hidden="1" x14ac:dyDescent="0.15">
      <c r="B32905" s="8"/>
    </row>
    <row r="32906" spans="2:2" hidden="1" x14ac:dyDescent="0.15">
      <c r="B32906" s="8"/>
    </row>
    <row r="32907" spans="2:2" hidden="1" x14ac:dyDescent="0.15">
      <c r="B32907" s="8"/>
    </row>
    <row r="32908" spans="2:2" hidden="1" x14ac:dyDescent="0.15">
      <c r="B32908" s="8"/>
    </row>
    <row r="32909" spans="2:2" hidden="1" x14ac:dyDescent="0.15">
      <c r="B32909" s="8"/>
    </row>
    <row r="32910" spans="2:2" hidden="1" x14ac:dyDescent="0.15">
      <c r="B32910" s="8"/>
    </row>
    <row r="32911" spans="2:2" hidden="1" x14ac:dyDescent="0.15">
      <c r="B32911" s="8"/>
    </row>
    <row r="32912" spans="2:2" hidden="1" x14ac:dyDescent="0.15">
      <c r="B32912" s="8"/>
    </row>
    <row r="32913" spans="2:2" hidden="1" x14ac:dyDescent="0.15">
      <c r="B32913" s="8"/>
    </row>
    <row r="32914" spans="2:2" hidden="1" x14ac:dyDescent="0.15">
      <c r="B32914" s="8"/>
    </row>
    <row r="32915" spans="2:2" hidden="1" x14ac:dyDescent="0.15">
      <c r="B32915" s="8"/>
    </row>
    <row r="32916" spans="2:2" hidden="1" x14ac:dyDescent="0.15">
      <c r="B32916" s="8"/>
    </row>
    <row r="32917" spans="2:2" hidden="1" x14ac:dyDescent="0.15">
      <c r="B32917" s="8"/>
    </row>
    <row r="32918" spans="2:2" hidden="1" x14ac:dyDescent="0.15">
      <c r="B32918" s="8"/>
    </row>
    <row r="32919" spans="2:2" hidden="1" x14ac:dyDescent="0.15">
      <c r="B32919" s="8"/>
    </row>
    <row r="32920" spans="2:2" hidden="1" x14ac:dyDescent="0.15">
      <c r="B32920" s="8"/>
    </row>
    <row r="32921" spans="2:2" hidden="1" x14ac:dyDescent="0.15">
      <c r="B32921" s="8"/>
    </row>
    <row r="32922" spans="2:2" hidden="1" x14ac:dyDescent="0.15">
      <c r="B32922" s="8"/>
    </row>
    <row r="32923" spans="2:2" hidden="1" x14ac:dyDescent="0.15">
      <c r="B32923" s="8"/>
    </row>
    <row r="32924" spans="2:2" hidden="1" x14ac:dyDescent="0.15">
      <c r="B32924" s="8"/>
    </row>
    <row r="32925" spans="2:2" hidden="1" x14ac:dyDescent="0.15">
      <c r="B32925" s="8"/>
    </row>
    <row r="32926" spans="2:2" hidden="1" x14ac:dyDescent="0.15">
      <c r="B32926" s="8"/>
    </row>
    <row r="32927" spans="2:2" hidden="1" x14ac:dyDescent="0.15">
      <c r="B32927" s="8"/>
    </row>
    <row r="32928" spans="2:2" hidden="1" x14ac:dyDescent="0.15">
      <c r="B32928" s="8"/>
    </row>
    <row r="32929" spans="2:2" hidden="1" x14ac:dyDescent="0.15">
      <c r="B32929" s="8"/>
    </row>
    <row r="32930" spans="2:2" hidden="1" x14ac:dyDescent="0.15">
      <c r="B32930" s="8"/>
    </row>
    <row r="32931" spans="2:2" hidden="1" x14ac:dyDescent="0.15">
      <c r="B32931" s="8"/>
    </row>
    <row r="32932" spans="2:2" hidden="1" x14ac:dyDescent="0.15">
      <c r="B32932" s="8"/>
    </row>
    <row r="32933" spans="2:2" hidden="1" x14ac:dyDescent="0.15">
      <c r="B32933" s="8"/>
    </row>
    <row r="32934" spans="2:2" hidden="1" x14ac:dyDescent="0.15">
      <c r="B32934" s="8"/>
    </row>
    <row r="32935" spans="2:2" hidden="1" x14ac:dyDescent="0.15">
      <c r="B32935" s="8"/>
    </row>
    <row r="32936" spans="2:2" hidden="1" x14ac:dyDescent="0.15">
      <c r="B32936" s="8"/>
    </row>
    <row r="32937" spans="2:2" hidden="1" x14ac:dyDescent="0.15">
      <c r="B32937" s="8"/>
    </row>
    <row r="32938" spans="2:2" hidden="1" x14ac:dyDescent="0.15">
      <c r="B32938" s="8"/>
    </row>
    <row r="32939" spans="2:2" hidden="1" x14ac:dyDescent="0.15">
      <c r="B32939" s="8"/>
    </row>
    <row r="32940" spans="2:2" hidden="1" x14ac:dyDescent="0.15">
      <c r="B32940" s="8"/>
    </row>
    <row r="32941" spans="2:2" hidden="1" x14ac:dyDescent="0.15">
      <c r="B32941" s="8"/>
    </row>
    <row r="32942" spans="2:2" hidden="1" x14ac:dyDescent="0.15">
      <c r="B32942" s="8"/>
    </row>
    <row r="32943" spans="2:2" hidden="1" x14ac:dyDescent="0.15">
      <c r="B32943" s="8"/>
    </row>
    <row r="32944" spans="2:2" hidden="1" x14ac:dyDescent="0.15">
      <c r="B32944" s="8"/>
    </row>
    <row r="32945" spans="2:2" hidden="1" x14ac:dyDescent="0.15">
      <c r="B32945" s="8"/>
    </row>
    <row r="32946" spans="2:2" hidden="1" x14ac:dyDescent="0.15">
      <c r="B32946" s="8"/>
    </row>
    <row r="32947" spans="2:2" hidden="1" x14ac:dyDescent="0.15">
      <c r="B32947" s="8"/>
    </row>
    <row r="32948" spans="2:2" hidden="1" x14ac:dyDescent="0.15">
      <c r="B32948" s="8"/>
    </row>
    <row r="32949" spans="2:2" hidden="1" x14ac:dyDescent="0.15">
      <c r="B32949" s="8"/>
    </row>
    <row r="32950" spans="2:2" hidden="1" x14ac:dyDescent="0.15">
      <c r="B32950" s="8"/>
    </row>
    <row r="32951" spans="2:2" hidden="1" x14ac:dyDescent="0.15">
      <c r="B32951" s="8"/>
    </row>
    <row r="32952" spans="2:2" hidden="1" x14ac:dyDescent="0.15">
      <c r="B32952" s="8"/>
    </row>
    <row r="32953" spans="2:2" hidden="1" x14ac:dyDescent="0.15">
      <c r="B32953" s="8"/>
    </row>
    <row r="32954" spans="2:2" hidden="1" x14ac:dyDescent="0.15">
      <c r="B32954" s="8"/>
    </row>
    <row r="32955" spans="2:2" hidden="1" x14ac:dyDescent="0.15">
      <c r="B32955" s="8"/>
    </row>
    <row r="32956" spans="2:2" hidden="1" x14ac:dyDescent="0.15">
      <c r="B32956" s="8"/>
    </row>
    <row r="32957" spans="2:2" hidden="1" x14ac:dyDescent="0.15">
      <c r="B32957" s="8"/>
    </row>
    <row r="32958" spans="2:2" hidden="1" x14ac:dyDescent="0.15">
      <c r="B32958" s="8"/>
    </row>
    <row r="32959" spans="2:2" hidden="1" x14ac:dyDescent="0.15">
      <c r="B32959" s="8"/>
    </row>
    <row r="32960" spans="2:2" hidden="1" x14ac:dyDescent="0.15">
      <c r="B32960" s="8"/>
    </row>
    <row r="32961" spans="2:2" hidden="1" x14ac:dyDescent="0.15">
      <c r="B32961" s="8"/>
    </row>
    <row r="32962" spans="2:2" hidden="1" x14ac:dyDescent="0.15">
      <c r="B32962" s="8"/>
    </row>
    <row r="32963" spans="2:2" hidden="1" x14ac:dyDescent="0.15">
      <c r="B32963" s="8"/>
    </row>
    <row r="32964" spans="2:2" hidden="1" x14ac:dyDescent="0.15">
      <c r="B32964" s="8"/>
    </row>
    <row r="32965" spans="2:2" hidden="1" x14ac:dyDescent="0.15">
      <c r="B32965" s="8"/>
    </row>
    <row r="32966" spans="2:2" hidden="1" x14ac:dyDescent="0.15">
      <c r="B32966" s="8"/>
    </row>
    <row r="32967" spans="2:2" hidden="1" x14ac:dyDescent="0.15">
      <c r="B32967" s="8"/>
    </row>
    <row r="32968" spans="2:2" hidden="1" x14ac:dyDescent="0.15">
      <c r="B32968" s="8"/>
    </row>
    <row r="32969" spans="2:2" hidden="1" x14ac:dyDescent="0.15">
      <c r="B32969" s="8"/>
    </row>
    <row r="32970" spans="2:2" hidden="1" x14ac:dyDescent="0.15">
      <c r="B32970" s="8"/>
    </row>
    <row r="32971" spans="2:2" hidden="1" x14ac:dyDescent="0.15">
      <c r="B32971" s="8"/>
    </row>
    <row r="32972" spans="2:2" hidden="1" x14ac:dyDescent="0.15">
      <c r="B32972" s="8"/>
    </row>
    <row r="32973" spans="2:2" hidden="1" x14ac:dyDescent="0.15">
      <c r="B32973" s="8"/>
    </row>
    <row r="32974" spans="2:2" hidden="1" x14ac:dyDescent="0.15">
      <c r="B32974" s="8"/>
    </row>
    <row r="32975" spans="2:2" hidden="1" x14ac:dyDescent="0.15">
      <c r="B32975" s="8"/>
    </row>
    <row r="32976" spans="2:2" hidden="1" x14ac:dyDescent="0.15">
      <c r="B32976" s="8"/>
    </row>
    <row r="32977" spans="2:2" hidden="1" x14ac:dyDescent="0.15">
      <c r="B32977" s="8"/>
    </row>
    <row r="32978" spans="2:2" hidden="1" x14ac:dyDescent="0.15">
      <c r="B32978" s="8"/>
    </row>
    <row r="32979" spans="2:2" hidden="1" x14ac:dyDescent="0.15">
      <c r="B32979" s="8"/>
    </row>
    <row r="32980" spans="2:2" hidden="1" x14ac:dyDescent="0.15">
      <c r="B32980" s="8"/>
    </row>
    <row r="32981" spans="2:2" hidden="1" x14ac:dyDescent="0.15">
      <c r="B32981" s="8"/>
    </row>
    <row r="32982" spans="2:2" hidden="1" x14ac:dyDescent="0.15">
      <c r="B32982" s="8"/>
    </row>
    <row r="32983" spans="2:2" hidden="1" x14ac:dyDescent="0.15">
      <c r="B32983" s="8"/>
    </row>
    <row r="32984" spans="2:2" hidden="1" x14ac:dyDescent="0.15">
      <c r="B32984" s="8"/>
    </row>
    <row r="32985" spans="2:2" hidden="1" x14ac:dyDescent="0.15">
      <c r="B32985" s="8"/>
    </row>
    <row r="32986" spans="2:2" hidden="1" x14ac:dyDescent="0.15">
      <c r="B32986" s="8"/>
    </row>
    <row r="32987" spans="2:2" hidden="1" x14ac:dyDescent="0.15">
      <c r="B32987" s="8"/>
    </row>
    <row r="32988" spans="2:2" hidden="1" x14ac:dyDescent="0.15">
      <c r="B32988" s="8"/>
    </row>
    <row r="32989" spans="2:2" hidden="1" x14ac:dyDescent="0.15">
      <c r="B32989" s="8"/>
    </row>
    <row r="32990" spans="2:2" hidden="1" x14ac:dyDescent="0.15">
      <c r="B32990" s="8"/>
    </row>
    <row r="32991" spans="2:2" hidden="1" x14ac:dyDescent="0.15">
      <c r="B32991" s="8"/>
    </row>
    <row r="32992" spans="2:2" hidden="1" x14ac:dyDescent="0.15">
      <c r="B32992" s="8"/>
    </row>
    <row r="32993" spans="2:2" hidden="1" x14ac:dyDescent="0.15">
      <c r="B32993" s="8"/>
    </row>
    <row r="32994" spans="2:2" hidden="1" x14ac:dyDescent="0.15">
      <c r="B32994" s="8"/>
    </row>
    <row r="32995" spans="2:2" hidden="1" x14ac:dyDescent="0.15">
      <c r="B32995" s="8"/>
    </row>
    <row r="32996" spans="2:2" hidden="1" x14ac:dyDescent="0.15">
      <c r="B32996" s="8"/>
    </row>
    <row r="32997" spans="2:2" hidden="1" x14ac:dyDescent="0.15">
      <c r="B32997" s="8"/>
    </row>
    <row r="32998" spans="2:2" hidden="1" x14ac:dyDescent="0.15">
      <c r="B32998" s="8"/>
    </row>
    <row r="32999" spans="2:2" hidden="1" x14ac:dyDescent="0.15">
      <c r="B32999" s="8"/>
    </row>
    <row r="33000" spans="2:2" hidden="1" x14ac:dyDescent="0.15">
      <c r="B33000" s="8"/>
    </row>
    <row r="33001" spans="2:2" hidden="1" x14ac:dyDescent="0.15">
      <c r="B33001" s="8"/>
    </row>
    <row r="33002" spans="2:2" hidden="1" x14ac:dyDescent="0.15">
      <c r="B33002" s="8"/>
    </row>
    <row r="33003" spans="2:2" hidden="1" x14ac:dyDescent="0.15">
      <c r="B33003" s="8"/>
    </row>
    <row r="33004" spans="2:2" hidden="1" x14ac:dyDescent="0.15">
      <c r="B33004" s="8"/>
    </row>
    <row r="33005" spans="2:2" hidden="1" x14ac:dyDescent="0.15">
      <c r="B33005" s="8"/>
    </row>
    <row r="33006" spans="2:2" hidden="1" x14ac:dyDescent="0.15">
      <c r="B33006" s="8"/>
    </row>
    <row r="33007" spans="2:2" hidden="1" x14ac:dyDescent="0.15">
      <c r="B33007" s="8"/>
    </row>
    <row r="33008" spans="2:2" hidden="1" x14ac:dyDescent="0.15">
      <c r="B33008" s="8"/>
    </row>
    <row r="33009" spans="2:2" hidden="1" x14ac:dyDescent="0.15">
      <c r="B33009" s="8"/>
    </row>
    <row r="33010" spans="2:2" hidden="1" x14ac:dyDescent="0.15">
      <c r="B33010" s="8"/>
    </row>
    <row r="33011" spans="2:2" hidden="1" x14ac:dyDescent="0.15">
      <c r="B33011" s="8"/>
    </row>
    <row r="33012" spans="2:2" hidden="1" x14ac:dyDescent="0.15">
      <c r="B33012" s="8"/>
    </row>
    <row r="33013" spans="2:2" hidden="1" x14ac:dyDescent="0.15">
      <c r="B33013" s="8"/>
    </row>
    <row r="33014" spans="2:2" hidden="1" x14ac:dyDescent="0.15">
      <c r="B33014" s="8"/>
    </row>
    <row r="33015" spans="2:2" hidden="1" x14ac:dyDescent="0.15">
      <c r="B33015" s="8"/>
    </row>
    <row r="33016" spans="2:2" hidden="1" x14ac:dyDescent="0.15">
      <c r="B33016" s="8"/>
    </row>
    <row r="33017" spans="2:2" hidden="1" x14ac:dyDescent="0.15">
      <c r="B33017" s="8"/>
    </row>
    <row r="33018" spans="2:2" hidden="1" x14ac:dyDescent="0.15">
      <c r="B33018" s="8"/>
    </row>
    <row r="33019" spans="2:2" hidden="1" x14ac:dyDescent="0.15">
      <c r="B33019" s="8"/>
    </row>
    <row r="33020" spans="2:2" hidden="1" x14ac:dyDescent="0.15">
      <c r="B33020" s="8"/>
    </row>
    <row r="33021" spans="2:2" hidden="1" x14ac:dyDescent="0.15">
      <c r="B33021" s="8"/>
    </row>
    <row r="33022" spans="2:2" hidden="1" x14ac:dyDescent="0.15">
      <c r="B33022" s="8"/>
    </row>
    <row r="33023" spans="2:2" hidden="1" x14ac:dyDescent="0.15">
      <c r="B33023" s="8"/>
    </row>
    <row r="33024" spans="2:2" hidden="1" x14ac:dyDescent="0.15">
      <c r="B33024" s="8"/>
    </row>
    <row r="33025" spans="2:2" hidden="1" x14ac:dyDescent="0.15">
      <c r="B33025" s="8"/>
    </row>
    <row r="33026" spans="2:2" hidden="1" x14ac:dyDescent="0.15">
      <c r="B33026" s="8"/>
    </row>
    <row r="33027" spans="2:2" hidden="1" x14ac:dyDescent="0.15">
      <c r="B33027" s="8"/>
    </row>
    <row r="33028" spans="2:2" hidden="1" x14ac:dyDescent="0.15">
      <c r="B33028" s="8"/>
    </row>
    <row r="33029" spans="2:2" hidden="1" x14ac:dyDescent="0.15">
      <c r="B33029" s="8"/>
    </row>
    <row r="33030" spans="2:2" hidden="1" x14ac:dyDescent="0.15">
      <c r="B33030" s="8"/>
    </row>
    <row r="33031" spans="2:2" hidden="1" x14ac:dyDescent="0.15">
      <c r="B33031" s="8"/>
    </row>
    <row r="33032" spans="2:2" hidden="1" x14ac:dyDescent="0.15">
      <c r="B33032" s="8"/>
    </row>
    <row r="33033" spans="2:2" hidden="1" x14ac:dyDescent="0.15">
      <c r="B33033" s="8"/>
    </row>
    <row r="33034" spans="2:2" hidden="1" x14ac:dyDescent="0.15">
      <c r="B33034" s="8"/>
    </row>
    <row r="33035" spans="2:2" hidden="1" x14ac:dyDescent="0.15">
      <c r="B33035" s="8"/>
    </row>
    <row r="33036" spans="2:2" hidden="1" x14ac:dyDescent="0.15">
      <c r="B33036" s="8"/>
    </row>
    <row r="33037" spans="2:2" hidden="1" x14ac:dyDescent="0.15">
      <c r="B33037" s="8"/>
    </row>
    <row r="33038" spans="2:2" hidden="1" x14ac:dyDescent="0.15">
      <c r="B33038" s="8"/>
    </row>
    <row r="33039" spans="2:2" hidden="1" x14ac:dyDescent="0.15">
      <c r="B33039" s="8"/>
    </row>
    <row r="33040" spans="2:2" hidden="1" x14ac:dyDescent="0.15">
      <c r="B33040" s="8"/>
    </row>
    <row r="33041" spans="2:2" hidden="1" x14ac:dyDescent="0.15">
      <c r="B33041" s="8"/>
    </row>
    <row r="33042" spans="2:2" hidden="1" x14ac:dyDescent="0.15">
      <c r="B33042" s="8"/>
    </row>
    <row r="33043" spans="2:2" hidden="1" x14ac:dyDescent="0.15">
      <c r="B33043" s="8"/>
    </row>
    <row r="33044" spans="2:2" hidden="1" x14ac:dyDescent="0.15">
      <c r="B33044" s="8"/>
    </row>
    <row r="33045" spans="2:2" hidden="1" x14ac:dyDescent="0.15">
      <c r="B33045" s="8"/>
    </row>
    <row r="33046" spans="2:2" hidden="1" x14ac:dyDescent="0.15">
      <c r="B33046" s="8"/>
    </row>
    <row r="33047" spans="2:2" hidden="1" x14ac:dyDescent="0.15">
      <c r="B33047" s="8"/>
    </row>
    <row r="33048" spans="2:2" hidden="1" x14ac:dyDescent="0.15">
      <c r="B33048" s="8"/>
    </row>
    <row r="33049" spans="2:2" hidden="1" x14ac:dyDescent="0.15">
      <c r="B33049" s="8"/>
    </row>
    <row r="33050" spans="2:2" hidden="1" x14ac:dyDescent="0.15">
      <c r="B33050" s="8"/>
    </row>
    <row r="33051" spans="2:2" hidden="1" x14ac:dyDescent="0.15">
      <c r="B33051" s="8"/>
    </row>
    <row r="33052" spans="2:2" hidden="1" x14ac:dyDescent="0.15">
      <c r="B33052" s="8"/>
    </row>
    <row r="33053" spans="2:2" hidden="1" x14ac:dyDescent="0.15">
      <c r="B33053" s="8"/>
    </row>
    <row r="33054" spans="2:2" hidden="1" x14ac:dyDescent="0.15">
      <c r="B33054" s="8"/>
    </row>
    <row r="33055" spans="2:2" hidden="1" x14ac:dyDescent="0.15">
      <c r="B33055" s="8"/>
    </row>
    <row r="33056" spans="2:2" hidden="1" x14ac:dyDescent="0.15">
      <c r="B33056" s="8"/>
    </row>
    <row r="33057" spans="2:2" hidden="1" x14ac:dyDescent="0.15">
      <c r="B33057" s="8"/>
    </row>
    <row r="33058" spans="2:2" hidden="1" x14ac:dyDescent="0.15">
      <c r="B33058" s="8"/>
    </row>
    <row r="33059" spans="2:2" hidden="1" x14ac:dyDescent="0.15">
      <c r="B33059" s="8"/>
    </row>
    <row r="33060" spans="2:2" hidden="1" x14ac:dyDescent="0.15">
      <c r="B33060" s="8"/>
    </row>
    <row r="33061" spans="2:2" hidden="1" x14ac:dyDescent="0.15">
      <c r="B33061" s="8"/>
    </row>
    <row r="33062" spans="2:2" hidden="1" x14ac:dyDescent="0.15">
      <c r="B33062" s="8"/>
    </row>
    <row r="33063" spans="2:2" hidden="1" x14ac:dyDescent="0.15">
      <c r="B33063" s="8"/>
    </row>
    <row r="33064" spans="2:2" hidden="1" x14ac:dyDescent="0.15">
      <c r="B33064" s="8"/>
    </row>
    <row r="33065" spans="2:2" hidden="1" x14ac:dyDescent="0.15">
      <c r="B33065" s="8"/>
    </row>
    <row r="33066" spans="2:2" hidden="1" x14ac:dyDescent="0.15">
      <c r="B33066" s="8"/>
    </row>
    <row r="33067" spans="2:2" hidden="1" x14ac:dyDescent="0.15">
      <c r="B33067" s="8"/>
    </row>
    <row r="33068" spans="2:2" hidden="1" x14ac:dyDescent="0.15">
      <c r="B33068" s="8"/>
    </row>
    <row r="33069" spans="2:2" hidden="1" x14ac:dyDescent="0.15">
      <c r="B33069" s="8"/>
    </row>
    <row r="33070" spans="2:2" hidden="1" x14ac:dyDescent="0.15">
      <c r="B33070" s="8"/>
    </row>
    <row r="33071" spans="2:2" hidden="1" x14ac:dyDescent="0.15">
      <c r="B33071" s="8"/>
    </row>
    <row r="33072" spans="2:2" hidden="1" x14ac:dyDescent="0.15">
      <c r="B33072" s="8"/>
    </row>
    <row r="33073" spans="2:2" hidden="1" x14ac:dyDescent="0.15">
      <c r="B33073" s="8"/>
    </row>
    <row r="33074" spans="2:2" hidden="1" x14ac:dyDescent="0.15">
      <c r="B33074" s="8"/>
    </row>
    <row r="33075" spans="2:2" hidden="1" x14ac:dyDescent="0.15">
      <c r="B33075" s="8"/>
    </row>
    <row r="33076" spans="2:2" hidden="1" x14ac:dyDescent="0.15">
      <c r="B33076" s="8"/>
    </row>
    <row r="33077" spans="2:2" hidden="1" x14ac:dyDescent="0.15">
      <c r="B33077" s="8"/>
    </row>
    <row r="33078" spans="2:2" hidden="1" x14ac:dyDescent="0.15">
      <c r="B33078" s="8"/>
    </row>
    <row r="33079" spans="2:2" hidden="1" x14ac:dyDescent="0.15">
      <c r="B33079" s="8"/>
    </row>
    <row r="33080" spans="2:2" hidden="1" x14ac:dyDescent="0.15">
      <c r="B33080" s="8"/>
    </row>
    <row r="33081" spans="2:2" hidden="1" x14ac:dyDescent="0.15">
      <c r="B33081" s="8"/>
    </row>
    <row r="33082" spans="2:2" hidden="1" x14ac:dyDescent="0.15">
      <c r="B33082" s="8"/>
    </row>
    <row r="33083" spans="2:2" hidden="1" x14ac:dyDescent="0.15">
      <c r="B33083" s="8"/>
    </row>
    <row r="33084" spans="2:2" hidden="1" x14ac:dyDescent="0.15">
      <c r="B33084" s="8"/>
    </row>
    <row r="33085" spans="2:2" hidden="1" x14ac:dyDescent="0.15">
      <c r="B33085" s="8"/>
    </row>
    <row r="33086" spans="2:2" hidden="1" x14ac:dyDescent="0.15">
      <c r="B33086" s="8"/>
    </row>
    <row r="33087" spans="2:2" hidden="1" x14ac:dyDescent="0.15">
      <c r="B33087" s="8"/>
    </row>
    <row r="33088" spans="2:2" hidden="1" x14ac:dyDescent="0.15">
      <c r="B33088" s="8"/>
    </row>
    <row r="33089" spans="2:2" hidden="1" x14ac:dyDescent="0.15">
      <c r="B33089" s="8"/>
    </row>
    <row r="33090" spans="2:2" hidden="1" x14ac:dyDescent="0.15">
      <c r="B33090" s="8"/>
    </row>
    <row r="33091" spans="2:2" hidden="1" x14ac:dyDescent="0.15">
      <c r="B33091" s="8"/>
    </row>
    <row r="33092" spans="2:2" hidden="1" x14ac:dyDescent="0.15">
      <c r="B33092" s="8"/>
    </row>
    <row r="33093" spans="2:2" hidden="1" x14ac:dyDescent="0.15">
      <c r="B33093" s="8"/>
    </row>
    <row r="33094" spans="2:2" hidden="1" x14ac:dyDescent="0.15">
      <c r="B33094" s="8"/>
    </row>
    <row r="33095" spans="2:2" hidden="1" x14ac:dyDescent="0.15">
      <c r="B33095" s="8"/>
    </row>
    <row r="33096" spans="2:2" hidden="1" x14ac:dyDescent="0.15">
      <c r="B33096" s="8"/>
    </row>
    <row r="33097" spans="2:2" hidden="1" x14ac:dyDescent="0.15">
      <c r="B33097" s="8"/>
    </row>
    <row r="33098" spans="2:2" hidden="1" x14ac:dyDescent="0.15">
      <c r="B33098" s="8"/>
    </row>
    <row r="33099" spans="2:2" hidden="1" x14ac:dyDescent="0.15">
      <c r="B33099" s="8"/>
    </row>
    <row r="33100" spans="2:2" hidden="1" x14ac:dyDescent="0.15">
      <c r="B33100" s="8"/>
    </row>
    <row r="33101" spans="2:2" hidden="1" x14ac:dyDescent="0.15">
      <c r="B33101" s="8"/>
    </row>
    <row r="33102" spans="2:2" hidden="1" x14ac:dyDescent="0.15">
      <c r="B33102" s="8"/>
    </row>
    <row r="33103" spans="2:2" hidden="1" x14ac:dyDescent="0.15">
      <c r="B33103" s="8"/>
    </row>
    <row r="33104" spans="2:2" hidden="1" x14ac:dyDescent="0.15">
      <c r="B33104" s="8"/>
    </row>
    <row r="33105" spans="2:2" hidden="1" x14ac:dyDescent="0.15">
      <c r="B33105" s="8"/>
    </row>
    <row r="33106" spans="2:2" hidden="1" x14ac:dyDescent="0.15">
      <c r="B33106" s="8"/>
    </row>
    <row r="33107" spans="2:2" hidden="1" x14ac:dyDescent="0.15">
      <c r="B33107" s="8"/>
    </row>
    <row r="33108" spans="2:2" hidden="1" x14ac:dyDescent="0.15">
      <c r="B33108" s="8"/>
    </row>
    <row r="33109" spans="2:2" hidden="1" x14ac:dyDescent="0.15">
      <c r="B33109" s="8"/>
    </row>
    <row r="33110" spans="2:2" hidden="1" x14ac:dyDescent="0.15">
      <c r="B33110" s="8"/>
    </row>
    <row r="33111" spans="2:2" hidden="1" x14ac:dyDescent="0.15">
      <c r="B33111" s="8"/>
    </row>
    <row r="33112" spans="2:2" hidden="1" x14ac:dyDescent="0.15">
      <c r="B33112" s="8"/>
    </row>
    <row r="33113" spans="2:2" hidden="1" x14ac:dyDescent="0.15">
      <c r="B33113" s="8"/>
    </row>
    <row r="33114" spans="2:2" hidden="1" x14ac:dyDescent="0.15">
      <c r="B33114" s="8"/>
    </row>
    <row r="33115" spans="2:2" hidden="1" x14ac:dyDescent="0.15">
      <c r="B33115" s="8"/>
    </row>
    <row r="33116" spans="2:2" hidden="1" x14ac:dyDescent="0.15">
      <c r="B33116" s="8"/>
    </row>
    <row r="33117" spans="2:2" hidden="1" x14ac:dyDescent="0.15">
      <c r="B33117" s="8"/>
    </row>
    <row r="33118" spans="2:2" hidden="1" x14ac:dyDescent="0.15">
      <c r="B33118" s="8"/>
    </row>
    <row r="33119" spans="2:2" hidden="1" x14ac:dyDescent="0.15">
      <c r="B33119" s="8"/>
    </row>
    <row r="33120" spans="2:2" hidden="1" x14ac:dyDescent="0.15">
      <c r="B33120" s="8"/>
    </row>
    <row r="33121" spans="2:2" hidden="1" x14ac:dyDescent="0.15">
      <c r="B33121" s="8"/>
    </row>
    <row r="33122" spans="2:2" hidden="1" x14ac:dyDescent="0.15">
      <c r="B33122" s="8"/>
    </row>
    <row r="33123" spans="2:2" hidden="1" x14ac:dyDescent="0.15">
      <c r="B33123" s="8"/>
    </row>
    <row r="33124" spans="2:2" hidden="1" x14ac:dyDescent="0.15">
      <c r="B33124" s="8"/>
    </row>
    <row r="33125" spans="2:2" hidden="1" x14ac:dyDescent="0.15">
      <c r="B33125" s="8"/>
    </row>
    <row r="33126" spans="2:2" hidden="1" x14ac:dyDescent="0.15">
      <c r="B33126" s="8"/>
    </row>
    <row r="33127" spans="2:2" hidden="1" x14ac:dyDescent="0.15">
      <c r="B33127" s="8"/>
    </row>
    <row r="33128" spans="2:2" hidden="1" x14ac:dyDescent="0.15">
      <c r="B33128" s="8"/>
    </row>
    <row r="33129" spans="2:2" hidden="1" x14ac:dyDescent="0.15">
      <c r="B33129" s="8"/>
    </row>
    <row r="33130" spans="2:2" hidden="1" x14ac:dyDescent="0.15">
      <c r="B33130" s="8"/>
    </row>
    <row r="33131" spans="2:2" hidden="1" x14ac:dyDescent="0.15">
      <c r="B33131" s="8"/>
    </row>
    <row r="33132" spans="2:2" hidden="1" x14ac:dyDescent="0.15">
      <c r="B33132" s="8"/>
    </row>
    <row r="33133" spans="2:2" hidden="1" x14ac:dyDescent="0.15">
      <c r="B33133" s="8"/>
    </row>
    <row r="33134" spans="2:2" hidden="1" x14ac:dyDescent="0.15">
      <c r="B33134" s="8"/>
    </row>
    <row r="33135" spans="2:2" hidden="1" x14ac:dyDescent="0.15">
      <c r="B33135" s="8"/>
    </row>
    <row r="33136" spans="2:2" hidden="1" x14ac:dyDescent="0.15">
      <c r="B33136" s="8"/>
    </row>
    <row r="33137" spans="2:2" hidden="1" x14ac:dyDescent="0.15">
      <c r="B33137" s="8"/>
    </row>
    <row r="33138" spans="2:2" hidden="1" x14ac:dyDescent="0.15">
      <c r="B33138" s="8"/>
    </row>
    <row r="33139" spans="2:2" hidden="1" x14ac:dyDescent="0.15">
      <c r="B33139" s="8"/>
    </row>
    <row r="33140" spans="2:2" hidden="1" x14ac:dyDescent="0.15">
      <c r="B33140" s="8"/>
    </row>
    <row r="33141" spans="2:2" hidden="1" x14ac:dyDescent="0.15">
      <c r="B33141" s="8"/>
    </row>
    <row r="33142" spans="2:2" hidden="1" x14ac:dyDescent="0.15">
      <c r="B33142" s="8"/>
    </row>
    <row r="33143" spans="2:2" hidden="1" x14ac:dyDescent="0.15">
      <c r="B33143" s="8"/>
    </row>
    <row r="33144" spans="2:2" hidden="1" x14ac:dyDescent="0.15">
      <c r="B33144" s="8"/>
    </row>
    <row r="33145" spans="2:2" hidden="1" x14ac:dyDescent="0.15">
      <c r="B33145" s="8"/>
    </row>
    <row r="33146" spans="2:2" hidden="1" x14ac:dyDescent="0.15">
      <c r="B33146" s="8"/>
    </row>
    <row r="33147" spans="2:2" hidden="1" x14ac:dyDescent="0.15">
      <c r="B33147" s="8"/>
    </row>
    <row r="33148" spans="2:2" hidden="1" x14ac:dyDescent="0.15">
      <c r="B33148" s="8"/>
    </row>
    <row r="33149" spans="2:2" hidden="1" x14ac:dyDescent="0.15">
      <c r="B33149" s="8"/>
    </row>
    <row r="33150" spans="2:2" hidden="1" x14ac:dyDescent="0.15">
      <c r="B33150" s="8"/>
    </row>
    <row r="33151" spans="2:2" hidden="1" x14ac:dyDescent="0.15">
      <c r="B33151" s="8"/>
    </row>
    <row r="33152" spans="2:2" hidden="1" x14ac:dyDescent="0.15">
      <c r="B33152" s="8"/>
    </row>
    <row r="33153" spans="2:2" hidden="1" x14ac:dyDescent="0.15">
      <c r="B33153" s="8"/>
    </row>
    <row r="33154" spans="2:2" hidden="1" x14ac:dyDescent="0.15">
      <c r="B33154" s="8"/>
    </row>
    <row r="33155" spans="2:2" hidden="1" x14ac:dyDescent="0.15">
      <c r="B33155" s="8"/>
    </row>
    <row r="33156" spans="2:2" hidden="1" x14ac:dyDescent="0.15">
      <c r="B33156" s="8"/>
    </row>
    <row r="33157" spans="2:2" hidden="1" x14ac:dyDescent="0.15">
      <c r="B33157" s="8"/>
    </row>
    <row r="33158" spans="2:2" hidden="1" x14ac:dyDescent="0.15">
      <c r="B33158" s="8"/>
    </row>
    <row r="33159" spans="2:2" hidden="1" x14ac:dyDescent="0.15">
      <c r="B33159" s="8"/>
    </row>
    <row r="33160" spans="2:2" hidden="1" x14ac:dyDescent="0.15">
      <c r="B33160" s="8"/>
    </row>
    <row r="33161" spans="2:2" hidden="1" x14ac:dyDescent="0.15">
      <c r="B33161" s="8"/>
    </row>
    <row r="33162" spans="2:2" hidden="1" x14ac:dyDescent="0.15">
      <c r="B33162" s="8"/>
    </row>
    <row r="33163" spans="2:2" hidden="1" x14ac:dyDescent="0.15">
      <c r="B33163" s="8"/>
    </row>
    <row r="33164" spans="2:2" hidden="1" x14ac:dyDescent="0.15">
      <c r="B33164" s="8"/>
    </row>
    <row r="33165" spans="2:2" hidden="1" x14ac:dyDescent="0.15">
      <c r="B33165" s="8"/>
    </row>
    <row r="33166" spans="2:2" hidden="1" x14ac:dyDescent="0.15">
      <c r="B33166" s="8"/>
    </row>
    <row r="33167" spans="2:2" hidden="1" x14ac:dyDescent="0.15">
      <c r="B33167" s="8"/>
    </row>
    <row r="33168" spans="2:2" hidden="1" x14ac:dyDescent="0.15">
      <c r="B33168" s="8"/>
    </row>
    <row r="33169" spans="2:2" hidden="1" x14ac:dyDescent="0.15">
      <c r="B33169" s="8"/>
    </row>
    <row r="33170" spans="2:2" hidden="1" x14ac:dyDescent="0.15">
      <c r="B33170" s="8"/>
    </row>
    <row r="33171" spans="2:2" hidden="1" x14ac:dyDescent="0.15">
      <c r="B33171" s="8"/>
    </row>
    <row r="33172" spans="2:2" hidden="1" x14ac:dyDescent="0.15">
      <c r="B33172" s="8"/>
    </row>
    <row r="33173" spans="2:2" hidden="1" x14ac:dyDescent="0.15">
      <c r="B33173" s="8"/>
    </row>
    <row r="33174" spans="2:2" hidden="1" x14ac:dyDescent="0.15">
      <c r="B33174" s="8"/>
    </row>
    <row r="33175" spans="2:2" hidden="1" x14ac:dyDescent="0.15">
      <c r="B33175" s="8"/>
    </row>
    <row r="33176" spans="2:2" hidden="1" x14ac:dyDescent="0.15">
      <c r="B33176" s="8"/>
    </row>
    <row r="33177" spans="2:2" hidden="1" x14ac:dyDescent="0.15">
      <c r="B33177" s="8"/>
    </row>
    <row r="33178" spans="2:2" hidden="1" x14ac:dyDescent="0.15">
      <c r="B33178" s="8"/>
    </row>
    <row r="33179" spans="2:2" hidden="1" x14ac:dyDescent="0.15">
      <c r="B33179" s="8"/>
    </row>
    <row r="33180" spans="2:2" hidden="1" x14ac:dyDescent="0.15">
      <c r="B33180" s="8"/>
    </row>
    <row r="33181" spans="2:2" hidden="1" x14ac:dyDescent="0.15">
      <c r="B33181" s="8"/>
    </row>
    <row r="33182" spans="2:2" hidden="1" x14ac:dyDescent="0.15">
      <c r="B33182" s="8"/>
    </row>
    <row r="33183" spans="2:2" hidden="1" x14ac:dyDescent="0.15">
      <c r="B33183" s="8"/>
    </row>
    <row r="33184" spans="2:2" hidden="1" x14ac:dyDescent="0.15">
      <c r="B33184" s="8"/>
    </row>
    <row r="33185" spans="2:2" hidden="1" x14ac:dyDescent="0.15">
      <c r="B33185" s="8"/>
    </row>
    <row r="33186" spans="2:2" hidden="1" x14ac:dyDescent="0.15">
      <c r="B33186" s="8"/>
    </row>
    <row r="33187" spans="2:2" hidden="1" x14ac:dyDescent="0.15">
      <c r="B33187" s="8"/>
    </row>
    <row r="33188" spans="2:2" hidden="1" x14ac:dyDescent="0.15">
      <c r="B33188" s="8"/>
    </row>
    <row r="33189" spans="2:2" hidden="1" x14ac:dyDescent="0.15">
      <c r="B33189" s="8"/>
    </row>
    <row r="33190" spans="2:2" hidden="1" x14ac:dyDescent="0.15">
      <c r="B33190" s="8"/>
    </row>
    <row r="33191" spans="2:2" hidden="1" x14ac:dyDescent="0.15">
      <c r="B33191" s="8"/>
    </row>
    <row r="33192" spans="2:2" hidden="1" x14ac:dyDescent="0.15">
      <c r="B33192" s="8"/>
    </row>
    <row r="33193" spans="2:2" hidden="1" x14ac:dyDescent="0.15">
      <c r="B33193" s="8"/>
    </row>
    <row r="33194" spans="2:2" hidden="1" x14ac:dyDescent="0.15">
      <c r="B33194" s="8"/>
    </row>
    <row r="33195" spans="2:2" hidden="1" x14ac:dyDescent="0.15">
      <c r="B33195" s="8"/>
    </row>
    <row r="33196" spans="2:2" hidden="1" x14ac:dyDescent="0.15">
      <c r="B33196" s="8"/>
    </row>
    <row r="33197" spans="2:2" hidden="1" x14ac:dyDescent="0.15">
      <c r="B33197" s="8"/>
    </row>
    <row r="33198" spans="2:2" hidden="1" x14ac:dyDescent="0.15">
      <c r="B33198" s="8"/>
    </row>
    <row r="33199" spans="2:2" hidden="1" x14ac:dyDescent="0.15">
      <c r="B33199" s="8"/>
    </row>
    <row r="33200" spans="2:2" hidden="1" x14ac:dyDescent="0.15">
      <c r="B33200" s="8"/>
    </row>
    <row r="33201" spans="2:2" hidden="1" x14ac:dyDescent="0.15">
      <c r="B33201" s="8"/>
    </row>
    <row r="33202" spans="2:2" hidden="1" x14ac:dyDescent="0.15">
      <c r="B33202" s="8"/>
    </row>
    <row r="33203" spans="2:2" hidden="1" x14ac:dyDescent="0.15">
      <c r="B33203" s="8"/>
    </row>
    <row r="33204" spans="2:2" hidden="1" x14ac:dyDescent="0.15">
      <c r="B33204" s="8"/>
    </row>
    <row r="33205" spans="2:2" hidden="1" x14ac:dyDescent="0.15">
      <c r="B33205" s="8"/>
    </row>
    <row r="33206" spans="2:2" hidden="1" x14ac:dyDescent="0.15">
      <c r="B33206" s="8"/>
    </row>
    <row r="33207" spans="2:2" hidden="1" x14ac:dyDescent="0.15">
      <c r="B33207" s="8"/>
    </row>
    <row r="33208" spans="2:2" hidden="1" x14ac:dyDescent="0.15">
      <c r="B33208" s="8"/>
    </row>
    <row r="33209" spans="2:2" hidden="1" x14ac:dyDescent="0.15">
      <c r="B33209" s="8"/>
    </row>
    <row r="33210" spans="2:2" hidden="1" x14ac:dyDescent="0.15">
      <c r="B33210" s="8"/>
    </row>
    <row r="33211" spans="2:2" hidden="1" x14ac:dyDescent="0.15">
      <c r="B33211" s="8"/>
    </row>
    <row r="33212" spans="2:2" hidden="1" x14ac:dyDescent="0.15">
      <c r="B33212" s="8"/>
    </row>
    <row r="33213" spans="2:2" hidden="1" x14ac:dyDescent="0.15">
      <c r="B33213" s="8"/>
    </row>
    <row r="33214" spans="2:2" hidden="1" x14ac:dyDescent="0.15">
      <c r="B33214" s="8"/>
    </row>
    <row r="33215" spans="2:2" hidden="1" x14ac:dyDescent="0.15">
      <c r="B33215" s="8"/>
    </row>
    <row r="33216" spans="2:2" hidden="1" x14ac:dyDescent="0.15">
      <c r="B33216" s="8"/>
    </row>
    <row r="33217" spans="2:2" hidden="1" x14ac:dyDescent="0.15">
      <c r="B33217" s="8"/>
    </row>
    <row r="33218" spans="2:2" hidden="1" x14ac:dyDescent="0.15">
      <c r="B33218" s="8"/>
    </row>
    <row r="33219" spans="2:2" hidden="1" x14ac:dyDescent="0.15">
      <c r="B33219" s="8"/>
    </row>
    <row r="33220" spans="2:2" hidden="1" x14ac:dyDescent="0.15">
      <c r="B33220" s="8"/>
    </row>
    <row r="33221" spans="2:2" hidden="1" x14ac:dyDescent="0.15">
      <c r="B33221" s="8"/>
    </row>
    <row r="33222" spans="2:2" hidden="1" x14ac:dyDescent="0.15">
      <c r="B33222" s="8"/>
    </row>
    <row r="33223" spans="2:2" hidden="1" x14ac:dyDescent="0.15">
      <c r="B33223" s="8"/>
    </row>
    <row r="33224" spans="2:2" hidden="1" x14ac:dyDescent="0.15">
      <c r="B33224" s="8"/>
    </row>
    <row r="33225" spans="2:2" hidden="1" x14ac:dyDescent="0.15">
      <c r="B33225" s="8"/>
    </row>
    <row r="33226" spans="2:2" hidden="1" x14ac:dyDescent="0.15">
      <c r="B33226" s="8"/>
    </row>
    <row r="33227" spans="2:2" hidden="1" x14ac:dyDescent="0.15">
      <c r="B33227" s="8"/>
    </row>
    <row r="33228" spans="2:2" hidden="1" x14ac:dyDescent="0.15">
      <c r="B33228" s="8"/>
    </row>
    <row r="33229" spans="2:2" hidden="1" x14ac:dyDescent="0.15">
      <c r="B33229" s="8"/>
    </row>
    <row r="33230" spans="2:2" hidden="1" x14ac:dyDescent="0.15">
      <c r="B33230" s="8"/>
    </row>
    <row r="33231" spans="2:2" hidden="1" x14ac:dyDescent="0.15">
      <c r="B33231" s="8"/>
    </row>
    <row r="33232" spans="2:2" hidden="1" x14ac:dyDescent="0.15">
      <c r="B33232" s="8"/>
    </row>
    <row r="33233" spans="2:2" hidden="1" x14ac:dyDescent="0.15">
      <c r="B33233" s="8"/>
    </row>
    <row r="33234" spans="2:2" hidden="1" x14ac:dyDescent="0.15">
      <c r="B33234" s="8"/>
    </row>
    <row r="33235" spans="2:2" hidden="1" x14ac:dyDescent="0.15">
      <c r="B33235" s="8"/>
    </row>
    <row r="33236" spans="2:2" hidden="1" x14ac:dyDescent="0.15">
      <c r="B33236" s="8"/>
    </row>
    <row r="33237" spans="2:2" hidden="1" x14ac:dyDescent="0.15">
      <c r="B33237" s="8"/>
    </row>
    <row r="33238" spans="2:2" hidden="1" x14ac:dyDescent="0.15">
      <c r="B33238" s="8"/>
    </row>
    <row r="33239" spans="2:2" hidden="1" x14ac:dyDescent="0.15">
      <c r="B33239" s="8"/>
    </row>
    <row r="33240" spans="2:2" hidden="1" x14ac:dyDescent="0.15">
      <c r="B33240" s="8"/>
    </row>
    <row r="33241" spans="2:2" hidden="1" x14ac:dyDescent="0.15">
      <c r="B33241" s="8"/>
    </row>
    <row r="33242" spans="2:2" hidden="1" x14ac:dyDescent="0.15">
      <c r="B33242" s="8"/>
    </row>
    <row r="33243" spans="2:2" hidden="1" x14ac:dyDescent="0.15">
      <c r="B33243" s="8"/>
    </row>
    <row r="33244" spans="2:2" hidden="1" x14ac:dyDescent="0.15">
      <c r="B33244" s="8"/>
    </row>
    <row r="33245" spans="2:2" hidden="1" x14ac:dyDescent="0.15">
      <c r="B33245" s="8"/>
    </row>
    <row r="33246" spans="2:2" hidden="1" x14ac:dyDescent="0.15">
      <c r="B33246" s="8"/>
    </row>
    <row r="33247" spans="2:2" hidden="1" x14ac:dyDescent="0.15">
      <c r="B33247" s="8"/>
    </row>
    <row r="33248" spans="2:2" hidden="1" x14ac:dyDescent="0.15">
      <c r="B33248" s="8"/>
    </row>
    <row r="33249" spans="2:2" hidden="1" x14ac:dyDescent="0.15">
      <c r="B33249" s="8"/>
    </row>
    <row r="33250" spans="2:2" hidden="1" x14ac:dyDescent="0.15">
      <c r="B33250" s="8"/>
    </row>
    <row r="33251" spans="2:2" hidden="1" x14ac:dyDescent="0.15">
      <c r="B33251" s="8"/>
    </row>
    <row r="33252" spans="2:2" hidden="1" x14ac:dyDescent="0.15">
      <c r="B33252" s="8"/>
    </row>
    <row r="33253" spans="2:2" hidden="1" x14ac:dyDescent="0.15">
      <c r="B33253" s="8"/>
    </row>
    <row r="33254" spans="2:2" hidden="1" x14ac:dyDescent="0.15">
      <c r="B33254" s="8"/>
    </row>
    <row r="33255" spans="2:2" hidden="1" x14ac:dyDescent="0.15">
      <c r="B33255" s="8"/>
    </row>
    <row r="33256" spans="2:2" hidden="1" x14ac:dyDescent="0.15">
      <c r="B33256" s="8"/>
    </row>
    <row r="33257" spans="2:2" hidden="1" x14ac:dyDescent="0.15">
      <c r="B33257" s="8"/>
    </row>
    <row r="33258" spans="2:2" hidden="1" x14ac:dyDescent="0.15">
      <c r="B33258" s="8"/>
    </row>
    <row r="33259" spans="2:2" hidden="1" x14ac:dyDescent="0.15">
      <c r="B33259" s="8"/>
    </row>
    <row r="33260" spans="2:2" hidden="1" x14ac:dyDescent="0.15">
      <c r="B33260" s="8"/>
    </row>
    <row r="33261" spans="2:2" hidden="1" x14ac:dyDescent="0.15">
      <c r="B33261" s="8"/>
    </row>
    <row r="33262" spans="2:2" hidden="1" x14ac:dyDescent="0.15">
      <c r="B33262" s="8"/>
    </row>
    <row r="33263" spans="2:2" hidden="1" x14ac:dyDescent="0.15">
      <c r="B33263" s="8"/>
    </row>
    <row r="33264" spans="2:2" hidden="1" x14ac:dyDescent="0.15">
      <c r="B33264" s="8"/>
    </row>
    <row r="33265" spans="2:2" hidden="1" x14ac:dyDescent="0.15">
      <c r="B33265" s="8"/>
    </row>
    <row r="33266" spans="2:2" hidden="1" x14ac:dyDescent="0.15">
      <c r="B33266" s="8"/>
    </row>
    <row r="33267" spans="2:2" hidden="1" x14ac:dyDescent="0.15">
      <c r="B33267" s="8"/>
    </row>
    <row r="33268" spans="2:2" hidden="1" x14ac:dyDescent="0.15">
      <c r="B33268" s="8"/>
    </row>
    <row r="33269" spans="2:2" hidden="1" x14ac:dyDescent="0.15">
      <c r="B33269" s="8"/>
    </row>
    <row r="33270" spans="2:2" hidden="1" x14ac:dyDescent="0.15">
      <c r="B33270" s="8"/>
    </row>
    <row r="33271" spans="2:2" hidden="1" x14ac:dyDescent="0.15">
      <c r="B33271" s="8"/>
    </row>
    <row r="33272" spans="2:2" hidden="1" x14ac:dyDescent="0.15">
      <c r="B33272" s="8"/>
    </row>
    <row r="33273" spans="2:2" hidden="1" x14ac:dyDescent="0.15">
      <c r="B33273" s="8"/>
    </row>
    <row r="33274" spans="2:2" hidden="1" x14ac:dyDescent="0.15">
      <c r="B33274" s="8"/>
    </row>
    <row r="33275" spans="2:2" hidden="1" x14ac:dyDescent="0.15">
      <c r="B33275" s="8"/>
    </row>
    <row r="33276" spans="2:2" hidden="1" x14ac:dyDescent="0.15">
      <c r="B33276" s="8"/>
    </row>
    <row r="33277" spans="2:2" hidden="1" x14ac:dyDescent="0.15">
      <c r="B33277" s="8"/>
    </row>
    <row r="33278" spans="2:2" hidden="1" x14ac:dyDescent="0.15">
      <c r="B33278" s="8"/>
    </row>
    <row r="33279" spans="2:2" hidden="1" x14ac:dyDescent="0.15">
      <c r="B33279" s="8"/>
    </row>
    <row r="33280" spans="2:2" hidden="1" x14ac:dyDescent="0.15">
      <c r="B33280" s="8"/>
    </row>
    <row r="33281" spans="2:2" hidden="1" x14ac:dyDescent="0.15">
      <c r="B33281" s="8"/>
    </row>
    <row r="33282" spans="2:2" hidden="1" x14ac:dyDescent="0.15">
      <c r="B33282" s="8"/>
    </row>
    <row r="33283" spans="2:2" hidden="1" x14ac:dyDescent="0.15">
      <c r="B33283" s="8"/>
    </row>
    <row r="33284" spans="2:2" hidden="1" x14ac:dyDescent="0.15">
      <c r="B33284" s="8"/>
    </row>
    <row r="33285" spans="2:2" hidden="1" x14ac:dyDescent="0.15">
      <c r="B33285" s="8"/>
    </row>
    <row r="33286" spans="2:2" hidden="1" x14ac:dyDescent="0.15">
      <c r="B33286" s="8"/>
    </row>
    <row r="33287" spans="2:2" hidden="1" x14ac:dyDescent="0.15">
      <c r="B33287" s="8"/>
    </row>
    <row r="33288" spans="2:2" hidden="1" x14ac:dyDescent="0.15">
      <c r="B33288" s="8"/>
    </row>
    <row r="33289" spans="2:2" hidden="1" x14ac:dyDescent="0.15">
      <c r="B33289" s="8"/>
    </row>
    <row r="33290" spans="2:2" hidden="1" x14ac:dyDescent="0.15">
      <c r="B33290" s="8"/>
    </row>
    <row r="33291" spans="2:2" hidden="1" x14ac:dyDescent="0.15">
      <c r="B33291" s="8"/>
    </row>
    <row r="33292" spans="2:2" hidden="1" x14ac:dyDescent="0.15">
      <c r="B33292" s="8"/>
    </row>
    <row r="33293" spans="2:2" hidden="1" x14ac:dyDescent="0.15">
      <c r="B33293" s="8"/>
    </row>
    <row r="33294" spans="2:2" hidden="1" x14ac:dyDescent="0.15">
      <c r="B33294" s="8"/>
    </row>
    <row r="33295" spans="2:2" hidden="1" x14ac:dyDescent="0.15">
      <c r="B33295" s="8"/>
    </row>
    <row r="33296" spans="2:2" hidden="1" x14ac:dyDescent="0.15">
      <c r="B33296" s="8"/>
    </row>
    <row r="33297" spans="2:2" hidden="1" x14ac:dyDescent="0.15">
      <c r="B33297" s="8"/>
    </row>
    <row r="33298" spans="2:2" hidden="1" x14ac:dyDescent="0.15">
      <c r="B33298" s="8"/>
    </row>
    <row r="33299" spans="2:2" hidden="1" x14ac:dyDescent="0.15">
      <c r="B33299" s="8"/>
    </row>
    <row r="33300" spans="2:2" hidden="1" x14ac:dyDescent="0.15">
      <c r="B33300" s="8"/>
    </row>
    <row r="33301" spans="2:2" hidden="1" x14ac:dyDescent="0.15">
      <c r="B33301" s="8"/>
    </row>
    <row r="33302" spans="2:2" hidden="1" x14ac:dyDescent="0.15">
      <c r="B33302" s="8"/>
    </row>
    <row r="33303" spans="2:2" hidden="1" x14ac:dyDescent="0.15">
      <c r="B33303" s="8"/>
    </row>
    <row r="33304" spans="2:2" hidden="1" x14ac:dyDescent="0.15">
      <c r="B33304" s="8"/>
    </row>
    <row r="33305" spans="2:2" hidden="1" x14ac:dyDescent="0.15">
      <c r="B33305" s="8"/>
    </row>
    <row r="33306" spans="2:2" hidden="1" x14ac:dyDescent="0.15">
      <c r="B33306" s="8"/>
    </row>
    <row r="33307" spans="2:2" hidden="1" x14ac:dyDescent="0.15">
      <c r="B33307" s="8"/>
    </row>
    <row r="33308" spans="2:2" hidden="1" x14ac:dyDescent="0.15">
      <c r="B33308" s="8"/>
    </row>
    <row r="33309" spans="2:2" hidden="1" x14ac:dyDescent="0.15">
      <c r="B33309" s="8"/>
    </row>
    <row r="33310" spans="2:2" hidden="1" x14ac:dyDescent="0.15">
      <c r="B33310" s="8"/>
    </row>
    <row r="33311" spans="2:2" hidden="1" x14ac:dyDescent="0.15">
      <c r="B33311" s="8"/>
    </row>
    <row r="33312" spans="2:2" hidden="1" x14ac:dyDescent="0.15">
      <c r="B33312" s="8"/>
    </row>
    <row r="33313" spans="2:2" hidden="1" x14ac:dyDescent="0.15">
      <c r="B33313" s="8"/>
    </row>
    <row r="33314" spans="2:2" hidden="1" x14ac:dyDescent="0.15">
      <c r="B33314" s="8"/>
    </row>
    <row r="33315" spans="2:2" hidden="1" x14ac:dyDescent="0.15">
      <c r="B33315" s="8"/>
    </row>
    <row r="33316" spans="2:2" hidden="1" x14ac:dyDescent="0.15">
      <c r="B33316" s="8"/>
    </row>
    <row r="33317" spans="2:2" hidden="1" x14ac:dyDescent="0.15">
      <c r="B33317" s="8"/>
    </row>
    <row r="33318" spans="2:2" hidden="1" x14ac:dyDescent="0.15">
      <c r="B33318" s="8"/>
    </row>
    <row r="33319" spans="2:2" hidden="1" x14ac:dyDescent="0.15">
      <c r="B33319" s="8"/>
    </row>
    <row r="33320" spans="2:2" hidden="1" x14ac:dyDescent="0.15">
      <c r="B33320" s="8"/>
    </row>
    <row r="33321" spans="2:2" hidden="1" x14ac:dyDescent="0.15">
      <c r="B33321" s="8"/>
    </row>
    <row r="33322" spans="2:2" hidden="1" x14ac:dyDescent="0.15">
      <c r="B33322" s="8"/>
    </row>
    <row r="33323" spans="2:2" hidden="1" x14ac:dyDescent="0.15">
      <c r="B33323" s="8"/>
    </row>
    <row r="33324" spans="2:2" hidden="1" x14ac:dyDescent="0.15">
      <c r="B33324" s="8"/>
    </row>
    <row r="33325" spans="2:2" hidden="1" x14ac:dyDescent="0.15">
      <c r="B33325" s="8"/>
    </row>
    <row r="33326" spans="2:2" hidden="1" x14ac:dyDescent="0.15">
      <c r="B33326" s="8"/>
    </row>
    <row r="33327" spans="2:2" hidden="1" x14ac:dyDescent="0.15">
      <c r="B33327" s="8"/>
    </row>
    <row r="33328" spans="2:2" hidden="1" x14ac:dyDescent="0.15">
      <c r="B33328" s="8"/>
    </row>
    <row r="33329" spans="2:2" hidden="1" x14ac:dyDescent="0.15">
      <c r="B33329" s="8"/>
    </row>
    <row r="33330" spans="2:2" hidden="1" x14ac:dyDescent="0.15">
      <c r="B33330" s="8"/>
    </row>
    <row r="33331" spans="2:2" hidden="1" x14ac:dyDescent="0.15">
      <c r="B33331" s="8"/>
    </row>
    <row r="33332" spans="2:2" hidden="1" x14ac:dyDescent="0.15">
      <c r="B33332" s="8"/>
    </row>
    <row r="33333" spans="2:2" hidden="1" x14ac:dyDescent="0.15">
      <c r="B33333" s="8"/>
    </row>
    <row r="33334" spans="2:2" hidden="1" x14ac:dyDescent="0.15">
      <c r="B33334" s="8"/>
    </row>
    <row r="33335" spans="2:2" hidden="1" x14ac:dyDescent="0.15">
      <c r="B33335" s="8"/>
    </row>
    <row r="33336" spans="2:2" hidden="1" x14ac:dyDescent="0.15">
      <c r="B33336" s="8"/>
    </row>
    <row r="33337" spans="2:2" hidden="1" x14ac:dyDescent="0.15">
      <c r="B33337" s="8"/>
    </row>
    <row r="33338" spans="2:2" hidden="1" x14ac:dyDescent="0.15">
      <c r="B33338" s="8"/>
    </row>
    <row r="33339" spans="2:2" hidden="1" x14ac:dyDescent="0.15">
      <c r="B33339" s="8"/>
    </row>
    <row r="33340" spans="2:2" hidden="1" x14ac:dyDescent="0.15">
      <c r="B33340" s="8"/>
    </row>
    <row r="33341" spans="2:2" hidden="1" x14ac:dyDescent="0.15">
      <c r="B33341" s="8"/>
    </row>
    <row r="33342" spans="2:2" hidden="1" x14ac:dyDescent="0.15">
      <c r="B33342" s="8"/>
    </row>
    <row r="33343" spans="2:2" hidden="1" x14ac:dyDescent="0.15">
      <c r="B33343" s="8"/>
    </row>
    <row r="33344" spans="2:2" hidden="1" x14ac:dyDescent="0.15">
      <c r="B33344" s="8"/>
    </row>
    <row r="33345" spans="2:2" hidden="1" x14ac:dyDescent="0.15">
      <c r="B33345" s="8"/>
    </row>
    <row r="33346" spans="2:2" hidden="1" x14ac:dyDescent="0.15">
      <c r="B33346" s="8"/>
    </row>
    <row r="33347" spans="2:2" hidden="1" x14ac:dyDescent="0.15">
      <c r="B33347" s="8"/>
    </row>
    <row r="33348" spans="2:2" hidden="1" x14ac:dyDescent="0.15">
      <c r="B33348" s="8"/>
    </row>
    <row r="33349" spans="2:2" hidden="1" x14ac:dyDescent="0.15">
      <c r="B33349" s="8"/>
    </row>
    <row r="33350" spans="2:2" hidden="1" x14ac:dyDescent="0.15">
      <c r="B33350" s="8"/>
    </row>
    <row r="33351" spans="2:2" hidden="1" x14ac:dyDescent="0.15">
      <c r="B33351" s="8"/>
    </row>
    <row r="33352" spans="2:2" hidden="1" x14ac:dyDescent="0.15">
      <c r="B33352" s="8"/>
    </row>
    <row r="33353" spans="2:2" hidden="1" x14ac:dyDescent="0.15">
      <c r="B33353" s="8"/>
    </row>
    <row r="33354" spans="2:2" hidden="1" x14ac:dyDescent="0.15">
      <c r="B33354" s="8"/>
    </row>
    <row r="33355" spans="2:2" hidden="1" x14ac:dyDescent="0.15">
      <c r="B33355" s="8"/>
    </row>
    <row r="33356" spans="2:2" hidden="1" x14ac:dyDescent="0.15">
      <c r="B33356" s="8"/>
    </row>
    <row r="33357" spans="2:2" hidden="1" x14ac:dyDescent="0.15">
      <c r="B33357" s="8"/>
    </row>
    <row r="33358" spans="2:2" hidden="1" x14ac:dyDescent="0.15">
      <c r="B33358" s="8"/>
    </row>
    <row r="33359" spans="2:2" hidden="1" x14ac:dyDescent="0.15">
      <c r="B33359" s="8"/>
    </row>
    <row r="33360" spans="2:2" hidden="1" x14ac:dyDescent="0.15">
      <c r="B33360" s="8"/>
    </row>
    <row r="33361" spans="2:2" hidden="1" x14ac:dyDescent="0.15">
      <c r="B33361" s="8"/>
    </row>
    <row r="33362" spans="2:2" hidden="1" x14ac:dyDescent="0.15">
      <c r="B33362" s="8"/>
    </row>
    <row r="33363" spans="2:2" hidden="1" x14ac:dyDescent="0.15">
      <c r="B33363" s="8"/>
    </row>
    <row r="33364" spans="2:2" hidden="1" x14ac:dyDescent="0.15">
      <c r="B33364" s="8"/>
    </row>
    <row r="33365" spans="2:2" hidden="1" x14ac:dyDescent="0.15">
      <c r="B33365" s="8"/>
    </row>
    <row r="33366" spans="2:2" hidden="1" x14ac:dyDescent="0.15">
      <c r="B33366" s="8"/>
    </row>
    <row r="33367" spans="2:2" hidden="1" x14ac:dyDescent="0.15">
      <c r="B33367" s="8"/>
    </row>
    <row r="33368" spans="2:2" hidden="1" x14ac:dyDescent="0.15">
      <c r="B33368" s="8"/>
    </row>
    <row r="33369" spans="2:2" hidden="1" x14ac:dyDescent="0.15">
      <c r="B33369" s="8"/>
    </row>
    <row r="33370" spans="2:2" hidden="1" x14ac:dyDescent="0.15">
      <c r="B33370" s="8"/>
    </row>
    <row r="33371" spans="2:2" hidden="1" x14ac:dyDescent="0.15">
      <c r="B33371" s="8"/>
    </row>
    <row r="33372" spans="2:2" hidden="1" x14ac:dyDescent="0.15">
      <c r="B33372" s="8"/>
    </row>
    <row r="33373" spans="2:2" hidden="1" x14ac:dyDescent="0.15">
      <c r="B33373" s="8"/>
    </row>
    <row r="33374" spans="2:2" hidden="1" x14ac:dyDescent="0.15">
      <c r="B33374" s="8"/>
    </row>
    <row r="33375" spans="2:2" hidden="1" x14ac:dyDescent="0.15">
      <c r="B33375" s="8"/>
    </row>
    <row r="33376" spans="2:2" hidden="1" x14ac:dyDescent="0.15">
      <c r="B33376" s="8"/>
    </row>
    <row r="33377" spans="2:2" hidden="1" x14ac:dyDescent="0.15">
      <c r="B33377" s="8"/>
    </row>
    <row r="33378" spans="2:2" hidden="1" x14ac:dyDescent="0.15">
      <c r="B33378" s="8"/>
    </row>
    <row r="33379" spans="2:2" hidden="1" x14ac:dyDescent="0.15">
      <c r="B33379" s="8"/>
    </row>
    <row r="33380" spans="2:2" hidden="1" x14ac:dyDescent="0.15">
      <c r="B33380" s="8"/>
    </row>
    <row r="33381" spans="2:2" hidden="1" x14ac:dyDescent="0.15">
      <c r="B33381" s="8"/>
    </row>
    <row r="33382" spans="2:2" hidden="1" x14ac:dyDescent="0.15">
      <c r="B33382" s="8"/>
    </row>
    <row r="33383" spans="2:2" hidden="1" x14ac:dyDescent="0.15">
      <c r="B33383" s="8"/>
    </row>
    <row r="33384" spans="2:2" hidden="1" x14ac:dyDescent="0.15">
      <c r="B33384" s="8"/>
    </row>
    <row r="33385" spans="2:2" hidden="1" x14ac:dyDescent="0.15">
      <c r="B33385" s="8"/>
    </row>
    <row r="33386" spans="2:2" hidden="1" x14ac:dyDescent="0.15">
      <c r="B33386" s="8"/>
    </row>
    <row r="33387" spans="2:2" hidden="1" x14ac:dyDescent="0.15">
      <c r="B33387" s="8"/>
    </row>
    <row r="33388" spans="2:2" hidden="1" x14ac:dyDescent="0.15">
      <c r="B33388" s="8"/>
    </row>
    <row r="33389" spans="2:2" hidden="1" x14ac:dyDescent="0.15">
      <c r="B33389" s="8"/>
    </row>
    <row r="33390" spans="2:2" hidden="1" x14ac:dyDescent="0.15">
      <c r="B33390" s="8"/>
    </row>
    <row r="33391" spans="2:2" hidden="1" x14ac:dyDescent="0.15">
      <c r="B33391" s="8"/>
    </row>
    <row r="33392" spans="2:2" hidden="1" x14ac:dyDescent="0.15">
      <c r="B33392" s="8"/>
    </row>
    <row r="33393" spans="2:2" hidden="1" x14ac:dyDescent="0.15">
      <c r="B33393" s="8"/>
    </row>
    <row r="33394" spans="2:2" hidden="1" x14ac:dyDescent="0.15">
      <c r="B33394" s="8"/>
    </row>
    <row r="33395" spans="2:2" hidden="1" x14ac:dyDescent="0.15">
      <c r="B33395" s="8"/>
    </row>
    <row r="33396" spans="2:2" hidden="1" x14ac:dyDescent="0.15">
      <c r="B33396" s="8"/>
    </row>
    <row r="33397" spans="2:2" hidden="1" x14ac:dyDescent="0.15">
      <c r="B33397" s="8"/>
    </row>
    <row r="33398" spans="2:2" hidden="1" x14ac:dyDescent="0.15">
      <c r="B33398" s="8"/>
    </row>
    <row r="33399" spans="2:2" hidden="1" x14ac:dyDescent="0.15">
      <c r="B33399" s="8"/>
    </row>
    <row r="33400" spans="2:2" hidden="1" x14ac:dyDescent="0.15">
      <c r="B33400" s="8"/>
    </row>
    <row r="33401" spans="2:2" hidden="1" x14ac:dyDescent="0.15">
      <c r="B33401" s="8"/>
    </row>
    <row r="33402" spans="2:2" hidden="1" x14ac:dyDescent="0.15">
      <c r="B33402" s="8"/>
    </row>
    <row r="33403" spans="2:2" hidden="1" x14ac:dyDescent="0.15">
      <c r="B33403" s="8"/>
    </row>
    <row r="33404" spans="2:2" hidden="1" x14ac:dyDescent="0.15">
      <c r="B33404" s="8"/>
    </row>
    <row r="33405" spans="2:2" hidden="1" x14ac:dyDescent="0.15">
      <c r="B33405" s="8"/>
    </row>
    <row r="33406" spans="2:2" hidden="1" x14ac:dyDescent="0.15">
      <c r="B33406" s="8"/>
    </row>
    <row r="33407" spans="2:2" hidden="1" x14ac:dyDescent="0.15">
      <c r="B33407" s="8"/>
    </row>
    <row r="33408" spans="2:2" hidden="1" x14ac:dyDescent="0.15">
      <c r="B33408" s="8"/>
    </row>
    <row r="33409" spans="2:2" hidden="1" x14ac:dyDescent="0.15">
      <c r="B33409" s="8"/>
    </row>
    <row r="33410" spans="2:2" hidden="1" x14ac:dyDescent="0.15">
      <c r="B33410" s="8"/>
    </row>
    <row r="33411" spans="2:2" hidden="1" x14ac:dyDescent="0.15">
      <c r="B33411" s="8"/>
    </row>
    <row r="33412" spans="2:2" hidden="1" x14ac:dyDescent="0.15">
      <c r="B33412" s="8"/>
    </row>
    <row r="33413" spans="2:2" hidden="1" x14ac:dyDescent="0.15">
      <c r="B33413" s="8"/>
    </row>
    <row r="33414" spans="2:2" hidden="1" x14ac:dyDescent="0.15">
      <c r="B33414" s="8"/>
    </row>
    <row r="33415" spans="2:2" hidden="1" x14ac:dyDescent="0.15">
      <c r="B33415" s="8"/>
    </row>
    <row r="33416" spans="2:2" hidden="1" x14ac:dyDescent="0.15">
      <c r="B33416" s="8"/>
    </row>
    <row r="33417" spans="2:2" hidden="1" x14ac:dyDescent="0.15">
      <c r="B33417" s="8"/>
    </row>
    <row r="33418" spans="2:2" hidden="1" x14ac:dyDescent="0.15">
      <c r="B33418" s="8"/>
    </row>
    <row r="33419" spans="2:2" hidden="1" x14ac:dyDescent="0.15">
      <c r="B33419" s="8"/>
    </row>
    <row r="33420" spans="2:2" hidden="1" x14ac:dyDescent="0.15">
      <c r="B33420" s="8"/>
    </row>
    <row r="33421" spans="2:2" hidden="1" x14ac:dyDescent="0.15">
      <c r="B33421" s="8"/>
    </row>
    <row r="33422" spans="2:2" hidden="1" x14ac:dyDescent="0.15">
      <c r="B33422" s="8"/>
    </row>
    <row r="33423" spans="2:2" hidden="1" x14ac:dyDescent="0.15">
      <c r="B33423" s="8"/>
    </row>
    <row r="33424" spans="2:2" hidden="1" x14ac:dyDescent="0.15">
      <c r="B33424" s="8"/>
    </row>
    <row r="33425" spans="2:2" hidden="1" x14ac:dyDescent="0.15">
      <c r="B33425" s="8"/>
    </row>
    <row r="33426" spans="2:2" hidden="1" x14ac:dyDescent="0.15">
      <c r="B33426" s="8"/>
    </row>
    <row r="33427" spans="2:2" hidden="1" x14ac:dyDescent="0.15">
      <c r="B33427" s="8"/>
    </row>
    <row r="33428" spans="2:2" hidden="1" x14ac:dyDescent="0.15">
      <c r="B33428" s="8"/>
    </row>
    <row r="33429" spans="2:2" hidden="1" x14ac:dyDescent="0.15">
      <c r="B33429" s="8"/>
    </row>
    <row r="33430" spans="2:2" hidden="1" x14ac:dyDescent="0.15">
      <c r="B33430" s="8"/>
    </row>
    <row r="33431" spans="2:2" hidden="1" x14ac:dyDescent="0.15">
      <c r="B33431" s="8"/>
    </row>
    <row r="33432" spans="2:2" hidden="1" x14ac:dyDescent="0.15">
      <c r="B33432" s="8"/>
    </row>
    <row r="33433" spans="2:2" hidden="1" x14ac:dyDescent="0.15">
      <c r="B33433" s="8"/>
    </row>
    <row r="33434" spans="2:2" hidden="1" x14ac:dyDescent="0.15">
      <c r="B33434" s="8"/>
    </row>
    <row r="33435" spans="2:2" hidden="1" x14ac:dyDescent="0.15">
      <c r="B33435" s="8"/>
    </row>
    <row r="33436" spans="2:2" hidden="1" x14ac:dyDescent="0.15">
      <c r="B33436" s="8"/>
    </row>
    <row r="33437" spans="2:2" hidden="1" x14ac:dyDescent="0.15">
      <c r="B33437" s="8"/>
    </row>
    <row r="33438" spans="2:2" hidden="1" x14ac:dyDescent="0.15">
      <c r="B33438" s="8"/>
    </row>
    <row r="33439" spans="2:2" hidden="1" x14ac:dyDescent="0.15">
      <c r="B33439" s="8"/>
    </row>
    <row r="33440" spans="2:2" hidden="1" x14ac:dyDescent="0.15">
      <c r="B33440" s="8"/>
    </row>
    <row r="33441" spans="2:2" hidden="1" x14ac:dyDescent="0.15">
      <c r="B33441" s="8"/>
    </row>
    <row r="33442" spans="2:2" hidden="1" x14ac:dyDescent="0.15">
      <c r="B33442" s="8"/>
    </row>
    <row r="33443" spans="2:2" hidden="1" x14ac:dyDescent="0.15">
      <c r="B33443" s="8"/>
    </row>
    <row r="33444" spans="2:2" hidden="1" x14ac:dyDescent="0.15">
      <c r="B33444" s="8"/>
    </row>
    <row r="33445" spans="2:2" hidden="1" x14ac:dyDescent="0.15">
      <c r="B33445" s="8"/>
    </row>
    <row r="33446" spans="2:2" hidden="1" x14ac:dyDescent="0.15">
      <c r="B33446" s="8"/>
    </row>
    <row r="33447" spans="2:2" hidden="1" x14ac:dyDescent="0.15">
      <c r="B33447" s="8"/>
    </row>
    <row r="33448" spans="2:2" hidden="1" x14ac:dyDescent="0.15">
      <c r="B33448" s="8"/>
    </row>
    <row r="33449" spans="2:2" hidden="1" x14ac:dyDescent="0.15">
      <c r="B33449" s="8"/>
    </row>
    <row r="33450" spans="2:2" hidden="1" x14ac:dyDescent="0.15">
      <c r="B33450" s="8"/>
    </row>
    <row r="33451" spans="2:2" hidden="1" x14ac:dyDescent="0.15">
      <c r="B33451" s="8"/>
    </row>
    <row r="33452" spans="2:2" hidden="1" x14ac:dyDescent="0.15">
      <c r="B33452" s="8"/>
    </row>
    <row r="33453" spans="2:2" hidden="1" x14ac:dyDescent="0.15">
      <c r="B33453" s="8"/>
    </row>
    <row r="33454" spans="2:2" hidden="1" x14ac:dyDescent="0.15">
      <c r="B33454" s="8"/>
    </row>
    <row r="33455" spans="2:2" hidden="1" x14ac:dyDescent="0.15">
      <c r="B33455" s="8"/>
    </row>
    <row r="33456" spans="2:2" hidden="1" x14ac:dyDescent="0.15">
      <c r="B33456" s="8"/>
    </row>
    <row r="33457" spans="2:2" hidden="1" x14ac:dyDescent="0.15">
      <c r="B33457" s="8"/>
    </row>
    <row r="33458" spans="2:2" hidden="1" x14ac:dyDescent="0.15">
      <c r="B33458" s="8"/>
    </row>
    <row r="33459" spans="2:2" hidden="1" x14ac:dyDescent="0.15">
      <c r="B33459" s="8"/>
    </row>
    <row r="33460" spans="2:2" hidden="1" x14ac:dyDescent="0.15">
      <c r="B33460" s="8"/>
    </row>
    <row r="33461" spans="2:2" hidden="1" x14ac:dyDescent="0.15">
      <c r="B33461" s="8"/>
    </row>
    <row r="33462" spans="2:2" hidden="1" x14ac:dyDescent="0.15">
      <c r="B33462" s="8"/>
    </row>
    <row r="33463" spans="2:2" hidden="1" x14ac:dyDescent="0.15">
      <c r="B33463" s="8"/>
    </row>
    <row r="33464" spans="2:2" hidden="1" x14ac:dyDescent="0.15">
      <c r="B33464" s="8"/>
    </row>
    <row r="33465" spans="2:2" hidden="1" x14ac:dyDescent="0.15">
      <c r="B33465" s="8"/>
    </row>
    <row r="33466" spans="2:2" hidden="1" x14ac:dyDescent="0.15">
      <c r="B33466" s="8"/>
    </row>
    <row r="33467" spans="2:2" hidden="1" x14ac:dyDescent="0.15">
      <c r="B33467" s="8"/>
    </row>
    <row r="33468" spans="2:2" hidden="1" x14ac:dyDescent="0.15">
      <c r="B33468" s="8"/>
    </row>
    <row r="33469" spans="2:2" hidden="1" x14ac:dyDescent="0.15">
      <c r="B33469" s="8"/>
    </row>
    <row r="33470" spans="2:2" hidden="1" x14ac:dyDescent="0.15">
      <c r="B33470" s="8"/>
    </row>
    <row r="33471" spans="2:2" hidden="1" x14ac:dyDescent="0.15">
      <c r="B33471" s="8"/>
    </row>
    <row r="33472" spans="2:2" hidden="1" x14ac:dyDescent="0.15">
      <c r="B33472" s="8"/>
    </row>
    <row r="33473" spans="2:2" hidden="1" x14ac:dyDescent="0.15">
      <c r="B33473" s="8"/>
    </row>
    <row r="33474" spans="2:2" hidden="1" x14ac:dyDescent="0.15">
      <c r="B33474" s="8"/>
    </row>
    <row r="33475" spans="2:2" hidden="1" x14ac:dyDescent="0.15">
      <c r="B33475" s="8"/>
    </row>
    <row r="33476" spans="2:2" hidden="1" x14ac:dyDescent="0.15">
      <c r="B33476" s="8"/>
    </row>
    <row r="33477" spans="2:2" hidden="1" x14ac:dyDescent="0.15">
      <c r="B33477" s="8"/>
    </row>
    <row r="33478" spans="2:2" hidden="1" x14ac:dyDescent="0.15">
      <c r="B33478" s="8"/>
    </row>
    <row r="33479" spans="2:2" hidden="1" x14ac:dyDescent="0.15">
      <c r="B33479" s="8"/>
    </row>
    <row r="33480" spans="2:2" hidden="1" x14ac:dyDescent="0.15">
      <c r="B33480" s="8"/>
    </row>
    <row r="33481" spans="2:2" hidden="1" x14ac:dyDescent="0.15">
      <c r="B33481" s="8"/>
    </row>
    <row r="33482" spans="2:2" hidden="1" x14ac:dyDescent="0.15">
      <c r="B33482" s="8"/>
    </row>
    <row r="33483" spans="2:2" hidden="1" x14ac:dyDescent="0.15">
      <c r="B33483" s="8"/>
    </row>
    <row r="33484" spans="2:2" hidden="1" x14ac:dyDescent="0.15">
      <c r="B33484" s="8"/>
    </row>
    <row r="33485" spans="2:2" hidden="1" x14ac:dyDescent="0.15">
      <c r="B33485" s="8"/>
    </row>
    <row r="33486" spans="2:2" hidden="1" x14ac:dyDescent="0.15">
      <c r="B33486" s="8"/>
    </row>
    <row r="33487" spans="2:2" hidden="1" x14ac:dyDescent="0.15">
      <c r="B33487" s="8"/>
    </row>
    <row r="33488" spans="2:2" hidden="1" x14ac:dyDescent="0.15">
      <c r="B33488" s="8"/>
    </row>
    <row r="33489" spans="2:2" hidden="1" x14ac:dyDescent="0.15">
      <c r="B33489" s="8"/>
    </row>
    <row r="33490" spans="2:2" hidden="1" x14ac:dyDescent="0.15">
      <c r="B33490" s="8"/>
    </row>
    <row r="33491" spans="2:2" hidden="1" x14ac:dyDescent="0.15">
      <c r="B33491" s="8"/>
    </row>
    <row r="33492" spans="2:2" hidden="1" x14ac:dyDescent="0.15">
      <c r="B33492" s="8"/>
    </row>
    <row r="33493" spans="2:2" hidden="1" x14ac:dyDescent="0.15">
      <c r="B33493" s="8"/>
    </row>
    <row r="33494" spans="2:2" hidden="1" x14ac:dyDescent="0.15">
      <c r="B33494" s="8"/>
    </row>
    <row r="33495" spans="2:2" hidden="1" x14ac:dyDescent="0.15">
      <c r="B33495" s="8"/>
    </row>
    <row r="33496" spans="2:2" hidden="1" x14ac:dyDescent="0.15">
      <c r="B33496" s="8"/>
    </row>
    <row r="33497" spans="2:2" hidden="1" x14ac:dyDescent="0.15">
      <c r="B33497" s="8"/>
    </row>
    <row r="33498" spans="2:2" hidden="1" x14ac:dyDescent="0.15">
      <c r="B33498" s="8"/>
    </row>
    <row r="33499" spans="2:2" hidden="1" x14ac:dyDescent="0.15">
      <c r="B33499" s="8"/>
    </row>
    <row r="33500" spans="2:2" hidden="1" x14ac:dyDescent="0.15">
      <c r="B33500" s="8"/>
    </row>
    <row r="33501" spans="2:2" hidden="1" x14ac:dyDescent="0.15">
      <c r="B33501" s="8"/>
    </row>
    <row r="33502" spans="2:2" hidden="1" x14ac:dyDescent="0.15">
      <c r="B33502" s="8"/>
    </row>
    <row r="33503" spans="2:2" hidden="1" x14ac:dyDescent="0.15">
      <c r="B33503" s="8"/>
    </row>
    <row r="33504" spans="2:2" hidden="1" x14ac:dyDescent="0.15">
      <c r="B33504" s="8"/>
    </row>
    <row r="33505" spans="2:2" hidden="1" x14ac:dyDescent="0.15">
      <c r="B33505" s="8"/>
    </row>
    <row r="33506" spans="2:2" hidden="1" x14ac:dyDescent="0.15">
      <c r="B33506" s="8"/>
    </row>
    <row r="33507" spans="2:2" hidden="1" x14ac:dyDescent="0.15">
      <c r="B33507" s="8"/>
    </row>
    <row r="33508" spans="2:2" hidden="1" x14ac:dyDescent="0.15">
      <c r="B33508" s="8"/>
    </row>
    <row r="33509" spans="2:2" hidden="1" x14ac:dyDescent="0.15">
      <c r="B33509" s="8"/>
    </row>
    <row r="33510" spans="2:2" hidden="1" x14ac:dyDescent="0.15">
      <c r="B33510" s="8"/>
    </row>
    <row r="33511" spans="2:2" hidden="1" x14ac:dyDescent="0.15">
      <c r="B33511" s="8"/>
    </row>
    <row r="33512" spans="2:2" hidden="1" x14ac:dyDescent="0.15">
      <c r="B33512" s="8"/>
    </row>
    <row r="33513" spans="2:2" hidden="1" x14ac:dyDescent="0.15">
      <c r="B33513" s="8"/>
    </row>
    <row r="33514" spans="2:2" hidden="1" x14ac:dyDescent="0.15">
      <c r="B33514" s="8"/>
    </row>
    <row r="33515" spans="2:2" hidden="1" x14ac:dyDescent="0.15">
      <c r="B33515" s="8"/>
    </row>
    <row r="33516" spans="2:2" hidden="1" x14ac:dyDescent="0.15">
      <c r="B33516" s="8"/>
    </row>
    <row r="33517" spans="2:2" hidden="1" x14ac:dyDescent="0.15">
      <c r="B33517" s="8"/>
    </row>
    <row r="33518" spans="2:2" hidden="1" x14ac:dyDescent="0.15">
      <c r="B33518" s="8"/>
    </row>
    <row r="33519" spans="2:2" hidden="1" x14ac:dyDescent="0.15">
      <c r="B33519" s="8"/>
    </row>
    <row r="33520" spans="2:2" hidden="1" x14ac:dyDescent="0.15">
      <c r="B33520" s="8"/>
    </row>
    <row r="33521" spans="2:2" hidden="1" x14ac:dyDescent="0.15">
      <c r="B33521" s="8"/>
    </row>
    <row r="33522" spans="2:2" hidden="1" x14ac:dyDescent="0.15">
      <c r="B33522" s="8"/>
    </row>
    <row r="33523" spans="2:2" hidden="1" x14ac:dyDescent="0.15">
      <c r="B33523" s="8"/>
    </row>
    <row r="33524" spans="2:2" hidden="1" x14ac:dyDescent="0.15">
      <c r="B33524" s="8"/>
    </row>
    <row r="33525" spans="2:2" hidden="1" x14ac:dyDescent="0.15">
      <c r="B33525" s="8"/>
    </row>
    <row r="33526" spans="2:2" hidden="1" x14ac:dyDescent="0.15">
      <c r="B33526" s="8"/>
    </row>
    <row r="33527" spans="2:2" hidden="1" x14ac:dyDescent="0.15">
      <c r="B33527" s="8"/>
    </row>
    <row r="33528" spans="2:2" hidden="1" x14ac:dyDescent="0.15">
      <c r="B33528" s="8"/>
    </row>
    <row r="33529" spans="2:2" hidden="1" x14ac:dyDescent="0.15">
      <c r="B33529" s="8"/>
    </row>
    <row r="33530" spans="2:2" hidden="1" x14ac:dyDescent="0.15">
      <c r="B33530" s="8"/>
    </row>
    <row r="33531" spans="2:2" hidden="1" x14ac:dyDescent="0.15">
      <c r="B33531" s="8"/>
    </row>
    <row r="33532" spans="2:2" hidden="1" x14ac:dyDescent="0.15">
      <c r="B33532" s="8"/>
    </row>
    <row r="33533" spans="2:2" hidden="1" x14ac:dyDescent="0.15">
      <c r="B33533" s="8"/>
    </row>
    <row r="33534" spans="2:2" hidden="1" x14ac:dyDescent="0.15">
      <c r="B33534" s="8"/>
    </row>
    <row r="33535" spans="2:2" hidden="1" x14ac:dyDescent="0.15">
      <c r="B33535" s="8"/>
    </row>
    <row r="33536" spans="2:2" hidden="1" x14ac:dyDescent="0.15">
      <c r="B33536" s="8"/>
    </row>
    <row r="33537" spans="2:2" hidden="1" x14ac:dyDescent="0.15">
      <c r="B33537" s="8"/>
    </row>
    <row r="33538" spans="2:2" hidden="1" x14ac:dyDescent="0.15">
      <c r="B33538" s="8"/>
    </row>
    <row r="33539" spans="2:2" hidden="1" x14ac:dyDescent="0.15">
      <c r="B33539" s="8"/>
    </row>
    <row r="33540" spans="2:2" hidden="1" x14ac:dyDescent="0.15">
      <c r="B33540" s="8"/>
    </row>
    <row r="33541" spans="2:2" hidden="1" x14ac:dyDescent="0.15">
      <c r="B33541" s="8"/>
    </row>
    <row r="33542" spans="2:2" hidden="1" x14ac:dyDescent="0.15">
      <c r="B33542" s="8"/>
    </row>
    <row r="33543" spans="2:2" hidden="1" x14ac:dyDescent="0.15">
      <c r="B33543" s="8"/>
    </row>
    <row r="33544" spans="2:2" hidden="1" x14ac:dyDescent="0.15">
      <c r="B33544" s="8"/>
    </row>
    <row r="33545" spans="2:2" hidden="1" x14ac:dyDescent="0.15">
      <c r="B33545" s="8"/>
    </row>
    <row r="33546" spans="2:2" hidden="1" x14ac:dyDescent="0.15">
      <c r="B33546" s="8"/>
    </row>
    <row r="33547" spans="2:2" hidden="1" x14ac:dyDescent="0.15">
      <c r="B33547" s="8"/>
    </row>
    <row r="33548" spans="2:2" hidden="1" x14ac:dyDescent="0.15">
      <c r="B33548" s="8"/>
    </row>
    <row r="33549" spans="2:2" hidden="1" x14ac:dyDescent="0.15">
      <c r="B33549" s="8"/>
    </row>
    <row r="33550" spans="2:2" hidden="1" x14ac:dyDescent="0.15">
      <c r="B33550" s="8"/>
    </row>
    <row r="33551" spans="2:2" hidden="1" x14ac:dyDescent="0.15">
      <c r="B33551" s="8"/>
    </row>
    <row r="33552" spans="2:2" hidden="1" x14ac:dyDescent="0.15">
      <c r="B33552" s="8"/>
    </row>
    <row r="33553" spans="2:2" hidden="1" x14ac:dyDescent="0.15">
      <c r="B33553" s="8"/>
    </row>
    <row r="33554" spans="2:2" hidden="1" x14ac:dyDescent="0.15">
      <c r="B33554" s="8"/>
    </row>
    <row r="33555" spans="2:2" hidden="1" x14ac:dyDescent="0.15">
      <c r="B33555" s="8"/>
    </row>
    <row r="33556" spans="2:2" hidden="1" x14ac:dyDescent="0.15">
      <c r="B33556" s="8"/>
    </row>
    <row r="33557" spans="2:2" hidden="1" x14ac:dyDescent="0.15">
      <c r="B33557" s="8"/>
    </row>
    <row r="33558" spans="2:2" hidden="1" x14ac:dyDescent="0.15">
      <c r="B33558" s="8"/>
    </row>
    <row r="33559" spans="2:2" hidden="1" x14ac:dyDescent="0.15">
      <c r="B33559" s="8"/>
    </row>
    <row r="33560" spans="2:2" hidden="1" x14ac:dyDescent="0.15">
      <c r="B33560" s="8"/>
    </row>
    <row r="33561" spans="2:2" hidden="1" x14ac:dyDescent="0.15">
      <c r="B33561" s="8"/>
    </row>
    <row r="33562" spans="2:2" hidden="1" x14ac:dyDescent="0.15">
      <c r="B33562" s="8"/>
    </row>
    <row r="33563" spans="2:2" hidden="1" x14ac:dyDescent="0.15">
      <c r="B33563" s="8"/>
    </row>
    <row r="33564" spans="2:2" hidden="1" x14ac:dyDescent="0.15">
      <c r="B33564" s="8"/>
    </row>
    <row r="33565" spans="2:2" hidden="1" x14ac:dyDescent="0.15">
      <c r="B33565" s="8"/>
    </row>
    <row r="33566" spans="2:2" hidden="1" x14ac:dyDescent="0.15">
      <c r="B33566" s="8"/>
    </row>
    <row r="33567" spans="2:2" hidden="1" x14ac:dyDescent="0.15">
      <c r="B33567" s="8"/>
    </row>
    <row r="33568" spans="2:2" hidden="1" x14ac:dyDescent="0.15">
      <c r="B33568" s="8"/>
    </row>
    <row r="33569" spans="2:2" hidden="1" x14ac:dyDescent="0.15">
      <c r="B33569" s="8"/>
    </row>
    <row r="33570" spans="2:2" hidden="1" x14ac:dyDescent="0.15">
      <c r="B33570" s="8"/>
    </row>
    <row r="33571" spans="2:2" hidden="1" x14ac:dyDescent="0.15">
      <c r="B33571" s="8"/>
    </row>
    <row r="33572" spans="2:2" hidden="1" x14ac:dyDescent="0.15">
      <c r="B33572" s="8"/>
    </row>
    <row r="33573" spans="2:2" hidden="1" x14ac:dyDescent="0.15">
      <c r="B33573" s="8"/>
    </row>
    <row r="33574" spans="2:2" hidden="1" x14ac:dyDescent="0.15">
      <c r="B33574" s="8"/>
    </row>
    <row r="33575" spans="2:2" hidden="1" x14ac:dyDescent="0.15">
      <c r="B33575" s="8"/>
    </row>
    <row r="33576" spans="2:2" hidden="1" x14ac:dyDescent="0.15">
      <c r="B33576" s="8"/>
    </row>
    <row r="33577" spans="2:2" hidden="1" x14ac:dyDescent="0.15">
      <c r="B33577" s="8"/>
    </row>
    <row r="33578" spans="2:2" hidden="1" x14ac:dyDescent="0.15">
      <c r="B33578" s="8"/>
    </row>
    <row r="33579" spans="2:2" hidden="1" x14ac:dyDescent="0.15">
      <c r="B33579" s="8"/>
    </row>
    <row r="33580" spans="2:2" hidden="1" x14ac:dyDescent="0.15">
      <c r="B33580" s="8"/>
    </row>
    <row r="33581" spans="2:2" hidden="1" x14ac:dyDescent="0.15">
      <c r="B33581" s="8"/>
    </row>
    <row r="33582" spans="2:2" hidden="1" x14ac:dyDescent="0.15">
      <c r="B33582" s="8"/>
    </row>
    <row r="33583" spans="2:2" hidden="1" x14ac:dyDescent="0.15">
      <c r="B33583" s="8"/>
    </row>
    <row r="33584" spans="2:2" hidden="1" x14ac:dyDescent="0.15">
      <c r="B33584" s="8"/>
    </row>
    <row r="33585" spans="2:2" hidden="1" x14ac:dyDescent="0.15">
      <c r="B33585" s="8"/>
    </row>
    <row r="33586" spans="2:2" hidden="1" x14ac:dyDescent="0.15">
      <c r="B33586" s="8"/>
    </row>
    <row r="33587" spans="2:2" hidden="1" x14ac:dyDescent="0.15">
      <c r="B33587" s="8"/>
    </row>
    <row r="33588" spans="2:2" hidden="1" x14ac:dyDescent="0.15">
      <c r="B33588" s="8"/>
    </row>
    <row r="33589" spans="2:2" hidden="1" x14ac:dyDescent="0.15">
      <c r="B33589" s="8"/>
    </row>
    <row r="33590" spans="2:2" hidden="1" x14ac:dyDescent="0.15">
      <c r="B33590" s="8"/>
    </row>
    <row r="33591" spans="2:2" hidden="1" x14ac:dyDescent="0.15">
      <c r="B33591" s="8"/>
    </row>
    <row r="33592" spans="2:2" hidden="1" x14ac:dyDescent="0.15">
      <c r="B33592" s="8"/>
    </row>
    <row r="33593" spans="2:2" hidden="1" x14ac:dyDescent="0.15">
      <c r="B33593" s="8"/>
    </row>
    <row r="33594" spans="2:2" hidden="1" x14ac:dyDescent="0.15">
      <c r="B33594" s="8"/>
    </row>
    <row r="33595" spans="2:2" hidden="1" x14ac:dyDescent="0.15">
      <c r="B33595" s="8"/>
    </row>
    <row r="33596" spans="2:2" hidden="1" x14ac:dyDescent="0.15">
      <c r="B33596" s="8"/>
    </row>
    <row r="33597" spans="2:2" hidden="1" x14ac:dyDescent="0.15">
      <c r="B33597" s="8"/>
    </row>
    <row r="33598" spans="2:2" hidden="1" x14ac:dyDescent="0.15">
      <c r="B33598" s="8"/>
    </row>
    <row r="33599" spans="2:2" hidden="1" x14ac:dyDescent="0.15">
      <c r="B33599" s="8"/>
    </row>
    <row r="33600" spans="2:2" hidden="1" x14ac:dyDescent="0.15">
      <c r="B33600" s="8"/>
    </row>
    <row r="33601" spans="2:2" hidden="1" x14ac:dyDescent="0.15">
      <c r="B33601" s="8"/>
    </row>
    <row r="33602" spans="2:2" hidden="1" x14ac:dyDescent="0.15">
      <c r="B33602" s="8"/>
    </row>
    <row r="33603" spans="2:2" hidden="1" x14ac:dyDescent="0.15">
      <c r="B33603" s="8"/>
    </row>
    <row r="33604" spans="2:2" hidden="1" x14ac:dyDescent="0.15">
      <c r="B33604" s="8"/>
    </row>
    <row r="33605" spans="2:2" hidden="1" x14ac:dyDescent="0.15">
      <c r="B33605" s="8"/>
    </row>
    <row r="33606" spans="2:2" hidden="1" x14ac:dyDescent="0.15">
      <c r="B33606" s="8"/>
    </row>
    <row r="33607" spans="2:2" hidden="1" x14ac:dyDescent="0.15">
      <c r="B33607" s="8"/>
    </row>
    <row r="33608" spans="2:2" hidden="1" x14ac:dyDescent="0.15">
      <c r="B33608" s="8"/>
    </row>
    <row r="33609" spans="2:2" hidden="1" x14ac:dyDescent="0.15">
      <c r="B33609" s="8"/>
    </row>
    <row r="33610" spans="2:2" hidden="1" x14ac:dyDescent="0.15">
      <c r="B33610" s="8"/>
    </row>
    <row r="33611" spans="2:2" hidden="1" x14ac:dyDescent="0.15">
      <c r="B33611" s="8"/>
    </row>
    <row r="33612" spans="2:2" hidden="1" x14ac:dyDescent="0.15">
      <c r="B33612" s="8"/>
    </row>
    <row r="33613" spans="2:2" hidden="1" x14ac:dyDescent="0.15">
      <c r="B33613" s="8"/>
    </row>
    <row r="33614" spans="2:2" hidden="1" x14ac:dyDescent="0.15">
      <c r="B33614" s="8"/>
    </row>
    <row r="33615" spans="2:2" hidden="1" x14ac:dyDescent="0.15">
      <c r="B33615" s="8"/>
    </row>
    <row r="33616" spans="2:2" hidden="1" x14ac:dyDescent="0.15">
      <c r="B33616" s="8"/>
    </row>
    <row r="33617" spans="2:2" hidden="1" x14ac:dyDescent="0.15">
      <c r="B33617" s="8"/>
    </row>
    <row r="33618" spans="2:2" hidden="1" x14ac:dyDescent="0.15">
      <c r="B33618" s="8"/>
    </row>
    <row r="33619" spans="2:2" hidden="1" x14ac:dyDescent="0.15">
      <c r="B33619" s="8"/>
    </row>
    <row r="33620" spans="2:2" hidden="1" x14ac:dyDescent="0.15">
      <c r="B33620" s="8"/>
    </row>
    <row r="33621" spans="2:2" hidden="1" x14ac:dyDescent="0.15">
      <c r="B33621" s="8"/>
    </row>
    <row r="33622" spans="2:2" hidden="1" x14ac:dyDescent="0.15">
      <c r="B33622" s="8"/>
    </row>
    <row r="33623" spans="2:2" hidden="1" x14ac:dyDescent="0.15">
      <c r="B33623" s="8"/>
    </row>
    <row r="33624" spans="2:2" hidden="1" x14ac:dyDescent="0.15">
      <c r="B33624" s="8"/>
    </row>
    <row r="33625" spans="2:2" hidden="1" x14ac:dyDescent="0.15">
      <c r="B33625" s="8"/>
    </row>
    <row r="33626" spans="2:2" hidden="1" x14ac:dyDescent="0.15">
      <c r="B33626" s="8"/>
    </row>
    <row r="33627" spans="2:2" hidden="1" x14ac:dyDescent="0.15">
      <c r="B33627" s="8"/>
    </row>
    <row r="33628" spans="2:2" hidden="1" x14ac:dyDescent="0.15">
      <c r="B33628" s="8"/>
    </row>
    <row r="33629" spans="2:2" hidden="1" x14ac:dyDescent="0.15">
      <c r="B33629" s="8"/>
    </row>
    <row r="33630" spans="2:2" hidden="1" x14ac:dyDescent="0.15">
      <c r="B33630" s="8"/>
    </row>
    <row r="33631" spans="2:2" hidden="1" x14ac:dyDescent="0.15">
      <c r="B33631" s="8"/>
    </row>
    <row r="33632" spans="2:2" hidden="1" x14ac:dyDescent="0.15">
      <c r="B33632" s="8"/>
    </row>
    <row r="33633" spans="2:2" hidden="1" x14ac:dyDescent="0.15">
      <c r="B33633" s="8"/>
    </row>
    <row r="33634" spans="2:2" hidden="1" x14ac:dyDescent="0.15">
      <c r="B33634" s="8"/>
    </row>
    <row r="33635" spans="2:2" hidden="1" x14ac:dyDescent="0.15">
      <c r="B33635" s="8"/>
    </row>
    <row r="33636" spans="2:2" hidden="1" x14ac:dyDescent="0.15">
      <c r="B33636" s="8"/>
    </row>
    <row r="33637" spans="2:2" hidden="1" x14ac:dyDescent="0.15">
      <c r="B33637" s="8"/>
    </row>
    <row r="33638" spans="2:2" hidden="1" x14ac:dyDescent="0.15">
      <c r="B33638" s="8"/>
    </row>
    <row r="33639" spans="2:2" hidden="1" x14ac:dyDescent="0.15">
      <c r="B33639" s="8"/>
    </row>
    <row r="33640" spans="2:2" hidden="1" x14ac:dyDescent="0.15">
      <c r="B33640" s="8"/>
    </row>
    <row r="33641" spans="2:2" hidden="1" x14ac:dyDescent="0.15">
      <c r="B33641" s="8"/>
    </row>
    <row r="33642" spans="2:2" hidden="1" x14ac:dyDescent="0.15">
      <c r="B33642" s="8"/>
    </row>
    <row r="33643" spans="2:2" hidden="1" x14ac:dyDescent="0.15">
      <c r="B33643" s="8"/>
    </row>
    <row r="33644" spans="2:2" hidden="1" x14ac:dyDescent="0.15">
      <c r="B33644" s="8"/>
    </row>
    <row r="33645" spans="2:2" hidden="1" x14ac:dyDescent="0.15">
      <c r="B33645" s="8"/>
    </row>
    <row r="33646" spans="2:2" hidden="1" x14ac:dyDescent="0.15">
      <c r="B33646" s="8"/>
    </row>
    <row r="33647" spans="2:2" hidden="1" x14ac:dyDescent="0.15">
      <c r="B33647" s="8"/>
    </row>
    <row r="33648" spans="2:2" hidden="1" x14ac:dyDescent="0.15">
      <c r="B33648" s="8"/>
    </row>
    <row r="33649" spans="2:2" hidden="1" x14ac:dyDescent="0.15">
      <c r="B33649" s="8"/>
    </row>
    <row r="33650" spans="2:2" hidden="1" x14ac:dyDescent="0.15">
      <c r="B33650" s="8"/>
    </row>
    <row r="33651" spans="2:2" hidden="1" x14ac:dyDescent="0.15">
      <c r="B33651" s="8"/>
    </row>
    <row r="33652" spans="2:2" hidden="1" x14ac:dyDescent="0.15">
      <c r="B33652" s="8"/>
    </row>
    <row r="33653" spans="2:2" hidden="1" x14ac:dyDescent="0.15">
      <c r="B33653" s="8"/>
    </row>
    <row r="33654" spans="2:2" hidden="1" x14ac:dyDescent="0.15">
      <c r="B33654" s="8"/>
    </row>
    <row r="33655" spans="2:2" hidden="1" x14ac:dyDescent="0.15">
      <c r="B33655" s="8"/>
    </row>
    <row r="33656" spans="2:2" hidden="1" x14ac:dyDescent="0.15">
      <c r="B33656" s="8"/>
    </row>
    <row r="33657" spans="2:2" hidden="1" x14ac:dyDescent="0.15">
      <c r="B33657" s="8"/>
    </row>
    <row r="33658" spans="2:2" hidden="1" x14ac:dyDescent="0.15">
      <c r="B33658" s="8"/>
    </row>
    <row r="33659" spans="2:2" hidden="1" x14ac:dyDescent="0.15">
      <c r="B33659" s="8"/>
    </row>
    <row r="33660" spans="2:2" hidden="1" x14ac:dyDescent="0.15">
      <c r="B33660" s="8"/>
    </row>
    <row r="33661" spans="2:2" hidden="1" x14ac:dyDescent="0.15">
      <c r="B33661" s="8"/>
    </row>
    <row r="33662" spans="2:2" hidden="1" x14ac:dyDescent="0.15">
      <c r="B33662" s="8"/>
    </row>
    <row r="33663" spans="2:2" hidden="1" x14ac:dyDescent="0.15">
      <c r="B33663" s="8"/>
    </row>
    <row r="33664" spans="2:2" hidden="1" x14ac:dyDescent="0.15">
      <c r="B33664" s="8"/>
    </row>
    <row r="33665" spans="2:2" hidden="1" x14ac:dyDescent="0.15">
      <c r="B33665" s="8"/>
    </row>
    <row r="33666" spans="2:2" hidden="1" x14ac:dyDescent="0.15">
      <c r="B33666" s="8"/>
    </row>
    <row r="33667" spans="2:2" hidden="1" x14ac:dyDescent="0.15">
      <c r="B33667" s="8"/>
    </row>
    <row r="33668" spans="2:2" hidden="1" x14ac:dyDescent="0.15">
      <c r="B33668" s="8"/>
    </row>
    <row r="33669" spans="2:2" hidden="1" x14ac:dyDescent="0.15">
      <c r="B33669" s="8"/>
    </row>
    <row r="33670" spans="2:2" hidden="1" x14ac:dyDescent="0.15">
      <c r="B33670" s="8"/>
    </row>
    <row r="33671" spans="2:2" hidden="1" x14ac:dyDescent="0.15">
      <c r="B33671" s="8"/>
    </row>
    <row r="33672" spans="2:2" hidden="1" x14ac:dyDescent="0.15">
      <c r="B33672" s="8"/>
    </row>
    <row r="33673" spans="2:2" hidden="1" x14ac:dyDescent="0.15">
      <c r="B33673" s="8"/>
    </row>
    <row r="33674" spans="2:2" hidden="1" x14ac:dyDescent="0.15">
      <c r="B33674" s="8"/>
    </row>
    <row r="33675" spans="2:2" hidden="1" x14ac:dyDescent="0.15">
      <c r="B33675" s="8"/>
    </row>
    <row r="33676" spans="2:2" hidden="1" x14ac:dyDescent="0.15">
      <c r="B33676" s="8"/>
    </row>
    <row r="33677" spans="2:2" hidden="1" x14ac:dyDescent="0.15">
      <c r="B33677" s="8"/>
    </row>
    <row r="33678" spans="2:2" hidden="1" x14ac:dyDescent="0.15">
      <c r="B33678" s="8"/>
    </row>
    <row r="33679" spans="2:2" hidden="1" x14ac:dyDescent="0.15">
      <c r="B33679" s="8"/>
    </row>
    <row r="33680" spans="2:2" hidden="1" x14ac:dyDescent="0.15">
      <c r="B33680" s="8"/>
    </row>
    <row r="33681" spans="2:2" hidden="1" x14ac:dyDescent="0.15">
      <c r="B33681" s="8"/>
    </row>
    <row r="33682" spans="2:2" hidden="1" x14ac:dyDescent="0.15">
      <c r="B33682" s="8"/>
    </row>
    <row r="33683" spans="2:2" hidden="1" x14ac:dyDescent="0.15">
      <c r="B33683" s="8"/>
    </row>
    <row r="33684" spans="2:2" hidden="1" x14ac:dyDescent="0.15">
      <c r="B33684" s="8"/>
    </row>
    <row r="33685" spans="2:2" hidden="1" x14ac:dyDescent="0.15">
      <c r="B33685" s="8"/>
    </row>
    <row r="33686" spans="2:2" hidden="1" x14ac:dyDescent="0.15">
      <c r="B33686" s="8"/>
    </row>
    <row r="33687" spans="2:2" hidden="1" x14ac:dyDescent="0.15">
      <c r="B33687" s="8"/>
    </row>
    <row r="33688" spans="2:2" hidden="1" x14ac:dyDescent="0.15">
      <c r="B33688" s="8"/>
    </row>
    <row r="33689" spans="2:2" hidden="1" x14ac:dyDescent="0.15">
      <c r="B33689" s="8"/>
    </row>
    <row r="33690" spans="2:2" hidden="1" x14ac:dyDescent="0.15">
      <c r="B33690" s="8"/>
    </row>
    <row r="33691" spans="2:2" hidden="1" x14ac:dyDescent="0.15">
      <c r="B33691" s="8"/>
    </row>
    <row r="33692" spans="2:2" hidden="1" x14ac:dyDescent="0.15">
      <c r="B33692" s="8"/>
    </row>
    <row r="33693" spans="2:2" hidden="1" x14ac:dyDescent="0.15">
      <c r="B33693" s="8"/>
    </row>
    <row r="33694" spans="2:2" hidden="1" x14ac:dyDescent="0.15">
      <c r="B33694" s="8"/>
    </row>
    <row r="33695" spans="2:2" hidden="1" x14ac:dyDescent="0.15">
      <c r="B33695" s="8"/>
    </row>
    <row r="33696" spans="2:2" hidden="1" x14ac:dyDescent="0.15">
      <c r="B33696" s="8"/>
    </row>
    <row r="33697" spans="2:2" hidden="1" x14ac:dyDescent="0.15">
      <c r="B33697" s="8"/>
    </row>
    <row r="33698" spans="2:2" hidden="1" x14ac:dyDescent="0.15">
      <c r="B33698" s="8"/>
    </row>
    <row r="33699" spans="2:2" hidden="1" x14ac:dyDescent="0.15">
      <c r="B33699" s="8"/>
    </row>
    <row r="33700" spans="2:2" hidden="1" x14ac:dyDescent="0.15">
      <c r="B33700" s="8"/>
    </row>
    <row r="33701" spans="2:2" hidden="1" x14ac:dyDescent="0.15">
      <c r="B33701" s="8"/>
    </row>
    <row r="33702" spans="2:2" hidden="1" x14ac:dyDescent="0.15">
      <c r="B33702" s="8"/>
    </row>
    <row r="33703" spans="2:2" hidden="1" x14ac:dyDescent="0.15">
      <c r="B33703" s="8"/>
    </row>
    <row r="33704" spans="2:2" hidden="1" x14ac:dyDescent="0.15">
      <c r="B33704" s="8"/>
    </row>
    <row r="33705" spans="2:2" hidden="1" x14ac:dyDescent="0.15">
      <c r="B33705" s="8"/>
    </row>
    <row r="33706" spans="2:2" hidden="1" x14ac:dyDescent="0.15">
      <c r="B33706" s="8"/>
    </row>
    <row r="33707" spans="2:2" hidden="1" x14ac:dyDescent="0.15">
      <c r="B33707" s="8"/>
    </row>
    <row r="33708" spans="2:2" hidden="1" x14ac:dyDescent="0.15">
      <c r="B33708" s="8"/>
    </row>
    <row r="33709" spans="2:2" hidden="1" x14ac:dyDescent="0.15">
      <c r="B33709" s="8"/>
    </row>
    <row r="33710" spans="2:2" hidden="1" x14ac:dyDescent="0.15">
      <c r="B33710" s="8"/>
    </row>
    <row r="33711" spans="2:2" hidden="1" x14ac:dyDescent="0.15">
      <c r="B33711" s="8"/>
    </row>
    <row r="33712" spans="2:2" hidden="1" x14ac:dyDescent="0.15">
      <c r="B33712" s="8"/>
    </row>
    <row r="33713" spans="2:2" hidden="1" x14ac:dyDescent="0.15">
      <c r="B33713" s="8"/>
    </row>
    <row r="33714" spans="2:2" hidden="1" x14ac:dyDescent="0.15">
      <c r="B33714" s="8"/>
    </row>
    <row r="33715" spans="2:2" hidden="1" x14ac:dyDescent="0.15">
      <c r="B33715" s="8"/>
    </row>
    <row r="33716" spans="2:2" hidden="1" x14ac:dyDescent="0.15">
      <c r="B33716" s="8"/>
    </row>
    <row r="33717" spans="2:2" hidden="1" x14ac:dyDescent="0.15">
      <c r="B33717" s="8"/>
    </row>
    <row r="33718" spans="2:2" hidden="1" x14ac:dyDescent="0.15">
      <c r="B33718" s="8"/>
    </row>
    <row r="33719" spans="2:2" hidden="1" x14ac:dyDescent="0.15">
      <c r="B33719" s="8"/>
    </row>
    <row r="33720" spans="2:2" hidden="1" x14ac:dyDescent="0.15">
      <c r="B33720" s="8"/>
    </row>
    <row r="33721" spans="2:2" hidden="1" x14ac:dyDescent="0.15">
      <c r="B33721" s="8"/>
    </row>
    <row r="33722" spans="2:2" hidden="1" x14ac:dyDescent="0.15">
      <c r="B33722" s="8"/>
    </row>
    <row r="33723" spans="2:2" hidden="1" x14ac:dyDescent="0.15">
      <c r="B33723" s="8"/>
    </row>
    <row r="33724" spans="2:2" hidden="1" x14ac:dyDescent="0.15">
      <c r="B33724" s="8"/>
    </row>
    <row r="33725" spans="2:2" hidden="1" x14ac:dyDescent="0.15">
      <c r="B33725" s="8"/>
    </row>
    <row r="33726" spans="2:2" hidden="1" x14ac:dyDescent="0.15">
      <c r="B33726" s="8"/>
    </row>
    <row r="33727" spans="2:2" hidden="1" x14ac:dyDescent="0.15">
      <c r="B33727" s="8"/>
    </row>
    <row r="33728" spans="2:2" hidden="1" x14ac:dyDescent="0.15">
      <c r="B33728" s="8"/>
    </row>
    <row r="33729" spans="2:2" hidden="1" x14ac:dyDescent="0.15">
      <c r="B33729" s="8"/>
    </row>
    <row r="33730" spans="2:2" hidden="1" x14ac:dyDescent="0.15">
      <c r="B33730" s="8"/>
    </row>
    <row r="33731" spans="2:2" hidden="1" x14ac:dyDescent="0.15">
      <c r="B33731" s="8"/>
    </row>
    <row r="33732" spans="2:2" hidden="1" x14ac:dyDescent="0.15">
      <c r="B33732" s="8"/>
    </row>
    <row r="33733" spans="2:2" hidden="1" x14ac:dyDescent="0.15">
      <c r="B33733" s="8"/>
    </row>
    <row r="33734" spans="2:2" hidden="1" x14ac:dyDescent="0.15">
      <c r="B33734" s="8"/>
    </row>
    <row r="33735" spans="2:2" hidden="1" x14ac:dyDescent="0.15">
      <c r="B33735" s="8"/>
    </row>
    <row r="33736" spans="2:2" hidden="1" x14ac:dyDescent="0.15">
      <c r="B33736" s="8"/>
    </row>
    <row r="33737" spans="2:2" hidden="1" x14ac:dyDescent="0.15">
      <c r="B33737" s="8"/>
    </row>
    <row r="33738" spans="2:2" hidden="1" x14ac:dyDescent="0.15">
      <c r="B33738" s="8"/>
    </row>
    <row r="33739" spans="2:2" hidden="1" x14ac:dyDescent="0.15">
      <c r="B33739" s="8"/>
    </row>
    <row r="33740" spans="2:2" hidden="1" x14ac:dyDescent="0.15">
      <c r="B33740" s="8"/>
    </row>
    <row r="33741" spans="2:2" hidden="1" x14ac:dyDescent="0.15">
      <c r="B33741" s="8"/>
    </row>
    <row r="33742" spans="2:2" hidden="1" x14ac:dyDescent="0.15">
      <c r="B33742" s="8"/>
    </row>
    <row r="33743" spans="2:2" hidden="1" x14ac:dyDescent="0.15">
      <c r="B33743" s="8"/>
    </row>
    <row r="33744" spans="2:2" hidden="1" x14ac:dyDescent="0.15">
      <c r="B33744" s="8"/>
    </row>
    <row r="33745" spans="2:2" hidden="1" x14ac:dyDescent="0.15">
      <c r="B33745" s="8"/>
    </row>
    <row r="33746" spans="2:2" hidden="1" x14ac:dyDescent="0.15">
      <c r="B33746" s="8"/>
    </row>
    <row r="33747" spans="2:2" hidden="1" x14ac:dyDescent="0.15">
      <c r="B33747" s="8"/>
    </row>
    <row r="33748" spans="2:2" hidden="1" x14ac:dyDescent="0.15">
      <c r="B33748" s="8"/>
    </row>
    <row r="33749" spans="2:2" hidden="1" x14ac:dyDescent="0.15">
      <c r="B33749" s="8"/>
    </row>
    <row r="33750" spans="2:2" hidden="1" x14ac:dyDescent="0.15">
      <c r="B33750" s="8"/>
    </row>
    <row r="33751" spans="2:2" hidden="1" x14ac:dyDescent="0.15">
      <c r="B33751" s="8"/>
    </row>
    <row r="33752" spans="2:2" hidden="1" x14ac:dyDescent="0.15">
      <c r="B33752" s="8"/>
    </row>
    <row r="33753" spans="2:2" hidden="1" x14ac:dyDescent="0.15">
      <c r="B33753" s="8"/>
    </row>
    <row r="33754" spans="2:2" hidden="1" x14ac:dyDescent="0.15">
      <c r="B33754" s="8"/>
    </row>
    <row r="33755" spans="2:2" hidden="1" x14ac:dyDescent="0.15">
      <c r="B33755" s="8"/>
    </row>
    <row r="33756" spans="2:2" hidden="1" x14ac:dyDescent="0.15">
      <c r="B33756" s="8"/>
    </row>
    <row r="33757" spans="2:2" hidden="1" x14ac:dyDescent="0.15">
      <c r="B33757" s="8"/>
    </row>
    <row r="33758" spans="2:2" hidden="1" x14ac:dyDescent="0.15">
      <c r="B33758" s="8"/>
    </row>
    <row r="33759" spans="2:2" hidden="1" x14ac:dyDescent="0.15">
      <c r="B33759" s="8"/>
    </row>
    <row r="33760" spans="2:2" hidden="1" x14ac:dyDescent="0.15">
      <c r="B33760" s="8"/>
    </row>
    <row r="33761" spans="2:2" hidden="1" x14ac:dyDescent="0.15">
      <c r="B33761" s="8"/>
    </row>
    <row r="33762" spans="2:2" hidden="1" x14ac:dyDescent="0.15">
      <c r="B33762" s="8"/>
    </row>
    <row r="33763" spans="2:2" hidden="1" x14ac:dyDescent="0.15">
      <c r="B33763" s="8"/>
    </row>
    <row r="33764" spans="2:2" hidden="1" x14ac:dyDescent="0.15">
      <c r="B33764" s="8"/>
    </row>
    <row r="33765" spans="2:2" hidden="1" x14ac:dyDescent="0.15">
      <c r="B33765" s="8"/>
    </row>
    <row r="33766" spans="2:2" hidden="1" x14ac:dyDescent="0.15">
      <c r="B33766" s="8"/>
    </row>
    <row r="33767" spans="2:2" hidden="1" x14ac:dyDescent="0.15">
      <c r="B33767" s="8"/>
    </row>
    <row r="33768" spans="2:2" hidden="1" x14ac:dyDescent="0.15">
      <c r="B33768" s="8"/>
    </row>
    <row r="33769" spans="2:2" hidden="1" x14ac:dyDescent="0.15">
      <c r="B33769" s="8"/>
    </row>
    <row r="33770" spans="2:2" hidden="1" x14ac:dyDescent="0.15">
      <c r="B33770" s="8"/>
    </row>
    <row r="33771" spans="2:2" hidden="1" x14ac:dyDescent="0.15">
      <c r="B33771" s="8"/>
    </row>
    <row r="33772" spans="2:2" hidden="1" x14ac:dyDescent="0.15">
      <c r="B33772" s="8"/>
    </row>
    <row r="33773" spans="2:2" hidden="1" x14ac:dyDescent="0.15">
      <c r="B33773" s="8"/>
    </row>
    <row r="33774" spans="2:2" hidden="1" x14ac:dyDescent="0.15">
      <c r="B33774" s="8"/>
    </row>
    <row r="33775" spans="2:2" hidden="1" x14ac:dyDescent="0.15">
      <c r="B33775" s="8"/>
    </row>
    <row r="33776" spans="2:2" hidden="1" x14ac:dyDescent="0.15">
      <c r="B33776" s="8"/>
    </row>
    <row r="33777" spans="2:2" hidden="1" x14ac:dyDescent="0.15">
      <c r="B33777" s="8"/>
    </row>
    <row r="33778" spans="2:2" hidden="1" x14ac:dyDescent="0.15">
      <c r="B33778" s="8"/>
    </row>
    <row r="33779" spans="2:2" hidden="1" x14ac:dyDescent="0.15">
      <c r="B33779" s="8"/>
    </row>
    <row r="33780" spans="2:2" hidden="1" x14ac:dyDescent="0.15">
      <c r="B33780" s="8"/>
    </row>
    <row r="33781" spans="2:2" hidden="1" x14ac:dyDescent="0.15">
      <c r="B33781" s="8"/>
    </row>
    <row r="33782" spans="2:2" hidden="1" x14ac:dyDescent="0.15">
      <c r="B33782" s="8"/>
    </row>
    <row r="33783" spans="2:2" hidden="1" x14ac:dyDescent="0.15">
      <c r="B33783" s="8"/>
    </row>
    <row r="33784" spans="2:2" hidden="1" x14ac:dyDescent="0.15">
      <c r="B33784" s="8"/>
    </row>
    <row r="33785" spans="2:2" hidden="1" x14ac:dyDescent="0.15">
      <c r="B33785" s="8"/>
    </row>
    <row r="33786" spans="2:2" hidden="1" x14ac:dyDescent="0.15">
      <c r="B33786" s="8"/>
    </row>
    <row r="33787" spans="2:2" hidden="1" x14ac:dyDescent="0.15">
      <c r="B33787" s="8"/>
    </row>
    <row r="33788" spans="2:2" hidden="1" x14ac:dyDescent="0.15">
      <c r="B33788" s="8"/>
    </row>
    <row r="33789" spans="2:2" hidden="1" x14ac:dyDescent="0.15">
      <c r="B33789" s="8"/>
    </row>
    <row r="33790" spans="2:2" hidden="1" x14ac:dyDescent="0.15">
      <c r="B33790" s="8"/>
    </row>
    <row r="33791" spans="2:2" hidden="1" x14ac:dyDescent="0.15">
      <c r="B33791" s="8"/>
    </row>
    <row r="33792" spans="2:2" hidden="1" x14ac:dyDescent="0.15">
      <c r="B33792" s="8"/>
    </row>
    <row r="33793" spans="2:2" hidden="1" x14ac:dyDescent="0.15">
      <c r="B33793" s="8"/>
    </row>
    <row r="33794" spans="2:2" hidden="1" x14ac:dyDescent="0.15">
      <c r="B33794" s="8"/>
    </row>
    <row r="33795" spans="2:2" hidden="1" x14ac:dyDescent="0.15">
      <c r="B33795" s="8"/>
    </row>
    <row r="33796" spans="2:2" hidden="1" x14ac:dyDescent="0.15">
      <c r="B33796" s="8"/>
    </row>
    <row r="33797" spans="2:2" hidden="1" x14ac:dyDescent="0.15">
      <c r="B33797" s="8"/>
    </row>
    <row r="33798" spans="2:2" hidden="1" x14ac:dyDescent="0.15">
      <c r="B33798" s="8"/>
    </row>
    <row r="33799" spans="2:2" hidden="1" x14ac:dyDescent="0.15">
      <c r="B33799" s="8"/>
    </row>
    <row r="33800" spans="2:2" hidden="1" x14ac:dyDescent="0.15">
      <c r="B33800" s="8"/>
    </row>
    <row r="33801" spans="2:2" hidden="1" x14ac:dyDescent="0.15">
      <c r="B33801" s="8"/>
    </row>
    <row r="33802" spans="2:2" hidden="1" x14ac:dyDescent="0.15">
      <c r="B33802" s="8"/>
    </row>
    <row r="33803" spans="2:2" hidden="1" x14ac:dyDescent="0.15">
      <c r="B33803" s="8"/>
    </row>
    <row r="33804" spans="2:2" hidden="1" x14ac:dyDescent="0.15">
      <c r="B33804" s="8"/>
    </row>
    <row r="33805" spans="2:2" hidden="1" x14ac:dyDescent="0.15">
      <c r="B33805" s="8"/>
    </row>
    <row r="33806" spans="2:2" hidden="1" x14ac:dyDescent="0.15">
      <c r="B33806" s="8"/>
    </row>
    <row r="33807" spans="2:2" hidden="1" x14ac:dyDescent="0.15">
      <c r="B33807" s="8"/>
    </row>
    <row r="33808" spans="2:2" hidden="1" x14ac:dyDescent="0.15">
      <c r="B33808" s="8"/>
    </row>
    <row r="33809" spans="2:2" hidden="1" x14ac:dyDescent="0.15">
      <c r="B33809" s="8"/>
    </row>
    <row r="33810" spans="2:2" hidden="1" x14ac:dyDescent="0.15">
      <c r="B33810" s="8"/>
    </row>
    <row r="33811" spans="2:2" hidden="1" x14ac:dyDescent="0.15">
      <c r="B33811" s="8"/>
    </row>
    <row r="33812" spans="2:2" hidden="1" x14ac:dyDescent="0.15">
      <c r="B33812" s="8"/>
    </row>
    <row r="33813" spans="2:2" hidden="1" x14ac:dyDescent="0.15">
      <c r="B33813" s="8"/>
    </row>
    <row r="33814" spans="2:2" hidden="1" x14ac:dyDescent="0.15">
      <c r="B33814" s="8"/>
    </row>
    <row r="33815" spans="2:2" hidden="1" x14ac:dyDescent="0.15">
      <c r="B33815" s="8"/>
    </row>
    <row r="33816" spans="2:2" hidden="1" x14ac:dyDescent="0.15">
      <c r="B33816" s="8"/>
    </row>
    <row r="33817" spans="2:2" hidden="1" x14ac:dyDescent="0.15">
      <c r="B33817" s="8"/>
    </row>
    <row r="33818" spans="2:2" hidden="1" x14ac:dyDescent="0.15">
      <c r="B33818" s="8"/>
    </row>
    <row r="33819" spans="2:2" hidden="1" x14ac:dyDescent="0.15">
      <c r="B33819" s="8"/>
    </row>
    <row r="33820" spans="2:2" hidden="1" x14ac:dyDescent="0.15">
      <c r="B33820" s="8"/>
    </row>
    <row r="33821" spans="2:2" hidden="1" x14ac:dyDescent="0.15">
      <c r="B33821" s="8"/>
    </row>
    <row r="33822" spans="2:2" hidden="1" x14ac:dyDescent="0.15">
      <c r="B33822" s="8"/>
    </row>
    <row r="33823" spans="2:2" hidden="1" x14ac:dyDescent="0.15">
      <c r="B33823" s="8"/>
    </row>
    <row r="33824" spans="2:2" hidden="1" x14ac:dyDescent="0.15">
      <c r="B33824" s="8"/>
    </row>
    <row r="33825" spans="2:2" hidden="1" x14ac:dyDescent="0.15">
      <c r="B33825" s="8"/>
    </row>
    <row r="33826" spans="2:2" hidden="1" x14ac:dyDescent="0.15">
      <c r="B33826" s="8"/>
    </row>
    <row r="33827" spans="2:2" hidden="1" x14ac:dyDescent="0.15">
      <c r="B33827" s="8"/>
    </row>
    <row r="33828" spans="2:2" hidden="1" x14ac:dyDescent="0.15">
      <c r="B33828" s="8"/>
    </row>
    <row r="33829" spans="2:2" hidden="1" x14ac:dyDescent="0.15">
      <c r="B33829" s="8"/>
    </row>
    <row r="33830" spans="2:2" hidden="1" x14ac:dyDescent="0.15">
      <c r="B33830" s="8"/>
    </row>
    <row r="33831" spans="2:2" hidden="1" x14ac:dyDescent="0.15">
      <c r="B33831" s="8"/>
    </row>
    <row r="33832" spans="2:2" hidden="1" x14ac:dyDescent="0.15">
      <c r="B33832" s="8"/>
    </row>
    <row r="33833" spans="2:2" hidden="1" x14ac:dyDescent="0.15">
      <c r="B33833" s="8"/>
    </row>
    <row r="33834" spans="2:2" hidden="1" x14ac:dyDescent="0.15">
      <c r="B33834" s="8"/>
    </row>
    <row r="33835" spans="2:2" hidden="1" x14ac:dyDescent="0.15">
      <c r="B33835" s="8"/>
    </row>
    <row r="33836" spans="2:2" hidden="1" x14ac:dyDescent="0.15">
      <c r="B33836" s="8"/>
    </row>
    <row r="33837" spans="2:2" hidden="1" x14ac:dyDescent="0.15">
      <c r="B33837" s="8"/>
    </row>
    <row r="33838" spans="2:2" hidden="1" x14ac:dyDescent="0.15">
      <c r="B33838" s="8"/>
    </row>
    <row r="33839" spans="2:2" hidden="1" x14ac:dyDescent="0.15">
      <c r="B33839" s="8"/>
    </row>
    <row r="33840" spans="2:2" hidden="1" x14ac:dyDescent="0.15">
      <c r="B33840" s="8"/>
    </row>
    <row r="33841" spans="2:2" hidden="1" x14ac:dyDescent="0.15">
      <c r="B33841" s="8"/>
    </row>
    <row r="33842" spans="2:2" hidden="1" x14ac:dyDescent="0.15">
      <c r="B33842" s="8"/>
    </row>
    <row r="33843" spans="2:2" hidden="1" x14ac:dyDescent="0.15">
      <c r="B33843" s="8"/>
    </row>
    <row r="33844" spans="2:2" hidden="1" x14ac:dyDescent="0.15">
      <c r="B33844" s="8"/>
    </row>
    <row r="33845" spans="2:2" hidden="1" x14ac:dyDescent="0.15">
      <c r="B33845" s="8"/>
    </row>
    <row r="33846" spans="2:2" hidden="1" x14ac:dyDescent="0.15">
      <c r="B33846" s="8"/>
    </row>
    <row r="33847" spans="2:2" hidden="1" x14ac:dyDescent="0.15">
      <c r="B33847" s="8"/>
    </row>
    <row r="33848" spans="2:2" hidden="1" x14ac:dyDescent="0.15">
      <c r="B33848" s="8"/>
    </row>
    <row r="33849" spans="2:2" hidden="1" x14ac:dyDescent="0.15">
      <c r="B33849" s="8"/>
    </row>
    <row r="33850" spans="2:2" hidden="1" x14ac:dyDescent="0.15">
      <c r="B33850" s="8"/>
    </row>
    <row r="33851" spans="2:2" hidden="1" x14ac:dyDescent="0.15">
      <c r="B33851" s="8"/>
    </row>
    <row r="33852" spans="2:2" hidden="1" x14ac:dyDescent="0.15">
      <c r="B33852" s="8"/>
    </row>
    <row r="33853" spans="2:2" hidden="1" x14ac:dyDescent="0.15">
      <c r="B33853" s="8"/>
    </row>
    <row r="33854" spans="2:2" hidden="1" x14ac:dyDescent="0.15">
      <c r="B33854" s="8"/>
    </row>
    <row r="33855" spans="2:2" hidden="1" x14ac:dyDescent="0.15">
      <c r="B33855" s="8"/>
    </row>
    <row r="33856" spans="2:2" hidden="1" x14ac:dyDescent="0.15">
      <c r="B33856" s="8"/>
    </row>
    <row r="33857" spans="2:2" hidden="1" x14ac:dyDescent="0.15">
      <c r="B33857" s="8"/>
    </row>
    <row r="33858" spans="2:2" hidden="1" x14ac:dyDescent="0.15">
      <c r="B33858" s="8"/>
    </row>
    <row r="33859" spans="2:2" hidden="1" x14ac:dyDescent="0.15">
      <c r="B33859" s="8"/>
    </row>
    <row r="33860" spans="2:2" hidden="1" x14ac:dyDescent="0.15">
      <c r="B33860" s="8"/>
    </row>
    <row r="33861" spans="2:2" hidden="1" x14ac:dyDescent="0.15">
      <c r="B33861" s="8"/>
    </row>
    <row r="33862" spans="2:2" hidden="1" x14ac:dyDescent="0.15">
      <c r="B33862" s="8"/>
    </row>
    <row r="33863" spans="2:2" hidden="1" x14ac:dyDescent="0.15">
      <c r="B33863" s="8"/>
    </row>
    <row r="33864" spans="2:2" hidden="1" x14ac:dyDescent="0.15">
      <c r="B33864" s="8"/>
    </row>
    <row r="33865" spans="2:2" hidden="1" x14ac:dyDescent="0.15">
      <c r="B33865" s="8"/>
    </row>
    <row r="33866" spans="2:2" hidden="1" x14ac:dyDescent="0.15">
      <c r="B33866" s="8"/>
    </row>
    <row r="33867" spans="2:2" hidden="1" x14ac:dyDescent="0.15">
      <c r="B33867" s="8"/>
    </row>
    <row r="33868" spans="2:2" hidden="1" x14ac:dyDescent="0.15">
      <c r="B33868" s="8"/>
    </row>
    <row r="33869" spans="2:2" hidden="1" x14ac:dyDescent="0.15">
      <c r="B33869" s="8"/>
    </row>
    <row r="33870" spans="2:2" hidden="1" x14ac:dyDescent="0.15">
      <c r="B33870" s="8"/>
    </row>
    <row r="33871" spans="2:2" hidden="1" x14ac:dyDescent="0.15">
      <c r="B33871" s="8"/>
    </row>
    <row r="33872" spans="2:2" hidden="1" x14ac:dyDescent="0.15">
      <c r="B33872" s="8"/>
    </row>
    <row r="33873" spans="2:2" hidden="1" x14ac:dyDescent="0.15">
      <c r="B33873" s="8"/>
    </row>
    <row r="33874" spans="2:2" hidden="1" x14ac:dyDescent="0.15">
      <c r="B33874" s="8"/>
    </row>
    <row r="33875" spans="2:2" hidden="1" x14ac:dyDescent="0.15">
      <c r="B33875" s="8"/>
    </row>
    <row r="33876" spans="2:2" hidden="1" x14ac:dyDescent="0.15">
      <c r="B33876" s="8"/>
    </row>
    <row r="33877" spans="2:2" hidden="1" x14ac:dyDescent="0.15">
      <c r="B33877" s="8"/>
    </row>
    <row r="33878" spans="2:2" hidden="1" x14ac:dyDescent="0.15">
      <c r="B33878" s="8"/>
    </row>
    <row r="33879" spans="2:2" hidden="1" x14ac:dyDescent="0.15">
      <c r="B33879" s="8"/>
    </row>
    <row r="33880" spans="2:2" hidden="1" x14ac:dyDescent="0.15">
      <c r="B33880" s="8"/>
    </row>
    <row r="33881" spans="2:2" hidden="1" x14ac:dyDescent="0.15">
      <c r="B33881" s="8"/>
    </row>
    <row r="33882" spans="2:2" hidden="1" x14ac:dyDescent="0.15">
      <c r="B33882" s="8"/>
    </row>
    <row r="33883" spans="2:2" hidden="1" x14ac:dyDescent="0.15">
      <c r="B33883" s="8"/>
    </row>
    <row r="33884" spans="2:2" hidden="1" x14ac:dyDescent="0.15">
      <c r="B33884" s="8"/>
    </row>
    <row r="33885" spans="2:2" hidden="1" x14ac:dyDescent="0.15">
      <c r="B33885" s="8"/>
    </row>
    <row r="33886" spans="2:2" hidden="1" x14ac:dyDescent="0.15">
      <c r="B33886" s="8"/>
    </row>
    <row r="33887" spans="2:2" hidden="1" x14ac:dyDescent="0.15">
      <c r="B33887" s="8"/>
    </row>
    <row r="33888" spans="2:2" hidden="1" x14ac:dyDescent="0.15">
      <c r="B33888" s="8"/>
    </row>
    <row r="33889" spans="2:2" hidden="1" x14ac:dyDescent="0.15">
      <c r="B33889" s="8"/>
    </row>
    <row r="33890" spans="2:2" hidden="1" x14ac:dyDescent="0.15">
      <c r="B33890" s="8"/>
    </row>
    <row r="33891" spans="2:2" hidden="1" x14ac:dyDescent="0.15">
      <c r="B33891" s="8"/>
    </row>
    <row r="33892" spans="2:2" hidden="1" x14ac:dyDescent="0.15">
      <c r="B33892" s="8"/>
    </row>
    <row r="33893" spans="2:2" hidden="1" x14ac:dyDescent="0.15">
      <c r="B33893" s="8"/>
    </row>
    <row r="33894" spans="2:2" hidden="1" x14ac:dyDescent="0.15">
      <c r="B33894" s="8"/>
    </row>
    <row r="33895" spans="2:2" hidden="1" x14ac:dyDescent="0.15">
      <c r="B33895" s="8"/>
    </row>
    <row r="33896" spans="2:2" hidden="1" x14ac:dyDescent="0.15">
      <c r="B33896" s="8"/>
    </row>
    <row r="33897" spans="2:2" hidden="1" x14ac:dyDescent="0.15">
      <c r="B33897" s="8"/>
    </row>
    <row r="33898" spans="2:2" hidden="1" x14ac:dyDescent="0.15">
      <c r="B33898" s="8"/>
    </row>
    <row r="33899" spans="2:2" hidden="1" x14ac:dyDescent="0.15">
      <c r="B33899" s="8"/>
    </row>
    <row r="33900" spans="2:2" hidden="1" x14ac:dyDescent="0.15">
      <c r="B33900" s="8"/>
    </row>
    <row r="33901" spans="2:2" hidden="1" x14ac:dyDescent="0.15">
      <c r="B33901" s="8"/>
    </row>
    <row r="33902" spans="2:2" hidden="1" x14ac:dyDescent="0.15">
      <c r="B33902" s="8"/>
    </row>
    <row r="33903" spans="2:2" hidden="1" x14ac:dyDescent="0.15">
      <c r="B33903" s="8"/>
    </row>
    <row r="33904" spans="2:2" hidden="1" x14ac:dyDescent="0.15">
      <c r="B33904" s="8"/>
    </row>
    <row r="33905" spans="2:2" hidden="1" x14ac:dyDescent="0.15">
      <c r="B33905" s="8"/>
    </row>
    <row r="33906" spans="2:2" hidden="1" x14ac:dyDescent="0.15">
      <c r="B33906" s="8"/>
    </row>
    <row r="33907" spans="2:2" hidden="1" x14ac:dyDescent="0.15">
      <c r="B33907" s="8"/>
    </row>
    <row r="33908" spans="2:2" hidden="1" x14ac:dyDescent="0.15">
      <c r="B33908" s="8"/>
    </row>
    <row r="33909" spans="2:2" hidden="1" x14ac:dyDescent="0.15">
      <c r="B33909" s="8"/>
    </row>
    <row r="33910" spans="2:2" hidden="1" x14ac:dyDescent="0.15">
      <c r="B33910" s="8"/>
    </row>
    <row r="33911" spans="2:2" hidden="1" x14ac:dyDescent="0.15">
      <c r="B33911" s="8"/>
    </row>
    <row r="33912" spans="2:2" hidden="1" x14ac:dyDescent="0.15">
      <c r="B33912" s="8"/>
    </row>
    <row r="33913" spans="2:2" hidden="1" x14ac:dyDescent="0.15">
      <c r="B33913" s="8"/>
    </row>
    <row r="33914" spans="2:2" hidden="1" x14ac:dyDescent="0.15">
      <c r="B33914" s="8"/>
    </row>
    <row r="33915" spans="2:2" hidden="1" x14ac:dyDescent="0.15">
      <c r="B33915" s="8"/>
    </row>
    <row r="33916" spans="2:2" hidden="1" x14ac:dyDescent="0.15">
      <c r="B33916" s="8"/>
    </row>
    <row r="33917" spans="2:2" hidden="1" x14ac:dyDescent="0.15">
      <c r="B33917" s="8"/>
    </row>
    <row r="33918" spans="2:2" hidden="1" x14ac:dyDescent="0.15">
      <c r="B33918" s="8"/>
    </row>
    <row r="33919" spans="2:2" hidden="1" x14ac:dyDescent="0.15">
      <c r="B33919" s="8"/>
    </row>
    <row r="33920" spans="2:2" hidden="1" x14ac:dyDescent="0.15">
      <c r="B33920" s="8"/>
    </row>
    <row r="33921" spans="2:2" hidden="1" x14ac:dyDescent="0.15">
      <c r="B33921" s="8"/>
    </row>
    <row r="33922" spans="2:2" hidden="1" x14ac:dyDescent="0.15">
      <c r="B33922" s="8"/>
    </row>
    <row r="33923" spans="2:2" hidden="1" x14ac:dyDescent="0.15">
      <c r="B33923" s="8"/>
    </row>
    <row r="33924" spans="2:2" hidden="1" x14ac:dyDescent="0.15">
      <c r="B33924" s="8"/>
    </row>
    <row r="33925" spans="2:2" hidden="1" x14ac:dyDescent="0.15">
      <c r="B33925" s="8"/>
    </row>
    <row r="33926" spans="2:2" hidden="1" x14ac:dyDescent="0.15">
      <c r="B33926" s="8"/>
    </row>
    <row r="33927" spans="2:2" hidden="1" x14ac:dyDescent="0.15">
      <c r="B33927" s="8"/>
    </row>
    <row r="33928" spans="2:2" hidden="1" x14ac:dyDescent="0.15">
      <c r="B33928" s="8"/>
    </row>
    <row r="33929" spans="2:2" hidden="1" x14ac:dyDescent="0.15">
      <c r="B33929" s="8"/>
    </row>
    <row r="33930" spans="2:2" hidden="1" x14ac:dyDescent="0.15">
      <c r="B33930" s="8"/>
    </row>
    <row r="33931" spans="2:2" hidden="1" x14ac:dyDescent="0.15">
      <c r="B33931" s="8"/>
    </row>
    <row r="33932" spans="2:2" hidden="1" x14ac:dyDescent="0.15">
      <c r="B33932" s="8"/>
    </row>
    <row r="33933" spans="2:2" hidden="1" x14ac:dyDescent="0.15">
      <c r="B33933" s="8"/>
    </row>
    <row r="33934" spans="2:2" hidden="1" x14ac:dyDescent="0.15">
      <c r="B33934" s="8"/>
    </row>
    <row r="33935" spans="2:2" hidden="1" x14ac:dyDescent="0.15">
      <c r="B33935" s="8"/>
    </row>
    <row r="33936" spans="2:2" hidden="1" x14ac:dyDescent="0.15">
      <c r="B33936" s="8"/>
    </row>
    <row r="33937" spans="2:2" hidden="1" x14ac:dyDescent="0.15">
      <c r="B33937" s="8"/>
    </row>
    <row r="33938" spans="2:2" hidden="1" x14ac:dyDescent="0.15">
      <c r="B33938" s="8"/>
    </row>
    <row r="33939" spans="2:2" hidden="1" x14ac:dyDescent="0.15">
      <c r="B33939" s="8"/>
    </row>
    <row r="33940" spans="2:2" hidden="1" x14ac:dyDescent="0.15">
      <c r="B33940" s="8"/>
    </row>
    <row r="33941" spans="2:2" hidden="1" x14ac:dyDescent="0.15">
      <c r="B33941" s="8"/>
    </row>
    <row r="33942" spans="2:2" hidden="1" x14ac:dyDescent="0.15">
      <c r="B33942" s="8"/>
    </row>
    <row r="33943" spans="2:2" hidden="1" x14ac:dyDescent="0.15">
      <c r="B33943" s="8"/>
    </row>
    <row r="33944" spans="2:2" hidden="1" x14ac:dyDescent="0.15">
      <c r="B33944" s="8"/>
    </row>
    <row r="33945" spans="2:2" hidden="1" x14ac:dyDescent="0.15">
      <c r="B33945" s="8"/>
    </row>
    <row r="33946" spans="2:2" hidden="1" x14ac:dyDescent="0.15">
      <c r="B33946" s="8"/>
    </row>
    <row r="33947" spans="2:2" hidden="1" x14ac:dyDescent="0.15">
      <c r="B33947" s="8"/>
    </row>
    <row r="33948" spans="2:2" hidden="1" x14ac:dyDescent="0.15">
      <c r="B33948" s="8"/>
    </row>
    <row r="33949" spans="2:2" hidden="1" x14ac:dyDescent="0.15">
      <c r="B33949" s="8"/>
    </row>
    <row r="33950" spans="2:2" hidden="1" x14ac:dyDescent="0.15">
      <c r="B33950" s="8"/>
    </row>
    <row r="33951" spans="2:2" hidden="1" x14ac:dyDescent="0.15">
      <c r="B33951" s="8"/>
    </row>
    <row r="33952" spans="2:2" hidden="1" x14ac:dyDescent="0.15">
      <c r="B33952" s="8"/>
    </row>
    <row r="33953" spans="2:2" hidden="1" x14ac:dyDescent="0.15">
      <c r="B33953" s="8"/>
    </row>
    <row r="33954" spans="2:2" hidden="1" x14ac:dyDescent="0.15">
      <c r="B33954" s="8"/>
    </row>
    <row r="33955" spans="2:2" hidden="1" x14ac:dyDescent="0.15">
      <c r="B33955" s="8"/>
    </row>
    <row r="33956" spans="2:2" hidden="1" x14ac:dyDescent="0.15">
      <c r="B33956" s="8"/>
    </row>
    <row r="33957" spans="2:2" hidden="1" x14ac:dyDescent="0.15">
      <c r="B33957" s="8"/>
    </row>
    <row r="33958" spans="2:2" hidden="1" x14ac:dyDescent="0.15">
      <c r="B33958" s="8"/>
    </row>
    <row r="33959" spans="2:2" hidden="1" x14ac:dyDescent="0.15">
      <c r="B33959" s="8"/>
    </row>
    <row r="33960" spans="2:2" hidden="1" x14ac:dyDescent="0.15">
      <c r="B33960" s="8"/>
    </row>
    <row r="33961" spans="2:2" hidden="1" x14ac:dyDescent="0.15">
      <c r="B33961" s="8"/>
    </row>
    <row r="33962" spans="2:2" hidden="1" x14ac:dyDescent="0.15">
      <c r="B33962" s="8"/>
    </row>
    <row r="33963" spans="2:2" hidden="1" x14ac:dyDescent="0.15">
      <c r="B33963" s="8"/>
    </row>
    <row r="33964" spans="2:2" hidden="1" x14ac:dyDescent="0.15">
      <c r="B33964" s="8"/>
    </row>
    <row r="33965" spans="2:2" hidden="1" x14ac:dyDescent="0.15">
      <c r="B33965" s="8"/>
    </row>
    <row r="33966" spans="2:2" hidden="1" x14ac:dyDescent="0.15">
      <c r="B33966" s="8"/>
    </row>
    <row r="33967" spans="2:2" hidden="1" x14ac:dyDescent="0.15">
      <c r="B33967" s="8"/>
    </row>
    <row r="33968" spans="2:2" hidden="1" x14ac:dyDescent="0.15">
      <c r="B33968" s="8"/>
    </row>
    <row r="33969" spans="2:2" hidden="1" x14ac:dyDescent="0.15">
      <c r="B33969" s="8"/>
    </row>
    <row r="33970" spans="2:2" hidden="1" x14ac:dyDescent="0.15">
      <c r="B33970" s="8"/>
    </row>
    <row r="33971" spans="2:2" hidden="1" x14ac:dyDescent="0.15">
      <c r="B33971" s="8"/>
    </row>
    <row r="33972" spans="2:2" hidden="1" x14ac:dyDescent="0.15">
      <c r="B33972" s="8"/>
    </row>
    <row r="33973" spans="2:2" hidden="1" x14ac:dyDescent="0.15">
      <c r="B33973" s="8"/>
    </row>
    <row r="33974" spans="2:2" hidden="1" x14ac:dyDescent="0.15">
      <c r="B33974" s="8"/>
    </row>
    <row r="33975" spans="2:2" hidden="1" x14ac:dyDescent="0.15">
      <c r="B33975" s="8"/>
    </row>
    <row r="33976" spans="2:2" hidden="1" x14ac:dyDescent="0.15">
      <c r="B33976" s="8"/>
    </row>
    <row r="33977" spans="2:2" hidden="1" x14ac:dyDescent="0.15">
      <c r="B33977" s="8"/>
    </row>
    <row r="33978" spans="2:2" hidden="1" x14ac:dyDescent="0.15">
      <c r="B33978" s="8"/>
    </row>
    <row r="33979" spans="2:2" hidden="1" x14ac:dyDescent="0.15">
      <c r="B33979" s="8"/>
    </row>
    <row r="33980" spans="2:2" hidden="1" x14ac:dyDescent="0.15">
      <c r="B33980" s="8"/>
    </row>
    <row r="33981" spans="2:2" hidden="1" x14ac:dyDescent="0.15">
      <c r="B33981" s="8"/>
    </row>
    <row r="33982" spans="2:2" hidden="1" x14ac:dyDescent="0.15">
      <c r="B33982" s="8"/>
    </row>
    <row r="33983" spans="2:2" hidden="1" x14ac:dyDescent="0.15">
      <c r="B33983" s="8"/>
    </row>
    <row r="33984" spans="2:2" hidden="1" x14ac:dyDescent="0.15">
      <c r="B33984" s="8"/>
    </row>
    <row r="33985" spans="2:2" hidden="1" x14ac:dyDescent="0.15">
      <c r="B33985" s="8"/>
    </row>
    <row r="33986" spans="2:2" hidden="1" x14ac:dyDescent="0.15">
      <c r="B33986" s="8"/>
    </row>
    <row r="33987" spans="2:2" hidden="1" x14ac:dyDescent="0.15">
      <c r="B33987" s="8"/>
    </row>
    <row r="33988" spans="2:2" hidden="1" x14ac:dyDescent="0.15">
      <c r="B33988" s="8"/>
    </row>
    <row r="33989" spans="2:2" hidden="1" x14ac:dyDescent="0.15">
      <c r="B33989" s="8"/>
    </row>
    <row r="33990" spans="2:2" hidden="1" x14ac:dyDescent="0.15">
      <c r="B33990" s="8"/>
    </row>
    <row r="33991" spans="2:2" hidden="1" x14ac:dyDescent="0.15">
      <c r="B33991" s="8"/>
    </row>
    <row r="33992" spans="2:2" hidden="1" x14ac:dyDescent="0.15">
      <c r="B33992" s="8"/>
    </row>
    <row r="33993" spans="2:2" hidden="1" x14ac:dyDescent="0.15">
      <c r="B33993" s="8"/>
    </row>
    <row r="33994" spans="2:2" hidden="1" x14ac:dyDescent="0.15">
      <c r="B33994" s="8"/>
    </row>
    <row r="33995" spans="2:2" hidden="1" x14ac:dyDescent="0.15">
      <c r="B33995" s="8"/>
    </row>
    <row r="33996" spans="2:2" hidden="1" x14ac:dyDescent="0.15">
      <c r="B33996" s="8"/>
    </row>
    <row r="33997" spans="2:2" hidden="1" x14ac:dyDescent="0.15">
      <c r="B33997" s="8"/>
    </row>
    <row r="33998" spans="2:2" hidden="1" x14ac:dyDescent="0.15">
      <c r="B33998" s="8"/>
    </row>
    <row r="33999" spans="2:2" hidden="1" x14ac:dyDescent="0.15">
      <c r="B33999" s="8"/>
    </row>
    <row r="34000" spans="2:2" hidden="1" x14ac:dyDescent="0.15">
      <c r="B34000" s="8"/>
    </row>
    <row r="34001" spans="2:2" hidden="1" x14ac:dyDescent="0.15">
      <c r="B34001" s="8"/>
    </row>
    <row r="34002" spans="2:2" hidden="1" x14ac:dyDescent="0.15">
      <c r="B34002" s="8"/>
    </row>
    <row r="34003" spans="2:2" hidden="1" x14ac:dyDescent="0.15">
      <c r="B34003" s="8"/>
    </row>
    <row r="34004" spans="2:2" hidden="1" x14ac:dyDescent="0.15">
      <c r="B34004" s="8"/>
    </row>
    <row r="34005" spans="2:2" hidden="1" x14ac:dyDescent="0.15">
      <c r="B34005" s="8"/>
    </row>
    <row r="34006" spans="2:2" hidden="1" x14ac:dyDescent="0.15">
      <c r="B34006" s="8"/>
    </row>
    <row r="34007" spans="2:2" hidden="1" x14ac:dyDescent="0.15">
      <c r="B34007" s="8"/>
    </row>
    <row r="34008" spans="2:2" hidden="1" x14ac:dyDescent="0.15">
      <c r="B34008" s="8"/>
    </row>
    <row r="34009" spans="2:2" hidden="1" x14ac:dyDescent="0.15">
      <c r="B34009" s="8"/>
    </row>
    <row r="34010" spans="2:2" hidden="1" x14ac:dyDescent="0.15">
      <c r="B34010" s="8"/>
    </row>
    <row r="34011" spans="2:2" hidden="1" x14ac:dyDescent="0.15">
      <c r="B34011" s="8"/>
    </row>
    <row r="34012" spans="2:2" hidden="1" x14ac:dyDescent="0.15">
      <c r="B34012" s="8"/>
    </row>
    <row r="34013" spans="2:2" hidden="1" x14ac:dyDescent="0.15">
      <c r="B34013" s="8"/>
    </row>
    <row r="34014" spans="2:2" hidden="1" x14ac:dyDescent="0.15">
      <c r="B34014" s="8"/>
    </row>
    <row r="34015" spans="2:2" hidden="1" x14ac:dyDescent="0.15">
      <c r="B34015" s="8"/>
    </row>
    <row r="34016" spans="2:2" hidden="1" x14ac:dyDescent="0.15">
      <c r="B34016" s="8"/>
    </row>
    <row r="34017" spans="2:2" hidden="1" x14ac:dyDescent="0.15">
      <c r="B34017" s="8"/>
    </row>
    <row r="34018" spans="2:2" hidden="1" x14ac:dyDescent="0.15">
      <c r="B34018" s="8"/>
    </row>
    <row r="34019" spans="2:2" hidden="1" x14ac:dyDescent="0.15">
      <c r="B34019" s="8"/>
    </row>
    <row r="34020" spans="2:2" hidden="1" x14ac:dyDescent="0.15">
      <c r="B34020" s="8"/>
    </row>
    <row r="34021" spans="2:2" hidden="1" x14ac:dyDescent="0.15">
      <c r="B34021" s="8"/>
    </row>
    <row r="34022" spans="2:2" hidden="1" x14ac:dyDescent="0.15">
      <c r="B34022" s="8"/>
    </row>
    <row r="34023" spans="2:2" hidden="1" x14ac:dyDescent="0.15">
      <c r="B34023" s="8"/>
    </row>
    <row r="34024" spans="2:2" hidden="1" x14ac:dyDescent="0.15">
      <c r="B34024" s="8"/>
    </row>
    <row r="34025" spans="2:2" hidden="1" x14ac:dyDescent="0.15">
      <c r="B34025" s="8"/>
    </row>
    <row r="34026" spans="2:2" hidden="1" x14ac:dyDescent="0.15">
      <c r="B34026" s="8"/>
    </row>
    <row r="34027" spans="2:2" hidden="1" x14ac:dyDescent="0.15">
      <c r="B34027" s="8"/>
    </row>
    <row r="34028" spans="2:2" hidden="1" x14ac:dyDescent="0.15">
      <c r="B34028" s="8"/>
    </row>
    <row r="34029" spans="2:2" hidden="1" x14ac:dyDescent="0.15">
      <c r="B34029" s="8"/>
    </row>
    <row r="34030" spans="2:2" hidden="1" x14ac:dyDescent="0.15">
      <c r="B34030" s="8"/>
    </row>
    <row r="34031" spans="2:2" hidden="1" x14ac:dyDescent="0.15">
      <c r="B34031" s="8"/>
    </row>
    <row r="34032" spans="2:2" hidden="1" x14ac:dyDescent="0.15">
      <c r="B34032" s="8"/>
    </row>
    <row r="34033" spans="2:2" hidden="1" x14ac:dyDescent="0.15">
      <c r="B34033" s="8"/>
    </row>
    <row r="34034" spans="2:2" hidden="1" x14ac:dyDescent="0.15">
      <c r="B34034" s="8"/>
    </row>
    <row r="34035" spans="2:2" hidden="1" x14ac:dyDescent="0.15">
      <c r="B34035" s="8"/>
    </row>
    <row r="34036" spans="2:2" hidden="1" x14ac:dyDescent="0.15">
      <c r="B34036" s="8"/>
    </row>
    <row r="34037" spans="2:2" hidden="1" x14ac:dyDescent="0.15">
      <c r="B34037" s="8"/>
    </row>
    <row r="34038" spans="2:2" hidden="1" x14ac:dyDescent="0.15">
      <c r="B34038" s="8"/>
    </row>
    <row r="34039" spans="2:2" hidden="1" x14ac:dyDescent="0.15">
      <c r="B34039" s="8"/>
    </row>
    <row r="34040" spans="2:2" hidden="1" x14ac:dyDescent="0.15">
      <c r="B34040" s="8"/>
    </row>
    <row r="34041" spans="2:2" hidden="1" x14ac:dyDescent="0.15">
      <c r="B34041" s="8"/>
    </row>
    <row r="34042" spans="2:2" hidden="1" x14ac:dyDescent="0.15">
      <c r="B34042" s="8"/>
    </row>
    <row r="34043" spans="2:2" hidden="1" x14ac:dyDescent="0.15">
      <c r="B34043" s="8"/>
    </row>
    <row r="34044" spans="2:2" hidden="1" x14ac:dyDescent="0.15">
      <c r="B34044" s="8"/>
    </row>
    <row r="34045" spans="2:2" hidden="1" x14ac:dyDescent="0.15">
      <c r="B34045" s="8"/>
    </row>
    <row r="34046" spans="2:2" hidden="1" x14ac:dyDescent="0.15">
      <c r="B34046" s="8"/>
    </row>
    <row r="34047" spans="2:2" hidden="1" x14ac:dyDescent="0.15">
      <c r="B34047" s="8"/>
    </row>
    <row r="34048" spans="2:2" hidden="1" x14ac:dyDescent="0.15">
      <c r="B34048" s="8"/>
    </row>
    <row r="34049" spans="2:2" hidden="1" x14ac:dyDescent="0.15">
      <c r="B34049" s="8"/>
    </row>
    <row r="34050" spans="2:2" hidden="1" x14ac:dyDescent="0.15">
      <c r="B34050" s="8"/>
    </row>
    <row r="34051" spans="2:2" hidden="1" x14ac:dyDescent="0.15">
      <c r="B34051" s="8"/>
    </row>
    <row r="34052" spans="2:2" hidden="1" x14ac:dyDescent="0.15">
      <c r="B34052" s="8"/>
    </row>
    <row r="34053" spans="2:2" hidden="1" x14ac:dyDescent="0.15">
      <c r="B34053" s="8"/>
    </row>
    <row r="34054" spans="2:2" hidden="1" x14ac:dyDescent="0.15">
      <c r="B34054" s="8"/>
    </row>
    <row r="34055" spans="2:2" hidden="1" x14ac:dyDescent="0.15">
      <c r="B34055" s="8"/>
    </row>
    <row r="34056" spans="2:2" hidden="1" x14ac:dyDescent="0.15">
      <c r="B34056" s="8"/>
    </row>
    <row r="34057" spans="2:2" hidden="1" x14ac:dyDescent="0.15">
      <c r="B34057" s="8"/>
    </row>
    <row r="34058" spans="2:2" hidden="1" x14ac:dyDescent="0.15">
      <c r="B34058" s="8"/>
    </row>
    <row r="34059" spans="2:2" hidden="1" x14ac:dyDescent="0.15">
      <c r="B34059" s="8"/>
    </row>
    <row r="34060" spans="2:2" hidden="1" x14ac:dyDescent="0.15">
      <c r="B34060" s="8"/>
    </row>
    <row r="34061" spans="2:2" hidden="1" x14ac:dyDescent="0.15">
      <c r="B34061" s="8"/>
    </row>
    <row r="34062" spans="2:2" hidden="1" x14ac:dyDescent="0.15">
      <c r="B34062" s="8"/>
    </row>
    <row r="34063" spans="2:2" hidden="1" x14ac:dyDescent="0.15">
      <c r="B34063" s="8"/>
    </row>
    <row r="34064" spans="2:2" hidden="1" x14ac:dyDescent="0.15">
      <c r="B34064" s="8"/>
    </row>
    <row r="34065" spans="2:2" hidden="1" x14ac:dyDescent="0.15">
      <c r="B34065" s="8"/>
    </row>
    <row r="34066" spans="2:2" hidden="1" x14ac:dyDescent="0.15">
      <c r="B34066" s="8"/>
    </row>
    <row r="34067" spans="2:2" hidden="1" x14ac:dyDescent="0.15">
      <c r="B34067" s="8"/>
    </row>
    <row r="34068" spans="2:2" hidden="1" x14ac:dyDescent="0.15">
      <c r="B34068" s="8"/>
    </row>
    <row r="34069" spans="2:2" hidden="1" x14ac:dyDescent="0.15">
      <c r="B34069" s="8"/>
    </row>
    <row r="34070" spans="2:2" hidden="1" x14ac:dyDescent="0.15">
      <c r="B34070" s="8"/>
    </row>
    <row r="34071" spans="2:2" hidden="1" x14ac:dyDescent="0.15">
      <c r="B34071" s="8"/>
    </row>
    <row r="34072" spans="2:2" hidden="1" x14ac:dyDescent="0.15">
      <c r="B34072" s="8"/>
    </row>
    <row r="34073" spans="2:2" hidden="1" x14ac:dyDescent="0.15">
      <c r="B34073" s="8"/>
    </row>
    <row r="34074" spans="2:2" hidden="1" x14ac:dyDescent="0.15">
      <c r="B34074" s="8"/>
    </row>
    <row r="34075" spans="2:2" hidden="1" x14ac:dyDescent="0.15">
      <c r="B34075" s="8"/>
    </row>
    <row r="34076" spans="2:2" hidden="1" x14ac:dyDescent="0.15">
      <c r="B34076" s="8"/>
    </row>
    <row r="34077" spans="2:2" hidden="1" x14ac:dyDescent="0.15">
      <c r="B34077" s="8"/>
    </row>
    <row r="34078" spans="2:2" hidden="1" x14ac:dyDescent="0.15">
      <c r="B34078" s="8"/>
    </row>
    <row r="34079" spans="2:2" hidden="1" x14ac:dyDescent="0.15">
      <c r="B34079" s="8"/>
    </row>
    <row r="34080" spans="2:2" hidden="1" x14ac:dyDescent="0.15">
      <c r="B34080" s="8"/>
    </row>
    <row r="34081" spans="2:2" hidden="1" x14ac:dyDescent="0.15">
      <c r="B34081" s="8"/>
    </row>
    <row r="34082" spans="2:2" hidden="1" x14ac:dyDescent="0.15">
      <c r="B34082" s="8"/>
    </row>
    <row r="34083" spans="2:2" hidden="1" x14ac:dyDescent="0.15">
      <c r="B34083" s="8"/>
    </row>
    <row r="34084" spans="2:2" hidden="1" x14ac:dyDescent="0.15">
      <c r="B34084" s="8"/>
    </row>
    <row r="34085" spans="2:2" hidden="1" x14ac:dyDescent="0.15">
      <c r="B34085" s="8"/>
    </row>
    <row r="34086" spans="2:2" hidden="1" x14ac:dyDescent="0.15">
      <c r="B34086" s="8"/>
    </row>
    <row r="34087" spans="2:2" hidden="1" x14ac:dyDescent="0.15">
      <c r="B34087" s="8"/>
    </row>
    <row r="34088" spans="2:2" hidden="1" x14ac:dyDescent="0.15">
      <c r="B34088" s="8"/>
    </row>
    <row r="34089" spans="2:2" hidden="1" x14ac:dyDescent="0.15">
      <c r="B34089" s="8"/>
    </row>
    <row r="34090" spans="2:2" hidden="1" x14ac:dyDescent="0.15">
      <c r="B34090" s="8"/>
    </row>
    <row r="34091" spans="2:2" hidden="1" x14ac:dyDescent="0.15">
      <c r="B34091" s="8"/>
    </row>
    <row r="34092" spans="2:2" hidden="1" x14ac:dyDescent="0.15">
      <c r="B34092" s="8"/>
    </row>
    <row r="34093" spans="2:2" hidden="1" x14ac:dyDescent="0.15">
      <c r="B34093" s="8"/>
    </row>
    <row r="34094" spans="2:2" hidden="1" x14ac:dyDescent="0.15">
      <c r="B34094" s="8"/>
    </row>
    <row r="34095" spans="2:2" hidden="1" x14ac:dyDescent="0.15">
      <c r="B34095" s="8"/>
    </row>
    <row r="34096" spans="2:2" hidden="1" x14ac:dyDescent="0.15">
      <c r="B34096" s="8"/>
    </row>
    <row r="34097" spans="2:2" hidden="1" x14ac:dyDescent="0.15">
      <c r="B34097" s="8"/>
    </row>
    <row r="34098" spans="2:2" hidden="1" x14ac:dyDescent="0.15">
      <c r="B34098" s="8"/>
    </row>
    <row r="34099" spans="2:2" hidden="1" x14ac:dyDescent="0.15">
      <c r="B34099" s="8"/>
    </row>
    <row r="34100" spans="2:2" hidden="1" x14ac:dyDescent="0.15">
      <c r="B34100" s="8"/>
    </row>
    <row r="34101" spans="2:2" hidden="1" x14ac:dyDescent="0.15">
      <c r="B34101" s="8"/>
    </row>
    <row r="34102" spans="2:2" hidden="1" x14ac:dyDescent="0.15">
      <c r="B34102" s="8"/>
    </row>
    <row r="34103" spans="2:2" hidden="1" x14ac:dyDescent="0.15">
      <c r="B34103" s="8"/>
    </row>
    <row r="34104" spans="2:2" hidden="1" x14ac:dyDescent="0.15">
      <c r="B34104" s="8"/>
    </row>
    <row r="34105" spans="2:2" hidden="1" x14ac:dyDescent="0.15">
      <c r="B34105" s="8"/>
    </row>
    <row r="34106" spans="2:2" hidden="1" x14ac:dyDescent="0.15">
      <c r="B34106" s="8"/>
    </row>
    <row r="34107" spans="2:2" hidden="1" x14ac:dyDescent="0.15">
      <c r="B34107" s="8"/>
    </row>
    <row r="34108" spans="2:2" hidden="1" x14ac:dyDescent="0.15">
      <c r="B34108" s="8"/>
    </row>
    <row r="34109" spans="2:2" hidden="1" x14ac:dyDescent="0.15">
      <c r="B34109" s="8"/>
    </row>
    <row r="34110" spans="2:2" hidden="1" x14ac:dyDescent="0.15">
      <c r="B34110" s="8"/>
    </row>
    <row r="34111" spans="2:2" hidden="1" x14ac:dyDescent="0.15">
      <c r="B34111" s="8"/>
    </row>
    <row r="34112" spans="2:2" hidden="1" x14ac:dyDescent="0.15">
      <c r="B34112" s="8"/>
    </row>
    <row r="34113" spans="2:2" hidden="1" x14ac:dyDescent="0.15">
      <c r="B34113" s="8"/>
    </row>
    <row r="34114" spans="2:2" hidden="1" x14ac:dyDescent="0.15">
      <c r="B34114" s="8"/>
    </row>
    <row r="34115" spans="2:2" hidden="1" x14ac:dyDescent="0.15">
      <c r="B34115" s="8"/>
    </row>
    <row r="34116" spans="2:2" hidden="1" x14ac:dyDescent="0.15">
      <c r="B34116" s="8"/>
    </row>
    <row r="34117" spans="2:2" hidden="1" x14ac:dyDescent="0.15">
      <c r="B34117" s="8"/>
    </row>
    <row r="34118" spans="2:2" hidden="1" x14ac:dyDescent="0.15">
      <c r="B34118" s="8"/>
    </row>
    <row r="34119" spans="2:2" hidden="1" x14ac:dyDescent="0.15">
      <c r="B34119" s="8"/>
    </row>
    <row r="34120" spans="2:2" hidden="1" x14ac:dyDescent="0.15">
      <c r="B34120" s="8"/>
    </row>
    <row r="34121" spans="2:2" hidden="1" x14ac:dyDescent="0.15">
      <c r="B34121" s="8"/>
    </row>
    <row r="34122" spans="2:2" hidden="1" x14ac:dyDescent="0.15">
      <c r="B34122" s="8"/>
    </row>
    <row r="34123" spans="2:2" hidden="1" x14ac:dyDescent="0.15">
      <c r="B34123" s="8"/>
    </row>
    <row r="34124" spans="2:2" hidden="1" x14ac:dyDescent="0.15">
      <c r="B34124" s="8"/>
    </row>
    <row r="34125" spans="2:2" hidden="1" x14ac:dyDescent="0.15">
      <c r="B34125" s="8"/>
    </row>
    <row r="34126" spans="2:2" hidden="1" x14ac:dyDescent="0.15">
      <c r="B34126" s="8"/>
    </row>
    <row r="34127" spans="2:2" hidden="1" x14ac:dyDescent="0.15">
      <c r="B34127" s="8"/>
    </row>
    <row r="34128" spans="2:2" hidden="1" x14ac:dyDescent="0.15">
      <c r="B34128" s="8"/>
    </row>
    <row r="34129" spans="2:2" hidden="1" x14ac:dyDescent="0.15">
      <c r="B34129" s="8"/>
    </row>
    <row r="34130" spans="2:2" hidden="1" x14ac:dyDescent="0.15">
      <c r="B34130" s="8"/>
    </row>
    <row r="34131" spans="2:2" hidden="1" x14ac:dyDescent="0.15">
      <c r="B34131" s="8"/>
    </row>
    <row r="34132" spans="2:2" hidden="1" x14ac:dyDescent="0.15">
      <c r="B34132" s="8"/>
    </row>
    <row r="34133" spans="2:2" hidden="1" x14ac:dyDescent="0.15">
      <c r="B34133" s="8"/>
    </row>
    <row r="34134" spans="2:2" hidden="1" x14ac:dyDescent="0.15">
      <c r="B34134" s="8"/>
    </row>
    <row r="34135" spans="2:2" hidden="1" x14ac:dyDescent="0.15">
      <c r="B34135" s="8"/>
    </row>
    <row r="34136" spans="2:2" hidden="1" x14ac:dyDescent="0.15">
      <c r="B34136" s="8"/>
    </row>
    <row r="34137" spans="2:2" hidden="1" x14ac:dyDescent="0.15">
      <c r="B34137" s="8"/>
    </row>
    <row r="34138" spans="2:2" hidden="1" x14ac:dyDescent="0.15">
      <c r="B34138" s="8"/>
    </row>
    <row r="34139" spans="2:2" hidden="1" x14ac:dyDescent="0.15">
      <c r="B34139" s="8"/>
    </row>
    <row r="34140" spans="2:2" hidden="1" x14ac:dyDescent="0.15">
      <c r="B34140" s="8"/>
    </row>
    <row r="34141" spans="2:2" hidden="1" x14ac:dyDescent="0.15">
      <c r="B34141" s="8"/>
    </row>
    <row r="34142" spans="2:2" hidden="1" x14ac:dyDescent="0.15">
      <c r="B34142" s="8"/>
    </row>
    <row r="34143" spans="2:2" hidden="1" x14ac:dyDescent="0.15">
      <c r="B34143" s="8"/>
    </row>
    <row r="34144" spans="2:2" hidden="1" x14ac:dyDescent="0.15">
      <c r="B34144" s="8"/>
    </row>
    <row r="34145" spans="2:2" hidden="1" x14ac:dyDescent="0.15">
      <c r="B34145" s="8"/>
    </row>
    <row r="34146" spans="2:2" hidden="1" x14ac:dyDescent="0.15">
      <c r="B34146" s="8"/>
    </row>
    <row r="34147" spans="2:2" hidden="1" x14ac:dyDescent="0.15">
      <c r="B34147" s="8"/>
    </row>
    <row r="34148" spans="2:2" hidden="1" x14ac:dyDescent="0.15">
      <c r="B34148" s="8"/>
    </row>
    <row r="34149" spans="2:2" hidden="1" x14ac:dyDescent="0.15">
      <c r="B34149" s="8"/>
    </row>
    <row r="34150" spans="2:2" hidden="1" x14ac:dyDescent="0.15">
      <c r="B34150" s="8"/>
    </row>
    <row r="34151" spans="2:2" hidden="1" x14ac:dyDescent="0.15">
      <c r="B34151" s="8"/>
    </row>
    <row r="34152" spans="2:2" hidden="1" x14ac:dyDescent="0.15">
      <c r="B34152" s="8"/>
    </row>
    <row r="34153" spans="2:2" hidden="1" x14ac:dyDescent="0.15">
      <c r="B34153" s="8"/>
    </row>
    <row r="34154" spans="2:2" hidden="1" x14ac:dyDescent="0.15">
      <c r="B34154" s="8"/>
    </row>
    <row r="34155" spans="2:2" hidden="1" x14ac:dyDescent="0.15">
      <c r="B34155" s="8"/>
    </row>
    <row r="34156" spans="2:2" hidden="1" x14ac:dyDescent="0.15">
      <c r="B34156" s="8"/>
    </row>
    <row r="34157" spans="2:2" hidden="1" x14ac:dyDescent="0.15">
      <c r="B34157" s="8"/>
    </row>
    <row r="34158" spans="2:2" hidden="1" x14ac:dyDescent="0.15">
      <c r="B34158" s="8"/>
    </row>
    <row r="34159" spans="2:2" hidden="1" x14ac:dyDescent="0.15">
      <c r="B34159" s="8"/>
    </row>
    <row r="34160" spans="2:2" hidden="1" x14ac:dyDescent="0.15">
      <c r="B34160" s="8"/>
    </row>
    <row r="34161" spans="2:2" hidden="1" x14ac:dyDescent="0.15">
      <c r="B34161" s="8"/>
    </row>
    <row r="34162" spans="2:2" hidden="1" x14ac:dyDescent="0.15">
      <c r="B34162" s="8"/>
    </row>
    <row r="34163" spans="2:2" hidden="1" x14ac:dyDescent="0.15">
      <c r="B34163" s="8"/>
    </row>
    <row r="34164" spans="2:2" hidden="1" x14ac:dyDescent="0.15">
      <c r="B34164" s="8"/>
    </row>
    <row r="34165" spans="2:2" hidden="1" x14ac:dyDescent="0.15">
      <c r="B34165" s="8"/>
    </row>
    <row r="34166" spans="2:2" hidden="1" x14ac:dyDescent="0.15">
      <c r="B34166" s="8"/>
    </row>
    <row r="34167" spans="2:2" hidden="1" x14ac:dyDescent="0.15">
      <c r="B34167" s="8"/>
    </row>
    <row r="34168" spans="2:2" hidden="1" x14ac:dyDescent="0.15">
      <c r="B34168" s="8"/>
    </row>
    <row r="34169" spans="2:2" hidden="1" x14ac:dyDescent="0.15">
      <c r="B34169" s="8"/>
    </row>
    <row r="34170" spans="2:2" hidden="1" x14ac:dyDescent="0.15">
      <c r="B34170" s="8"/>
    </row>
    <row r="34171" spans="2:2" hidden="1" x14ac:dyDescent="0.15">
      <c r="B34171" s="8"/>
    </row>
    <row r="34172" spans="2:2" hidden="1" x14ac:dyDescent="0.15">
      <c r="B34172" s="8"/>
    </row>
    <row r="34173" spans="2:2" hidden="1" x14ac:dyDescent="0.15">
      <c r="B34173" s="8"/>
    </row>
    <row r="34174" spans="2:2" hidden="1" x14ac:dyDescent="0.15">
      <c r="B34174" s="8"/>
    </row>
    <row r="34175" spans="2:2" hidden="1" x14ac:dyDescent="0.15">
      <c r="B34175" s="8"/>
    </row>
    <row r="34176" spans="2:2" hidden="1" x14ac:dyDescent="0.15">
      <c r="B34176" s="8"/>
    </row>
    <row r="34177" spans="2:2" hidden="1" x14ac:dyDescent="0.15">
      <c r="B34177" s="8"/>
    </row>
    <row r="34178" spans="2:2" hidden="1" x14ac:dyDescent="0.15">
      <c r="B34178" s="8"/>
    </row>
    <row r="34179" spans="2:2" hidden="1" x14ac:dyDescent="0.15">
      <c r="B34179" s="8"/>
    </row>
    <row r="34180" spans="2:2" hidden="1" x14ac:dyDescent="0.15">
      <c r="B34180" s="8"/>
    </row>
    <row r="34181" spans="2:2" hidden="1" x14ac:dyDescent="0.15">
      <c r="B34181" s="8"/>
    </row>
    <row r="34182" spans="2:2" hidden="1" x14ac:dyDescent="0.15">
      <c r="B34182" s="8"/>
    </row>
    <row r="34183" spans="2:2" hidden="1" x14ac:dyDescent="0.15">
      <c r="B34183" s="8"/>
    </row>
    <row r="34184" spans="2:2" hidden="1" x14ac:dyDescent="0.15">
      <c r="B34184" s="8"/>
    </row>
    <row r="34185" spans="2:2" hidden="1" x14ac:dyDescent="0.15">
      <c r="B34185" s="8"/>
    </row>
    <row r="34186" spans="2:2" hidden="1" x14ac:dyDescent="0.15">
      <c r="B34186" s="8"/>
    </row>
    <row r="34187" spans="2:2" hidden="1" x14ac:dyDescent="0.15">
      <c r="B34187" s="8"/>
    </row>
    <row r="34188" spans="2:2" hidden="1" x14ac:dyDescent="0.15">
      <c r="B34188" s="8"/>
    </row>
    <row r="34189" spans="2:2" hidden="1" x14ac:dyDescent="0.15">
      <c r="B34189" s="8"/>
    </row>
    <row r="34190" spans="2:2" hidden="1" x14ac:dyDescent="0.15">
      <c r="B34190" s="8"/>
    </row>
    <row r="34191" spans="2:2" hidden="1" x14ac:dyDescent="0.15">
      <c r="B34191" s="8"/>
    </row>
    <row r="34192" spans="2:2" hidden="1" x14ac:dyDescent="0.15">
      <c r="B34192" s="8"/>
    </row>
    <row r="34193" spans="2:2" hidden="1" x14ac:dyDescent="0.15">
      <c r="B34193" s="8"/>
    </row>
    <row r="34194" spans="2:2" hidden="1" x14ac:dyDescent="0.15">
      <c r="B34194" s="8"/>
    </row>
    <row r="34195" spans="2:2" hidden="1" x14ac:dyDescent="0.15">
      <c r="B34195" s="8"/>
    </row>
    <row r="34196" spans="2:2" hidden="1" x14ac:dyDescent="0.15">
      <c r="B34196" s="8"/>
    </row>
    <row r="34197" spans="2:2" hidden="1" x14ac:dyDescent="0.15">
      <c r="B34197" s="8"/>
    </row>
    <row r="34198" spans="2:2" hidden="1" x14ac:dyDescent="0.15">
      <c r="B34198" s="8"/>
    </row>
    <row r="34199" spans="2:2" hidden="1" x14ac:dyDescent="0.15">
      <c r="B34199" s="8"/>
    </row>
    <row r="34200" spans="2:2" hidden="1" x14ac:dyDescent="0.15">
      <c r="B34200" s="8"/>
    </row>
    <row r="34201" spans="2:2" hidden="1" x14ac:dyDescent="0.15">
      <c r="B34201" s="8"/>
    </row>
    <row r="34202" spans="2:2" hidden="1" x14ac:dyDescent="0.15">
      <c r="B34202" s="8"/>
    </row>
    <row r="34203" spans="2:2" hidden="1" x14ac:dyDescent="0.15">
      <c r="B34203" s="8"/>
    </row>
    <row r="34204" spans="2:2" hidden="1" x14ac:dyDescent="0.15">
      <c r="B34204" s="8"/>
    </row>
    <row r="34205" spans="2:2" hidden="1" x14ac:dyDescent="0.15">
      <c r="B34205" s="8"/>
    </row>
    <row r="34206" spans="2:2" hidden="1" x14ac:dyDescent="0.15">
      <c r="B34206" s="8"/>
    </row>
    <row r="34207" spans="2:2" hidden="1" x14ac:dyDescent="0.15">
      <c r="B34207" s="8"/>
    </row>
    <row r="34208" spans="2:2" hidden="1" x14ac:dyDescent="0.15">
      <c r="B34208" s="8"/>
    </row>
    <row r="34209" spans="2:2" hidden="1" x14ac:dyDescent="0.15">
      <c r="B34209" s="8"/>
    </row>
    <row r="34210" spans="2:2" hidden="1" x14ac:dyDescent="0.15">
      <c r="B34210" s="8"/>
    </row>
    <row r="34211" spans="2:2" hidden="1" x14ac:dyDescent="0.15">
      <c r="B34211" s="8"/>
    </row>
    <row r="34212" spans="2:2" hidden="1" x14ac:dyDescent="0.15">
      <c r="B34212" s="8"/>
    </row>
    <row r="34213" spans="2:2" hidden="1" x14ac:dyDescent="0.15">
      <c r="B34213" s="8"/>
    </row>
    <row r="34214" spans="2:2" hidden="1" x14ac:dyDescent="0.15">
      <c r="B34214" s="8"/>
    </row>
    <row r="34215" spans="2:2" hidden="1" x14ac:dyDescent="0.15">
      <c r="B34215" s="8"/>
    </row>
    <row r="34216" spans="2:2" hidden="1" x14ac:dyDescent="0.15">
      <c r="B34216" s="8"/>
    </row>
    <row r="34217" spans="2:2" hidden="1" x14ac:dyDescent="0.15">
      <c r="B34217" s="8"/>
    </row>
    <row r="34218" spans="2:2" hidden="1" x14ac:dyDescent="0.15">
      <c r="B34218" s="8"/>
    </row>
    <row r="34219" spans="2:2" hidden="1" x14ac:dyDescent="0.15">
      <c r="B34219" s="8"/>
    </row>
    <row r="34220" spans="2:2" hidden="1" x14ac:dyDescent="0.15">
      <c r="B34220" s="8"/>
    </row>
    <row r="34221" spans="2:2" hidden="1" x14ac:dyDescent="0.15">
      <c r="B34221" s="8"/>
    </row>
    <row r="34222" spans="2:2" hidden="1" x14ac:dyDescent="0.15">
      <c r="B34222" s="8"/>
    </row>
    <row r="34223" spans="2:2" hidden="1" x14ac:dyDescent="0.15">
      <c r="B34223" s="8"/>
    </row>
    <row r="34224" spans="2:2" hidden="1" x14ac:dyDescent="0.15">
      <c r="B34224" s="8"/>
    </row>
    <row r="34225" spans="2:2" hidden="1" x14ac:dyDescent="0.15">
      <c r="B34225" s="8"/>
    </row>
    <row r="34226" spans="2:2" hidden="1" x14ac:dyDescent="0.15">
      <c r="B34226" s="8"/>
    </row>
    <row r="34227" spans="2:2" hidden="1" x14ac:dyDescent="0.15">
      <c r="B34227" s="8"/>
    </row>
    <row r="34228" spans="2:2" hidden="1" x14ac:dyDescent="0.15">
      <c r="B34228" s="8"/>
    </row>
    <row r="34229" spans="2:2" hidden="1" x14ac:dyDescent="0.15">
      <c r="B34229" s="8"/>
    </row>
    <row r="34230" spans="2:2" hidden="1" x14ac:dyDescent="0.15">
      <c r="B34230" s="8"/>
    </row>
    <row r="34231" spans="2:2" hidden="1" x14ac:dyDescent="0.15">
      <c r="B34231" s="8"/>
    </row>
    <row r="34232" spans="2:2" hidden="1" x14ac:dyDescent="0.15">
      <c r="B34232" s="8"/>
    </row>
    <row r="34233" spans="2:2" hidden="1" x14ac:dyDescent="0.15">
      <c r="B34233" s="8"/>
    </row>
    <row r="34234" spans="2:2" hidden="1" x14ac:dyDescent="0.15">
      <c r="B34234" s="8"/>
    </row>
    <row r="34235" spans="2:2" hidden="1" x14ac:dyDescent="0.15">
      <c r="B34235" s="8"/>
    </row>
    <row r="34236" spans="2:2" hidden="1" x14ac:dyDescent="0.15">
      <c r="B34236" s="8"/>
    </row>
    <row r="34237" spans="2:2" hidden="1" x14ac:dyDescent="0.15">
      <c r="B34237" s="8"/>
    </row>
    <row r="34238" spans="2:2" hidden="1" x14ac:dyDescent="0.15">
      <c r="B34238" s="8"/>
    </row>
    <row r="34239" spans="2:2" hidden="1" x14ac:dyDescent="0.15">
      <c r="B34239" s="8"/>
    </row>
    <row r="34240" spans="2:2" hidden="1" x14ac:dyDescent="0.15">
      <c r="B34240" s="8"/>
    </row>
    <row r="34241" spans="2:2" hidden="1" x14ac:dyDescent="0.15">
      <c r="B34241" s="8"/>
    </row>
    <row r="34242" spans="2:2" hidden="1" x14ac:dyDescent="0.15">
      <c r="B34242" s="8"/>
    </row>
    <row r="34243" spans="2:2" hidden="1" x14ac:dyDescent="0.15">
      <c r="B34243" s="8"/>
    </row>
    <row r="34244" spans="2:2" hidden="1" x14ac:dyDescent="0.15">
      <c r="B34244" s="8"/>
    </row>
    <row r="34245" spans="2:2" hidden="1" x14ac:dyDescent="0.15">
      <c r="B34245" s="8"/>
    </row>
    <row r="34246" spans="2:2" hidden="1" x14ac:dyDescent="0.15">
      <c r="B34246" s="8"/>
    </row>
    <row r="34247" spans="2:2" hidden="1" x14ac:dyDescent="0.15">
      <c r="B34247" s="8"/>
    </row>
    <row r="34248" spans="2:2" hidden="1" x14ac:dyDescent="0.15">
      <c r="B34248" s="8"/>
    </row>
    <row r="34249" spans="2:2" hidden="1" x14ac:dyDescent="0.15">
      <c r="B34249" s="8"/>
    </row>
    <row r="34250" spans="2:2" hidden="1" x14ac:dyDescent="0.15">
      <c r="B34250" s="8"/>
    </row>
    <row r="34251" spans="2:2" hidden="1" x14ac:dyDescent="0.15">
      <c r="B34251" s="8"/>
    </row>
    <row r="34252" spans="2:2" hidden="1" x14ac:dyDescent="0.15">
      <c r="B34252" s="8"/>
    </row>
    <row r="34253" spans="2:2" hidden="1" x14ac:dyDescent="0.15">
      <c r="B34253" s="8"/>
    </row>
    <row r="34254" spans="2:2" hidden="1" x14ac:dyDescent="0.15">
      <c r="B34254" s="8"/>
    </row>
    <row r="34255" spans="2:2" hidden="1" x14ac:dyDescent="0.15">
      <c r="B34255" s="8"/>
    </row>
    <row r="34256" spans="2:2" hidden="1" x14ac:dyDescent="0.15">
      <c r="B34256" s="8"/>
    </row>
    <row r="34257" spans="2:2" hidden="1" x14ac:dyDescent="0.15">
      <c r="B34257" s="8"/>
    </row>
    <row r="34258" spans="2:2" hidden="1" x14ac:dyDescent="0.15">
      <c r="B34258" s="8"/>
    </row>
    <row r="34259" spans="2:2" hidden="1" x14ac:dyDescent="0.15">
      <c r="B34259" s="8"/>
    </row>
    <row r="34260" spans="2:2" hidden="1" x14ac:dyDescent="0.15">
      <c r="B34260" s="8"/>
    </row>
    <row r="34261" spans="2:2" hidden="1" x14ac:dyDescent="0.15">
      <c r="B34261" s="8"/>
    </row>
    <row r="34262" spans="2:2" hidden="1" x14ac:dyDescent="0.15">
      <c r="B34262" s="8"/>
    </row>
    <row r="34263" spans="2:2" hidden="1" x14ac:dyDescent="0.15">
      <c r="B34263" s="8"/>
    </row>
    <row r="34264" spans="2:2" hidden="1" x14ac:dyDescent="0.15">
      <c r="B34264" s="8"/>
    </row>
    <row r="34265" spans="2:2" hidden="1" x14ac:dyDescent="0.15">
      <c r="B34265" s="8"/>
    </row>
    <row r="34266" spans="2:2" hidden="1" x14ac:dyDescent="0.15">
      <c r="B34266" s="8"/>
    </row>
    <row r="34267" spans="2:2" hidden="1" x14ac:dyDescent="0.15">
      <c r="B34267" s="8"/>
    </row>
    <row r="34268" spans="2:2" hidden="1" x14ac:dyDescent="0.15">
      <c r="B34268" s="8"/>
    </row>
    <row r="34269" spans="2:2" hidden="1" x14ac:dyDescent="0.15">
      <c r="B34269" s="8"/>
    </row>
    <row r="34270" spans="2:2" hidden="1" x14ac:dyDescent="0.15">
      <c r="B34270" s="8"/>
    </row>
    <row r="34271" spans="2:2" hidden="1" x14ac:dyDescent="0.15">
      <c r="B34271" s="8"/>
    </row>
    <row r="34272" spans="2:2" hidden="1" x14ac:dyDescent="0.15">
      <c r="B34272" s="8"/>
    </row>
    <row r="34273" spans="2:2" hidden="1" x14ac:dyDescent="0.15">
      <c r="B34273" s="8"/>
    </row>
    <row r="34274" spans="2:2" hidden="1" x14ac:dyDescent="0.15">
      <c r="B34274" s="8"/>
    </row>
    <row r="34275" spans="2:2" hidden="1" x14ac:dyDescent="0.15">
      <c r="B34275" s="8"/>
    </row>
    <row r="34276" spans="2:2" hidden="1" x14ac:dyDescent="0.15">
      <c r="B34276" s="8"/>
    </row>
    <row r="34277" spans="2:2" hidden="1" x14ac:dyDescent="0.15">
      <c r="B34277" s="8"/>
    </row>
    <row r="34278" spans="2:2" hidden="1" x14ac:dyDescent="0.15">
      <c r="B34278" s="8"/>
    </row>
    <row r="34279" spans="2:2" hidden="1" x14ac:dyDescent="0.15">
      <c r="B34279" s="8"/>
    </row>
    <row r="34280" spans="2:2" hidden="1" x14ac:dyDescent="0.15">
      <c r="B34280" s="8"/>
    </row>
    <row r="34281" spans="2:2" hidden="1" x14ac:dyDescent="0.15">
      <c r="B34281" s="8"/>
    </row>
    <row r="34282" spans="2:2" hidden="1" x14ac:dyDescent="0.15">
      <c r="B34282" s="8"/>
    </row>
    <row r="34283" spans="2:2" hidden="1" x14ac:dyDescent="0.15">
      <c r="B34283" s="8"/>
    </row>
    <row r="34284" spans="2:2" hidden="1" x14ac:dyDescent="0.15">
      <c r="B34284" s="8"/>
    </row>
    <row r="34285" spans="2:2" hidden="1" x14ac:dyDescent="0.15">
      <c r="B34285" s="8"/>
    </row>
    <row r="34286" spans="2:2" hidden="1" x14ac:dyDescent="0.15">
      <c r="B34286" s="8"/>
    </row>
    <row r="34287" spans="2:2" hidden="1" x14ac:dyDescent="0.15">
      <c r="B34287" s="8"/>
    </row>
    <row r="34288" spans="2:2" hidden="1" x14ac:dyDescent="0.15">
      <c r="B34288" s="8"/>
    </row>
    <row r="34289" spans="2:2" hidden="1" x14ac:dyDescent="0.15">
      <c r="B34289" s="8"/>
    </row>
    <row r="34290" spans="2:2" hidden="1" x14ac:dyDescent="0.15">
      <c r="B34290" s="8"/>
    </row>
    <row r="34291" spans="2:2" hidden="1" x14ac:dyDescent="0.15">
      <c r="B34291" s="8"/>
    </row>
    <row r="34292" spans="2:2" hidden="1" x14ac:dyDescent="0.15">
      <c r="B34292" s="8"/>
    </row>
    <row r="34293" spans="2:2" hidden="1" x14ac:dyDescent="0.15">
      <c r="B34293" s="8"/>
    </row>
    <row r="34294" spans="2:2" hidden="1" x14ac:dyDescent="0.15">
      <c r="B34294" s="8"/>
    </row>
    <row r="34295" spans="2:2" hidden="1" x14ac:dyDescent="0.15">
      <c r="B34295" s="8"/>
    </row>
    <row r="34296" spans="2:2" hidden="1" x14ac:dyDescent="0.15">
      <c r="B34296" s="8"/>
    </row>
    <row r="34297" spans="2:2" hidden="1" x14ac:dyDescent="0.15">
      <c r="B34297" s="8"/>
    </row>
    <row r="34298" spans="2:2" hidden="1" x14ac:dyDescent="0.15">
      <c r="B34298" s="8"/>
    </row>
    <row r="34299" spans="2:2" hidden="1" x14ac:dyDescent="0.15">
      <c r="B34299" s="8"/>
    </row>
    <row r="34300" spans="2:2" hidden="1" x14ac:dyDescent="0.15">
      <c r="B34300" s="8"/>
    </row>
    <row r="34301" spans="2:2" hidden="1" x14ac:dyDescent="0.15">
      <c r="B34301" s="8"/>
    </row>
    <row r="34302" spans="2:2" hidden="1" x14ac:dyDescent="0.15">
      <c r="B34302" s="8"/>
    </row>
    <row r="34303" spans="2:2" hidden="1" x14ac:dyDescent="0.15">
      <c r="B34303" s="8"/>
    </row>
    <row r="34304" spans="2:2" hidden="1" x14ac:dyDescent="0.15">
      <c r="B34304" s="8"/>
    </row>
    <row r="34305" spans="2:2" hidden="1" x14ac:dyDescent="0.15">
      <c r="B34305" s="8"/>
    </row>
    <row r="34306" spans="2:2" hidden="1" x14ac:dyDescent="0.15">
      <c r="B34306" s="8"/>
    </row>
    <row r="34307" spans="2:2" hidden="1" x14ac:dyDescent="0.15">
      <c r="B34307" s="8"/>
    </row>
    <row r="34308" spans="2:2" hidden="1" x14ac:dyDescent="0.15">
      <c r="B34308" s="8"/>
    </row>
    <row r="34309" spans="2:2" hidden="1" x14ac:dyDescent="0.15">
      <c r="B34309" s="8"/>
    </row>
    <row r="34310" spans="2:2" hidden="1" x14ac:dyDescent="0.15">
      <c r="B34310" s="8"/>
    </row>
    <row r="34311" spans="2:2" hidden="1" x14ac:dyDescent="0.15">
      <c r="B34311" s="8"/>
    </row>
    <row r="34312" spans="2:2" hidden="1" x14ac:dyDescent="0.15">
      <c r="B34312" s="8"/>
    </row>
    <row r="34313" spans="2:2" hidden="1" x14ac:dyDescent="0.15">
      <c r="B34313" s="8"/>
    </row>
    <row r="34314" spans="2:2" hidden="1" x14ac:dyDescent="0.15">
      <c r="B34314" s="8"/>
    </row>
    <row r="34315" spans="2:2" hidden="1" x14ac:dyDescent="0.15">
      <c r="B34315" s="8"/>
    </row>
    <row r="34316" spans="2:2" hidden="1" x14ac:dyDescent="0.15">
      <c r="B34316" s="8"/>
    </row>
    <row r="34317" spans="2:2" hidden="1" x14ac:dyDescent="0.15">
      <c r="B34317" s="8"/>
    </row>
    <row r="34318" spans="2:2" hidden="1" x14ac:dyDescent="0.15">
      <c r="B34318" s="8"/>
    </row>
    <row r="34319" spans="2:2" hidden="1" x14ac:dyDescent="0.15">
      <c r="B34319" s="8"/>
    </row>
    <row r="34320" spans="2:2" hidden="1" x14ac:dyDescent="0.15">
      <c r="B34320" s="8"/>
    </row>
    <row r="34321" spans="2:2" hidden="1" x14ac:dyDescent="0.15">
      <c r="B34321" s="8"/>
    </row>
    <row r="34322" spans="2:2" hidden="1" x14ac:dyDescent="0.15">
      <c r="B34322" s="8"/>
    </row>
    <row r="34323" spans="2:2" hidden="1" x14ac:dyDescent="0.15">
      <c r="B34323" s="8"/>
    </row>
    <row r="34324" spans="2:2" hidden="1" x14ac:dyDescent="0.15">
      <c r="B34324" s="8"/>
    </row>
    <row r="34325" spans="2:2" hidden="1" x14ac:dyDescent="0.15">
      <c r="B34325" s="8"/>
    </row>
    <row r="34326" spans="2:2" hidden="1" x14ac:dyDescent="0.15">
      <c r="B34326" s="8"/>
    </row>
    <row r="34327" spans="2:2" hidden="1" x14ac:dyDescent="0.15">
      <c r="B34327" s="8"/>
    </row>
    <row r="34328" spans="2:2" hidden="1" x14ac:dyDescent="0.15">
      <c r="B34328" s="8"/>
    </row>
    <row r="34329" spans="2:2" hidden="1" x14ac:dyDescent="0.15">
      <c r="B34329" s="8"/>
    </row>
    <row r="34330" spans="2:2" hidden="1" x14ac:dyDescent="0.15">
      <c r="B34330" s="8"/>
    </row>
    <row r="34331" spans="2:2" hidden="1" x14ac:dyDescent="0.15">
      <c r="B34331" s="8"/>
    </row>
    <row r="34332" spans="2:2" hidden="1" x14ac:dyDescent="0.15">
      <c r="B34332" s="8"/>
    </row>
    <row r="34333" spans="2:2" hidden="1" x14ac:dyDescent="0.15">
      <c r="B34333" s="8"/>
    </row>
    <row r="34334" spans="2:2" hidden="1" x14ac:dyDescent="0.15">
      <c r="B34334" s="8"/>
    </row>
    <row r="34335" spans="2:2" hidden="1" x14ac:dyDescent="0.15">
      <c r="B34335" s="8"/>
    </row>
    <row r="34336" spans="2:2" hidden="1" x14ac:dyDescent="0.15">
      <c r="B34336" s="8"/>
    </row>
    <row r="34337" spans="2:2" hidden="1" x14ac:dyDescent="0.15">
      <c r="B34337" s="8"/>
    </row>
    <row r="34338" spans="2:2" hidden="1" x14ac:dyDescent="0.15">
      <c r="B34338" s="8"/>
    </row>
    <row r="34339" spans="2:2" hidden="1" x14ac:dyDescent="0.15">
      <c r="B34339" s="8"/>
    </row>
    <row r="34340" spans="2:2" hidden="1" x14ac:dyDescent="0.15">
      <c r="B34340" s="8"/>
    </row>
    <row r="34341" spans="2:2" hidden="1" x14ac:dyDescent="0.15">
      <c r="B34341" s="8"/>
    </row>
    <row r="34342" spans="2:2" hidden="1" x14ac:dyDescent="0.15">
      <c r="B34342" s="8"/>
    </row>
    <row r="34343" spans="2:2" hidden="1" x14ac:dyDescent="0.15">
      <c r="B34343" s="8"/>
    </row>
    <row r="34344" spans="2:2" hidden="1" x14ac:dyDescent="0.15">
      <c r="B34344" s="8"/>
    </row>
    <row r="34345" spans="2:2" hidden="1" x14ac:dyDescent="0.15">
      <c r="B34345" s="8"/>
    </row>
    <row r="34346" spans="2:2" hidden="1" x14ac:dyDescent="0.15">
      <c r="B34346" s="8"/>
    </row>
    <row r="34347" spans="2:2" hidden="1" x14ac:dyDescent="0.15">
      <c r="B34347" s="8"/>
    </row>
    <row r="34348" spans="2:2" hidden="1" x14ac:dyDescent="0.15">
      <c r="B34348" s="8"/>
    </row>
    <row r="34349" spans="2:2" hidden="1" x14ac:dyDescent="0.15">
      <c r="B34349" s="8"/>
    </row>
    <row r="34350" spans="2:2" hidden="1" x14ac:dyDescent="0.15">
      <c r="B34350" s="8"/>
    </row>
    <row r="34351" spans="2:2" hidden="1" x14ac:dyDescent="0.15">
      <c r="B34351" s="8"/>
    </row>
    <row r="34352" spans="2:2" hidden="1" x14ac:dyDescent="0.15">
      <c r="B34352" s="8"/>
    </row>
    <row r="34353" spans="2:2" hidden="1" x14ac:dyDescent="0.15">
      <c r="B34353" s="8"/>
    </row>
    <row r="34354" spans="2:2" hidden="1" x14ac:dyDescent="0.15">
      <c r="B34354" s="8"/>
    </row>
    <row r="34355" spans="2:2" hidden="1" x14ac:dyDescent="0.15">
      <c r="B34355" s="8"/>
    </row>
    <row r="34356" spans="2:2" hidden="1" x14ac:dyDescent="0.15">
      <c r="B34356" s="8"/>
    </row>
    <row r="34357" spans="2:2" hidden="1" x14ac:dyDescent="0.15">
      <c r="B34357" s="8"/>
    </row>
    <row r="34358" spans="2:2" hidden="1" x14ac:dyDescent="0.15">
      <c r="B34358" s="8"/>
    </row>
    <row r="34359" spans="2:2" hidden="1" x14ac:dyDescent="0.15">
      <c r="B34359" s="8"/>
    </row>
    <row r="34360" spans="2:2" hidden="1" x14ac:dyDescent="0.15">
      <c r="B34360" s="8"/>
    </row>
    <row r="34361" spans="2:2" hidden="1" x14ac:dyDescent="0.15">
      <c r="B34361" s="8"/>
    </row>
    <row r="34362" spans="2:2" hidden="1" x14ac:dyDescent="0.15">
      <c r="B34362" s="8"/>
    </row>
    <row r="34363" spans="2:2" hidden="1" x14ac:dyDescent="0.15">
      <c r="B34363" s="8"/>
    </row>
    <row r="34364" spans="2:2" hidden="1" x14ac:dyDescent="0.15">
      <c r="B34364" s="8"/>
    </row>
    <row r="34365" spans="2:2" hidden="1" x14ac:dyDescent="0.15">
      <c r="B34365" s="8"/>
    </row>
    <row r="34366" spans="2:2" hidden="1" x14ac:dyDescent="0.15">
      <c r="B34366" s="8"/>
    </row>
    <row r="34367" spans="2:2" hidden="1" x14ac:dyDescent="0.15">
      <c r="B34367" s="8"/>
    </row>
    <row r="34368" spans="2:2" hidden="1" x14ac:dyDescent="0.15">
      <c r="B34368" s="8"/>
    </row>
    <row r="34369" spans="2:2" hidden="1" x14ac:dyDescent="0.15">
      <c r="B34369" s="8"/>
    </row>
    <row r="34370" spans="2:2" hidden="1" x14ac:dyDescent="0.15">
      <c r="B34370" s="8"/>
    </row>
    <row r="34371" spans="2:2" hidden="1" x14ac:dyDescent="0.15">
      <c r="B34371" s="8"/>
    </row>
    <row r="34372" spans="2:2" hidden="1" x14ac:dyDescent="0.15">
      <c r="B34372" s="8"/>
    </row>
    <row r="34373" spans="2:2" hidden="1" x14ac:dyDescent="0.15">
      <c r="B34373" s="8"/>
    </row>
    <row r="34374" spans="2:2" hidden="1" x14ac:dyDescent="0.15">
      <c r="B34374" s="8"/>
    </row>
    <row r="34375" spans="2:2" hidden="1" x14ac:dyDescent="0.15">
      <c r="B34375" s="8"/>
    </row>
    <row r="34376" spans="2:2" hidden="1" x14ac:dyDescent="0.15">
      <c r="B34376" s="8"/>
    </row>
    <row r="34377" spans="2:2" hidden="1" x14ac:dyDescent="0.15">
      <c r="B34377" s="8"/>
    </row>
    <row r="34378" spans="2:2" hidden="1" x14ac:dyDescent="0.15">
      <c r="B34378" s="8"/>
    </row>
    <row r="34379" spans="2:2" hidden="1" x14ac:dyDescent="0.15">
      <c r="B34379" s="8"/>
    </row>
    <row r="34380" spans="2:2" hidden="1" x14ac:dyDescent="0.15">
      <c r="B34380" s="8"/>
    </row>
    <row r="34381" spans="2:2" hidden="1" x14ac:dyDescent="0.15">
      <c r="B34381" s="8"/>
    </row>
    <row r="34382" spans="2:2" hidden="1" x14ac:dyDescent="0.15">
      <c r="B34382" s="8"/>
    </row>
    <row r="34383" spans="2:2" hidden="1" x14ac:dyDescent="0.15">
      <c r="B34383" s="8"/>
    </row>
    <row r="34384" spans="2:2" hidden="1" x14ac:dyDescent="0.15">
      <c r="B34384" s="8"/>
    </row>
    <row r="34385" spans="2:2" hidden="1" x14ac:dyDescent="0.15">
      <c r="B34385" s="8"/>
    </row>
    <row r="34386" spans="2:2" hidden="1" x14ac:dyDescent="0.15">
      <c r="B34386" s="8"/>
    </row>
    <row r="34387" spans="2:2" hidden="1" x14ac:dyDescent="0.15">
      <c r="B34387" s="8"/>
    </row>
    <row r="34388" spans="2:2" hidden="1" x14ac:dyDescent="0.15">
      <c r="B34388" s="8"/>
    </row>
    <row r="34389" spans="2:2" hidden="1" x14ac:dyDescent="0.15">
      <c r="B34389" s="8"/>
    </row>
    <row r="34390" spans="2:2" hidden="1" x14ac:dyDescent="0.15">
      <c r="B34390" s="8"/>
    </row>
    <row r="34391" spans="2:2" hidden="1" x14ac:dyDescent="0.15">
      <c r="B34391" s="8"/>
    </row>
    <row r="34392" spans="2:2" hidden="1" x14ac:dyDescent="0.15">
      <c r="B34392" s="8"/>
    </row>
    <row r="34393" spans="2:2" hidden="1" x14ac:dyDescent="0.15">
      <c r="B34393" s="8"/>
    </row>
    <row r="34394" spans="2:2" hidden="1" x14ac:dyDescent="0.15">
      <c r="B34394" s="8"/>
    </row>
    <row r="34395" spans="2:2" hidden="1" x14ac:dyDescent="0.15">
      <c r="B34395" s="8"/>
    </row>
    <row r="34396" spans="2:2" hidden="1" x14ac:dyDescent="0.15">
      <c r="B34396" s="8"/>
    </row>
    <row r="34397" spans="2:2" hidden="1" x14ac:dyDescent="0.15">
      <c r="B34397" s="8"/>
    </row>
    <row r="34398" spans="2:2" hidden="1" x14ac:dyDescent="0.15">
      <c r="B34398" s="8"/>
    </row>
    <row r="34399" spans="2:2" hidden="1" x14ac:dyDescent="0.15">
      <c r="B34399" s="8"/>
    </row>
    <row r="34400" spans="2:2" hidden="1" x14ac:dyDescent="0.15">
      <c r="B34400" s="8"/>
    </row>
    <row r="34401" spans="2:2" hidden="1" x14ac:dyDescent="0.15">
      <c r="B34401" s="8"/>
    </row>
    <row r="34402" spans="2:2" hidden="1" x14ac:dyDescent="0.15">
      <c r="B34402" s="8"/>
    </row>
    <row r="34403" spans="2:2" hidden="1" x14ac:dyDescent="0.15">
      <c r="B34403" s="8"/>
    </row>
    <row r="34404" spans="2:2" hidden="1" x14ac:dyDescent="0.15">
      <c r="B34404" s="8"/>
    </row>
    <row r="34405" spans="2:2" hidden="1" x14ac:dyDescent="0.15">
      <c r="B34405" s="8"/>
    </row>
    <row r="34406" spans="2:2" hidden="1" x14ac:dyDescent="0.15">
      <c r="B34406" s="8"/>
    </row>
    <row r="34407" spans="2:2" hidden="1" x14ac:dyDescent="0.15">
      <c r="B34407" s="8"/>
    </row>
    <row r="34408" spans="2:2" hidden="1" x14ac:dyDescent="0.15">
      <c r="B34408" s="8"/>
    </row>
    <row r="34409" spans="2:2" hidden="1" x14ac:dyDescent="0.15">
      <c r="B34409" s="8"/>
    </row>
    <row r="34410" spans="2:2" hidden="1" x14ac:dyDescent="0.15">
      <c r="B34410" s="8"/>
    </row>
    <row r="34411" spans="2:2" hidden="1" x14ac:dyDescent="0.15">
      <c r="B34411" s="8"/>
    </row>
    <row r="34412" spans="2:2" hidden="1" x14ac:dyDescent="0.15">
      <c r="B34412" s="8"/>
    </row>
    <row r="34413" spans="2:2" hidden="1" x14ac:dyDescent="0.15">
      <c r="B34413" s="8"/>
    </row>
    <row r="34414" spans="2:2" hidden="1" x14ac:dyDescent="0.15">
      <c r="B34414" s="8"/>
    </row>
    <row r="34415" spans="2:2" hidden="1" x14ac:dyDescent="0.15">
      <c r="B34415" s="8"/>
    </row>
    <row r="34416" spans="2:2" hidden="1" x14ac:dyDescent="0.15">
      <c r="B34416" s="8"/>
    </row>
    <row r="34417" spans="2:2" hidden="1" x14ac:dyDescent="0.15">
      <c r="B34417" s="8"/>
    </row>
    <row r="34418" spans="2:2" hidden="1" x14ac:dyDescent="0.15">
      <c r="B34418" s="8"/>
    </row>
    <row r="34419" spans="2:2" hidden="1" x14ac:dyDescent="0.15">
      <c r="B34419" s="8"/>
    </row>
    <row r="34420" spans="2:2" hidden="1" x14ac:dyDescent="0.15">
      <c r="B34420" s="8"/>
    </row>
    <row r="34421" spans="2:2" hidden="1" x14ac:dyDescent="0.15">
      <c r="B34421" s="8"/>
    </row>
    <row r="34422" spans="2:2" hidden="1" x14ac:dyDescent="0.15">
      <c r="B34422" s="8"/>
    </row>
    <row r="34423" spans="2:2" hidden="1" x14ac:dyDescent="0.15">
      <c r="B34423" s="8"/>
    </row>
    <row r="34424" spans="2:2" hidden="1" x14ac:dyDescent="0.15">
      <c r="B34424" s="8"/>
    </row>
    <row r="34425" spans="2:2" hidden="1" x14ac:dyDescent="0.15">
      <c r="B34425" s="8"/>
    </row>
    <row r="34426" spans="2:2" hidden="1" x14ac:dyDescent="0.15">
      <c r="B34426" s="8"/>
    </row>
    <row r="34427" spans="2:2" hidden="1" x14ac:dyDescent="0.15">
      <c r="B34427" s="8"/>
    </row>
    <row r="34428" spans="2:2" hidden="1" x14ac:dyDescent="0.15">
      <c r="B34428" s="8"/>
    </row>
    <row r="34429" spans="2:2" hidden="1" x14ac:dyDescent="0.15">
      <c r="B34429" s="8"/>
    </row>
    <row r="34430" spans="2:2" hidden="1" x14ac:dyDescent="0.15">
      <c r="B34430" s="8"/>
    </row>
    <row r="34431" spans="2:2" hidden="1" x14ac:dyDescent="0.15">
      <c r="B34431" s="8"/>
    </row>
    <row r="34432" spans="2:2" hidden="1" x14ac:dyDescent="0.15">
      <c r="B34432" s="8"/>
    </row>
    <row r="34433" spans="2:2" hidden="1" x14ac:dyDescent="0.15">
      <c r="B34433" s="8"/>
    </row>
    <row r="34434" spans="2:2" hidden="1" x14ac:dyDescent="0.15">
      <c r="B34434" s="8"/>
    </row>
    <row r="34435" spans="2:2" hidden="1" x14ac:dyDescent="0.15">
      <c r="B34435" s="8"/>
    </row>
    <row r="34436" spans="2:2" hidden="1" x14ac:dyDescent="0.15">
      <c r="B34436" s="8"/>
    </row>
    <row r="34437" spans="2:2" hidden="1" x14ac:dyDescent="0.15">
      <c r="B34437" s="8"/>
    </row>
    <row r="34438" spans="2:2" hidden="1" x14ac:dyDescent="0.15">
      <c r="B34438" s="8"/>
    </row>
    <row r="34439" spans="2:2" hidden="1" x14ac:dyDescent="0.15">
      <c r="B34439" s="8"/>
    </row>
    <row r="34440" spans="2:2" hidden="1" x14ac:dyDescent="0.15">
      <c r="B34440" s="8"/>
    </row>
    <row r="34441" spans="2:2" hidden="1" x14ac:dyDescent="0.15">
      <c r="B34441" s="8"/>
    </row>
    <row r="34442" spans="2:2" hidden="1" x14ac:dyDescent="0.15">
      <c r="B34442" s="8"/>
    </row>
    <row r="34443" spans="2:2" hidden="1" x14ac:dyDescent="0.15">
      <c r="B34443" s="8"/>
    </row>
    <row r="34444" spans="2:2" hidden="1" x14ac:dyDescent="0.15">
      <c r="B34444" s="8"/>
    </row>
    <row r="34445" spans="2:2" hidden="1" x14ac:dyDescent="0.15">
      <c r="B34445" s="8"/>
    </row>
    <row r="34446" spans="2:2" hidden="1" x14ac:dyDescent="0.15">
      <c r="B34446" s="8"/>
    </row>
    <row r="34447" spans="2:2" hidden="1" x14ac:dyDescent="0.15">
      <c r="B34447" s="8"/>
    </row>
    <row r="34448" spans="2:2" hidden="1" x14ac:dyDescent="0.15">
      <c r="B34448" s="8"/>
    </row>
    <row r="34449" spans="2:2" hidden="1" x14ac:dyDescent="0.15">
      <c r="B34449" s="8"/>
    </row>
    <row r="34450" spans="2:2" hidden="1" x14ac:dyDescent="0.15">
      <c r="B34450" s="8"/>
    </row>
    <row r="34451" spans="2:2" hidden="1" x14ac:dyDescent="0.15">
      <c r="B34451" s="8"/>
    </row>
    <row r="34452" spans="2:2" hidden="1" x14ac:dyDescent="0.15">
      <c r="B34452" s="8"/>
    </row>
    <row r="34453" spans="2:2" hidden="1" x14ac:dyDescent="0.15">
      <c r="B34453" s="8"/>
    </row>
    <row r="34454" spans="2:2" hidden="1" x14ac:dyDescent="0.15">
      <c r="B34454" s="8"/>
    </row>
    <row r="34455" spans="2:2" hidden="1" x14ac:dyDescent="0.15">
      <c r="B34455" s="8"/>
    </row>
    <row r="34456" spans="2:2" hidden="1" x14ac:dyDescent="0.15">
      <c r="B34456" s="8"/>
    </row>
    <row r="34457" spans="2:2" hidden="1" x14ac:dyDescent="0.15">
      <c r="B34457" s="8"/>
    </row>
    <row r="34458" spans="2:2" hidden="1" x14ac:dyDescent="0.15">
      <c r="B34458" s="8"/>
    </row>
    <row r="34459" spans="2:2" hidden="1" x14ac:dyDescent="0.15">
      <c r="B34459" s="8"/>
    </row>
    <row r="34460" spans="2:2" hidden="1" x14ac:dyDescent="0.15">
      <c r="B34460" s="8"/>
    </row>
    <row r="34461" spans="2:2" hidden="1" x14ac:dyDescent="0.15">
      <c r="B34461" s="8"/>
    </row>
    <row r="34462" spans="2:2" hidden="1" x14ac:dyDescent="0.15">
      <c r="B34462" s="8"/>
    </row>
    <row r="34463" spans="2:2" hidden="1" x14ac:dyDescent="0.15">
      <c r="B34463" s="8"/>
    </row>
    <row r="34464" spans="2:2" hidden="1" x14ac:dyDescent="0.15">
      <c r="B34464" s="8"/>
    </row>
    <row r="34465" spans="2:2" hidden="1" x14ac:dyDescent="0.15">
      <c r="B34465" s="8"/>
    </row>
    <row r="34466" spans="2:2" hidden="1" x14ac:dyDescent="0.15">
      <c r="B34466" s="8"/>
    </row>
    <row r="34467" spans="2:2" hidden="1" x14ac:dyDescent="0.15">
      <c r="B34467" s="8"/>
    </row>
    <row r="34468" spans="2:2" hidden="1" x14ac:dyDescent="0.15">
      <c r="B34468" s="8"/>
    </row>
    <row r="34469" spans="2:2" hidden="1" x14ac:dyDescent="0.15">
      <c r="B34469" s="8"/>
    </row>
    <row r="34470" spans="2:2" hidden="1" x14ac:dyDescent="0.15">
      <c r="B34470" s="8"/>
    </row>
    <row r="34471" spans="2:2" hidden="1" x14ac:dyDescent="0.15">
      <c r="B34471" s="8"/>
    </row>
    <row r="34472" spans="2:2" hidden="1" x14ac:dyDescent="0.15">
      <c r="B34472" s="8"/>
    </row>
    <row r="34473" spans="2:2" hidden="1" x14ac:dyDescent="0.15">
      <c r="B34473" s="8"/>
    </row>
    <row r="34474" spans="2:2" hidden="1" x14ac:dyDescent="0.15">
      <c r="B34474" s="8"/>
    </row>
    <row r="34475" spans="2:2" hidden="1" x14ac:dyDescent="0.15">
      <c r="B34475" s="8"/>
    </row>
    <row r="34476" spans="2:2" hidden="1" x14ac:dyDescent="0.15">
      <c r="B34476" s="8"/>
    </row>
    <row r="34477" spans="2:2" hidden="1" x14ac:dyDescent="0.15">
      <c r="B34477" s="8"/>
    </row>
    <row r="34478" spans="2:2" hidden="1" x14ac:dyDescent="0.15">
      <c r="B34478" s="8"/>
    </row>
    <row r="34479" spans="2:2" hidden="1" x14ac:dyDescent="0.15">
      <c r="B34479" s="8"/>
    </row>
    <row r="34480" spans="2:2" hidden="1" x14ac:dyDescent="0.15">
      <c r="B34480" s="8"/>
    </row>
    <row r="34481" spans="2:2" hidden="1" x14ac:dyDescent="0.15">
      <c r="B34481" s="8"/>
    </row>
    <row r="34482" spans="2:2" hidden="1" x14ac:dyDescent="0.15">
      <c r="B34482" s="8"/>
    </row>
    <row r="34483" spans="2:2" hidden="1" x14ac:dyDescent="0.15">
      <c r="B34483" s="8"/>
    </row>
    <row r="34484" spans="2:2" hidden="1" x14ac:dyDescent="0.15">
      <c r="B34484" s="8"/>
    </row>
    <row r="34485" spans="2:2" hidden="1" x14ac:dyDescent="0.15">
      <c r="B34485" s="8"/>
    </row>
    <row r="34486" spans="2:2" hidden="1" x14ac:dyDescent="0.15">
      <c r="B34486" s="8"/>
    </row>
    <row r="34487" spans="2:2" hidden="1" x14ac:dyDescent="0.15">
      <c r="B34487" s="8"/>
    </row>
    <row r="34488" spans="2:2" hidden="1" x14ac:dyDescent="0.15">
      <c r="B34488" s="8"/>
    </row>
    <row r="34489" spans="2:2" hidden="1" x14ac:dyDescent="0.15">
      <c r="B34489" s="8"/>
    </row>
    <row r="34490" spans="2:2" hidden="1" x14ac:dyDescent="0.15">
      <c r="B34490" s="8"/>
    </row>
    <row r="34491" spans="2:2" hidden="1" x14ac:dyDescent="0.15">
      <c r="B34491" s="8"/>
    </row>
    <row r="34492" spans="2:2" hidden="1" x14ac:dyDescent="0.15">
      <c r="B34492" s="8"/>
    </row>
    <row r="34493" spans="2:2" hidden="1" x14ac:dyDescent="0.15">
      <c r="B34493" s="8"/>
    </row>
    <row r="34494" spans="2:2" hidden="1" x14ac:dyDescent="0.15">
      <c r="B34494" s="8"/>
    </row>
    <row r="34495" spans="2:2" hidden="1" x14ac:dyDescent="0.15">
      <c r="B34495" s="8"/>
    </row>
    <row r="34496" spans="2:2" hidden="1" x14ac:dyDescent="0.15">
      <c r="B34496" s="8"/>
    </row>
    <row r="34497" spans="2:2" hidden="1" x14ac:dyDescent="0.15">
      <c r="B34497" s="8"/>
    </row>
    <row r="34498" spans="2:2" hidden="1" x14ac:dyDescent="0.15">
      <c r="B34498" s="8"/>
    </row>
    <row r="34499" spans="2:2" hidden="1" x14ac:dyDescent="0.15">
      <c r="B34499" s="8"/>
    </row>
    <row r="34500" spans="2:2" hidden="1" x14ac:dyDescent="0.15">
      <c r="B34500" s="8"/>
    </row>
    <row r="34501" spans="2:2" hidden="1" x14ac:dyDescent="0.15">
      <c r="B34501" s="8"/>
    </row>
    <row r="34502" spans="2:2" hidden="1" x14ac:dyDescent="0.15">
      <c r="B34502" s="8"/>
    </row>
    <row r="34503" spans="2:2" hidden="1" x14ac:dyDescent="0.15">
      <c r="B34503" s="8"/>
    </row>
    <row r="34504" spans="2:2" hidden="1" x14ac:dyDescent="0.15">
      <c r="B34504" s="8"/>
    </row>
    <row r="34505" spans="2:2" hidden="1" x14ac:dyDescent="0.15">
      <c r="B34505" s="8"/>
    </row>
    <row r="34506" spans="2:2" hidden="1" x14ac:dyDescent="0.15">
      <c r="B34506" s="8"/>
    </row>
    <row r="34507" spans="2:2" hidden="1" x14ac:dyDescent="0.15">
      <c r="B34507" s="8"/>
    </row>
    <row r="34508" spans="2:2" hidden="1" x14ac:dyDescent="0.15">
      <c r="B34508" s="8"/>
    </row>
    <row r="34509" spans="2:2" hidden="1" x14ac:dyDescent="0.15">
      <c r="B34509" s="8"/>
    </row>
    <row r="34510" spans="2:2" hidden="1" x14ac:dyDescent="0.15">
      <c r="B34510" s="8"/>
    </row>
    <row r="34511" spans="2:2" hidden="1" x14ac:dyDescent="0.15">
      <c r="B34511" s="8"/>
    </row>
    <row r="34512" spans="2:2" hidden="1" x14ac:dyDescent="0.15">
      <c r="B34512" s="8"/>
    </row>
    <row r="34513" spans="2:2" hidden="1" x14ac:dyDescent="0.15">
      <c r="B34513" s="8"/>
    </row>
    <row r="34514" spans="2:2" hidden="1" x14ac:dyDescent="0.15">
      <c r="B34514" s="8"/>
    </row>
    <row r="34515" spans="2:2" hidden="1" x14ac:dyDescent="0.15">
      <c r="B34515" s="8"/>
    </row>
    <row r="34516" spans="2:2" hidden="1" x14ac:dyDescent="0.15">
      <c r="B34516" s="8"/>
    </row>
    <row r="34517" spans="2:2" hidden="1" x14ac:dyDescent="0.15">
      <c r="B34517" s="8"/>
    </row>
    <row r="34518" spans="2:2" hidden="1" x14ac:dyDescent="0.15">
      <c r="B34518" s="8"/>
    </row>
    <row r="34519" spans="2:2" hidden="1" x14ac:dyDescent="0.15">
      <c r="B34519" s="8"/>
    </row>
    <row r="34520" spans="2:2" hidden="1" x14ac:dyDescent="0.15">
      <c r="B34520" s="8"/>
    </row>
    <row r="34521" spans="2:2" hidden="1" x14ac:dyDescent="0.15">
      <c r="B34521" s="8"/>
    </row>
    <row r="34522" spans="2:2" hidden="1" x14ac:dyDescent="0.15">
      <c r="B34522" s="8"/>
    </row>
    <row r="34523" spans="2:2" hidden="1" x14ac:dyDescent="0.15">
      <c r="B34523" s="8"/>
    </row>
    <row r="34524" spans="2:2" hidden="1" x14ac:dyDescent="0.15">
      <c r="B34524" s="8"/>
    </row>
    <row r="34525" spans="2:2" hidden="1" x14ac:dyDescent="0.15">
      <c r="B34525" s="8"/>
    </row>
    <row r="34526" spans="2:2" hidden="1" x14ac:dyDescent="0.15">
      <c r="B34526" s="8"/>
    </row>
    <row r="34527" spans="2:2" hidden="1" x14ac:dyDescent="0.15">
      <c r="B34527" s="8"/>
    </row>
    <row r="34528" spans="2:2" hidden="1" x14ac:dyDescent="0.15">
      <c r="B34528" s="8"/>
    </row>
    <row r="34529" spans="2:2" hidden="1" x14ac:dyDescent="0.15">
      <c r="B34529" s="8"/>
    </row>
    <row r="34530" spans="2:2" hidden="1" x14ac:dyDescent="0.15">
      <c r="B34530" s="8"/>
    </row>
    <row r="34531" spans="2:2" hidden="1" x14ac:dyDescent="0.15">
      <c r="B34531" s="8"/>
    </row>
    <row r="34532" spans="2:2" hidden="1" x14ac:dyDescent="0.15">
      <c r="B34532" s="8"/>
    </row>
    <row r="34533" spans="2:2" hidden="1" x14ac:dyDescent="0.15">
      <c r="B34533" s="8"/>
    </row>
    <row r="34534" spans="2:2" hidden="1" x14ac:dyDescent="0.15">
      <c r="B34534" s="8"/>
    </row>
    <row r="34535" spans="2:2" hidden="1" x14ac:dyDescent="0.15">
      <c r="B34535" s="8"/>
    </row>
    <row r="34536" spans="2:2" hidden="1" x14ac:dyDescent="0.15">
      <c r="B34536" s="8"/>
    </row>
    <row r="34537" spans="2:2" hidden="1" x14ac:dyDescent="0.15">
      <c r="B34537" s="8"/>
    </row>
    <row r="34538" spans="2:2" hidden="1" x14ac:dyDescent="0.15">
      <c r="B34538" s="8"/>
    </row>
    <row r="34539" spans="2:2" hidden="1" x14ac:dyDescent="0.15">
      <c r="B34539" s="8"/>
    </row>
    <row r="34540" spans="2:2" hidden="1" x14ac:dyDescent="0.15">
      <c r="B34540" s="8"/>
    </row>
    <row r="34541" spans="2:2" hidden="1" x14ac:dyDescent="0.15">
      <c r="B34541" s="8"/>
    </row>
    <row r="34542" spans="2:2" hidden="1" x14ac:dyDescent="0.15">
      <c r="B34542" s="8"/>
    </row>
    <row r="34543" spans="2:2" hidden="1" x14ac:dyDescent="0.15">
      <c r="B34543" s="8"/>
    </row>
    <row r="34544" spans="2:2" hidden="1" x14ac:dyDescent="0.15">
      <c r="B34544" s="8"/>
    </row>
    <row r="34545" spans="2:2" hidden="1" x14ac:dyDescent="0.15">
      <c r="B34545" s="8"/>
    </row>
    <row r="34546" spans="2:2" hidden="1" x14ac:dyDescent="0.15">
      <c r="B34546" s="8"/>
    </row>
    <row r="34547" spans="2:2" hidden="1" x14ac:dyDescent="0.15">
      <c r="B34547" s="8"/>
    </row>
    <row r="34548" spans="2:2" hidden="1" x14ac:dyDescent="0.15">
      <c r="B34548" s="8"/>
    </row>
    <row r="34549" spans="2:2" hidden="1" x14ac:dyDescent="0.15">
      <c r="B34549" s="8"/>
    </row>
    <row r="34550" spans="2:2" hidden="1" x14ac:dyDescent="0.15">
      <c r="B34550" s="8"/>
    </row>
    <row r="34551" spans="2:2" hidden="1" x14ac:dyDescent="0.15">
      <c r="B34551" s="8"/>
    </row>
    <row r="34552" spans="2:2" hidden="1" x14ac:dyDescent="0.15">
      <c r="B34552" s="8"/>
    </row>
    <row r="34553" spans="2:2" hidden="1" x14ac:dyDescent="0.15">
      <c r="B34553" s="8"/>
    </row>
    <row r="34554" spans="2:2" hidden="1" x14ac:dyDescent="0.15">
      <c r="B34554" s="8"/>
    </row>
    <row r="34555" spans="2:2" hidden="1" x14ac:dyDescent="0.15">
      <c r="B34555" s="8"/>
    </row>
    <row r="34556" spans="2:2" hidden="1" x14ac:dyDescent="0.15">
      <c r="B34556" s="8"/>
    </row>
    <row r="34557" spans="2:2" hidden="1" x14ac:dyDescent="0.15">
      <c r="B34557" s="8"/>
    </row>
    <row r="34558" spans="2:2" hidden="1" x14ac:dyDescent="0.15">
      <c r="B34558" s="8"/>
    </row>
    <row r="34559" spans="2:2" hidden="1" x14ac:dyDescent="0.15">
      <c r="B34559" s="8"/>
    </row>
    <row r="34560" spans="2:2" hidden="1" x14ac:dyDescent="0.15">
      <c r="B34560" s="8"/>
    </row>
    <row r="34561" spans="2:2" hidden="1" x14ac:dyDescent="0.15">
      <c r="B34561" s="8"/>
    </row>
    <row r="34562" spans="2:2" hidden="1" x14ac:dyDescent="0.15">
      <c r="B34562" s="8"/>
    </row>
    <row r="34563" spans="2:2" hidden="1" x14ac:dyDescent="0.15">
      <c r="B34563" s="8"/>
    </row>
    <row r="34564" spans="2:2" hidden="1" x14ac:dyDescent="0.15">
      <c r="B34564" s="8"/>
    </row>
    <row r="34565" spans="2:2" hidden="1" x14ac:dyDescent="0.15">
      <c r="B34565" s="8"/>
    </row>
    <row r="34566" spans="2:2" hidden="1" x14ac:dyDescent="0.15">
      <c r="B34566" s="8"/>
    </row>
    <row r="34567" spans="2:2" hidden="1" x14ac:dyDescent="0.15">
      <c r="B34567" s="8"/>
    </row>
    <row r="34568" spans="2:2" hidden="1" x14ac:dyDescent="0.15">
      <c r="B34568" s="8"/>
    </row>
    <row r="34569" spans="2:2" hidden="1" x14ac:dyDescent="0.15">
      <c r="B34569" s="8"/>
    </row>
    <row r="34570" spans="2:2" hidden="1" x14ac:dyDescent="0.15">
      <c r="B34570" s="8"/>
    </row>
    <row r="34571" spans="2:2" hidden="1" x14ac:dyDescent="0.15">
      <c r="B34571" s="8"/>
    </row>
    <row r="34572" spans="2:2" hidden="1" x14ac:dyDescent="0.15">
      <c r="B34572" s="8"/>
    </row>
    <row r="34573" spans="2:2" hidden="1" x14ac:dyDescent="0.15">
      <c r="B34573" s="8"/>
    </row>
    <row r="34574" spans="2:2" hidden="1" x14ac:dyDescent="0.15">
      <c r="B34574" s="8"/>
    </row>
    <row r="34575" spans="2:2" hidden="1" x14ac:dyDescent="0.15">
      <c r="B34575" s="8"/>
    </row>
    <row r="34576" spans="2:2" hidden="1" x14ac:dyDescent="0.15">
      <c r="B34576" s="8"/>
    </row>
    <row r="34577" spans="2:2" hidden="1" x14ac:dyDescent="0.15">
      <c r="B34577" s="8"/>
    </row>
    <row r="34578" spans="2:2" hidden="1" x14ac:dyDescent="0.15">
      <c r="B34578" s="8"/>
    </row>
    <row r="34579" spans="2:2" hidden="1" x14ac:dyDescent="0.15">
      <c r="B34579" s="8"/>
    </row>
    <row r="34580" spans="2:2" hidden="1" x14ac:dyDescent="0.15">
      <c r="B34580" s="8"/>
    </row>
    <row r="34581" spans="2:2" hidden="1" x14ac:dyDescent="0.15">
      <c r="B34581" s="8"/>
    </row>
    <row r="34582" spans="2:2" hidden="1" x14ac:dyDescent="0.15">
      <c r="B34582" s="8"/>
    </row>
    <row r="34583" spans="2:2" hidden="1" x14ac:dyDescent="0.15">
      <c r="B34583" s="8"/>
    </row>
    <row r="34584" spans="2:2" hidden="1" x14ac:dyDescent="0.15">
      <c r="B34584" s="8"/>
    </row>
    <row r="34585" spans="2:2" hidden="1" x14ac:dyDescent="0.15">
      <c r="B34585" s="8"/>
    </row>
    <row r="34586" spans="2:2" hidden="1" x14ac:dyDescent="0.15">
      <c r="B34586" s="8"/>
    </row>
    <row r="34587" spans="2:2" hidden="1" x14ac:dyDescent="0.15">
      <c r="B34587" s="8"/>
    </row>
    <row r="34588" spans="2:2" hidden="1" x14ac:dyDescent="0.15">
      <c r="B34588" s="8"/>
    </row>
    <row r="34589" spans="2:2" hidden="1" x14ac:dyDescent="0.15">
      <c r="B34589" s="8"/>
    </row>
    <row r="34590" spans="2:2" hidden="1" x14ac:dyDescent="0.15">
      <c r="B34590" s="8"/>
    </row>
    <row r="34591" spans="2:2" hidden="1" x14ac:dyDescent="0.15">
      <c r="B34591" s="8"/>
    </row>
    <row r="34592" spans="2:2" hidden="1" x14ac:dyDescent="0.15">
      <c r="B34592" s="8"/>
    </row>
    <row r="34593" spans="2:2" hidden="1" x14ac:dyDescent="0.15">
      <c r="B34593" s="8"/>
    </row>
    <row r="34594" spans="2:2" hidden="1" x14ac:dyDescent="0.15">
      <c r="B34594" s="8"/>
    </row>
    <row r="34595" spans="2:2" hidden="1" x14ac:dyDescent="0.15">
      <c r="B34595" s="8"/>
    </row>
    <row r="34596" spans="2:2" hidden="1" x14ac:dyDescent="0.15">
      <c r="B34596" s="8"/>
    </row>
    <row r="34597" spans="2:2" hidden="1" x14ac:dyDescent="0.15">
      <c r="B34597" s="8"/>
    </row>
    <row r="34598" spans="2:2" hidden="1" x14ac:dyDescent="0.15">
      <c r="B34598" s="8"/>
    </row>
    <row r="34599" spans="2:2" hidden="1" x14ac:dyDescent="0.15">
      <c r="B34599" s="8"/>
    </row>
    <row r="34600" spans="2:2" hidden="1" x14ac:dyDescent="0.15">
      <c r="B34600" s="8"/>
    </row>
    <row r="34601" spans="2:2" hidden="1" x14ac:dyDescent="0.15">
      <c r="B34601" s="8"/>
    </row>
    <row r="34602" spans="2:2" hidden="1" x14ac:dyDescent="0.15">
      <c r="B34602" s="8"/>
    </row>
    <row r="34603" spans="2:2" hidden="1" x14ac:dyDescent="0.15">
      <c r="B34603" s="8"/>
    </row>
    <row r="34604" spans="2:2" hidden="1" x14ac:dyDescent="0.15">
      <c r="B34604" s="8"/>
    </row>
    <row r="34605" spans="2:2" hidden="1" x14ac:dyDescent="0.15">
      <c r="B34605" s="8"/>
    </row>
    <row r="34606" spans="2:2" hidden="1" x14ac:dyDescent="0.15">
      <c r="B34606" s="8"/>
    </row>
    <row r="34607" spans="2:2" hidden="1" x14ac:dyDescent="0.15">
      <c r="B34607" s="8"/>
    </row>
    <row r="34608" spans="2:2" hidden="1" x14ac:dyDescent="0.15">
      <c r="B34608" s="8"/>
    </row>
    <row r="34609" spans="2:2" hidden="1" x14ac:dyDescent="0.15">
      <c r="B34609" s="8"/>
    </row>
    <row r="34610" spans="2:2" hidden="1" x14ac:dyDescent="0.15">
      <c r="B34610" s="8"/>
    </row>
    <row r="34611" spans="2:2" hidden="1" x14ac:dyDescent="0.15">
      <c r="B34611" s="8"/>
    </row>
    <row r="34612" spans="2:2" hidden="1" x14ac:dyDescent="0.15">
      <c r="B34612" s="8"/>
    </row>
    <row r="34613" spans="2:2" hidden="1" x14ac:dyDescent="0.15">
      <c r="B34613" s="8"/>
    </row>
    <row r="34614" spans="2:2" hidden="1" x14ac:dyDescent="0.15">
      <c r="B34614" s="8"/>
    </row>
    <row r="34615" spans="2:2" hidden="1" x14ac:dyDescent="0.15">
      <c r="B34615" s="8"/>
    </row>
    <row r="34616" spans="2:2" hidden="1" x14ac:dyDescent="0.15">
      <c r="B34616" s="8"/>
    </row>
    <row r="34617" spans="2:2" hidden="1" x14ac:dyDescent="0.15">
      <c r="B34617" s="8"/>
    </row>
    <row r="34618" spans="2:2" hidden="1" x14ac:dyDescent="0.15">
      <c r="B34618" s="8"/>
    </row>
    <row r="34619" spans="2:2" hidden="1" x14ac:dyDescent="0.15">
      <c r="B34619" s="8"/>
    </row>
    <row r="34620" spans="2:2" hidden="1" x14ac:dyDescent="0.15">
      <c r="B34620" s="8"/>
    </row>
    <row r="34621" spans="2:2" hidden="1" x14ac:dyDescent="0.15">
      <c r="B34621" s="8"/>
    </row>
    <row r="34622" spans="2:2" hidden="1" x14ac:dyDescent="0.15">
      <c r="B34622" s="8"/>
    </row>
    <row r="34623" spans="2:2" hidden="1" x14ac:dyDescent="0.15">
      <c r="B34623" s="8"/>
    </row>
    <row r="34624" spans="2:2" hidden="1" x14ac:dyDescent="0.15">
      <c r="B34624" s="8"/>
    </row>
    <row r="34625" spans="2:2" hidden="1" x14ac:dyDescent="0.15">
      <c r="B34625" s="8"/>
    </row>
    <row r="34626" spans="2:2" hidden="1" x14ac:dyDescent="0.15">
      <c r="B34626" s="8"/>
    </row>
    <row r="34627" spans="2:2" hidden="1" x14ac:dyDescent="0.15">
      <c r="B34627" s="8"/>
    </row>
    <row r="34628" spans="2:2" hidden="1" x14ac:dyDescent="0.15">
      <c r="B34628" s="8"/>
    </row>
    <row r="34629" spans="2:2" hidden="1" x14ac:dyDescent="0.15">
      <c r="B34629" s="8"/>
    </row>
    <row r="34630" spans="2:2" hidden="1" x14ac:dyDescent="0.15">
      <c r="B34630" s="8"/>
    </row>
    <row r="34631" spans="2:2" hidden="1" x14ac:dyDescent="0.15">
      <c r="B34631" s="8"/>
    </row>
    <row r="34632" spans="2:2" hidden="1" x14ac:dyDescent="0.15">
      <c r="B34632" s="8"/>
    </row>
    <row r="34633" spans="2:2" hidden="1" x14ac:dyDescent="0.15">
      <c r="B34633" s="8"/>
    </row>
    <row r="34634" spans="2:2" hidden="1" x14ac:dyDescent="0.15">
      <c r="B34634" s="8"/>
    </row>
    <row r="34635" spans="2:2" hidden="1" x14ac:dyDescent="0.15">
      <c r="B34635" s="8"/>
    </row>
    <row r="34636" spans="2:2" hidden="1" x14ac:dyDescent="0.15">
      <c r="B34636" s="8"/>
    </row>
    <row r="34637" spans="2:2" hidden="1" x14ac:dyDescent="0.15">
      <c r="B34637" s="8"/>
    </row>
    <row r="34638" spans="2:2" hidden="1" x14ac:dyDescent="0.15">
      <c r="B34638" s="8"/>
    </row>
    <row r="34639" spans="2:2" hidden="1" x14ac:dyDescent="0.15">
      <c r="B34639" s="8"/>
    </row>
    <row r="34640" spans="2:2" hidden="1" x14ac:dyDescent="0.15">
      <c r="B34640" s="8"/>
    </row>
    <row r="34641" spans="2:2" hidden="1" x14ac:dyDescent="0.15">
      <c r="B34641" s="8"/>
    </row>
    <row r="34642" spans="2:2" hidden="1" x14ac:dyDescent="0.15">
      <c r="B34642" s="8"/>
    </row>
    <row r="34643" spans="2:2" hidden="1" x14ac:dyDescent="0.15">
      <c r="B34643" s="8"/>
    </row>
    <row r="34644" spans="2:2" hidden="1" x14ac:dyDescent="0.15">
      <c r="B34644" s="8"/>
    </row>
    <row r="34645" spans="2:2" hidden="1" x14ac:dyDescent="0.15">
      <c r="B34645" s="8"/>
    </row>
    <row r="34646" spans="2:2" hidden="1" x14ac:dyDescent="0.15">
      <c r="B34646" s="8"/>
    </row>
    <row r="34647" spans="2:2" hidden="1" x14ac:dyDescent="0.15">
      <c r="B34647" s="8"/>
    </row>
    <row r="34648" spans="2:2" hidden="1" x14ac:dyDescent="0.15">
      <c r="B34648" s="8"/>
    </row>
    <row r="34649" spans="2:2" hidden="1" x14ac:dyDescent="0.15">
      <c r="B34649" s="8"/>
    </row>
    <row r="34650" spans="2:2" hidden="1" x14ac:dyDescent="0.15">
      <c r="B34650" s="8"/>
    </row>
    <row r="34651" spans="2:2" hidden="1" x14ac:dyDescent="0.15">
      <c r="B34651" s="8"/>
    </row>
    <row r="34652" spans="2:2" hidden="1" x14ac:dyDescent="0.15">
      <c r="B34652" s="8"/>
    </row>
    <row r="34653" spans="2:2" hidden="1" x14ac:dyDescent="0.15">
      <c r="B34653" s="8"/>
    </row>
    <row r="34654" spans="2:2" hidden="1" x14ac:dyDescent="0.15">
      <c r="B34654" s="8"/>
    </row>
    <row r="34655" spans="2:2" hidden="1" x14ac:dyDescent="0.15">
      <c r="B34655" s="8"/>
    </row>
    <row r="34656" spans="2:2" hidden="1" x14ac:dyDescent="0.15">
      <c r="B34656" s="8"/>
    </row>
    <row r="34657" spans="2:2" hidden="1" x14ac:dyDescent="0.15">
      <c r="B34657" s="8"/>
    </row>
    <row r="34658" spans="2:2" hidden="1" x14ac:dyDescent="0.15">
      <c r="B34658" s="8"/>
    </row>
    <row r="34659" spans="2:2" hidden="1" x14ac:dyDescent="0.15">
      <c r="B34659" s="8"/>
    </row>
    <row r="34660" spans="2:2" hidden="1" x14ac:dyDescent="0.15">
      <c r="B34660" s="8"/>
    </row>
    <row r="34661" spans="2:2" hidden="1" x14ac:dyDescent="0.15">
      <c r="B34661" s="8"/>
    </row>
    <row r="34662" spans="2:2" hidden="1" x14ac:dyDescent="0.15">
      <c r="B34662" s="8"/>
    </row>
    <row r="34663" spans="2:2" hidden="1" x14ac:dyDescent="0.15">
      <c r="B34663" s="8"/>
    </row>
    <row r="34664" spans="2:2" hidden="1" x14ac:dyDescent="0.15">
      <c r="B34664" s="8"/>
    </row>
    <row r="34665" spans="2:2" hidden="1" x14ac:dyDescent="0.15">
      <c r="B34665" s="8"/>
    </row>
    <row r="34666" spans="2:2" hidden="1" x14ac:dyDescent="0.15">
      <c r="B34666" s="8"/>
    </row>
    <row r="34667" spans="2:2" hidden="1" x14ac:dyDescent="0.15">
      <c r="B34667" s="8"/>
    </row>
    <row r="34668" spans="2:2" hidden="1" x14ac:dyDescent="0.15">
      <c r="B34668" s="8"/>
    </row>
    <row r="34669" spans="2:2" hidden="1" x14ac:dyDescent="0.15">
      <c r="B34669" s="8"/>
    </row>
    <row r="34670" spans="2:2" hidden="1" x14ac:dyDescent="0.15">
      <c r="B34670" s="8"/>
    </row>
    <row r="34671" spans="2:2" hidden="1" x14ac:dyDescent="0.15">
      <c r="B34671" s="8"/>
    </row>
    <row r="34672" spans="2:2" hidden="1" x14ac:dyDescent="0.15">
      <c r="B34672" s="8"/>
    </row>
    <row r="34673" spans="2:2" hidden="1" x14ac:dyDescent="0.15">
      <c r="B34673" s="8"/>
    </row>
    <row r="34674" spans="2:2" hidden="1" x14ac:dyDescent="0.15">
      <c r="B34674" s="8"/>
    </row>
    <row r="34675" spans="2:2" hidden="1" x14ac:dyDescent="0.15">
      <c r="B34675" s="8"/>
    </row>
    <row r="34676" spans="2:2" hidden="1" x14ac:dyDescent="0.15">
      <c r="B34676" s="8"/>
    </row>
    <row r="34677" spans="2:2" hidden="1" x14ac:dyDescent="0.15">
      <c r="B34677" s="8"/>
    </row>
    <row r="34678" spans="2:2" hidden="1" x14ac:dyDescent="0.15">
      <c r="B34678" s="8"/>
    </row>
    <row r="34679" spans="2:2" hidden="1" x14ac:dyDescent="0.15">
      <c r="B34679" s="8"/>
    </row>
    <row r="34680" spans="2:2" hidden="1" x14ac:dyDescent="0.15">
      <c r="B34680" s="8"/>
    </row>
    <row r="34681" spans="2:2" hidden="1" x14ac:dyDescent="0.15">
      <c r="B34681" s="8"/>
    </row>
    <row r="34682" spans="2:2" hidden="1" x14ac:dyDescent="0.15">
      <c r="B34682" s="8"/>
    </row>
    <row r="34683" spans="2:2" hidden="1" x14ac:dyDescent="0.15">
      <c r="B34683" s="8"/>
    </row>
    <row r="34684" spans="2:2" hidden="1" x14ac:dyDescent="0.15">
      <c r="B34684" s="8"/>
    </row>
    <row r="34685" spans="2:2" hidden="1" x14ac:dyDescent="0.15">
      <c r="B34685" s="8"/>
    </row>
    <row r="34686" spans="2:2" hidden="1" x14ac:dyDescent="0.15">
      <c r="B34686" s="8"/>
    </row>
    <row r="34687" spans="2:2" hidden="1" x14ac:dyDescent="0.15">
      <c r="B34687" s="8"/>
    </row>
    <row r="34688" spans="2:2" hidden="1" x14ac:dyDescent="0.15">
      <c r="B34688" s="8"/>
    </row>
    <row r="34689" spans="2:2" hidden="1" x14ac:dyDescent="0.15">
      <c r="B34689" s="8"/>
    </row>
    <row r="34690" spans="2:2" hidden="1" x14ac:dyDescent="0.15">
      <c r="B34690" s="8"/>
    </row>
    <row r="34691" spans="2:2" hidden="1" x14ac:dyDescent="0.15">
      <c r="B34691" s="8"/>
    </row>
    <row r="34692" spans="2:2" hidden="1" x14ac:dyDescent="0.15">
      <c r="B34692" s="8"/>
    </row>
    <row r="34693" spans="2:2" hidden="1" x14ac:dyDescent="0.15">
      <c r="B34693" s="8"/>
    </row>
    <row r="34694" spans="2:2" hidden="1" x14ac:dyDescent="0.15">
      <c r="B34694" s="8"/>
    </row>
    <row r="34695" spans="2:2" hidden="1" x14ac:dyDescent="0.15">
      <c r="B34695" s="8"/>
    </row>
    <row r="34696" spans="2:2" hidden="1" x14ac:dyDescent="0.15">
      <c r="B34696" s="8"/>
    </row>
    <row r="34697" spans="2:2" hidden="1" x14ac:dyDescent="0.15">
      <c r="B34697" s="8"/>
    </row>
    <row r="34698" spans="2:2" hidden="1" x14ac:dyDescent="0.15">
      <c r="B34698" s="8"/>
    </row>
    <row r="34699" spans="2:2" hidden="1" x14ac:dyDescent="0.15">
      <c r="B34699" s="8"/>
    </row>
    <row r="34700" spans="2:2" hidden="1" x14ac:dyDescent="0.15">
      <c r="B34700" s="8"/>
    </row>
    <row r="34701" spans="2:2" hidden="1" x14ac:dyDescent="0.15">
      <c r="B34701" s="8"/>
    </row>
    <row r="34702" spans="2:2" hidden="1" x14ac:dyDescent="0.15">
      <c r="B34702" s="8"/>
    </row>
    <row r="34703" spans="2:2" hidden="1" x14ac:dyDescent="0.15">
      <c r="B34703" s="8"/>
    </row>
    <row r="34704" spans="2:2" hidden="1" x14ac:dyDescent="0.15">
      <c r="B34704" s="8"/>
    </row>
    <row r="34705" spans="2:2" hidden="1" x14ac:dyDescent="0.15">
      <c r="B34705" s="8"/>
    </row>
    <row r="34706" spans="2:2" hidden="1" x14ac:dyDescent="0.15">
      <c r="B34706" s="8"/>
    </row>
    <row r="34707" spans="2:2" hidden="1" x14ac:dyDescent="0.15">
      <c r="B34707" s="8"/>
    </row>
    <row r="34708" spans="2:2" hidden="1" x14ac:dyDescent="0.15">
      <c r="B34708" s="8"/>
    </row>
    <row r="34709" spans="2:2" hidden="1" x14ac:dyDescent="0.15">
      <c r="B34709" s="8"/>
    </row>
    <row r="34710" spans="2:2" hidden="1" x14ac:dyDescent="0.15">
      <c r="B34710" s="8"/>
    </row>
    <row r="34711" spans="2:2" hidden="1" x14ac:dyDescent="0.15">
      <c r="B34711" s="8"/>
    </row>
    <row r="34712" spans="2:2" hidden="1" x14ac:dyDescent="0.15">
      <c r="B34712" s="8"/>
    </row>
    <row r="34713" spans="2:2" hidden="1" x14ac:dyDescent="0.15">
      <c r="B34713" s="8"/>
    </row>
    <row r="34714" spans="2:2" hidden="1" x14ac:dyDescent="0.15">
      <c r="B34714" s="8"/>
    </row>
    <row r="34715" spans="2:2" hidden="1" x14ac:dyDescent="0.15">
      <c r="B34715" s="8"/>
    </row>
    <row r="34716" spans="2:2" hidden="1" x14ac:dyDescent="0.15">
      <c r="B34716" s="8"/>
    </row>
    <row r="34717" spans="2:2" hidden="1" x14ac:dyDescent="0.15">
      <c r="B34717" s="8"/>
    </row>
    <row r="34718" spans="2:2" hidden="1" x14ac:dyDescent="0.15">
      <c r="B34718" s="8"/>
    </row>
    <row r="34719" spans="2:2" hidden="1" x14ac:dyDescent="0.15">
      <c r="B34719" s="8"/>
    </row>
    <row r="34720" spans="2:2" hidden="1" x14ac:dyDescent="0.15">
      <c r="B34720" s="8"/>
    </row>
    <row r="34721" spans="2:2" hidden="1" x14ac:dyDescent="0.15">
      <c r="B34721" s="8"/>
    </row>
    <row r="34722" spans="2:2" hidden="1" x14ac:dyDescent="0.15">
      <c r="B34722" s="8"/>
    </row>
    <row r="34723" spans="2:2" hidden="1" x14ac:dyDescent="0.15">
      <c r="B34723" s="8"/>
    </row>
    <row r="34724" spans="2:2" hidden="1" x14ac:dyDescent="0.15">
      <c r="B34724" s="8"/>
    </row>
    <row r="34725" spans="2:2" hidden="1" x14ac:dyDescent="0.15">
      <c r="B34725" s="8"/>
    </row>
    <row r="34726" spans="2:2" hidden="1" x14ac:dyDescent="0.15">
      <c r="B34726" s="8"/>
    </row>
    <row r="34727" spans="2:2" hidden="1" x14ac:dyDescent="0.15">
      <c r="B34727" s="8"/>
    </row>
    <row r="34728" spans="2:2" hidden="1" x14ac:dyDescent="0.15">
      <c r="B34728" s="8"/>
    </row>
    <row r="34729" spans="2:2" hidden="1" x14ac:dyDescent="0.15">
      <c r="B34729" s="8"/>
    </row>
    <row r="34730" spans="2:2" hidden="1" x14ac:dyDescent="0.15">
      <c r="B34730" s="8"/>
    </row>
    <row r="34731" spans="2:2" hidden="1" x14ac:dyDescent="0.15">
      <c r="B34731" s="8"/>
    </row>
    <row r="34732" spans="2:2" hidden="1" x14ac:dyDescent="0.15">
      <c r="B34732" s="8"/>
    </row>
    <row r="34733" spans="2:2" hidden="1" x14ac:dyDescent="0.15">
      <c r="B34733" s="8"/>
    </row>
    <row r="34734" spans="2:2" hidden="1" x14ac:dyDescent="0.15">
      <c r="B34734" s="8"/>
    </row>
    <row r="34735" spans="2:2" hidden="1" x14ac:dyDescent="0.15">
      <c r="B34735" s="8"/>
    </row>
    <row r="34736" spans="2:2" hidden="1" x14ac:dyDescent="0.15">
      <c r="B34736" s="8"/>
    </row>
    <row r="34737" spans="2:2" hidden="1" x14ac:dyDescent="0.15">
      <c r="B34737" s="8"/>
    </row>
    <row r="34738" spans="2:2" hidden="1" x14ac:dyDescent="0.15">
      <c r="B34738" s="8"/>
    </row>
    <row r="34739" spans="2:2" hidden="1" x14ac:dyDescent="0.15">
      <c r="B34739" s="8"/>
    </row>
    <row r="34740" spans="2:2" hidden="1" x14ac:dyDescent="0.15">
      <c r="B34740" s="8"/>
    </row>
    <row r="34741" spans="2:2" hidden="1" x14ac:dyDescent="0.15">
      <c r="B34741" s="8"/>
    </row>
    <row r="34742" spans="2:2" hidden="1" x14ac:dyDescent="0.15">
      <c r="B34742" s="8"/>
    </row>
    <row r="34743" spans="2:2" hidden="1" x14ac:dyDescent="0.15">
      <c r="B34743" s="8"/>
    </row>
    <row r="34744" spans="2:2" hidden="1" x14ac:dyDescent="0.15">
      <c r="B34744" s="8"/>
    </row>
    <row r="34745" spans="2:2" hidden="1" x14ac:dyDescent="0.15">
      <c r="B34745" s="8"/>
    </row>
    <row r="34746" spans="2:2" hidden="1" x14ac:dyDescent="0.15">
      <c r="B34746" s="8"/>
    </row>
    <row r="34747" spans="2:2" hidden="1" x14ac:dyDescent="0.15">
      <c r="B34747" s="8"/>
    </row>
    <row r="34748" spans="2:2" hidden="1" x14ac:dyDescent="0.15">
      <c r="B34748" s="8"/>
    </row>
    <row r="34749" spans="2:2" hidden="1" x14ac:dyDescent="0.15">
      <c r="B34749" s="8"/>
    </row>
    <row r="34750" spans="2:2" hidden="1" x14ac:dyDescent="0.15">
      <c r="B34750" s="8"/>
    </row>
    <row r="34751" spans="2:2" hidden="1" x14ac:dyDescent="0.15">
      <c r="B34751" s="8"/>
    </row>
    <row r="34752" spans="2:2" hidden="1" x14ac:dyDescent="0.15">
      <c r="B34752" s="8"/>
    </row>
    <row r="34753" spans="2:2" hidden="1" x14ac:dyDescent="0.15">
      <c r="B34753" s="8"/>
    </row>
    <row r="34754" spans="2:2" hidden="1" x14ac:dyDescent="0.15">
      <c r="B34754" s="8"/>
    </row>
    <row r="34755" spans="2:2" hidden="1" x14ac:dyDescent="0.15">
      <c r="B34755" s="8"/>
    </row>
    <row r="34756" spans="2:2" hidden="1" x14ac:dyDescent="0.15">
      <c r="B34756" s="8"/>
    </row>
    <row r="34757" spans="2:2" hidden="1" x14ac:dyDescent="0.15">
      <c r="B34757" s="8"/>
    </row>
    <row r="34758" spans="2:2" hidden="1" x14ac:dyDescent="0.15">
      <c r="B34758" s="8"/>
    </row>
    <row r="34759" spans="2:2" hidden="1" x14ac:dyDescent="0.15">
      <c r="B34759" s="8"/>
    </row>
    <row r="34760" spans="2:2" hidden="1" x14ac:dyDescent="0.15">
      <c r="B34760" s="8"/>
    </row>
    <row r="34761" spans="2:2" hidden="1" x14ac:dyDescent="0.15">
      <c r="B34761" s="8"/>
    </row>
    <row r="34762" spans="2:2" hidden="1" x14ac:dyDescent="0.15">
      <c r="B34762" s="8"/>
    </row>
    <row r="34763" spans="2:2" hidden="1" x14ac:dyDescent="0.15">
      <c r="B34763" s="8"/>
    </row>
    <row r="34764" spans="2:2" hidden="1" x14ac:dyDescent="0.15">
      <c r="B34764" s="8"/>
    </row>
    <row r="34765" spans="2:2" hidden="1" x14ac:dyDescent="0.15">
      <c r="B34765" s="8"/>
    </row>
    <row r="34766" spans="2:2" hidden="1" x14ac:dyDescent="0.15">
      <c r="B34766" s="8"/>
    </row>
    <row r="34767" spans="2:2" hidden="1" x14ac:dyDescent="0.15">
      <c r="B34767" s="8"/>
    </row>
    <row r="34768" spans="2:2" hidden="1" x14ac:dyDescent="0.15">
      <c r="B34768" s="8"/>
    </row>
    <row r="34769" spans="2:2" hidden="1" x14ac:dyDescent="0.15">
      <c r="B34769" s="8"/>
    </row>
    <row r="34770" spans="2:2" hidden="1" x14ac:dyDescent="0.15">
      <c r="B34770" s="8"/>
    </row>
    <row r="34771" spans="2:2" hidden="1" x14ac:dyDescent="0.15">
      <c r="B34771" s="8"/>
    </row>
    <row r="34772" spans="2:2" hidden="1" x14ac:dyDescent="0.15">
      <c r="B34772" s="8"/>
    </row>
    <row r="34773" spans="2:2" hidden="1" x14ac:dyDescent="0.15">
      <c r="B34773" s="8"/>
    </row>
    <row r="34774" spans="2:2" hidden="1" x14ac:dyDescent="0.15">
      <c r="B34774" s="8"/>
    </row>
    <row r="34775" spans="2:2" hidden="1" x14ac:dyDescent="0.15">
      <c r="B34775" s="8"/>
    </row>
    <row r="34776" spans="2:2" hidden="1" x14ac:dyDescent="0.15">
      <c r="B34776" s="8"/>
    </row>
    <row r="34777" spans="2:2" hidden="1" x14ac:dyDescent="0.15">
      <c r="B34777" s="8"/>
    </row>
    <row r="34778" spans="2:2" hidden="1" x14ac:dyDescent="0.15">
      <c r="B34778" s="8"/>
    </row>
    <row r="34779" spans="2:2" hidden="1" x14ac:dyDescent="0.15">
      <c r="B34779" s="8"/>
    </row>
    <row r="34780" spans="2:2" hidden="1" x14ac:dyDescent="0.15">
      <c r="B34780" s="8"/>
    </row>
    <row r="34781" spans="2:2" hidden="1" x14ac:dyDescent="0.15">
      <c r="B34781" s="8"/>
    </row>
    <row r="34782" spans="2:2" hidden="1" x14ac:dyDescent="0.15">
      <c r="B34782" s="8"/>
    </row>
    <row r="34783" spans="2:2" hidden="1" x14ac:dyDescent="0.15">
      <c r="B34783" s="8"/>
    </row>
    <row r="34784" spans="2:2" hidden="1" x14ac:dyDescent="0.15">
      <c r="B34784" s="8"/>
    </row>
    <row r="34785" spans="2:2" hidden="1" x14ac:dyDescent="0.15">
      <c r="B34785" s="8"/>
    </row>
    <row r="34786" spans="2:2" hidden="1" x14ac:dyDescent="0.15">
      <c r="B34786" s="8"/>
    </row>
    <row r="34787" spans="2:2" hidden="1" x14ac:dyDescent="0.15">
      <c r="B34787" s="8"/>
    </row>
    <row r="34788" spans="2:2" hidden="1" x14ac:dyDescent="0.15">
      <c r="B34788" s="8"/>
    </row>
    <row r="34789" spans="2:2" hidden="1" x14ac:dyDescent="0.15">
      <c r="B34789" s="8"/>
    </row>
    <row r="34790" spans="2:2" hidden="1" x14ac:dyDescent="0.15">
      <c r="B34790" s="8"/>
    </row>
    <row r="34791" spans="2:2" hidden="1" x14ac:dyDescent="0.15">
      <c r="B34791" s="8"/>
    </row>
    <row r="34792" spans="2:2" hidden="1" x14ac:dyDescent="0.15">
      <c r="B34792" s="8"/>
    </row>
    <row r="34793" spans="2:2" hidden="1" x14ac:dyDescent="0.15">
      <c r="B34793" s="8"/>
    </row>
    <row r="34794" spans="2:2" hidden="1" x14ac:dyDescent="0.15">
      <c r="B34794" s="8"/>
    </row>
    <row r="34795" spans="2:2" hidden="1" x14ac:dyDescent="0.15">
      <c r="B34795" s="8"/>
    </row>
    <row r="34796" spans="2:2" hidden="1" x14ac:dyDescent="0.15">
      <c r="B34796" s="8"/>
    </row>
    <row r="34797" spans="2:2" hidden="1" x14ac:dyDescent="0.15">
      <c r="B34797" s="8"/>
    </row>
    <row r="34798" spans="2:2" hidden="1" x14ac:dyDescent="0.15">
      <c r="B34798" s="8"/>
    </row>
    <row r="34799" spans="2:2" hidden="1" x14ac:dyDescent="0.15">
      <c r="B34799" s="8"/>
    </row>
    <row r="34800" spans="2:2" hidden="1" x14ac:dyDescent="0.15">
      <c r="B34800" s="8"/>
    </row>
    <row r="34801" spans="2:2" hidden="1" x14ac:dyDescent="0.15">
      <c r="B34801" s="8"/>
    </row>
    <row r="34802" spans="2:2" hidden="1" x14ac:dyDescent="0.15">
      <c r="B34802" s="8"/>
    </row>
    <row r="34803" spans="2:2" hidden="1" x14ac:dyDescent="0.15">
      <c r="B34803" s="8"/>
    </row>
    <row r="34804" spans="2:2" hidden="1" x14ac:dyDescent="0.15">
      <c r="B34804" s="8"/>
    </row>
    <row r="34805" spans="2:2" hidden="1" x14ac:dyDescent="0.15">
      <c r="B34805" s="8"/>
    </row>
    <row r="34806" spans="2:2" hidden="1" x14ac:dyDescent="0.15">
      <c r="B34806" s="8"/>
    </row>
    <row r="34807" spans="2:2" hidden="1" x14ac:dyDescent="0.15">
      <c r="B34807" s="8"/>
    </row>
    <row r="34808" spans="2:2" hidden="1" x14ac:dyDescent="0.15">
      <c r="B34808" s="8"/>
    </row>
    <row r="34809" spans="2:2" hidden="1" x14ac:dyDescent="0.15">
      <c r="B34809" s="8"/>
    </row>
    <row r="34810" spans="2:2" hidden="1" x14ac:dyDescent="0.15">
      <c r="B34810" s="8"/>
    </row>
    <row r="34811" spans="2:2" hidden="1" x14ac:dyDescent="0.15">
      <c r="B34811" s="8"/>
    </row>
    <row r="34812" spans="2:2" hidden="1" x14ac:dyDescent="0.15">
      <c r="B34812" s="8"/>
    </row>
    <row r="34813" spans="2:2" hidden="1" x14ac:dyDescent="0.15">
      <c r="B34813" s="8"/>
    </row>
    <row r="34814" spans="2:2" hidden="1" x14ac:dyDescent="0.15">
      <c r="B34814" s="8"/>
    </row>
    <row r="34815" spans="2:2" hidden="1" x14ac:dyDescent="0.15">
      <c r="B34815" s="8"/>
    </row>
    <row r="34816" spans="2:2" hidden="1" x14ac:dyDescent="0.15">
      <c r="B34816" s="8"/>
    </row>
    <row r="34817" spans="2:2" hidden="1" x14ac:dyDescent="0.15">
      <c r="B34817" s="8"/>
    </row>
    <row r="34818" spans="2:2" hidden="1" x14ac:dyDescent="0.15">
      <c r="B34818" s="8"/>
    </row>
    <row r="34819" spans="2:2" hidden="1" x14ac:dyDescent="0.15">
      <c r="B34819" s="8"/>
    </row>
    <row r="34820" spans="2:2" hidden="1" x14ac:dyDescent="0.15">
      <c r="B34820" s="8"/>
    </row>
    <row r="34821" spans="2:2" hidden="1" x14ac:dyDescent="0.15">
      <c r="B34821" s="8"/>
    </row>
    <row r="34822" spans="2:2" hidden="1" x14ac:dyDescent="0.15">
      <c r="B34822" s="8"/>
    </row>
    <row r="34823" spans="2:2" hidden="1" x14ac:dyDescent="0.15">
      <c r="B34823" s="8"/>
    </row>
    <row r="34824" spans="2:2" hidden="1" x14ac:dyDescent="0.15">
      <c r="B34824" s="8"/>
    </row>
    <row r="34825" spans="2:2" hidden="1" x14ac:dyDescent="0.15">
      <c r="B34825" s="8"/>
    </row>
    <row r="34826" spans="2:2" hidden="1" x14ac:dyDescent="0.15">
      <c r="B34826" s="8"/>
    </row>
    <row r="34827" spans="2:2" hidden="1" x14ac:dyDescent="0.15">
      <c r="B34827" s="8"/>
    </row>
    <row r="34828" spans="2:2" hidden="1" x14ac:dyDescent="0.15">
      <c r="B34828" s="8"/>
    </row>
    <row r="34829" spans="2:2" hidden="1" x14ac:dyDescent="0.15">
      <c r="B34829" s="8"/>
    </row>
    <row r="34830" spans="2:2" hidden="1" x14ac:dyDescent="0.15">
      <c r="B34830" s="8"/>
    </row>
    <row r="34831" spans="2:2" hidden="1" x14ac:dyDescent="0.15">
      <c r="B34831" s="8"/>
    </row>
    <row r="34832" spans="2:2" hidden="1" x14ac:dyDescent="0.15">
      <c r="B34832" s="8"/>
    </row>
    <row r="34833" spans="2:2" hidden="1" x14ac:dyDescent="0.15">
      <c r="B34833" s="8"/>
    </row>
    <row r="34834" spans="2:2" hidden="1" x14ac:dyDescent="0.15">
      <c r="B34834" s="8"/>
    </row>
    <row r="34835" spans="2:2" hidden="1" x14ac:dyDescent="0.15">
      <c r="B34835" s="8"/>
    </row>
    <row r="34836" spans="2:2" hidden="1" x14ac:dyDescent="0.15">
      <c r="B34836" s="8"/>
    </row>
    <row r="34837" spans="2:2" hidden="1" x14ac:dyDescent="0.15">
      <c r="B34837" s="8"/>
    </row>
    <row r="34838" spans="2:2" hidden="1" x14ac:dyDescent="0.15">
      <c r="B34838" s="8"/>
    </row>
    <row r="34839" spans="2:2" hidden="1" x14ac:dyDescent="0.15">
      <c r="B34839" s="8"/>
    </row>
    <row r="34840" spans="2:2" hidden="1" x14ac:dyDescent="0.15">
      <c r="B34840" s="8"/>
    </row>
    <row r="34841" spans="2:2" hidden="1" x14ac:dyDescent="0.15">
      <c r="B34841" s="8"/>
    </row>
    <row r="34842" spans="2:2" hidden="1" x14ac:dyDescent="0.15">
      <c r="B34842" s="8"/>
    </row>
    <row r="34843" spans="2:2" hidden="1" x14ac:dyDescent="0.15">
      <c r="B34843" s="8"/>
    </row>
    <row r="34844" spans="2:2" hidden="1" x14ac:dyDescent="0.15">
      <c r="B34844" s="8"/>
    </row>
    <row r="34845" spans="2:2" hidden="1" x14ac:dyDescent="0.15">
      <c r="B34845" s="8"/>
    </row>
    <row r="34846" spans="2:2" hidden="1" x14ac:dyDescent="0.15">
      <c r="B34846" s="8"/>
    </row>
    <row r="34847" spans="2:2" hidden="1" x14ac:dyDescent="0.15">
      <c r="B34847" s="8"/>
    </row>
    <row r="34848" spans="2:2" hidden="1" x14ac:dyDescent="0.15">
      <c r="B34848" s="8"/>
    </row>
    <row r="34849" spans="2:2" hidden="1" x14ac:dyDescent="0.15">
      <c r="B34849" s="8"/>
    </row>
    <row r="34850" spans="2:2" hidden="1" x14ac:dyDescent="0.15">
      <c r="B34850" s="8"/>
    </row>
    <row r="34851" spans="2:2" hidden="1" x14ac:dyDescent="0.15">
      <c r="B34851" s="8"/>
    </row>
    <row r="34852" spans="2:2" hidden="1" x14ac:dyDescent="0.15">
      <c r="B34852" s="8"/>
    </row>
    <row r="34853" spans="2:2" hidden="1" x14ac:dyDescent="0.15">
      <c r="B34853" s="8"/>
    </row>
    <row r="34854" spans="2:2" hidden="1" x14ac:dyDescent="0.15">
      <c r="B34854" s="8"/>
    </row>
    <row r="34855" spans="2:2" hidden="1" x14ac:dyDescent="0.15">
      <c r="B34855" s="8"/>
    </row>
    <row r="34856" spans="2:2" hidden="1" x14ac:dyDescent="0.15">
      <c r="B34856" s="8"/>
    </row>
    <row r="34857" spans="2:2" hidden="1" x14ac:dyDescent="0.15">
      <c r="B34857" s="8"/>
    </row>
    <row r="34858" spans="2:2" hidden="1" x14ac:dyDescent="0.15">
      <c r="B34858" s="8"/>
    </row>
    <row r="34859" spans="2:2" hidden="1" x14ac:dyDescent="0.15">
      <c r="B34859" s="8"/>
    </row>
    <row r="34860" spans="2:2" hidden="1" x14ac:dyDescent="0.15">
      <c r="B34860" s="8"/>
    </row>
    <row r="34861" spans="2:2" hidden="1" x14ac:dyDescent="0.15">
      <c r="B34861" s="8"/>
    </row>
    <row r="34862" spans="2:2" hidden="1" x14ac:dyDescent="0.15">
      <c r="B34862" s="8"/>
    </row>
    <row r="34863" spans="2:2" hidden="1" x14ac:dyDescent="0.15">
      <c r="B34863" s="8"/>
    </row>
    <row r="34864" spans="2:2" hidden="1" x14ac:dyDescent="0.15">
      <c r="B34864" s="8"/>
    </row>
    <row r="34865" spans="2:2" hidden="1" x14ac:dyDescent="0.15">
      <c r="B34865" s="8"/>
    </row>
    <row r="34866" spans="2:2" hidden="1" x14ac:dyDescent="0.15">
      <c r="B34866" s="8"/>
    </row>
    <row r="34867" spans="2:2" hidden="1" x14ac:dyDescent="0.15">
      <c r="B34867" s="8"/>
    </row>
    <row r="34868" spans="2:2" hidden="1" x14ac:dyDescent="0.15">
      <c r="B34868" s="8"/>
    </row>
    <row r="34869" spans="2:2" hidden="1" x14ac:dyDescent="0.15">
      <c r="B34869" s="8"/>
    </row>
    <row r="34870" spans="2:2" hidden="1" x14ac:dyDescent="0.15">
      <c r="B34870" s="8"/>
    </row>
    <row r="34871" spans="2:2" hidden="1" x14ac:dyDescent="0.15">
      <c r="B34871" s="8"/>
    </row>
    <row r="34872" spans="2:2" hidden="1" x14ac:dyDescent="0.15">
      <c r="B34872" s="8"/>
    </row>
    <row r="34873" spans="2:2" hidden="1" x14ac:dyDescent="0.15">
      <c r="B34873" s="8"/>
    </row>
    <row r="34874" spans="2:2" hidden="1" x14ac:dyDescent="0.15">
      <c r="B34874" s="8"/>
    </row>
    <row r="34875" spans="2:2" hidden="1" x14ac:dyDescent="0.15">
      <c r="B34875" s="8"/>
    </row>
    <row r="34876" spans="2:2" hidden="1" x14ac:dyDescent="0.15">
      <c r="B34876" s="8"/>
    </row>
    <row r="34877" spans="2:2" hidden="1" x14ac:dyDescent="0.15">
      <c r="B34877" s="8"/>
    </row>
    <row r="34878" spans="2:2" hidden="1" x14ac:dyDescent="0.15">
      <c r="B34878" s="8"/>
    </row>
    <row r="34879" spans="2:2" hidden="1" x14ac:dyDescent="0.15">
      <c r="B34879" s="8"/>
    </row>
    <row r="34880" spans="2:2" hidden="1" x14ac:dyDescent="0.15">
      <c r="B34880" s="8"/>
    </row>
    <row r="34881" spans="2:2" hidden="1" x14ac:dyDescent="0.15">
      <c r="B34881" s="8"/>
    </row>
    <row r="34882" spans="2:2" hidden="1" x14ac:dyDescent="0.15">
      <c r="B34882" s="8"/>
    </row>
    <row r="34883" spans="2:2" hidden="1" x14ac:dyDescent="0.15">
      <c r="B34883" s="8"/>
    </row>
    <row r="34884" spans="2:2" hidden="1" x14ac:dyDescent="0.15">
      <c r="B34884" s="8"/>
    </row>
    <row r="34885" spans="2:2" hidden="1" x14ac:dyDescent="0.15">
      <c r="B34885" s="8"/>
    </row>
    <row r="34886" spans="2:2" hidden="1" x14ac:dyDescent="0.15">
      <c r="B34886" s="8"/>
    </row>
    <row r="34887" spans="2:2" hidden="1" x14ac:dyDescent="0.15">
      <c r="B34887" s="8"/>
    </row>
    <row r="34888" spans="2:2" hidden="1" x14ac:dyDescent="0.15">
      <c r="B34888" s="8"/>
    </row>
    <row r="34889" spans="2:2" hidden="1" x14ac:dyDescent="0.15">
      <c r="B34889" s="8"/>
    </row>
    <row r="34890" spans="2:2" hidden="1" x14ac:dyDescent="0.15">
      <c r="B34890" s="8"/>
    </row>
    <row r="34891" spans="2:2" hidden="1" x14ac:dyDescent="0.15">
      <c r="B34891" s="8"/>
    </row>
    <row r="34892" spans="2:2" hidden="1" x14ac:dyDescent="0.15">
      <c r="B34892" s="8"/>
    </row>
    <row r="34893" spans="2:2" hidden="1" x14ac:dyDescent="0.15">
      <c r="B34893" s="8"/>
    </row>
    <row r="34894" spans="2:2" hidden="1" x14ac:dyDescent="0.15">
      <c r="B34894" s="8"/>
    </row>
    <row r="34895" spans="2:2" hidden="1" x14ac:dyDescent="0.15">
      <c r="B34895" s="8"/>
    </row>
    <row r="34896" spans="2:2" hidden="1" x14ac:dyDescent="0.15">
      <c r="B34896" s="8"/>
    </row>
    <row r="34897" spans="2:2" hidden="1" x14ac:dyDescent="0.15">
      <c r="B34897" s="8"/>
    </row>
    <row r="34898" spans="2:2" hidden="1" x14ac:dyDescent="0.15">
      <c r="B34898" s="8"/>
    </row>
    <row r="34899" spans="2:2" hidden="1" x14ac:dyDescent="0.15">
      <c r="B34899" s="8"/>
    </row>
    <row r="34900" spans="2:2" hidden="1" x14ac:dyDescent="0.15">
      <c r="B34900" s="8"/>
    </row>
    <row r="34901" spans="2:2" hidden="1" x14ac:dyDescent="0.15">
      <c r="B34901" s="8"/>
    </row>
    <row r="34902" spans="2:2" hidden="1" x14ac:dyDescent="0.15">
      <c r="B34902" s="8"/>
    </row>
    <row r="34903" spans="2:2" hidden="1" x14ac:dyDescent="0.15">
      <c r="B34903" s="8"/>
    </row>
    <row r="34904" spans="2:2" hidden="1" x14ac:dyDescent="0.15">
      <c r="B34904" s="8"/>
    </row>
    <row r="34905" spans="2:2" hidden="1" x14ac:dyDescent="0.15">
      <c r="B34905" s="8"/>
    </row>
    <row r="34906" spans="2:2" hidden="1" x14ac:dyDescent="0.15">
      <c r="B34906" s="8"/>
    </row>
    <row r="34907" spans="2:2" hidden="1" x14ac:dyDescent="0.15">
      <c r="B34907" s="8"/>
    </row>
    <row r="34908" spans="2:2" hidden="1" x14ac:dyDescent="0.15">
      <c r="B34908" s="8"/>
    </row>
    <row r="34909" spans="2:2" hidden="1" x14ac:dyDescent="0.15">
      <c r="B34909" s="8"/>
    </row>
    <row r="34910" spans="2:2" hidden="1" x14ac:dyDescent="0.15">
      <c r="B34910" s="8"/>
    </row>
    <row r="34911" spans="2:2" hidden="1" x14ac:dyDescent="0.15">
      <c r="B34911" s="8"/>
    </row>
    <row r="34912" spans="2:2" hidden="1" x14ac:dyDescent="0.15">
      <c r="B34912" s="8"/>
    </row>
    <row r="34913" spans="2:2" hidden="1" x14ac:dyDescent="0.15">
      <c r="B34913" s="8"/>
    </row>
    <row r="34914" spans="2:2" hidden="1" x14ac:dyDescent="0.15">
      <c r="B34914" s="8"/>
    </row>
    <row r="34915" spans="2:2" hidden="1" x14ac:dyDescent="0.15">
      <c r="B34915" s="8"/>
    </row>
    <row r="34916" spans="2:2" hidden="1" x14ac:dyDescent="0.15">
      <c r="B34916" s="8"/>
    </row>
    <row r="34917" spans="2:2" hidden="1" x14ac:dyDescent="0.15">
      <c r="B34917" s="8"/>
    </row>
    <row r="34918" spans="2:2" hidden="1" x14ac:dyDescent="0.15">
      <c r="B34918" s="8"/>
    </row>
    <row r="34919" spans="2:2" hidden="1" x14ac:dyDescent="0.15">
      <c r="B34919" s="8"/>
    </row>
    <row r="34920" spans="2:2" hidden="1" x14ac:dyDescent="0.15">
      <c r="B34920" s="8"/>
    </row>
    <row r="34921" spans="2:2" hidden="1" x14ac:dyDescent="0.15">
      <c r="B34921" s="8"/>
    </row>
    <row r="34922" spans="2:2" hidden="1" x14ac:dyDescent="0.15">
      <c r="B34922" s="8"/>
    </row>
    <row r="34923" spans="2:2" hidden="1" x14ac:dyDescent="0.15">
      <c r="B34923" s="8"/>
    </row>
    <row r="34924" spans="2:2" hidden="1" x14ac:dyDescent="0.15">
      <c r="B34924" s="8"/>
    </row>
    <row r="34925" spans="2:2" hidden="1" x14ac:dyDescent="0.15">
      <c r="B34925" s="8"/>
    </row>
    <row r="34926" spans="2:2" hidden="1" x14ac:dyDescent="0.15">
      <c r="B34926" s="8"/>
    </row>
    <row r="34927" spans="2:2" hidden="1" x14ac:dyDescent="0.15">
      <c r="B34927" s="8"/>
    </row>
    <row r="34928" spans="2:2" hidden="1" x14ac:dyDescent="0.15">
      <c r="B34928" s="8"/>
    </row>
    <row r="34929" spans="2:2" hidden="1" x14ac:dyDescent="0.15">
      <c r="B34929" s="8"/>
    </row>
    <row r="34930" spans="2:2" hidden="1" x14ac:dyDescent="0.15">
      <c r="B34930" s="8"/>
    </row>
    <row r="34931" spans="2:2" hidden="1" x14ac:dyDescent="0.15">
      <c r="B34931" s="8"/>
    </row>
    <row r="34932" spans="2:2" hidden="1" x14ac:dyDescent="0.15">
      <c r="B34932" s="8"/>
    </row>
    <row r="34933" spans="2:2" hidden="1" x14ac:dyDescent="0.15">
      <c r="B34933" s="8"/>
    </row>
    <row r="34934" spans="2:2" hidden="1" x14ac:dyDescent="0.15">
      <c r="B34934" s="8"/>
    </row>
    <row r="34935" spans="2:2" hidden="1" x14ac:dyDescent="0.15">
      <c r="B34935" s="8"/>
    </row>
    <row r="34936" spans="2:2" hidden="1" x14ac:dyDescent="0.15">
      <c r="B34936" s="8"/>
    </row>
    <row r="34937" spans="2:2" hidden="1" x14ac:dyDescent="0.15">
      <c r="B34937" s="8"/>
    </row>
    <row r="34938" spans="2:2" hidden="1" x14ac:dyDescent="0.15">
      <c r="B34938" s="8"/>
    </row>
    <row r="34939" spans="2:2" hidden="1" x14ac:dyDescent="0.15">
      <c r="B34939" s="8"/>
    </row>
    <row r="34940" spans="2:2" hidden="1" x14ac:dyDescent="0.15">
      <c r="B34940" s="8"/>
    </row>
    <row r="34941" spans="2:2" hidden="1" x14ac:dyDescent="0.15">
      <c r="B34941" s="8"/>
    </row>
    <row r="34942" spans="2:2" hidden="1" x14ac:dyDescent="0.15">
      <c r="B34942" s="8"/>
    </row>
    <row r="34943" spans="2:2" hidden="1" x14ac:dyDescent="0.15">
      <c r="B34943" s="8"/>
    </row>
    <row r="34944" spans="2:2" hidden="1" x14ac:dyDescent="0.15">
      <c r="B34944" s="8"/>
    </row>
    <row r="34945" spans="2:2" hidden="1" x14ac:dyDescent="0.15">
      <c r="B34945" s="8"/>
    </row>
    <row r="34946" spans="2:2" hidden="1" x14ac:dyDescent="0.15">
      <c r="B34946" s="8"/>
    </row>
    <row r="34947" spans="2:2" hidden="1" x14ac:dyDescent="0.15">
      <c r="B34947" s="8"/>
    </row>
    <row r="34948" spans="2:2" hidden="1" x14ac:dyDescent="0.15">
      <c r="B34948" s="8"/>
    </row>
    <row r="34949" spans="2:2" hidden="1" x14ac:dyDescent="0.15">
      <c r="B34949" s="8"/>
    </row>
    <row r="34950" spans="2:2" hidden="1" x14ac:dyDescent="0.15">
      <c r="B34950" s="8"/>
    </row>
    <row r="34951" spans="2:2" hidden="1" x14ac:dyDescent="0.15">
      <c r="B34951" s="8"/>
    </row>
    <row r="34952" spans="2:2" hidden="1" x14ac:dyDescent="0.15">
      <c r="B34952" s="8"/>
    </row>
    <row r="34953" spans="2:2" hidden="1" x14ac:dyDescent="0.15">
      <c r="B34953" s="8"/>
    </row>
    <row r="34954" spans="2:2" hidden="1" x14ac:dyDescent="0.15">
      <c r="B34954" s="8"/>
    </row>
    <row r="34955" spans="2:2" hidden="1" x14ac:dyDescent="0.15">
      <c r="B34955" s="8"/>
    </row>
    <row r="34956" spans="2:2" hidden="1" x14ac:dyDescent="0.15">
      <c r="B34956" s="8"/>
    </row>
    <row r="34957" spans="2:2" hidden="1" x14ac:dyDescent="0.15">
      <c r="B34957" s="8"/>
    </row>
    <row r="34958" spans="2:2" hidden="1" x14ac:dyDescent="0.15">
      <c r="B34958" s="8"/>
    </row>
    <row r="34959" spans="2:2" hidden="1" x14ac:dyDescent="0.15">
      <c r="B34959" s="8"/>
    </row>
    <row r="34960" spans="2:2" hidden="1" x14ac:dyDescent="0.15">
      <c r="B34960" s="8"/>
    </row>
    <row r="34961" spans="2:2" hidden="1" x14ac:dyDescent="0.15">
      <c r="B34961" s="8"/>
    </row>
    <row r="34962" spans="2:2" hidden="1" x14ac:dyDescent="0.15">
      <c r="B34962" s="8"/>
    </row>
    <row r="34963" spans="2:2" hidden="1" x14ac:dyDescent="0.15">
      <c r="B34963" s="8"/>
    </row>
    <row r="34964" spans="2:2" hidden="1" x14ac:dyDescent="0.15">
      <c r="B34964" s="8"/>
    </row>
    <row r="34965" spans="2:2" hidden="1" x14ac:dyDescent="0.15">
      <c r="B34965" s="8"/>
    </row>
    <row r="34966" spans="2:2" hidden="1" x14ac:dyDescent="0.15">
      <c r="B34966" s="8"/>
    </row>
    <row r="34967" spans="2:2" hidden="1" x14ac:dyDescent="0.15">
      <c r="B34967" s="8"/>
    </row>
    <row r="34968" spans="2:2" hidden="1" x14ac:dyDescent="0.15">
      <c r="B34968" s="8"/>
    </row>
    <row r="34969" spans="2:2" hidden="1" x14ac:dyDescent="0.15">
      <c r="B34969" s="8"/>
    </row>
    <row r="34970" spans="2:2" hidden="1" x14ac:dyDescent="0.15">
      <c r="B34970" s="8"/>
    </row>
    <row r="34971" spans="2:2" hidden="1" x14ac:dyDescent="0.15">
      <c r="B34971" s="8"/>
    </row>
    <row r="34972" spans="2:2" hidden="1" x14ac:dyDescent="0.15">
      <c r="B34972" s="8"/>
    </row>
    <row r="34973" spans="2:2" hidden="1" x14ac:dyDescent="0.15">
      <c r="B34973" s="8"/>
    </row>
    <row r="34974" spans="2:2" hidden="1" x14ac:dyDescent="0.15">
      <c r="B34974" s="8"/>
    </row>
    <row r="34975" spans="2:2" hidden="1" x14ac:dyDescent="0.15">
      <c r="B34975" s="8"/>
    </row>
    <row r="34976" spans="2:2" hidden="1" x14ac:dyDescent="0.15">
      <c r="B34976" s="8"/>
    </row>
    <row r="34977" spans="2:2" hidden="1" x14ac:dyDescent="0.15">
      <c r="B34977" s="8"/>
    </row>
    <row r="34978" spans="2:2" hidden="1" x14ac:dyDescent="0.15">
      <c r="B34978" s="8"/>
    </row>
    <row r="34979" spans="2:2" hidden="1" x14ac:dyDescent="0.15">
      <c r="B34979" s="8"/>
    </row>
    <row r="34980" spans="2:2" hidden="1" x14ac:dyDescent="0.15">
      <c r="B34980" s="8"/>
    </row>
    <row r="34981" spans="2:2" hidden="1" x14ac:dyDescent="0.15">
      <c r="B34981" s="8"/>
    </row>
    <row r="34982" spans="2:2" hidden="1" x14ac:dyDescent="0.15">
      <c r="B34982" s="8"/>
    </row>
    <row r="34983" spans="2:2" hidden="1" x14ac:dyDescent="0.15">
      <c r="B34983" s="8"/>
    </row>
    <row r="34984" spans="2:2" hidden="1" x14ac:dyDescent="0.15">
      <c r="B34984" s="8"/>
    </row>
    <row r="34985" spans="2:2" hidden="1" x14ac:dyDescent="0.15">
      <c r="B34985" s="8"/>
    </row>
    <row r="34986" spans="2:2" hidden="1" x14ac:dyDescent="0.15">
      <c r="B34986" s="8"/>
    </row>
    <row r="34987" spans="2:2" hidden="1" x14ac:dyDescent="0.15">
      <c r="B34987" s="8"/>
    </row>
    <row r="34988" spans="2:2" hidden="1" x14ac:dyDescent="0.15">
      <c r="B34988" s="8"/>
    </row>
    <row r="34989" spans="2:2" hidden="1" x14ac:dyDescent="0.15">
      <c r="B34989" s="8"/>
    </row>
    <row r="34990" spans="2:2" hidden="1" x14ac:dyDescent="0.15">
      <c r="B34990" s="8"/>
    </row>
    <row r="34991" spans="2:2" hidden="1" x14ac:dyDescent="0.15">
      <c r="B34991" s="8"/>
    </row>
    <row r="34992" spans="2:2" hidden="1" x14ac:dyDescent="0.15">
      <c r="B34992" s="8"/>
    </row>
    <row r="34993" spans="2:2" hidden="1" x14ac:dyDescent="0.15">
      <c r="B34993" s="8"/>
    </row>
    <row r="34994" spans="2:2" hidden="1" x14ac:dyDescent="0.15">
      <c r="B34994" s="8"/>
    </row>
    <row r="34995" spans="2:2" hidden="1" x14ac:dyDescent="0.15">
      <c r="B34995" s="8"/>
    </row>
    <row r="34996" spans="2:2" hidden="1" x14ac:dyDescent="0.15">
      <c r="B34996" s="8"/>
    </row>
    <row r="34997" spans="2:2" hidden="1" x14ac:dyDescent="0.15">
      <c r="B34997" s="8"/>
    </row>
    <row r="34998" spans="2:2" hidden="1" x14ac:dyDescent="0.15">
      <c r="B34998" s="8"/>
    </row>
    <row r="34999" spans="2:2" hidden="1" x14ac:dyDescent="0.15">
      <c r="B34999" s="8"/>
    </row>
    <row r="35000" spans="2:2" hidden="1" x14ac:dyDescent="0.15">
      <c r="B35000" s="8"/>
    </row>
    <row r="35001" spans="2:2" hidden="1" x14ac:dyDescent="0.15">
      <c r="B35001" s="8"/>
    </row>
    <row r="35002" spans="2:2" hidden="1" x14ac:dyDescent="0.15">
      <c r="B35002" s="8"/>
    </row>
    <row r="35003" spans="2:2" hidden="1" x14ac:dyDescent="0.15">
      <c r="B35003" s="8"/>
    </row>
    <row r="35004" spans="2:2" hidden="1" x14ac:dyDescent="0.15">
      <c r="B35004" s="8"/>
    </row>
    <row r="35005" spans="2:2" hidden="1" x14ac:dyDescent="0.15">
      <c r="B35005" s="8"/>
    </row>
    <row r="35006" spans="2:2" hidden="1" x14ac:dyDescent="0.15">
      <c r="B35006" s="8"/>
    </row>
    <row r="35007" spans="2:2" hidden="1" x14ac:dyDescent="0.15">
      <c r="B35007" s="8"/>
    </row>
    <row r="35008" spans="2:2" hidden="1" x14ac:dyDescent="0.15">
      <c r="B35008" s="8"/>
    </row>
    <row r="35009" spans="2:2" hidden="1" x14ac:dyDescent="0.15">
      <c r="B35009" s="8"/>
    </row>
    <row r="35010" spans="2:2" hidden="1" x14ac:dyDescent="0.15">
      <c r="B35010" s="8"/>
    </row>
    <row r="35011" spans="2:2" hidden="1" x14ac:dyDescent="0.15">
      <c r="B35011" s="8"/>
    </row>
    <row r="35012" spans="2:2" hidden="1" x14ac:dyDescent="0.15">
      <c r="B35012" s="8"/>
    </row>
    <row r="35013" spans="2:2" hidden="1" x14ac:dyDescent="0.15">
      <c r="B35013" s="8"/>
    </row>
    <row r="35014" spans="2:2" hidden="1" x14ac:dyDescent="0.15">
      <c r="B35014" s="8"/>
    </row>
    <row r="35015" spans="2:2" hidden="1" x14ac:dyDescent="0.15">
      <c r="B35015" s="8"/>
    </row>
    <row r="35016" spans="2:2" hidden="1" x14ac:dyDescent="0.15">
      <c r="B35016" s="8"/>
    </row>
    <row r="35017" spans="2:2" hidden="1" x14ac:dyDescent="0.15">
      <c r="B35017" s="8"/>
    </row>
    <row r="35018" spans="2:2" hidden="1" x14ac:dyDescent="0.15">
      <c r="B35018" s="8"/>
    </row>
    <row r="35019" spans="2:2" hidden="1" x14ac:dyDescent="0.15">
      <c r="B35019" s="8"/>
    </row>
    <row r="35020" spans="2:2" hidden="1" x14ac:dyDescent="0.15">
      <c r="B35020" s="8"/>
    </row>
    <row r="35021" spans="2:2" hidden="1" x14ac:dyDescent="0.15">
      <c r="B35021" s="8"/>
    </row>
    <row r="35022" spans="2:2" hidden="1" x14ac:dyDescent="0.15">
      <c r="B35022" s="8"/>
    </row>
    <row r="35023" spans="2:2" hidden="1" x14ac:dyDescent="0.15">
      <c r="B35023" s="8"/>
    </row>
    <row r="35024" spans="2:2" hidden="1" x14ac:dyDescent="0.15">
      <c r="B35024" s="8"/>
    </row>
    <row r="35025" spans="2:2" hidden="1" x14ac:dyDescent="0.15">
      <c r="B35025" s="8"/>
    </row>
    <row r="35026" spans="2:2" hidden="1" x14ac:dyDescent="0.15">
      <c r="B35026" s="8"/>
    </row>
    <row r="35027" spans="2:2" hidden="1" x14ac:dyDescent="0.15">
      <c r="B35027" s="8"/>
    </row>
    <row r="35028" spans="2:2" hidden="1" x14ac:dyDescent="0.15">
      <c r="B35028" s="8"/>
    </row>
    <row r="35029" spans="2:2" hidden="1" x14ac:dyDescent="0.15">
      <c r="B35029" s="8"/>
    </row>
    <row r="35030" spans="2:2" hidden="1" x14ac:dyDescent="0.15">
      <c r="B35030" s="8"/>
    </row>
    <row r="35031" spans="2:2" hidden="1" x14ac:dyDescent="0.15">
      <c r="B35031" s="8"/>
    </row>
    <row r="35032" spans="2:2" hidden="1" x14ac:dyDescent="0.15">
      <c r="B35032" s="8"/>
    </row>
    <row r="35033" spans="2:2" hidden="1" x14ac:dyDescent="0.15">
      <c r="B35033" s="8"/>
    </row>
    <row r="35034" spans="2:2" hidden="1" x14ac:dyDescent="0.15">
      <c r="B35034" s="8"/>
    </row>
    <row r="35035" spans="2:2" hidden="1" x14ac:dyDescent="0.15">
      <c r="B35035" s="8"/>
    </row>
    <row r="35036" spans="2:2" hidden="1" x14ac:dyDescent="0.15">
      <c r="B35036" s="8"/>
    </row>
    <row r="35037" spans="2:2" hidden="1" x14ac:dyDescent="0.15">
      <c r="B35037" s="8"/>
    </row>
    <row r="35038" spans="2:2" hidden="1" x14ac:dyDescent="0.15">
      <c r="B35038" s="8"/>
    </row>
    <row r="35039" spans="2:2" hidden="1" x14ac:dyDescent="0.15">
      <c r="B35039" s="8"/>
    </row>
    <row r="35040" spans="2:2" hidden="1" x14ac:dyDescent="0.15">
      <c r="B35040" s="8"/>
    </row>
    <row r="35041" spans="2:2" hidden="1" x14ac:dyDescent="0.15">
      <c r="B35041" s="8"/>
    </row>
    <row r="35042" spans="2:2" hidden="1" x14ac:dyDescent="0.15">
      <c r="B35042" s="8"/>
    </row>
    <row r="35043" spans="2:2" hidden="1" x14ac:dyDescent="0.15">
      <c r="B35043" s="8"/>
    </row>
    <row r="35044" spans="2:2" hidden="1" x14ac:dyDescent="0.15">
      <c r="B35044" s="8"/>
    </row>
    <row r="35045" spans="2:2" hidden="1" x14ac:dyDescent="0.15">
      <c r="B35045" s="8"/>
    </row>
    <row r="35046" spans="2:2" hidden="1" x14ac:dyDescent="0.15">
      <c r="B35046" s="8"/>
    </row>
    <row r="35047" spans="2:2" hidden="1" x14ac:dyDescent="0.15">
      <c r="B35047" s="8"/>
    </row>
    <row r="35048" spans="2:2" hidden="1" x14ac:dyDescent="0.15">
      <c r="B35048" s="8"/>
    </row>
    <row r="35049" spans="2:2" hidden="1" x14ac:dyDescent="0.15">
      <c r="B35049" s="8"/>
    </row>
    <row r="35050" spans="2:2" hidden="1" x14ac:dyDescent="0.15">
      <c r="B35050" s="8"/>
    </row>
    <row r="35051" spans="2:2" hidden="1" x14ac:dyDescent="0.15">
      <c r="B35051" s="8"/>
    </row>
    <row r="35052" spans="2:2" hidden="1" x14ac:dyDescent="0.15">
      <c r="B35052" s="8"/>
    </row>
    <row r="35053" spans="2:2" hidden="1" x14ac:dyDescent="0.15">
      <c r="B35053" s="8"/>
    </row>
    <row r="35054" spans="2:2" hidden="1" x14ac:dyDescent="0.15">
      <c r="B35054" s="8"/>
    </row>
    <row r="35055" spans="2:2" hidden="1" x14ac:dyDescent="0.15">
      <c r="B35055" s="8"/>
    </row>
    <row r="35056" spans="2:2" hidden="1" x14ac:dyDescent="0.15">
      <c r="B35056" s="8"/>
    </row>
    <row r="35057" spans="2:2" hidden="1" x14ac:dyDescent="0.15">
      <c r="B35057" s="8"/>
    </row>
    <row r="35058" spans="2:2" hidden="1" x14ac:dyDescent="0.15">
      <c r="B35058" s="8"/>
    </row>
    <row r="35059" spans="2:2" hidden="1" x14ac:dyDescent="0.15">
      <c r="B35059" s="8"/>
    </row>
    <row r="35060" spans="2:2" hidden="1" x14ac:dyDescent="0.15">
      <c r="B35060" s="8"/>
    </row>
    <row r="35061" spans="2:2" hidden="1" x14ac:dyDescent="0.15">
      <c r="B35061" s="8"/>
    </row>
    <row r="35062" spans="2:2" hidden="1" x14ac:dyDescent="0.15">
      <c r="B35062" s="8"/>
    </row>
    <row r="35063" spans="2:2" hidden="1" x14ac:dyDescent="0.15">
      <c r="B35063" s="8"/>
    </row>
    <row r="35064" spans="2:2" hidden="1" x14ac:dyDescent="0.15">
      <c r="B35064" s="8"/>
    </row>
    <row r="35065" spans="2:2" hidden="1" x14ac:dyDescent="0.15">
      <c r="B35065" s="8"/>
    </row>
    <row r="35066" spans="2:2" hidden="1" x14ac:dyDescent="0.15">
      <c r="B35066" s="8"/>
    </row>
    <row r="35067" spans="2:2" hidden="1" x14ac:dyDescent="0.15">
      <c r="B35067" s="8"/>
    </row>
    <row r="35068" spans="2:2" hidden="1" x14ac:dyDescent="0.15">
      <c r="B35068" s="8"/>
    </row>
    <row r="35069" spans="2:2" hidden="1" x14ac:dyDescent="0.15">
      <c r="B35069" s="8"/>
    </row>
    <row r="35070" spans="2:2" hidden="1" x14ac:dyDescent="0.15">
      <c r="B35070" s="8"/>
    </row>
    <row r="35071" spans="2:2" hidden="1" x14ac:dyDescent="0.15">
      <c r="B35071" s="8"/>
    </row>
    <row r="35072" spans="2:2" hidden="1" x14ac:dyDescent="0.15">
      <c r="B35072" s="8"/>
    </row>
    <row r="35073" spans="2:2" hidden="1" x14ac:dyDescent="0.15">
      <c r="B35073" s="8"/>
    </row>
    <row r="35074" spans="2:2" hidden="1" x14ac:dyDescent="0.15">
      <c r="B35074" s="8"/>
    </row>
    <row r="35075" spans="2:2" hidden="1" x14ac:dyDescent="0.15">
      <c r="B35075" s="8"/>
    </row>
    <row r="35076" spans="2:2" hidden="1" x14ac:dyDescent="0.15">
      <c r="B35076" s="8"/>
    </row>
    <row r="35077" spans="2:2" hidden="1" x14ac:dyDescent="0.15">
      <c r="B35077" s="8"/>
    </row>
    <row r="35078" spans="2:2" hidden="1" x14ac:dyDescent="0.15">
      <c r="B35078" s="8"/>
    </row>
    <row r="35079" spans="2:2" hidden="1" x14ac:dyDescent="0.15">
      <c r="B35079" s="8"/>
    </row>
    <row r="35080" spans="2:2" hidden="1" x14ac:dyDescent="0.15">
      <c r="B35080" s="8"/>
    </row>
    <row r="35081" spans="2:2" hidden="1" x14ac:dyDescent="0.15">
      <c r="B35081" s="8"/>
    </row>
    <row r="35082" spans="2:2" hidden="1" x14ac:dyDescent="0.15">
      <c r="B35082" s="8"/>
    </row>
    <row r="35083" spans="2:2" hidden="1" x14ac:dyDescent="0.15">
      <c r="B35083" s="8"/>
    </row>
    <row r="35084" spans="2:2" hidden="1" x14ac:dyDescent="0.15">
      <c r="B35084" s="8"/>
    </row>
    <row r="35085" spans="2:2" hidden="1" x14ac:dyDescent="0.15">
      <c r="B35085" s="8"/>
    </row>
    <row r="35086" spans="2:2" hidden="1" x14ac:dyDescent="0.15">
      <c r="B35086" s="8"/>
    </row>
    <row r="35087" spans="2:2" hidden="1" x14ac:dyDescent="0.15">
      <c r="B35087" s="8"/>
    </row>
    <row r="35088" spans="2:2" hidden="1" x14ac:dyDescent="0.15">
      <c r="B35088" s="8"/>
    </row>
    <row r="35089" spans="2:2" hidden="1" x14ac:dyDescent="0.15">
      <c r="B35089" s="8"/>
    </row>
    <row r="35090" spans="2:2" hidden="1" x14ac:dyDescent="0.15">
      <c r="B35090" s="8"/>
    </row>
    <row r="35091" spans="2:2" hidden="1" x14ac:dyDescent="0.15">
      <c r="B35091" s="8"/>
    </row>
    <row r="35092" spans="2:2" hidden="1" x14ac:dyDescent="0.15">
      <c r="B35092" s="8"/>
    </row>
    <row r="35093" spans="2:2" hidden="1" x14ac:dyDescent="0.15">
      <c r="B35093" s="8"/>
    </row>
    <row r="35094" spans="2:2" hidden="1" x14ac:dyDescent="0.15">
      <c r="B35094" s="8"/>
    </row>
    <row r="35095" spans="2:2" hidden="1" x14ac:dyDescent="0.15">
      <c r="B35095" s="8"/>
    </row>
    <row r="35096" spans="2:2" hidden="1" x14ac:dyDescent="0.15">
      <c r="B35096" s="8"/>
    </row>
    <row r="35097" spans="2:2" hidden="1" x14ac:dyDescent="0.15">
      <c r="B35097" s="8"/>
    </row>
    <row r="35098" spans="2:2" hidden="1" x14ac:dyDescent="0.15">
      <c r="B35098" s="8"/>
    </row>
    <row r="35099" spans="2:2" hidden="1" x14ac:dyDescent="0.15">
      <c r="B35099" s="8"/>
    </row>
    <row r="35100" spans="2:2" hidden="1" x14ac:dyDescent="0.15">
      <c r="B35100" s="8"/>
    </row>
    <row r="35101" spans="2:2" hidden="1" x14ac:dyDescent="0.15">
      <c r="B35101" s="8"/>
    </row>
    <row r="35102" spans="2:2" hidden="1" x14ac:dyDescent="0.15">
      <c r="B35102" s="8"/>
    </row>
    <row r="35103" spans="2:2" hidden="1" x14ac:dyDescent="0.15">
      <c r="B35103" s="8"/>
    </row>
    <row r="35104" spans="2:2" hidden="1" x14ac:dyDescent="0.15">
      <c r="B35104" s="8"/>
    </row>
    <row r="35105" spans="2:2" hidden="1" x14ac:dyDescent="0.15">
      <c r="B35105" s="8"/>
    </row>
    <row r="35106" spans="2:2" hidden="1" x14ac:dyDescent="0.15">
      <c r="B35106" s="8"/>
    </row>
    <row r="35107" spans="2:2" hidden="1" x14ac:dyDescent="0.15">
      <c r="B35107" s="8"/>
    </row>
    <row r="35108" spans="2:2" hidden="1" x14ac:dyDescent="0.15">
      <c r="B35108" s="8"/>
    </row>
    <row r="35109" spans="2:2" hidden="1" x14ac:dyDescent="0.15">
      <c r="B35109" s="8"/>
    </row>
    <row r="35110" spans="2:2" hidden="1" x14ac:dyDescent="0.15">
      <c r="B35110" s="8"/>
    </row>
    <row r="35111" spans="2:2" hidden="1" x14ac:dyDescent="0.15">
      <c r="B35111" s="8"/>
    </row>
    <row r="35112" spans="2:2" hidden="1" x14ac:dyDescent="0.15">
      <c r="B35112" s="8"/>
    </row>
    <row r="35113" spans="2:2" hidden="1" x14ac:dyDescent="0.15">
      <c r="B35113" s="8"/>
    </row>
    <row r="35114" spans="2:2" hidden="1" x14ac:dyDescent="0.15">
      <c r="B35114" s="8"/>
    </row>
    <row r="35115" spans="2:2" hidden="1" x14ac:dyDescent="0.15">
      <c r="B35115" s="8"/>
    </row>
    <row r="35116" spans="2:2" hidden="1" x14ac:dyDescent="0.15">
      <c r="B35116" s="8"/>
    </row>
    <row r="35117" spans="2:2" hidden="1" x14ac:dyDescent="0.15">
      <c r="B35117" s="8"/>
    </row>
    <row r="35118" spans="2:2" hidden="1" x14ac:dyDescent="0.15">
      <c r="B35118" s="8"/>
    </row>
    <row r="35119" spans="2:2" hidden="1" x14ac:dyDescent="0.15">
      <c r="B35119" s="8"/>
    </row>
    <row r="35120" spans="2:2" hidden="1" x14ac:dyDescent="0.15">
      <c r="B35120" s="8"/>
    </row>
    <row r="35121" spans="2:2" hidden="1" x14ac:dyDescent="0.15">
      <c r="B35121" s="8"/>
    </row>
    <row r="35122" spans="2:2" hidden="1" x14ac:dyDescent="0.15">
      <c r="B35122" s="8"/>
    </row>
    <row r="35123" spans="2:2" hidden="1" x14ac:dyDescent="0.15">
      <c r="B35123" s="8"/>
    </row>
    <row r="35124" spans="2:2" hidden="1" x14ac:dyDescent="0.15">
      <c r="B35124" s="8"/>
    </row>
    <row r="35125" spans="2:2" hidden="1" x14ac:dyDescent="0.15">
      <c r="B35125" s="8"/>
    </row>
    <row r="35126" spans="2:2" hidden="1" x14ac:dyDescent="0.15">
      <c r="B35126" s="8"/>
    </row>
    <row r="35127" spans="2:2" hidden="1" x14ac:dyDescent="0.15">
      <c r="B35127" s="8"/>
    </row>
    <row r="35128" spans="2:2" hidden="1" x14ac:dyDescent="0.15">
      <c r="B35128" s="8"/>
    </row>
    <row r="35129" spans="2:2" hidden="1" x14ac:dyDescent="0.15">
      <c r="B35129" s="8"/>
    </row>
    <row r="35130" spans="2:2" hidden="1" x14ac:dyDescent="0.15">
      <c r="B35130" s="8"/>
    </row>
    <row r="35131" spans="2:2" hidden="1" x14ac:dyDescent="0.15">
      <c r="B35131" s="8"/>
    </row>
    <row r="35132" spans="2:2" hidden="1" x14ac:dyDescent="0.15">
      <c r="B35132" s="8"/>
    </row>
    <row r="35133" spans="2:2" hidden="1" x14ac:dyDescent="0.15">
      <c r="B35133" s="8"/>
    </row>
    <row r="35134" spans="2:2" hidden="1" x14ac:dyDescent="0.15">
      <c r="B35134" s="8"/>
    </row>
    <row r="35135" spans="2:2" hidden="1" x14ac:dyDescent="0.15">
      <c r="B35135" s="8"/>
    </row>
    <row r="35136" spans="2:2" hidden="1" x14ac:dyDescent="0.15">
      <c r="B35136" s="8"/>
    </row>
    <row r="35137" spans="2:2" hidden="1" x14ac:dyDescent="0.15">
      <c r="B35137" s="8"/>
    </row>
    <row r="35138" spans="2:2" hidden="1" x14ac:dyDescent="0.15">
      <c r="B35138" s="8"/>
    </row>
    <row r="35139" spans="2:2" hidden="1" x14ac:dyDescent="0.15">
      <c r="B35139" s="8"/>
    </row>
    <row r="35140" spans="2:2" hidden="1" x14ac:dyDescent="0.15">
      <c r="B35140" s="8"/>
    </row>
    <row r="35141" spans="2:2" hidden="1" x14ac:dyDescent="0.15">
      <c r="B35141" s="8"/>
    </row>
    <row r="35142" spans="2:2" hidden="1" x14ac:dyDescent="0.15">
      <c r="B35142" s="8"/>
    </row>
    <row r="35143" spans="2:2" hidden="1" x14ac:dyDescent="0.15">
      <c r="B35143" s="8"/>
    </row>
    <row r="35144" spans="2:2" hidden="1" x14ac:dyDescent="0.15">
      <c r="B35144" s="8"/>
    </row>
    <row r="35145" spans="2:2" hidden="1" x14ac:dyDescent="0.15">
      <c r="B35145" s="8"/>
    </row>
    <row r="35146" spans="2:2" hidden="1" x14ac:dyDescent="0.15">
      <c r="B35146" s="8"/>
    </row>
    <row r="35147" spans="2:2" hidden="1" x14ac:dyDescent="0.15">
      <c r="B35147" s="8"/>
    </row>
    <row r="35148" spans="2:2" hidden="1" x14ac:dyDescent="0.15">
      <c r="B35148" s="8"/>
    </row>
    <row r="35149" spans="2:2" hidden="1" x14ac:dyDescent="0.15">
      <c r="B35149" s="8"/>
    </row>
    <row r="35150" spans="2:2" hidden="1" x14ac:dyDescent="0.15">
      <c r="B35150" s="8"/>
    </row>
    <row r="35151" spans="2:2" hidden="1" x14ac:dyDescent="0.15">
      <c r="B35151" s="8"/>
    </row>
    <row r="35152" spans="2:2" hidden="1" x14ac:dyDescent="0.15">
      <c r="B35152" s="8"/>
    </row>
    <row r="35153" spans="2:2" hidden="1" x14ac:dyDescent="0.15">
      <c r="B35153" s="8"/>
    </row>
    <row r="35154" spans="2:2" hidden="1" x14ac:dyDescent="0.15">
      <c r="B35154" s="8"/>
    </row>
    <row r="35155" spans="2:2" hidden="1" x14ac:dyDescent="0.15">
      <c r="B35155" s="8"/>
    </row>
    <row r="35156" spans="2:2" hidden="1" x14ac:dyDescent="0.15">
      <c r="B35156" s="8"/>
    </row>
    <row r="35157" spans="2:2" hidden="1" x14ac:dyDescent="0.15">
      <c r="B35157" s="8"/>
    </row>
    <row r="35158" spans="2:2" hidden="1" x14ac:dyDescent="0.15">
      <c r="B35158" s="8"/>
    </row>
    <row r="35159" spans="2:2" hidden="1" x14ac:dyDescent="0.15">
      <c r="B35159" s="8"/>
    </row>
    <row r="35160" spans="2:2" hidden="1" x14ac:dyDescent="0.15">
      <c r="B35160" s="8"/>
    </row>
    <row r="35161" spans="2:2" hidden="1" x14ac:dyDescent="0.15">
      <c r="B35161" s="8"/>
    </row>
    <row r="35162" spans="2:2" hidden="1" x14ac:dyDescent="0.15">
      <c r="B35162" s="8"/>
    </row>
    <row r="35163" spans="2:2" hidden="1" x14ac:dyDescent="0.15">
      <c r="B35163" s="8"/>
    </row>
    <row r="35164" spans="2:2" hidden="1" x14ac:dyDescent="0.15">
      <c r="B35164" s="8"/>
    </row>
    <row r="35165" spans="2:2" hidden="1" x14ac:dyDescent="0.15">
      <c r="B35165" s="8"/>
    </row>
    <row r="35166" spans="2:2" hidden="1" x14ac:dyDescent="0.15">
      <c r="B35166" s="8"/>
    </row>
    <row r="35167" spans="2:2" hidden="1" x14ac:dyDescent="0.15">
      <c r="B35167" s="8"/>
    </row>
    <row r="35168" spans="2:2" hidden="1" x14ac:dyDescent="0.15">
      <c r="B35168" s="8"/>
    </row>
    <row r="35169" spans="2:2" hidden="1" x14ac:dyDescent="0.15">
      <c r="B35169" s="8"/>
    </row>
    <row r="35170" spans="2:2" hidden="1" x14ac:dyDescent="0.15">
      <c r="B35170" s="8"/>
    </row>
    <row r="35171" spans="2:2" hidden="1" x14ac:dyDescent="0.15">
      <c r="B35171" s="8"/>
    </row>
    <row r="35172" spans="2:2" hidden="1" x14ac:dyDescent="0.15">
      <c r="B35172" s="8"/>
    </row>
    <row r="35173" spans="2:2" hidden="1" x14ac:dyDescent="0.15">
      <c r="B35173" s="8"/>
    </row>
    <row r="35174" spans="2:2" hidden="1" x14ac:dyDescent="0.15">
      <c r="B35174" s="8"/>
    </row>
    <row r="35175" spans="2:2" hidden="1" x14ac:dyDescent="0.15">
      <c r="B35175" s="8"/>
    </row>
    <row r="35176" spans="2:2" hidden="1" x14ac:dyDescent="0.15">
      <c r="B35176" s="8"/>
    </row>
    <row r="35177" spans="2:2" hidden="1" x14ac:dyDescent="0.15">
      <c r="B35177" s="8"/>
    </row>
    <row r="35178" spans="2:2" hidden="1" x14ac:dyDescent="0.15">
      <c r="B35178" s="8"/>
    </row>
    <row r="35179" spans="2:2" hidden="1" x14ac:dyDescent="0.15">
      <c r="B35179" s="8"/>
    </row>
    <row r="35180" spans="2:2" hidden="1" x14ac:dyDescent="0.15">
      <c r="B35180" s="8"/>
    </row>
    <row r="35181" spans="2:2" hidden="1" x14ac:dyDescent="0.15">
      <c r="B35181" s="8"/>
    </row>
    <row r="35182" spans="2:2" hidden="1" x14ac:dyDescent="0.15">
      <c r="B35182" s="8"/>
    </row>
    <row r="35183" spans="2:2" hidden="1" x14ac:dyDescent="0.15">
      <c r="B35183" s="8"/>
    </row>
    <row r="35184" spans="2:2" hidden="1" x14ac:dyDescent="0.15">
      <c r="B35184" s="8"/>
    </row>
    <row r="35185" spans="2:2" hidden="1" x14ac:dyDescent="0.15">
      <c r="B35185" s="8"/>
    </row>
    <row r="35186" spans="2:2" hidden="1" x14ac:dyDescent="0.15">
      <c r="B35186" s="8"/>
    </row>
    <row r="35187" spans="2:2" hidden="1" x14ac:dyDescent="0.15">
      <c r="B35187" s="8"/>
    </row>
    <row r="35188" spans="2:2" hidden="1" x14ac:dyDescent="0.15">
      <c r="B35188" s="8"/>
    </row>
    <row r="35189" spans="2:2" hidden="1" x14ac:dyDescent="0.15">
      <c r="B35189" s="8"/>
    </row>
    <row r="35190" spans="2:2" hidden="1" x14ac:dyDescent="0.15">
      <c r="B35190" s="8"/>
    </row>
    <row r="35191" spans="2:2" hidden="1" x14ac:dyDescent="0.15">
      <c r="B35191" s="8"/>
    </row>
    <row r="35192" spans="2:2" hidden="1" x14ac:dyDescent="0.15">
      <c r="B35192" s="8"/>
    </row>
    <row r="35193" spans="2:2" hidden="1" x14ac:dyDescent="0.15">
      <c r="B35193" s="8"/>
    </row>
    <row r="35194" spans="2:2" hidden="1" x14ac:dyDescent="0.15">
      <c r="B35194" s="8"/>
    </row>
    <row r="35195" spans="2:2" hidden="1" x14ac:dyDescent="0.15">
      <c r="B35195" s="8"/>
    </row>
    <row r="35196" spans="2:2" hidden="1" x14ac:dyDescent="0.15">
      <c r="B35196" s="8"/>
    </row>
    <row r="35197" spans="2:2" hidden="1" x14ac:dyDescent="0.15">
      <c r="B35197" s="8"/>
    </row>
    <row r="35198" spans="2:2" hidden="1" x14ac:dyDescent="0.15">
      <c r="B35198" s="8"/>
    </row>
    <row r="35199" spans="2:2" hidden="1" x14ac:dyDescent="0.15">
      <c r="B35199" s="8"/>
    </row>
    <row r="35200" spans="2:2" hidden="1" x14ac:dyDescent="0.15">
      <c r="B35200" s="8"/>
    </row>
    <row r="35201" spans="2:2" hidden="1" x14ac:dyDescent="0.15">
      <c r="B35201" s="8"/>
    </row>
    <row r="35202" spans="2:2" hidden="1" x14ac:dyDescent="0.15">
      <c r="B35202" s="8"/>
    </row>
    <row r="35203" spans="2:2" hidden="1" x14ac:dyDescent="0.15">
      <c r="B35203" s="8"/>
    </row>
    <row r="35204" spans="2:2" hidden="1" x14ac:dyDescent="0.15">
      <c r="B35204" s="8"/>
    </row>
    <row r="35205" spans="2:2" hidden="1" x14ac:dyDescent="0.15">
      <c r="B35205" s="8"/>
    </row>
    <row r="35206" spans="2:2" hidden="1" x14ac:dyDescent="0.15">
      <c r="B35206" s="8"/>
    </row>
    <row r="35207" spans="2:2" hidden="1" x14ac:dyDescent="0.15">
      <c r="B35207" s="8"/>
    </row>
    <row r="35208" spans="2:2" hidden="1" x14ac:dyDescent="0.15">
      <c r="B35208" s="8"/>
    </row>
    <row r="35209" spans="2:2" hidden="1" x14ac:dyDescent="0.15">
      <c r="B35209" s="8"/>
    </row>
    <row r="35210" spans="2:2" hidden="1" x14ac:dyDescent="0.15">
      <c r="B35210" s="8"/>
    </row>
    <row r="35211" spans="2:2" hidden="1" x14ac:dyDescent="0.15">
      <c r="B35211" s="8"/>
    </row>
    <row r="35212" spans="2:2" hidden="1" x14ac:dyDescent="0.15">
      <c r="B35212" s="8"/>
    </row>
    <row r="35213" spans="2:2" hidden="1" x14ac:dyDescent="0.15">
      <c r="B35213" s="8"/>
    </row>
    <row r="35214" spans="2:2" hidden="1" x14ac:dyDescent="0.15">
      <c r="B35214" s="8"/>
    </row>
    <row r="35215" spans="2:2" hidden="1" x14ac:dyDescent="0.15">
      <c r="B35215" s="8"/>
    </row>
    <row r="35216" spans="2:2" hidden="1" x14ac:dyDescent="0.15">
      <c r="B35216" s="8"/>
    </row>
    <row r="35217" spans="2:2" hidden="1" x14ac:dyDescent="0.15">
      <c r="B35217" s="8"/>
    </row>
    <row r="35218" spans="2:2" hidden="1" x14ac:dyDescent="0.15">
      <c r="B35218" s="8"/>
    </row>
    <row r="35219" spans="2:2" hidden="1" x14ac:dyDescent="0.15">
      <c r="B35219" s="8"/>
    </row>
    <row r="35220" spans="2:2" hidden="1" x14ac:dyDescent="0.15">
      <c r="B35220" s="8"/>
    </row>
    <row r="35221" spans="2:2" hidden="1" x14ac:dyDescent="0.15">
      <c r="B35221" s="8"/>
    </row>
    <row r="35222" spans="2:2" hidden="1" x14ac:dyDescent="0.15">
      <c r="B35222" s="8"/>
    </row>
    <row r="35223" spans="2:2" hidden="1" x14ac:dyDescent="0.15">
      <c r="B35223" s="8"/>
    </row>
    <row r="35224" spans="2:2" hidden="1" x14ac:dyDescent="0.15">
      <c r="B35224" s="8"/>
    </row>
    <row r="35225" spans="2:2" hidden="1" x14ac:dyDescent="0.15">
      <c r="B35225" s="8"/>
    </row>
    <row r="35226" spans="2:2" hidden="1" x14ac:dyDescent="0.15">
      <c r="B35226" s="8"/>
    </row>
    <row r="35227" spans="2:2" hidden="1" x14ac:dyDescent="0.15">
      <c r="B35227" s="8"/>
    </row>
    <row r="35228" spans="2:2" hidden="1" x14ac:dyDescent="0.15">
      <c r="B35228" s="8"/>
    </row>
    <row r="35229" spans="2:2" hidden="1" x14ac:dyDescent="0.15">
      <c r="B35229" s="8"/>
    </row>
    <row r="35230" spans="2:2" hidden="1" x14ac:dyDescent="0.15">
      <c r="B35230" s="8"/>
    </row>
    <row r="35231" spans="2:2" hidden="1" x14ac:dyDescent="0.15">
      <c r="B35231" s="8"/>
    </row>
    <row r="35232" spans="2:2" hidden="1" x14ac:dyDescent="0.15">
      <c r="B35232" s="8"/>
    </row>
    <row r="35233" spans="2:2" hidden="1" x14ac:dyDescent="0.15">
      <c r="B35233" s="8"/>
    </row>
    <row r="35234" spans="2:2" hidden="1" x14ac:dyDescent="0.15">
      <c r="B35234" s="8"/>
    </row>
    <row r="35235" spans="2:2" hidden="1" x14ac:dyDescent="0.15">
      <c r="B35235" s="8"/>
    </row>
    <row r="35236" spans="2:2" hidden="1" x14ac:dyDescent="0.15">
      <c r="B35236" s="8"/>
    </row>
    <row r="35237" spans="2:2" hidden="1" x14ac:dyDescent="0.15">
      <c r="B35237" s="8"/>
    </row>
    <row r="35238" spans="2:2" hidden="1" x14ac:dyDescent="0.15">
      <c r="B35238" s="8"/>
    </row>
    <row r="35239" spans="2:2" hidden="1" x14ac:dyDescent="0.15">
      <c r="B35239" s="8"/>
    </row>
    <row r="35240" spans="2:2" hidden="1" x14ac:dyDescent="0.15">
      <c r="B35240" s="8"/>
    </row>
    <row r="35241" spans="2:2" hidden="1" x14ac:dyDescent="0.15">
      <c r="B35241" s="8"/>
    </row>
    <row r="35242" spans="2:2" hidden="1" x14ac:dyDescent="0.15">
      <c r="B35242" s="8"/>
    </row>
    <row r="35243" spans="2:2" hidden="1" x14ac:dyDescent="0.15">
      <c r="B35243" s="8"/>
    </row>
    <row r="35244" spans="2:2" hidden="1" x14ac:dyDescent="0.15">
      <c r="B35244" s="8"/>
    </row>
    <row r="35245" spans="2:2" hidden="1" x14ac:dyDescent="0.15">
      <c r="B35245" s="8"/>
    </row>
    <row r="35246" spans="2:2" hidden="1" x14ac:dyDescent="0.15">
      <c r="B35246" s="8"/>
    </row>
    <row r="35247" spans="2:2" hidden="1" x14ac:dyDescent="0.15">
      <c r="B35247" s="8"/>
    </row>
    <row r="35248" spans="2:2" hidden="1" x14ac:dyDescent="0.15">
      <c r="B35248" s="8"/>
    </row>
    <row r="35249" spans="2:2" hidden="1" x14ac:dyDescent="0.15">
      <c r="B35249" s="8"/>
    </row>
    <row r="35250" spans="2:2" hidden="1" x14ac:dyDescent="0.15">
      <c r="B35250" s="8"/>
    </row>
    <row r="35251" spans="2:2" hidden="1" x14ac:dyDescent="0.15">
      <c r="B35251" s="8"/>
    </row>
    <row r="35252" spans="2:2" hidden="1" x14ac:dyDescent="0.15">
      <c r="B35252" s="8"/>
    </row>
    <row r="35253" spans="2:2" hidden="1" x14ac:dyDescent="0.15">
      <c r="B35253" s="8"/>
    </row>
    <row r="35254" spans="2:2" hidden="1" x14ac:dyDescent="0.15">
      <c r="B35254" s="8"/>
    </row>
    <row r="35255" spans="2:2" hidden="1" x14ac:dyDescent="0.15">
      <c r="B35255" s="8"/>
    </row>
    <row r="35256" spans="2:2" hidden="1" x14ac:dyDescent="0.15">
      <c r="B35256" s="8"/>
    </row>
    <row r="35257" spans="2:2" hidden="1" x14ac:dyDescent="0.15">
      <c r="B35257" s="8"/>
    </row>
    <row r="35258" spans="2:2" hidden="1" x14ac:dyDescent="0.15">
      <c r="B35258" s="8"/>
    </row>
    <row r="35259" spans="2:2" hidden="1" x14ac:dyDescent="0.15">
      <c r="B35259" s="8"/>
    </row>
    <row r="35260" spans="2:2" hidden="1" x14ac:dyDescent="0.15">
      <c r="B35260" s="8"/>
    </row>
    <row r="35261" spans="2:2" hidden="1" x14ac:dyDescent="0.15">
      <c r="B35261" s="8"/>
    </row>
    <row r="35262" spans="2:2" hidden="1" x14ac:dyDescent="0.15">
      <c r="B35262" s="8"/>
    </row>
    <row r="35263" spans="2:2" hidden="1" x14ac:dyDescent="0.15">
      <c r="B35263" s="8"/>
    </row>
    <row r="35264" spans="2:2" hidden="1" x14ac:dyDescent="0.15">
      <c r="B35264" s="8"/>
    </row>
    <row r="35265" spans="2:2" hidden="1" x14ac:dyDescent="0.15">
      <c r="B35265" s="8"/>
    </row>
    <row r="35266" spans="2:2" hidden="1" x14ac:dyDescent="0.15">
      <c r="B35266" s="8"/>
    </row>
    <row r="35267" spans="2:2" hidden="1" x14ac:dyDescent="0.15">
      <c r="B35267" s="8"/>
    </row>
    <row r="35268" spans="2:2" hidden="1" x14ac:dyDescent="0.15">
      <c r="B35268" s="8"/>
    </row>
    <row r="35269" spans="2:2" hidden="1" x14ac:dyDescent="0.15">
      <c r="B35269" s="8"/>
    </row>
    <row r="35270" spans="2:2" hidden="1" x14ac:dyDescent="0.15">
      <c r="B35270" s="8"/>
    </row>
    <row r="35271" spans="2:2" hidden="1" x14ac:dyDescent="0.15">
      <c r="B35271" s="8"/>
    </row>
    <row r="35272" spans="2:2" hidden="1" x14ac:dyDescent="0.15">
      <c r="B35272" s="8"/>
    </row>
    <row r="35273" spans="2:2" hidden="1" x14ac:dyDescent="0.15">
      <c r="B35273" s="8"/>
    </row>
    <row r="35274" spans="2:2" hidden="1" x14ac:dyDescent="0.15">
      <c r="B35274" s="8"/>
    </row>
    <row r="35275" spans="2:2" hidden="1" x14ac:dyDescent="0.15">
      <c r="B35275" s="8"/>
    </row>
    <row r="35276" spans="2:2" hidden="1" x14ac:dyDescent="0.15">
      <c r="B35276" s="8"/>
    </row>
    <row r="35277" spans="2:2" hidden="1" x14ac:dyDescent="0.15">
      <c r="B35277" s="8"/>
    </row>
    <row r="35278" spans="2:2" hidden="1" x14ac:dyDescent="0.15">
      <c r="B35278" s="8"/>
    </row>
    <row r="35279" spans="2:2" hidden="1" x14ac:dyDescent="0.15">
      <c r="B35279" s="8"/>
    </row>
    <row r="35280" spans="2:2" hidden="1" x14ac:dyDescent="0.15">
      <c r="B35280" s="8"/>
    </row>
    <row r="35281" spans="2:2" hidden="1" x14ac:dyDescent="0.15">
      <c r="B35281" s="8"/>
    </row>
    <row r="35282" spans="2:2" hidden="1" x14ac:dyDescent="0.15">
      <c r="B35282" s="8"/>
    </row>
    <row r="35283" spans="2:2" hidden="1" x14ac:dyDescent="0.15">
      <c r="B35283" s="8"/>
    </row>
    <row r="35284" spans="2:2" hidden="1" x14ac:dyDescent="0.15">
      <c r="B35284" s="8"/>
    </row>
    <row r="35285" spans="2:2" hidden="1" x14ac:dyDescent="0.15">
      <c r="B35285" s="8"/>
    </row>
    <row r="35286" spans="2:2" hidden="1" x14ac:dyDescent="0.15">
      <c r="B35286" s="8"/>
    </row>
    <row r="35287" spans="2:2" hidden="1" x14ac:dyDescent="0.15">
      <c r="B35287" s="8"/>
    </row>
    <row r="35288" spans="2:2" hidden="1" x14ac:dyDescent="0.15">
      <c r="B35288" s="8"/>
    </row>
    <row r="35289" spans="2:2" hidden="1" x14ac:dyDescent="0.15">
      <c r="B35289" s="8"/>
    </row>
    <row r="35290" spans="2:2" hidden="1" x14ac:dyDescent="0.15">
      <c r="B35290" s="8"/>
    </row>
    <row r="35291" spans="2:2" hidden="1" x14ac:dyDescent="0.15">
      <c r="B35291" s="8"/>
    </row>
    <row r="35292" spans="2:2" hidden="1" x14ac:dyDescent="0.15">
      <c r="B35292" s="8"/>
    </row>
    <row r="35293" spans="2:2" hidden="1" x14ac:dyDescent="0.15">
      <c r="B35293" s="8"/>
    </row>
    <row r="35294" spans="2:2" hidden="1" x14ac:dyDescent="0.15">
      <c r="B35294" s="8"/>
    </row>
    <row r="35295" spans="2:2" hidden="1" x14ac:dyDescent="0.15">
      <c r="B35295" s="8"/>
    </row>
    <row r="35296" spans="2:2" hidden="1" x14ac:dyDescent="0.15">
      <c r="B35296" s="8"/>
    </row>
    <row r="35297" spans="2:2" hidden="1" x14ac:dyDescent="0.15">
      <c r="B35297" s="8"/>
    </row>
    <row r="35298" spans="2:2" hidden="1" x14ac:dyDescent="0.15">
      <c r="B35298" s="8"/>
    </row>
    <row r="35299" spans="2:2" hidden="1" x14ac:dyDescent="0.15">
      <c r="B35299" s="8"/>
    </row>
    <row r="35300" spans="2:2" hidden="1" x14ac:dyDescent="0.15">
      <c r="B35300" s="8"/>
    </row>
    <row r="35301" spans="2:2" hidden="1" x14ac:dyDescent="0.15">
      <c r="B35301" s="8"/>
    </row>
    <row r="35302" spans="2:2" hidden="1" x14ac:dyDescent="0.15">
      <c r="B35302" s="8"/>
    </row>
    <row r="35303" spans="2:2" hidden="1" x14ac:dyDescent="0.15">
      <c r="B35303" s="8"/>
    </row>
    <row r="35304" spans="2:2" hidden="1" x14ac:dyDescent="0.15">
      <c r="B35304" s="8"/>
    </row>
    <row r="35305" spans="2:2" hidden="1" x14ac:dyDescent="0.15">
      <c r="B35305" s="8"/>
    </row>
    <row r="35306" spans="2:2" hidden="1" x14ac:dyDescent="0.15">
      <c r="B35306" s="8"/>
    </row>
    <row r="35307" spans="2:2" hidden="1" x14ac:dyDescent="0.15">
      <c r="B35307" s="8"/>
    </row>
    <row r="35308" spans="2:2" hidden="1" x14ac:dyDescent="0.15">
      <c r="B35308" s="8"/>
    </row>
    <row r="35309" spans="2:2" hidden="1" x14ac:dyDescent="0.15">
      <c r="B35309" s="8"/>
    </row>
    <row r="35310" spans="2:2" hidden="1" x14ac:dyDescent="0.15">
      <c r="B35310" s="8"/>
    </row>
    <row r="35311" spans="2:2" hidden="1" x14ac:dyDescent="0.15">
      <c r="B35311" s="8"/>
    </row>
    <row r="35312" spans="2:2" hidden="1" x14ac:dyDescent="0.15">
      <c r="B35312" s="8"/>
    </row>
    <row r="35313" spans="2:2" hidden="1" x14ac:dyDescent="0.15">
      <c r="B35313" s="8"/>
    </row>
    <row r="35314" spans="2:2" hidden="1" x14ac:dyDescent="0.15">
      <c r="B35314" s="8"/>
    </row>
    <row r="35315" spans="2:2" hidden="1" x14ac:dyDescent="0.15">
      <c r="B35315" s="8"/>
    </row>
    <row r="35316" spans="2:2" hidden="1" x14ac:dyDescent="0.15">
      <c r="B35316" s="8"/>
    </row>
    <row r="35317" spans="2:2" hidden="1" x14ac:dyDescent="0.15">
      <c r="B35317" s="8"/>
    </row>
    <row r="35318" spans="2:2" hidden="1" x14ac:dyDescent="0.15">
      <c r="B35318" s="8"/>
    </row>
    <row r="35319" spans="2:2" hidden="1" x14ac:dyDescent="0.15">
      <c r="B35319" s="8"/>
    </row>
    <row r="35320" spans="2:2" hidden="1" x14ac:dyDescent="0.15">
      <c r="B35320" s="8"/>
    </row>
    <row r="35321" spans="2:2" hidden="1" x14ac:dyDescent="0.15">
      <c r="B35321" s="8"/>
    </row>
    <row r="35322" spans="2:2" hidden="1" x14ac:dyDescent="0.15">
      <c r="B35322" s="8"/>
    </row>
    <row r="35323" spans="2:2" hidden="1" x14ac:dyDescent="0.15">
      <c r="B35323" s="8"/>
    </row>
    <row r="35324" spans="2:2" hidden="1" x14ac:dyDescent="0.15">
      <c r="B35324" s="8"/>
    </row>
    <row r="35325" spans="2:2" hidden="1" x14ac:dyDescent="0.15">
      <c r="B35325" s="8"/>
    </row>
    <row r="35326" spans="2:2" hidden="1" x14ac:dyDescent="0.15">
      <c r="B35326" s="8"/>
    </row>
    <row r="35327" spans="2:2" hidden="1" x14ac:dyDescent="0.15">
      <c r="B35327" s="8"/>
    </row>
    <row r="35328" spans="2:2" hidden="1" x14ac:dyDescent="0.15">
      <c r="B35328" s="8"/>
    </row>
    <row r="35329" spans="2:2" hidden="1" x14ac:dyDescent="0.15">
      <c r="B35329" s="8"/>
    </row>
    <row r="35330" spans="2:2" hidden="1" x14ac:dyDescent="0.15">
      <c r="B35330" s="8"/>
    </row>
    <row r="35331" spans="2:2" hidden="1" x14ac:dyDescent="0.15">
      <c r="B35331" s="8"/>
    </row>
    <row r="35332" spans="2:2" hidden="1" x14ac:dyDescent="0.15">
      <c r="B35332" s="8"/>
    </row>
    <row r="35333" spans="2:2" hidden="1" x14ac:dyDescent="0.15">
      <c r="B35333" s="8"/>
    </row>
    <row r="35334" spans="2:2" hidden="1" x14ac:dyDescent="0.15">
      <c r="B35334" s="8"/>
    </row>
    <row r="35335" spans="2:2" hidden="1" x14ac:dyDescent="0.15">
      <c r="B35335" s="8"/>
    </row>
    <row r="35336" spans="2:2" hidden="1" x14ac:dyDescent="0.15">
      <c r="B35336" s="8"/>
    </row>
    <row r="35337" spans="2:2" hidden="1" x14ac:dyDescent="0.15">
      <c r="B35337" s="8"/>
    </row>
    <row r="35338" spans="2:2" hidden="1" x14ac:dyDescent="0.15">
      <c r="B35338" s="8"/>
    </row>
    <row r="35339" spans="2:2" hidden="1" x14ac:dyDescent="0.15">
      <c r="B35339" s="8"/>
    </row>
    <row r="35340" spans="2:2" hidden="1" x14ac:dyDescent="0.15">
      <c r="B35340" s="8"/>
    </row>
    <row r="35341" spans="2:2" hidden="1" x14ac:dyDescent="0.15">
      <c r="B35341" s="8"/>
    </row>
    <row r="35342" spans="2:2" hidden="1" x14ac:dyDescent="0.15">
      <c r="B35342" s="8"/>
    </row>
    <row r="35343" spans="2:2" hidden="1" x14ac:dyDescent="0.15">
      <c r="B35343" s="8"/>
    </row>
    <row r="35344" spans="2:2" hidden="1" x14ac:dyDescent="0.15">
      <c r="B35344" s="8"/>
    </row>
    <row r="35345" spans="2:2" hidden="1" x14ac:dyDescent="0.15">
      <c r="B35345" s="8"/>
    </row>
    <row r="35346" spans="2:2" hidden="1" x14ac:dyDescent="0.15">
      <c r="B35346" s="8"/>
    </row>
    <row r="35347" spans="2:2" hidden="1" x14ac:dyDescent="0.15">
      <c r="B35347" s="8"/>
    </row>
    <row r="35348" spans="2:2" hidden="1" x14ac:dyDescent="0.15">
      <c r="B35348" s="8"/>
    </row>
    <row r="35349" spans="2:2" hidden="1" x14ac:dyDescent="0.15">
      <c r="B35349" s="8"/>
    </row>
    <row r="35350" spans="2:2" hidden="1" x14ac:dyDescent="0.15">
      <c r="B35350" s="8"/>
    </row>
    <row r="35351" spans="2:2" hidden="1" x14ac:dyDescent="0.15">
      <c r="B35351" s="8"/>
    </row>
    <row r="35352" spans="2:2" hidden="1" x14ac:dyDescent="0.15">
      <c r="B35352" s="8"/>
    </row>
    <row r="35353" spans="2:2" hidden="1" x14ac:dyDescent="0.15">
      <c r="B35353" s="8"/>
    </row>
    <row r="35354" spans="2:2" hidden="1" x14ac:dyDescent="0.15">
      <c r="B35354" s="8"/>
    </row>
    <row r="35355" spans="2:2" hidden="1" x14ac:dyDescent="0.15">
      <c r="B35355" s="8"/>
    </row>
    <row r="35356" spans="2:2" hidden="1" x14ac:dyDescent="0.15">
      <c r="B35356" s="8"/>
    </row>
    <row r="35357" spans="2:2" hidden="1" x14ac:dyDescent="0.15">
      <c r="B35357" s="8"/>
    </row>
    <row r="35358" spans="2:2" hidden="1" x14ac:dyDescent="0.15">
      <c r="B35358" s="8"/>
    </row>
    <row r="35359" spans="2:2" hidden="1" x14ac:dyDescent="0.15">
      <c r="B35359" s="8"/>
    </row>
    <row r="35360" spans="2:2" hidden="1" x14ac:dyDescent="0.15">
      <c r="B35360" s="8"/>
    </row>
    <row r="35361" spans="2:2" hidden="1" x14ac:dyDescent="0.15">
      <c r="B35361" s="8"/>
    </row>
    <row r="35362" spans="2:2" hidden="1" x14ac:dyDescent="0.15">
      <c r="B35362" s="8"/>
    </row>
    <row r="35363" spans="2:2" hidden="1" x14ac:dyDescent="0.15">
      <c r="B35363" s="8"/>
    </row>
    <row r="35364" spans="2:2" hidden="1" x14ac:dyDescent="0.15">
      <c r="B35364" s="8"/>
    </row>
    <row r="35365" spans="2:2" hidden="1" x14ac:dyDescent="0.15">
      <c r="B35365" s="8"/>
    </row>
    <row r="35366" spans="2:2" hidden="1" x14ac:dyDescent="0.15">
      <c r="B35366" s="8"/>
    </row>
    <row r="35367" spans="2:2" hidden="1" x14ac:dyDescent="0.15">
      <c r="B35367" s="8"/>
    </row>
    <row r="35368" spans="2:2" hidden="1" x14ac:dyDescent="0.15">
      <c r="B35368" s="8"/>
    </row>
    <row r="35369" spans="2:2" hidden="1" x14ac:dyDescent="0.15">
      <c r="B35369" s="8"/>
    </row>
    <row r="35370" spans="2:2" hidden="1" x14ac:dyDescent="0.15">
      <c r="B35370" s="8"/>
    </row>
    <row r="35371" spans="2:2" hidden="1" x14ac:dyDescent="0.15">
      <c r="B35371" s="8"/>
    </row>
    <row r="35372" spans="2:2" hidden="1" x14ac:dyDescent="0.15">
      <c r="B35372" s="8"/>
    </row>
    <row r="35373" spans="2:2" hidden="1" x14ac:dyDescent="0.15">
      <c r="B35373" s="8"/>
    </row>
    <row r="35374" spans="2:2" hidden="1" x14ac:dyDescent="0.15">
      <c r="B35374" s="8"/>
    </row>
    <row r="35375" spans="2:2" hidden="1" x14ac:dyDescent="0.15">
      <c r="B35375" s="8"/>
    </row>
    <row r="35376" spans="2:2" hidden="1" x14ac:dyDescent="0.15">
      <c r="B35376" s="8"/>
    </row>
    <row r="35377" spans="2:2" hidden="1" x14ac:dyDescent="0.15">
      <c r="B35377" s="8"/>
    </row>
    <row r="35378" spans="2:2" hidden="1" x14ac:dyDescent="0.15">
      <c r="B35378" s="8"/>
    </row>
    <row r="35379" spans="2:2" hidden="1" x14ac:dyDescent="0.15">
      <c r="B35379" s="8"/>
    </row>
    <row r="35380" spans="2:2" hidden="1" x14ac:dyDescent="0.15">
      <c r="B35380" s="8"/>
    </row>
    <row r="35381" spans="2:2" hidden="1" x14ac:dyDescent="0.15">
      <c r="B35381" s="8"/>
    </row>
    <row r="35382" spans="2:2" hidden="1" x14ac:dyDescent="0.15">
      <c r="B35382" s="8"/>
    </row>
    <row r="35383" spans="2:2" hidden="1" x14ac:dyDescent="0.15">
      <c r="B35383" s="8"/>
    </row>
    <row r="35384" spans="2:2" hidden="1" x14ac:dyDescent="0.15">
      <c r="B35384" s="8"/>
    </row>
    <row r="35385" spans="2:2" hidden="1" x14ac:dyDescent="0.15">
      <c r="B35385" s="8"/>
    </row>
    <row r="35386" spans="2:2" hidden="1" x14ac:dyDescent="0.15">
      <c r="B35386" s="8"/>
    </row>
    <row r="35387" spans="2:2" hidden="1" x14ac:dyDescent="0.15">
      <c r="B35387" s="8"/>
    </row>
    <row r="35388" spans="2:2" hidden="1" x14ac:dyDescent="0.15">
      <c r="B35388" s="8"/>
    </row>
    <row r="35389" spans="2:2" hidden="1" x14ac:dyDescent="0.15">
      <c r="B35389" s="8"/>
    </row>
    <row r="35390" spans="2:2" hidden="1" x14ac:dyDescent="0.15">
      <c r="B35390" s="8"/>
    </row>
    <row r="35391" spans="2:2" hidden="1" x14ac:dyDescent="0.15">
      <c r="B35391" s="8"/>
    </row>
    <row r="35392" spans="2:2" hidden="1" x14ac:dyDescent="0.15">
      <c r="B35392" s="8"/>
    </row>
    <row r="35393" spans="2:2" hidden="1" x14ac:dyDescent="0.15">
      <c r="B35393" s="8"/>
    </row>
    <row r="35394" spans="2:2" hidden="1" x14ac:dyDescent="0.15">
      <c r="B35394" s="8"/>
    </row>
    <row r="35395" spans="2:2" hidden="1" x14ac:dyDescent="0.15">
      <c r="B35395" s="8"/>
    </row>
    <row r="35396" spans="2:2" hidden="1" x14ac:dyDescent="0.15">
      <c r="B35396" s="8"/>
    </row>
    <row r="35397" spans="2:2" hidden="1" x14ac:dyDescent="0.15">
      <c r="B35397" s="8"/>
    </row>
    <row r="35398" spans="2:2" hidden="1" x14ac:dyDescent="0.15">
      <c r="B35398" s="8"/>
    </row>
    <row r="35399" spans="2:2" hidden="1" x14ac:dyDescent="0.15">
      <c r="B35399" s="8"/>
    </row>
    <row r="35400" spans="2:2" hidden="1" x14ac:dyDescent="0.15">
      <c r="B35400" s="8"/>
    </row>
    <row r="35401" spans="2:2" hidden="1" x14ac:dyDescent="0.15">
      <c r="B35401" s="8"/>
    </row>
    <row r="35402" spans="2:2" hidden="1" x14ac:dyDescent="0.15">
      <c r="B35402" s="8"/>
    </row>
    <row r="35403" spans="2:2" hidden="1" x14ac:dyDescent="0.15">
      <c r="B35403" s="8"/>
    </row>
    <row r="35404" spans="2:2" hidden="1" x14ac:dyDescent="0.15">
      <c r="B35404" s="8"/>
    </row>
    <row r="35405" spans="2:2" hidden="1" x14ac:dyDescent="0.15">
      <c r="B35405" s="8"/>
    </row>
    <row r="35406" spans="2:2" hidden="1" x14ac:dyDescent="0.15">
      <c r="B35406" s="8"/>
    </row>
    <row r="35407" spans="2:2" hidden="1" x14ac:dyDescent="0.15">
      <c r="B35407" s="8"/>
    </row>
    <row r="35408" spans="2:2" hidden="1" x14ac:dyDescent="0.15">
      <c r="B35408" s="8"/>
    </row>
    <row r="35409" spans="2:2" hidden="1" x14ac:dyDescent="0.15">
      <c r="B35409" s="8"/>
    </row>
    <row r="35410" spans="2:2" hidden="1" x14ac:dyDescent="0.15">
      <c r="B35410" s="8"/>
    </row>
    <row r="35411" spans="2:2" hidden="1" x14ac:dyDescent="0.15">
      <c r="B35411" s="8"/>
    </row>
    <row r="35412" spans="2:2" hidden="1" x14ac:dyDescent="0.15">
      <c r="B35412" s="8"/>
    </row>
    <row r="35413" spans="2:2" hidden="1" x14ac:dyDescent="0.15">
      <c r="B35413" s="8"/>
    </row>
    <row r="35414" spans="2:2" hidden="1" x14ac:dyDescent="0.15">
      <c r="B35414" s="8"/>
    </row>
    <row r="35415" spans="2:2" hidden="1" x14ac:dyDescent="0.15">
      <c r="B35415" s="8"/>
    </row>
    <row r="35416" spans="2:2" hidden="1" x14ac:dyDescent="0.15">
      <c r="B35416" s="8"/>
    </row>
    <row r="35417" spans="2:2" hidden="1" x14ac:dyDescent="0.15">
      <c r="B35417" s="8"/>
    </row>
    <row r="35418" spans="2:2" hidden="1" x14ac:dyDescent="0.15">
      <c r="B35418" s="8"/>
    </row>
    <row r="35419" spans="2:2" hidden="1" x14ac:dyDescent="0.15">
      <c r="B35419" s="8"/>
    </row>
    <row r="35420" spans="2:2" hidden="1" x14ac:dyDescent="0.15">
      <c r="B35420" s="8"/>
    </row>
    <row r="35421" spans="2:2" hidden="1" x14ac:dyDescent="0.15">
      <c r="B35421" s="8"/>
    </row>
    <row r="35422" spans="2:2" hidden="1" x14ac:dyDescent="0.15">
      <c r="B35422" s="8"/>
    </row>
    <row r="35423" spans="2:2" hidden="1" x14ac:dyDescent="0.15">
      <c r="B35423" s="8"/>
    </row>
    <row r="35424" spans="2:2" hidden="1" x14ac:dyDescent="0.15">
      <c r="B35424" s="8"/>
    </row>
    <row r="35425" spans="2:2" hidden="1" x14ac:dyDescent="0.15">
      <c r="B35425" s="8"/>
    </row>
    <row r="35426" spans="2:2" hidden="1" x14ac:dyDescent="0.15">
      <c r="B35426" s="8"/>
    </row>
    <row r="35427" spans="2:2" hidden="1" x14ac:dyDescent="0.15">
      <c r="B35427" s="8"/>
    </row>
    <row r="35428" spans="2:2" hidden="1" x14ac:dyDescent="0.15">
      <c r="B35428" s="8"/>
    </row>
    <row r="35429" spans="2:2" hidden="1" x14ac:dyDescent="0.15">
      <c r="B35429" s="8"/>
    </row>
    <row r="35430" spans="2:2" hidden="1" x14ac:dyDescent="0.15">
      <c r="B35430" s="8"/>
    </row>
    <row r="35431" spans="2:2" hidden="1" x14ac:dyDescent="0.15">
      <c r="B35431" s="8"/>
    </row>
    <row r="35432" spans="2:2" hidden="1" x14ac:dyDescent="0.15">
      <c r="B35432" s="8"/>
    </row>
    <row r="35433" spans="2:2" hidden="1" x14ac:dyDescent="0.15">
      <c r="B35433" s="8"/>
    </row>
    <row r="35434" spans="2:2" hidden="1" x14ac:dyDescent="0.15">
      <c r="B35434" s="8"/>
    </row>
    <row r="35435" spans="2:2" hidden="1" x14ac:dyDescent="0.15">
      <c r="B35435" s="8"/>
    </row>
    <row r="35436" spans="2:2" hidden="1" x14ac:dyDescent="0.15">
      <c r="B35436" s="8"/>
    </row>
    <row r="35437" spans="2:2" hidden="1" x14ac:dyDescent="0.15">
      <c r="B35437" s="8"/>
    </row>
    <row r="35438" spans="2:2" hidden="1" x14ac:dyDescent="0.15">
      <c r="B35438" s="8"/>
    </row>
    <row r="35439" spans="2:2" hidden="1" x14ac:dyDescent="0.15">
      <c r="B35439" s="8"/>
    </row>
    <row r="35440" spans="2:2" hidden="1" x14ac:dyDescent="0.15">
      <c r="B35440" s="8"/>
    </row>
    <row r="35441" spans="2:2" hidden="1" x14ac:dyDescent="0.15">
      <c r="B35441" s="8"/>
    </row>
    <row r="35442" spans="2:2" hidden="1" x14ac:dyDescent="0.15">
      <c r="B35442" s="8"/>
    </row>
    <row r="35443" spans="2:2" hidden="1" x14ac:dyDescent="0.15">
      <c r="B35443" s="8"/>
    </row>
    <row r="35444" spans="2:2" hidden="1" x14ac:dyDescent="0.15">
      <c r="B35444" s="8"/>
    </row>
    <row r="35445" spans="2:2" hidden="1" x14ac:dyDescent="0.15">
      <c r="B35445" s="8"/>
    </row>
    <row r="35446" spans="2:2" hidden="1" x14ac:dyDescent="0.15">
      <c r="B35446" s="8"/>
    </row>
    <row r="35447" spans="2:2" hidden="1" x14ac:dyDescent="0.15">
      <c r="B35447" s="8"/>
    </row>
    <row r="35448" spans="2:2" hidden="1" x14ac:dyDescent="0.15">
      <c r="B35448" s="8"/>
    </row>
    <row r="35449" spans="2:2" hidden="1" x14ac:dyDescent="0.15">
      <c r="B35449" s="8"/>
    </row>
    <row r="35450" spans="2:2" hidden="1" x14ac:dyDescent="0.15">
      <c r="B35450" s="8"/>
    </row>
    <row r="35451" spans="2:2" hidden="1" x14ac:dyDescent="0.15">
      <c r="B35451" s="8"/>
    </row>
    <row r="35452" spans="2:2" hidden="1" x14ac:dyDescent="0.15">
      <c r="B35452" s="8"/>
    </row>
    <row r="35453" spans="2:2" hidden="1" x14ac:dyDescent="0.15">
      <c r="B35453" s="8"/>
    </row>
    <row r="35454" spans="2:2" hidden="1" x14ac:dyDescent="0.15">
      <c r="B35454" s="8"/>
    </row>
    <row r="35455" spans="2:2" hidden="1" x14ac:dyDescent="0.15">
      <c r="B35455" s="8"/>
    </row>
    <row r="35456" spans="2:2" hidden="1" x14ac:dyDescent="0.15">
      <c r="B35456" s="8"/>
    </row>
    <row r="35457" spans="2:2" hidden="1" x14ac:dyDescent="0.15">
      <c r="B35457" s="8"/>
    </row>
    <row r="35458" spans="2:2" hidden="1" x14ac:dyDescent="0.15">
      <c r="B35458" s="8"/>
    </row>
    <row r="35459" spans="2:2" hidden="1" x14ac:dyDescent="0.15">
      <c r="B35459" s="8"/>
    </row>
    <row r="35460" spans="2:2" hidden="1" x14ac:dyDescent="0.15">
      <c r="B35460" s="8"/>
    </row>
    <row r="35461" spans="2:2" hidden="1" x14ac:dyDescent="0.15">
      <c r="B35461" s="8"/>
    </row>
    <row r="35462" spans="2:2" hidden="1" x14ac:dyDescent="0.15">
      <c r="B35462" s="8"/>
    </row>
    <row r="35463" spans="2:2" hidden="1" x14ac:dyDescent="0.15">
      <c r="B35463" s="8"/>
    </row>
    <row r="35464" spans="2:2" hidden="1" x14ac:dyDescent="0.15">
      <c r="B35464" s="8"/>
    </row>
    <row r="35465" spans="2:2" hidden="1" x14ac:dyDescent="0.15">
      <c r="B35465" s="8"/>
    </row>
    <row r="35466" spans="2:2" hidden="1" x14ac:dyDescent="0.15">
      <c r="B35466" s="8"/>
    </row>
    <row r="35467" spans="2:2" hidden="1" x14ac:dyDescent="0.15">
      <c r="B35467" s="8"/>
    </row>
    <row r="35468" spans="2:2" hidden="1" x14ac:dyDescent="0.15">
      <c r="B35468" s="8"/>
    </row>
    <row r="35469" spans="2:2" hidden="1" x14ac:dyDescent="0.15">
      <c r="B35469" s="8"/>
    </row>
    <row r="35470" spans="2:2" hidden="1" x14ac:dyDescent="0.15">
      <c r="B35470" s="8"/>
    </row>
    <row r="35471" spans="2:2" hidden="1" x14ac:dyDescent="0.15">
      <c r="B35471" s="8"/>
    </row>
    <row r="35472" spans="2:2" hidden="1" x14ac:dyDescent="0.15">
      <c r="B35472" s="8"/>
    </row>
    <row r="35473" spans="2:2" hidden="1" x14ac:dyDescent="0.15">
      <c r="B35473" s="8"/>
    </row>
    <row r="35474" spans="2:2" hidden="1" x14ac:dyDescent="0.15">
      <c r="B35474" s="8"/>
    </row>
    <row r="35475" spans="2:2" hidden="1" x14ac:dyDescent="0.15">
      <c r="B35475" s="8"/>
    </row>
    <row r="35476" spans="2:2" hidden="1" x14ac:dyDescent="0.15">
      <c r="B35476" s="8"/>
    </row>
    <row r="35477" spans="2:2" hidden="1" x14ac:dyDescent="0.15">
      <c r="B35477" s="8"/>
    </row>
    <row r="35478" spans="2:2" hidden="1" x14ac:dyDescent="0.15">
      <c r="B35478" s="8"/>
    </row>
    <row r="35479" spans="2:2" hidden="1" x14ac:dyDescent="0.15">
      <c r="B35479" s="8"/>
    </row>
    <row r="35480" spans="2:2" hidden="1" x14ac:dyDescent="0.15">
      <c r="B35480" s="8"/>
    </row>
    <row r="35481" spans="2:2" hidden="1" x14ac:dyDescent="0.15">
      <c r="B35481" s="8"/>
    </row>
    <row r="35482" spans="2:2" hidden="1" x14ac:dyDescent="0.15">
      <c r="B35482" s="8"/>
    </row>
    <row r="35483" spans="2:2" hidden="1" x14ac:dyDescent="0.15">
      <c r="B35483" s="8"/>
    </row>
    <row r="35484" spans="2:2" hidden="1" x14ac:dyDescent="0.15">
      <c r="B35484" s="8"/>
    </row>
    <row r="35485" spans="2:2" hidden="1" x14ac:dyDescent="0.15">
      <c r="B35485" s="8"/>
    </row>
    <row r="35486" spans="2:2" hidden="1" x14ac:dyDescent="0.15">
      <c r="B35486" s="8"/>
    </row>
    <row r="35487" spans="2:2" hidden="1" x14ac:dyDescent="0.15">
      <c r="B35487" s="8"/>
    </row>
    <row r="35488" spans="2:2" hidden="1" x14ac:dyDescent="0.15">
      <c r="B35488" s="8"/>
    </row>
    <row r="35489" spans="2:2" hidden="1" x14ac:dyDescent="0.15">
      <c r="B35489" s="8"/>
    </row>
    <row r="35490" spans="2:2" hidden="1" x14ac:dyDescent="0.15">
      <c r="B35490" s="8"/>
    </row>
    <row r="35491" spans="2:2" hidden="1" x14ac:dyDescent="0.15">
      <c r="B35491" s="8"/>
    </row>
    <row r="35492" spans="2:2" hidden="1" x14ac:dyDescent="0.15">
      <c r="B35492" s="8"/>
    </row>
    <row r="35493" spans="2:2" hidden="1" x14ac:dyDescent="0.15">
      <c r="B35493" s="8"/>
    </row>
    <row r="35494" spans="2:2" hidden="1" x14ac:dyDescent="0.15">
      <c r="B35494" s="8"/>
    </row>
    <row r="35495" spans="2:2" hidden="1" x14ac:dyDescent="0.15">
      <c r="B35495" s="8"/>
    </row>
    <row r="35496" spans="2:2" hidden="1" x14ac:dyDescent="0.15">
      <c r="B35496" s="8"/>
    </row>
    <row r="35497" spans="2:2" hidden="1" x14ac:dyDescent="0.15">
      <c r="B35497" s="8"/>
    </row>
    <row r="35498" spans="2:2" hidden="1" x14ac:dyDescent="0.15">
      <c r="B35498" s="8"/>
    </row>
    <row r="35499" spans="2:2" hidden="1" x14ac:dyDescent="0.15">
      <c r="B35499" s="8"/>
    </row>
    <row r="35500" spans="2:2" hidden="1" x14ac:dyDescent="0.15">
      <c r="B35500" s="8"/>
    </row>
    <row r="35501" spans="2:2" hidden="1" x14ac:dyDescent="0.15">
      <c r="B35501" s="8"/>
    </row>
    <row r="35502" spans="2:2" hidden="1" x14ac:dyDescent="0.15">
      <c r="B35502" s="8"/>
    </row>
    <row r="35503" spans="2:2" hidden="1" x14ac:dyDescent="0.15">
      <c r="B35503" s="8"/>
    </row>
    <row r="35504" spans="2:2" hidden="1" x14ac:dyDescent="0.15">
      <c r="B35504" s="8"/>
    </row>
    <row r="35505" spans="2:2" hidden="1" x14ac:dyDescent="0.15">
      <c r="B35505" s="8"/>
    </row>
    <row r="35506" spans="2:2" hidden="1" x14ac:dyDescent="0.15">
      <c r="B35506" s="8"/>
    </row>
    <row r="35507" spans="2:2" hidden="1" x14ac:dyDescent="0.15">
      <c r="B35507" s="8"/>
    </row>
    <row r="35508" spans="2:2" hidden="1" x14ac:dyDescent="0.15">
      <c r="B35508" s="8"/>
    </row>
    <row r="35509" spans="2:2" hidden="1" x14ac:dyDescent="0.15">
      <c r="B35509" s="8"/>
    </row>
    <row r="35510" spans="2:2" hidden="1" x14ac:dyDescent="0.15">
      <c r="B35510" s="8"/>
    </row>
    <row r="35511" spans="2:2" hidden="1" x14ac:dyDescent="0.15">
      <c r="B35511" s="8"/>
    </row>
    <row r="35512" spans="2:2" hidden="1" x14ac:dyDescent="0.15">
      <c r="B35512" s="8"/>
    </row>
    <row r="35513" spans="2:2" hidden="1" x14ac:dyDescent="0.15">
      <c r="B35513" s="8"/>
    </row>
    <row r="35514" spans="2:2" hidden="1" x14ac:dyDescent="0.15">
      <c r="B35514" s="8"/>
    </row>
    <row r="35515" spans="2:2" hidden="1" x14ac:dyDescent="0.15">
      <c r="B35515" s="8"/>
    </row>
    <row r="35516" spans="2:2" hidden="1" x14ac:dyDescent="0.15">
      <c r="B35516" s="8"/>
    </row>
    <row r="35517" spans="2:2" hidden="1" x14ac:dyDescent="0.15">
      <c r="B35517" s="8"/>
    </row>
    <row r="35518" spans="2:2" hidden="1" x14ac:dyDescent="0.15">
      <c r="B35518" s="8"/>
    </row>
    <row r="35519" spans="2:2" hidden="1" x14ac:dyDescent="0.15">
      <c r="B35519" s="8"/>
    </row>
    <row r="35520" spans="2:2" hidden="1" x14ac:dyDescent="0.15">
      <c r="B35520" s="8"/>
    </row>
    <row r="35521" spans="2:2" hidden="1" x14ac:dyDescent="0.15">
      <c r="B35521" s="8"/>
    </row>
    <row r="35522" spans="2:2" hidden="1" x14ac:dyDescent="0.15">
      <c r="B35522" s="8"/>
    </row>
    <row r="35523" spans="2:2" hidden="1" x14ac:dyDescent="0.15">
      <c r="B35523" s="8"/>
    </row>
    <row r="35524" spans="2:2" hidden="1" x14ac:dyDescent="0.15">
      <c r="B35524" s="8"/>
    </row>
    <row r="35525" spans="2:2" hidden="1" x14ac:dyDescent="0.15">
      <c r="B35525" s="8"/>
    </row>
    <row r="35526" spans="2:2" hidden="1" x14ac:dyDescent="0.15">
      <c r="B35526" s="8"/>
    </row>
    <row r="35527" spans="2:2" hidden="1" x14ac:dyDescent="0.15">
      <c r="B35527" s="8"/>
    </row>
    <row r="35528" spans="2:2" hidden="1" x14ac:dyDescent="0.15">
      <c r="B35528" s="8"/>
    </row>
    <row r="35529" spans="2:2" hidden="1" x14ac:dyDescent="0.15">
      <c r="B35529" s="8"/>
    </row>
    <row r="35530" spans="2:2" hidden="1" x14ac:dyDescent="0.15">
      <c r="B35530" s="8"/>
    </row>
    <row r="35531" spans="2:2" hidden="1" x14ac:dyDescent="0.15">
      <c r="B35531" s="8"/>
    </row>
    <row r="35532" spans="2:2" hidden="1" x14ac:dyDescent="0.15">
      <c r="B35532" s="8"/>
    </row>
    <row r="35533" spans="2:2" hidden="1" x14ac:dyDescent="0.15">
      <c r="B35533" s="8"/>
    </row>
    <row r="35534" spans="2:2" hidden="1" x14ac:dyDescent="0.15">
      <c r="B35534" s="8"/>
    </row>
    <row r="35535" spans="2:2" hidden="1" x14ac:dyDescent="0.15">
      <c r="B35535" s="8"/>
    </row>
    <row r="35536" spans="2:2" hidden="1" x14ac:dyDescent="0.15">
      <c r="B35536" s="8"/>
    </row>
    <row r="35537" spans="2:2" hidden="1" x14ac:dyDescent="0.15">
      <c r="B35537" s="8"/>
    </row>
    <row r="35538" spans="2:2" hidden="1" x14ac:dyDescent="0.15">
      <c r="B35538" s="8"/>
    </row>
    <row r="35539" spans="2:2" hidden="1" x14ac:dyDescent="0.15">
      <c r="B35539" s="8"/>
    </row>
    <row r="35540" spans="2:2" hidden="1" x14ac:dyDescent="0.15">
      <c r="B35540" s="8"/>
    </row>
    <row r="35541" spans="2:2" hidden="1" x14ac:dyDescent="0.15">
      <c r="B35541" s="8"/>
    </row>
    <row r="35542" spans="2:2" hidden="1" x14ac:dyDescent="0.15">
      <c r="B35542" s="8"/>
    </row>
    <row r="35543" spans="2:2" hidden="1" x14ac:dyDescent="0.15">
      <c r="B35543" s="8"/>
    </row>
    <row r="35544" spans="2:2" hidden="1" x14ac:dyDescent="0.15">
      <c r="B35544" s="8"/>
    </row>
    <row r="35545" spans="2:2" hidden="1" x14ac:dyDescent="0.15">
      <c r="B35545" s="8"/>
    </row>
    <row r="35546" spans="2:2" hidden="1" x14ac:dyDescent="0.15">
      <c r="B35546" s="8"/>
    </row>
    <row r="35547" spans="2:2" hidden="1" x14ac:dyDescent="0.15">
      <c r="B35547" s="8"/>
    </row>
    <row r="35548" spans="2:2" hidden="1" x14ac:dyDescent="0.15">
      <c r="B35548" s="8"/>
    </row>
    <row r="35549" spans="2:2" hidden="1" x14ac:dyDescent="0.15">
      <c r="B35549" s="8"/>
    </row>
    <row r="35550" spans="2:2" hidden="1" x14ac:dyDescent="0.15">
      <c r="B35550" s="8"/>
    </row>
    <row r="35551" spans="2:2" hidden="1" x14ac:dyDescent="0.15">
      <c r="B35551" s="8"/>
    </row>
    <row r="35552" spans="2:2" hidden="1" x14ac:dyDescent="0.15">
      <c r="B35552" s="8"/>
    </row>
    <row r="35553" spans="2:2" hidden="1" x14ac:dyDescent="0.15">
      <c r="B35553" s="8"/>
    </row>
    <row r="35554" spans="2:2" hidden="1" x14ac:dyDescent="0.15">
      <c r="B35554" s="8"/>
    </row>
    <row r="35555" spans="2:2" hidden="1" x14ac:dyDescent="0.15">
      <c r="B35555" s="8"/>
    </row>
    <row r="35556" spans="2:2" hidden="1" x14ac:dyDescent="0.15">
      <c r="B35556" s="8"/>
    </row>
    <row r="35557" spans="2:2" hidden="1" x14ac:dyDescent="0.15">
      <c r="B35557" s="8"/>
    </row>
    <row r="35558" spans="2:2" hidden="1" x14ac:dyDescent="0.15">
      <c r="B35558" s="8"/>
    </row>
    <row r="35559" spans="2:2" hidden="1" x14ac:dyDescent="0.15">
      <c r="B35559" s="8"/>
    </row>
    <row r="35560" spans="2:2" hidden="1" x14ac:dyDescent="0.15">
      <c r="B35560" s="8"/>
    </row>
    <row r="35561" spans="2:2" hidden="1" x14ac:dyDescent="0.15">
      <c r="B35561" s="8"/>
    </row>
    <row r="35562" spans="2:2" hidden="1" x14ac:dyDescent="0.15">
      <c r="B35562" s="8"/>
    </row>
    <row r="35563" spans="2:2" hidden="1" x14ac:dyDescent="0.15">
      <c r="B35563" s="8"/>
    </row>
    <row r="35564" spans="2:2" hidden="1" x14ac:dyDescent="0.15">
      <c r="B35564" s="8"/>
    </row>
    <row r="35565" spans="2:2" hidden="1" x14ac:dyDescent="0.15">
      <c r="B35565" s="8"/>
    </row>
    <row r="35566" spans="2:2" hidden="1" x14ac:dyDescent="0.15">
      <c r="B35566" s="8"/>
    </row>
    <row r="35567" spans="2:2" hidden="1" x14ac:dyDescent="0.15">
      <c r="B35567" s="8"/>
    </row>
    <row r="35568" spans="2:2" hidden="1" x14ac:dyDescent="0.15">
      <c r="B35568" s="8"/>
    </row>
    <row r="35569" spans="2:2" hidden="1" x14ac:dyDescent="0.15">
      <c r="B35569" s="8"/>
    </row>
    <row r="35570" spans="2:2" hidden="1" x14ac:dyDescent="0.15">
      <c r="B35570" s="8"/>
    </row>
    <row r="35571" spans="2:2" hidden="1" x14ac:dyDescent="0.15">
      <c r="B35571" s="8"/>
    </row>
    <row r="35572" spans="2:2" hidden="1" x14ac:dyDescent="0.15">
      <c r="B35572" s="8"/>
    </row>
    <row r="35573" spans="2:2" hidden="1" x14ac:dyDescent="0.15">
      <c r="B35573" s="8"/>
    </row>
    <row r="35574" spans="2:2" hidden="1" x14ac:dyDescent="0.15">
      <c r="B35574" s="8"/>
    </row>
    <row r="35575" spans="2:2" hidden="1" x14ac:dyDescent="0.15">
      <c r="B35575" s="8"/>
    </row>
    <row r="35576" spans="2:2" hidden="1" x14ac:dyDescent="0.15">
      <c r="B35576" s="8"/>
    </row>
    <row r="35577" spans="2:2" hidden="1" x14ac:dyDescent="0.15">
      <c r="B35577" s="8"/>
    </row>
    <row r="35578" spans="2:2" hidden="1" x14ac:dyDescent="0.15">
      <c r="B35578" s="8"/>
    </row>
    <row r="35579" spans="2:2" hidden="1" x14ac:dyDescent="0.15">
      <c r="B35579" s="8"/>
    </row>
    <row r="35580" spans="2:2" hidden="1" x14ac:dyDescent="0.15">
      <c r="B35580" s="8"/>
    </row>
    <row r="35581" spans="2:2" hidden="1" x14ac:dyDescent="0.15">
      <c r="B35581" s="8"/>
    </row>
    <row r="35582" spans="2:2" hidden="1" x14ac:dyDescent="0.15">
      <c r="B35582" s="8"/>
    </row>
    <row r="35583" spans="2:2" hidden="1" x14ac:dyDescent="0.15">
      <c r="B35583" s="8"/>
    </row>
    <row r="35584" spans="2:2" hidden="1" x14ac:dyDescent="0.15">
      <c r="B35584" s="8"/>
    </row>
    <row r="35585" spans="2:2" hidden="1" x14ac:dyDescent="0.15">
      <c r="B35585" s="8"/>
    </row>
    <row r="35586" spans="2:2" hidden="1" x14ac:dyDescent="0.15">
      <c r="B35586" s="8"/>
    </row>
    <row r="35587" spans="2:2" hidden="1" x14ac:dyDescent="0.15">
      <c r="B35587" s="8"/>
    </row>
    <row r="35588" spans="2:2" hidden="1" x14ac:dyDescent="0.15">
      <c r="B35588" s="8"/>
    </row>
    <row r="35589" spans="2:2" hidden="1" x14ac:dyDescent="0.15">
      <c r="B35589" s="8"/>
    </row>
    <row r="35590" spans="2:2" hidden="1" x14ac:dyDescent="0.15">
      <c r="B35590" s="8"/>
    </row>
    <row r="35591" spans="2:2" hidden="1" x14ac:dyDescent="0.15">
      <c r="B35591" s="8"/>
    </row>
    <row r="35592" spans="2:2" hidden="1" x14ac:dyDescent="0.15">
      <c r="B35592" s="8"/>
    </row>
    <row r="35593" spans="2:2" hidden="1" x14ac:dyDescent="0.15">
      <c r="B35593" s="8"/>
    </row>
    <row r="35594" spans="2:2" hidden="1" x14ac:dyDescent="0.15">
      <c r="B35594" s="8"/>
    </row>
    <row r="35595" spans="2:2" hidden="1" x14ac:dyDescent="0.15">
      <c r="B35595" s="8"/>
    </row>
    <row r="35596" spans="2:2" hidden="1" x14ac:dyDescent="0.15">
      <c r="B35596" s="8"/>
    </row>
    <row r="35597" spans="2:2" hidden="1" x14ac:dyDescent="0.15">
      <c r="B35597" s="8"/>
    </row>
    <row r="35598" spans="2:2" hidden="1" x14ac:dyDescent="0.15">
      <c r="B35598" s="8"/>
    </row>
    <row r="35599" spans="2:2" hidden="1" x14ac:dyDescent="0.15">
      <c r="B35599" s="8"/>
    </row>
    <row r="35600" spans="2:2" hidden="1" x14ac:dyDescent="0.15">
      <c r="B35600" s="8"/>
    </row>
    <row r="35601" spans="2:2" hidden="1" x14ac:dyDescent="0.15">
      <c r="B35601" s="8"/>
    </row>
    <row r="35602" spans="2:2" hidden="1" x14ac:dyDescent="0.15">
      <c r="B35602" s="8"/>
    </row>
    <row r="35603" spans="2:2" hidden="1" x14ac:dyDescent="0.15">
      <c r="B35603" s="8"/>
    </row>
    <row r="35604" spans="2:2" hidden="1" x14ac:dyDescent="0.15">
      <c r="B35604" s="8"/>
    </row>
    <row r="35605" spans="2:2" hidden="1" x14ac:dyDescent="0.15">
      <c r="B35605" s="8"/>
    </row>
    <row r="35606" spans="2:2" hidden="1" x14ac:dyDescent="0.15">
      <c r="B35606" s="8"/>
    </row>
    <row r="35607" spans="2:2" hidden="1" x14ac:dyDescent="0.15">
      <c r="B35607" s="8"/>
    </row>
    <row r="35608" spans="2:2" hidden="1" x14ac:dyDescent="0.15">
      <c r="B35608" s="8"/>
    </row>
    <row r="35609" spans="2:2" hidden="1" x14ac:dyDescent="0.15">
      <c r="B35609" s="8"/>
    </row>
    <row r="35610" spans="2:2" hidden="1" x14ac:dyDescent="0.15">
      <c r="B35610" s="8"/>
    </row>
    <row r="35611" spans="2:2" hidden="1" x14ac:dyDescent="0.15">
      <c r="B35611" s="8"/>
    </row>
    <row r="35612" spans="2:2" hidden="1" x14ac:dyDescent="0.15">
      <c r="B35612" s="8"/>
    </row>
    <row r="35613" spans="2:2" hidden="1" x14ac:dyDescent="0.15">
      <c r="B35613" s="8"/>
    </row>
    <row r="35614" spans="2:2" hidden="1" x14ac:dyDescent="0.15">
      <c r="B35614" s="8"/>
    </row>
    <row r="35615" spans="2:2" hidden="1" x14ac:dyDescent="0.15">
      <c r="B35615" s="8"/>
    </row>
    <row r="35616" spans="2:2" hidden="1" x14ac:dyDescent="0.15">
      <c r="B35616" s="8"/>
    </row>
    <row r="35617" spans="2:2" hidden="1" x14ac:dyDescent="0.15">
      <c r="B35617" s="8"/>
    </row>
    <row r="35618" spans="2:2" hidden="1" x14ac:dyDescent="0.15">
      <c r="B35618" s="8"/>
    </row>
    <row r="35619" spans="2:2" hidden="1" x14ac:dyDescent="0.15">
      <c r="B35619" s="8"/>
    </row>
    <row r="35620" spans="2:2" hidden="1" x14ac:dyDescent="0.15">
      <c r="B35620" s="8"/>
    </row>
    <row r="35621" spans="2:2" hidden="1" x14ac:dyDescent="0.15">
      <c r="B35621" s="8"/>
    </row>
    <row r="35622" spans="2:2" hidden="1" x14ac:dyDescent="0.15">
      <c r="B35622" s="8"/>
    </row>
    <row r="35623" spans="2:2" hidden="1" x14ac:dyDescent="0.15">
      <c r="B35623" s="8"/>
    </row>
    <row r="35624" spans="2:2" hidden="1" x14ac:dyDescent="0.15">
      <c r="B35624" s="8"/>
    </row>
    <row r="35625" spans="2:2" hidden="1" x14ac:dyDescent="0.15">
      <c r="B35625" s="8"/>
    </row>
    <row r="35626" spans="2:2" hidden="1" x14ac:dyDescent="0.15">
      <c r="B35626" s="8"/>
    </row>
    <row r="35627" spans="2:2" hidden="1" x14ac:dyDescent="0.15">
      <c r="B35627" s="8"/>
    </row>
    <row r="35628" spans="2:2" hidden="1" x14ac:dyDescent="0.15">
      <c r="B35628" s="8"/>
    </row>
    <row r="35629" spans="2:2" hidden="1" x14ac:dyDescent="0.15">
      <c r="B35629" s="8"/>
    </row>
    <row r="35630" spans="2:2" hidden="1" x14ac:dyDescent="0.15">
      <c r="B35630" s="8"/>
    </row>
    <row r="35631" spans="2:2" hidden="1" x14ac:dyDescent="0.15">
      <c r="B35631" s="8"/>
    </row>
    <row r="35632" spans="2:2" hidden="1" x14ac:dyDescent="0.15">
      <c r="B35632" s="8"/>
    </row>
    <row r="35633" spans="2:2" hidden="1" x14ac:dyDescent="0.15">
      <c r="B35633" s="8"/>
    </row>
    <row r="35634" spans="2:2" hidden="1" x14ac:dyDescent="0.15">
      <c r="B35634" s="8"/>
    </row>
    <row r="35635" spans="2:2" hidden="1" x14ac:dyDescent="0.15">
      <c r="B35635" s="8"/>
    </row>
    <row r="35636" spans="2:2" hidden="1" x14ac:dyDescent="0.15">
      <c r="B35636" s="8"/>
    </row>
    <row r="35637" spans="2:2" hidden="1" x14ac:dyDescent="0.15">
      <c r="B35637" s="8"/>
    </row>
    <row r="35638" spans="2:2" hidden="1" x14ac:dyDescent="0.15">
      <c r="B35638" s="8"/>
    </row>
    <row r="35639" spans="2:2" hidden="1" x14ac:dyDescent="0.15">
      <c r="B35639" s="8"/>
    </row>
    <row r="35640" spans="2:2" hidden="1" x14ac:dyDescent="0.15">
      <c r="B35640" s="8"/>
    </row>
    <row r="35641" spans="2:2" hidden="1" x14ac:dyDescent="0.15">
      <c r="B35641" s="8"/>
    </row>
    <row r="35642" spans="2:2" hidden="1" x14ac:dyDescent="0.15">
      <c r="B35642" s="8"/>
    </row>
    <row r="35643" spans="2:2" hidden="1" x14ac:dyDescent="0.15">
      <c r="B35643" s="8"/>
    </row>
    <row r="35644" spans="2:2" hidden="1" x14ac:dyDescent="0.15">
      <c r="B35644" s="8"/>
    </row>
    <row r="35645" spans="2:2" hidden="1" x14ac:dyDescent="0.15">
      <c r="B35645" s="8"/>
    </row>
    <row r="35646" spans="2:2" hidden="1" x14ac:dyDescent="0.15">
      <c r="B35646" s="8"/>
    </row>
    <row r="35647" spans="2:2" hidden="1" x14ac:dyDescent="0.15">
      <c r="B35647" s="8"/>
    </row>
    <row r="35648" spans="2:2" hidden="1" x14ac:dyDescent="0.15">
      <c r="B35648" s="8"/>
    </row>
    <row r="35649" spans="2:2" hidden="1" x14ac:dyDescent="0.15">
      <c r="B35649" s="8"/>
    </row>
    <row r="35650" spans="2:2" hidden="1" x14ac:dyDescent="0.15">
      <c r="B35650" s="8"/>
    </row>
    <row r="35651" spans="2:2" hidden="1" x14ac:dyDescent="0.15">
      <c r="B35651" s="8"/>
    </row>
    <row r="35652" spans="2:2" hidden="1" x14ac:dyDescent="0.15">
      <c r="B35652" s="8"/>
    </row>
    <row r="35653" spans="2:2" hidden="1" x14ac:dyDescent="0.15">
      <c r="B35653" s="8"/>
    </row>
    <row r="35654" spans="2:2" hidden="1" x14ac:dyDescent="0.15">
      <c r="B35654" s="8"/>
    </row>
    <row r="35655" spans="2:2" hidden="1" x14ac:dyDescent="0.15">
      <c r="B35655" s="8"/>
    </row>
    <row r="35656" spans="2:2" hidden="1" x14ac:dyDescent="0.15">
      <c r="B35656" s="8"/>
    </row>
    <row r="35657" spans="2:2" hidden="1" x14ac:dyDescent="0.15">
      <c r="B35657" s="8"/>
    </row>
    <row r="35658" spans="2:2" hidden="1" x14ac:dyDescent="0.15">
      <c r="B35658" s="8"/>
    </row>
    <row r="35659" spans="2:2" hidden="1" x14ac:dyDescent="0.15">
      <c r="B35659" s="8"/>
    </row>
    <row r="35660" spans="2:2" hidden="1" x14ac:dyDescent="0.15">
      <c r="B35660" s="8"/>
    </row>
    <row r="35661" spans="2:2" hidden="1" x14ac:dyDescent="0.15">
      <c r="B35661" s="8"/>
    </row>
    <row r="35662" spans="2:2" hidden="1" x14ac:dyDescent="0.15">
      <c r="B35662" s="8"/>
    </row>
    <row r="35663" spans="2:2" hidden="1" x14ac:dyDescent="0.15">
      <c r="B35663" s="8"/>
    </row>
    <row r="35664" spans="2:2" hidden="1" x14ac:dyDescent="0.15">
      <c r="B35664" s="8"/>
    </row>
    <row r="35665" spans="2:2" hidden="1" x14ac:dyDescent="0.15">
      <c r="B35665" s="8"/>
    </row>
    <row r="35666" spans="2:2" hidden="1" x14ac:dyDescent="0.15">
      <c r="B35666" s="8"/>
    </row>
    <row r="35667" spans="2:2" hidden="1" x14ac:dyDescent="0.15">
      <c r="B35667" s="8"/>
    </row>
    <row r="35668" spans="2:2" hidden="1" x14ac:dyDescent="0.15">
      <c r="B35668" s="8"/>
    </row>
    <row r="35669" spans="2:2" hidden="1" x14ac:dyDescent="0.15">
      <c r="B35669" s="8"/>
    </row>
    <row r="35670" spans="2:2" hidden="1" x14ac:dyDescent="0.15">
      <c r="B35670" s="8"/>
    </row>
    <row r="35671" spans="2:2" hidden="1" x14ac:dyDescent="0.15">
      <c r="B35671" s="8"/>
    </row>
    <row r="35672" spans="2:2" hidden="1" x14ac:dyDescent="0.15">
      <c r="B35672" s="8"/>
    </row>
    <row r="35673" spans="2:2" hidden="1" x14ac:dyDescent="0.15">
      <c r="B35673" s="8"/>
    </row>
    <row r="35674" spans="2:2" hidden="1" x14ac:dyDescent="0.15">
      <c r="B35674" s="8"/>
    </row>
    <row r="35675" spans="2:2" hidden="1" x14ac:dyDescent="0.15">
      <c r="B35675" s="8"/>
    </row>
    <row r="35676" spans="2:2" hidden="1" x14ac:dyDescent="0.15">
      <c r="B35676" s="8"/>
    </row>
    <row r="35677" spans="2:2" hidden="1" x14ac:dyDescent="0.15">
      <c r="B35677" s="8"/>
    </row>
    <row r="35678" spans="2:2" hidden="1" x14ac:dyDescent="0.15">
      <c r="B35678" s="8"/>
    </row>
    <row r="35679" spans="2:2" hidden="1" x14ac:dyDescent="0.15">
      <c r="B35679" s="8"/>
    </row>
    <row r="35680" spans="2:2" hidden="1" x14ac:dyDescent="0.15">
      <c r="B35680" s="8"/>
    </row>
    <row r="35681" spans="2:2" hidden="1" x14ac:dyDescent="0.15">
      <c r="B35681" s="8"/>
    </row>
    <row r="35682" spans="2:2" hidden="1" x14ac:dyDescent="0.15">
      <c r="B35682" s="8"/>
    </row>
    <row r="35683" spans="2:2" hidden="1" x14ac:dyDescent="0.15">
      <c r="B35683" s="8"/>
    </row>
    <row r="35684" spans="2:2" hidden="1" x14ac:dyDescent="0.15">
      <c r="B35684" s="8"/>
    </row>
    <row r="35685" spans="2:2" hidden="1" x14ac:dyDescent="0.15">
      <c r="B35685" s="8"/>
    </row>
    <row r="35686" spans="2:2" hidden="1" x14ac:dyDescent="0.15">
      <c r="B35686" s="8"/>
    </row>
    <row r="35687" spans="2:2" hidden="1" x14ac:dyDescent="0.15">
      <c r="B35687" s="8"/>
    </row>
    <row r="35688" spans="2:2" hidden="1" x14ac:dyDescent="0.15">
      <c r="B35688" s="8"/>
    </row>
    <row r="35689" spans="2:2" hidden="1" x14ac:dyDescent="0.15">
      <c r="B35689" s="8"/>
    </row>
    <row r="35690" spans="2:2" hidden="1" x14ac:dyDescent="0.15">
      <c r="B35690" s="8"/>
    </row>
    <row r="35691" spans="2:2" hidden="1" x14ac:dyDescent="0.15">
      <c r="B35691" s="8"/>
    </row>
    <row r="35692" spans="2:2" hidden="1" x14ac:dyDescent="0.15">
      <c r="B35692" s="8"/>
    </row>
    <row r="35693" spans="2:2" hidden="1" x14ac:dyDescent="0.15">
      <c r="B35693" s="8"/>
    </row>
    <row r="35694" spans="2:2" hidden="1" x14ac:dyDescent="0.15">
      <c r="B35694" s="8"/>
    </row>
    <row r="35695" spans="2:2" hidden="1" x14ac:dyDescent="0.15">
      <c r="B35695" s="8"/>
    </row>
    <row r="35696" spans="2:2" hidden="1" x14ac:dyDescent="0.15">
      <c r="B35696" s="8"/>
    </row>
    <row r="35697" spans="2:2" hidden="1" x14ac:dyDescent="0.15">
      <c r="B35697" s="8"/>
    </row>
    <row r="35698" spans="2:2" hidden="1" x14ac:dyDescent="0.15">
      <c r="B35698" s="8"/>
    </row>
    <row r="35699" spans="2:2" hidden="1" x14ac:dyDescent="0.15">
      <c r="B35699" s="8"/>
    </row>
    <row r="35700" spans="2:2" hidden="1" x14ac:dyDescent="0.15">
      <c r="B35700" s="8"/>
    </row>
    <row r="35701" spans="2:2" hidden="1" x14ac:dyDescent="0.15">
      <c r="B35701" s="8"/>
    </row>
    <row r="35702" spans="2:2" hidden="1" x14ac:dyDescent="0.15">
      <c r="B35702" s="8"/>
    </row>
    <row r="35703" spans="2:2" hidden="1" x14ac:dyDescent="0.15">
      <c r="B35703" s="8"/>
    </row>
    <row r="35704" spans="2:2" hidden="1" x14ac:dyDescent="0.15">
      <c r="B35704" s="8"/>
    </row>
    <row r="35705" spans="2:2" hidden="1" x14ac:dyDescent="0.15">
      <c r="B35705" s="8"/>
    </row>
    <row r="35706" spans="2:2" hidden="1" x14ac:dyDescent="0.15">
      <c r="B35706" s="8"/>
    </row>
    <row r="35707" spans="2:2" hidden="1" x14ac:dyDescent="0.15">
      <c r="B35707" s="8"/>
    </row>
    <row r="35708" spans="2:2" hidden="1" x14ac:dyDescent="0.15">
      <c r="B35708" s="8"/>
    </row>
    <row r="35709" spans="2:2" hidden="1" x14ac:dyDescent="0.15">
      <c r="B35709" s="8"/>
    </row>
    <row r="35710" spans="2:2" hidden="1" x14ac:dyDescent="0.15">
      <c r="B35710" s="8"/>
    </row>
    <row r="35711" spans="2:2" hidden="1" x14ac:dyDescent="0.15">
      <c r="B35711" s="8"/>
    </row>
    <row r="35712" spans="2:2" hidden="1" x14ac:dyDescent="0.15">
      <c r="B35712" s="8"/>
    </row>
    <row r="35713" spans="2:2" hidden="1" x14ac:dyDescent="0.15">
      <c r="B35713" s="8"/>
    </row>
    <row r="35714" spans="2:2" hidden="1" x14ac:dyDescent="0.15">
      <c r="B35714" s="8"/>
    </row>
    <row r="35715" spans="2:2" hidden="1" x14ac:dyDescent="0.15">
      <c r="B35715" s="8"/>
    </row>
    <row r="35716" spans="2:2" hidden="1" x14ac:dyDescent="0.15">
      <c r="B35716" s="8"/>
    </row>
    <row r="35717" spans="2:2" hidden="1" x14ac:dyDescent="0.15">
      <c r="B35717" s="8"/>
    </row>
    <row r="35718" spans="2:2" hidden="1" x14ac:dyDescent="0.15">
      <c r="B35718" s="8"/>
    </row>
    <row r="35719" spans="2:2" hidden="1" x14ac:dyDescent="0.15">
      <c r="B35719" s="8"/>
    </row>
    <row r="35720" spans="2:2" hidden="1" x14ac:dyDescent="0.15">
      <c r="B35720" s="8"/>
    </row>
    <row r="35721" spans="2:2" hidden="1" x14ac:dyDescent="0.15">
      <c r="B35721" s="8"/>
    </row>
    <row r="35722" spans="2:2" hidden="1" x14ac:dyDescent="0.15">
      <c r="B35722" s="8"/>
    </row>
    <row r="35723" spans="2:2" hidden="1" x14ac:dyDescent="0.15">
      <c r="B35723" s="8"/>
    </row>
    <row r="35724" spans="2:2" hidden="1" x14ac:dyDescent="0.15">
      <c r="B35724" s="8"/>
    </row>
    <row r="35725" spans="2:2" hidden="1" x14ac:dyDescent="0.15">
      <c r="B35725" s="8"/>
    </row>
    <row r="35726" spans="2:2" hidden="1" x14ac:dyDescent="0.15">
      <c r="B35726" s="8"/>
    </row>
    <row r="35727" spans="2:2" hidden="1" x14ac:dyDescent="0.15">
      <c r="B35727" s="8"/>
    </row>
    <row r="35728" spans="2:2" hidden="1" x14ac:dyDescent="0.15">
      <c r="B35728" s="8"/>
    </row>
    <row r="35729" spans="2:2" hidden="1" x14ac:dyDescent="0.15">
      <c r="B35729" s="8"/>
    </row>
    <row r="35730" spans="2:2" hidden="1" x14ac:dyDescent="0.15">
      <c r="B35730" s="8"/>
    </row>
    <row r="35731" spans="2:2" hidden="1" x14ac:dyDescent="0.15">
      <c r="B35731" s="8"/>
    </row>
    <row r="35732" spans="2:2" hidden="1" x14ac:dyDescent="0.15">
      <c r="B35732" s="8"/>
    </row>
    <row r="35733" spans="2:2" hidden="1" x14ac:dyDescent="0.15">
      <c r="B35733" s="8"/>
    </row>
    <row r="35734" spans="2:2" hidden="1" x14ac:dyDescent="0.15">
      <c r="B35734" s="8"/>
    </row>
    <row r="35735" spans="2:2" hidden="1" x14ac:dyDescent="0.15">
      <c r="B35735" s="8"/>
    </row>
    <row r="35736" spans="2:2" hidden="1" x14ac:dyDescent="0.15">
      <c r="B35736" s="8"/>
    </row>
    <row r="35737" spans="2:2" hidden="1" x14ac:dyDescent="0.15">
      <c r="B35737" s="8"/>
    </row>
    <row r="35738" spans="2:2" hidden="1" x14ac:dyDescent="0.15">
      <c r="B35738" s="8"/>
    </row>
    <row r="35739" spans="2:2" hidden="1" x14ac:dyDescent="0.15">
      <c r="B35739" s="8"/>
    </row>
    <row r="35740" spans="2:2" hidden="1" x14ac:dyDescent="0.15">
      <c r="B35740" s="8"/>
    </row>
    <row r="35741" spans="2:2" hidden="1" x14ac:dyDescent="0.15">
      <c r="B35741" s="8"/>
    </row>
    <row r="35742" spans="2:2" hidden="1" x14ac:dyDescent="0.15">
      <c r="B35742" s="8"/>
    </row>
    <row r="35743" spans="2:2" hidden="1" x14ac:dyDescent="0.15">
      <c r="B35743" s="8"/>
    </row>
    <row r="35744" spans="2:2" hidden="1" x14ac:dyDescent="0.15">
      <c r="B35744" s="8"/>
    </row>
    <row r="35745" spans="2:2" hidden="1" x14ac:dyDescent="0.15">
      <c r="B35745" s="8"/>
    </row>
    <row r="35746" spans="2:2" hidden="1" x14ac:dyDescent="0.15">
      <c r="B35746" s="8"/>
    </row>
    <row r="35747" spans="2:2" hidden="1" x14ac:dyDescent="0.15">
      <c r="B35747" s="8"/>
    </row>
    <row r="35748" spans="2:2" hidden="1" x14ac:dyDescent="0.15">
      <c r="B35748" s="8"/>
    </row>
    <row r="35749" spans="2:2" hidden="1" x14ac:dyDescent="0.15">
      <c r="B35749" s="8"/>
    </row>
    <row r="35750" spans="2:2" hidden="1" x14ac:dyDescent="0.15">
      <c r="B35750" s="8"/>
    </row>
    <row r="35751" spans="2:2" hidden="1" x14ac:dyDescent="0.15">
      <c r="B35751" s="8"/>
    </row>
    <row r="35752" spans="2:2" hidden="1" x14ac:dyDescent="0.15">
      <c r="B35752" s="8"/>
    </row>
    <row r="35753" spans="2:2" hidden="1" x14ac:dyDescent="0.15">
      <c r="B35753" s="8"/>
    </row>
    <row r="35754" spans="2:2" hidden="1" x14ac:dyDescent="0.15">
      <c r="B35754" s="8"/>
    </row>
    <row r="35755" spans="2:2" hidden="1" x14ac:dyDescent="0.15">
      <c r="B35755" s="8"/>
    </row>
    <row r="35756" spans="2:2" hidden="1" x14ac:dyDescent="0.15">
      <c r="B35756" s="8"/>
    </row>
    <row r="35757" spans="2:2" hidden="1" x14ac:dyDescent="0.15">
      <c r="B35757" s="8"/>
    </row>
    <row r="35758" spans="2:2" hidden="1" x14ac:dyDescent="0.15">
      <c r="B35758" s="8"/>
    </row>
    <row r="35759" spans="2:2" hidden="1" x14ac:dyDescent="0.15">
      <c r="B35759" s="8"/>
    </row>
    <row r="35760" spans="2:2" hidden="1" x14ac:dyDescent="0.15">
      <c r="B35760" s="8"/>
    </row>
    <row r="35761" spans="2:2" hidden="1" x14ac:dyDescent="0.15">
      <c r="B35761" s="8"/>
    </row>
    <row r="35762" spans="2:2" hidden="1" x14ac:dyDescent="0.15">
      <c r="B35762" s="8"/>
    </row>
    <row r="35763" spans="2:2" hidden="1" x14ac:dyDescent="0.15">
      <c r="B35763" s="8"/>
    </row>
    <row r="35764" spans="2:2" hidden="1" x14ac:dyDescent="0.15">
      <c r="B35764" s="8"/>
    </row>
    <row r="35765" spans="2:2" hidden="1" x14ac:dyDescent="0.15">
      <c r="B35765" s="8"/>
    </row>
    <row r="35766" spans="2:2" hidden="1" x14ac:dyDescent="0.15">
      <c r="B35766" s="8"/>
    </row>
    <row r="35767" spans="2:2" hidden="1" x14ac:dyDescent="0.15">
      <c r="B35767" s="8"/>
    </row>
    <row r="35768" spans="2:2" hidden="1" x14ac:dyDescent="0.15">
      <c r="B35768" s="8"/>
    </row>
    <row r="35769" spans="2:2" hidden="1" x14ac:dyDescent="0.15">
      <c r="B35769" s="8"/>
    </row>
    <row r="35770" spans="2:2" hidden="1" x14ac:dyDescent="0.15">
      <c r="B35770" s="8"/>
    </row>
    <row r="35771" spans="2:2" hidden="1" x14ac:dyDescent="0.15">
      <c r="B35771" s="8"/>
    </row>
    <row r="35772" spans="2:2" hidden="1" x14ac:dyDescent="0.15">
      <c r="B35772" s="8"/>
    </row>
    <row r="35773" spans="2:2" hidden="1" x14ac:dyDescent="0.15">
      <c r="B35773" s="8"/>
    </row>
    <row r="35774" spans="2:2" hidden="1" x14ac:dyDescent="0.15">
      <c r="B35774" s="8"/>
    </row>
    <row r="35775" spans="2:2" hidden="1" x14ac:dyDescent="0.15">
      <c r="B35775" s="8"/>
    </row>
    <row r="35776" spans="2:2" hidden="1" x14ac:dyDescent="0.15">
      <c r="B35776" s="8"/>
    </row>
    <row r="35777" spans="2:2" hidden="1" x14ac:dyDescent="0.15">
      <c r="B35777" s="8"/>
    </row>
    <row r="35778" spans="2:2" hidden="1" x14ac:dyDescent="0.15">
      <c r="B35778" s="8"/>
    </row>
    <row r="35779" spans="2:2" hidden="1" x14ac:dyDescent="0.15">
      <c r="B35779" s="8"/>
    </row>
    <row r="35780" spans="2:2" hidden="1" x14ac:dyDescent="0.15">
      <c r="B35780" s="8"/>
    </row>
    <row r="35781" spans="2:2" hidden="1" x14ac:dyDescent="0.15">
      <c r="B35781" s="8"/>
    </row>
    <row r="35782" spans="2:2" hidden="1" x14ac:dyDescent="0.15">
      <c r="B35782" s="8"/>
    </row>
    <row r="35783" spans="2:2" hidden="1" x14ac:dyDescent="0.15">
      <c r="B35783" s="8"/>
    </row>
    <row r="35784" spans="2:2" hidden="1" x14ac:dyDescent="0.15">
      <c r="B35784" s="8"/>
    </row>
    <row r="35785" spans="2:2" hidden="1" x14ac:dyDescent="0.15">
      <c r="B35785" s="8"/>
    </row>
    <row r="35786" spans="2:2" hidden="1" x14ac:dyDescent="0.15">
      <c r="B35786" s="8"/>
    </row>
    <row r="35787" spans="2:2" hidden="1" x14ac:dyDescent="0.15">
      <c r="B35787" s="8"/>
    </row>
    <row r="35788" spans="2:2" hidden="1" x14ac:dyDescent="0.15">
      <c r="B35788" s="8"/>
    </row>
    <row r="35789" spans="2:2" hidden="1" x14ac:dyDescent="0.15">
      <c r="B35789" s="8"/>
    </row>
    <row r="35790" spans="2:2" hidden="1" x14ac:dyDescent="0.15">
      <c r="B35790" s="8"/>
    </row>
    <row r="35791" spans="2:2" hidden="1" x14ac:dyDescent="0.15">
      <c r="B35791" s="8"/>
    </row>
    <row r="35792" spans="2:2" hidden="1" x14ac:dyDescent="0.15">
      <c r="B35792" s="8"/>
    </row>
    <row r="35793" spans="2:2" hidden="1" x14ac:dyDescent="0.15">
      <c r="B35793" s="8"/>
    </row>
    <row r="35794" spans="2:2" hidden="1" x14ac:dyDescent="0.15">
      <c r="B35794" s="8"/>
    </row>
    <row r="35795" spans="2:2" hidden="1" x14ac:dyDescent="0.15">
      <c r="B35795" s="8"/>
    </row>
    <row r="35796" spans="2:2" hidden="1" x14ac:dyDescent="0.15">
      <c r="B35796" s="8"/>
    </row>
    <row r="35797" spans="2:2" hidden="1" x14ac:dyDescent="0.15">
      <c r="B35797" s="8"/>
    </row>
    <row r="35798" spans="2:2" hidden="1" x14ac:dyDescent="0.15">
      <c r="B35798" s="8"/>
    </row>
    <row r="35799" spans="2:2" hidden="1" x14ac:dyDescent="0.15">
      <c r="B35799" s="8"/>
    </row>
    <row r="35800" spans="2:2" hidden="1" x14ac:dyDescent="0.15">
      <c r="B35800" s="8"/>
    </row>
    <row r="35801" spans="2:2" hidden="1" x14ac:dyDescent="0.15">
      <c r="B35801" s="8"/>
    </row>
    <row r="35802" spans="2:2" hidden="1" x14ac:dyDescent="0.15">
      <c r="B35802" s="8"/>
    </row>
    <row r="35803" spans="2:2" hidden="1" x14ac:dyDescent="0.15">
      <c r="B35803" s="8"/>
    </row>
    <row r="35804" spans="2:2" hidden="1" x14ac:dyDescent="0.15">
      <c r="B35804" s="8"/>
    </row>
    <row r="35805" spans="2:2" hidden="1" x14ac:dyDescent="0.15">
      <c r="B35805" s="8"/>
    </row>
    <row r="35806" spans="2:2" hidden="1" x14ac:dyDescent="0.15">
      <c r="B35806" s="8"/>
    </row>
    <row r="35807" spans="2:2" hidden="1" x14ac:dyDescent="0.15">
      <c r="B35807" s="8"/>
    </row>
    <row r="35808" spans="2:2" hidden="1" x14ac:dyDescent="0.15">
      <c r="B35808" s="8"/>
    </row>
    <row r="35809" spans="2:2" hidden="1" x14ac:dyDescent="0.15">
      <c r="B35809" s="8"/>
    </row>
    <row r="35810" spans="2:2" hidden="1" x14ac:dyDescent="0.15">
      <c r="B35810" s="8"/>
    </row>
    <row r="35811" spans="2:2" hidden="1" x14ac:dyDescent="0.15">
      <c r="B35811" s="8"/>
    </row>
    <row r="35812" spans="2:2" hidden="1" x14ac:dyDescent="0.15">
      <c r="B35812" s="8"/>
    </row>
    <row r="35813" spans="2:2" hidden="1" x14ac:dyDescent="0.15">
      <c r="B35813" s="8"/>
    </row>
    <row r="35814" spans="2:2" hidden="1" x14ac:dyDescent="0.15">
      <c r="B35814" s="8"/>
    </row>
    <row r="35815" spans="2:2" hidden="1" x14ac:dyDescent="0.15">
      <c r="B35815" s="8"/>
    </row>
    <row r="35816" spans="2:2" hidden="1" x14ac:dyDescent="0.15">
      <c r="B35816" s="8"/>
    </row>
    <row r="35817" spans="2:2" hidden="1" x14ac:dyDescent="0.15">
      <c r="B35817" s="8"/>
    </row>
    <row r="35818" spans="2:2" hidden="1" x14ac:dyDescent="0.15">
      <c r="B35818" s="8"/>
    </row>
    <row r="35819" spans="2:2" hidden="1" x14ac:dyDescent="0.15">
      <c r="B35819" s="8"/>
    </row>
    <row r="35820" spans="2:2" hidden="1" x14ac:dyDescent="0.15">
      <c r="B35820" s="8"/>
    </row>
    <row r="35821" spans="2:2" hidden="1" x14ac:dyDescent="0.15">
      <c r="B35821" s="8"/>
    </row>
    <row r="35822" spans="2:2" hidden="1" x14ac:dyDescent="0.15">
      <c r="B35822" s="8"/>
    </row>
    <row r="35823" spans="2:2" hidden="1" x14ac:dyDescent="0.15">
      <c r="B35823" s="8"/>
    </row>
    <row r="35824" spans="2:2" hidden="1" x14ac:dyDescent="0.15">
      <c r="B35824" s="8"/>
    </row>
    <row r="35825" spans="2:2" hidden="1" x14ac:dyDescent="0.15">
      <c r="B35825" s="8"/>
    </row>
    <row r="35826" spans="2:2" hidden="1" x14ac:dyDescent="0.15">
      <c r="B35826" s="8"/>
    </row>
    <row r="35827" spans="2:2" hidden="1" x14ac:dyDescent="0.15">
      <c r="B35827" s="8"/>
    </row>
    <row r="35828" spans="2:2" hidden="1" x14ac:dyDescent="0.15">
      <c r="B35828" s="8"/>
    </row>
    <row r="35829" spans="2:2" hidden="1" x14ac:dyDescent="0.15">
      <c r="B35829" s="8"/>
    </row>
    <row r="35830" spans="2:2" hidden="1" x14ac:dyDescent="0.15">
      <c r="B35830" s="8"/>
    </row>
    <row r="35831" spans="2:2" hidden="1" x14ac:dyDescent="0.15">
      <c r="B35831" s="8"/>
    </row>
    <row r="35832" spans="2:2" hidden="1" x14ac:dyDescent="0.15">
      <c r="B35832" s="8"/>
    </row>
    <row r="35833" spans="2:2" hidden="1" x14ac:dyDescent="0.15">
      <c r="B35833" s="8"/>
    </row>
    <row r="35834" spans="2:2" hidden="1" x14ac:dyDescent="0.15">
      <c r="B35834" s="8"/>
    </row>
    <row r="35835" spans="2:2" hidden="1" x14ac:dyDescent="0.15">
      <c r="B35835" s="8"/>
    </row>
    <row r="35836" spans="2:2" hidden="1" x14ac:dyDescent="0.15">
      <c r="B35836" s="8"/>
    </row>
    <row r="35837" spans="2:2" hidden="1" x14ac:dyDescent="0.15">
      <c r="B35837" s="8"/>
    </row>
    <row r="35838" spans="2:2" hidden="1" x14ac:dyDescent="0.15">
      <c r="B35838" s="8"/>
    </row>
    <row r="35839" spans="2:2" hidden="1" x14ac:dyDescent="0.15">
      <c r="B35839" s="8"/>
    </row>
    <row r="35840" spans="2:2" hidden="1" x14ac:dyDescent="0.15">
      <c r="B35840" s="8"/>
    </row>
    <row r="35841" spans="2:2" hidden="1" x14ac:dyDescent="0.15">
      <c r="B35841" s="8"/>
    </row>
    <row r="35842" spans="2:2" hidden="1" x14ac:dyDescent="0.15">
      <c r="B35842" s="8"/>
    </row>
    <row r="35843" spans="2:2" hidden="1" x14ac:dyDescent="0.15">
      <c r="B35843" s="8"/>
    </row>
    <row r="35844" spans="2:2" hidden="1" x14ac:dyDescent="0.15">
      <c r="B35844" s="8"/>
    </row>
    <row r="35845" spans="2:2" hidden="1" x14ac:dyDescent="0.15">
      <c r="B35845" s="8"/>
    </row>
    <row r="35846" spans="2:2" hidden="1" x14ac:dyDescent="0.15">
      <c r="B35846" s="8"/>
    </row>
    <row r="35847" spans="2:2" hidden="1" x14ac:dyDescent="0.15">
      <c r="B35847" s="8"/>
    </row>
    <row r="35848" spans="2:2" hidden="1" x14ac:dyDescent="0.15">
      <c r="B35848" s="8"/>
    </row>
    <row r="35849" spans="2:2" hidden="1" x14ac:dyDescent="0.15">
      <c r="B35849" s="8"/>
    </row>
    <row r="35850" spans="2:2" hidden="1" x14ac:dyDescent="0.15">
      <c r="B35850" s="8"/>
    </row>
    <row r="35851" spans="2:2" hidden="1" x14ac:dyDescent="0.15">
      <c r="B35851" s="8"/>
    </row>
    <row r="35852" spans="2:2" hidden="1" x14ac:dyDescent="0.15">
      <c r="B35852" s="8"/>
    </row>
    <row r="35853" spans="2:2" hidden="1" x14ac:dyDescent="0.15">
      <c r="B35853" s="8"/>
    </row>
    <row r="35854" spans="2:2" hidden="1" x14ac:dyDescent="0.15">
      <c r="B35854" s="8"/>
    </row>
    <row r="35855" spans="2:2" hidden="1" x14ac:dyDescent="0.15">
      <c r="B35855" s="8"/>
    </row>
    <row r="35856" spans="2:2" hidden="1" x14ac:dyDescent="0.15">
      <c r="B35856" s="8"/>
    </row>
    <row r="35857" spans="2:2" hidden="1" x14ac:dyDescent="0.15">
      <c r="B35857" s="8"/>
    </row>
    <row r="35858" spans="2:2" hidden="1" x14ac:dyDescent="0.15">
      <c r="B35858" s="8"/>
    </row>
    <row r="35859" spans="2:2" hidden="1" x14ac:dyDescent="0.15">
      <c r="B35859" s="8"/>
    </row>
    <row r="35860" spans="2:2" hidden="1" x14ac:dyDescent="0.15">
      <c r="B35860" s="8"/>
    </row>
    <row r="35861" spans="2:2" hidden="1" x14ac:dyDescent="0.15">
      <c r="B35861" s="8"/>
    </row>
    <row r="35862" spans="2:2" hidden="1" x14ac:dyDescent="0.15">
      <c r="B35862" s="8"/>
    </row>
    <row r="35863" spans="2:2" hidden="1" x14ac:dyDescent="0.15">
      <c r="B35863" s="8"/>
    </row>
    <row r="35864" spans="2:2" hidden="1" x14ac:dyDescent="0.15">
      <c r="B35864" s="8"/>
    </row>
    <row r="35865" spans="2:2" hidden="1" x14ac:dyDescent="0.15">
      <c r="B35865" s="8"/>
    </row>
    <row r="35866" spans="2:2" hidden="1" x14ac:dyDescent="0.15">
      <c r="B35866" s="8"/>
    </row>
    <row r="35867" spans="2:2" hidden="1" x14ac:dyDescent="0.15">
      <c r="B35867" s="8"/>
    </row>
    <row r="35868" spans="2:2" hidden="1" x14ac:dyDescent="0.15">
      <c r="B35868" s="8"/>
    </row>
    <row r="35869" spans="2:2" hidden="1" x14ac:dyDescent="0.15">
      <c r="B35869" s="8"/>
    </row>
    <row r="35870" spans="2:2" hidden="1" x14ac:dyDescent="0.15">
      <c r="B35870" s="8"/>
    </row>
    <row r="35871" spans="2:2" hidden="1" x14ac:dyDescent="0.15">
      <c r="B35871" s="8"/>
    </row>
    <row r="35872" spans="2:2" hidden="1" x14ac:dyDescent="0.15">
      <c r="B35872" s="8"/>
    </row>
    <row r="35873" spans="2:2" hidden="1" x14ac:dyDescent="0.15">
      <c r="B35873" s="8"/>
    </row>
    <row r="35874" spans="2:2" hidden="1" x14ac:dyDescent="0.15">
      <c r="B35874" s="8"/>
    </row>
    <row r="35875" spans="2:2" hidden="1" x14ac:dyDescent="0.15">
      <c r="B35875" s="8"/>
    </row>
    <row r="35876" spans="2:2" hidden="1" x14ac:dyDescent="0.15">
      <c r="B35876" s="8"/>
    </row>
    <row r="35877" spans="2:2" hidden="1" x14ac:dyDescent="0.15">
      <c r="B35877" s="8"/>
    </row>
    <row r="35878" spans="2:2" hidden="1" x14ac:dyDescent="0.15">
      <c r="B35878" s="8"/>
    </row>
    <row r="35879" spans="2:2" hidden="1" x14ac:dyDescent="0.15">
      <c r="B35879" s="8"/>
    </row>
    <row r="35880" spans="2:2" hidden="1" x14ac:dyDescent="0.15">
      <c r="B35880" s="8"/>
    </row>
    <row r="35881" spans="2:2" hidden="1" x14ac:dyDescent="0.15">
      <c r="B35881" s="8"/>
    </row>
    <row r="35882" spans="2:2" hidden="1" x14ac:dyDescent="0.15">
      <c r="B35882" s="8"/>
    </row>
    <row r="35883" spans="2:2" hidden="1" x14ac:dyDescent="0.15">
      <c r="B35883" s="8"/>
    </row>
    <row r="35884" spans="2:2" hidden="1" x14ac:dyDescent="0.15">
      <c r="B35884" s="8"/>
    </row>
    <row r="35885" spans="2:2" hidden="1" x14ac:dyDescent="0.15">
      <c r="B35885" s="8"/>
    </row>
    <row r="35886" spans="2:2" hidden="1" x14ac:dyDescent="0.15">
      <c r="B35886" s="8"/>
    </row>
    <row r="35887" spans="2:2" hidden="1" x14ac:dyDescent="0.15">
      <c r="B35887" s="8"/>
    </row>
    <row r="35888" spans="2:2" hidden="1" x14ac:dyDescent="0.15">
      <c r="B35888" s="8"/>
    </row>
    <row r="35889" spans="2:2" hidden="1" x14ac:dyDescent="0.15">
      <c r="B35889" s="8"/>
    </row>
    <row r="35890" spans="2:2" hidden="1" x14ac:dyDescent="0.15">
      <c r="B35890" s="8"/>
    </row>
    <row r="35891" spans="2:2" hidden="1" x14ac:dyDescent="0.15">
      <c r="B35891" s="8"/>
    </row>
    <row r="35892" spans="2:2" hidden="1" x14ac:dyDescent="0.15">
      <c r="B35892" s="8"/>
    </row>
    <row r="35893" spans="2:2" hidden="1" x14ac:dyDescent="0.15">
      <c r="B35893" s="8"/>
    </row>
    <row r="35894" spans="2:2" hidden="1" x14ac:dyDescent="0.15">
      <c r="B35894" s="8"/>
    </row>
    <row r="35895" spans="2:2" hidden="1" x14ac:dyDescent="0.15">
      <c r="B35895" s="8"/>
    </row>
    <row r="35896" spans="2:2" hidden="1" x14ac:dyDescent="0.15">
      <c r="B35896" s="8"/>
    </row>
    <row r="35897" spans="2:2" hidden="1" x14ac:dyDescent="0.15">
      <c r="B35897" s="8"/>
    </row>
    <row r="35898" spans="2:2" hidden="1" x14ac:dyDescent="0.15">
      <c r="B35898" s="8"/>
    </row>
    <row r="35899" spans="2:2" hidden="1" x14ac:dyDescent="0.15">
      <c r="B35899" s="8"/>
    </row>
    <row r="35900" spans="2:2" hidden="1" x14ac:dyDescent="0.15">
      <c r="B35900" s="8"/>
    </row>
    <row r="35901" spans="2:2" hidden="1" x14ac:dyDescent="0.15">
      <c r="B35901" s="8"/>
    </row>
    <row r="35902" spans="2:2" hidden="1" x14ac:dyDescent="0.15">
      <c r="B35902" s="8"/>
    </row>
    <row r="35903" spans="2:2" hidden="1" x14ac:dyDescent="0.15">
      <c r="B35903" s="8"/>
    </row>
    <row r="35904" spans="2:2" hidden="1" x14ac:dyDescent="0.15">
      <c r="B35904" s="8"/>
    </row>
    <row r="35905" spans="2:2" hidden="1" x14ac:dyDescent="0.15">
      <c r="B35905" s="8"/>
    </row>
    <row r="35906" spans="2:2" hidden="1" x14ac:dyDescent="0.15">
      <c r="B35906" s="8"/>
    </row>
    <row r="35907" spans="2:2" hidden="1" x14ac:dyDescent="0.15">
      <c r="B35907" s="8"/>
    </row>
    <row r="35908" spans="2:2" hidden="1" x14ac:dyDescent="0.15">
      <c r="B35908" s="8"/>
    </row>
    <row r="35909" spans="2:2" hidden="1" x14ac:dyDescent="0.15">
      <c r="B35909" s="8"/>
    </row>
    <row r="35910" spans="2:2" hidden="1" x14ac:dyDescent="0.15">
      <c r="B35910" s="8"/>
    </row>
    <row r="35911" spans="2:2" hidden="1" x14ac:dyDescent="0.15">
      <c r="B35911" s="8"/>
    </row>
    <row r="35912" spans="2:2" hidden="1" x14ac:dyDescent="0.15">
      <c r="B35912" s="8"/>
    </row>
    <row r="35913" spans="2:2" hidden="1" x14ac:dyDescent="0.15">
      <c r="B35913" s="8"/>
    </row>
    <row r="35914" spans="2:2" hidden="1" x14ac:dyDescent="0.15">
      <c r="B35914" s="8"/>
    </row>
    <row r="35915" spans="2:2" hidden="1" x14ac:dyDescent="0.15">
      <c r="B35915" s="8"/>
    </row>
    <row r="35916" spans="2:2" hidden="1" x14ac:dyDescent="0.15">
      <c r="B35916" s="8"/>
    </row>
    <row r="35917" spans="2:2" hidden="1" x14ac:dyDescent="0.15">
      <c r="B35917" s="8"/>
    </row>
    <row r="35918" spans="2:2" hidden="1" x14ac:dyDescent="0.15">
      <c r="B35918" s="8"/>
    </row>
    <row r="35919" spans="2:2" hidden="1" x14ac:dyDescent="0.15">
      <c r="B35919" s="8"/>
    </row>
    <row r="35920" spans="2:2" hidden="1" x14ac:dyDescent="0.15">
      <c r="B35920" s="8"/>
    </row>
    <row r="35921" spans="2:2" hidden="1" x14ac:dyDescent="0.15">
      <c r="B35921" s="8"/>
    </row>
    <row r="35922" spans="2:2" hidden="1" x14ac:dyDescent="0.15">
      <c r="B35922" s="8"/>
    </row>
    <row r="35923" spans="2:2" hidden="1" x14ac:dyDescent="0.15">
      <c r="B35923" s="8"/>
    </row>
    <row r="35924" spans="2:2" hidden="1" x14ac:dyDescent="0.15">
      <c r="B35924" s="8"/>
    </row>
    <row r="35925" spans="2:2" hidden="1" x14ac:dyDescent="0.15">
      <c r="B35925" s="8"/>
    </row>
    <row r="35926" spans="2:2" hidden="1" x14ac:dyDescent="0.15">
      <c r="B35926" s="8"/>
    </row>
    <row r="35927" spans="2:2" hidden="1" x14ac:dyDescent="0.15">
      <c r="B35927" s="8"/>
    </row>
    <row r="35928" spans="2:2" hidden="1" x14ac:dyDescent="0.15">
      <c r="B35928" s="8"/>
    </row>
    <row r="35929" spans="2:2" hidden="1" x14ac:dyDescent="0.15">
      <c r="B35929" s="8"/>
    </row>
    <row r="35930" spans="2:2" hidden="1" x14ac:dyDescent="0.15">
      <c r="B35930" s="8"/>
    </row>
    <row r="35931" spans="2:2" hidden="1" x14ac:dyDescent="0.15">
      <c r="B35931" s="8"/>
    </row>
    <row r="35932" spans="2:2" hidden="1" x14ac:dyDescent="0.15">
      <c r="B35932" s="8"/>
    </row>
    <row r="35933" spans="2:2" hidden="1" x14ac:dyDescent="0.15">
      <c r="B35933" s="8"/>
    </row>
    <row r="35934" spans="2:2" hidden="1" x14ac:dyDescent="0.15">
      <c r="B35934" s="8"/>
    </row>
    <row r="35935" spans="2:2" hidden="1" x14ac:dyDescent="0.15">
      <c r="B35935" s="8"/>
    </row>
    <row r="35936" spans="2:2" hidden="1" x14ac:dyDescent="0.15">
      <c r="B35936" s="8"/>
    </row>
    <row r="35937" spans="2:2" hidden="1" x14ac:dyDescent="0.15">
      <c r="B35937" s="8"/>
    </row>
    <row r="35938" spans="2:2" hidden="1" x14ac:dyDescent="0.15">
      <c r="B35938" s="8"/>
    </row>
    <row r="35939" spans="2:2" hidden="1" x14ac:dyDescent="0.15">
      <c r="B35939" s="8"/>
    </row>
    <row r="35940" spans="2:2" hidden="1" x14ac:dyDescent="0.15">
      <c r="B35940" s="8"/>
    </row>
    <row r="35941" spans="2:2" hidden="1" x14ac:dyDescent="0.15">
      <c r="B35941" s="8"/>
    </row>
    <row r="35942" spans="2:2" hidden="1" x14ac:dyDescent="0.15">
      <c r="B35942" s="8"/>
    </row>
    <row r="35943" spans="2:2" hidden="1" x14ac:dyDescent="0.15">
      <c r="B35943" s="8"/>
    </row>
    <row r="35944" spans="2:2" hidden="1" x14ac:dyDescent="0.15">
      <c r="B35944" s="8"/>
    </row>
    <row r="35945" spans="2:2" hidden="1" x14ac:dyDescent="0.15">
      <c r="B35945" s="8"/>
    </row>
    <row r="35946" spans="2:2" hidden="1" x14ac:dyDescent="0.15">
      <c r="B35946" s="8"/>
    </row>
    <row r="35947" spans="2:2" hidden="1" x14ac:dyDescent="0.15">
      <c r="B35947" s="8"/>
    </row>
    <row r="35948" spans="2:2" hidden="1" x14ac:dyDescent="0.15">
      <c r="B35948" s="8"/>
    </row>
    <row r="35949" spans="2:2" hidden="1" x14ac:dyDescent="0.15">
      <c r="B35949" s="8"/>
    </row>
    <row r="35950" spans="2:2" hidden="1" x14ac:dyDescent="0.15">
      <c r="B35950" s="8"/>
    </row>
    <row r="35951" spans="2:2" hidden="1" x14ac:dyDescent="0.15">
      <c r="B35951" s="8"/>
    </row>
    <row r="35952" spans="2:2" hidden="1" x14ac:dyDescent="0.15">
      <c r="B35952" s="8"/>
    </row>
    <row r="35953" spans="2:2" hidden="1" x14ac:dyDescent="0.15">
      <c r="B35953" s="8"/>
    </row>
    <row r="35954" spans="2:2" hidden="1" x14ac:dyDescent="0.15">
      <c r="B35954" s="8"/>
    </row>
    <row r="35955" spans="2:2" hidden="1" x14ac:dyDescent="0.15">
      <c r="B35955" s="8"/>
    </row>
    <row r="35956" spans="2:2" hidden="1" x14ac:dyDescent="0.15">
      <c r="B35956" s="8"/>
    </row>
    <row r="35957" spans="2:2" hidden="1" x14ac:dyDescent="0.15">
      <c r="B35957" s="8"/>
    </row>
    <row r="35958" spans="2:2" hidden="1" x14ac:dyDescent="0.15">
      <c r="B35958" s="8"/>
    </row>
    <row r="35959" spans="2:2" hidden="1" x14ac:dyDescent="0.15">
      <c r="B35959" s="8"/>
    </row>
    <row r="35960" spans="2:2" hidden="1" x14ac:dyDescent="0.15">
      <c r="B35960" s="8"/>
    </row>
    <row r="35961" spans="2:2" hidden="1" x14ac:dyDescent="0.15">
      <c r="B35961" s="8"/>
    </row>
    <row r="35962" spans="2:2" hidden="1" x14ac:dyDescent="0.15">
      <c r="B35962" s="8"/>
    </row>
    <row r="35963" spans="2:2" hidden="1" x14ac:dyDescent="0.15">
      <c r="B35963" s="8"/>
    </row>
    <row r="35964" spans="2:2" hidden="1" x14ac:dyDescent="0.15">
      <c r="B35964" s="8"/>
    </row>
    <row r="35965" spans="2:2" hidden="1" x14ac:dyDescent="0.15">
      <c r="B35965" s="8"/>
    </row>
    <row r="35966" spans="2:2" hidden="1" x14ac:dyDescent="0.15">
      <c r="B35966" s="8"/>
    </row>
    <row r="35967" spans="2:2" hidden="1" x14ac:dyDescent="0.15">
      <c r="B35967" s="8"/>
    </row>
    <row r="35968" spans="2:2" hidden="1" x14ac:dyDescent="0.15">
      <c r="B35968" s="8"/>
    </row>
    <row r="35969" spans="2:2" hidden="1" x14ac:dyDescent="0.15">
      <c r="B35969" s="8"/>
    </row>
    <row r="35970" spans="2:2" hidden="1" x14ac:dyDescent="0.15">
      <c r="B35970" s="8"/>
    </row>
    <row r="35971" spans="2:2" hidden="1" x14ac:dyDescent="0.15">
      <c r="B35971" s="8"/>
    </row>
    <row r="35972" spans="2:2" hidden="1" x14ac:dyDescent="0.15">
      <c r="B35972" s="8"/>
    </row>
    <row r="35973" spans="2:2" hidden="1" x14ac:dyDescent="0.15">
      <c r="B35973" s="8"/>
    </row>
    <row r="35974" spans="2:2" hidden="1" x14ac:dyDescent="0.15">
      <c r="B35974" s="8"/>
    </row>
    <row r="35975" spans="2:2" hidden="1" x14ac:dyDescent="0.15">
      <c r="B35975" s="8"/>
    </row>
    <row r="35976" spans="2:2" hidden="1" x14ac:dyDescent="0.15">
      <c r="B35976" s="8"/>
    </row>
    <row r="35977" spans="2:2" hidden="1" x14ac:dyDescent="0.15">
      <c r="B35977" s="8"/>
    </row>
    <row r="35978" spans="2:2" hidden="1" x14ac:dyDescent="0.15">
      <c r="B35978" s="8"/>
    </row>
    <row r="35979" spans="2:2" hidden="1" x14ac:dyDescent="0.15">
      <c r="B35979" s="8"/>
    </row>
    <row r="35980" spans="2:2" hidden="1" x14ac:dyDescent="0.15">
      <c r="B35980" s="8"/>
    </row>
    <row r="35981" spans="2:2" hidden="1" x14ac:dyDescent="0.15">
      <c r="B35981" s="8"/>
    </row>
    <row r="35982" spans="2:2" hidden="1" x14ac:dyDescent="0.15">
      <c r="B35982" s="8"/>
    </row>
    <row r="35983" spans="2:2" hidden="1" x14ac:dyDescent="0.15">
      <c r="B35983" s="8"/>
    </row>
    <row r="35984" spans="2:2" hidden="1" x14ac:dyDescent="0.15">
      <c r="B35984" s="8"/>
    </row>
    <row r="35985" spans="2:2" hidden="1" x14ac:dyDescent="0.15">
      <c r="B35985" s="8"/>
    </row>
    <row r="35986" spans="2:2" hidden="1" x14ac:dyDescent="0.15">
      <c r="B35986" s="8"/>
    </row>
    <row r="35987" spans="2:2" hidden="1" x14ac:dyDescent="0.15">
      <c r="B35987" s="8"/>
    </row>
    <row r="35988" spans="2:2" hidden="1" x14ac:dyDescent="0.15">
      <c r="B35988" s="8"/>
    </row>
    <row r="35989" spans="2:2" hidden="1" x14ac:dyDescent="0.15">
      <c r="B35989" s="8"/>
    </row>
    <row r="35990" spans="2:2" hidden="1" x14ac:dyDescent="0.15">
      <c r="B35990" s="8"/>
    </row>
    <row r="35991" spans="2:2" hidden="1" x14ac:dyDescent="0.15">
      <c r="B35991" s="8"/>
    </row>
    <row r="35992" spans="2:2" hidden="1" x14ac:dyDescent="0.15">
      <c r="B35992" s="8"/>
    </row>
    <row r="35993" spans="2:2" hidden="1" x14ac:dyDescent="0.15">
      <c r="B35993" s="8"/>
    </row>
    <row r="35994" spans="2:2" hidden="1" x14ac:dyDescent="0.15">
      <c r="B35994" s="8"/>
    </row>
    <row r="35995" spans="2:2" hidden="1" x14ac:dyDescent="0.15">
      <c r="B35995" s="8"/>
    </row>
    <row r="35996" spans="2:2" hidden="1" x14ac:dyDescent="0.15">
      <c r="B35996" s="8"/>
    </row>
    <row r="35997" spans="2:2" hidden="1" x14ac:dyDescent="0.15">
      <c r="B35997" s="8"/>
    </row>
    <row r="35998" spans="2:2" hidden="1" x14ac:dyDescent="0.15">
      <c r="B35998" s="8"/>
    </row>
    <row r="35999" spans="2:2" hidden="1" x14ac:dyDescent="0.15">
      <c r="B35999" s="8"/>
    </row>
    <row r="36000" spans="2:2" hidden="1" x14ac:dyDescent="0.15">
      <c r="B36000" s="8"/>
    </row>
    <row r="36001" spans="2:2" hidden="1" x14ac:dyDescent="0.15">
      <c r="B36001" s="8"/>
    </row>
    <row r="36002" spans="2:2" hidden="1" x14ac:dyDescent="0.15">
      <c r="B36002" s="8"/>
    </row>
    <row r="36003" spans="2:2" hidden="1" x14ac:dyDescent="0.15">
      <c r="B36003" s="8"/>
    </row>
    <row r="36004" spans="2:2" hidden="1" x14ac:dyDescent="0.15">
      <c r="B36004" s="8"/>
    </row>
    <row r="36005" spans="2:2" hidden="1" x14ac:dyDescent="0.15">
      <c r="B36005" s="8"/>
    </row>
    <row r="36006" spans="2:2" hidden="1" x14ac:dyDescent="0.15">
      <c r="B36006" s="8"/>
    </row>
    <row r="36007" spans="2:2" hidden="1" x14ac:dyDescent="0.15">
      <c r="B36007" s="8"/>
    </row>
    <row r="36008" spans="2:2" hidden="1" x14ac:dyDescent="0.15">
      <c r="B36008" s="8"/>
    </row>
    <row r="36009" spans="2:2" hidden="1" x14ac:dyDescent="0.15">
      <c r="B36009" s="8"/>
    </row>
    <row r="36010" spans="2:2" hidden="1" x14ac:dyDescent="0.15">
      <c r="B36010" s="8"/>
    </row>
    <row r="36011" spans="2:2" hidden="1" x14ac:dyDescent="0.15">
      <c r="B36011" s="8"/>
    </row>
    <row r="36012" spans="2:2" hidden="1" x14ac:dyDescent="0.15">
      <c r="B36012" s="8"/>
    </row>
    <row r="36013" spans="2:2" hidden="1" x14ac:dyDescent="0.15">
      <c r="B36013" s="8"/>
    </row>
    <row r="36014" spans="2:2" hidden="1" x14ac:dyDescent="0.15">
      <c r="B36014" s="8"/>
    </row>
    <row r="36015" spans="2:2" hidden="1" x14ac:dyDescent="0.15">
      <c r="B36015" s="8"/>
    </row>
    <row r="36016" spans="2:2" hidden="1" x14ac:dyDescent="0.15">
      <c r="B36016" s="8"/>
    </row>
    <row r="36017" spans="2:2" hidden="1" x14ac:dyDescent="0.15">
      <c r="B36017" s="8"/>
    </row>
    <row r="36018" spans="2:2" hidden="1" x14ac:dyDescent="0.15">
      <c r="B36018" s="8"/>
    </row>
    <row r="36019" spans="2:2" hidden="1" x14ac:dyDescent="0.15">
      <c r="B36019" s="8"/>
    </row>
    <row r="36020" spans="2:2" hidden="1" x14ac:dyDescent="0.15">
      <c r="B36020" s="8"/>
    </row>
    <row r="36021" spans="2:2" hidden="1" x14ac:dyDescent="0.15">
      <c r="B36021" s="8"/>
    </row>
    <row r="36022" spans="2:2" hidden="1" x14ac:dyDescent="0.15">
      <c r="B36022" s="8"/>
    </row>
    <row r="36023" spans="2:2" hidden="1" x14ac:dyDescent="0.15">
      <c r="B36023" s="8"/>
    </row>
    <row r="36024" spans="2:2" hidden="1" x14ac:dyDescent="0.15">
      <c r="B36024" s="8"/>
    </row>
    <row r="36025" spans="2:2" hidden="1" x14ac:dyDescent="0.15">
      <c r="B36025" s="8"/>
    </row>
    <row r="36026" spans="2:2" hidden="1" x14ac:dyDescent="0.15">
      <c r="B36026" s="8"/>
    </row>
    <row r="36027" spans="2:2" hidden="1" x14ac:dyDescent="0.15">
      <c r="B36027" s="8"/>
    </row>
    <row r="36028" spans="2:2" hidden="1" x14ac:dyDescent="0.15">
      <c r="B36028" s="8"/>
    </row>
    <row r="36029" spans="2:2" hidden="1" x14ac:dyDescent="0.15">
      <c r="B36029" s="8"/>
    </row>
    <row r="36030" spans="2:2" hidden="1" x14ac:dyDescent="0.15">
      <c r="B36030" s="8"/>
    </row>
    <row r="36031" spans="2:2" hidden="1" x14ac:dyDescent="0.15">
      <c r="B36031" s="8"/>
    </row>
    <row r="36032" spans="2:2" hidden="1" x14ac:dyDescent="0.15">
      <c r="B36032" s="8"/>
    </row>
    <row r="36033" spans="2:2" hidden="1" x14ac:dyDescent="0.15">
      <c r="B36033" s="8"/>
    </row>
    <row r="36034" spans="2:2" hidden="1" x14ac:dyDescent="0.15">
      <c r="B36034" s="8"/>
    </row>
    <row r="36035" spans="2:2" hidden="1" x14ac:dyDescent="0.15">
      <c r="B36035" s="8"/>
    </row>
    <row r="36036" spans="2:2" hidden="1" x14ac:dyDescent="0.15">
      <c r="B36036" s="8"/>
    </row>
    <row r="36037" spans="2:2" hidden="1" x14ac:dyDescent="0.15">
      <c r="B36037" s="8"/>
    </row>
    <row r="36038" spans="2:2" hidden="1" x14ac:dyDescent="0.15">
      <c r="B36038" s="8"/>
    </row>
    <row r="36039" spans="2:2" hidden="1" x14ac:dyDescent="0.15">
      <c r="B36039" s="8"/>
    </row>
    <row r="36040" spans="2:2" hidden="1" x14ac:dyDescent="0.15">
      <c r="B36040" s="8"/>
    </row>
    <row r="36041" spans="2:2" hidden="1" x14ac:dyDescent="0.15">
      <c r="B36041" s="8"/>
    </row>
    <row r="36042" spans="2:2" hidden="1" x14ac:dyDescent="0.15">
      <c r="B36042" s="8"/>
    </row>
    <row r="36043" spans="2:2" hidden="1" x14ac:dyDescent="0.15">
      <c r="B36043" s="8"/>
    </row>
    <row r="36044" spans="2:2" hidden="1" x14ac:dyDescent="0.15">
      <c r="B36044" s="8"/>
    </row>
    <row r="36045" spans="2:2" hidden="1" x14ac:dyDescent="0.15">
      <c r="B36045" s="8"/>
    </row>
    <row r="36046" spans="2:2" hidden="1" x14ac:dyDescent="0.15">
      <c r="B36046" s="8"/>
    </row>
    <row r="36047" spans="2:2" hidden="1" x14ac:dyDescent="0.15">
      <c r="B36047" s="8"/>
    </row>
    <row r="36048" spans="2:2" hidden="1" x14ac:dyDescent="0.15">
      <c r="B36048" s="8"/>
    </row>
    <row r="36049" spans="2:2" hidden="1" x14ac:dyDescent="0.15">
      <c r="B36049" s="8"/>
    </row>
    <row r="36050" spans="2:2" hidden="1" x14ac:dyDescent="0.15">
      <c r="B36050" s="8"/>
    </row>
    <row r="36051" spans="2:2" hidden="1" x14ac:dyDescent="0.15">
      <c r="B36051" s="8"/>
    </row>
    <row r="36052" spans="2:2" hidden="1" x14ac:dyDescent="0.15">
      <c r="B36052" s="8"/>
    </row>
    <row r="36053" spans="2:2" hidden="1" x14ac:dyDescent="0.15">
      <c r="B36053" s="8"/>
    </row>
    <row r="36054" spans="2:2" hidden="1" x14ac:dyDescent="0.15">
      <c r="B36054" s="8"/>
    </row>
    <row r="36055" spans="2:2" hidden="1" x14ac:dyDescent="0.15">
      <c r="B36055" s="8"/>
    </row>
    <row r="36056" spans="2:2" hidden="1" x14ac:dyDescent="0.15">
      <c r="B36056" s="8"/>
    </row>
    <row r="36057" spans="2:2" hidden="1" x14ac:dyDescent="0.15">
      <c r="B36057" s="8"/>
    </row>
    <row r="36058" spans="2:2" hidden="1" x14ac:dyDescent="0.15">
      <c r="B36058" s="8"/>
    </row>
    <row r="36059" spans="2:2" hidden="1" x14ac:dyDescent="0.15">
      <c r="B36059" s="8"/>
    </row>
    <row r="36060" spans="2:2" hidden="1" x14ac:dyDescent="0.15">
      <c r="B36060" s="8"/>
    </row>
    <row r="36061" spans="2:2" hidden="1" x14ac:dyDescent="0.15">
      <c r="B36061" s="8"/>
    </row>
    <row r="36062" spans="2:2" hidden="1" x14ac:dyDescent="0.15">
      <c r="B36062" s="8"/>
    </row>
    <row r="36063" spans="2:2" hidden="1" x14ac:dyDescent="0.15">
      <c r="B36063" s="8"/>
    </row>
    <row r="36064" spans="2:2" hidden="1" x14ac:dyDescent="0.15">
      <c r="B36064" s="8"/>
    </row>
    <row r="36065" spans="2:2" hidden="1" x14ac:dyDescent="0.15">
      <c r="B36065" s="8"/>
    </row>
    <row r="36066" spans="2:2" hidden="1" x14ac:dyDescent="0.15">
      <c r="B36066" s="8"/>
    </row>
    <row r="36067" spans="2:2" hidden="1" x14ac:dyDescent="0.15">
      <c r="B36067" s="8"/>
    </row>
    <row r="36068" spans="2:2" hidden="1" x14ac:dyDescent="0.15">
      <c r="B36068" s="8"/>
    </row>
    <row r="36069" spans="2:2" hidden="1" x14ac:dyDescent="0.15">
      <c r="B36069" s="8"/>
    </row>
    <row r="36070" spans="2:2" hidden="1" x14ac:dyDescent="0.15">
      <c r="B36070" s="8"/>
    </row>
    <row r="36071" spans="2:2" hidden="1" x14ac:dyDescent="0.15">
      <c r="B36071" s="8"/>
    </row>
    <row r="36072" spans="2:2" hidden="1" x14ac:dyDescent="0.15">
      <c r="B36072" s="8"/>
    </row>
    <row r="36073" spans="2:2" hidden="1" x14ac:dyDescent="0.15">
      <c r="B36073" s="8"/>
    </row>
    <row r="36074" spans="2:2" hidden="1" x14ac:dyDescent="0.15">
      <c r="B36074" s="8"/>
    </row>
    <row r="36075" spans="2:2" hidden="1" x14ac:dyDescent="0.15">
      <c r="B36075" s="8"/>
    </row>
    <row r="36076" spans="2:2" hidden="1" x14ac:dyDescent="0.15">
      <c r="B36076" s="8"/>
    </row>
    <row r="36077" spans="2:2" hidden="1" x14ac:dyDescent="0.15">
      <c r="B36077" s="8"/>
    </row>
    <row r="36078" spans="2:2" hidden="1" x14ac:dyDescent="0.15">
      <c r="B36078" s="8"/>
    </row>
    <row r="36079" spans="2:2" hidden="1" x14ac:dyDescent="0.15">
      <c r="B36079" s="8"/>
    </row>
    <row r="36080" spans="2:2" hidden="1" x14ac:dyDescent="0.15">
      <c r="B36080" s="8"/>
    </row>
    <row r="36081" spans="2:2" hidden="1" x14ac:dyDescent="0.15">
      <c r="B36081" s="8"/>
    </row>
    <row r="36082" spans="2:2" hidden="1" x14ac:dyDescent="0.15">
      <c r="B36082" s="8"/>
    </row>
    <row r="36083" spans="2:2" hidden="1" x14ac:dyDescent="0.15">
      <c r="B36083" s="8"/>
    </row>
    <row r="36084" spans="2:2" hidden="1" x14ac:dyDescent="0.15">
      <c r="B36084" s="8"/>
    </row>
    <row r="36085" spans="2:2" hidden="1" x14ac:dyDescent="0.15">
      <c r="B36085" s="8"/>
    </row>
    <row r="36086" spans="2:2" hidden="1" x14ac:dyDescent="0.15">
      <c r="B36086" s="8"/>
    </row>
    <row r="36087" spans="2:2" hidden="1" x14ac:dyDescent="0.15">
      <c r="B36087" s="8"/>
    </row>
    <row r="36088" spans="2:2" hidden="1" x14ac:dyDescent="0.15">
      <c r="B36088" s="8"/>
    </row>
    <row r="36089" spans="2:2" hidden="1" x14ac:dyDescent="0.15">
      <c r="B36089" s="8"/>
    </row>
    <row r="36090" spans="2:2" hidden="1" x14ac:dyDescent="0.15">
      <c r="B36090" s="8"/>
    </row>
    <row r="36091" spans="2:2" hidden="1" x14ac:dyDescent="0.15">
      <c r="B36091" s="8"/>
    </row>
    <row r="36092" spans="2:2" hidden="1" x14ac:dyDescent="0.15">
      <c r="B36092" s="8"/>
    </row>
    <row r="36093" spans="2:2" hidden="1" x14ac:dyDescent="0.15">
      <c r="B36093" s="8"/>
    </row>
    <row r="36094" spans="2:2" hidden="1" x14ac:dyDescent="0.15">
      <c r="B36094" s="8"/>
    </row>
    <row r="36095" spans="2:2" hidden="1" x14ac:dyDescent="0.15">
      <c r="B36095" s="8"/>
    </row>
    <row r="36096" spans="2:2" hidden="1" x14ac:dyDescent="0.15">
      <c r="B36096" s="8"/>
    </row>
    <row r="36097" spans="2:2" hidden="1" x14ac:dyDescent="0.15">
      <c r="B36097" s="8"/>
    </row>
    <row r="36098" spans="2:2" hidden="1" x14ac:dyDescent="0.15">
      <c r="B36098" s="8"/>
    </row>
    <row r="36099" spans="2:2" hidden="1" x14ac:dyDescent="0.15">
      <c r="B36099" s="8"/>
    </row>
    <row r="36100" spans="2:2" hidden="1" x14ac:dyDescent="0.15">
      <c r="B36100" s="8"/>
    </row>
    <row r="36101" spans="2:2" hidden="1" x14ac:dyDescent="0.15">
      <c r="B36101" s="8"/>
    </row>
    <row r="36102" spans="2:2" hidden="1" x14ac:dyDescent="0.15">
      <c r="B36102" s="8"/>
    </row>
    <row r="36103" spans="2:2" hidden="1" x14ac:dyDescent="0.15">
      <c r="B36103" s="8"/>
    </row>
    <row r="36104" spans="2:2" hidden="1" x14ac:dyDescent="0.15">
      <c r="B36104" s="8"/>
    </row>
    <row r="36105" spans="2:2" hidden="1" x14ac:dyDescent="0.15">
      <c r="B36105" s="8"/>
    </row>
    <row r="36106" spans="2:2" hidden="1" x14ac:dyDescent="0.15">
      <c r="B36106" s="8"/>
    </row>
    <row r="36107" spans="2:2" hidden="1" x14ac:dyDescent="0.15">
      <c r="B36107" s="8"/>
    </row>
    <row r="36108" spans="2:2" hidden="1" x14ac:dyDescent="0.15">
      <c r="B36108" s="8"/>
    </row>
    <row r="36109" spans="2:2" hidden="1" x14ac:dyDescent="0.15">
      <c r="B36109" s="8"/>
    </row>
    <row r="36110" spans="2:2" hidden="1" x14ac:dyDescent="0.15">
      <c r="B36110" s="8"/>
    </row>
    <row r="36111" spans="2:2" hidden="1" x14ac:dyDescent="0.15">
      <c r="B36111" s="8"/>
    </row>
    <row r="36112" spans="2:2" hidden="1" x14ac:dyDescent="0.15">
      <c r="B36112" s="8"/>
    </row>
    <row r="36113" spans="2:2" hidden="1" x14ac:dyDescent="0.15">
      <c r="B36113" s="8"/>
    </row>
    <row r="36114" spans="2:2" hidden="1" x14ac:dyDescent="0.15">
      <c r="B36114" s="8"/>
    </row>
    <row r="36115" spans="2:2" hidden="1" x14ac:dyDescent="0.15">
      <c r="B36115" s="8"/>
    </row>
    <row r="36116" spans="2:2" hidden="1" x14ac:dyDescent="0.15">
      <c r="B36116" s="8"/>
    </row>
    <row r="36117" spans="2:2" hidden="1" x14ac:dyDescent="0.15">
      <c r="B36117" s="8"/>
    </row>
    <row r="36118" spans="2:2" hidden="1" x14ac:dyDescent="0.15">
      <c r="B36118" s="8"/>
    </row>
    <row r="36119" spans="2:2" hidden="1" x14ac:dyDescent="0.15">
      <c r="B36119" s="8"/>
    </row>
    <row r="36120" spans="2:2" hidden="1" x14ac:dyDescent="0.15">
      <c r="B36120" s="8"/>
    </row>
    <row r="36121" spans="2:2" hidden="1" x14ac:dyDescent="0.15">
      <c r="B36121" s="8"/>
    </row>
    <row r="36122" spans="2:2" hidden="1" x14ac:dyDescent="0.15">
      <c r="B36122" s="8"/>
    </row>
    <row r="36123" spans="2:2" hidden="1" x14ac:dyDescent="0.15">
      <c r="B36123" s="8"/>
    </row>
    <row r="36124" spans="2:2" hidden="1" x14ac:dyDescent="0.15">
      <c r="B36124" s="8"/>
    </row>
    <row r="36125" spans="2:2" hidden="1" x14ac:dyDescent="0.15">
      <c r="B36125" s="8"/>
    </row>
    <row r="36126" spans="2:2" hidden="1" x14ac:dyDescent="0.15">
      <c r="B36126" s="8"/>
    </row>
    <row r="36127" spans="2:2" hidden="1" x14ac:dyDescent="0.15">
      <c r="B36127" s="8"/>
    </row>
    <row r="36128" spans="2:2" hidden="1" x14ac:dyDescent="0.15">
      <c r="B36128" s="8"/>
    </row>
    <row r="36129" spans="2:2" hidden="1" x14ac:dyDescent="0.15">
      <c r="B36129" s="8"/>
    </row>
    <row r="36130" spans="2:2" hidden="1" x14ac:dyDescent="0.15">
      <c r="B36130" s="8"/>
    </row>
    <row r="36131" spans="2:2" hidden="1" x14ac:dyDescent="0.15">
      <c r="B36131" s="8"/>
    </row>
    <row r="36132" spans="2:2" hidden="1" x14ac:dyDescent="0.15">
      <c r="B36132" s="8"/>
    </row>
    <row r="36133" spans="2:2" hidden="1" x14ac:dyDescent="0.15">
      <c r="B36133" s="8"/>
    </row>
    <row r="36134" spans="2:2" hidden="1" x14ac:dyDescent="0.15">
      <c r="B36134" s="8"/>
    </row>
    <row r="36135" spans="2:2" hidden="1" x14ac:dyDescent="0.15">
      <c r="B36135" s="8"/>
    </row>
    <row r="36136" spans="2:2" hidden="1" x14ac:dyDescent="0.15">
      <c r="B36136" s="8"/>
    </row>
    <row r="36137" spans="2:2" hidden="1" x14ac:dyDescent="0.15">
      <c r="B36137" s="8"/>
    </row>
    <row r="36138" spans="2:2" hidden="1" x14ac:dyDescent="0.15">
      <c r="B36138" s="8"/>
    </row>
    <row r="36139" spans="2:2" hidden="1" x14ac:dyDescent="0.15">
      <c r="B36139" s="8"/>
    </row>
    <row r="36140" spans="2:2" hidden="1" x14ac:dyDescent="0.15">
      <c r="B36140" s="8"/>
    </row>
    <row r="36141" spans="2:2" hidden="1" x14ac:dyDescent="0.15">
      <c r="B36141" s="8"/>
    </row>
    <row r="36142" spans="2:2" hidden="1" x14ac:dyDescent="0.15">
      <c r="B36142" s="8"/>
    </row>
    <row r="36143" spans="2:2" hidden="1" x14ac:dyDescent="0.15">
      <c r="B36143" s="8"/>
    </row>
    <row r="36144" spans="2:2" hidden="1" x14ac:dyDescent="0.15">
      <c r="B36144" s="8"/>
    </row>
    <row r="36145" spans="2:2" hidden="1" x14ac:dyDescent="0.15">
      <c r="B36145" s="8"/>
    </row>
    <row r="36146" spans="2:2" hidden="1" x14ac:dyDescent="0.15">
      <c r="B36146" s="8"/>
    </row>
    <row r="36147" spans="2:2" hidden="1" x14ac:dyDescent="0.15">
      <c r="B36147" s="8"/>
    </row>
    <row r="36148" spans="2:2" hidden="1" x14ac:dyDescent="0.15">
      <c r="B36148" s="8"/>
    </row>
    <row r="36149" spans="2:2" hidden="1" x14ac:dyDescent="0.15">
      <c r="B36149" s="8"/>
    </row>
    <row r="36150" spans="2:2" hidden="1" x14ac:dyDescent="0.15">
      <c r="B36150" s="8"/>
    </row>
    <row r="36151" spans="2:2" hidden="1" x14ac:dyDescent="0.15">
      <c r="B36151" s="8"/>
    </row>
    <row r="36152" spans="2:2" hidden="1" x14ac:dyDescent="0.15">
      <c r="B36152" s="8"/>
    </row>
    <row r="36153" spans="2:2" hidden="1" x14ac:dyDescent="0.15">
      <c r="B36153" s="8"/>
    </row>
    <row r="36154" spans="2:2" hidden="1" x14ac:dyDescent="0.15">
      <c r="B36154" s="8"/>
    </row>
    <row r="36155" spans="2:2" hidden="1" x14ac:dyDescent="0.15">
      <c r="B36155" s="8"/>
    </row>
    <row r="36156" spans="2:2" hidden="1" x14ac:dyDescent="0.15">
      <c r="B36156" s="8"/>
    </row>
    <row r="36157" spans="2:2" hidden="1" x14ac:dyDescent="0.15">
      <c r="B36157" s="8"/>
    </row>
    <row r="36158" spans="2:2" hidden="1" x14ac:dyDescent="0.15">
      <c r="B36158" s="8"/>
    </row>
    <row r="36159" spans="2:2" hidden="1" x14ac:dyDescent="0.15">
      <c r="B36159" s="8"/>
    </row>
    <row r="36160" spans="2:2" hidden="1" x14ac:dyDescent="0.15">
      <c r="B36160" s="8"/>
    </row>
    <row r="36161" spans="2:2" hidden="1" x14ac:dyDescent="0.15">
      <c r="B36161" s="8"/>
    </row>
    <row r="36162" spans="2:2" hidden="1" x14ac:dyDescent="0.15">
      <c r="B36162" s="8"/>
    </row>
    <row r="36163" spans="2:2" hidden="1" x14ac:dyDescent="0.15">
      <c r="B36163" s="8"/>
    </row>
    <row r="36164" spans="2:2" hidden="1" x14ac:dyDescent="0.15">
      <c r="B36164" s="8"/>
    </row>
    <row r="36165" spans="2:2" hidden="1" x14ac:dyDescent="0.15">
      <c r="B36165" s="8"/>
    </row>
    <row r="36166" spans="2:2" hidden="1" x14ac:dyDescent="0.15">
      <c r="B36166" s="8"/>
    </row>
    <row r="36167" spans="2:2" hidden="1" x14ac:dyDescent="0.15">
      <c r="B36167" s="8"/>
    </row>
    <row r="36168" spans="2:2" hidden="1" x14ac:dyDescent="0.15">
      <c r="B36168" s="8"/>
    </row>
    <row r="36169" spans="2:2" hidden="1" x14ac:dyDescent="0.15">
      <c r="B36169" s="8"/>
    </row>
    <row r="36170" spans="2:2" hidden="1" x14ac:dyDescent="0.15">
      <c r="B36170" s="8"/>
    </row>
    <row r="36171" spans="2:2" hidden="1" x14ac:dyDescent="0.15">
      <c r="B36171" s="8"/>
    </row>
    <row r="36172" spans="2:2" hidden="1" x14ac:dyDescent="0.15">
      <c r="B36172" s="8"/>
    </row>
    <row r="36173" spans="2:2" hidden="1" x14ac:dyDescent="0.15">
      <c r="B36173" s="8"/>
    </row>
    <row r="36174" spans="2:2" hidden="1" x14ac:dyDescent="0.15">
      <c r="B36174" s="8"/>
    </row>
    <row r="36175" spans="2:2" hidden="1" x14ac:dyDescent="0.15">
      <c r="B36175" s="8"/>
    </row>
    <row r="36176" spans="2:2" hidden="1" x14ac:dyDescent="0.15">
      <c r="B36176" s="8"/>
    </row>
    <row r="36177" spans="2:2" hidden="1" x14ac:dyDescent="0.15">
      <c r="B36177" s="8"/>
    </row>
    <row r="36178" spans="2:2" hidden="1" x14ac:dyDescent="0.15">
      <c r="B36178" s="8"/>
    </row>
    <row r="36179" spans="2:2" hidden="1" x14ac:dyDescent="0.15">
      <c r="B36179" s="8"/>
    </row>
    <row r="36180" spans="2:2" hidden="1" x14ac:dyDescent="0.15">
      <c r="B36180" s="8"/>
    </row>
    <row r="36181" spans="2:2" hidden="1" x14ac:dyDescent="0.15">
      <c r="B36181" s="8"/>
    </row>
    <row r="36182" spans="2:2" hidden="1" x14ac:dyDescent="0.15">
      <c r="B36182" s="8"/>
    </row>
    <row r="36183" spans="2:2" hidden="1" x14ac:dyDescent="0.15">
      <c r="B36183" s="8"/>
    </row>
    <row r="36184" spans="2:2" hidden="1" x14ac:dyDescent="0.15">
      <c r="B36184" s="8"/>
    </row>
    <row r="36185" spans="2:2" hidden="1" x14ac:dyDescent="0.15">
      <c r="B36185" s="8"/>
    </row>
    <row r="36186" spans="2:2" hidden="1" x14ac:dyDescent="0.15">
      <c r="B36186" s="8"/>
    </row>
    <row r="36187" spans="2:2" hidden="1" x14ac:dyDescent="0.15">
      <c r="B36187" s="8"/>
    </row>
    <row r="36188" spans="2:2" hidden="1" x14ac:dyDescent="0.15">
      <c r="B36188" s="8"/>
    </row>
    <row r="36189" spans="2:2" hidden="1" x14ac:dyDescent="0.15">
      <c r="B36189" s="8"/>
    </row>
    <row r="36190" spans="2:2" hidden="1" x14ac:dyDescent="0.15">
      <c r="B36190" s="8"/>
    </row>
    <row r="36191" spans="2:2" hidden="1" x14ac:dyDescent="0.15">
      <c r="B36191" s="8"/>
    </row>
    <row r="36192" spans="2:2" hidden="1" x14ac:dyDescent="0.15">
      <c r="B36192" s="8"/>
    </row>
    <row r="36193" spans="2:2" hidden="1" x14ac:dyDescent="0.15">
      <c r="B36193" s="8"/>
    </row>
    <row r="36194" spans="2:2" hidden="1" x14ac:dyDescent="0.15">
      <c r="B36194" s="8"/>
    </row>
    <row r="36195" spans="2:2" hidden="1" x14ac:dyDescent="0.15">
      <c r="B36195" s="8"/>
    </row>
    <row r="36196" spans="2:2" hidden="1" x14ac:dyDescent="0.15">
      <c r="B36196" s="8"/>
    </row>
    <row r="36197" spans="2:2" hidden="1" x14ac:dyDescent="0.15">
      <c r="B36197" s="8"/>
    </row>
    <row r="36198" spans="2:2" hidden="1" x14ac:dyDescent="0.15">
      <c r="B36198" s="8"/>
    </row>
    <row r="36199" spans="2:2" hidden="1" x14ac:dyDescent="0.15">
      <c r="B36199" s="8"/>
    </row>
    <row r="36200" spans="2:2" hidden="1" x14ac:dyDescent="0.15">
      <c r="B36200" s="8"/>
    </row>
    <row r="36201" spans="2:2" hidden="1" x14ac:dyDescent="0.15">
      <c r="B36201" s="8"/>
    </row>
    <row r="36202" spans="2:2" hidden="1" x14ac:dyDescent="0.15">
      <c r="B36202" s="8"/>
    </row>
    <row r="36203" spans="2:2" hidden="1" x14ac:dyDescent="0.15">
      <c r="B36203" s="8"/>
    </row>
    <row r="36204" spans="2:2" hidden="1" x14ac:dyDescent="0.15">
      <c r="B36204" s="8"/>
    </row>
    <row r="36205" spans="2:2" hidden="1" x14ac:dyDescent="0.15">
      <c r="B36205" s="8"/>
    </row>
    <row r="36206" spans="2:2" hidden="1" x14ac:dyDescent="0.15">
      <c r="B36206" s="8"/>
    </row>
    <row r="36207" spans="2:2" hidden="1" x14ac:dyDescent="0.15">
      <c r="B36207" s="8"/>
    </row>
    <row r="36208" spans="2:2" hidden="1" x14ac:dyDescent="0.15">
      <c r="B36208" s="8"/>
    </row>
    <row r="36209" spans="2:2" hidden="1" x14ac:dyDescent="0.15">
      <c r="B36209" s="8"/>
    </row>
    <row r="36210" spans="2:2" hidden="1" x14ac:dyDescent="0.15">
      <c r="B36210" s="8"/>
    </row>
    <row r="36211" spans="2:2" hidden="1" x14ac:dyDescent="0.15">
      <c r="B36211" s="8"/>
    </row>
    <row r="36212" spans="2:2" hidden="1" x14ac:dyDescent="0.15">
      <c r="B36212" s="8"/>
    </row>
    <row r="36213" spans="2:2" hidden="1" x14ac:dyDescent="0.15">
      <c r="B36213" s="8"/>
    </row>
    <row r="36214" spans="2:2" hidden="1" x14ac:dyDescent="0.15">
      <c r="B36214" s="8"/>
    </row>
    <row r="36215" spans="2:2" hidden="1" x14ac:dyDescent="0.15">
      <c r="B36215" s="8"/>
    </row>
    <row r="36216" spans="2:2" hidden="1" x14ac:dyDescent="0.15">
      <c r="B36216" s="8"/>
    </row>
    <row r="36217" spans="2:2" hidden="1" x14ac:dyDescent="0.15">
      <c r="B36217" s="8"/>
    </row>
    <row r="36218" spans="2:2" hidden="1" x14ac:dyDescent="0.15">
      <c r="B36218" s="8"/>
    </row>
    <row r="36219" spans="2:2" hidden="1" x14ac:dyDescent="0.15">
      <c r="B36219" s="8"/>
    </row>
    <row r="36220" spans="2:2" hidden="1" x14ac:dyDescent="0.15">
      <c r="B36220" s="8"/>
    </row>
    <row r="36221" spans="2:2" hidden="1" x14ac:dyDescent="0.15">
      <c r="B36221" s="8"/>
    </row>
    <row r="36222" spans="2:2" hidden="1" x14ac:dyDescent="0.15">
      <c r="B36222" s="8"/>
    </row>
    <row r="36223" spans="2:2" hidden="1" x14ac:dyDescent="0.15">
      <c r="B36223" s="8"/>
    </row>
    <row r="36224" spans="2:2" hidden="1" x14ac:dyDescent="0.15">
      <c r="B36224" s="8"/>
    </row>
    <row r="36225" spans="2:2" hidden="1" x14ac:dyDescent="0.15">
      <c r="B36225" s="8"/>
    </row>
    <row r="36226" spans="2:2" hidden="1" x14ac:dyDescent="0.15">
      <c r="B36226" s="8"/>
    </row>
    <row r="36227" spans="2:2" hidden="1" x14ac:dyDescent="0.15">
      <c r="B36227" s="8"/>
    </row>
    <row r="36228" spans="2:2" hidden="1" x14ac:dyDescent="0.15">
      <c r="B36228" s="8"/>
    </row>
    <row r="36229" spans="2:2" hidden="1" x14ac:dyDescent="0.15">
      <c r="B36229" s="8"/>
    </row>
    <row r="36230" spans="2:2" hidden="1" x14ac:dyDescent="0.15">
      <c r="B36230" s="8"/>
    </row>
    <row r="36231" spans="2:2" hidden="1" x14ac:dyDescent="0.15">
      <c r="B36231" s="8"/>
    </row>
    <row r="36232" spans="2:2" hidden="1" x14ac:dyDescent="0.15">
      <c r="B36232" s="8"/>
    </row>
    <row r="36233" spans="2:2" hidden="1" x14ac:dyDescent="0.15">
      <c r="B36233" s="8"/>
    </row>
    <row r="36234" spans="2:2" hidden="1" x14ac:dyDescent="0.15">
      <c r="B36234" s="8"/>
    </row>
    <row r="36235" spans="2:2" hidden="1" x14ac:dyDescent="0.15">
      <c r="B36235" s="8"/>
    </row>
    <row r="36236" spans="2:2" hidden="1" x14ac:dyDescent="0.15">
      <c r="B36236" s="8"/>
    </row>
    <row r="36237" spans="2:2" hidden="1" x14ac:dyDescent="0.15">
      <c r="B36237" s="8"/>
    </row>
    <row r="36238" spans="2:2" hidden="1" x14ac:dyDescent="0.15">
      <c r="B36238" s="8"/>
    </row>
    <row r="36239" spans="2:2" hidden="1" x14ac:dyDescent="0.15">
      <c r="B36239" s="8"/>
    </row>
    <row r="36240" spans="2:2" hidden="1" x14ac:dyDescent="0.15">
      <c r="B36240" s="8"/>
    </row>
    <row r="36241" spans="2:2" hidden="1" x14ac:dyDescent="0.15">
      <c r="B36241" s="8"/>
    </row>
    <row r="36242" spans="2:2" hidden="1" x14ac:dyDescent="0.15">
      <c r="B36242" s="8"/>
    </row>
    <row r="36243" spans="2:2" hidden="1" x14ac:dyDescent="0.15">
      <c r="B36243" s="8"/>
    </row>
    <row r="36244" spans="2:2" hidden="1" x14ac:dyDescent="0.15">
      <c r="B36244" s="8"/>
    </row>
    <row r="36245" spans="2:2" hidden="1" x14ac:dyDescent="0.15">
      <c r="B36245" s="8"/>
    </row>
    <row r="36246" spans="2:2" hidden="1" x14ac:dyDescent="0.15">
      <c r="B36246" s="8"/>
    </row>
    <row r="36247" spans="2:2" hidden="1" x14ac:dyDescent="0.15">
      <c r="B36247" s="8"/>
    </row>
    <row r="36248" spans="2:2" hidden="1" x14ac:dyDescent="0.15">
      <c r="B36248" s="8"/>
    </row>
    <row r="36249" spans="2:2" hidden="1" x14ac:dyDescent="0.15">
      <c r="B36249" s="8"/>
    </row>
    <row r="36250" spans="2:2" hidden="1" x14ac:dyDescent="0.15">
      <c r="B36250" s="8"/>
    </row>
    <row r="36251" spans="2:2" hidden="1" x14ac:dyDescent="0.15">
      <c r="B36251" s="8"/>
    </row>
    <row r="36252" spans="2:2" hidden="1" x14ac:dyDescent="0.15">
      <c r="B36252" s="8"/>
    </row>
    <row r="36253" spans="2:2" hidden="1" x14ac:dyDescent="0.15">
      <c r="B36253" s="8"/>
    </row>
    <row r="36254" spans="2:2" hidden="1" x14ac:dyDescent="0.15">
      <c r="B36254" s="8"/>
    </row>
    <row r="36255" spans="2:2" hidden="1" x14ac:dyDescent="0.15">
      <c r="B36255" s="8"/>
    </row>
    <row r="36256" spans="2:2" hidden="1" x14ac:dyDescent="0.15">
      <c r="B36256" s="8"/>
    </row>
    <row r="36257" spans="2:2" hidden="1" x14ac:dyDescent="0.15">
      <c r="B36257" s="8"/>
    </row>
    <row r="36258" spans="2:2" hidden="1" x14ac:dyDescent="0.15">
      <c r="B36258" s="8"/>
    </row>
    <row r="36259" spans="2:2" hidden="1" x14ac:dyDescent="0.15">
      <c r="B36259" s="8"/>
    </row>
    <row r="36260" spans="2:2" hidden="1" x14ac:dyDescent="0.15">
      <c r="B36260" s="8"/>
    </row>
    <row r="36261" spans="2:2" hidden="1" x14ac:dyDescent="0.15">
      <c r="B36261" s="8"/>
    </row>
    <row r="36262" spans="2:2" hidden="1" x14ac:dyDescent="0.15">
      <c r="B36262" s="8"/>
    </row>
    <row r="36263" spans="2:2" hidden="1" x14ac:dyDescent="0.15">
      <c r="B36263" s="8"/>
    </row>
    <row r="36264" spans="2:2" hidden="1" x14ac:dyDescent="0.15">
      <c r="B36264" s="8"/>
    </row>
    <row r="36265" spans="2:2" hidden="1" x14ac:dyDescent="0.15">
      <c r="B36265" s="8"/>
    </row>
    <row r="36266" spans="2:2" hidden="1" x14ac:dyDescent="0.15">
      <c r="B36266" s="8"/>
    </row>
    <row r="36267" spans="2:2" hidden="1" x14ac:dyDescent="0.15">
      <c r="B36267" s="8"/>
    </row>
    <row r="36268" spans="2:2" hidden="1" x14ac:dyDescent="0.15">
      <c r="B36268" s="8"/>
    </row>
    <row r="36269" spans="2:2" hidden="1" x14ac:dyDescent="0.15">
      <c r="B36269" s="8"/>
    </row>
    <row r="36270" spans="2:2" hidden="1" x14ac:dyDescent="0.15">
      <c r="B36270" s="8"/>
    </row>
    <row r="36271" spans="2:2" hidden="1" x14ac:dyDescent="0.15">
      <c r="B36271" s="8"/>
    </row>
    <row r="36272" spans="2:2" hidden="1" x14ac:dyDescent="0.15">
      <c r="B36272" s="8"/>
    </row>
    <row r="36273" spans="2:2" hidden="1" x14ac:dyDescent="0.15">
      <c r="B36273" s="8"/>
    </row>
    <row r="36274" spans="2:2" hidden="1" x14ac:dyDescent="0.15">
      <c r="B36274" s="8"/>
    </row>
    <row r="36275" spans="2:2" hidden="1" x14ac:dyDescent="0.15">
      <c r="B36275" s="8"/>
    </row>
    <row r="36276" spans="2:2" hidden="1" x14ac:dyDescent="0.15">
      <c r="B36276" s="8"/>
    </row>
    <row r="36277" spans="2:2" hidden="1" x14ac:dyDescent="0.15">
      <c r="B36277" s="8"/>
    </row>
    <row r="36278" spans="2:2" hidden="1" x14ac:dyDescent="0.15">
      <c r="B36278" s="8"/>
    </row>
    <row r="36279" spans="2:2" hidden="1" x14ac:dyDescent="0.15">
      <c r="B36279" s="8"/>
    </row>
    <row r="36280" spans="2:2" hidden="1" x14ac:dyDescent="0.15">
      <c r="B36280" s="8"/>
    </row>
    <row r="36281" spans="2:2" hidden="1" x14ac:dyDescent="0.15">
      <c r="B36281" s="8"/>
    </row>
    <row r="36282" spans="2:2" hidden="1" x14ac:dyDescent="0.15">
      <c r="B36282" s="8"/>
    </row>
    <row r="36283" spans="2:2" hidden="1" x14ac:dyDescent="0.15">
      <c r="B36283" s="8"/>
    </row>
    <row r="36284" spans="2:2" hidden="1" x14ac:dyDescent="0.15">
      <c r="B36284" s="8"/>
    </row>
    <row r="36285" spans="2:2" hidden="1" x14ac:dyDescent="0.15">
      <c r="B36285" s="8"/>
    </row>
    <row r="36286" spans="2:2" hidden="1" x14ac:dyDescent="0.15">
      <c r="B36286" s="8"/>
    </row>
    <row r="36287" spans="2:2" hidden="1" x14ac:dyDescent="0.15">
      <c r="B36287" s="8"/>
    </row>
    <row r="36288" spans="2:2" hidden="1" x14ac:dyDescent="0.15">
      <c r="B36288" s="8"/>
    </row>
    <row r="36289" spans="2:2" hidden="1" x14ac:dyDescent="0.15">
      <c r="B36289" s="8"/>
    </row>
    <row r="36290" spans="2:2" hidden="1" x14ac:dyDescent="0.15">
      <c r="B36290" s="8"/>
    </row>
    <row r="36291" spans="2:2" hidden="1" x14ac:dyDescent="0.15">
      <c r="B36291" s="8"/>
    </row>
    <row r="36292" spans="2:2" hidden="1" x14ac:dyDescent="0.15">
      <c r="B36292" s="8"/>
    </row>
    <row r="36293" spans="2:2" hidden="1" x14ac:dyDescent="0.15">
      <c r="B36293" s="8"/>
    </row>
    <row r="36294" spans="2:2" hidden="1" x14ac:dyDescent="0.15">
      <c r="B36294" s="8"/>
    </row>
    <row r="36295" spans="2:2" hidden="1" x14ac:dyDescent="0.15">
      <c r="B36295" s="8"/>
    </row>
    <row r="36296" spans="2:2" hidden="1" x14ac:dyDescent="0.15">
      <c r="B36296" s="8"/>
    </row>
    <row r="36297" spans="2:2" hidden="1" x14ac:dyDescent="0.15">
      <c r="B36297" s="8"/>
    </row>
    <row r="36298" spans="2:2" hidden="1" x14ac:dyDescent="0.15">
      <c r="B36298" s="8"/>
    </row>
    <row r="36299" spans="2:2" hidden="1" x14ac:dyDescent="0.15">
      <c r="B36299" s="8"/>
    </row>
    <row r="36300" spans="2:2" hidden="1" x14ac:dyDescent="0.15">
      <c r="B36300" s="8"/>
    </row>
    <row r="36301" spans="2:2" hidden="1" x14ac:dyDescent="0.15">
      <c r="B36301" s="8"/>
    </row>
    <row r="36302" spans="2:2" hidden="1" x14ac:dyDescent="0.15">
      <c r="B36302" s="8"/>
    </row>
    <row r="36303" spans="2:2" hidden="1" x14ac:dyDescent="0.15">
      <c r="B36303" s="8"/>
    </row>
    <row r="36304" spans="2:2" hidden="1" x14ac:dyDescent="0.15">
      <c r="B36304" s="8"/>
    </row>
    <row r="36305" spans="2:2" hidden="1" x14ac:dyDescent="0.15">
      <c r="B36305" s="8"/>
    </row>
    <row r="36306" spans="2:2" hidden="1" x14ac:dyDescent="0.15">
      <c r="B36306" s="8"/>
    </row>
    <row r="36307" spans="2:2" hidden="1" x14ac:dyDescent="0.15">
      <c r="B36307" s="8"/>
    </row>
    <row r="36308" spans="2:2" hidden="1" x14ac:dyDescent="0.15">
      <c r="B36308" s="8"/>
    </row>
    <row r="36309" spans="2:2" hidden="1" x14ac:dyDescent="0.15">
      <c r="B36309" s="8"/>
    </row>
    <row r="36310" spans="2:2" hidden="1" x14ac:dyDescent="0.15">
      <c r="B36310" s="8"/>
    </row>
    <row r="36311" spans="2:2" hidden="1" x14ac:dyDescent="0.15">
      <c r="B36311" s="8"/>
    </row>
    <row r="36312" spans="2:2" hidden="1" x14ac:dyDescent="0.15">
      <c r="B36312" s="8"/>
    </row>
    <row r="36313" spans="2:2" hidden="1" x14ac:dyDescent="0.15">
      <c r="B36313" s="8"/>
    </row>
    <row r="36314" spans="2:2" hidden="1" x14ac:dyDescent="0.15">
      <c r="B36314" s="8"/>
    </row>
    <row r="36315" spans="2:2" hidden="1" x14ac:dyDescent="0.15">
      <c r="B36315" s="8"/>
    </row>
    <row r="36316" spans="2:2" hidden="1" x14ac:dyDescent="0.15">
      <c r="B36316" s="8"/>
    </row>
    <row r="36317" spans="2:2" hidden="1" x14ac:dyDescent="0.15">
      <c r="B36317" s="8"/>
    </row>
    <row r="36318" spans="2:2" hidden="1" x14ac:dyDescent="0.15">
      <c r="B36318" s="8"/>
    </row>
    <row r="36319" spans="2:2" hidden="1" x14ac:dyDescent="0.15">
      <c r="B36319" s="8"/>
    </row>
    <row r="36320" spans="2:2" hidden="1" x14ac:dyDescent="0.15">
      <c r="B36320" s="8"/>
    </row>
    <row r="36321" spans="2:2" hidden="1" x14ac:dyDescent="0.15">
      <c r="B36321" s="8"/>
    </row>
    <row r="36322" spans="2:2" hidden="1" x14ac:dyDescent="0.15">
      <c r="B36322" s="8"/>
    </row>
    <row r="36323" spans="2:2" hidden="1" x14ac:dyDescent="0.15">
      <c r="B36323" s="8"/>
    </row>
    <row r="36324" spans="2:2" hidden="1" x14ac:dyDescent="0.15">
      <c r="B36324" s="8"/>
    </row>
    <row r="36325" spans="2:2" hidden="1" x14ac:dyDescent="0.15">
      <c r="B36325" s="8"/>
    </row>
    <row r="36326" spans="2:2" hidden="1" x14ac:dyDescent="0.15">
      <c r="B36326" s="8"/>
    </row>
    <row r="36327" spans="2:2" hidden="1" x14ac:dyDescent="0.15">
      <c r="B36327" s="8"/>
    </row>
    <row r="36328" spans="2:2" hidden="1" x14ac:dyDescent="0.15">
      <c r="B36328" s="8"/>
    </row>
    <row r="36329" spans="2:2" hidden="1" x14ac:dyDescent="0.15">
      <c r="B36329" s="8"/>
    </row>
    <row r="36330" spans="2:2" hidden="1" x14ac:dyDescent="0.15">
      <c r="B36330" s="8"/>
    </row>
    <row r="36331" spans="2:2" hidden="1" x14ac:dyDescent="0.15">
      <c r="B36331" s="8"/>
    </row>
    <row r="36332" spans="2:2" hidden="1" x14ac:dyDescent="0.15">
      <c r="B36332" s="8"/>
    </row>
    <row r="36333" spans="2:2" hidden="1" x14ac:dyDescent="0.15">
      <c r="B36333" s="8"/>
    </row>
    <row r="36334" spans="2:2" hidden="1" x14ac:dyDescent="0.15">
      <c r="B36334" s="8"/>
    </row>
    <row r="36335" spans="2:2" hidden="1" x14ac:dyDescent="0.15">
      <c r="B36335" s="8"/>
    </row>
    <row r="36336" spans="2:2" hidden="1" x14ac:dyDescent="0.15">
      <c r="B36336" s="8"/>
    </row>
    <row r="36337" spans="2:2" hidden="1" x14ac:dyDescent="0.15">
      <c r="B36337" s="8"/>
    </row>
    <row r="36338" spans="2:2" hidden="1" x14ac:dyDescent="0.15">
      <c r="B36338" s="8"/>
    </row>
    <row r="36339" spans="2:2" hidden="1" x14ac:dyDescent="0.15">
      <c r="B36339" s="8"/>
    </row>
    <row r="36340" spans="2:2" hidden="1" x14ac:dyDescent="0.15">
      <c r="B36340" s="8"/>
    </row>
    <row r="36341" spans="2:2" hidden="1" x14ac:dyDescent="0.15">
      <c r="B36341" s="8"/>
    </row>
    <row r="36342" spans="2:2" hidden="1" x14ac:dyDescent="0.15">
      <c r="B36342" s="8"/>
    </row>
    <row r="36343" spans="2:2" hidden="1" x14ac:dyDescent="0.15">
      <c r="B36343" s="8"/>
    </row>
    <row r="36344" spans="2:2" hidden="1" x14ac:dyDescent="0.15">
      <c r="B36344" s="8"/>
    </row>
    <row r="36345" spans="2:2" hidden="1" x14ac:dyDescent="0.15">
      <c r="B36345" s="8"/>
    </row>
    <row r="36346" spans="2:2" hidden="1" x14ac:dyDescent="0.15">
      <c r="B36346" s="8"/>
    </row>
    <row r="36347" spans="2:2" hidden="1" x14ac:dyDescent="0.15">
      <c r="B36347" s="8"/>
    </row>
    <row r="36348" spans="2:2" hidden="1" x14ac:dyDescent="0.15">
      <c r="B36348" s="8"/>
    </row>
    <row r="36349" spans="2:2" hidden="1" x14ac:dyDescent="0.15">
      <c r="B36349" s="8"/>
    </row>
    <row r="36350" spans="2:2" hidden="1" x14ac:dyDescent="0.15">
      <c r="B36350" s="8"/>
    </row>
    <row r="36351" spans="2:2" hidden="1" x14ac:dyDescent="0.15">
      <c r="B36351" s="8"/>
    </row>
    <row r="36352" spans="2:2" hidden="1" x14ac:dyDescent="0.15">
      <c r="B36352" s="8"/>
    </row>
    <row r="36353" spans="2:2" hidden="1" x14ac:dyDescent="0.15">
      <c r="B36353" s="8"/>
    </row>
    <row r="36354" spans="2:2" hidden="1" x14ac:dyDescent="0.15">
      <c r="B36354" s="8"/>
    </row>
    <row r="36355" spans="2:2" hidden="1" x14ac:dyDescent="0.15">
      <c r="B36355" s="8"/>
    </row>
    <row r="36356" spans="2:2" hidden="1" x14ac:dyDescent="0.15">
      <c r="B36356" s="8"/>
    </row>
    <row r="36357" spans="2:2" hidden="1" x14ac:dyDescent="0.15">
      <c r="B36357" s="8"/>
    </row>
    <row r="36358" spans="2:2" hidden="1" x14ac:dyDescent="0.15">
      <c r="B36358" s="8"/>
    </row>
    <row r="36359" spans="2:2" hidden="1" x14ac:dyDescent="0.15">
      <c r="B36359" s="8"/>
    </row>
    <row r="36360" spans="2:2" hidden="1" x14ac:dyDescent="0.15">
      <c r="B36360" s="8"/>
    </row>
    <row r="36361" spans="2:2" hidden="1" x14ac:dyDescent="0.15">
      <c r="B36361" s="8"/>
    </row>
    <row r="36362" spans="2:2" hidden="1" x14ac:dyDescent="0.15">
      <c r="B36362" s="8"/>
    </row>
    <row r="36363" spans="2:2" hidden="1" x14ac:dyDescent="0.15">
      <c r="B36363" s="8"/>
    </row>
    <row r="36364" spans="2:2" hidden="1" x14ac:dyDescent="0.15">
      <c r="B36364" s="8"/>
    </row>
    <row r="36365" spans="2:2" hidden="1" x14ac:dyDescent="0.15">
      <c r="B36365" s="8"/>
    </row>
    <row r="36366" spans="2:2" hidden="1" x14ac:dyDescent="0.15">
      <c r="B36366" s="8"/>
    </row>
    <row r="36367" spans="2:2" hidden="1" x14ac:dyDescent="0.15">
      <c r="B36367" s="8"/>
    </row>
    <row r="36368" spans="2:2" hidden="1" x14ac:dyDescent="0.15">
      <c r="B36368" s="8"/>
    </row>
    <row r="36369" spans="2:2" hidden="1" x14ac:dyDescent="0.15">
      <c r="B36369" s="8"/>
    </row>
    <row r="36370" spans="2:2" hidden="1" x14ac:dyDescent="0.15">
      <c r="B36370" s="8"/>
    </row>
    <row r="36371" spans="2:2" hidden="1" x14ac:dyDescent="0.15">
      <c r="B36371" s="8"/>
    </row>
    <row r="36372" spans="2:2" hidden="1" x14ac:dyDescent="0.15">
      <c r="B36372" s="8"/>
    </row>
    <row r="36373" spans="2:2" hidden="1" x14ac:dyDescent="0.15">
      <c r="B36373" s="8"/>
    </row>
    <row r="36374" spans="2:2" hidden="1" x14ac:dyDescent="0.15">
      <c r="B36374" s="8"/>
    </row>
    <row r="36375" spans="2:2" hidden="1" x14ac:dyDescent="0.15">
      <c r="B36375" s="8"/>
    </row>
    <row r="36376" spans="2:2" hidden="1" x14ac:dyDescent="0.15">
      <c r="B36376" s="8"/>
    </row>
    <row r="36377" spans="2:2" hidden="1" x14ac:dyDescent="0.15">
      <c r="B36377" s="8"/>
    </row>
    <row r="36378" spans="2:2" hidden="1" x14ac:dyDescent="0.15">
      <c r="B36378" s="8"/>
    </row>
    <row r="36379" spans="2:2" hidden="1" x14ac:dyDescent="0.15">
      <c r="B36379" s="8"/>
    </row>
    <row r="36380" spans="2:2" hidden="1" x14ac:dyDescent="0.15">
      <c r="B36380" s="8"/>
    </row>
    <row r="36381" spans="2:2" hidden="1" x14ac:dyDescent="0.15">
      <c r="B36381" s="8"/>
    </row>
    <row r="36382" spans="2:2" hidden="1" x14ac:dyDescent="0.15">
      <c r="B36382" s="8"/>
    </row>
    <row r="36383" spans="2:2" hidden="1" x14ac:dyDescent="0.15">
      <c r="B36383" s="8"/>
    </row>
    <row r="36384" spans="2:2" hidden="1" x14ac:dyDescent="0.15">
      <c r="B36384" s="8"/>
    </row>
    <row r="36385" spans="2:2" hidden="1" x14ac:dyDescent="0.15">
      <c r="B36385" s="8"/>
    </row>
    <row r="36386" spans="2:2" hidden="1" x14ac:dyDescent="0.15">
      <c r="B36386" s="8"/>
    </row>
    <row r="36387" spans="2:2" hidden="1" x14ac:dyDescent="0.15">
      <c r="B36387" s="8"/>
    </row>
    <row r="36388" spans="2:2" hidden="1" x14ac:dyDescent="0.15">
      <c r="B36388" s="8"/>
    </row>
    <row r="36389" spans="2:2" hidden="1" x14ac:dyDescent="0.15">
      <c r="B36389" s="8"/>
    </row>
    <row r="36390" spans="2:2" hidden="1" x14ac:dyDescent="0.15">
      <c r="B36390" s="8"/>
    </row>
    <row r="36391" spans="2:2" hidden="1" x14ac:dyDescent="0.15">
      <c r="B36391" s="8"/>
    </row>
    <row r="36392" spans="2:2" hidden="1" x14ac:dyDescent="0.15">
      <c r="B36392" s="8"/>
    </row>
    <row r="36393" spans="2:2" hidden="1" x14ac:dyDescent="0.15">
      <c r="B36393" s="8"/>
    </row>
    <row r="36394" spans="2:2" hidden="1" x14ac:dyDescent="0.15">
      <c r="B36394" s="8"/>
    </row>
    <row r="36395" spans="2:2" hidden="1" x14ac:dyDescent="0.15">
      <c r="B36395" s="8"/>
    </row>
    <row r="36396" spans="2:2" hidden="1" x14ac:dyDescent="0.15">
      <c r="B36396" s="8"/>
    </row>
    <row r="36397" spans="2:2" hidden="1" x14ac:dyDescent="0.15">
      <c r="B36397" s="8"/>
    </row>
    <row r="36398" spans="2:2" hidden="1" x14ac:dyDescent="0.15">
      <c r="B36398" s="8"/>
    </row>
    <row r="36399" spans="2:2" hidden="1" x14ac:dyDescent="0.15">
      <c r="B36399" s="8"/>
    </row>
    <row r="36400" spans="2:2" hidden="1" x14ac:dyDescent="0.15">
      <c r="B36400" s="8"/>
    </row>
    <row r="36401" spans="2:2" hidden="1" x14ac:dyDescent="0.15">
      <c r="B36401" s="8"/>
    </row>
    <row r="36402" spans="2:2" hidden="1" x14ac:dyDescent="0.15">
      <c r="B36402" s="8"/>
    </row>
    <row r="36403" spans="2:2" hidden="1" x14ac:dyDescent="0.15">
      <c r="B36403" s="8"/>
    </row>
    <row r="36404" spans="2:2" hidden="1" x14ac:dyDescent="0.15">
      <c r="B36404" s="8"/>
    </row>
    <row r="36405" spans="2:2" hidden="1" x14ac:dyDescent="0.15">
      <c r="B36405" s="8"/>
    </row>
    <row r="36406" spans="2:2" hidden="1" x14ac:dyDescent="0.15">
      <c r="B36406" s="8"/>
    </row>
    <row r="36407" spans="2:2" hidden="1" x14ac:dyDescent="0.15">
      <c r="B36407" s="8"/>
    </row>
    <row r="36408" spans="2:2" hidden="1" x14ac:dyDescent="0.15">
      <c r="B36408" s="8"/>
    </row>
    <row r="36409" spans="2:2" hidden="1" x14ac:dyDescent="0.15">
      <c r="B36409" s="8"/>
    </row>
    <row r="36410" spans="2:2" hidden="1" x14ac:dyDescent="0.15">
      <c r="B36410" s="8"/>
    </row>
    <row r="36411" spans="2:2" hidden="1" x14ac:dyDescent="0.15">
      <c r="B36411" s="8"/>
    </row>
    <row r="36412" spans="2:2" hidden="1" x14ac:dyDescent="0.15">
      <c r="B36412" s="8"/>
    </row>
    <row r="36413" spans="2:2" hidden="1" x14ac:dyDescent="0.15">
      <c r="B36413" s="8"/>
    </row>
    <row r="36414" spans="2:2" hidden="1" x14ac:dyDescent="0.15">
      <c r="B36414" s="8"/>
    </row>
    <row r="36415" spans="2:2" hidden="1" x14ac:dyDescent="0.15">
      <c r="B36415" s="8"/>
    </row>
    <row r="36416" spans="2:2" hidden="1" x14ac:dyDescent="0.15">
      <c r="B36416" s="8"/>
    </row>
    <row r="36417" spans="2:2" hidden="1" x14ac:dyDescent="0.15">
      <c r="B36417" s="8"/>
    </row>
    <row r="36418" spans="2:2" hidden="1" x14ac:dyDescent="0.15">
      <c r="B36418" s="8"/>
    </row>
    <row r="36419" spans="2:2" hidden="1" x14ac:dyDescent="0.15">
      <c r="B36419" s="8"/>
    </row>
    <row r="36420" spans="2:2" hidden="1" x14ac:dyDescent="0.15">
      <c r="B36420" s="8"/>
    </row>
    <row r="36421" spans="2:2" hidden="1" x14ac:dyDescent="0.15">
      <c r="B36421" s="8"/>
    </row>
    <row r="36422" spans="2:2" hidden="1" x14ac:dyDescent="0.15">
      <c r="B36422" s="8"/>
    </row>
    <row r="36423" spans="2:2" hidden="1" x14ac:dyDescent="0.15">
      <c r="B36423" s="8"/>
    </row>
    <row r="36424" spans="2:2" hidden="1" x14ac:dyDescent="0.15">
      <c r="B36424" s="8"/>
    </row>
    <row r="36425" spans="2:2" hidden="1" x14ac:dyDescent="0.15">
      <c r="B36425" s="8"/>
    </row>
    <row r="36426" spans="2:2" hidden="1" x14ac:dyDescent="0.15">
      <c r="B36426" s="8"/>
    </row>
    <row r="36427" spans="2:2" hidden="1" x14ac:dyDescent="0.15">
      <c r="B36427" s="8"/>
    </row>
    <row r="36428" spans="2:2" hidden="1" x14ac:dyDescent="0.15">
      <c r="B36428" s="8"/>
    </row>
    <row r="36429" spans="2:2" hidden="1" x14ac:dyDescent="0.15">
      <c r="B36429" s="8"/>
    </row>
    <row r="36430" spans="2:2" hidden="1" x14ac:dyDescent="0.15">
      <c r="B36430" s="8"/>
    </row>
    <row r="36431" spans="2:2" hidden="1" x14ac:dyDescent="0.15">
      <c r="B36431" s="8"/>
    </row>
    <row r="36432" spans="2:2" hidden="1" x14ac:dyDescent="0.15">
      <c r="B36432" s="8"/>
    </row>
    <row r="36433" spans="2:2" hidden="1" x14ac:dyDescent="0.15">
      <c r="B36433" s="8"/>
    </row>
    <row r="36434" spans="2:2" hidden="1" x14ac:dyDescent="0.15">
      <c r="B36434" s="8"/>
    </row>
    <row r="36435" spans="2:2" hidden="1" x14ac:dyDescent="0.15">
      <c r="B36435" s="8"/>
    </row>
    <row r="36436" spans="2:2" hidden="1" x14ac:dyDescent="0.15">
      <c r="B36436" s="8"/>
    </row>
    <row r="36437" spans="2:2" hidden="1" x14ac:dyDescent="0.15">
      <c r="B36437" s="8"/>
    </row>
    <row r="36438" spans="2:2" hidden="1" x14ac:dyDescent="0.15">
      <c r="B36438" s="8"/>
    </row>
    <row r="36439" spans="2:2" hidden="1" x14ac:dyDescent="0.15">
      <c r="B36439" s="8"/>
    </row>
    <row r="36440" spans="2:2" hidden="1" x14ac:dyDescent="0.15">
      <c r="B36440" s="8"/>
    </row>
    <row r="36441" spans="2:2" hidden="1" x14ac:dyDescent="0.15">
      <c r="B36441" s="8"/>
    </row>
    <row r="36442" spans="2:2" hidden="1" x14ac:dyDescent="0.15">
      <c r="B36442" s="8"/>
    </row>
    <row r="36443" spans="2:2" hidden="1" x14ac:dyDescent="0.15">
      <c r="B36443" s="8"/>
    </row>
    <row r="36444" spans="2:2" hidden="1" x14ac:dyDescent="0.15">
      <c r="B36444" s="8"/>
    </row>
    <row r="36445" spans="2:2" hidden="1" x14ac:dyDescent="0.15">
      <c r="B36445" s="8"/>
    </row>
    <row r="36446" spans="2:2" hidden="1" x14ac:dyDescent="0.15">
      <c r="B36446" s="8"/>
    </row>
    <row r="36447" spans="2:2" hidden="1" x14ac:dyDescent="0.15">
      <c r="B36447" s="8"/>
    </row>
    <row r="36448" spans="2:2" hidden="1" x14ac:dyDescent="0.15">
      <c r="B36448" s="8"/>
    </row>
    <row r="36449" spans="2:2" hidden="1" x14ac:dyDescent="0.15">
      <c r="B36449" s="8"/>
    </row>
    <row r="36450" spans="2:2" hidden="1" x14ac:dyDescent="0.15">
      <c r="B36450" s="8"/>
    </row>
    <row r="36451" spans="2:2" hidden="1" x14ac:dyDescent="0.15">
      <c r="B36451" s="8"/>
    </row>
    <row r="36452" spans="2:2" hidden="1" x14ac:dyDescent="0.15">
      <c r="B36452" s="8"/>
    </row>
    <row r="36453" spans="2:2" hidden="1" x14ac:dyDescent="0.15">
      <c r="B36453" s="8"/>
    </row>
    <row r="36454" spans="2:2" hidden="1" x14ac:dyDescent="0.15">
      <c r="B36454" s="8"/>
    </row>
    <row r="36455" spans="2:2" hidden="1" x14ac:dyDescent="0.15">
      <c r="B36455" s="8"/>
    </row>
    <row r="36456" spans="2:2" hidden="1" x14ac:dyDescent="0.15">
      <c r="B36456" s="8"/>
    </row>
    <row r="36457" spans="2:2" hidden="1" x14ac:dyDescent="0.15">
      <c r="B36457" s="8"/>
    </row>
    <row r="36458" spans="2:2" hidden="1" x14ac:dyDescent="0.15">
      <c r="B36458" s="8"/>
    </row>
    <row r="36459" spans="2:2" hidden="1" x14ac:dyDescent="0.15">
      <c r="B36459" s="8"/>
    </row>
    <row r="36460" spans="2:2" hidden="1" x14ac:dyDescent="0.15">
      <c r="B36460" s="8"/>
    </row>
    <row r="36461" spans="2:2" hidden="1" x14ac:dyDescent="0.15">
      <c r="B36461" s="8"/>
    </row>
    <row r="36462" spans="2:2" hidden="1" x14ac:dyDescent="0.15">
      <c r="B36462" s="8"/>
    </row>
    <row r="36463" spans="2:2" hidden="1" x14ac:dyDescent="0.15">
      <c r="B36463" s="8"/>
    </row>
    <row r="36464" spans="2:2" hidden="1" x14ac:dyDescent="0.15">
      <c r="B36464" s="8"/>
    </row>
    <row r="36465" spans="2:2" hidden="1" x14ac:dyDescent="0.15">
      <c r="B36465" s="8"/>
    </row>
    <row r="36466" spans="2:2" hidden="1" x14ac:dyDescent="0.15">
      <c r="B36466" s="8"/>
    </row>
    <row r="36467" spans="2:2" hidden="1" x14ac:dyDescent="0.15">
      <c r="B36467" s="8"/>
    </row>
    <row r="36468" spans="2:2" hidden="1" x14ac:dyDescent="0.15">
      <c r="B36468" s="8"/>
    </row>
    <row r="36469" spans="2:2" hidden="1" x14ac:dyDescent="0.15">
      <c r="B36469" s="8"/>
    </row>
    <row r="36470" spans="2:2" hidden="1" x14ac:dyDescent="0.15">
      <c r="B36470" s="8"/>
    </row>
    <row r="36471" spans="2:2" hidden="1" x14ac:dyDescent="0.15">
      <c r="B36471" s="8"/>
    </row>
    <row r="36472" spans="2:2" hidden="1" x14ac:dyDescent="0.15">
      <c r="B36472" s="8"/>
    </row>
    <row r="36473" spans="2:2" hidden="1" x14ac:dyDescent="0.15">
      <c r="B36473" s="8"/>
    </row>
    <row r="36474" spans="2:2" hidden="1" x14ac:dyDescent="0.15">
      <c r="B36474" s="8"/>
    </row>
    <row r="36475" spans="2:2" hidden="1" x14ac:dyDescent="0.15">
      <c r="B36475" s="8"/>
    </row>
    <row r="36476" spans="2:2" hidden="1" x14ac:dyDescent="0.15">
      <c r="B36476" s="8"/>
    </row>
    <row r="36477" spans="2:2" hidden="1" x14ac:dyDescent="0.15">
      <c r="B36477" s="8"/>
    </row>
    <row r="36478" spans="2:2" hidden="1" x14ac:dyDescent="0.15">
      <c r="B36478" s="8"/>
    </row>
    <row r="36479" spans="2:2" hidden="1" x14ac:dyDescent="0.15">
      <c r="B36479" s="8"/>
    </row>
    <row r="36480" spans="2:2" hidden="1" x14ac:dyDescent="0.15">
      <c r="B36480" s="8"/>
    </row>
    <row r="36481" spans="2:2" hidden="1" x14ac:dyDescent="0.15">
      <c r="B36481" s="8"/>
    </row>
    <row r="36482" spans="2:2" hidden="1" x14ac:dyDescent="0.15">
      <c r="B36482" s="8"/>
    </row>
    <row r="36483" spans="2:2" hidden="1" x14ac:dyDescent="0.15">
      <c r="B36483" s="8"/>
    </row>
    <row r="36484" spans="2:2" hidden="1" x14ac:dyDescent="0.15">
      <c r="B36484" s="8"/>
    </row>
    <row r="36485" spans="2:2" hidden="1" x14ac:dyDescent="0.15">
      <c r="B36485" s="8"/>
    </row>
    <row r="36486" spans="2:2" hidden="1" x14ac:dyDescent="0.15">
      <c r="B36486" s="8"/>
    </row>
    <row r="36487" spans="2:2" hidden="1" x14ac:dyDescent="0.15">
      <c r="B36487" s="8"/>
    </row>
    <row r="36488" spans="2:2" hidden="1" x14ac:dyDescent="0.15">
      <c r="B36488" s="8"/>
    </row>
    <row r="36489" spans="2:2" hidden="1" x14ac:dyDescent="0.15">
      <c r="B36489" s="8"/>
    </row>
    <row r="36490" spans="2:2" hidden="1" x14ac:dyDescent="0.15">
      <c r="B36490" s="8"/>
    </row>
    <row r="36491" spans="2:2" hidden="1" x14ac:dyDescent="0.15">
      <c r="B36491" s="8"/>
    </row>
    <row r="36492" spans="2:2" hidden="1" x14ac:dyDescent="0.15">
      <c r="B36492" s="8"/>
    </row>
    <row r="36493" spans="2:2" hidden="1" x14ac:dyDescent="0.15">
      <c r="B36493" s="8"/>
    </row>
    <row r="36494" spans="2:2" hidden="1" x14ac:dyDescent="0.15">
      <c r="B36494" s="8"/>
    </row>
    <row r="36495" spans="2:2" hidden="1" x14ac:dyDescent="0.15">
      <c r="B36495" s="8"/>
    </row>
    <row r="36496" spans="2:2" hidden="1" x14ac:dyDescent="0.15">
      <c r="B36496" s="8"/>
    </row>
    <row r="36497" spans="2:2" hidden="1" x14ac:dyDescent="0.15">
      <c r="B36497" s="8"/>
    </row>
    <row r="36498" spans="2:2" hidden="1" x14ac:dyDescent="0.15">
      <c r="B36498" s="8"/>
    </row>
    <row r="36499" spans="2:2" hidden="1" x14ac:dyDescent="0.15">
      <c r="B36499" s="8"/>
    </row>
    <row r="36500" spans="2:2" hidden="1" x14ac:dyDescent="0.15">
      <c r="B36500" s="8"/>
    </row>
    <row r="36501" spans="2:2" hidden="1" x14ac:dyDescent="0.15">
      <c r="B36501" s="8"/>
    </row>
    <row r="36502" spans="2:2" hidden="1" x14ac:dyDescent="0.15">
      <c r="B36502" s="8"/>
    </row>
    <row r="36503" spans="2:2" hidden="1" x14ac:dyDescent="0.15">
      <c r="B36503" s="8"/>
    </row>
    <row r="36504" spans="2:2" hidden="1" x14ac:dyDescent="0.15">
      <c r="B36504" s="8"/>
    </row>
    <row r="36505" spans="2:2" hidden="1" x14ac:dyDescent="0.15">
      <c r="B36505" s="8"/>
    </row>
    <row r="36506" spans="2:2" hidden="1" x14ac:dyDescent="0.15">
      <c r="B36506" s="8"/>
    </row>
    <row r="36507" spans="2:2" hidden="1" x14ac:dyDescent="0.15">
      <c r="B36507" s="8"/>
    </row>
    <row r="36508" spans="2:2" hidden="1" x14ac:dyDescent="0.15">
      <c r="B36508" s="8"/>
    </row>
    <row r="36509" spans="2:2" hidden="1" x14ac:dyDescent="0.15">
      <c r="B36509" s="8"/>
    </row>
    <row r="36510" spans="2:2" hidden="1" x14ac:dyDescent="0.15">
      <c r="B36510" s="8"/>
    </row>
    <row r="36511" spans="2:2" hidden="1" x14ac:dyDescent="0.15">
      <c r="B36511" s="8"/>
    </row>
    <row r="36512" spans="2:2" hidden="1" x14ac:dyDescent="0.15">
      <c r="B36512" s="8"/>
    </row>
    <row r="36513" spans="2:2" hidden="1" x14ac:dyDescent="0.15">
      <c r="B36513" s="8"/>
    </row>
    <row r="36514" spans="2:2" hidden="1" x14ac:dyDescent="0.15">
      <c r="B36514" s="8"/>
    </row>
    <row r="36515" spans="2:2" hidden="1" x14ac:dyDescent="0.15">
      <c r="B36515" s="8"/>
    </row>
    <row r="36516" spans="2:2" hidden="1" x14ac:dyDescent="0.15">
      <c r="B36516" s="8"/>
    </row>
    <row r="36517" spans="2:2" hidden="1" x14ac:dyDescent="0.15">
      <c r="B36517" s="8"/>
    </row>
    <row r="36518" spans="2:2" hidden="1" x14ac:dyDescent="0.15">
      <c r="B36518" s="8"/>
    </row>
    <row r="36519" spans="2:2" hidden="1" x14ac:dyDescent="0.15">
      <c r="B36519" s="8"/>
    </row>
    <row r="36520" spans="2:2" hidden="1" x14ac:dyDescent="0.15">
      <c r="B36520" s="8"/>
    </row>
    <row r="36521" spans="2:2" hidden="1" x14ac:dyDescent="0.15">
      <c r="B36521" s="8"/>
    </row>
    <row r="36522" spans="2:2" hidden="1" x14ac:dyDescent="0.15">
      <c r="B36522" s="8"/>
    </row>
    <row r="36523" spans="2:2" hidden="1" x14ac:dyDescent="0.15">
      <c r="B36523" s="8"/>
    </row>
    <row r="36524" spans="2:2" hidden="1" x14ac:dyDescent="0.15">
      <c r="B36524" s="8"/>
    </row>
    <row r="36525" spans="2:2" hidden="1" x14ac:dyDescent="0.15">
      <c r="B36525" s="8"/>
    </row>
    <row r="36526" spans="2:2" hidden="1" x14ac:dyDescent="0.15">
      <c r="B36526" s="8"/>
    </row>
    <row r="36527" spans="2:2" hidden="1" x14ac:dyDescent="0.15">
      <c r="B36527" s="8"/>
    </row>
    <row r="36528" spans="2:2" hidden="1" x14ac:dyDescent="0.15">
      <c r="B36528" s="8"/>
    </row>
    <row r="36529" spans="2:2" hidden="1" x14ac:dyDescent="0.15">
      <c r="B36529" s="8"/>
    </row>
    <row r="36530" spans="2:2" hidden="1" x14ac:dyDescent="0.15">
      <c r="B36530" s="8"/>
    </row>
    <row r="36531" spans="2:2" hidden="1" x14ac:dyDescent="0.15">
      <c r="B36531" s="8"/>
    </row>
    <row r="36532" spans="2:2" hidden="1" x14ac:dyDescent="0.15">
      <c r="B36532" s="8"/>
    </row>
    <row r="36533" spans="2:2" hidden="1" x14ac:dyDescent="0.15">
      <c r="B36533" s="8"/>
    </row>
    <row r="36534" spans="2:2" hidden="1" x14ac:dyDescent="0.15">
      <c r="B36534" s="8"/>
    </row>
    <row r="36535" spans="2:2" hidden="1" x14ac:dyDescent="0.15">
      <c r="B36535" s="8"/>
    </row>
    <row r="36536" spans="2:2" hidden="1" x14ac:dyDescent="0.15">
      <c r="B36536" s="8"/>
    </row>
    <row r="36537" spans="2:2" hidden="1" x14ac:dyDescent="0.15">
      <c r="B36537" s="8"/>
    </row>
    <row r="36538" spans="2:2" hidden="1" x14ac:dyDescent="0.15">
      <c r="B36538" s="8"/>
    </row>
    <row r="36539" spans="2:2" hidden="1" x14ac:dyDescent="0.15">
      <c r="B36539" s="8"/>
    </row>
    <row r="36540" spans="2:2" hidden="1" x14ac:dyDescent="0.15">
      <c r="B36540" s="8"/>
    </row>
    <row r="36541" spans="2:2" hidden="1" x14ac:dyDescent="0.15">
      <c r="B36541" s="8"/>
    </row>
    <row r="36542" spans="2:2" hidden="1" x14ac:dyDescent="0.15">
      <c r="B36542" s="8"/>
    </row>
    <row r="36543" spans="2:2" hidden="1" x14ac:dyDescent="0.15">
      <c r="B36543" s="8"/>
    </row>
    <row r="36544" spans="2:2" hidden="1" x14ac:dyDescent="0.15">
      <c r="B36544" s="8"/>
    </row>
    <row r="36545" spans="2:2" hidden="1" x14ac:dyDescent="0.15">
      <c r="B36545" s="8"/>
    </row>
    <row r="36546" spans="2:2" hidden="1" x14ac:dyDescent="0.15">
      <c r="B36546" s="8"/>
    </row>
    <row r="36547" spans="2:2" hidden="1" x14ac:dyDescent="0.15">
      <c r="B36547" s="8"/>
    </row>
    <row r="36548" spans="2:2" hidden="1" x14ac:dyDescent="0.15">
      <c r="B36548" s="8"/>
    </row>
    <row r="36549" spans="2:2" hidden="1" x14ac:dyDescent="0.15">
      <c r="B36549" s="8"/>
    </row>
    <row r="36550" spans="2:2" hidden="1" x14ac:dyDescent="0.15">
      <c r="B36550" s="8"/>
    </row>
    <row r="36551" spans="2:2" hidden="1" x14ac:dyDescent="0.15">
      <c r="B36551" s="8"/>
    </row>
    <row r="36552" spans="2:2" hidden="1" x14ac:dyDescent="0.15">
      <c r="B36552" s="8"/>
    </row>
    <row r="36553" spans="2:2" hidden="1" x14ac:dyDescent="0.15">
      <c r="B36553" s="8"/>
    </row>
    <row r="36554" spans="2:2" hidden="1" x14ac:dyDescent="0.15">
      <c r="B36554" s="8"/>
    </row>
    <row r="36555" spans="2:2" hidden="1" x14ac:dyDescent="0.15">
      <c r="B36555" s="8"/>
    </row>
    <row r="36556" spans="2:2" hidden="1" x14ac:dyDescent="0.15">
      <c r="B36556" s="8"/>
    </row>
    <row r="36557" spans="2:2" hidden="1" x14ac:dyDescent="0.15">
      <c r="B36557" s="8"/>
    </row>
    <row r="36558" spans="2:2" hidden="1" x14ac:dyDescent="0.15">
      <c r="B36558" s="8"/>
    </row>
    <row r="36559" spans="2:2" hidden="1" x14ac:dyDescent="0.15">
      <c r="B36559" s="8"/>
    </row>
    <row r="36560" spans="2:2" hidden="1" x14ac:dyDescent="0.15">
      <c r="B36560" s="8"/>
    </row>
    <row r="36561" spans="2:2" hidden="1" x14ac:dyDescent="0.15">
      <c r="B36561" s="8"/>
    </row>
    <row r="36562" spans="2:2" hidden="1" x14ac:dyDescent="0.15">
      <c r="B36562" s="8"/>
    </row>
    <row r="36563" spans="2:2" hidden="1" x14ac:dyDescent="0.15">
      <c r="B36563" s="8"/>
    </row>
    <row r="36564" spans="2:2" hidden="1" x14ac:dyDescent="0.15">
      <c r="B36564" s="8"/>
    </row>
    <row r="36565" spans="2:2" hidden="1" x14ac:dyDescent="0.15">
      <c r="B36565" s="8"/>
    </row>
    <row r="36566" spans="2:2" hidden="1" x14ac:dyDescent="0.15">
      <c r="B36566" s="8"/>
    </row>
    <row r="36567" spans="2:2" hidden="1" x14ac:dyDescent="0.15">
      <c r="B36567" s="8"/>
    </row>
    <row r="36568" spans="2:2" hidden="1" x14ac:dyDescent="0.15">
      <c r="B36568" s="8"/>
    </row>
    <row r="36569" spans="2:2" hidden="1" x14ac:dyDescent="0.15">
      <c r="B36569" s="8"/>
    </row>
    <row r="36570" spans="2:2" hidden="1" x14ac:dyDescent="0.15">
      <c r="B36570" s="8"/>
    </row>
    <row r="36571" spans="2:2" hidden="1" x14ac:dyDescent="0.15">
      <c r="B36571" s="8"/>
    </row>
    <row r="36572" spans="2:2" hidden="1" x14ac:dyDescent="0.15">
      <c r="B36572" s="8"/>
    </row>
    <row r="36573" spans="2:2" hidden="1" x14ac:dyDescent="0.15">
      <c r="B36573" s="8"/>
    </row>
    <row r="36574" spans="2:2" hidden="1" x14ac:dyDescent="0.15">
      <c r="B36574" s="8"/>
    </row>
    <row r="36575" spans="2:2" hidden="1" x14ac:dyDescent="0.15">
      <c r="B36575" s="8"/>
    </row>
    <row r="36576" spans="2:2" hidden="1" x14ac:dyDescent="0.15">
      <c r="B36576" s="8"/>
    </row>
    <row r="36577" spans="2:2" hidden="1" x14ac:dyDescent="0.15">
      <c r="B36577" s="8"/>
    </row>
    <row r="36578" spans="2:2" hidden="1" x14ac:dyDescent="0.15">
      <c r="B36578" s="8"/>
    </row>
    <row r="36579" spans="2:2" hidden="1" x14ac:dyDescent="0.15">
      <c r="B36579" s="8"/>
    </row>
    <row r="36580" spans="2:2" hidden="1" x14ac:dyDescent="0.15">
      <c r="B36580" s="8"/>
    </row>
    <row r="36581" spans="2:2" hidden="1" x14ac:dyDescent="0.15">
      <c r="B36581" s="8"/>
    </row>
    <row r="36582" spans="2:2" hidden="1" x14ac:dyDescent="0.15">
      <c r="B36582" s="8"/>
    </row>
    <row r="36583" spans="2:2" hidden="1" x14ac:dyDescent="0.15">
      <c r="B36583" s="8"/>
    </row>
    <row r="36584" spans="2:2" hidden="1" x14ac:dyDescent="0.15">
      <c r="B36584" s="8"/>
    </row>
    <row r="36585" spans="2:2" hidden="1" x14ac:dyDescent="0.15">
      <c r="B36585" s="8"/>
    </row>
    <row r="36586" spans="2:2" hidden="1" x14ac:dyDescent="0.15">
      <c r="B36586" s="8"/>
    </row>
    <row r="36587" spans="2:2" hidden="1" x14ac:dyDescent="0.15">
      <c r="B36587" s="8"/>
    </row>
    <row r="36588" spans="2:2" hidden="1" x14ac:dyDescent="0.15">
      <c r="B36588" s="8"/>
    </row>
    <row r="36589" spans="2:2" hidden="1" x14ac:dyDescent="0.15">
      <c r="B36589" s="8"/>
    </row>
    <row r="36590" spans="2:2" hidden="1" x14ac:dyDescent="0.15">
      <c r="B36590" s="8"/>
    </row>
    <row r="36591" spans="2:2" hidden="1" x14ac:dyDescent="0.15">
      <c r="B36591" s="8"/>
    </row>
    <row r="36592" spans="2:2" hidden="1" x14ac:dyDescent="0.15">
      <c r="B36592" s="8"/>
    </row>
    <row r="36593" spans="2:2" hidden="1" x14ac:dyDescent="0.15">
      <c r="B36593" s="8"/>
    </row>
    <row r="36594" spans="2:2" hidden="1" x14ac:dyDescent="0.15">
      <c r="B36594" s="8"/>
    </row>
    <row r="36595" spans="2:2" hidden="1" x14ac:dyDescent="0.15">
      <c r="B36595" s="8"/>
    </row>
    <row r="36596" spans="2:2" hidden="1" x14ac:dyDescent="0.15">
      <c r="B36596" s="8"/>
    </row>
    <row r="36597" spans="2:2" hidden="1" x14ac:dyDescent="0.15">
      <c r="B36597" s="8"/>
    </row>
    <row r="36598" spans="2:2" hidden="1" x14ac:dyDescent="0.15">
      <c r="B36598" s="8"/>
    </row>
    <row r="36599" spans="2:2" hidden="1" x14ac:dyDescent="0.15">
      <c r="B36599" s="8"/>
    </row>
    <row r="36600" spans="2:2" hidden="1" x14ac:dyDescent="0.15">
      <c r="B36600" s="8"/>
    </row>
    <row r="36601" spans="2:2" hidden="1" x14ac:dyDescent="0.15">
      <c r="B36601" s="8"/>
    </row>
    <row r="36602" spans="2:2" hidden="1" x14ac:dyDescent="0.15">
      <c r="B36602" s="8"/>
    </row>
    <row r="36603" spans="2:2" hidden="1" x14ac:dyDescent="0.15">
      <c r="B36603" s="8"/>
    </row>
    <row r="36604" spans="2:2" hidden="1" x14ac:dyDescent="0.15">
      <c r="B36604" s="8"/>
    </row>
    <row r="36605" spans="2:2" hidden="1" x14ac:dyDescent="0.15">
      <c r="B36605" s="8"/>
    </row>
    <row r="36606" spans="2:2" hidden="1" x14ac:dyDescent="0.15">
      <c r="B36606" s="8"/>
    </row>
    <row r="36607" spans="2:2" hidden="1" x14ac:dyDescent="0.15">
      <c r="B36607" s="8"/>
    </row>
    <row r="36608" spans="2:2" hidden="1" x14ac:dyDescent="0.15">
      <c r="B36608" s="8"/>
    </row>
    <row r="36609" spans="2:2" hidden="1" x14ac:dyDescent="0.15">
      <c r="B36609" s="8"/>
    </row>
    <row r="36610" spans="2:2" hidden="1" x14ac:dyDescent="0.15">
      <c r="B36610" s="8"/>
    </row>
    <row r="36611" spans="2:2" hidden="1" x14ac:dyDescent="0.15">
      <c r="B36611" s="8"/>
    </row>
    <row r="36612" spans="2:2" hidden="1" x14ac:dyDescent="0.15">
      <c r="B36612" s="8"/>
    </row>
    <row r="36613" spans="2:2" hidden="1" x14ac:dyDescent="0.15">
      <c r="B36613" s="8"/>
    </row>
    <row r="36614" spans="2:2" hidden="1" x14ac:dyDescent="0.15">
      <c r="B36614" s="8"/>
    </row>
    <row r="36615" spans="2:2" hidden="1" x14ac:dyDescent="0.15">
      <c r="B36615" s="8"/>
    </row>
    <row r="36616" spans="2:2" hidden="1" x14ac:dyDescent="0.15">
      <c r="B36616" s="8"/>
    </row>
    <row r="36617" spans="2:2" hidden="1" x14ac:dyDescent="0.15">
      <c r="B36617" s="8"/>
    </row>
    <row r="36618" spans="2:2" hidden="1" x14ac:dyDescent="0.15">
      <c r="B36618" s="8"/>
    </row>
    <row r="36619" spans="2:2" hidden="1" x14ac:dyDescent="0.15">
      <c r="B36619" s="8"/>
    </row>
    <row r="36620" spans="2:2" hidden="1" x14ac:dyDescent="0.15">
      <c r="B36620" s="8"/>
    </row>
    <row r="36621" spans="2:2" hidden="1" x14ac:dyDescent="0.15">
      <c r="B36621" s="8"/>
    </row>
    <row r="36622" spans="2:2" hidden="1" x14ac:dyDescent="0.15">
      <c r="B36622" s="8"/>
    </row>
    <row r="36623" spans="2:2" hidden="1" x14ac:dyDescent="0.15">
      <c r="B36623" s="8"/>
    </row>
    <row r="36624" spans="2:2" hidden="1" x14ac:dyDescent="0.15">
      <c r="B36624" s="8"/>
    </row>
    <row r="36625" spans="2:2" hidden="1" x14ac:dyDescent="0.15">
      <c r="B36625" s="8"/>
    </row>
    <row r="36626" spans="2:2" hidden="1" x14ac:dyDescent="0.15">
      <c r="B36626" s="8"/>
    </row>
    <row r="36627" spans="2:2" hidden="1" x14ac:dyDescent="0.15">
      <c r="B36627" s="8"/>
    </row>
    <row r="36628" spans="2:2" hidden="1" x14ac:dyDescent="0.15">
      <c r="B36628" s="8"/>
    </row>
    <row r="36629" spans="2:2" hidden="1" x14ac:dyDescent="0.15">
      <c r="B36629" s="8"/>
    </row>
    <row r="36630" spans="2:2" hidden="1" x14ac:dyDescent="0.15">
      <c r="B36630" s="8"/>
    </row>
    <row r="36631" spans="2:2" hidden="1" x14ac:dyDescent="0.15">
      <c r="B36631" s="8"/>
    </row>
    <row r="36632" spans="2:2" hidden="1" x14ac:dyDescent="0.15">
      <c r="B36632" s="8"/>
    </row>
    <row r="36633" spans="2:2" hidden="1" x14ac:dyDescent="0.15">
      <c r="B36633" s="8"/>
    </row>
    <row r="36634" spans="2:2" hidden="1" x14ac:dyDescent="0.15">
      <c r="B36634" s="8"/>
    </row>
    <row r="36635" spans="2:2" hidden="1" x14ac:dyDescent="0.15">
      <c r="B36635" s="8"/>
    </row>
    <row r="36636" spans="2:2" hidden="1" x14ac:dyDescent="0.15">
      <c r="B36636" s="8"/>
    </row>
    <row r="36637" spans="2:2" hidden="1" x14ac:dyDescent="0.15">
      <c r="B36637" s="8"/>
    </row>
    <row r="36638" spans="2:2" hidden="1" x14ac:dyDescent="0.15">
      <c r="B36638" s="8"/>
    </row>
    <row r="36639" spans="2:2" hidden="1" x14ac:dyDescent="0.15">
      <c r="B36639" s="8"/>
    </row>
    <row r="36640" spans="2:2" hidden="1" x14ac:dyDescent="0.15">
      <c r="B36640" s="8"/>
    </row>
    <row r="36641" spans="2:2" hidden="1" x14ac:dyDescent="0.15">
      <c r="B36641" s="8"/>
    </row>
    <row r="36642" spans="2:2" hidden="1" x14ac:dyDescent="0.15">
      <c r="B36642" s="8"/>
    </row>
    <row r="36643" spans="2:2" hidden="1" x14ac:dyDescent="0.15">
      <c r="B36643" s="8"/>
    </row>
    <row r="36644" spans="2:2" hidden="1" x14ac:dyDescent="0.15">
      <c r="B36644" s="8"/>
    </row>
    <row r="36645" spans="2:2" hidden="1" x14ac:dyDescent="0.15">
      <c r="B36645" s="8"/>
    </row>
    <row r="36646" spans="2:2" hidden="1" x14ac:dyDescent="0.15">
      <c r="B36646" s="8"/>
    </row>
    <row r="36647" spans="2:2" hidden="1" x14ac:dyDescent="0.15">
      <c r="B36647" s="8"/>
    </row>
    <row r="36648" spans="2:2" hidden="1" x14ac:dyDescent="0.15">
      <c r="B36648" s="8"/>
    </row>
    <row r="36649" spans="2:2" hidden="1" x14ac:dyDescent="0.15">
      <c r="B36649" s="8"/>
    </row>
    <row r="36650" spans="2:2" hidden="1" x14ac:dyDescent="0.15">
      <c r="B36650" s="8"/>
    </row>
    <row r="36651" spans="2:2" hidden="1" x14ac:dyDescent="0.15">
      <c r="B36651" s="8"/>
    </row>
    <row r="36652" spans="2:2" hidden="1" x14ac:dyDescent="0.15">
      <c r="B36652" s="8"/>
    </row>
    <row r="36653" spans="2:2" hidden="1" x14ac:dyDescent="0.15">
      <c r="B36653" s="8"/>
    </row>
    <row r="36654" spans="2:2" hidden="1" x14ac:dyDescent="0.15">
      <c r="B36654" s="8"/>
    </row>
    <row r="36655" spans="2:2" hidden="1" x14ac:dyDescent="0.15">
      <c r="B36655" s="8"/>
    </row>
    <row r="36656" spans="2:2" hidden="1" x14ac:dyDescent="0.15">
      <c r="B36656" s="8"/>
    </row>
    <row r="36657" spans="2:2" hidden="1" x14ac:dyDescent="0.15">
      <c r="B36657" s="8"/>
    </row>
    <row r="36658" spans="2:2" hidden="1" x14ac:dyDescent="0.15">
      <c r="B36658" s="8"/>
    </row>
    <row r="36659" spans="2:2" hidden="1" x14ac:dyDescent="0.15">
      <c r="B36659" s="8"/>
    </row>
    <row r="36660" spans="2:2" hidden="1" x14ac:dyDescent="0.15">
      <c r="B36660" s="8"/>
    </row>
    <row r="36661" spans="2:2" hidden="1" x14ac:dyDescent="0.15">
      <c r="B36661" s="8"/>
    </row>
    <row r="36662" spans="2:2" hidden="1" x14ac:dyDescent="0.15">
      <c r="B36662" s="8"/>
    </row>
    <row r="36663" spans="2:2" hidden="1" x14ac:dyDescent="0.15">
      <c r="B36663" s="8"/>
    </row>
    <row r="36664" spans="2:2" hidden="1" x14ac:dyDescent="0.15">
      <c r="B36664" s="8"/>
    </row>
    <row r="36665" spans="2:2" hidden="1" x14ac:dyDescent="0.15">
      <c r="B36665" s="8"/>
    </row>
    <row r="36666" spans="2:2" hidden="1" x14ac:dyDescent="0.15">
      <c r="B36666" s="8"/>
    </row>
    <row r="36667" spans="2:2" hidden="1" x14ac:dyDescent="0.15">
      <c r="B36667" s="8"/>
    </row>
    <row r="36668" spans="2:2" hidden="1" x14ac:dyDescent="0.15">
      <c r="B36668" s="8"/>
    </row>
    <row r="36669" spans="2:2" hidden="1" x14ac:dyDescent="0.15">
      <c r="B36669" s="8"/>
    </row>
    <row r="36670" spans="2:2" hidden="1" x14ac:dyDescent="0.15">
      <c r="B36670" s="8"/>
    </row>
    <row r="36671" spans="2:2" hidden="1" x14ac:dyDescent="0.15">
      <c r="B36671" s="8"/>
    </row>
    <row r="36672" spans="2:2" hidden="1" x14ac:dyDescent="0.15">
      <c r="B36672" s="8"/>
    </row>
    <row r="36673" spans="2:2" hidden="1" x14ac:dyDescent="0.15">
      <c r="B36673" s="8"/>
    </row>
    <row r="36674" spans="2:2" hidden="1" x14ac:dyDescent="0.15">
      <c r="B36674" s="8"/>
    </row>
    <row r="36675" spans="2:2" hidden="1" x14ac:dyDescent="0.15">
      <c r="B36675" s="8"/>
    </row>
    <row r="36676" spans="2:2" hidden="1" x14ac:dyDescent="0.15">
      <c r="B36676" s="8"/>
    </row>
    <row r="36677" spans="2:2" hidden="1" x14ac:dyDescent="0.15">
      <c r="B36677" s="8"/>
    </row>
    <row r="36678" spans="2:2" hidden="1" x14ac:dyDescent="0.15">
      <c r="B36678" s="8"/>
    </row>
    <row r="36679" spans="2:2" hidden="1" x14ac:dyDescent="0.15">
      <c r="B36679" s="8"/>
    </row>
    <row r="36680" spans="2:2" hidden="1" x14ac:dyDescent="0.15">
      <c r="B36680" s="8"/>
    </row>
    <row r="36681" spans="2:2" hidden="1" x14ac:dyDescent="0.15">
      <c r="B36681" s="8"/>
    </row>
    <row r="36682" spans="2:2" hidden="1" x14ac:dyDescent="0.15">
      <c r="B36682" s="8"/>
    </row>
    <row r="36683" spans="2:2" hidden="1" x14ac:dyDescent="0.15">
      <c r="B36683" s="8"/>
    </row>
    <row r="36684" spans="2:2" hidden="1" x14ac:dyDescent="0.15">
      <c r="B36684" s="8"/>
    </row>
    <row r="36685" spans="2:2" hidden="1" x14ac:dyDescent="0.15">
      <c r="B36685" s="8"/>
    </row>
    <row r="36686" spans="2:2" hidden="1" x14ac:dyDescent="0.15">
      <c r="B36686" s="8"/>
    </row>
    <row r="36687" spans="2:2" hidden="1" x14ac:dyDescent="0.15">
      <c r="B36687" s="8"/>
    </row>
    <row r="36688" spans="2:2" hidden="1" x14ac:dyDescent="0.15">
      <c r="B36688" s="8"/>
    </row>
    <row r="36689" spans="2:2" hidden="1" x14ac:dyDescent="0.15">
      <c r="B36689" s="8"/>
    </row>
    <row r="36690" spans="2:2" hidden="1" x14ac:dyDescent="0.15">
      <c r="B36690" s="8"/>
    </row>
    <row r="36691" spans="2:2" hidden="1" x14ac:dyDescent="0.15">
      <c r="B36691" s="8"/>
    </row>
    <row r="36692" spans="2:2" hidden="1" x14ac:dyDescent="0.15">
      <c r="B36692" s="8"/>
    </row>
    <row r="36693" spans="2:2" hidden="1" x14ac:dyDescent="0.15">
      <c r="B36693" s="8"/>
    </row>
    <row r="36694" spans="2:2" hidden="1" x14ac:dyDescent="0.15">
      <c r="B36694" s="8"/>
    </row>
    <row r="36695" spans="2:2" hidden="1" x14ac:dyDescent="0.15">
      <c r="B36695" s="8"/>
    </row>
    <row r="36696" spans="2:2" hidden="1" x14ac:dyDescent="0.15">
      <c r="B36696" s="8"/>
    </row>
    <row r="36697" spans="2:2" hidden="1" x14ac:dyDescent="0.15">
      <c r="B36697" s="8"/>
    </row>
    <row r="36698" spans="2:2" hidden="1" x14ac:dyDescent="0.15">
      <c r="B36698" s="8"/>
    </row>
    <row r="36699" spans="2:2" hidden="1" x14ac:dyDescent="0.15">
      <c r="B36699" s="8"/>
    </row>
    <row r="36700" spans="2:2" hidden="1" x14ac:dyDescent="0.15">
      <c r="B36700" s="8"/>
    </row>
    <row r="36701" spans="2:2" hidden="1" x14ac:dyDescent="0.15">
      <c r="B36701" s="8"/>
    </row>
    <row r="36702" spans="2:2" hidden="1" x14ac:dyDescent="0.15">
      <c r="B36702" s="8"/>
    </row>
    <row r="36703" spans="2:2" hidden="1" x14ac:dyDescent="0.15">
      <c r="B36703" s="8"/>
    </row>
    <row r="36704" spans="2:2" hidden="1" x14ac:dyDescent="0.15">
      <c r="B36704" s="8"/>
    </row>
    <row r="36705" spans="2:2" hidden="1" x14ac:dyDescent="0.15">
      <c r="B36705" s="8"/>
    </row>
    <row r="36706" spans="2:2" hidden="1" x14ac:dyDescent="0.15">
      <c r="B36706" s="8"/>
    </row>
    <row r="36707" spans="2:2" hidden="1" x14ac:dyDescent="0.15">
      <c r="B36707" s="8"/>
    </row>
    <row r="36708" spans="2:2" hidden="1" x14ac:dyDescent="0.15">
      <c r="B36708" s="8"/>
    </row>
    <row r="36709" spans="2:2" hidden="1" x14ac:dyDescent="0.15">
      <c r="B36709" s="8"/>
    </row>
    <row r="36710" spans="2:2" hidden="1" x14ac:dyDescent="0.15">
      <c r="B36710" s="8"/>
    </row>
    <row r="36711" spans="2:2" hidden="1" x14ac:dyDescent="0.15">
      <c r="B36711" s="8"/>
    </row>
    <row r="36712" spans="2:2" hidden="1" x14ac:dyDescent="0.15">
      <c r="B36712" s="8"/>
    </row>
    <row r="36713" spans="2:2" hidden="1" x14ac:dyDescent="0.15">
      <c r="B36713" s="8"/>
    </row>
    <row r="36714" spans="2:2" hidden="1" x14ac:dyDescent="0.15">
      <c r="B36714" s="8"/>
    </row>
    <row r="36715" spans="2:2" hidden="1" x14ac:dyDescent="0.15">
      <c r="B36715" s="8"/>
    </row>
    <row r="36716" spans="2:2" hidden="1" x14ac:dyDescent="0.15">
      <c r="B36716" s="8"/>
    </row>
    <row r="36717" spans="2:2" hidden="1" x14ac:dyDescent="0.15">
      <c r="B36717" s="8"/>
    </row>
    <row r="36718" spans="2:2" hidden="1" x14ac:dyDescent="0.15">
      <c r="B36718" s="8"/>
    </row>
    <row r="36719" spans="2:2" hidden="1" x14ac:dyDescent="0.15">
      <c r="B36719" s="8"/>
    </row>
    <row r="36720" spans="2:2" hidden="1" x14ac:dyDescent="0.15">
      <c r="B36720" s="8"/>
    </row>
    <row r="36721" spans="2:2" hidden="1" x14ac:dyDescent="0.15">
      <c r="B36721" s="8"/>
    </row>
    <row r="36722" spans="2:2" hidden="1" x14ac:dyDescent="0.15">
      <c r="B36722" s="8"/>
    </row>
    <row r="36723" spans="2:2" hidden="1" x14ac:dyDescent="0.15">
      <c r="B36723" s="8"/>
    </row>
    <row r="36724" spans="2:2" hidden="1" x14ac:dyDescent="0.15">
      <c r="B36724" s="8"/>
    </row>
    <row r="36725" spans="2:2" hidden="1" x14ac:dyDescent="0.15">
      <c r="B36725" s="8"/>
    </row>
    <row r="36726" spans="2:2" hidden="1" x14ac:dyDescent="0.15">
      <c r="B36726" s="8"/>
    </row>
    <row r="36727" spans="2:2" hidden="1" x14ac:dyDescent="0.15">
      <c r="B36727" s="8"/>
    </row>
    <row r="36728" spans="2:2" hidden="1" x14ac:dyDescent="0.15">
      <c r="B36728" s="8"/>
    </row>
    <row r="36729" spans="2:2" hidden="1" x14ac:dyDescent="0.15">
      <c r="B36729" s="8"/>
    </row>
    <row r="36730" spans="2:2" hidden="1" x14ac:dyDescent="0.15">
      <c r="B36730" s="8"/>
    </row>
    <row r="36731" spans="2:2" hidden="1" x14ac:dyDescent="0.15">
      <c r="B36731" s="8"/>
    </row>
    <row r="36732" spans="2:2" hidden="1" x14ac:dyDescent="0.15">
      <c r="B36732" s="8"/>
    </row>
    <row r="36733" spans="2:2" hidden="1" x14ac:dyDescent="0.15">
      <c r="B36733" s="8"/>
    </row>
    <row r="36734" spans="2:2" hidden="1" x14ac:dyDescent="0.15">
      <c r="B36734" s="8"/>
    </row>
    <row r="36735" spans="2:2" hidden="1" x14ac:dyDescent="0.15">
      <c r="B36735" s="8"/>
    </row>
    <row r="36736" spans="2:2" hidden="1" x14ac:dyDescent="0.15">
      <c r="B36736" s="8"/>
    </row>
    <row r="36737" spans="2:2" hidden="1" x14ac:dyDescent="0.15">
      <c r="B36737" s="8"/>
    </row>
    <row r="36738" spans="2:2" hidden="1" x14ac:dyDescent="0.15">
      <c r="B36738" s="8"/>
    </row>
    <row r="36739" spans="2:2" hidden="1" x14ac:dyDescent="0.15">
      <c r="B36739" s="8"/>
    </row>
    <row r="36740" spans="2:2" hidden="1" x14ac:dyDescent="0.15">
      <c r="B36740" s="8"/>
    </row>
    <row r="36741" spans="2:2" hidden="1" x14ac:dyDescent="0.15">
      <c r="B36741" s="8"/>
    </row>
    <row r="36742" spans="2:2" hidden="1" x14ac:dyDescent="0.15">
      <c r="B36742" s="8"/>
    </row>
    <row r="36743" spans="2:2" hidden="1" x14ac:dyDescent="0.15">
      <c r="B36743" s="8"/>
    </row>
    <row r="36744" spans="2:2" hidden="1" x14ac:dyDescent="0.15">
      <c r="B36744" s="8"/>
    </row>
    <row r="36745" spans="2:2" hidden="1" x14ac:dyDescent="0.15">
      <c r="B36745" s="8"/>
    </row>
    <row r="36746" spans="2:2" hidden="1" x14ac:dyDescent="0.15">
      <c r="B36746" s="8"/>
    </row>
    <row r="36747" spans="2:2" hidden="1" x14ac:dyDescent="0.15">
      <c r="B36747" s="8"/>
    </row>
    <row r="36748" spans="2:2" hidden="1" x14ac:dyDescent="0.15">
      <c r="B36748" s="8"/>
    </row>
    <row r="36749" spans="2:2" hidden="1" x14ac:dyDescent="0.15">
      <c r="B36749" s="8"/>
    </row>
    <row r="36750" spans="2:2" hidden="1" x14ac:dyDescent="0.15">
      <c r="B36750" s="8"/>
    </row>
    <row r="36751" spans="2:2" hidden="1" x14ac:dyDescent="0.15">
      <c r="B36751" s="8"/>
    </row>
    <row r="36752" spans="2:2" hidden="1" x14ac:dyDescent="0.15">
      <c r="B36752" s="8"/>
    </row>
    <row r="36753" spans="2:2" hidden="1" x14ac:dyDescent="0.15">
      <c r="B36753" s="8"/>
    </row>
    <row r="36754" spans="2:2" hidden="1" x14ac:dyDescent="0.15">
      <c r="B36754" s="8"/>
    </row>
    <row r="36755" spans="2:2" hidden="1" x14ac:dyDescent="0.15">
      <c r="B36755" s="8"/>
    </row>
    <row r="36756" spans="2:2" hidden="1" x14ac:dyDescent="0.15">
      <c r="B36756" s="8"/>
    </row>
    <row r="36757" spans="2:2" hidden="1" x14ac:dyDescent="0.15">
      <c r="B36757" s="8"/>
    </row>
    <row r="36758" spans="2:2" hidden="1" x14ac:dyDescent="0.15">
      <c r="B36758" s="8"/>
    </row>
    <row r="36759" spans="2:2" hidden="1" x14ac:dyDescent="0.15">
      <c r="B36759" s="8"/>
    </row>
    <row r="36760" spans="2:2" hidden="1" x14ac:dyDescent="0.15">
      <c r="B36760" s="8"/>
    </row>
    <row r="36761" spans="2:2" hidden="1" x14ac:dyDescent="0.15">
      <c r="B36761" s="8"/>
    </row>
    <row r="36762" spans="2:2" hidden="1" x14ac:dyDescent="0.15">
      <c r="B36762" s="8"/>
    </row>
    <row r="36763" spans="2:2" hidden="1" x14ac:dyDescent="0.15">
      <c r="B36763" s="8"/>
    </row>
    <row r="36764" spans="2:2" hidden="1" x14ac:dyDescent="0.15">
      <c r="B36764" s="8"/>
    </row>
    <row r="36765" spans="2:2" hidden="1" x14ac:dyDescent="0.15">
      <c r="B36765" s="8"/>
    </row>
    <row r="36766" spans="2:2" hidden="1" x14ac:dyDescent="0.15">
      <c r="B36766" s="8"/>
    </row>
    <row r="36767" spans="2:2" hidden="1" x14ac:dyDescent="0.15">
      <c r="B36767" s="8"/>
    </row>
    <row r="36768" spans="2:2" hidden="1" x14ac:dyDescent="0.15">
      <c r="B36768" s="8"/>
    </row>
    <row r="36769" spans="2:2" hidden="1" x14ac:dyDescent="0.15">
      <c r="B36769" s="8"/>
    </row>
    <row r="36770" spans="2:2" hidden="1" x14ac:dyDescent="0.15">
      <c r="B36770" s="8"/>
    </row>
    <row r="36771" spans="2:2" hidden="1" x14ac:dyDescent="0.15">
      <c r="B36771" s="8"/>
    </row>
    <row r="36772" spans="2:2" hidden="1" x14ac:dyDescent="0.15">
      <c r="B36772" s="8"/>
    </row>
    <row r="36773" spans="2:2" hidden="1" x14ac:dyDescent="0.15">
      <c r="B36773" s="8"/>
    </row>
    <row r="36774" spans="2:2" hidden="1" x14ac:dyDescent="0.15">
      <c r="B36774" s="8"/>
    </row>
    <row r="36775" spans="2:2" hidden="1" x14ac:dyDescent="0.15">
      <c r="B36775" s="8"/>
    </row>
    <row r="36776" spans="2:2" hidden="1" x14ac:dyDescent="0.15">
      <c r="B36776" s="8"/>
    </row>
    <row r="36777" spans="2:2" hidden="1" x14ac:dyDescent="0.15">
      <c r="B36777" s="8"/>
    </row>
    <row r="36778" spans="2:2" hidden="1" x14ac:dyDescent="0.15">
      <c r="B36778" s="8"/>
    </row>
    <row r="36779" spans="2:2" hidden="1" x14ac:dyDescent="0.15">
      <c r="B36779" s="8"/>
    </row>
    <row r="36780" spans="2:2" hidden="1" x14ac:dyDescent="0.15">
      <c r="B36780" s="8"/>
    </row>
    <row r="36781" spans="2:2" hidden="1" x14ac:dyDescent="0.15">
      <c r="B36781" s="8"/>
    </row>
    <row r="36782" spans="2:2" hidden="1" x14ac:dyDescent="0.15">
      <c r="B36782" s="8"/>
    </row>
    <row r="36783" spans="2:2" hidden="1" x14ac:dyDescent="0.15">
      <c r="B36783" s="8"/>
    </row>
    <row r="36784" spans="2:2" hidden="1" x14ac:dyDescent="0.15">
      <c r="B36784" s="8"/>
    </row>
    <row r="36785" spans="2:2" hidden="1" x14ac:dyDescent="0.15">
      <c r="B36785" s="8"/>
    </row>
    <row r="36786" spans="2:2" hidden="1" x14ac:dyDescent="0.15">
      <c r="B36786" s="8"/>
    </row>
    <row r="36787" spans="2:2" hidden="1" x14ac:dyDescent="0.15">
      <c r="B36787" s="8"/>
    </row>
    <row r="36788" spans="2:2" hidden="1" x14ac:dyDescent="0.15">
      <c r="B36788" s="8"/>
    </row>
    <row r="36789" spans="2:2" hidden="1" x14ac:dyDescent="0.15">
      <c r="B36789" s="8"/>
    </row>
    <row r="36790" spans="2:2" hidden="1" x14ac:dyDescent="0.15">
      <c r="B36790" s="8"/>
    </row>
    <row r="36791" spans="2:2" hidden="1" x14ac:dyDescent="0.15">
      <c r="B36791" s="8"/>
    </row>
    <row r="36792" spans="2:2" hidden="1" x14ac:dyDescent="0.15">
      <c r="B36792" s="8"/>
    </row>
    <row r="36793" spans="2:2" hidden="1" x14ac:dyDescent="0.15">
      <c r="B36793" s="8"/>
    </row>
    <row r="36794" spans="2:2" hidden="1" x14ac:dyDescent="0.15">
      <c r="B36794" s="8"/>
    </row>
    <row r="36795" spans="2:2" hidden="1" x14ac:dyDescent="0.15">
      <c r="B36795" s="8"/>
    </row>
    <row r="36796" spans="2:2" hidden="1" x14ac:dyDescent="0.15">
      <c r="B36796" s="8"/>
    </row>
    <row r="36797" spans="2:2" hidden="1" x14ac:dyDescent="0.15">
      <c r="B36797" s="8"/>
    </row>
    <row r="36798" spans="2:2" hidden="1" x14ac:dyDescent="0.15">
      <c r="B36798" s="8"/>
    </row>
    <row r="36799" spans="2:2" hidden="1" x14ac:dyDescent="0.15">
      <c r="B36799" s="8"/>
    </row>
    <row r="36800" spans="2:2" hidden="1" x14ac:dyDescent="0.15">
      <c r="B36800" s="8"/>
    </row>
    <row r="36801" spans="2:2" hidden="1" x14ac:dyDescent="0.15">
      <c r="B36801" s="8"/>
    </row>
    <row r="36802" spans="2:2" hidden="1" x14ac:dyDescent="0.15">
      <c r="B36802" s="8"/>
    </row>
    <row r="36803" spans="2:2" hidden="1" x14ac:dyDescent="0.15">
      <c r="B36803" s="8"/>
    </row>
    <row r="36804" spans="2:2" hidden="1" x14ac:dyDescent="0.15">
      <c r="B36804" s="8"/>
    </row>
    <row r="36805" spans="2:2" hidden="1" x14ac:dyDescent="0.15">
      <c r="B36805" s="8"/>
    </row>
    <row r="36806" spans="2:2" hidden="1" x14ac:dyDescent="0.15">
      <c r="B36806" s="8"/>
    </row>
    <row r="36807" spans="2:2" hidden="1" x14ac:dyDescent="0.15">
      <c r="B36807" s="8"/>
    </row>
    <row r="36808" spans="2:2" hidden="1" x14ac:dyDescent="0.15">
      <c r="B36808" s="8"/>
    </row>
    <row r="36809" spans="2:2" hidden="1" x14ac:dyDescent="0.15">
      <c r="B36809" s="8"/>
    </row>
    <row r="36810" spans="2:2" hidden="1" x14ac:dyDescent="0.15">
      <c r="B36810" s="8"/>
    </row>
    <row r="36811" spans="2:2" hidden="1" x14ac:dyDescent="0.15">
      <c r="B36811" s="8"/>
    </row>
    <row r="36812" spans="2:2" hidden="1" x14ac:dyDescent="0.15">
      <c r="B36812" s="8"/>
    </row>
    <row r="36813" spans="2:2" hidden="1" x14ac:dyDescent="0.15">
      <c r="B36813" s="8"/>
    </row>
    <row r="36814" spans="2:2" hidden="1" x14ac:dyDescent="0.15">
      <c r="B36814" s="8"/>
    </row>
    <row r="36815" spans="2:2" hidden="1" x14ac:dyDescent="0.15">
      <c r="B36815" s="8"/>
    </row>
    <row r="36816" spans="2:2" hidden="1" x14ac:dyDescent="0.15">
      <c r="B36816" s="8"/>
    </row>
    <row r="36817" spans="2:2" hidden="1" x14ac:dyDescent="0.15">
      <c r="B36817" s="8"/>
    </row>
    <row r="36818" spans="2:2" hidden="1" x14ac:dyDescent="0.15">
      <c r="B36818" s="8"/>
    </row>
    <row r="36819" spans="2:2" hidden="1" x14ac:dyDescent="0.15">
      <c r="B36819" s="8"/>
    </row>
    <row r="36820" spans="2:2" hidden="1" x14ac:dyDescent="0.15">
      <c r="B36820" s="8"/>
    </row>
    <row r="36821" spans="2:2" hidden="1" x14ac:dyDescent="0.15">
      <c r="B36821" s="8"/>
    </row>
    <row r="36822" spans="2:2" hidden="1" x14ac:dyDescent="0.15">
      <c r="B36822" s="8"/>
    </row>
    <row r="36823" spans="2:2" hidden="1" x14ac:dyDescent="0.15">
      <c r="B36823" s="8"/>
    </row>
    <row r="36824" spans="2:2" hidden="1" x14ac:dyDescent="0.15">
      <c r="B36824" s="8"/>
    </row>
    <row r="36825" spans="2:2" hidden="1" x14ac:dyDescent="0.15">
      <c r="B36825" s="8"/>
    </row>
    <row r="36826" spans="2:2" hidden="1" x14ac:dyDescent="0.15">
      <c r="B36826" s="8"/>
    </row>
    <row r="36827" spans="2:2" hidden="1" x14ac:dyDescent="0.15">
      <c r="B36827" s="8"/>
    </row>
    <row r="36828" spans="2:2" hidden="1" x14ac:dyDescent="0.15">
      <c r="B36828" s="8"/>
    </row>
    <row r="36829" spans="2:2" hidden="1" x14ac:dyDescent="0.15">
      <c r="B36829" s="8"/>
    </row>
    <row r="36830" spans="2:2" hidden="1" x14ac:dyDescent="0.15">
      <c r="B36830" s="8"/>
    </row>
    <row r="36831" spans="2:2" hidden="1" x14ac:dyDescent="0.15">
      <c r="B36831" s="8"/>
    </row>
    <row r="36832" spans="2:2" hidden="1" x14ac:dyDescent="0.15">
      <c r="B36832" s="8"/>
    </row>
    <row r="36833" spans="2:2" hidden="1" x14ac:dyDescent="0.15">
      <c r="B36833" s="8"/>
    </row>
    <row r="36834" spans="2:2" hidden="1" x14ac:dyDescent="0.15">
      <c r="B36834" s="8"/>
    </row>
    <row r="36835" spans="2:2" hidden="1" x14ac:dyDescent="0.15">
      <c r="B36835" s="8"/>
    </row>
    <row r="36836" spans="2:2" hidden="1" x14ac:dyDescent="0.15">
      <c r="B36836" s="8"/>
    </row>
    <row r="36837" spans="2:2" hidden="1" x14ac:dyDescent="0.15">
      <c r="B36837" s="8"/>
    </row>
    <row r="36838" spans="2:2" hidden="1" x14ac:dyDescent="0.15">
      <c r="B36838" s="8"/>
    </row>
    <row r="36839" spans="2:2" hidden="1" x14ac:dyDescent="0.15">
      <c r="B36839" s="8"/>
    </row>
    <row r="36840" spans="2:2" hidden="1" x14ac:dyDescent="0.15">
      <c r="B36840" s="8"/>
    </row>
    <row r="36841" spans="2:2" hidden="1" x14ac:dyDescent="0.15">
      <c r="B36841" s="8"/>
    </row>
    <row r="36842" spans="2:2" hidden="1" x14ac:dyDescent="0.15">
      <c r="B36842" s="8"/>
    </row>
    <row r="36843" spans="2:2" hidden="1" x14ac:dyDescent="0.15">
      <c r="B36843" s="8"/>
    </row>
    <row r="36844" spans="2:2" hidden="1" x14ac:dyDescent="0.15">
      <c r="B36844" s="8"/>
    </row>
    <row r="36845" spans="2:2" hidden="1" x14ac:dyDescent="0.15">
      <c r="B36845" s="8"/>
    </row>
    <row r="36846" spans="2:2" hidden="1" x14ac:dyDescent="0.15">
      <c r="B36846" s="8"/>
    </row>
    <row r="36847" spans="2:2" hidden="1" x14ac:dyDescent="0.15">
      <c r="B36847" s="8"/>
    </row>
    <row r="36848" spans="2:2" hidden="1" x14ac:dyDescent="0.15">
      <c r="B36848" s="8"/>
    </row>
    <row r="36849" spans="2:2" hidden="1" x14ac:dyDescent="0.15">
      <c r="B36849" s="8"/>
    </row>
    <row r="36850" spans="2:2" hidden="1" x14ac:dyDescent="0.15">
      <c r="B36850" s="8"/>
    </row>
    <row r="36851" spans="2:2" hidden="1" x14ac:dyDescent="0.15">
      <c r="B36851" s="8"/>
    </row>
    <row r="36852" spans="2:2" hidden="1" x14ac:dyDescent="0.15">
      <c r="B36852" s="8"/>
    </row>
    <row r="36853" spans="2:2" hidden="1" x14ac:dyDescent="0.15">
      <c r="B36853" s="8"/>
    </row>
    <row r="36854" spans="2:2" hidden="1" x14ac:dyDescent="0.15">
      <c r="B36854" s="8"/>
    </row>
    <row r="36855" spans="2:2" hidden="1" x14ac:dyDescent="0.15">
      <c r="B36855" s="8"/>
    </row>
    <row r="36856" spans="2:2" hidden="1" x14ac:dyDescent="0.15">
      <c r="B36856" s="8"/>
    </row>
    <row r="36857" spans="2:2" hidden="1" x14ac:dyDescent="0.15">
      <c r="B36857" s="8"/>
    </row>
    <row r="36858" spans="2:2" hidden="1" x14ac:dyDescent="0.15">
      <c r="B36858" s="8"/>
    </row>
    <row r="36859" spans="2:2" hidden="1" x14ac:dyDescent="0.15">
      <c r="B36859" s="8"/>
    </row>
    <row r="36860" spans="2:2" hidden="1" x14ac:dyDescent="0.15">
      <c r="B36860" s="8"/>
    </row>
    <row r="36861" spans="2:2" hidden="1" x14ac:dyDescent="0.15">
      <c r="B36861" s="8"/>
    </row>
    <row r="36862" spans="2:2" hidden="1" x14ac:dyDescent="0.15">
      <c r="B36862" s="8"/>
    </row>
    <row r="36863" spans="2:2" hidden="1" x14ac:dyDescent="0.15">
      <c r="B36863" s="8"/>
    </row>
    <row r="36864" spans="2:2" hidden="1" x14ac:dyDescent="0.15">
      <c r="B36864" s="8"/>
    </row>
    <row r="36865" spans="2:2" hidden="1" x14ac:dyDescent="0.15">
      <c r="B36865" s="8"/>
    </row>
    <row r="36866" spans="2:2" hidden="1" x14ac:dyDescent="0.15">
      <c r="B36866" s="8"/>
    </row>
    <row r="36867" spans="2:2" hidden="1" x14ac:dyDescent="0.15">
      <c r="B36867" s="8"/>
    </row>
    <row r="36868" spans="2:2" hidden="1" x14ac:dyDescent="0.15">
      <c r="B36868" s="8"/>
    </row>
    <row r="36869" spans="2:2" hidden="1" x14ac:dyDescent="0.15">
      <c r="B36869" s="8"/>
    </row>
    <row r="36870" spans="2:2" hidden="1" x14ac:dyDescent="0.15">
      <c r="B36870" s="8"/>
    </row>
    <row r="36871" spans="2:2" hidden="1" x14ac:dyDescent="0.15">
      <c r="B36871" s="8"/>
    </row>
    <row r="36872" spans="2:2" hidden="1" x14ac:dyDescent="0.15">
      <c r="B36872" s="8"/>
    </row>
    <row r="36873" spans="2:2" hidden="1" x14ac:dyDescent="0.15">
      <c r="B36873" s="8"/>
    </row>
    <row r="36874" spans="2:2" hidden="1" x14ac:dyDescent="0.15">
      <c r="B36874" s="8"/>
    </row>
    <row r="36875" spans="2:2" hidden="1" x14ac:dyDescent="0.15">
      <c r="B36875" s="8"/>
    </row>
    <row r="36876" spans="2:2" hidden="1" x14ac:dyDescent="0.15">
      <c r="B36876" s="8"/>
    </row>
    <row r="36877" spans="2:2" hidden="1" x14ac:dyDescent="0.15">
      <c r="B36877" s="8"/>
    </row>
    <row r="36878" spans="2:2" hidden="1" x14ac:dyDescent="0.15">
      <c r="B36878" s="8"/>
    </row>
    <row r="36879" spans="2:2" hidden="1" x14ac:dyDescent="0.15">
      <c r="B36879" s="8"/>
    </row>
    <row r="36880" spans="2:2" hidden="1" x14ac:dyDescent="0.15">
      <c r="B36880" s="8"/>
    </row>
    <row r="36881" spans="2:2" hidden="1" x14ac:dyDescent="0.15">
      <c r="B36881" s="8"/>
    </row>
    <row r="36882" spans="2:2" hidden="1" x14ac:dyDescent="0.15">
      <c r="B36882" s="8"/>
    </row>
    <row r="36883" spans="2:2" hidden="1" x14ac:dyDescent="0.15">
      <c r="B36883" s="8"/>
    </row>
    <row r="36884" spans="2:2" hidden="1" x14ac:dyDescent="0.15">
      <c r="B36884" s="8"/>
    </row>
    <row r="36885" spans="2:2" hidden="1" x14ac:dyDescent="0.15">
      <c r="B36885" s="8"/>
    </row>
    <row r="36886" spans="2:2" hidden="1" x14ac:dyDescent="0.15">
      <c r="B36886" s="8"/>
    </row>
    <row r="36887" spans="2:2" hidden="1" x14ac:dyDescent="0.15">
      <c r="B36887" s="8"/>
    </row>
    <row r="36888" spans="2:2" hidden="1" x14ac:dyDescent="0.15">
      <c r="B36888" s="8"/>
    </row>
    <row r="36889" spans="2:2" hidden="1" x14ac:dyDescent="0.15">
      <c r="B36889" s="8"/>
    </row>
    <row r="36890" spans="2:2" hidden="1" x14ac:dyDescent="0.15">
      <c r="B36890" s="8"/>
    </row>
    <row r="36891" spans="2:2" hidden="1" x14ac:dyDescent="0.15">
      <c r="B36891" s="8"/>
    </row>
    <row r="36892" spans="2:2" hidden="1" x14ac:dyDescent="0.15">
      <c r="B36892" s="8"/>
    </row>
    <row r="36893" spans="2:2" hidden="1" x14ac:dyDescent="0.15">
      <c r="B36893" s="8"/>
    </row>
    <row r="36894" spans="2:2" hidden="1" x14ac:dyDescent="0.15">
      <c r="B36894" s="8"/>
    </row>
    <row r="36895" spans="2:2" hidden="1" x14ac:dyDescent="0.15">
      <c r="B36895" s="8"/>
    </row>
    <row r="36896" spans="2:2" hidden="1" x14ac:dyDescent="0.15">
      <c r="B36896" s="8"/>
    </row>
    <row r="36897" spans="2:2" hidden="1" x14ac:dyDescent="0.15">
      <c r="B36897" s="8"/>
    </row>
    <row r="36898" spans="2:2" hidden="1" x14ac:dyDescent="0.15">
      <c r="B36898" s="8"/>
    </row>
    <row r="36899" spans="2:2" hidden="1" x14ac:dyDescent="0.15">
      <c r="B36899" s="8"/>
    </row>
    <row r="36900" spans="2:2" hidden="1" x14ac:dyDescent="0.15">
      <c r="B36900" s="8"/>
    </row>
    <row r="36901" spans="2:2" hidden="1" x14ac:dyDescent="0.15">
      <c r="B36901" s="8"/>
    </row>
    <row r="36902" spans="2:2" hidden="1" x14ac:dyDescent="0.15">
      <c r="B36902" s="8"/>
    </row>
    <row r="36903" spans="2:2" hidden="1" x14ac:dyDescent="0.15">
      <c r="B36903" s="8"/>
    </row>
    <row r="36904" spans="2:2" hidden="1" x14ac:dyDescent="0.15">
      <c r="B36904" s="8"/>
    </row>
    <row r="36905" spans="2:2" hidden="1" x14ac:dyDescent="0.15">
      <c r="B36905" s="8"/>
    </row>
    <row r="36906" spans="2:2" hidden="1" x14ac:dyDescent="0.15">
      <c r="B36906" s="8"/>
    </row>
    <row r="36907" spans="2:2" hidden="1" x14ac:dyDescent="0.15">
      <c r="B36907" s="8"/>
    </row>
    <row r="36908" spans="2:2" hidden="1" x14ac:dyDescent="0.15">
      <c r="B36908" s="8"/>
    </row>
    <row r="36909" spans="2:2" hidden="1" x14ac:dyDescent="0.15">
      <c r="B36909" s="8"/>
    </row>
    <row r="36910" spans="2:2" hidden="1" x14ac:dyDescent="0.15">
      <c r="B36910" s="8"/>
    </row>
    <row r="36911" spans="2:2" hidden="1" x14ac:dyDescent="0.15">
      <c r="B36911" s="8"/>
    </row>
    <row r="36912" spans="2:2" hidden="1" x14ac:dyDescent="0.15">
      <c r="B36912" s="8"/>
    </row>
    <row r="36913" spans="2:2" hidden="1" x14ac:dyDescent="0.15">
      <c r="B36913" s="8"/>
    </row>
    <row r="36914" spans="2:2" hidden="1" x14ac:dyDescent="0.15">
      <c r="B36914" s="8"/>
    </row>
    <row r="36915" spans="2:2" hidden="1" x14ac:dyDescent="0.15">
      <c r="B36915" s="8"/>
    </row>
    <row r="36916" spans="2:2" hidden="1" x14ac:dyDescent="0.15">
      <c r="B36916" s="8"/>
    </row>
    <row r="36917" spans="2:2" hidden="1" x14ac:dyDescent="0.15">
      <c r="B36917" s="8"/>
    </row>
    <row r="36918" spans="2:2" hidden="1" x14ac:dyDescent="0.15">
      <c r="B36918" s="8"/>
    </row>
    <row r="36919" spans="2:2" hidden="1" x14ac:dyDescent="0.15">
      <c r="B36919" s="8"/>
    </row>
    <row r="36920" spans="2:2" hidden="1" x14ac:dyDescent="0.15">
      <c r="B36920" s="8"/>
    </row>
    <row r="36921" spans="2:2" hidden="1" x14ac:dyDescent="0.15">
      <c r="B36921" s="8"/>
    </row>
    <row r="36922" spans="2:2" hidden="1" x14ac:dyDescent="0.15">
      <c r="B36922" s="8"/>
    </row>
    <row r="36923" spans="2:2" hidden="1" x14ac:dyDescent="0.15">
      <c r="B36923" s="8"/>
    </row>
    <row r="36924" spans="2:2" hidden="1" x14ac:dyDescent="0.15">
      <c r="B36924" s="8"/>
    </row>
    <row r="36925" spans="2:2" hidden="1" x14ac:dyDescent="0.15">
      <c r="B36925" s="8"/>
    </row>
    <row r="36926" spans="2:2" hidden="1" x14ac:dyDescent="0.15">
      <c r="B36926" s="8"/>
    </row>
    <row r="36927" spans="2:2" hidden="1" x14ac:dyDescent="0.15">
      <c r="B36927" s="8"/>
    </row>
    <row r="36928" spans="2:2" hidden="1" x14ac:dyDescent="0.15">
      <c r="B36928" s="8"/>
    </row>
    <row r="36929" spans="2:2" hidden="1" x14ac:dyDescent="0.15">
      <c r="B36929" s="8"/>
    </row>
    <row r="36930" spans="2:2" hidden="1" x14ac:dyDescent="0.15">
      <c r="B36930" s="8"/>
    </row>
    <row r="36931" spans="2:2" hidden="1" x14ac:dyDescent="0.15">
      <c r="B36931" s="8"/>
    </row>
    <row r="36932" spans="2:2" hidden="1" x14ac:dyDescent="0.15">
      <c r="B36932" s="8"/>
    </row>
    <row r="36933" spans="2:2" hidden="1" x14ac:dyDescent="0.15">
      <c r="B36933" s="8"/>
    </row>
    <row r="36934" spans="2:2" hidden="1" x14ac:dyDescent="0.15">
      <c r="B36934" s="8"/>
    </row>
    <row r="36935" spans="2:2" hidden="1" x14ac:dyDescent="0.15">
      <c r="B36935" s="8"/>
    </row>
    <row r="36936" spans="2:2" hidden="1" x14ac:dyDescent="0.15">
      <c r="B36936" s="8"/>
    </row>
    <row r="36937" spans="2:2" hidden="1" x14ac:dyDescent="0.15">
      <c r="B36937" s="8"/>
    </row>
    <row r="36938" spans="2:2" hidden="1" x14ac:dyDescent="0.15">
      <c r="B36938" s="8"/>
    </row>
    <row r="36939" spans="2:2" hidden="1" x14ac:dyDescent="0.15">
      <c r="B36939" s="8"/>
    </row>
    <row r="36940" spans="2:2" hidden="1" x14ac:dyDescent="0.15">
      <c r="B36940" s="8"/>
    </row>
    <row r="36941" spans="2:2" hidden="1" x14ac:dyDescent="0.15">
      <c r="B36941" s="8"/>
    </row>
    <row r="36942" spans="2:2" hidden="1" x14ac:dyDescent="0.15">
      <c r="B36942" s="8"/>
    </row>
    <row r="36943" spans="2:2" hidden="1" x14ac:dyDescent="0.15">
      <c r="B36943" s="8"/>
    </row>
    <row r="36944" spans="2:2" hidden="1" x14ac:dyDescent="0.15">
      <c r="B36944" s="8"/>
    </row>
    <row r="36945" spans="2:2" hidden="1" x14ac:dyDescent="0.15">
      <c r="B36945" s="8"/>
    </row>
    <row r="36946" spans="2:2" hidden="1" x14ac:dyDescent="0.15">
      <c r="B36946" s="8"/>
    </row>
    <row r="36947" spans="2:2" hidden="1" x14ac:dyDescent="0.15">
      <c r="B36947" s="8"/>
    </row>
    <row r="36948" spans="2:2" hidden="1" x14ac:dyDescent="0.15">
      <c r="B36948" s="8"/>
    </row>
    <row r="36949" spans="2:2" hidden="1" x14ac:dyDescent="0.15">
      <c r="B36949" s="8"/>
    </row>
    <row r="36950" spans="2:2" hidden="1" x14ac:dyDescent="0.15">
      <c r="B36950" s="8"/>
    </row>
    <row r="36951" spans="2:2" hidden="1" x14ac:dyDescent="0.15">
      <c r="B36951" s="8"/>
    </row>
    <row r="36952" spans="2:2" hidden="1" x14ac:dyDescent="0.15">
      <c r="B36952" s="8"/>
    </row>
    <row r="36953" spans="2:2" hidden="1" x14ac:dyDescent="0.15">
      <c r="B36953" s="8"/>
    </row>
    <row r="36954" spans="2:2" hidden="1" x14ac:dyDescent="0.15">
      <c r="B36954" s="8"/>
    </row>
    <row r="36955" spans="2:2" hidden="1" x14ac:dyDescent="0.15">
      <c r="B36955" s="8"/>
    </row>
    <row r="36956" spans="2:2" hidden="1" x14ac:dyDescent="0.15">
      <c r="B36956" s="8"/>
    </row>
    <row r="36957" spans="2:2" hidden="1" x14ac:dyDescent="0.15">
      <c r="B36957" s="8"/>
    </row>
    <row r="36958" spans="2:2" hidden="1" x14ac:dyDescent="0.15">
      <c r="B36958" s="8"/>
    </row>
    <row r="36959" spans="2:2" hidden="1" x14ac:dyDescent="0.15">
      <c r="B36959" s="8"/>
    </row>
    <row r="36960" spans="2:2" hidden="1" x14ac:dyDescent="0.15">
      <c r="B36960" s="8"/>
    </row>
    <row r="36961" spans="2:2" hidden="1" x14ac:dyDescent="0.15">
      <c r="B36961" s="8"/>
    </row>
    <row r="36962" spans="2:2" hidden="1" x14ac:dyDescent="0.15">
      <c r="B36962" s="8"/>
    </row>
    <row r="36963" spans="2:2" hidden="1" x14ac:dyDescent="0.15">
      <c r="B36963" s="8"/>
    </row>
    <row r="36964" spans="2:2" hidden="1" x14ac:dyDescent="0.15">
      <c r="B36964" s="8"/>
    </row>
    <row r="36965" spans="2:2" hidden="1" x14ac:dyDescent="0.15">
      <c r="B36965" s="8"/>
    </row>
    <row r="36966" spans="2:2" hidden="1" x14ac:dyDescent="0.15">
      <c r="B36966" s="8"/>
    </row>
    <row r="36967" spans="2:2" hidden="1" x14ac:dyDescent="0.15">
      <c r="B36967" s="8"/>
    </row>
    <row r="36968" spans="2:2" hidden="1" x14ac:dyDescent="0.15">
      <c r="B36968" s="8"/>
    </row>
    <row r="36969" spans="2:2" hidden="1" x14ac:dyDescent="0.15">
      <c r="B36969" s="8"/>
    </row>
    <row r="36970" spans="2:2" hidden="1" x14ac:dyDescent="0.15">
      <c r="B36970" s="8"/>
    </row>
    <row r="36971" spans="2:2" hidden="1" x14ac:dyDescent="0.15">
      <c r="B36971" s="8"/>
    </row>
    <row r="36972" spans="2:2" hidden="1" x14ac:dyDescent="0.15">
      <c r="B36972" s="8"/>
    </row>
    <row r="36973" spans="2:2" hidden="1" x14ac:dyDescent="0.15">
      <c r="B36973" s="8"/>
    </row>
    <row r="36974" spans="2:2" hidden="1" x14ac:dyDescent="0.15">
      <c r="B36974" s="8"/>
    </row>
    <row r="36975" spans="2:2" hidden="1" x14ac:dyDescent="0.15">
      <c r="B36975" s="8"/>
    </row>
    <row r="36976" spans="2:2" hidden="1" x14ac:dyDescent="0.15">
      <c r="B36976" s="8"/>
    </row>
    <row r="36977" spans="2:2" hidden="1" x14ac:dyDescent="0.15">
      <c r="B36977" s="8"/>
    </row>
    <row r="36978" spans="2:2" hidden="1" x14ac:dyDescent="0.15">
      <c r="B36978" s="8"/>
    </row>
    <row r="36979" spans="2:2" hidden="1" x14ac:dyDescent="0.15">
      <c r="B36979" s="8"/>
    </row>
    <row r="36980" spans="2:2" hidden="1" x14ac:dyDescent="0.15">
      <c r="B36980" s="8"/>
    </row>
    <row r="36981" spans="2:2" hidden="1" x14ac:dyDescent="0.15">
      <c r="B36981" s="8"/>
    </row>
    <row r="36982" spans="2:2" hidden="1" x14ac:dyDescent="0.15">
      <c r="B36982" s="8"/>
    </row>
    <row r="36983" spans="2:2" hidden="1" x14ac:dyDescent="0.15">
      <c r="B36983" s="8"/>
    </row>
    <row r="36984" spans="2:2" hidden="1" x14ac:dyDescent="0.15">
      <c r="B36984" s="8"/>
    </row>
    <row r="36985" spans="2:2" hidden="1" x14ac:dyDescent="0.15">
      <c r="B36985" s="8"/>
    </row>
    <row r="36986" spans="2:2" hidden="1" x14ac:dyDescent="0.15">
      <c r="B36986" s="8"/>
    </row>
    <row r="36987" spans="2:2" hidden="1" x14ac:dyDescent="0.15">
      <c r="B36987" s="8"/>
    </row>
    <row r="36988" spans="2:2" hidden="1" x14ac:dyDescent="0.15">
      <c r="B36988" s="8"/>
    </row>
    <row r="36989" spans="2:2" hidden="1" x14ac:dyDescent="0.15">
      <c r="B36989" s="8"/>
    </row>
    <row r="36990" spans="2:2" hidden="1" x14ac:dyDescent="0.15">
      <c r="B36990" s="8"/>
    </row>
    <row r="36991" spans="2:2" hidden="1" x14ac:dyDescent="0.15">
      <c r="B36991" s="8"/>
    </row>
    <row r="36992" spans="2:2" hidden="1" x14ac:dyDescent="0.15">
      <c r="B36992" s="8"/>
    </row>
    <row r="36993" spans="2:2" hidden="1" x14ac:dyDescent="0.15">
      <c r="B36993" s="8"/>
    </row>
    <row r="36994" spans="2:2" hidden="1" x14ac:dyDescent="0.15">
      <c r="B36994" s="8"/>
    </row>
    <row r="36995" spans="2:2" hidden="1" x14ac:dyDescent="0.15">
      <c r="B36995" s="8"/>
    </row>
    <row r="36996" spans="2:2" hidden="1" x14ac:dyDescent="0.15">
      <c r="B36996" s="8"/>
    </row>
    <row r="36997" spans="2:2" hidden="1" x14ac:dyDescent="0.15">
      <c r="B36997" s="8"/>
    </row>
    <row r="36998" spans="2:2" hidden="1" x14ac:dyDescent="0.15">
      <c r="B36998" s="8"/>
    </row>
    <row r="36999" spans="2:2" hidden="1" x14ac:dyDescent="0.15">
      <c r="B36999" s="8"/>
    </row>
    <row r="37000" spans="2:2" hidden="1" x14ac:dyDescent="0.15">
      <c r="B37000" s="8"/>
    </row>
    <row r="37001" spans="2:2" hidden="1" x14ac:dyDescent="0.15">
      <c r="B37001" s="8"/>
    </row>
    <row r="37002" spans="2:2" hidden="1" x14ac:dyDescent="0.15">
      <c r="B37002" s="8"/>
    </row>
    <row r="37003" spans="2:2" hidden="1" x14ac:dyDescent="0.15">
      <c r="B37003" s="8"/>
    </row>
    <row r="37004" spans="2:2" hidden="1" x14ac:dyDescent="0.15">
      <c r="B37004" s="8"/>
    </row>
    <row r="37005" spans="2:2" hidden="1" x14ac:dyDescent="0.15">
      <c r="B37005" s="8"/>
    </row>
    <row r="37006" spans="2:2" hidden="1" x14ac:dyDescent="0.15">
      <c r="B37006" s="8"/>
    </row>
    <row r="37007" spans="2:2" hidden="1" x14ac:dyDescent="0.15">
      <c r="B37007" s="8"/>
    </row>
    <row r="37008" spans="2:2" hidden="1" x14ac:dyDescent="0.15">
      <c r="B37008" s="8"/>
    </row>
    <row r="37009" spans="2:2" hidden="1" x14ac:dyDescent="0.15">
      <c r="B37009" s="8"/>
    </row>
    <row r="37010" spans="2:2" hidden="1" x14ac:dyDescent="0.15">
      <c r="B37010" s="8"/>
    </row>
    <row r="37011" spans="2:2" hidden="1" x14ac:dyDescent="0.15">
      <c r="B37011" s="8"/>
    </row>
    <row r="37012" spans="2:2" hidden="1" x14ac:dyDescent="0.15">
      <c r="B37012" s="8"/>
    </row>
    <row r="37013" spans="2:2" hidden="1" x14ac:dyDescent="0.15">
      <c r="B37013" s="8"/>
    </row>
    <row r="37014" spans="2:2" hidden="1" x14ac:dyDescent="0.15">
      <c r="B37014" s="8"/>
    </row>
    <row r="37015" spans="2:2" hidden="1" x14ac:dyDescent="0.15">
      <c r="B37015" s="8"/>
    </row>
    <row r="37016" spans="2:2" hidden="1" x14ac:dyDescent="0.15">
      <c r="B37016" s="8"/>
    </row>
    <row r="37017" spans="2:2" hidden="1" x14ac:dyDescent="0.15">
      <c r="B37017" s="8"/>
    </row>
    <row r="37018" spans="2:2" hidden="1" x14ac:dyDescent="0.15">
      <c r="B37018" s="8"/>
    </row>
    <row r="37019" spans="2:2" hidden="1" x14ac:dyDescent="0.15">
      <c r="B37019" s="8"/>
    </row>
    <row r="37020" spans="2:2" hidden="1" x14ac:dyDescent="0.15">
      <c r="B37020" s="8"/>
    </row>
    <row r="37021" spans="2:2" hidden="1" x14ac:dyDescent="0.15">
      <c r="B37021" s="8"/>
    </row>
    <row r="37022" spans="2:2" hidden="1" x14ac:dyDescent="0.15">
      <c r="B37022" s="8"/>
    </row>
    <row r="37023" spans="2:2" hidden="1" x14ac:dyDescent="0.15">
      <c r="B37023" s="8"/>
    </row>
    <row r="37024" spans="2:2" hidden="1" x14ac:dyDescent="0.15">
      <c r="B37024" s="8"/>
    </row>
    <row r="37025" spans="2:2" hidden="1" x14ac:dyDescent="0.15">
      <c r="B37025" s="8"/>
    </row>
    <row r="37026" spans="2:2" hidden="1" x14ac:dyDescent="0.15">
      <c r="B37026" s="8"/>
    </row>
    <row r="37027" spans="2:2" hidden="1" x14ac:dyDescent="0.15">
      <c r="B37027" s="8"/>
    </row>
    <row r="37028" spans="2:2" hidden="1" x14ac:dyDescent="0.15">
      <c r="B37028" s="8"/>
    </row>
    <row r="37029" spans="2:2" hidden="1" x14ac:dyDescent="0.15">
      <c r="B37029" s="8"/>
    </row>
    <row r="37030" spans="2:2" hidden="1" x14ac:dyDescent="0.15">
      <c r="B37030" s="8"/>
    </row>
    <row r="37031" spans="2:2" hidden="1" x14ac:dyDescent="0.15">
      <c r="B37031" s="8"/>
    </row>
    <row r="37032" spans="2:2" hidden="1" x14ac:dyDescent="0.15">
      <c r="B37032" s="8"/>
    </row>
    <row r="37033" spans="2:2" hidden="1" x14ac:dyDescent="0.15">
      <c r="B37033" s="8"/>
    </row>
    <row r="37034" spans="2:2" hidden="1" x14ac:dyDescent="0.15">
      <c r="B37034" s="8"/>
    </row>
    <row r="37035" spans="2:2" hidden="1" x14ac:dyDescent="0.15">
      <c r="B37035" s="8"/>
    </row>
    <row r="37036" spans="2:2" hidden="1" x14ac:dyDescent="0.15">
      <c r="B37036" s="8"/>
    </row>
    <row r="37037" spans="2:2" hidden="1" x14ac:dyDescent="0.15">
      <c r="B37037" s="8"/>
    </row>
    <row r="37038" spans="2:2" hidden="1" x14ac:dyDescent="0.15">
      <c r="B37038" s="8"/>
    </row>
    <row r="37039" spans="2:2" hidden="1" x14ac:dyDescent="0.15">
      <c r="B37039" s="8"/>
    </row>
    <row r="37040" spans="2:2" hidden="1" x14ac:dyDescent="0.15">
      <c r="B37040" s="8"/>
    </row>
    <row r="37041" spans="2:2" hidden="1" x14ac:dyDescent="0.15">
      <c r="B37041" s="8"/>
    </row>
    <row r="37042" spans="2:2" hidden="1" x14ac:dyDescent="0.15">
      <c r="B37042" s="8"/>
    </row>
    <row r="37043" spans="2:2" hidden="1" x14ac:dyDescent="0.15">
      <c r="B37043" s="8"/>
    </row>
    <row r="37044" spans="2:2" hidden="1" x14ac:dyDescent="0.15">
      <c r="B37044" s="8"/>
    </row>
    <row r="37045" spans="2:2" hidden="1" x14ac:dyDescent="0.15">
      <c r="B37045" s="8"/>
    </row>
    <row r="37046" spans="2:2" hidden="1" x14ac:dyDescent="0.15">
      <c r="B37046" s="8"/>
    </row>
    <row r="37047" spans="2:2" hidden="1" x14ac:dyDescent="0.15">
      <c r="B37047" s="8"/>
    </row>
    <row r="37048" spans="2:2" hidden="1" x14ac:dyDescent="0.15">
      <c r="B37048" s="8"/>
    </row>
    <row r="37049" spans="2:2" hidden="1" x14ac:dyDescent="0.15">
      <c r="B37049" s="8"/>
    </row>
    <row r="37050" spans="2:2" hidden="1" x14ac:dyDescent="0.15">
      <c r="B37050" s="8"/>
    </row>
    <row r="37051" spans="2:2" hidden="1" x14ac:dyDescent="0.15">
      <c r="B37051" s="8"/>
    </row>
    <row r="37052" spans="2:2" hidden="1" x14ac:dyDescent="0.15">
      <c r="B37052" s="8"/>
    </row>
    <row r="37053" spans="2:2" hidden="1" x14ac:dyDescent="0.15">
      <c r="B37053" s="8"/>
    </row>
    <row r="37054" spans="2:2" hidden="1" x14ac:dyDescent="0.15">
      <c r="B37054" s="8"/>
    </row>
    <row r="37055" spans="2:2" hidden="1" x14ac:dyDescent="0.15">
      <c r="B37055" s="8"/>
    </row>
    <row r="37056" spans="2:2" hidden="1" x14ac:dyDescent="0.15">
      <c r="B37056" s="8"/>
    </row>
    <row r="37057" spans="2:2" hidden="1" x14ac:dyDescent="0.15">
      <c r="B37057" s="8"/>
    </row>
    <row r="37058" spans="2:2" hidden="1" x14ac:dyDescent="0.15">
      <c r="B37058" s="8"/>
    </row>
    <row r="37059" spans="2:2" hidden="1" x14ac:dyDescent="0.15">
      <c r="B37059" s="8"/>
    </row>
    <row r="37060" spans="2:2" hidden="1" x14ac:dyDescent="0.15">
      <c r="B37060" s="8"/>
    </row>
    <row r="37061" spans="2:2" hidden="1" x14ac:dyDescent="0.15">
      <c r="B37061" s="8"/>
    </row>
    <row r="37062" spans="2:2" hidden="1" x14ac:dyDescent="0.15">
      <c r="B37062" s="8"/>
    </row>
    <row r="37063" spans="2:2" hidden="1" x14ac:dyDescent="0.15">
      <c r="B37063" s="8"/>
    </row>
    <row r="37064" spans="2:2" hidden="1" x14ac:dyDescent="0.15">
      <c r="B37064" s="8"/>
    </row>
    <row r="37065" spans="2:2" hidden="1" x14ac:dyDescent="0.15">
      <c r="B37065" s="8"/>
    </row>
    <row r="37066" spans="2:2" hidden="1" x14ac:dyDescent="0.15">
      <c r="B37066" s="8"/>
    </row>
    <row r="37067" spans="2:2" hidden="1" x14ac:dyDescent="0.15">
      <c r="B37067" s="8"/>
    </row>
    <row r="37068" spans="2:2" hidden="1" x14ac:dyDescent="0.15">
      <c r="B37068" s="8"/>
    </row>
    <row r="37069" spans="2:2" hidden="1" x14ac:dyDescent="0.15">
      <c r="B37069" s="8"/>
    </row>
    <row r="37070" spans="2:2" hidden="1" x14ac:dyDescent="0.15">
      <c r="B37070" s="8"/>
    </row>
    <row r="37071" spans="2:2" hidden="1" x14ac:dyDescent="0.15">
      <c r="B37071" s="8"/>
    </row>
    <row r="37072" spans="2:2" hidden="1" x14ac:dyDescent="0.15">
      <c r="B37072" s="8"/>
    </row>
    <row r="37073" spans="2:2" hidden="1" x14ac:dyDescent="0.15">
      <c r="B37073" s="8"/>
    </row>
    <row r="37074" spans="2:2" hidden="1" x14ac:dyDescent="0.15">
      <c r="B37074" s="8"/>
    </row>
    <row r="37075" spans="2:2" hidden="1" x14ac:dyDescent="0.15">
      <c r="B37075" s="8"/>
    </row>
    <row r="37076" spans="2:2" hidden="1" x14ac:dyDescent="0.15">
      <c r="B37076" s="8"/>
    </row>
    <row r="37077" spans="2:2" hidden="1" x14ac:dyDescent="0.15">
      <c r="B37077" s="8"/>
    </row>
    <row r="37078" spans="2:2" hidden="1" x14ac:dyDescent="0.15">
      <c r="B37078" s="8"/>
    </row>
    <row r="37079" spans="2:2" hidden="1" x14ac:dyDescent="0.15">
      <c r="B37079" s="8"/>
    </row>
    <row r="37080" spans="2:2" hidden="1" x14ac:dyDescent="0.15">
      <c r="B37080" s="8"/>
    </row>
    <row r="37081" spans="2:2" hidden="1" x14ac:dyDescent="0.15">
      <c r="B37081" s="8"/>
    </row>
    <row r="37082" spans="2:2" hidden="1" x14ac:dyDescent="0.15">
      <c r="B37082" s="8"/>
    </row>
    <row r="37083" spans="2:2" hidden="1" x14ac:dyDescent="0.15">
      <c r="B37083" s="8"/>
    </row>
    <row r="37084" spans="2:2" hidden="1" x14ac:dyDescent="0.15">
      <c r="B37084" s="8"/>
    </row>
    <row r="37085" spans="2:2" hidden="1" x14ac:dyDescent="0.15">
      <c r="B37085" s="8"/>
    </row>
    <row r="37086" spans="2:2" hidden="1" x14ac:dyDescent="0.15">
      <c r="B37086" s="8"/>
    </row>
    <row r="37087" spans="2:2" hidden="1" x14ac:dyDescent="0.15">
      <c r="B37087" s="8"/>
    </row>
    <row r="37088" spans="2:2" hidden="1" x14ac:dyDescent="0.15">
      <c r="B37088" s="8"/>
    </row>
    <row r="37089" spans="2:2" hidden="1" x14ac:dyDescent="0.15">
      <c r="B37089" s="8"/>
    </row>
    <row r="37090" spans="2:2" hidden="1" x14ac:dyDescent="0.15">
      <c r="B37090" s="8"/>
    </row>
    <row r="37091" spans="2:2" hidden="1" x14ac:dyDescent="0.15">
      <c r="B37091" s="8"/>
    </row>
    <row r="37092" spans="2:2" hidden="1" x14ac:dyDescent="0.15">
      <c r="B37092" s="8"/>
    </row>
    <row r="37093" spans="2:2" hidden="1" x14ac:dyDescent="0.15">
      <c r="B37093" s="8"/>
    </row>
    <row r="37094" spans="2:2" hidden="1" x14ac:dyDescent="0.15">
      <c r="B37094" s="8"/>
    </row>
    <row r="37095" spans="2:2" hidden="1" x14ac:dyDescent="0.15">
      <c r="B37095" s="8"/>
    </row>
    <row r="37096" spans="2:2" hidden="1" x14ac:dyDescent="0.15">
      <c r="B37096" s="8"/>
    </row>
    <row r="37097" spans="2:2" hidden="1" x14ac:dyDescent="0.15">
      <c r="B37097" s="8"/>
    </row>
    <row r="37098" spans="2:2" hidden="1" x14ac:dyDescent="0.15">
      <c r="B37098" s="8"/>
    </row>
    <row r="37099" spans="2:2" hidden="1" x14ac:dyDescent="0.15">
      <c r="B37099" s="8"/>
    </row>
    <row r="37100" spans="2:2" hidden="1" x14ac:dyDescent="0.15">
      <c r="B37100" s="8"/>
    </row>
    <row r="37101" spans="2:2" hidden="1" x14ac:dyDescent="0.15">
      <c r="B37101" s="8"/>
    </row>
    <row r="37102" spans="2:2" hidden="1" x14ac:dyDescent="0.15">
      <c r="B37102" s="8"/>
    </row>
    <row r="37103" spans="2:2" hidden="1" x14ac:dyDescent="0.15">
      <c r="B37103" s="8"/>
    </row>
    <row r="37104" spans="2:2" hidden="1" x14ac:dyDescent="0.15">
      <c r="B37104" s="8"/>
    </row>
    <row r="37105" spans="2:2" hidden="1" x14ac:dyDescent="0.15">
      <c r="B37105" s="8"/>
    </row>
    <row r="37106" spans="2:2" hidden="1" x14ac:dyDescent="0.15">
      <c r="B37106" s="8"/>
    </row>
    <row r="37107" spans="2:2" hidden="1" x14ac:dyDescent="0.15">
      <c r="B37107" s="8"/>
    </row>
    <row r="37108" spans="2:2" hidden="1" x14ac:dyDescent="0.15">
      <c r="B37108" s="8"/>
    </row>
    <row r="37109" spans="2:2" hidden="1" x14ac:dyDescent="0.15">
      <c r="B37109" s="8"/>
    </row>
    <row r="37110" spans="2:2" hidden="1" x14ac:dyDescent="0.15">
      <c r="B37110" s="8"/>
    </row>
    <row r="37111" spans="2:2" hidden="1" x14ac:dyDescent="0.15">
      <c r="B37111" s="8"/>
    </row>
    <row r="37112" spans="2:2" hidden="1" x14ac:dyDescent="0.15">
      <c r="B37112" s="8"/>
    </row>
    <row r="37113" spans="2:2" hidden="1" x14ac:dyDescent="0.15">
      <c r="B37113" s="8"/>
    </row>
    <row r="37114" spans="2:2" hidden="1" x14ac:dyDescent="0.15">
      <c r="B37114" s="8"/>
    </row>
    <row r="37115" spans="2:2" hidden="1" x14ac:dyDescent="0.15">
      <c r="B37115" s="8"/>
    </row>
    <row r="37116" spans="2:2" hidden="1" x14ac:dyDescent="0.15">
      <c r="B37116" s="8"/>
    </row>
    <row r="37117" spans="2:2" hidden="1" x14ac:dyDescent="0.15">
      <c r="B37117" s="8"/>
    </row>
    <row r="37118" spans="2:2" hidden="1" x14ac:dyDescent="0.15">
      <c r="B37118" s="8"/>
    </row>
    <row r="37119" spans="2:2" hidden="1" x14ac:dyDescent="0.15">
      <c r="B37119" s="8"/>
    </row>
    <row r="37120" spans="2:2" hidden="1" x14ac:dyDescent="0.15">
      <c r="B37120" s="8"/>
    </row>
    <row r="37121" spans="2:2" hidden="1" x14ac:dyDescent="0.15">
      <c r="B37121" s="8"/>
    </row>
    <row r="37122" spans="2:2" hidden="1" x14ac:dyDescent="0.15">
      <c r="B37122" s="8"/>
    </row>
    <row r="37123" spans="2:2" hidden="1" x14ac:dyDescent="0.15">
      <c r="B37123" s="8"/>
    </row>
    <row r="37124" spans="2:2" hidden="1" x14ac:dyDescent="0.15">
      <c r="B37124" s="8"/>
    </row>
    <row r="37125" spans="2:2" hidden="1" x14ac:dyDescent="0.15">
      <c r="B37125" s="8"/>
    </row>
    <row r="37126" spans="2:2" hidden="1" x14ac:dyDescent="0.15">
      <c r="B37126" s="8"/>
    </row>
    <row r="37127" spans="2:2" hidden="1" x14ac:dyDescent="0.15">
      <c r="B37127" s="8"/>
    </row>
    <row r="37128" spans="2:2" hidden="1" x14ac:dyDescent="0.15">
      <c r="B37128" s="8"/>
    </row>
    <row r="37129" spans="2:2" hidden="1" x14ac:dyDescent="0.15">
      <c r="B37129" s="8"/>
    </row>
    <row r="37130" spans="2:2" hidden="1" x14ac:dyDescent="0.15">
      <c r="B37130" s="8"/>
    </row>
    <row r="37131" spans="2:2" hidden="1" x14ac:dyDescent="0.15">
      <c r="B37131" s="8"/>
    </row>
    <row r="37132" spans="2:2" hidden="1" x14ac:dyDescent="0.15">
      <c r="B37132" s="8"/>
    </row>
    <row r="37133" spans="2:2" hidden="1" x14ac:dyDescent="0.15">
      <c r="B37133" s="8"/>
    </row>
    <row r="37134" spans="2:2" hidden="1" x14ac:dyDescent="0.15">
      <c r="B37134" s="8"/>
    </row>
    <row r="37135" spans="2:2" hidden="1" x14ac:dyDescent="0.15">
      <c r="B37135" s="8"/>
    </row>
    <row r="37136" spans="2:2" hidden="1" x14ac:dyDescent="0.15">
      <c r="B37136" s="8"/>
    </row>
    <row r="37137" spans="2:2" hidden="1" x14ac:dyDescent="0.15">
      <c r="B37137" s="8"/>
    </row>
    <row r="37138" spans="2:2" hidden="1" x14ac:dyDescent="0.15">
      <c r="B37138" s="8"/>
    </row>
    <row r="37139" spans="2:2" hidden="1" x14ac:dyDescent="0.15">
      <c r="B37139" s="8"/>
    </row>
    <row r="37140" spans="2:2" hidden="1" x14ac:dyDescent="0.15">
      <c r="B37140" s="8"/>
    </row>
    <row r="37141" spans="2:2" hidden="1" x14ac:dyDescent="0.15">
      <c r="B37141" s="8"/>
    </row>
    <row r="37142" spans="2:2" hidden="1" x14ac:dyDescent="0.15">
      <c r="B37142" s="8"/>
    </row>
    <row r="37143" spans="2:2" hidden="1" x14ac:dyDescent="0.15">
      <c r="B37143" s="8"/>
    </row>
    <row r="37144" spans="2:2" hidden="1" x14ac:dyDescent="0.15">
      <c r="B37144" s="8"/>
    </row>
    <row r="37145" spans="2:2" hidden="1" x14ac:dyDescent="0.15">
      <c r="B37145" s="8"/>
    </row>
    <row r="37146" spans="2:2" hidden="1" x14ac:dyDescent="0.15">
      <c r="B37146" s="8"/>
    </row>
    <row r="37147" spans="2:2" hidden="1" x14ac:dyDescent="0.15">
      <c r="B37147" s="8"/>
    </row>
    <row r="37148" spans="2:2" hidden="1" x14ac:dyDescent="0.15">
      <c r="B37148" s="8"/>
    </row>
    <row r="37149" spans="2:2" hidden="1" x14ac:dyDescent="0.15">
      <c r="B37149" s="8"/>
    </row>
    <row r="37150" spans="2:2" hidden="1" x14ac:dyDescent="0.15">
      <c r="B37150" s="8"/>
    </row>
    <row r="37151" spans="2:2" hidden="1" x14ac:dyDescent="0.15">
      <c r="B37151" s="8"/>
    </row>
    <row r="37152" spans="2:2" hidden="1" x14ac:dyDescent="0.15">
      <c r="B37152" s="8"/>
    </row>
    <row r="37153" spans="2:2" hidden="1" x14ac:dyDescent="0.15">
      <c r="B37153" s="8"/>
    </row>
    <row r="37154" spans="2:2" hidden="1" x14ac:dyDescent="0.15">
      <c r="B37154" s="8"/>
    </row>
    <row r="37155" spans="2:2" hidden="1" x14ac:dyDescent="0.15">
      <c r="B37155" s="8"/>
    </row>
    <row r="37156" spans="2:2" hidden="1" x14ac:dyDescent="0.15">
      <c r="B37156" s="8"/>
    </row>
    <row r="37157" spans="2:2" hidden="1" x14ac:dyDescent="0.15">
      <c r="B37157" s="8"/>
    </row>
    <row r="37158" spans="2:2" hidden="1" x14ac:dyDescent="0.15">
      <c r="B37158" s="8"/>
    </row>
    <row r="37159" spans="2:2" hidden="1" x14ac:dyDescent="0.15">
      <c r="B37159" s="8"/>
    </row>
    <row r="37160" spans="2:2" hidden="1" x14ac:dyDescent="0.15">
      <c r="B37160" s="8"/>
    </row>
    <row r="37161" spans="2:2" hidden="1" x14ac:dyDescent="0.15">
      <c r="B37161" s="8"/>
    </row>
    <row r="37162" spans="2:2" hidden="1" x14ac:dyDescent="0.15">
      <c r="B37162" s="8"/>
    </row>
    <row r="37163" spans="2:2" hidden="1" x14ac:dyDescent="0.15">
      <c r="B37163" s="8"/>
    </row>
    <row r="37164" spans="2:2" hidden="1" x14ac:dyDescent="0.15">
      <c r="B37164" s="8"/>
    </row>
    <row r="37165" spans="2:2" hidden="1" x14ac:dyDescent="0.15">
      <c r="B37165" s="8"/>
    </row>
    <row r="37166" spans="2:2" hidden="1" x14ac:dyDescent="0.15">
      <c r="B37166" s="8"/>
    </row>
    <row r="37167" spans="2:2" hidden="1" x14ac:dyDescent="0.15">
      <c r="B37167" s="8"/>
    </row>
    <row r="37168" spans="2:2" hidden="1" x14ac:dyDescent="0.15">
      <c r="B37168" s="8"/>
    </row>
    <row r="37169" spans="2:2" hidden="1" x14ac:dyDescent="0.15">
      <c r="B37169" s="8"/>
    </row>
    <row r="37170" spans="2:2" hidden="1" x14ac:dyDescent="0.15">
      <c r="B37170" s="8"/>
    </row>
    <row r="37171" spans="2:2" hidden="1" x14ac:dyDescent="0.15">
      <c r="B37171" s="8"/>
    </row>
    <row r="37172" spans="2:2" hidden="1" x14ac:dyDescent="0.15">
      <c r="B37172" s="8"/>
    </row>
    <row r="37173" spans="2:2" hidden="1" x14ac:dyDescent="0.15">
      <c r="B37173" s="8"/>
    </row>
    <row r="37174" spans="2:2" hidden="1" x14ac:dyDescent="0.15">
      <c r="B37174" s="8"/>
    </row>
    <row r="37175" spans="2:2" hidden="1" x14ac:dyDescent="0.15">
      <c r="B37175" s="8"/>
    </row>
    <row r="37176" spans="2:2" hidden="1" x14ac:dyDescent="0.15">
      <c r="B37176" s="8"/>
    </row>
    <row r="37177" spans="2:2" hidden="1" x14ac:dyDescent="0.15">
      <c r="B37177" s="8"/>
    </row>
    <row r="37178" spans="2:2" hidden="1" x14ac:dyDescent="0.15">
      <c r="B37178" s="8"/>
    </row>
    <row r="37179" spans="2:2" hidden="1" x14ac:dyDescent="0.15">
      <c r="B37179" s="8"/>
    </row>
    <row r="37180" spans="2:2" hidden="1" x14ac:dyDescent="0.15">
      <c r="B37180" s="8"/>
    </row>
    <row r="37181" spans="2:2" hidden="1" x14ac:dyDescent="0.15">
      <c r="B37181" s="8"/>
    </row>
    <row r="37182" spans="2:2" hidden="1" x14ac:dyDescent="0.15">
      <c r="B37182" s="8"/>
    </row>
    <row r="37183" spans="2:2" hidden="1" x14ac:dyDescent="0.15">
      <c r="B37183" s="8"/>
    </row>
    <row r="37184" spans="2:2" hidden="1" x14ac:dyDescent="0.15">
      <c r="B37184" s="8"/>
    </row>
    <row r="37185" spans="2:2" hidden="1" x14ac:dyDescent="0.15">
      <c r="B37185" s="8"/>
    </row>
    <row r="37186" spans="2:2" hidden="1" x14ac:dyDescent="0.15">
      <c r="B37186" s="8"/>
    </row>
    <row r="37187" spans="2:2" hidden="1" x14ac:dyDescent="0.15">
      <c r="B37187" s="8"/>
    </row>
    <row r="37188" spans="2:2" hidden="1" x14ac:dyDescent="0.15">
      <c r="B37188" s="8"/>
    </row>
    <row r="37189" spans="2:2" hidden="1" x14ac:dyDescent="0.15">
      <c r="B37189" s="8"/>
    </row>
    <row r="37190" spans="2:2" hidden="1" x14ac:dyDescent="0.15">
      <c r="B37190" s="8"/>
    </row>
    <row r="37191" spans="2:2" hidden="1" x14ac:dyDescent="0.15">
      <c r="B37191" s="8"/>
    </row>
    <row r="37192" spans="2:2" hidden="1" x14ac:dyDescent="0.15">
      <c r="B37192" s="8"/>
    </row>
    <row r="37193" spans="2:2" hidden="1" x14ac:dyDescent="0.15">
      <c r="B37193" s="8"/>
    </row>
    <row r="37194" spans="2:2" hidden="1" x14ac:dyDescent="0.15">
      <c r="B37194" s="8"/>
    </row>
    <row r="37195" spans="2:2" hidden="1" x14ac:dyDescent="0.15">
      <c r="B37195" s="8"/>
    </row>
    <row r="37196" spans="2:2" hidden="1" x14ac:dyDescent="0.15">
      <c r="B37196" s="8"/>
    </row>
    <row r="37197" spans="2:2" hidden="1" x14ac:dyDescent="0.15">
      <c r="B37197" s="8"/>
    </row>
    <row r="37198" spans="2:2" hidden="1" x14ac:dyDescent="0.15">
      <c r="B37198" s="8"/>
    </row>
    <row r="37199" spans="2:2" hidden="1" x14ac:dyDescent="0.15">
      <c r="B37199" s="8"/>
    </row>
    <row r="37200" spans="2:2" hidden="1" x14ac:dyDescent="0.15">
      <c r="B37200" s="8"/>
    </row>
    <row r="37201" spans="2:2" hidden="1" x14ac:dyDescent="0.15">
      <c r="B37201" s="8"/>
    </row>
    <row r="37202" spans="2:2" hidden="1" x14ac:dyDescent="0.15">
      <c r="B37202" s="8"/>
    </row>
    <row r="37203" spans="2:2" hidden="1" x14ac:dyDescent="0.15">
      <c r="B37203" s="8"/>
    </row>
    <row r="37204" spans="2:2" hidden="1" x14ac:dyDescent="0.15">
      <c r="B37204" s="8"/>
    </row>
    <row r="37205" spans="2:2" hidden="1" x14ac:dyDescent="0.15">
      <c r="B37205" s="8"/>
    </row>
    <row r="37206" spans="2:2" hidden="1" x14ac:dyDescent="0.15">
      <c r="B37206" s="8"/>
    </row>
    <row r="37207" spans="2:2" hidden="1" x14ac:dyDescent="0.15">
      <c r="B37207" s="8"/>
    </row>
    <row r="37208" spans="2:2" hidden="1" x14ac:dyDescent="0.15">
      <c r="B37208" s="8"/>
    </row>
    <row r="37209" spans="2:2" hidden="1" x14ac:dyDescent="0.15">
      <c r="B37209" s="8"/>
    </row>
    <row r="37210" spans="2:2" hidden="1" x14ac:dyDescent="0.15">
      <c r="B37210" s="8"/>
    </row>
    <row r="37211" spans="2:2" hidden="1" x14ac:dyDescent="0.15">
      <c r="B37211" s="8"/>
    </row>
    <row r="37212" spans="2:2" hidden="1" x14ac:dyDescent="0.15">
      <c r="B37212" s="8"/>
    </row>
    <row r="37213" spans="2:2" hidden="1" x14ac:dyDescent="0.15">
      <c r="B37213" s="8"/>
    </row>
    <row r="37214" spans="2:2" hidden="1" x14ac:dyDescent="0.15">
      <c r="B37214" s="8"/>
    </row>
    <row r="37215" spans="2:2" hidden="1" x14ac:dyDescent="0.15">
      <c r="B37215" s="8"/>
    </row>
    <row r="37216" spans="2:2" hidden="1" x14ac:dyDescent="0.15">
      <c r="B37216" s="8"/>
    </row>
    <row r="37217" spans="2:2" hidden="1" x14ac:dyDescent="0.15">
      <c r="B37217" s="8"/>
    </row>
    <row r="37218" spans="2:2" hidden="1" x14ac:dyDescent="0.15">
      <c r="B37218" s="8"/>
    </row>
    <row r="37219" spans="2:2" hidden="1" x14ac:dyDescent="0.15">
      <c r="B37219" s="8"/>
    </row>
    <row r="37220" spans="2:2" hidden="1" x14ac:dyDescent="0.15">
      <c r="B37220" s="8"/>
    </row>
    <row r="37221" spans="2:2" hidden="1" x14ac:dyDescent="0.15">
      <c r="B37221" s="8"/>
    </row>
    <row r="37222" spans="2:2" hidden="1" x14ac:dyDescent="0.15">
      <c r="B37222" s="8"/>
    </row>
    <row r="37223" spans="2:2" hidden="1" x14ac:dyDescent="0.15">
      <c r="B37223" s="8"/>
    </row>
    <row r="37224" spans="2:2" hidden="1" x14ac:dyDescent="0.15">
      <c r="B37224" s="8"/>
    </row>
    <row r="37225" spans="2:2" hidden="1" x14ac:dyDescent="0.15">
      <c r="B37225" s="8"/>
    </row>
    <row r="37226" spans="2:2" hidden="1" x14ac:dyDescent="0.15">
      <c r="B37226" s="8"/>
    </row>
    <row r="37227" spans="2:2" hidden="1" x14ac:dyDescent="0.15">
      <c r="B37227" s="8"/>
    </row>
    <row r="37228" spans="2:2" hidden="1" x14ac:dyDescent="0.15">
      <c r="B37228" s="8"/>
    </row>
    <row r="37229" spans="2:2" hidden="1" x14ac:dyDescent="0.15">
      <c r="B37229" s="8"/>
    </row>
    <row r="37230" spans="2:2" hidden="1" x14ac:dyDescent="0.15">
      <c r="B37230" s="8"/>
    </row>
    <row r="37231" spans="2:2" hidden="1" x14ac:dyDescent="0.15">
      <c r="B37231" s="8"/>
    </row>
    <row r="37232" spans="2:2" hidden="1" x14ac:dyDescent="0.15">
      <c r="B37232" s="8"/>
    </row>
    <row r="37233" spans="2:2" hidden="1" x14ac:dyDescent="0.15">
      <c r="B37233" s="8"/>
    </row>
    <row r="37234" spans="2:2" hidden="1" x14ac:dyDescent="0.15">
      <c r="B37234" s="8"/>
    </row>
    <row r="37235" spans="2:2" hidden="1" x14ac:dyDescent="0.15">
      <c r="B37235" s="8"/>
    </row>
    <row r="37236" spans="2:2" hidden="1" x14ac:dyDescent="0.15">
      <c r="B37236" s="8"/>
    </row>
    <row r="37237" spans="2:2" hidden="1" x14ac:dyDescent="0.15">
      <c r="B37237" s="8"/>
    </row>
    <row r="37238" spans="2:2" hidden="1" x14ac:dyDescent="0.15">
      <c r="B37238" s="8"/>
    </row>
    <row r="37239" spans="2:2" hidden="1" x14ac:dyDescent="0.15">
      <c r="B37239" s="8"/>
    </row>
    <row r="37240" spans="2:2" hidden="1" x14ac:dyDescent="0.15">
      <c r="B37240" s="8"/>
    </row>
    <row r="37241" spans="2:2" hidden="1" x14ac:dyDescent="0.15">
      <c r="B37241" s="8"/>
    </row>
    <row r="37242" spans="2:2" hidden="1" x14ac:dyDescent="0.15">
      <c r="B37242" s="8"/>
    </row>
    <row r="37243" spans="2:2" hidden="1" x14ac:dyDescent="0.15">
      <c r="B37243" s="8"/>
    </row>
    <row r="37244" spans="2:2" hidden="1" x14ac:dyDescent="0.15">
      <c r="B37244" s="8"/>
    </row>
    <row r="37245" spans="2:2" hidden="1" x14ac:dyDescent="0.15">
      <c r="B37245" s="8"/>
    </row>
    <row r="37246" spans="2:2" hidden="1" x14ac:dyDescent="0.15">
      <c r="B37246" s="8"/>
    </row>
    <row r="37247" spans="2:2" hidden="1" x14ac:dyDescent="0.15">
      <c r="B37247" s="8"/>
    </row>
    <row r="37248" spans="2:2" hidden="1" x14ac:dyDescent="0.15">
      <c r="B37248" s="8"/>
    </row>
    <row r="37249" spans="2:2" hidden="1" x14ac:dyDescent="0.15">
      <c r="B37249" s="8"/>
    </row>
    <row r="37250" spans="2:2" hidden="1" x14ac:dyDescent="0.15">
      <c r="B37250" s="8"/>
    </row>
    <row r="37251" spans="2:2" hidden="1" x14ac:dyDescent="0.15">
      <c r="B37251" s="8"/>
    </row>
    <row r="37252" spans="2:2" hidden="1" x14ac:dyDescent="0.15">
      <c r="B37252" s="8"/>
    </row>
    <row r="37253" spans="2:2" hidden="1" x14ac:dyDescent="0.15">
      <c r="B37253" s="8"/>
    </row>
    <row r="37254" spans="2:2" hidden="1" x14ac:dyDescent="0.15">
      <c r="B37254" s="8"/>
    </row>
    <row r="37255" spans="2:2" hidden="1" x14ac:dyDescent="0.15">
      <c r="B37255" s="8"/>
    </row>
    <row r="37256" spans="2:2" hidden="1" x14ac:dyDescent="0.15">
      <c r="B37256" s="8"/>
    </row>
    <row r="37257" spans="2:2" hidden="1" x14ac:dyDescent="0.15">
      <c r="B37257" s="8"/>
    </row>
    <row r="37258" spans="2:2" hidden="1" x14ac:dyDescent="0.15">
      <c r="B37258" s="8"/>
    </row>
    <row r="37259" spans="2:2" hidden="1" x14ac:dyDescent="0.15">
      <c r="B37259" s="8"/>
    </row>
    <row r="37260" spans="2:2" hidden="1" x14ac:dyDescent="0.15">
      <c r="B37260" s="8"/>
    </row>
    <row r="37261" spans="2:2" hidden="1" x14ac:dyDescent="0.15">
      <c r="B37261" s="8"/>
    </row>
    <row r="37262" spans="2:2" hidden="1" x14ac:dyDescent="0.15">
      <c r="B37262" s="8"/>
    </row>
    <row r="37263" spans="2:2" hidden="1" x14ac:dyDescent="0.15">
      <c r="B37263" s="8"/>
    </row>
    <row r="37264" spans="2:2" hidden="1" x14ac:dyDescent="0.15">
      <c r="B37264" s="8"/>
    </row>
    <row r="37265" spans="2:2" hidden="1" x14ac:dyDescent="0.15">
      <c r="B37265" s="8"/>
    </row>
    <row r="37266" spans="2:2" hidden="1" x14ac:dyDescent="0.15">
      <c r="B37266" s="8"/>
    </row>
    <row r="37267" spans="2:2" hidden="1" x14ac:dyDescent="0.15">
      <c r="B37267" s="8"/>
    </row>
    <row r="37268" spans="2:2" hidden="1" x14ac:dyDescent="0.15">
      <c r="B37268" s="8"/>
    </row>
    <row r="37269" spans="2:2" hidden="1" x14ac:dyDescent="0.15">
      <c r="B37269" s="8"/>
    </row>
    <row r="37270" spans="2:2" hidden="1" x14ac:dyDescent="0.15">
      <c r="B37270" s="8"/>
    </row>
    <row r="37271" spans="2:2" hidden="1" x14ac:dyDescent="0.15">
      <c r="B37271" s="8"/>
    </row>
    <row r="37272" spans="2:2" hidden="1" x14ac:dyDescent="0.15">
      <c r="B37272" s="8"/>
    </row>
    <row r="37273" spans="2:2" hidden="1" x14ac:dyDescent="0.15">
      <c r="B37273" s="8"/>
    </row>
    <row r="37274" spans="2:2" hidden="1" x14ac:dyDescent="0.15">
      <c r="B37274" s="8"/>
    </row>
    <row r="37275" spans="2:2" hidden="1" x14ac:dyDescent="0.15">
      <c r="B37275" s="8"/>
    </row>
    <row r="37276" spans="2:2" hidden="1" x14ac:dyDescent="0.15">
      <c r="B37276" s="8"/>
    </row>
    <row r="37277" spans="2:2" hidden="1" x14ac:dyDescent="0.15">
      <c r="B37277" s="8"/>
    </row>
    <row r="37278" spans="2:2" hidden="1" x14ac:dyDescent="0.15">
      <c r="B37278" s="8"/>
    </row>
    <row r="37279" spans="2:2" hidden="1" x14ac:dyDescent="0.15">
      <c r="B37279" s="8"/>
    </row>
    <row r="37280" spans="2:2" hidden="1" x14ac:dyDescent="0.15">
      <c r="B37280" s="8"/>
    </row>
    <row r="37281" spans="2:2" hidden="1" x14ac:dyDescent="0.15">
      <c r="B37281" s="8"/>
    </row>
    <row r="37282" spans="2:2" hidden="1" x14ac:dyDescent="0.15">
      <c r="B37282" s="8"/>
    </row>
    <row r="37283" spans="2:2" hidden="1" x14ac:dyDescent="0.15">
      <c r="B37283" s="8"/>
    </row>
    <row r="37284" spans="2:2" hidden="1" x14ac:dyDescent="0.15">
      <c r="B37284" s="8"/>
    </row>
    <row r="37285" spans="2:2" hidden="1" x14ac:dyDescent="0.15">
      <c r="B37285" s="8"/>
    </row>
    <row r="37286" spans="2:2" hidden="1" x14ac:dyDescent="0.15">
      <c r="B37286" s="8"/>
    </row>
    <row r="37287" spans="2:2" hidden="1" x14ac:dyDescent="0.15">
      <c r="B37287" s="8"/>
    </row>
    <row r="37288" spans="2:2" hidden="1" x14ac:dyDescent="0.15">
      <c r="B37288" s="8"/>
    </row>
    <row r="37289" spans="2:2" hidden="1" x14ac:dyDescent="0.15">
      <c r="B37289" s="8"/>
    </row>
    <row r="37290" spans="2:2" hidden="1" x14ac:dyDescent="0.15">
      <c r="B37290" s="8"/>
    </row>
    <row r="37291" spans="2:2" hidden="1" x14ac:dyDescent="0.15">
      <c r="B37291" s="8"/>
    </row>
    <row r="37292" spans="2:2" hidden="1" x14ac:dyDescent="0.15">
      <c r="B37292" s="8"/>
    </row>
    <row r="37293" spans="2:2" hidden="1" x14ac:dyDescent="0.15">
      <c r="B37293" s="8"/>
    </row>
    <row r="37294" spans="2:2" hidden="1" x14ac:dyDescent="0.15">
      <c r="B37294" s="8"/>
    </row>
    <row r="37295" spans="2:2" hidden="1" x14ac:dyDescent="0.15">
      <c r="B37295" s="8"/>
    </row>
    <row r="37296" spans="2:2" hidden="1" x14ac:dyDescent="0.15">
      <c r="B37296" s="8"/>
    </row>
    <row r="37297" spans="2:2" hidden="1" x14ac:dyDescent="0.15">
      <c r="B37297" s="8"/>
    </row>
    <row r="37298" spans="2:2" hidden="1" x14ac:dyDescent="0.15">
      <c r="B37298" s="8"/>
    </row>
    <row r="37299" spans="2:2" hidden="1" x14ac:dyDescent="0.15">
      <c r="B37299" s="8"/>
    </row>
    <row r="37300" spans="2:2" hidden="1" x14ac:dyDescent="0.15">
      <c r="B37300" s="8"/>
    </row>
    <row r="37301" spans="2:2" hidden="1" x14ac:dyDescent="0.15">
      <c r="B37301" s="8"/>
    </row>
    <row r="37302" spans="2:2" hidden="1" x14ac:dyDescent="0.15">
      <c r="B37302" s="8"/>
    </row>
    <row r="37303" spans="2:2" hidden="1" x14ac:dyDescent="0.15">
      <c r="B37303" s="8"/>
    </row>
    <row r="37304" spans="2:2" hidden="1" x14ac:dyDescent="0.15">
      <c r="B37304" s="8"/>
    </row>
    <row r="37305" spans="2:2" hidden="1" x14ac:dyDescent="0.15">
      <c r="B37305" s="8"/>
    </row>
    <row r="37306" spans="2:2" hidden="1" x14ac:dyDescent="0.15">
      <c r="B37306" s="8"/>
    </row>
    <row r="37307" spans="2:2" hidden="1" x14ac:dyDescent="0.15">
      <c r="B37307" s="8"/>
    </row>
    <row r="37308" spans="2:2" hidden="1" x14ac:dyDescent="0.15">
      <c r="B37308" s="8"/>
    </row>
    <row r="37309" spans="2:2" hidden="1" x14ac:dyDescent="0.15">
      <c r="B37309" s="8"/>
    </row>
    <row r="37310" spans="2:2" hidden="1" x14ac:dyDescent="0.15">
      <c r="B37310" s="8"/>
    </row>
    <row r="37311" spans="2:2" hidden="1" x14ac:dyDescent="0.15">
      <c r="B37311" s="8"/>
    </row>
    <row r="37312" spans="2:2" hidden="1" x14ac:dyDescent="0.15">
      <c r="B37312" s="8"/>
    </row>
    <row r="37313" spans="2:2" hidden="1" x14ac:dyDescent="0.15">
      <c r="B37313" s="8"/>
    </row>
    <row r="37314" spans="2:2" hidden="1" x14ac:dyDescent="0.15">
      <c r="B37314" s="8"/>
    </row>
    <row r="37315" spans="2:2" hidden="1" x14ac:dyDescent="0.15">
      <c r="B37315" s="8"/>
    </row>
    <row r="37316" spans="2:2" hidden="1" x14ac:dyDescent="0.15">
      <c r="B37316" s="8"/>
    </row>
    <row r="37317" spans="2:2" hidden="1" x14ac:dyDescent="0.15">
      <c r="B37317" s="8"/>
    </row>
    <row r="37318" spans="2:2" hidden="1" x14ac:dyDescent="0.15">
      <c r="B37318" s="8"/>
    </row>
    <row r="37319" spans="2:2" hidden="1" x14ac:dyDescent="0.15">
      <c r="B37319" s="8"/>
    </row>
    <row r="37320" spans="2:2" hidden="1" x14ac:dyDescent="0.15">
      <c r="B37320" s="8"/>
    </row>
    <row r="37321" spans="2:2" hidden="1" x14ac:dyDescent="0.15">
      <c r="B37321" s="8"/>
    </row>
    <row r="37322" spans="2:2" hidden="1" x14ac:dyDescent="0.15">
      <c r="B37322" s="8"/>
    </row>
    <row r="37323" spans="2:2" hidden="1" x14ac:dyDescent="0.15">
      <c r="B37323" s="8"/>
    </row>
    <row r="37324" spans="2:2" hidden="1" x14ac:dyDescent="0.15">
      <c r="B37324" s="8"/>
    </row>
    <row r="37325" spans="2:2" hidden="1" x14ac:dyDescent="0.15">
      <c r="B37325" s="8"/>
    </row>
    <row r="37326" spans="2:2" hidden="1" x14ac:dyDescent="0.15">
      <c r="B37326" s="8"/>
    </row>
    <row r="37327" spans="2:2" hidden="1" x14ac:dyDescent="0.15">
      <c r="B37327" s="8"/>
    </row>
    <row r="37328" spans="2:2" hidden="1" x14ac:dyDescent="0.15">
      <c r="B37328" s="8"/>
    </row>
    <row r="37329" spans="2:2" hidden="1" x14ac:dyDescent="0.15">
      <c r="B37329" s="8"/>
    </row>
    <row r="37330" spans="2:2" hidden="1" x14ac:dyDescent="0.15">
      <c r="B37330" s="8"/>
    </row>
    <row r="37331" spans="2:2" hidden="1" x14ac:dyDescent="0.15">
      <c r="B37331" s="8"/>
    </row>
    <row r="37332" spans="2:2" hidden="1" x14ac:dyDescent="0.15">
      <c r="B37332" s="8"/>
    </row>
    <row r="37333" spans="2:2" hidden="1" x14ac:dyDescent="0.15">
      <c r="B37333" s="8"/>
    </row>
    <row r="37334" spans="2:2" hidden="1" x14ac:dyDescent="0.15">
      <c r="B37334" s="8"/>
    </row>
    <row r="37335" spans="2:2" hidden="1" x14ac:dyDescent="0.15">
      <c r="B37335" s="8"/>
    </row>
    <row r="37336" spans="2:2" hidden="1" x14ac:dyDescent="0.15">
      <c r="B37336" s="8"/>
    </row>
    <row r="37337" spans="2:2" hidden="1" x14ac:dyDescent="0.15">
      <c r="B37337" s="8"/>
    </row>
    <row r="37338" spans="2:2" hidden="1" x14ac:dyDescent="0.15">
      <c r="B37338" s="8"/>
    </row>
    <row r="37339" spans="2:2" hidden="1" x14ac:dyDescent="0.15">
      <c r="B37339" s="8"/>
    </row>
    <row r="37340" spans="2:2" hidden="1" x14ac:dyDescent="0.15">
      <c r="B37340" s="8"/>
    </row>
    <row r="37341" spans="2:2" hidden="1" x14ac:dyDescent="0.15">
      <c r="B37341" s="8"/>
    </row>
    <row r="37342" spans="2:2" hidden="1" x14ac:dyDescent="0.15">
      <c r="B37342" s="8"/>
    </row>
    <row r="37343" spans="2:2" hidden="1" x14ac:dyDescent="0.15">
      <c r="B37343" s="8"/>
    </row>
    <row r="37344" spans="2:2" hidden="1" x14ac:dyDescent="0.15">
      <c r="B37344" s="8"/>
    </row>
    <row r="37345" spans="2:2" hidden="1" x14ac:dyDescent="0.15">
      <c r="B37345" s="8"/>
    </row>
    <row r="37346" spans="2:2" hidden="1" x14ac:dyDescent="0.15">
      <c r="B37346" s="8"/>
    </row>
    <row r="37347" spans="2:2" hidden="1" x14ac:dyDescent="0.15">
      <c r="B37347" s="8"/>
    </row>
    <row r="37348" spans="2:2" hidden="1" x14ac:dyDescent="0.15">
      <c r="B37348" s="8"/>
    </row>
    <row r="37349" spans="2:2" hidden="1" x14ac:dyDescent="0.15">
      <c r="B37349" s="8"/>
    </row>
    <row r="37350" spans="2:2" hidden="1" x14ac:dyDescent="0.15">
      <c r="B37350" s="8"/>
    </row>
    <row r="37351" spans="2:2" hidden="1" x14ac:dyDescent="0.15">
      <c r="B37351" s="8"/>
    </row>
    <row r="37352" spans="2:2" hidden="1" x14ac:dyDescent="0.15">
      <c r="B37352" s="8"/>
    </row>
    <row r="37353" spans="2:2" hidden="1" x14ac:dyDescent="0.15">
      <c r="B37353" s="8"/>
    </row>
    <row r="37354" spans="2:2" hidden="1" x14ac:dyDescent="0.15">
      <c r="B37354" s="8"/>
    </row>
    <row r="37355" spans="2:2" hidden="1" x14ac:dyDescent="0.15">
      <c r="B37355" s="8"/>
    </row>
    <row r="37356" spans="2:2" hidden="1" x14ac:dyDescent="0.15">
      <c r="B37356" s="8"/>
    </row>
    <row r="37357" spans="2:2" hidden="1" x14ac:dyDescent="0.15">
      <c r="B37357" s="8"/>
    </row>
    <row r="37358" spans="2:2" hidden="1" x14ac:dyDescent="0.15">
      <c r="B37358" s="8"/>
    </row>
    <row r="37359" spans="2:2" hidden="1" x14ac:dyDescent="0.15">
      <c r="B37359" s="8"/>
    </row>
    <row r="37360" spans="2:2" hidden="1" x14ac:dyDescent="0.15">
      <c r="B37360" s="8"/>
    </row>
    <row r="37361" spans="2:2" hidden="1" x14ac:dyDescent="0.15">
      <c r="B37361" s="8"/>
    </row>
    <row r="37362" spans="2:2" hidden="1" x14ac:dyDescent="0.15">
      <c r="B37362" s="8"/>
    </row>
    <row r="37363" spans="2:2" hidden="1" x14ac:dyDescent="0.15">
      <c r="B37363" s="8"/>
    </row>
    <row r="37364" spans="2:2" hidden="1" x14ac:dyDescent="0.15">
      <c r="B37364" s="8"/>
    </row>
    <row r="37365" spans="2:2" hidden="1" x14ac:dyDescent="0.15">
      <c r="B37365" s="8"/>
    </row>
    <row r="37366" spans="2:2" hidden="1" x14ac:dyDescent="0.15">
      <c r="B37366" s="8"/>
    </row>
    <row r="37367" spans="2:2" hidden="1" x14ac:dyDescent="0.15">
      <c r="B37367" s="8"/>
    </row>
    <row r="37368" spans="2:2" hidden="1" x14ac:dyDescent="0.15">
      <c r="B37368" s="8"/>
    </row>
    <row r="37369" spans="2:2" hidden="1" x14ac:dyDescent="0.15">
      <c r="B37369" s="8"/>
    </row>
    <row r="37370" spans="2:2" hidden="1" x14ac:dyDescent="0.15">
      <c r="B37370" s="8"/>
    </row>
    <row r="37371" spans="2:2" hidden="1" x14ac:dyDescent="0.15">
      <c r="B37371" s="8"/>
    </row>
    <row r="37372" spans="2:2" hidden="1" x14ac:dyDescent="0.15">
      <c r="B37372" s="8"/>
    </row>
    <row r="37373" spans="2:2" hidden="1" x14ac:dyDescent="0.15">
      <c r="B37373" s="8"/>
    </row>
    <row r="37374" spans="2:2" hidden="1" x14ac:dyDescent="0.15">
      <c r="B37374" s="8"/>
    </row>
    <row r="37375" spans="2:2" hidden="1" x14ac:dyDescent="0.15">
      <c r="B37375" s="8"/>
    </row>
    <row r="37376" spans="2:2" hidden="1" x14ac:dyDescent="0.15">
      <c r="B37376" s="8"/>
    </row>
    <row r="37377" spans="2:2" hidden="1" x14ac:dyDescent="0.15">
      <c r="B37377" s="8"/>
    </row>
    <row r="37378" spans="2:2" hidden="1" x14ac:dyDescent="0.15">
      <c r="B37378" s="8"/>
    </row>
    <row r="37379" spans="2:2" hidden="1" x14ac:dyDescent="0.15">
      <c r="B37379" s="8"/>
    </row>
    <row r="37380" spans="2:2" hidden="1" x14ac:dyDescent="0.15">
      <c r="B37380" s="8"/>
    </row>
    <row r="37381" spans="2:2" hidden="1" x14ac:dyDescent="0.15">
      <c r="B37381" s="8"/>
    </row>
    <row r="37382" spans="2:2" hidden="1" x14ac:dyDescent="0.15">
      <c r="B37382" s="8"/>
    </row>
    <row r="37383" spans="2:2" hidden="1" x14ac:dyDescent="0.15">
      <c r="B37383" s="8"/>
    </row>
    <row r="37384" spans="2:2" hidden="1" x14ac:dyDescent="0.15">
      <c r="B37384" s="8"/>
    </row>
    <row r="37385" spans="2:2" hidden="1" x14ac:dyDescent="0.15">
      <c r="B37385" s="8"/>
    </row>
    <row r="37386" spans="2:2" hidden="1" x14ac:dyDescent="0.15">
      <c r="B37386" s="8"/>
    </row>
    <row r="37387" spans="2:2" hidden="1" x14ac:dyDescent="0.15">
      <c r="B37387" s="8"/>
    </row>
    <row r="37388" spans="2:2" hidden="1" x14ac:dyDescent="0.15">
      <c r="B37388" s="8"/>
    </row>
    <row r="37389" spans="2:2" hidden="1" x14ac:dyDescent="0.15">
      <c r="B37389" s="8"/>
    </row>
    <row r="37390" spans="2:2" hidden="1" x14ac:dyDescent="0.15">
      <c r="B37390" s="8"/>
    </row>
    <row r="37391" spans="2:2" hidden="1" x14ac:dyDescent="0.15">
      <c r="B37391" s="8"/>
    </row>
    <row r="37392" spans="2:2" hidden="1" x14ac:dyDescent="0.15">
      <c r="B37392" s="8"/>
    </row>
    <row r="37393" spans="2:2" hidden="1" x14ac:dyDescent="0.15">
      <c r="B37393" s="8"/>
    </row>
    <row r="37394" spans="2:2" hidden="1" x14ac:dyDescent="0.15">
      <c r="B37394" s="8"/>
    </row>
    <row r="37395" spans="2:2" hidden="1" x14ac:dyDescent="0.15">
      <c r="B37395" s="8"/>
    </row>
    <row r="37396" spans="2:2" hidden="1" x14ac:dyDescent="0.15">
      <c r="B37396" s="8"/>
    </row>
    <row r="37397" spans="2:2" hidden="1" x14ac:dyDescent="0.15">
      <c r="B37397" s="8"/>
    </row>
    <row r="37398" spans="2:2" hidden="1" x14ac:dyDescent="0.15">
      <c r="B37398" s="8"/>
    </row>
    <row r="37399" spans="2:2" hidden="1" x14ac:dyDescent="0.15">
      <c r="B37399" s="8"/>
    </row>
    <row r="37400" spans="2:2" hidden="1" x14ac:dyDescent="0.15">
      <c r="B37400" s="8"/>
    </row>
    <row r="37401" spans="2:2" hidden="1" x14ac:dyDescent="0.15">
      <c r="B37401" s="8"/>
    </row>
    <row r="37402" spans="2:2" hidden="1" x14ac:dyDescent="0.15">
      <c r="B37402" s="8"/>
    </row>
    <row r="37403" spans="2:2" hidden="1" x14ac:dyDescent="0.15">
      <c r="B37403" s="8"/>
    </row>
    <row r="37404" spans="2:2" hidden="1" x14ac:dyDescent="0.15">
      <c r="B37404" s="8"/>
    </row>
    <row r="37405" spans="2:2" hidden="1" x14ac:dyDescent="0.15">
      <c r="B37405" s="8"/>
    </row>
    <row r="37406" spans="2:2" hidden="1" x14ac:dyDescent="0.15">
      <c r="B37406" s="8"/>
    </row>
    <row r="37407" spans="2:2" hidden="1" x14ac:dyDescent="0.15">
      <c r="B37407" s="8"/>
    </row>
    <row r="37408" spans="2:2" hidden="1" x14ac:dyDescent="0.15">
      <c r="B37408" s="8"/>
    </row>
    <row r="37409" spans="2:2" hidden="1" x14ac:dyDescent="0.15">
      <c r="B37409" s="8"/>
    </row>
    <row r="37410" spans="2:2" hidden="1" x14ac:dyDescent="0.15">
      <c r="B37410" s="8"/>
    </row>
    <row r="37411" spans="2:2" hidden="1" x14ac:dyDescent="0.15">
      <c r="B37411" s="8"/>
    </row>
    <row r="37412" spans="2:2" hidden="1" x14ac:dyDescent="0.15">
      <c r="B37412" s="8"/>
    </row>
    <row r="37413" spans="2:2" hidden="1" x14ac:dyDescent="0.15">
      <c r="B37413" s="8"/>
    </row>
    <row r="37414" spans="2:2" hidden="1" x14ac:dyDescent="0.15">
      <c r="B37414" s="8"/>
    </row>
    <row r="37415" spans="2:2" hidden="1" x14ac:dyDescent="0.15">
      <c r="B37415" s="8"/>
    </row>
    <row r="37416" spans="2:2" hidden="1" x14ac:dyDescent="0.15">
      <c r="B37416" s="8"/>
    </row>
    <row r="37417" spans="2:2" hidden="1" x14ac:dyDescent="0.15">
      <c r="B37417" s="8"/>
    </row>
    <row r="37418" spans="2:2" hidden="1" x14ac:dyDescent="0.15">
      <c r="B37418" s="8"/>
    </row>
    <row r="37419" spans="2:2" hidden="1" x14ac:dyDescent="0.15">
      <c r="B37419" s="8"/>
    </row>
    <row r="37420" spans="2:2" hidden="1" x14ac:dyDescent="0.15">
      <c r="B37420" s="8"/>
    </row>
    <row r="37421" spans="2:2" hidden="1" x14ac:dyDescent="0.15">
      <c r="B37421" s="8"/>
    </row>
    <row r="37422" spans="2:2" hidden="1" x14ac:dyDescent="0.15">
      <c r="B37422" s="8"/>
    </row>
    <row r="37423" spans="2:2" hidden="1" x14ac:dyDescent="0.15">
      <c r="B37423" s="8"/>
    </row>
    <row r="37424" spans="2:2" hidden="1" x14ac:dyDescent="0.15">
      <c r="B37424" s="8"/>
    </row>
    <row r="37425" spans="2:2" hidden="1" x14ac:dyDescent="0.15">
      <c r="B37425" s="8"/>
    </row>
    <row r="37426" spans="2:2" hidden="1" x14ac:dyDescent="0.15">
      <c r="B37426" s="8"/>
    </row>
    <row r="37427" spans="2:2" hidden="1" x14ac:dyDescent="0.15">
      <c r="B37427" s="8"/>
    </row>
    <row r="37428" spans="2:2" hidden="1" x14ac:dyDescent="0.15">
      <c r="B37428" s="8"/>
    </row>
    <row r="37429" spans="2:2" hidden="1" x14ac:dyDescent="0.15">
      <c r="B37429" s="8"/>
    </row>
    <row r="37430" spans="2:2" hidden="1" x14ac:dyDescent="0.15">
      <c r="B37430" s="8"/>
    </row>
    <row r="37431" spans="2:2" hidden="1" x14ac:dyDescent="0.15">
      <c r="B37431" s="8"/>
    </row>
    <row r="37432" spans="2:2" hidden="1" x14ac:dyDescent="0.15">
      <c r="B37432" s="8"/>
    </row>
    <row r="37433" spans="2:2" hidden="1" x14ac:dyDescent="0.15">
      <c r="B37433" s="8"/>
    </row>
    <row r="37434" spans="2:2" hidden="1" x14ac:dyDescent="0.15">
      <c r="B37434" s="8"/>
    </row>
    <row r="37435" spans="2:2" hidden="1" x14ac:dyDescent="0.15">
      <c r="B37435" s="8"/>
    </row>
    <row r="37436" spans="2:2" hidden="1" x14ac:dyDescent="0.15">
      <c r="B37436" s="8"/>
    </row>
    <row r="37437" spans="2:2" hidden="1" x14ac:dyDescent="0.15">
      <c r="B37437" s="8"/>
    </row>
    <row r="37438" spans="2:2" hidden="1" x14ac:dyDescent="0.15">
      <c r="B37438" s="8"/>
    </row>
    <row r="37439" spans="2:2" hidden="1" x14ac:dyDescent="0.15">
      <c r="B37439" s="8"/>
    </row>
    <row r="37440" spans="2:2" hidden="1" x14ac:dyDescent="0.15">
      <c r="B37440" s="8"/>
    </row>
    <row r="37441" spans="2:2" hidden="1" x14ac:dyDescent="0.15">
      <c r="B37441" s="8"/>
    </row>
    <row r="37442" spans="2:2" hidden="1" x14ac:dyDescent="0.15">
      <c r="B37442" s="8"/>
    </row>
    <row r="37443" spans="2:2" hidden="1" x14ac:dyDescent="0.15">
      <c r="B37443" s="8"/>
    </row>
    <row r="37444" spans="2:2" hidden="1" x14ac:dyDescent="0.15">
      <c r="B37444" s="8"/>
    </row>
    <row r="37445" spans="2:2" hidden="1" x14ac:dyDescent="0.15">
      <c r="B37445" s="8"/>
    </row>
    <row r="37446" spans="2:2" hidden="1" x14ac:dyDescent="0.15">
      <c r="B37446" s="8"/>
    </row>
    <row r="37447" spans="2:2" hidden="1" x14ac:dyDescent="0.15">
      <c r="B37447" s="8"/>
    </row>
    <row r="37448" spans="2:2" hidden="1" x14ac:dyDescent="0.15">
      <c r="B37448" s="8"/>
    </row>
    <row r="37449" spans="2:2" hidden="1" x14ac:dyDescent="0.15">
      <c r="B37449" s="8"/>
    </row>
    <row r="37450" spans="2:2" hidden="1" x14ac:dyDescent="0.15">
      <c r="B37450" s="8"/>
    </row>
    <row r="37451" spans="2:2" hidden="1" x14ac:dyDescent="0.15">
      <c r="B37451" s="8"/>
    </row>
    <row r="37452" spans="2:2" hidden="1" x14ac:dyDescent="0.15">
      <c r="B37452" s="8"/>
    </row>
    <row r="37453" spans="2:2" hidden="1" x14ac:dyDescent="0.15">
      <c r="B37453" s="8"/>
    </row>
    <row r="37454" spans="2:2" hidden="1" x14ac:dyDescent="0.15">
      <c r="B37454" s="8"/>
    </row>
    <row r="37455" spans="2:2" hidden="1" x14ac:dyDescent="0.15">
      <c r="B37455" s="8"/>
    </row>
    <row r="37456" spans="2:2" hidden="1" x14ac:dyDescent="0.15">
      <c r="B37456" s="8"/>
    </row>
    <row r="37457" spans="2:2" hidden="1" x14ac:dyDescent="0.15">
      <c r="B37457" s="8"/>
    </row>
    <row r="37458" spans="2:2" hidden="1" x14ac:dyDescent="0.15">
      <c r="B37458" s="8"/>
    </row>
    <row r="37459" spans="2:2" hidden="1" x14ac:dyDescent="0.15">
      <c r="B37459" s="8"/>
    </row>
    <row r="37460" spans="2:2" hidden="1" x14ac:dyDescent="0.15">
      <c r="B37460" s="8"/>
    </row>
    <row r="37461" spans="2:2" hidden="1" x14ac:dyDescent="0.15">
      <c r="B37461" s="8"/>
    </row>
    <row r="37462" spans="2:2" hidden="1" x14ac:dyDescent="0.15">
      <c r="B37462" s="8"/>
    </row>
    <row r="37463" spans="2:2" hidden="1" x14ac:dyDescent="0.15">
      <c r="B37463" s="8"/>
    </row>
    <row r="37464" spans="2:2" hidden="1" x14ac:dyDescent="0.15">
      <c r="B37464" s="8"/>
    </row>
    <row r="37465" spans="2:2" hidden="1" x14ac:dyDescent="0.15">
      <c r="B37465" s="8"/>
    </row>
    <row r="37466" spans="2:2" hidden="1" x14ac:dyDescent="0.15">
      <c r="B37466" s="8"/>
    </row>
    <row r="37467" spans="2:2" hidden="1" x14ac:dyDescent="0.15">
      <c r="B37467" s="8"/>
    </row>
    <row r="37468" spans="2:2" hidden="1" x14ac:dyDescent="0.15">
      <c r="B37468" s="8"/>
    </row>
    <row r="37469" spans="2:2" hidden="1" x14ac:dyDescent="0.15">
      <c r="B37469" s="8"/>
    </row>
    <row r="37470" spans="2:2" hidden="1" x14ac:dyDescent="0.15">
      <c r="B37470" s="8"/>
    </row>
    <row r="37471" spans="2:2" hidden="1" x14ac:dyDescent="0.15">
      <c r="B37471" s="8"/>
    </row>
    <row r="37472" spans="2:2" hidden="1" x14ac:dyDescent="0.15">
      <c r="B37472" s="8"/>
    </row>
    <row r="37473" spans="2:2" hidden="1" x14ac:dyDescent="0.15">
      <c r="B37473" s="8"/>
    </row>
    <row r="37474" spans="2:2" hidden="1" x14ac:dyDescent="0.15">
      <c r="B37474" s="8"/>
    </row>
    <row r="37475" spans="2:2" hidden="1" x14ac:dyDescent="0.15">
      <c r="B37475" s="8"/>
    </row>
    <row r="37476" spans="2:2" hidden="1" x14ac:dyDescent="0.15">
      <c r="B37476" s="8"/>
    </row>
    <row r="37477" spans="2:2" hidden="1" x14ac:dyDescent="0.15">
      <c r="B37477" s="8"/>
    </row>
    <row r="37478" spans="2:2" hidden="1" x14ac:dyDescent="0.15">
      <c r="B37478" s="8"/>
    </row>
    <row r="37479" spans="2:2" hidden="1" x14ac:dyDescent="0.15">
      <c r="B37479" s="8"/>
    </row>
    <row r="37480" spans="2:2" hidden="1" x14ac:dyDescent="0.15">
      <c r="B37480" s="8"/>
    </row>
    <row r="37481" spans="2:2" hidden="1" x14ac:dyDescent="0.15">
      <c r="B37481" s="8"/>
    </row>
    <row r="37482" spans="2:2" hidden="1" x14ac:dyDescent="0.15">
      <c r="B37482" s="8"/>
    </row>
    <row r="37483" spans="2:2" hidden="1" x14ac:dyDescent="0.15">
      <c r="B37483" s="8"/>
    </row>
    <row r="37484" spans="2:2" hidden="1" x14ac:dyDescent="0.15">
      <c r="B37484" s="8"/>
    </row>
    <row r="37485" spans="2:2" hidden="1" x14ac:dyDescent="0.15">
      <c r="B37485" s="8"/>
    </row>
    <row r="37486" spans="2:2" hidden="1" x14ac:dyDescent="0.15">
      <c r="B37486" s="8"/>
    </row>
    <row r="37487" spans="2:2" hidden="1" x14ac:dyDescent="0.15">
      <c r="B37487" s="8"/>
    </row>
    <row r="37488" spans="2:2" hidden="1" x14ac:dyDescent="0.15">
      <c r="B37488" s="8"/>
    </row>
    <row r="37489" spans="2:2" hidden="1" x14ac:dyDescent="0.15">
      <c r="B37489" s="8"/>
    </row>
    <row r="37490" spans="2:2" hidden="1" x14ac:dyDescent="0.15">
      <c r="B37490" s="8"/>
    </row>
    <row r="37491" spans="2:2" hidden="1" x14ac:dyDescent="0.15">
      <c r="B37491" s="8"/>
    </row>
    <row r="37492" spans="2:2" hidden="1" x14ac:dyDescent="0.15">
      <c r="B37492" s="8"/>
    </row>
    <row r="37493" spans="2:2" hidden="1" x14ac:dyDescent="0.15">
      <c r="B37493" s="8"/>
    </row>
    <row r="37494" spans="2:2" hidden="1" x14ac:dyDescent="0.15">
      <c r="B37494" s="8"/>
    </row>
    <row r="37495" spans="2:2" hidden="1" x14ac:dyDescent="0.15">
      <c r="B37495" s="8"/>
    </row>
    <row r="37496" spans="2:2" hidden="1" x14ac:dyDescent="0.15">
      <c r="B37496" s="8"/>
    </row>
    <row r="37497" spans="2:2" hidden="1" x14ac:dyDescent="0.15">
      <c r="B37497" s="8"/>
    </row>
    <row r="37498" spans="2:2" hidden="1" x14ac:dyDescent="0.15">
      <c r="B37498" s="8"/>
    </row>
    <row r="37499" spans="2:2" hidden="1" x14ac:dyDescent="0.15">
      <c r="B37499" s="8"/>
    </row>
    <row r="37500" spans="2:2" hidden="1" x14ac:dyDescent="0.15">
      <c r="B37500" s="8"/>
    </row>
    <row r="37501" spans="2:2" hidden="1" x14ac:dyDescent="0.15">
      <c r="B37501" s="8"/>
    </row>
    <row r="37502" spans="2:2" hidden="1" x14ac:dyDescent="0.15">
      <c r="B37502" s="8"/>
    </row>
    <row r="37503" spans="2:2" hidden="1" x14ac:dyDescent="0.15">
      <c r="B37503" s="8"/>
    </row>
    <row r="37504" spans="2:2" hidden="1" x14ac:dyDescent="0.15">
      <c r="B37504" s="8"/>
    </row>
    <row r="37505" spans="2:2" hidden="1" x14ac:dyDescent="0.15">
      <c r="B37505" s="8"/>
    </row>
    <row r="37506" spans="2:2" hidden="1" x14ac:dyDescent="0.15">
      <c r="B37506" s="8"/>
    </row>
    <row r="37507" spans="2:2" hidden="1" x14ac:dyDescent="0.15">
      <c r="B37507" s="8"/>
    </row>
    <row r="37508" spans="2:2" hidden="1" x14ac:dyDescent="0.15">
      <c r="B37508" s="8"/>
    </row>
    <row r="37509" spans="2:2" hidden="1" x14ac:dyDescent="0.15">
      <c r="B37509" s="8"/>
    </row>
    <row r="37510" spans="2:2" hidden="1" x14ac:dyDescent="0.15">
      <c r="B37510" s="8"/>
    </row>
    <row r="37511" spans="2:2" hidden="1" x14ac:dyDescent="0.15">
      <c r="B37511" s="8"/>
    </row>
    <row r="37512" spans="2:2" hidden="1" x14ac:dyDescent="0.15">
      <c r="B37512" s="8"/>
    </row>
    <row r="37513" spans="2:2" hidden="1" x14ac:dyDescent="0.15">
      <c r="B37513" s="8"/>
    </row>
    <row r="37514" spans="2:2" hidden="1" x14ac:dyDescent="0.15">
      <c r="B37514" s="8"/>
    </row>
    <row r="37515" spans="2:2" hidden="1" x14ac:dyDescent="0.15">
      <c r="B37515" s="8"/>
    </row>
    <row r="37516" spans="2:2" hidden="1" x14ac:dyDescent="0.15">
      <c r="B37516" s="8"/>
    </row>
    <row r="37517" spans="2:2" hidden="1" x14ac:dyDescent="0.15">
      <c r="B37517" s="8"/>
    </row>
    <row r="37518" spans="2:2" hidden="1" x14ac:dyDescent="0.15">
      <c r="B37518" s="8"/>
    </row>
    <row r="37519" spans="2:2" hidden="1" x14ac:dyDescent="0.15">
      <c r="B37519" s="8"/>
    </row>
    <row r="37520" spans="2:2" hidden="1" x14ac:dyDescent="0.15">
      <c r="B37520" s="8"/>
    </row>
    <row r="37521" spans="2:2" hidden="1" x14ac:dyDescent="0.15">
      <c r="B37521" s="8"/>
    </row>
    <row r="37522" spans="2:2" hidden="1" x14ac:dyDescent="0.15">
      <c r="B37522" s="8"/>
    </row>
    <row r="37523" spans="2:2" hidden="1" x14ac:dyDescent="0.15">
      <c r="B37523" s="8"/>
    </row>
    <row r="37524" spans="2:2" hidden="1" x14ac:dyDescent="0.15">
      <c r="B37524" s="8"/>
    </row>
    <row r="37525" spans="2:2" hidden="1" x14ac:dyDescent="0.15">
      <c r="B37525" s="8"/>
    </row>
    <row r="37526" spans="2:2" hidden="1" x14ac:dyDescent="0.15">
      <c r="B37526" s="8"/>
    </row>
    <row r="37527" spans="2:2" hidden="1" x14ac:dyDescent="0.15">
      <c r="B37527" s="8"/>
    </row>
    <row r="37528" spans="2:2" hidden="1" x14ac:dyDescent="0.15">
      <c r="B37528" s="8"/>
    </row>
    <row r="37529" spans="2:2" hidden="1" x14ac:dyDescent="0.15">
      <c r="B37529" s="8"/>
    </row>
    <row r="37530" spans="2:2" hidden="1" x14ac:dyDescent="0.15">
      <c r="B37530" s="8"/>
    </row>
    <row r="37531" spans="2:2" hidden="1" x14ac:dyDescent="0.15">
      <c r="B37531" s="8"/>
    </row>
    <row r="37532" spans="2:2" hidden="1" x14ac:dyDescent="0.15">
      <c r="B37532" s="8"/>
    </row>
    <row r="37533" spans="2:2" hidden="1" x14ac:dyDescent="0.15">
      <c r="B37533" s="8"/>
    </row>
    <row r="37534" spans="2:2" hidden="1" x14ac:dyDescent="0.15">
      <c r="B37534" s="8"/>
    </row>
    <row r="37535" spans="2:2" hidden="1" x14ac:dyDescent="0.15">
      <c r="B37535" s="8"/>
    </row>
    <row r="37536" spans="2:2" hidden="1" x14ac:dyDescent="0.15">
      <c r="B37536" s="8"/>
    </row>
    <row r="37537" spans="2:2" hidden="1" x14ac:dyDescent="0.15">
      <c r="B37537" s="8"/>
    </row>
    <row r="37538" spans="2:2" hidden="1" x14ac:dyDescent="0.15">
      <c r="B37538" s="8"/>
    </row>
    <row r="37539" spans="2:2" hidden="1" x14ac:dyDescent="0.15">
      <c r="B37539" s="8"/>
    </row>
    <row r="37540" spans="2:2" hidden="1" x14ac:dyDescent="0.15">
      <c r="B37540" s="8"/>
    </row>
    <row r="37541" spans="2:2" hidden="1" x14ac:dyDescent="0.15">
      <c r="B37541" s="8"/>
    </row>
    <row r="37542" spans="2:2" hidden="1" x14ac:dyDescent="0.15">
      <c r="B37542" s="8"/>
    </row>
    <row r="37543" spans="2:2" hidden="1" x14ac:dyDescent="0.15">
      <c r="B37543" s="8"/>
    </row>
    <row r="37544" spans="2:2" hidden="1" x14ac:dyDescent="0.15">
      <c r="B37544" s="8"/>
    </row>
    <row r="37545" spans="2:2" hidden="1" x14ac:dyDescent="0.15">
      <c r="B37545" s="8"/>
    </row>
    <row r="37546" spans="2:2" hidden="1" x14ac:dyDescent="0.15">
      <c r="B37546" s="8"/>
    </row>
    <row r="37547" spans="2:2" hidden="1" x14ac:dyDescent="0.15">
      <c r="B37547" s="8"/>
    </row>
    <row r="37548" spans="2:2" hidden="1" x14ac:dyDescent="0.15">
      <c r="B37548" s="8"/>
    </row>
    <row r="37549" spans="2:2" hidden="1" x14ac:dyDescent="0.15">
      <c r="B37549" s="8"/>
    </row>
    <row r="37550" spans="2:2" hidden="1" x14ac:dyDescent="0.15">
      <c r="B37550" s="8"/>
    </row>
    <row r="37551" spans="2:2" hidden="1" x14ac:dyDescent="0.15">
      <c r="B37551" s="8"/>
    </row>
    <row r="37552" spans="2:2" hidden="1" x14ac:dyDescent="0.15">
      <c r="B37552" s="8"/>
    </row>
    <row r="37553" spans="2:2" hidden="1" x14ac:dyDescent="0.15">
      <c r="B37553" s="8"/>
    </row>
    <row r="37554" spans="2:2" hidden="1" x14ac:dyDescent="0.15">
      <c r="B37554" s="8"/>
    </row>
    <row r="37555" spans="2:2" hidden="1" x14ac:dyDescent="0.15">
      <c r="B37555" s="8"/>
    </row>
    <row r="37556" spans="2:2" hidden="1" x14ac:dyDescent="0.15">
      <c r="B37556" s="8"/>
    </row>
    <row r="37557" spans="2:2" hidden="1" x14ac:dyDescent="0.15">
      <c r="B37557" s="8"/>
    </row>
    <row r="37558" spans="2:2" hidden="1" x14ac:dyDescent="0.15">
      <c r="B37558" s="8"/>
    </row>
    <row r="37559" spans="2:2" hidden="1" x14ac:dyDescent="0.15">
      <c r="B37559" s="8"/>
    </row>
    <row r="37560" spans="2:2" hidden="1" x14ac:dyDescent="0.15">
      <c r="B37560" s="8"/>
    </row>
    <row r="37561" spans="2:2" hidden="1" x14ac:dyDescent="0.15">
      <c r="B37561" s="8"/>
    </row>
    <row r="37562" spans="2:2" hidden="1" x14ac:dyDescent="0.15">
      <c r="B37562" s="8"/>
    </row>
    <row r="37563" spans="2:2" hidden="1" x14ac:dyDescent="0.15">
      <c r="B37563" s="8"/>
    </row>
    <row r="37564" spans="2:2" hidden="1" x14ac:dyDescent="0.15">
      <c r="B37564" s="8"/>
    </row>
    <row r="37565" spans="2:2" hidden="1" x14ac:dyDescent="0.15">
      <c r="B37565" s="8"/>
    </row>
    <row r="37566" spans="2:2" hidden="1" x14ac:dyDescent="0.15">
      <c r="B37566" s="8"/>
    </row>
    <row r="37567" spans="2:2" hidden="1" x14ac:dyDescent="0.15">
      <c r="B37567" s="8"/>
    </row>
    <row r="37568" spans="2:2" hidden="1" x14ac:dyDescent="0.15">
      <c r="B37568" s="8"/>
    </row>
    <row r="37569" spans="2:2" hidden="1" x14ac:dyDescent="0.15">
      <c r="B37569" s="8"/>
    </row>
    <row r="37570" spans="2:2" hidden="1" x14ac:dyDescent="0.15">
      <c r="B37570" s="8"/>
    </row>
    <row r="37571" spans="2:2" hidden="1" x14ac:dyDescent="0.15">
      <c r="B37571" s="8"/>
    </row>
    <row r="37572" spans="2:2" hidden="1" x14ac:dyDescent="0.15">
      <c r="B37572" s="8"/>
    </row>
    <row r="37573" spans="2:2" hidden="1" x14ac:dyDescent="0.15">
      <c r="B37573" s="8"/>
    </row>
    <row r="37574" spans="2:2" hidden="1" x14ac:dyDescent="0.15">
      <c r="B37574" s="8"/>
    </row>
    <row r="37575" spans="2:2" hidden="1" x14ac:dyDescent="0.15">
      <c r="B37575" s="8"/>
    </row>
    <row r="37576" spans="2:2" hidden="1" x14ac:dyDescent="0.15">
      <c r="B37576" s="8"/>
    </row>
    <row r="37577" spans="2:2" hidden="1" x14ac:dyDescent="0.15">
      <c r="B37577" s="8"/>
    </row>
    <row r="37578" spans="2:2" hidden="1" x14ac:dyDescent="0.15">
      <c r="B37578" s="8"/>
    </row>
    <row r="37579" spans="2:2" hidden="1" x14ac:dyDescent="0.15">
      <c r="B37579" s="8"/>
    </row>
    <row r="37580" spans="2:2" hidden="1" x14ac:dyDescent="0.15">
      <c r="B37580" s="8"/>
    </row>
    <row r="37581" spans="2:2" hidden="1" x14ac:dyDescent="0.15">
      <c r="B37581" s="8"/>
    </row>
    <row r="37582" spans="2:2" hidden="1" x14ac:dyDescent="0.15">
      <c r="B37582" s="8"/>
    </row>
    <row r="37583" spans="2:2" hidden="1" x14ac:dyDescent="0.15">
      <c r="B37583" s="8"/>
    </row>
    <row r="37584" spans="2:2" hidden="1" x14ac:dyDescent="0.15">
      <c r="B37584" s="8"/>
    </row>
    <row r="37585" spans="2:2" hidden="1" x14ac:dyDescent="0.15">
      <c r="B37585" s="8"/>
    </row>
    <row r="37586" spans="2:2" hidden="1" x14ac:dyDescent="0.15">
      <c r="B37586" s="8"/>
    </row>
    <row r="37587" spans="2:2" hidden="1" x14ac:dyDescent="0.15">
      <c r="B37587" s="8"/>
    </row>
    <row r="37588" spans="2:2" hidden="1" x14ac:dyDescent="0.15">
      <c r="B37588" s="8"/>
    </row>
    <row r="37589" spans="2:2" hidden="1" x14ac:dyDescent="0.15">
      <c r="B37589" s="8"/>
    </row>
    <row r="37590" spans="2:2" hidden="1" x14ac:dyDescent="0.15">
      <c r="B37590" s="8"/>
    </row>
    <row r="37591" spans="2:2" hidden="1" x14ac:dyDescent="0.15">
      <c r="B37591" s="8"/>
    </row>
    <row r="37592" spans="2:2" hidden="1" x14ac:dyDescent="0.15">
      <c r="B37592" s="8"/>
    </row>
    <row r="37593" spans="2:2" hidden="1" x14ac:dyDescent="0.15">
      <c r="B37593" s="8"/>
    </row>
    <row r="37594" spans="2:2" hidden="1" x14ac:dyDescent="0.15">
      <c r="B37594" s="8"/>
    </row>
    <row r="37595" spans="2:2" hidden="1" x14ac:dyDescent="0.15">
      <c r="B37595" s="8"/>
    </row>
    <row r="37596" spans="2:2" hidden="1" x14ac:dyDescent="0.15">
      <c r="B37596" s="8"/>
    </row>
    <row r="37597" spans="2:2" hidden="1" x14ac:dyDescent="0.15">
      <c r="B37597" s="8"/>
    </row>
    <row r="37598" spans="2:2" hidden="1" x14ac:dyDescent="0.15">
      <c r="B37598" s="8"/>
    </row>
    <row r="37599" spans="2:2" hidden="1" x14ac:dyDescent="0.15">
      <c r="B37599" s="8"/>
    </row>
    <row r="37600" spans="2:2" hidden="1" x14ac:dyDescent="0.15">
      <c r="B37600" s="8"/>
    </row>
    <row r="37601" spans="2:2" hidden="1" x14ac:dyDescent="0.15">
      <c r="B37601" s="8"/>
    </row>
    <row r="37602" spans="2:2" hidden="1" x14ac:dyDescent="0.15">
      <c r="B37602" s="8"/>
    </row>
    <row r="37603" spans="2:2" hidden="1" x14ac:dyDescent="0.15">
      <c r="B37603" s="8"/>
    </row>
    <row r="37604" spans="2:2" hidden="1" x14ac:dyDescent="0.15">
      <c r="B37604" s="8"/>
    </row>
    <row r="37605" spans="2:2" hidden="1" x14ac:dyDescent="0.15">
      <c r="B37605" s="8"/>
    </row>
    <row r="37606" spans="2:2" hidden="1" x14ac:dyDescent="0.15">
      <c r="B37606" s="8"/>
    </row>
    <row r="37607" spans="2:2" hidden="1" x14ac:dyDescent="0.15">
      <c r="B37607" s="8"/>
    </row>
    <row r="37608" spans="2:2" hidden="1" x14ac:dyDescent="0.15">
      <c r="B37608" s="8"/>
    </row>
    <row r="37609" spans="2:2" hidden="1" x14ac:dyDescent="0.15">
      <c r="B37609" s="8"/>
    </row>
    <row r="37610" spans="2:2" hidden="1" x14ac:dyDescent="0.15">
      <c r="B37610" s="8"/>
    </row>
    <row r="37611" spans="2:2" hidden="1" x14ac:dyDescent="0.15">
      <c r="B37611" s="8"/>
    </row>
    <row r="37612" spans="2:2" hidden="1" x14ac:dyDescent="0.15">
      <c r="B37612" s="8"/>
    </row>
    <row r="37613" spans="2:2" hidden="1" x14ac:dyDescent="0.15">
      <c r="B37613" s="8"/>
    </row>
    <row r="37614" spans="2:2" hidden="1" x14ac:dyDescent="0.15">
      <c r="B37614" s="8"/>
    </row>
    <row r="37615" spans="2:2" hidden="1" x14ac:dyDescent="0.15">
      <c r="B37615" s="8"/>
    </row>
    <row r="37616" spans="2:2" hidden="1" x14ac:dyDescent="0.15">
      <c r="B37616" s="8"/>
    </row>
    <row r="37617" spans="2:2" hidden="1" x14ac:dyDescent="0.15">
      <c r="B37617" s="8"/>
    </row>
    <row r="37618" spans="2:2" hidden="1" x14ac:dyDescent="0.15">
      <c r="B37618" s="8"/>
    </row>
    <row r="37619" spans="2:2" hidden="1" x14ac:dyDescent="0.15">
      <c r="B37619" s="8"/>
    </row>
    <row r="37620" spans="2:2" hidden="1" x14ac:dyDescent="0.15">
      <c r="B37620" s="8"/>
    </row>
    <row r="37621" spans="2:2" hidden="1" x14ac:dyDescent="0.15">
      <c r="B37621" s="8"/>
    </row>
    <row r="37622" spans="2:2" hidden="1" x14ac:dyDescent="0.15">
      <c r="B37622" s="8"/>
    </row>
    <row r="37623" spans="2:2" hidden="1" x14ac:dyDescent="0.15">
      <c r="B37623" s="8"/>
    </row>
    <row r="37624" spans="2:2" hidden="1" x14ac:dyDescent="0.15">
      <c r="B37624" s="8"/>
    </row>
    <row r="37625" spans="2:2" hidden="1" x14ac:dyDescent="0.15">
      <c r="B37625" s="8"/>
    </row>
    <row r="37626" spans="2:2" hidden="1" x14ac:dyDescent="0.15">
      <c r="B37626" s="8"/>
    </row>
    <row r="37627" spans="2:2" hidden="1" x14ac:dyDescent="0.15">
      <c r="B37627" s="8"/>
    </row>
    <row r="37628" spans="2:2" hidden="1" x14ac:dyDescent="0.15">
      <c r="B37628" s="8"/>
    </row>
    <row r="37629" spans="2:2" hidden="1" x14ac:dyDescent="0.15">
      <c r="B37629" s="8"/>
    </row>
    <row r="37630" spans="2:2" hidden="1" x14ac:dyDescent="0.15">
      <c r="B37630" s="8"/>
    </row>
    <row r="37631" spans="2:2" hidden="1" x14ac:dyDescent="0.15">
      <c r="B37631" s="8"/>
    </row>
    <row r="37632" spans="2:2" hidden="1" x14ac:dyDescent="0.15">
      <c r="B37632" s="8"/>
    </row>
    <row r="37633" spans="2:2" hidden="1" x14ac:dyDescent="0.15">
      <c r="B37633" s="8"/>
    </row>
    <row r="37634" spans="2:2" hidden="1" x14ac:dyDescent="0.15">
      <c r="B37634" s="8"/>
    </row>
    <row r="37635" spans="2:2" hidden="1" x14ac:dyDescent="0.15">
      <c r="B37635" s="8"/>
    </row>
    <row r="37636" spans="2:2" hidden="1" x14ac:dyDescent="0.15">
      <c r="B37636" s="8"/>
    </row>
    <row r="37637" spans="2:2" hidden="1" x14ac:dyDescent="0.15">
      <c r="B37637" s="8"/>
    </row>
    <row r="37638" spans="2:2" hidden="1" x14ac:dyDescent="0.15">
      <c r="B37638" s="8"/>
    </row>
    <row r="37639" spans="2:2" hidden="1" x14ac:dyDescent="0.15">
      <c r="B37639" s="8"/>
    </row>
    <row r="37640" spans="2:2" hidden="1" x14ac:dyDescent="0.15">
      <c r="B37640" s="8"/>
    </row>
    <row r="37641" spans="2:2" hidden="1" x14ac:dyDescent="0.15">
      <c r="B37641" s="8"/>
    </row>
    <row r="37642" spans="2:2" hidden="1" x14ac:dyDescent="0.15">
      <c r="B37642" s="8"/>
    </row>
    <row r="37643" spans="2:2" hidden="1" x14ac:dyDescent="0.15">
      <c r="B37643" s="8"/>
    </row>
    <row r="37644" spans="2:2" hidden="1" x14ac:dyDescent="0.15">
      <c r="B37644" s="8"/>
    </row>
    <row r="37645" spans="2:2" hidden="1" x14ac:dyDescent="0.15">
      <c r="B37645" s="8"/>
    </row>
    <row r="37646" spans="2:2" hidden="1" x14ac:dyDescent="0.15">
      <c r="B37646" s="8"/>
    </row>
    <row r="37647" spans="2:2" hidden="1" x14ac:dyDescent="0.15">
      <c r="B37647" s="8"/>
    </row>
    <row r="37648" spans="2:2" hidden="1" x14ac:dyDescent="0.15">
      <c r="B37648" s="8"/>
    </row>
    <row r="37649" spans="2:2" hidden="1" x14ac:dyDescent="0.15">
      <c r="B37649" s="8"/>
    </row>
    <row r="37650" spans="2:2" hidden="1" x14ac:dyDescent="0.15">
      <c r="B37650" s="8"/>
    </row>
    <row r="37651" spans="2:2" hidden="1" x14ac:dyDescent="0.15">
      <c r="B37651" s="8"/>
    </row>
    <row r="37652" spans="2:2" hidden="1" x14ac:dyDescent="0.15">
      <c r="B37652" s="8"/>
    </row>
    <row r="37653" spans="2:2" hidden="1" x14ac:dyDescent="0.15">
      <c r="B37653" s="8"/>
    </row>
    <row r="37654" spans="2:2" hidden="1" x14ac:dyDescent="0.15">
      <c r="B37654" s="8"/>
    </row>
    <row r="37655" spans="2:2" hidden="1" x14ac:dyDescent="0.15">
      <c r="B37655" s="8"/>
    </row>
    <row r="37656" spans="2:2" hidden="1" x14ac:dyDescent="0.15">
      <c r="B37656" s="8"/>
    </row>
    <row r="37657" spans="2:2" hidden="1" x14ac:dyDescent="0.15">
      <c r="B37657" s="8"/>
    </row>
    <row r="37658" spans="2:2" hidden="1" x14ac:dyDescent="0.15">
      <c r="B37658" s="8"/>
    </row>
    <row r="37659" spans="2:2" hidden="1" x14ac:dyDescent="0.15">
      <c r="B37659" s="8"/>
    </row>
    <row r="37660" spans="2:2" hidden="1" x14ac:dyDescent="0.15">
      <c r="B37660" s="8"/>
    </row>
    <row r="37661" spans="2:2" hidden="1" x14ac:dyDescent="0.15">
      <c r="B37661" s="8"/>
    </row>
    <row r="37662" spans="2:2" hidden="1" x14ac:dyDescent="0.15">
      <c r="B37662" s="8"/>
    </row>
    <row r="37663" spans="2:2" hidden="1" x14ac:dyDescent="0.15">
      <c r="B37663" s="8"/>
    </row>
    <row r="37664" spans="2:2" hidden="1" x14ac:dyDescent="0.15">
      <c r="B37664" s="8"/>
    </row>
    <row r="37665" spans="2:2" hidden="1" x14ac:dyDescent="0.15">
      <c r="B37665" s="8"/>
    </row>
    <row r="37666" spans="2:2" hidden="1" x14ac:dyDescent="0.15">
      <c r="B37666" s="8"/>
    </row>
    <row r="37667" spans="2:2" hidden="1" x14ac:dyDescent="0.15">
      <c r="B37667" s="8"/>
    </row>
    <row r="37668" spans="2:2" hidden="1" x14ac:dyDescent="0.15">
      <c r="B37668" s="8"/>
    </row>
    <row r="37669" spans="2:2" hidden="1" x14ac:dyDescent="0.15">
      <c r="B37669" s="8"/>
    </row>
    <row r="37670" spans="2:2" hidden="1" x14ac:dyDescent="0.15">
      <c r="B37670" s="8"/>
    </row>
    <row r="37671" spans="2:2" hidden="1" x14ac:dyDescent="0.15">
      <c r="B37671" s="8"/>
    </row>
    <row r="37672" spans="2:2" hidden="1" x14ac:dyDescent="0.15">
      <c r="B37672" s="8"/>
    </row>
    <row r="37673" spans="2:2" hidden="1" x14ac:dyDescent="0.15">
      <c r="B37673" s="8"/>
    </row>
    <row r="37674" spans="2:2" hidden="1" x14ac:dyDescent="0.15">
      <c r="B37674" s="8"/>
    </row>
    <row r="37675" spans="2:2" hidden="1" x14ac:dyDescent="0.15">
      <c r="B37675" s="8"/>
    </row>
    <row r="37676" spans="2:2" hidden="1" x14ac:dyDescent="0.15">
      <c r="B37676" s="8"/>
    </row>
    <row r="37677" spans="2:2" hidden="1" x14ac:dyDescent="0.15">
      <c r="B37677" s="8"/>
    </row>
    <row r="37678" spans="2:2" hidden="1" x14ac:dyDescent="0.15">
      <c r="B37678" s="8"/>
    </row>
    <row r="37679" spans="2:2" hidden="1" x14ac:dyDescent="0.15">
      <c r="B37679" s="8"/>
    </row>
    <row r="37680" spans="2:2" hidden="1" x14ac:dyDescent="0.15">
      <c r="B37680" s="8"/>
    </row>
    <row r="37681" spans="2:2" hidden="1" x14ac:dyDescent="0.15">
      <c r="B37681" s="8"/>
    </row>
    <row r="37682" spans="2:2" hidden="1" x14ac:dyDescent="0.15">
      <c r="B37682" s="8"/>
    </row>
    <row r="37683" spans="2:2" hidden="1" x14ac:dyDescent="0.15">
      <c r="B37683" s="8"/>
    </row>
    <row r="37684" spans="2:2" hidden="1" x14ac:dyDescent="0.15">
      <c r="B37684" s="8"/>
    </row>
    <row r="37685" spans="2:2" hidden="1" x14ac:dyDescent="0.15">
      <c r="B37685" s="8"/>
    </row>
    <row r="37686" spans="2:2" hidden="1" x14ac:dyDescent="0.15">
      <c r="B37686" s="8"/>
    </row>
    <row r="37687" spans="2:2" hidden="1" x14ac:dyDescent="0.15">
      <c r="B37687" s="8"/>
    </row>
    <row r="37688" spans="2:2" hidden="1" x14ac:dyDescent="0.15">
      <c r="B37688" s="8"/>
    </row>
    <row r="37689" spans="2:2" hidden="1" x14ac:dyDescent="0.15">
      <c r="B37689" s="8"/>
    </row>
    <row r="37690" spans="2:2" hidden="1" x14ac:dyDescent="0.15">
      <c r="B37690" s="8"/>
    </row>
    <row r="37691" spans="2:2" hidden="1" x14ac:dyDescent="0.15">
      <c r="B37691" s="8"/>
    </row>
    <row r="37692" spans="2:2" hidden="1" x14ac:dyDescent="0.15">
      <c r="B37692" s="8"/>
    </row>
    <row r="37693" spans="2:2" hidden="1" x14ac:dyDescent="0.15">
      <c r="B37693" s="8"/>
    </row>
    <row r="37694" spans="2:2" hidden="1" x14ac:dyDescent="0.15">
      <c r="B37694" s="8"/>
    </row>
    <row r="37695" spans="2:2" hidden="1" x14ac:dyDescent="0.15">
      <c r="B37695" s="8"/>
    </row>
    <row r="37696" spans="2:2" hidden="1" x14ac:dyDescent="0.15">
      <c r="B37696" s="8"/>
    </row>
    <row r="37697" spans="2:2" hidden="1" x14ac:dyDescent="0.15">
      <c r="B37697" s="8"/>
    </row>
    <row r="37698" spans="2:2" hidden="1" x14ac:dyDescent="0.15">
      <c r="B37698" s="8"/>
    </row>
    <row r="37699" spans="2:2" hidden="1" x14ac:dyDescent="0.15">
      <c r="B37699" s="8"/>
    </row>
    <row r="37700" spans="2:2" hidden="1" x14ac:dyDescent="0.15">
      <c r="B37700" s="8"/>
    </row>
    <row r="37701" spans="2:2" hidden="1" x14ac:dyDescent="0.15">
      <c r="B37701" s="8"/>
    </row>
    <row r="37702" spans="2:2" hidden="1" x14ac:dyDescent="0.15">
      <c r="B37702" s="8"/>
    </row>
    <row r="37703" spans="2:2" hidden="1" x14ac:dyDescent="0.15">
      <c r="B37703" s="8"/>
    </row>
    <row r="37704" spans="2:2" hidden="1" x14ac:dyDescent="0.15">
      <c r="B37704" s="8"/>
    </row>
    <row r="37705" spans="2:2" hidden="1" x14ac:dyDescent="0.15">
      <c r="B37705" s="8"/>
    </row>
    <row r="37706" spans="2:2" hidden="1" x14ac:dyDescent="0.15">
      <c r="B37706" s="8"/>
    </row>
    <row r="37707" spans="2:2" hidden="1" x14ac:dyDescent="0.15">
      <c r="B37707" s="8"/>
    </row>
    <row r="37708" spans="2:2" hidden="1" x14ac:dyDescent="0.15">
      <c r="B37708" s="8"/>
    </row>
    <row r="37709" spans="2:2" hidden="1" x14ac:dyDescent="0.15">
      <c r="B37709" s="8"/>
    </row>
    <row r="37710" spans="2:2" hidden="1" x14ac:dyDescent="0.15">
      <c r="B37710" s="8"/>
    </row>
    <row r="37711" spans="2:2" hidden="1" x14ac:dyDescent="0.15">
      <c r="B37711" s="8"/>
    </row>
    <row r="37712" spans="2:2" hidden="1" x14ac:dyDescent="0.15">
      <c r="B37712" s="8"/>
    </row>
    <row r="37713" spans="2:2" hidden="1" x14ac:dyDescent="0.15">
      <c r="B37713" s="8"/>
    </row>
    <row r="37714" spans="2:2" hidden="1" x14ac:dyDescent="0.15">
      <c r="B37714" s="8"/>
    </row>
    <row r="37715" spans="2:2" hidden="1" x14ac:dyDescent="0.15">
      <c r="B37715" s="8"/>
    </row>
    <row r="37716" spans="2:2" hidden="1" x14ac:dyDescent="0.15">
      <c r="B37716" s="8"/>
    </row>
    <row r="37717" spans="2:2" hidden="1" x14ac:dyDescent="0.15">
      <c r="B37717" s="8"/>
    </row>
    <row r="37718" spans="2:2" hidden="1" x14ac:dyDescent="0.15">
      <c r="B37718" s="8"/>
    </row>
    <row r="37719" spans="2:2" hidden="1" x14ac:dyDescent="0.15">
      <c r="B37719" s="8"/>
    </row>
    <row r="37720" spans="2:2" hidden="1" x14ac:dyDescent="0.15">
      <c r="B37720" s="8"/>
    </row>
    <row r="37721" spans="2:2" hidden="1" x14ac:dyDescent="0.15">
      <c r="B37721" s="8"/>
    </row>
    <row r="37722" spans="2:2" hidden="1" x14ac:dyDescent="0.15">
      <c r="B37722" s="8"/>
    </row>
    <row r="37723" spans="2:2" hidden="1" x14ac:dyDescent="0.15">
      <c r="B37723" s="8"/>
    </row>
    <row r="37724" spans="2:2" hidden="1" x14ac:dyDescent="0.15">
      <c r="B37724" s="8"/>
    </row>
    <row r="37725" spans="2:2" hidden="1" x14ac:dyDescent="0.15">
      <c r="B37725" s="8"/>
    </row>
    <row r="37726" spans="2:2" hidden="1" x14ac:dyDescent="0.15">
      <c r="B37726" s="8"/>
    </row>
    <row r="37727" spans="2:2" hidden="1" x14ac:dyDescent="0.15">
      <c r="B37727" s="8"/>
    </row>
    <row r="37728" spans="2:2" hidden="1" x14ac:dyDescent="0.15">
      <c r="B37728" s="8"/>
    </row>
    <row r="37729" spans="2:2" hidden="1" x14ac:dyDescent="0.15">
      <c r="B37729" s="8"/>
    </row>
    <row r="37730" spans="2:2" hidden="1" x14ac:dyDescent="0.15">
      <c r="B37730" s="8"/>
    </row>
    <row r="37731" spans="2:2" hidden="1" x14ac:dyDescent="0.15">
      <c r="B37731" s="8"/>
    </row>
    <row r="37732" spans="2:2" hidden="1" x14ac:dyDescent="0.15">
      <c r="B37732" s="8"/>
    </row>
    <row r="37733" spans="2:2" hidden="1" x14ac:dyDescent="0.15">
      <c r="B37733" s="8"/>
    </row>
    <row r="37734" spans="2:2" hidden="1" x14ac:dyDescent="0.15">
      <c r="B37734" s="8"/>
    </row>
    <row r="37735" spans="2:2" hidden="1" x14ac:dyDescent="0.15">
      <c r="B37735" s="8"/>
    </row>
    <row r="37736" spans="2:2" hidden="1" x14ac:dyDescent="0.15">
      <c r="B37736" s="8"/>
    </row>
    <row r="37737" spans="2:2" hidden="1" x14ac:dyDescent="0.15">
      <c r="B37737" s="8"/>
    </row>
    <row r="37738" spans="2:2" hidden="1" x14ac:dyDescent="0.15">
      <c r="B37738" s="8"/>
    </row>
    <row r="37739" spans="2:2" hidden="1" x14ac:dyDescent="0.15">
      <c r="B37739" s="8"/>
    </row>
    <row r="37740" spans="2:2" hidden="1" x14ac:dyDescent="0.15">
      <c r="B37740" s="8"/>
    </row>
    <row r="37741" spans="2:2" hidden="1" x14ac:dyDescent="0.15">
      <c r="B37741" s="8"/>
    </row>
    <row r="37742" spans="2:2" hidden="1" x14ac:dyDescent="0.15">
      <c r="B37742" s="8"/>
    </row>
    <row r="37743" spans="2:2" hidden="1" x14ac:dyDescent="0.15">
      <c r="B37743" s="8"/>
    </row>
    <row r="37744" spans="2:2" hidden="1" x14ac:dyDescent="0.15">
      <c r="B37744" s="8"/>
    </row>
    <row r="37745" spans="2:2" hidden="1" x14ac:dyDescent="0.15">
      <c r="B37745" s="8"/>
    </row>
    <row r="37746" spans="2:2" hidden="1" x14ac:dyDescent="0.15">
      <c r="B37746" s="8"/>
    </row>
    <row r="37747" spans="2:2" hidden="1" x14ac:dyDescent="0.15">
      <c r="B37747" s="8"/>
    </row>
    <row r="37748" spans="2:2" hidden="1" x14ac:dyDescent="0.15">
      <c r="B37748" s="8"/>
    </row>
    <row r="37749" spans="2:2" hidden="1" x14ac:dyDescent="0.15">
      <c r="B37749" s="8"/>
    </row>
    <row r="37750" spans="2:2" hidden="1" x14ac:dyDescent="0.15">
      <c r="B37750" s="8"/>
    </row>
    <row r="37751" spans="2:2" hidden="1" x14ac:dyDescent="0.15">
      <c r="B37751" s="8"/>
    </row>
    <row r="37752" spans="2:2" hidden="1" x14ac:dyDescent="0.15">
      <c r="B37752" s="8"/>
    </row>
    <row r="37753" spans="2:2" hidden="1" x14ac:dyDescent="0.15">
      <c r="B37753" s="8"/>
    </row>
    <row r="37754" spans="2:2" hidden="1" x14ac:dyDescent="0.15">
      <c r="B37754" s="8"/>
    </row>
    <row r="37755" spans="2:2" hidden="1" x14ac:dyDescent="0.15">
      <c r="B37755" s="8"/>
    </row>
    <row r="37756" spans="2:2" hidden="1" x14ac:dyDescent="0.15">
      <c r="B37756" s="8"/>
    </row>
    <row r="37757" spans="2:2" hidden="1" x14ac:dyDescent="0.15">
      <c r="B37757" s="8"/>
    </row>
    <row r="37758" spans="2:2" hidden="1" x14ac:dyDescent="0.15">
      <c r="B37758" s="8"/>
    </row>
    <row r="37759" spans="2:2" hidden="1" x14ac:dyDescent="0.15">
      <c r="B37759" s="8"/>
    </row>
    <row r="37760" spans="2:2" hidden="1" x14ac:dyDescent="0.15">
      <c r="B37760" s="8"/>
    </row>
    <row r="37761" spans="2:2" hidden="1" x14ac:dyDescent="0.15">
      <c r="B37761" s="8"/>
    </row>
    <row r="37762" spans="2:2" hidden="1" x14ac:dyDescent="0.15">
      <c r="B37762" s="8"/>
    </row>
    <row r="37763" spans="2:2" hidden="1" x14ac:dyDescent="0.15">
      <c r="B37763" s="8"/>
    </row>
    <row r="37764" spans="2:2" hidden="1" x14ac:dyDescent="0.15">
      <c r="B37764" s="8"/>
    </row>
    <row r="37765" spans="2:2" hidden="1" x14ac:dyDescent="0.15">
      <c r="B37765" s="8"/>
    </row>
    <row r="37766" spans="2:2" hidden="1" x14ac:dyDescent="0.15">
      <c r="B37766" s="8"/>
    </row>
    <row r="37767" spans="2:2" hidden="1" x14ac:dyDescent="0.15">
      <c r="B37767" s="8"/>
    </row>
    <row r="37768" spans="2:2" hidden="1" x14ac:dyDescent="0.15">
      <c r="B37768" s="8"/>
    </row>
    <row r="37769" spans="2:2" hidden="1" x14ac:dyDescent="0.15">
      <c r="B37769" s="8"/>
    </row>
    <row r="37770" spans="2:2" hidden="1" x14ac:dyDescent="0.15">
      <c r="B37770" s="8"/>
    </row>
    <row r="37771" spans="2:2" hidden="1" x14ac:dyDescent="0.15">
      <c r="B37771" s="8"/>
    </row>
    <row r="37772" spans="2:2" hidden="1" x14ac:dyDescent="0.15">
      <c r="B37772" s="8"/>
    </row>
    <row r="37773" spans="2:2" hidden="1" x14ac:dyDescent="0.15">
      <c r="B37773" s="8"/>
    </row>
    <row r="37774" spans="2:2" hidden="1" x14ac:dyDescent="0.15">
      <c r="B37774" s="8"/>
    </row>
    <row r="37775" spans="2:2" hidden="1" x14ac:dyDescent="0.15">
      <c r="B37775" s="8"/>
    </row>
    <row r="37776" spans="2:2" hidden="1" x14ac:dyDescent="0.15">
      <c r="B37776" s="8"/>
    </row>
    <row r="37777" spans="2:2" hidden="1" x14ac:dyDescent="0.15">
      <c r="B37777" s="8"/>
    </row>
    <row r="37778" spans="2:2" hidden="1" x14ac:dyDescent="0.15">
      <c r="B37778" s="8"/>
    </row>
    <row r="37779" spans="2:2" hidden="1" x14ac:dyDescent="0.15">
      <c r="B37779" s="8"/>
    </row>
    <row r="37780" spans="2:2" hidden="1" x14ac:dyDescent="0.15">
      <c r="B37780" s="8"/>
    </row>
    <row r="37781" spans="2:2" hidden="1" x14ac:dyDescent="0.15">
      <c r="B37781" s="8"/>
    </row>
    <row r="37782" spans="2:2" hidden="1" x14ac:dyDescent="0.15">
      <c r="B37782" s="8"/>
    </row>
    <row r="37783" spans="2:2" hidden="1" x14ac:dyDescent="0.15">
      <c r="B37783" s="8"/>
    </row>
    <row r="37784" spans="2:2" hidden="1" x14ac:dyDescent="0.15">
      <c r="B37784" s="8"/>
    </row>
    <row r="37785" spans="2:2" hidden="1" x14ac:dyDescent="0.15">
      <c r="B37785" s="8"/>
    </row>
    <row r="37786" spans="2:2" hidden="1" x14ac:dyDescent="0.15">
      <c r="B37786" s="8"/>
    </row>
    <row r="37787" spans="2:2" hidden="1" x14ac:dyDescent="0.15">
      <c r="B37787" s="8"/>
    </row>
    <row r="37788" spans="2:2" hidden="1" x14ac:dyDescent="0.15">
      <c r="B37788" s="8"/>
    </row>
    <row r="37789" spans="2:2" hidden="1" x14ac:dyDescent="0.15">
      <c r="B37789" s="8"/>
    </row>
    <row r="37790" spans="2:2" hidden="1" x14ac:dyDescent="0.15">
      <c r="B37790" s="8"/>
    </row>
    <row r="37791" spans="2:2" hidden="1" x14ac:dyDescent="0.15">
      <c r="B37791" s="8"/>
    </row>
    <row r="37792" spans="2:2" hidden="1" x14ac:dyDescent="0.15">
      <c r="B37792" s="8"/>
    </row>
    <row r="37793" spans="2:2" hidden="1" x14ac:dyDescent="0.15">
      <c r="B37793" s="8"/>
    </row>
    <row r="37794" spans="2:2" hidden="1" x14ac:dyDescent="0.15">
      <c r="B37794" s="8"/>
    </row>
    <row r="37795" spans="2:2" hidden="1" x14ac:dyDescent="0.15">
      <c r="B37795" s="8"/>
    </row>
    <row r="37796" spans="2:2" hidden="1" x14ac:dyDescent="0.15">
      <c r="B37796" s="8"/>
    </row>
    <row r="37797" spans="2:2" hidden="1" x14ac:dyDescent="0.15">
      <c r="B37797" s="8"/>
    </row>
    <row r="37798" spans="2:2" hidden="1" x14ac:dyDescent="0.15">
      <c r="B37798" s="8"/>
    </row>
    <row r="37799" spans="2:2" hidden="1" x14ac:dyDescent="0.15">
      <c r="B37799" s="8"/>
    </row>
    <row r="37800" spans="2:2" hidden="1" x14ac:dyDescent="0.15">
      <c r="B37800" s="8"/>
    </row>
    <row r="37801" spans="2:2" hidden="1" x14ac:dyDescent="0.15">
      <c r="B37801" s="8"/>
    </row>
    <row r="37802" spans="2:2" hidden="1" x14ac:dyDescent="0.15">
      <c r="B37802" s="8"/>
    </row>
    <row r="37803" spans="2:2" hidden="1" x14ac:dyDescent="0.15">
      <c r="B37803" s="8"/>
    </row>
    <row r="37804" spans="2:2" hidden="1" x14ac:dyDescent="0.15">
      <c r="B37804" s="8"/>
    </row>
    <row r="37805" spans="2:2" hidden="1" x14ac:dyDescent="0.15">
      <c r="B37805" s="8"/>
    </row>
    <row r="37806" spans="2:2" hidden="1" x14ac:dyDescent="0.15">
      <c r="B37806" s="8"/>
    </row>
    <row r="37807" spans="2:2" hidden="1" x14ac:dyDescent="0.15">
      <c r="B37807" s="8"/>
    </row>
    <row r="37808" spans="2:2" hidden="1" x14ac:dyDescent="0.15">
      <c r="B37808" s="8"/>
    </row>
    <row r="37809" spans="2:2" hidden="1" x14ac:dyDescent="0.15">
      <c r="B37809" s="8"/>
    </row>
    <row r="37810" spans="2:2" hidden="1" x14ac:dyDescent="0.15">
      <c r="B37810" s="8"/>
    </row>
    <row r="37811" spans="2:2" hidden="1" x14ac:dyDescent="0.15">
      <c r="B37811" s="8"/>
    </row>
    <row r="37812" spans="2:2" hidden="1" x14ac:dyDescent="0.15">
      <c r="B37812" s="8"/>
    </row>
    <row r="37813" spans="2:2" hidden="1" x14ac:dyDescent="0.15">
      <c r="B37813" s="8"/>
    </row>
    <row r="37814" spans="2:2" hidden="1" x14ac:dyDescent="0.15">
      <c r="B37814" s="8"/>
    </row>
    <row r="37815" spans="2:2" hidden="1" x14ac:dyDescent="0.15">
      <c r="B37815" s="8"/>
    </row>
    <row r="37816" spans="2:2" hidden="1" x14ac:dyDescent="0.15">
      <c r="B37816" s="8"/>
    </row>
    <row r="37817" spans="2:2" hidden="1" x14ac:dyDescent="0.15">
      <c r="B37817" s="8"/>
    </row>
    <row r="37818" spans="2:2" hidden="1" x14ac:dyDescent="0.15">
      <c r="B37818" s="8"/>
    </row>
    <row r="37819" spans="2:2" hidden="1" x14ac:dyDescent="0.15">
      <c r="B37819" s="8"/>
    </row>
    <row r="37820" spans="2:2" hidden="1" x14ac:dyDescent="0.15">
      <c r="B37820" s="8"/>
    </row>
    <row r="37821" spans="2:2" hidden="1" x14ac:dyDescent="0.15">
      <c r="B37821" s="8"/>
    </row>
    <row r="37822" spans="2:2" hidden="1" x14ac:dyDescent="0.15">
      <c r="B37822" s="8"/>
    </row>
    <row r="37823" spans="2:2" hidden="1" x14ac:dyDescent="0.15">
      <c r="B37823" s="8"/>
    </row>
    <row r="37824" spans="2:2" hidden="1" x14ac:dyDescent="0.15">
      <c r="B37824" s="8"/>
    </row>
    <row r="37825" spans="2:2" hidden="1" x14ac:dyDescent="0.15">
      <c r="B37825" s="8"/>
    </row>
    <row r="37826" spans="2:2" hidden="1" x14ac:dyDescent="0.15">
      <c r="B37826" s="8"/>
    </row>
    <row r="37827" spans="2:2" hidden="1" x14ac:dyDescent="0.15">
      <c r="B37827" s="8"/>
    </row>
    <row r="37828" spans="2:2" hidden="1" x14ac:dyDescent="0.15">
      <c r="B37828" s="8"/>
    </row>
    <row r="37829" spans="2:2" hidden="1" x14ac:dyDescent="0.15">
      <c r="B37829" s="8"/>
    </row>
    <row r="37830" spans="2:2" hidden="1" x14ac:dyDescent="0.15">
      <c r="B37830" s="8"/>
    </row>
    <row r="37831" spans="2:2" hidden="1" x14ac:dyDescent="0.15">
      <c r="B37831" s="8"/>
    </row>
    <row r="37832" spans="2:2" hidden="1" x14ac:dyDescent="0.15">
      <c r="B37832" s="8"/>
    </row>
    <row r="37833" spans="2:2" hidden="1" x14ac:dyDescent="0.15">
      <c r="B37833" s="8"/>
    </row>
    <row r="37834" spans="2:2" hidden="1" x14ac:dyDescent="0.15">
      <c r="B37834" s="8"/>
    </row>
    <row r="37835" spans="2:2" hidden="1" x14ac:dyDescent="0.15">
      <c r="B37835" s="8"/>
    </row>
    <row r="37836" spans="2:2" hidden="1" x14ac:dyDescent="0.15">
      <c r="B37836" s="8"/>
    </row>
    <row r="37837" spans="2:2" hidden="1" x14ac:dyDescent="0.15">
      <c r="B37837" s="8"/>
    </row>
    <row r="37838" spans="2:2" hidden="1" x14ac:dyDescent="0.15">
      <c r="B37838" s="8"/>
    </row>
    <row r="37839" spans="2:2" hidden="1" x14ac:dyDescent="0.15">
      <c r="B37839" s="8"/>
    </row>
    <row r="37840" spans="2:2" hidden="1" x14ac:dyDescent="0.15">
      <c r="B37840" s="8"/>
    </row>
    <row r="37841" spans="2:2" hidden="1" x14ac:dyDescent="0.15">
      <c r="B37841" s="8"/>
    </row>
    <row r="37842" spans="2:2" hidden="1" x14ac:dyDescent="0.15">
      <c r="B37842" s="8"/>
    </row>
    <row r="37843" spans="2:2" hidden="1" x14ac:dyDescent="0.15">
      <c r="B37843" s="8"/>
    </row>
    <row r="37844" spans="2:2" hidden="1" x14ac:dyDescent="0.15">
      <c r="B37844" s="8"/>
    </row>
    <row r="37845" spans="2:2" hidden="1" x14ac:dyDescent="0.15">
      <c r="B37845" s="8"/>
    </row>
    <row r="37846" spans="2:2" hidden="1" x14ac:dyDescent="0.15">
      <c r="B37846" s="8"/>
    </row>
    <row r="37847" spans="2:2" hidden="1" x14ac:dyDescent="0.15">
      <c r="B37847" s="8"/>
    </row>
    <row r="37848" spans="2:2" hidden="1" x14ac:dyDescent="0.15">
      <c r="B37848" s="8"/>
    </row>
    <row r="37849" spans="2:2" hidden="1" x14ac:dyDescent="0.15">
      <c r="B37849" s="8"/>
    </row>
    <row r="37850" spans="2:2" hidden="1" x14ac:dyDescent="0.15">
      <c r="B37850" s="8"/>
    </row>
    <row r="37851" spans="2:2" hidden="1" x14ac:dyDescent="0.15">
      <c r="B37851" s="8"/>
    </row>
    <row r="37852" spans="2:2" hidden="1" x14ac:dyDescent="0.15">
      <c r="B37852" s="8"/>
    </row>
    <row r="37853" spans="2:2" hidden="1" x14ac:dyDescent="0.15">
      <c r="B37853" s="8"/>
    </row>
    <row r="37854" spans="2:2" hidden="1" x14ac:dyDescent="0.15">
      <c r="B37854" s="8"/>
    </row>
    <row r="37855" spans="2:2" hidden="1" x14ac:dyDescent="0.15">
      <c r="B37855" s="8"/>
    </row>
    <row r="37856" spans="2:2" hidden="1" x14ac:dyDescent="0.15">
      <c r="B37856" s="8"/>
    </row>
    <row r="37857" spans="2:2" hidden="1" x14ac:dyDescent="0.15">
      <c r="B37857" s="8"/>
    </row>
    <row r="37858" spans="2:2" hidden="1" x14ac:dyDescent="0.15">
      <c r="B37858" s="8"/>
    </row>
    <row r="37859" spans="2:2" hidden="1" x14ac:dyDescent="0.15">
      <c r="B37859" s="8"/>
    </row>
    <row r="37860" spans="2:2" hidden="1" x14ac:dyDescent="0.15">
      <c r="B37860" s="8"/>
    </row>
    <row r="37861" spans="2:2" hidden="1" x14ac:dyDescent="0.15">
      <c r="B37861" s="8"/>
    </row>
    <row r="37862" spans="2:2" hidden="1" x14ac:dyDescent="0.15">
      <c r="B37862" s="8"/>
    </row>
    <row r="37863" spans="2:2" hidden="1" x14ac:dyDescent="0.15">
      <c r="B37863" s="8"/>
    </row>
    <row r="37864" spans="2:2" hidden="1" x14ac:dyDescent="0.15">
      <c r="B37864" s="8"/>
    </row>
    <row r="37865" spans="2:2" hidden="1" x14ac:dyDescent="0.15">
      <c r="B37865" s="8"/>
    </row>
    <row r="37866" spans="2:2" hidden="1" x14ac:dyDescent="0.15">
      <c r="B37866" s="8"/>
    </row>
    <row r="37867" spans="2:2" hidden="1" x14ac:dyDescent="0.15">
      <c r="B37867" s="8"/>
    </row>
    <row r="37868" spans="2:2" hidden="1" x14ac:dyDescent="0.15">
      <c r="B37868" s="8"/>
    </row>
    <row r="37869" spans="2:2" hidden="1" x14ac:dyDescent="0.15">
      <c r="B37869" s="8"/>
    </row>
    <row r="37870" spans="2:2" hidden="1" x14ac:dyDescent="0.15">
      <c r="B37870" s="8"/>
    </row>
    <row r="37871" spans="2:2" hidden="1" x14ac:dyDescent="0.15">
      <c r="B37871" s="8"/>
    </row>
    <row r="37872" spans="2:2" hidden="1" x14ac:dyDescent="0.15">
      <c r="B37872" s="8"/>
    </row>
    <row r="37873" spans="2:2" hidden="1" x14ac:dyDescent="0.15">
      <c r="B37873" s="8"/>
    </row>
    <row r="37874" spans="2:2" hidden="1" x14ac:dyDescent="0.15">
      <c r="B37874" s="8"/>
    </row>
    <row r="37875" spans="2:2" hidden="1" x14ac:dyDescent="0.15">
      <c r="B37875" s="8"/>
    </row>
    <row r="37876" spans="2:2" hidden="1" x14ac:dyDescent="0.15">
      <c r="B37876" s="8"/>
    </row>
    <row r="37877" spans="2:2" hidden="1" x14ac:dyDescent="0.15">
      <c r="B37877" s="8"/>
    </row>
    <row r="37878" spans="2:2" hidden="1" x14ac:dyDescent="0.15">
      <c r="B37878" s="8"/>
    </row>
    <row r="37879" spans="2:2" hidden="1" x14ac:dyDescent="0.15">
      <c r="B37879" s="8"/>
    </row>
    <row r="37880" spans="2:2" hidden="1" x14ac:dyDescent="0.15">
      <c r="B37880" s="8"/>
    </row>
    <row r="37881" spans="2:2" hidden="1" x14ac:dyDescent="0.15">
      <c r="B37881" s="8"/>
    </row>
    <row r="37882" spans="2:2" hidden="1" x14ac:dyDescent="0.15">
      <c r="B37882" s="8"/>
    </row>
    <row r="37883" spans="2:2" hidden="1" x14ac:dyDescent="0.15">
      <c r="B37883" s="8"/>
    </row>
    <row r="37884" spans="2:2" hidden="1" x14ac:dyDescent="0.15">
      <c r="B37884" s="8"/>
    </row>
    <row r="37885" spans="2:2" hidden="1" x14ac:dyDescent="0.15">
      <c r="B37885" s="8"/>
    </row>
    <row r="37886" spans="2:2" hidden="1" x14ac:dyDescent="0.15">
      <c r="B37886" s="8"/>
    </row>
    <row r="37887" spans="2:2" hidden="1" x14ac:dyDescent="0.15">
      <c r="B37887" s="8"/>
    </row>
    <row r="37888" spans="2:2" hidden="1" x14ac:dyDescent="0.15">
      <c r="B37888" s="8"/>
    </row>
    <row r="37889" spans="2:2" hidden="1" x14ac:dyDescent="0.15">
      <c r="B37889" s="8"/>
    </row>
    <row r="37890" spans="2:2" hidden="1" x14ac:dyDescent="0.15">
      <c r="B37890" s="8"/>
    </row>
    <row r="37891" spans="2:2" hidden="1" x14ac:dyDescent="0.15">
      <c r="B37891" s="8"/>
    </row>
    <row r="37892" spans="2:2" hidden="1" x14ac:dyDescent="0.15">
      <c r="B37892" s="8"/>
    </row>
    <row r="37893" spans="2:2" hidden="1" x14ac:dyDescent="0.15">
      <c r="B37893" s="8"/>
    </row>
    <row r="37894" spans="2:2" hidden="1" x14ac:dyDescent="0.15">
      <c r="B37894" s="8"/>
    </row>
    <row r="37895" spans="2:2" hidden="1" x14ac:dyDescent="0.15">
      <c r="B37895" s="8"/>
    </row>
    <row r="37896" spans="2:2" hidden="1" x14ac:dyDescent="0.15">
      <c r="B37896" s="8"/>
    </row>
    <row r="37897" spans="2:2" hidden="1" x14ac:dyDescent="0.15">
      <c r="B37897" s="8"/>
    </row>
    <row r="37898" spans="2:2" hidden="1" x14ac:dyDescent="0.15">
      <c r="B37898" s="8"/>
    </row>
    <row r="37899" spans="2:2" hidden="1" x14ac:dyDescent="0.15">
      <c r="B37899" s="8"/>
    </row>
    <row r="37900" spans="2:2" hidden="1" x14ac:dyDescent="0.15">
      <c r="B37900" s="8"/>
    </row>
    <row r="37901" spans="2:2" hidden="1" x14ac:dyDescent="0.15">
      <c r="B37901" s="8"/>
    </row>
    <row r="37902" spans="2:2" hidden="1" x14ac:dyDescent="0.15">
      <c r="B37902" s="8"/>
    </row>
    <row r="37903" spans="2:2" hidden="1" x14ac:dyDescent="0.15">
      <c r="B37903" s="8"/>
    </row>
    <row r="37904" spans="2:2" hidden="1" x14ac:dyDescent="0.15">
      <c r="B37904" s="8"/>
    </row>
    <row r="37905" spans="2:2" hidden="1" x14ac:dyDescent="0.15">
      <c r="B37905" s="8"/>
    </row>
    <row r="37906" spans="2:2" hidden="1" x14ac:dyDescent="0.15">
      <c r="B37906" s="8"/>
    </row>
    <row r="37907" spans="2:2" hidden="1" x14ac:dyDescent="0.15">
      <c r="B37907" s="8"/>
    </row>
    <row r="37908" spans="2:2" hidden="1" x14ac:dyDescent="0.15">
      <c r="B37908" s="8"/>
    </row>
    <row r="37909" spans="2:2" hidden="1" x14ac:dyDescent="0.15">
      <c r="B37909" s="8"/>
    </row>
    <row r="37910" spans="2:2" hidden="1" x14ac:dyDescent="0.15">
      <c r="B37910" s="8"/>
    </row>
    <row r="37911" spans="2:2" hidden="1" x14ac:dyDescent="0.15">
      <c r="B37911" s="8"/>
    </row>
    <row r="37912" spans="2:2" hidden="1" x14ac:dyDescent="0.15">
      <c r="B37912" s="8"/>
    </row>
    <row r="37913" spans="2:2" hidden="1" x14ac:dyDescent="0.15">
      <c r="B37913" s="8"/>
    </row>
    <row r="37914" spans="2:2" hidden="1" x14ac:dyDescent="0.15">
      <c r="B37914" s="8"/>
    </row>
    <row r="37915" spans="2:2" hidden="1" x14ac:dyDescent="0.15">
      <c r="B37915" s="8"/>
    </row>
    <row r="37916" spans="2:2" hidden="1" x14ac:dyDescent="0.15">
      <c r="B37916" s="8"/>
    </row>
    <row r="37917" spans="2:2" hidden="1" x14ac:dyDescent="0.15">
      <c r="B37917" s="8"/>
    </row>
    <row r="37918" spans="2:2" hidden="1" x14ac:dyDescent="0.15">
      <c r="B37918" s="8"/>
    </row>
    <row r="37919" spans="2:2" hidden="1" x14ac:dyDescent="0.15">
      <c r="B37919" s="8"/>
    </row>
    <row r="37920" spans="2:2" hidden="1" x14ac:dyDescent="0.15">
      <c r="B37920" s="8"/>
    </row>
    <row r="37921" spans="2:2" hidden="1" x14ac:dyDescent="0.15">
      <c r="B37921" s="8"/>
    </row>
    <row r="37922" spans="2:2" hidden="1" x14ac:dyDescent="0.15">
      <c r="B37922" s="8"/>
    </row>
    <row r="37923" spans="2:2" hidden="1" x14ac:dyDescent="0.15">
      <c r="B37923" s="8"/>
    </row>
    <row r="37924" spans="2:2" hidden="1" x14ac:dyDescent="0.15">
      <c r="B37924" s="8"/>
    </row>
    <row r="37925" spans="2:2" hidden="1" x14ac:dyDescent="0.15">
      <c r="B37925" s="8"/>
    </row>
    <row r="37926" spans="2:2" hidden="1" x14ac:dyDescent="0.15">
      <c r="B37926" s="8"/>
    </row>
    <row r="37927" spans="2:2" hidden="1" x14ac:dyDescent="0.15">
      <c r="B37927" s="8"/>
    </row>
    <row r="37928" spans="2:2" hidden="1" x14ac:dyDescent="0.15">
      <c r="B37928" s="8"/>
    </row>
    <row r="37929" spans="2:2" hidden="1" x14ac:dyDescent="0.15">
      <c r="B37929" s="8"/>
    </row>
    <row r="37930" spans="2:2" hidden="1" x14ac:dyDescent="0.15">
      <c r="B37930" s="8"/>
    </row>
    <row r="37931" spans="2:2" hidden="1" x14ac:dyDescent="0.15">
      <c r="B37931" s="8"/>
    </row>
    <row r="37932" spans="2:2" hidden="1" x14ac:dyDescent="0.15">
      <c r="B37932" s="8"/>
    </row>
    <row r="37933" spans="2:2" hidden="1" x14ac:dyDescent="0.15">
      <c r="B37933" s="8"/>
    </row>
    <row r="37934" spans="2:2" hidden="1" x14ac:dyDescent="0.15">
      <c r="B37934" s="8"/>
    </row>
    <row r="37935" spans="2:2" hidden="1" x14ac:dyDescent="0.15">
      <c r="B37935" s="8"/>
    </row>
    <row r="37936" spans="2:2" hidden="1" x14ac:dyDescent="0.15">
      <c r="B37936" s="8"/>
    </row>
    <row r="37937" spans="2:2" hidden="1" x14ac:dyDescent="0.15">
      <c r="B37937" s="8"/>
    </row>
    <row r="37938" spans="2:2" hidden="1" x14ac:dyDescent="0.15">
      <c r="B37938" s="8"/>
    </row>
    <row r="37939" spans="2:2" hidden="1" x14ac:dyDescent="0.15">
      <c r="B37939" s="8"/>
    </row>
    <row r="37940" spans="2:2" hidden="1" x14ac:dyDescent="0.15">
      <c r="B37940" s="8"/>
    </row>
    <row r="37941" spans="2:2" hidden="1" x14ac:dyDescent="0.15">
      <c r="B37941" s="8"/>
    </row>
    <row r="37942" spans="2:2" hidden="1" x14ac:dyDescent="0.15">
      <c r="B37942" s="8"/>
    </row>
    <row r="37943" spans="2:2" hidden="1" x14ac:dyDescent="0.15">
      <c r="B37943" s="8"/>
    </row>
    <row r="37944" spans="2:2" hidden="1" x14ac:dyDescent="0.15">
      <c r="B37944" s="8"/>
    </row>
    <row r="37945" spans="2:2" hidden="1" x14ac:dyDescent="0.15">
      <c r="B37945" s="8"/>
    </row>
    <row r="37946" spans="2:2" hidden="1" x14ac:dyDescent="0.15">
      <c r="B37946" s="8"/>
    </row>
    <row r="37947" spans="2:2" hidden="1" x14ac:dyDescent="0.15">
      <c r="B37947" s="8"/>
    </row>
    <row r="37948" spans="2:2" hidden="1" x14ac:dyDescent="0.15">
      <c r="B37948" s="8"/>
    </row>
    <row r="37949" spans="2:2" hidden="1" x14ac:dyDescent="0.15">
      <c r="B37949" s="8"/>
    </row>
    <row r="37950" spans="2:2" hidden="1" x14ac:dyDescent="0.15">
      <c r="B37950" s="8"/>
    </row>
    <row r="37951" spans="2:2" hidden="1" x14ac:dyDescent="0.15">
      <c r="B37951" s="8"/>
    </row>
    <row r="37952" spans="2:2" hidden="1" x14ac:dyDescent="0.15">
      <c r="B37952" s="8"/>
    </row>
    <row r="37953" spans="2:2" hidden="1" x14ac:dyDescent="0.15">
      <c r="B37953" s="8"/>
    </row>
    <row r="37954" spans="2:2" hidden="1" x14ac:dyDescent="0.15">
      <c r="B37954" s="8"/>
    </row>
    <row r="37955" spans="2:2" hidden="1" x14ac:dyDescent="0.15">
      <c r="B37955" s="8"/>
    </row>
    <row r="37956" spans="2:2" hidden="1" x14ac:dyDescent="0.15">
      <c r="B37956" s="8"/>
    </row>
    <row r="37957" spans="2:2" hidden="1" x14ac:dyDescent="0.15">
      <c r="B37957" s="8"/>
    </row>
    <row r="37958" spans="2:2" hidden="1" x14ac:dyDescent="0.15">
      <c r="B37958" s="8"/>
    </row>
    <row r="37959" spans="2:2" hidden="1" x14ac:dyDescent="0.15">
      <c r="B37959" s="8"/>
    </row>
    <row r="37960" spans="2:2" hidden="1" x14ac:dyDescent="0.15">
      <c r="B37960" s="8"/>
    </row>
    <row r="37961" spans="2:2" hidden="1" x14ac:dyDescent="0.15">
      <c r="B37961" s="8"/>
    </row>
    <row r="37962" spans="2:2" hidden="1" x14ac:dyDescent="0.15">
      <c r="B37962" s="8"/>
    </row>
    <row r="37963" spans="2:2" hidden="1" x14ac:dyDescent="0.15">
      <c r="B37963" s="8"/>
    </row>
    <row r="37964" spans="2:2" hidden="1" x14ac:dyDescent="0.15">
      <c r="B37964" s="8"/>
    </row>
    <row r="37965" spans="2:2" hidden="1" x14ac:dyDescent="0.15">
      <c r="B37965" s="8"/>
    </row>
    <row r="37966" spans="2:2" hidden="1" x14ac:dyDescent="0.15">
      <c r="B37966" s="8"/>
    </row>
    <row r="37967" spans="2:2" hidden="1" x14ac:dyDescent="0.15">
      <c r="B37967" s="8"/>
    </row>
    <row r="37968" spans="2:2" hidden="1" x14ac:dyDescent="0.15">
      <c r="B37968" s="8"/>
    </row>
    <row r="37969" spans="2:2" hidden="1" x14ac:dyDescent="0.15">
      <c r="B37969" s="8"/>
    </row>
    <row r="37970" spans="2:2" hidden="1" x14ac:dyDescent="0.15">
      <c r="B37970" s="8"/>
    </row>
    <row r="37971" spans="2:2" hidden="1" x14ac:dyDescent="0.15">
      <c r="B37971" s="8"/>
    </row>
    <row r="37972" spans="2:2" hidden="1" x14ac:dyDescent="0.15">
      <c r="B37972" s="8"/>
    </row>
    <row r="37973" spans="2:2" hidden="1" x14ac:dyDescent="0.15">
      <c r="B37973" s="8"/>
    </row>
    <row r="37974" spans="2:2" hidden="1" x14ac:dyDescent="0.15">
      <c r="B37974" s="8"/>
    </row>
    <row r="37975" spans="2:2" hidden="1" x14ac:dyDescent="0.15">
      <c r="B37975" s="8"/>
    </row>
    <row r="37976" spans="2:2" hidden="1" x14ac:dyDescent="0.15">
      <c r="B37976" s="8"/>
    </row>
    <row r="37977" spans="2:2" hidden="1" x14ac:dyDescent="0.15">
      <c r="B37977" s="8"/>
    </row>
    <row r="37978" spans="2:2" hidden="1" x14ac:dyDescent="0.15">
      <c r="B37978" s="8"/>
    </row>
    <row r="37979" spans="2:2" hidden="1" x14ac:dyDescent="0.15">
      <c r="B37979" s="8"/>
    </row>
    <row r="37980" spans="2:2" hidden="1" x14ac:dyDescent="0.15">
      <c r="B37980" s="8"/>
    </row>
    <row r="37981" spans="2:2" hidden="1" x14ac:dyDescent="0.15">
      <c r="B37981" s="8"/>
    </row>
    <row r="37982" spans="2:2" hidden="1" x14ac:dyDescent="0.15">
      <c r="B37982" s="8"/>
    </row>
    <row r="37983" spans="2:2" hidden="1" x14ac:dyDescent="0.15">
      <c r="B37983" s="8"/>
    </row>
    <row r="37984" spans="2:2" hidden="1" x14ac:dyDescent="0.15">
      <c r="B37984" s="8"/>
    </row>
    <row r="37985" spans="2:2" hidden="1" x14ac:dyDescent="0.15">
      <c r="B37985" s="8"/>
    </row>
    <row r="37986" spans="2:2" hidden="1" x14ac:dyDescent="0.15">
      <c r="B37986" s="8"/>
    </row>
    <row r="37987" spans="2:2" hidden="1" x14ac:dyDescent="0.15">
      <c r="B37987" s="8"/>
    </row>
    <row r="37988" spans="2:2" hidden="1" x14ac:dyDescent="0.15">
      <c r="B37988" s="8"/>
    </row>
    <row r="37989" spans="2:2" hidden="1" x14ac:dyDescent="0.15">
      <c r="B37989" s="8"/>
    </row>
    <row r="37990" spans="2:2" hidden="1" x14ac:dyDescent="0.15">
      <c r="B37990" s="8"/>
    </row>
    <row r="37991" spans="2:2" hidden="1" x14ac:dyDescent="0.15">
      <c r="B37991" s="8"/>
    </row>
    <row r="37992" spans="2:2" hidden="1" x14ac:dyDescent="0.15">
      <c r="B37992" s="8"/>
    </row>
    <row r="37993" spans="2:2" hidden="1" x14ac:dyDescent="0.15">
      <c r="B37993" s="8"/>
    </row>
    <row r="37994" spans="2:2" hidden="1" x14ac:dyDescent="0.15">
      <c r="B37994" s="8"/>
    </row>
    <row r="37995" spans="2:2" hidden="1" x14ac:dyDescent="0.15">
      <c r="B37995" s="8"/>
    </row>
    <row r="37996" spans="2:2" hidden="1" x14ac:dyDescent="0.15">
      <c r="B37996" s="8"/>
    </row>
    <row r="37997" spans="2:2" hidden="1" x14ac:dyDescent="0.15">
      <c r="B37997" s="8"/>
    </row>
    <row r="37998" spans="2:2" hidden="1" x14ac:dyDescent="0.15">
      <c r="B37998" s="8"/>
    </row>
    <row r="37999" spans="2:2" hidden="1" x14ac:dyDescent="0.15">
      <c r="B37999" s="8"/>
    </row>
    <row r="38000" spans="2:2" hidden="1" x14ac:dyDescent="0.15">
      <c r="B38000" s="8"/>
    </row>
    <row r="38001" spans="2:2" hidden="1" x14ac:dyDescent="0.15">
      <c r="B38001" s="8"/>
    </row>
    <row r="38002" spans="2:2" hidden="1" x14ac:dyDescent="0.15">
      <c r="B38002" s="8"/>
    </row>
    <row r="38003" spans="2:2" hidden="1" x14ac:dyDescent="0.15">
      <c r="B38003" s="8"/>
    </row>
    <row r="38004" spans="2:2" hidden="1" x14ac:dyDescent="0.15">
      <c r="B38004" s="8"/>
    </row>
    <row r="38005" spans="2:2" hidden="1" x14ac:dyDescent="0.15">
      <c r="B38005" s="8"/>
    </row>
    <row r="38006" spans="2:2" hidden="1" x14ac:dyDescent="0.15">
      <c r="B38006" s="8"/>
    </row>
    <row r="38007" spans="2:2" hidden="1" x14ac:dyDescent="0.15">
      <c r="B38007" s="8"/>
    </row>
    <row r="38008" spans="2:2" hidden="1" x14ac:dyDescent="0.15">
      <c r="B38008" s="8"/>
    </row>
    <row r="38009" spans="2:2" hidden="1" x14ac:dyDescent="0.15">
      <c r="B38009" s="8"/>
    </row>
    <row r="38010" spans="2:2" hidden="1" x14ac:dyDescent="0.15">
      <c r="B38010" s="8"/>
    </row>
    <row r="38011" spans="2:2" hidden="1" x14ac:dyDescent="0.15">
      <c r="B38011" s="8"/>
    </row>
    <row r="38012" spans="2:2" hidden="1" x14ac:dyDescent="0.15">
      <c r="B38012" s="8"/>
    </row>
    <row r="38013" spans="2:2" hidden="1" x14ac:dyDescent="0.15">
      <c r="B38013" s="8"/>
    </row>
    <row r="38014" spans="2:2" hidden="1" x14ac:dyDescent="0.15">
      <c r="B38014" s="8"/>
    </row>
    <row r="38015" spans="2:2" hidden="1" x14ac:dyDescent="0.15">
      <c r="B38015" s="8"/>
    </row>
    <row r="38016" spans="2:2" hidden="1" x14ac:dyDescent="0.15">
      <c r="B38016" s="8"/>
    </row>
    <row r="38017" spans="2:2" hidden="1" x14ac:dyDescent="0.15">
      <c r="B38017" s="8"/>
    </row>
    <row r="38018" spans="2:2" hidden="1" x14ac:dyDescent="0.15">
      <c r="B38018" s="8"/>
    </row>
    <row r="38019" spans="2:2" hidden="1" x14ac:dyDescent="0.15">
      <c r="B38019" s="8"/>
    </row>
    <row r="38020" spans="2:2" hidden="1" x14ac:dyDescent="0.15">
      <c r="B38020" s="8"/>
    </row>
    <row r="38021" spans="2:2" hidden="1" x14ac:dyDescent="0.15">
      <c r="B38021" s="8"/>
    </row>
    <row r="38022" spans="2:2" hidden="1" x14ac:dyDescent="0.15">
      <c r="B38022" s="8"/>
    </row>
    <row r="38023" spans="2:2" hidden="1" x14ac:dyDescent="0.15">
      <c r="B38023" s="8"/>
    </row>
    <row r="38024" spans="2:2" hidden="1" x14ac:dyDescent="0.15">
      <c r="B38024" s="8"/>
    </row>
    <row r="38025" spans="2:2" hidden="1" x14ac:dyDescent="0.15">
      <c r="B38025" s="8"/>
    </row>
    <row r="38026" spans="2:2" hidden="1" x14ac:dyDescent="0.15">
      <c r="B38026" s="8"/>
    </row>
    <row r="38027" spans="2:2" hidden="1" x14ac:dyDescent="0.15">
      <c r="B38027" s="8"/>
    </row>
    <row r="38028" spans="2:2" hidden="1" x14ac:dyDescent="0.15">
      <c r="B38028" s="8"/>
    </row>
    <row r="38029" spans="2:2" hidden="1" x14ac:dyDescent="0.15">
      <c r="B38029" s="8"/>
    </row>
    <row r="38030" spans="2:2" hidden="1" x14ac:dyDescent="0.15">
      <c r="B38030" s="8"/>
    </row>
    <row r="38031" spans="2:2" hidden="1" x14ac:dyDescent="0.15">
      <c r="B38031" s="8"/>
    </row>
    <row r="38032" spans="2:2" hidden="1" x14ac:dyDescent="0.15">
      <c r="B38032" s="8"/>
    </row>
    <row r="38033" spans="2:2" hidden="1" x14ac:dyDescent="0.15">
      <c r="B38033" s="8"/>
    </row>
    <row r="38034" spans="2:2" hidden="1" x14ac:dyDescent="0.15">
      <c r="B38034" s="8"/>
    </row>
    <row r="38035" spans="2:2" hidden="1" x14ac:dyDescent="0.15">
      <c r="B38035" s="8"/>
    </row>
    <row r="38036" spans="2:2" hidden="1" x14ac:dyDescent="0.15">
      <c r="B38036" s="8"/>
    </row>
    <row r="38037" spans="2:2" hidden="1" x14ac:dyDescent="0.15">
      <c r="B38037" s="8"/>
    </row>
    <row r="38038" spans="2:2" hidden="1" x14ac:dyDescent="0.15">
      <c r="B38038" s="8"/>
    </row>
    <row r="38039" spans="2:2" hidden="1" x14ac:dyDescent="0.15">
      <c r="B38039" s="8"/>
    </row>
    <row r="38040" spans="2:2" hidden="1" x14ac:dyDescent="0.15">
      <c r="B38040" s="8"/>
    </row>
    <row r="38041" spans="2:2" hidden="1" x14ac:dyDescent="0.15">
      <c r="B38041" s="8"/>
    </row>
    <row r="38042" spans="2:2" hidden="1" x14ac:dyDescent="0.15">
      <c r="B38042" s="8"/>
    </row>
    <row r="38043" spans="2:2" hidden="1" x14ac:dyDescent="0.15">
      <c r="B38043" s="8"/>
    </row>
    <row r="38044" spans="2:2" hidden="1" x14ac:dyDescent="0.15">
      <c r="B38044" s="8"/>
    </row>
    <row r="38045" spans="2:2" hidden="1" x14ac:dyDescent="0.15">
      <c r="B38045" s="8"/>
    </row>
    <row r="38046" spans="2:2" hidden="1" x14ac:dyDescent="0.15">
      <c r="B38046" s="8"/>
    </row>
    <row r="38047" spans="2:2" hidden="1" x14ac:dyDescent="0.15">
      <c r="B38047" s="8"/>
    </row>
    <row r="38048" spans="2:2" hidden="1" x14ac:dyDescent="0.15">
      <c r="B38048" s="8"/>
    </row>
    <row r="38049" spans="2:2" hidden="1" x14ac:dyDescent="0.15">
      <c r="B38049" s="8"/>
    </row>
    <row r="38050" spans="2:2" hidden="1" x14ac:dyDescent="0.15">
      <c r="B38050" s="8"/>
    </row>
    <row r="38051" spans="2:2" hidden="1" x14ac:dyDescent="0.15">
      <c r="B38051" s="8"/>
    </row>
    <row r="38052" spans="2:2" hidden="1" x14ac:dyDescent="0.15">
      <c r="B38052" s="8"/>
    </row>
    <row r="38053" spans="2:2" hidden="1" x14ac:dyDescent="0.15">
      <c r="B38053" s="8"/>
    </row>
    <row r="38054" spans="2:2" hidden="1" x14ac:dyDescent="0.15">
      <c r="B38054" s="8"/>
    </row>
    <row r="38055" spans="2:2" hidden="1" x14ac:dyDescent="0.15">
      <c r="B38055" s="8"/>
    </row>
    <row r="38056" spans="2:2" hidden="1" x14ac:dyDescent="0.15">
      <c r="B38056" s="8"/>
    </row>
    <row r="38057" spans="2:2" hidden="1" x14ac:dyDescent="0.15">
      <c r="B38057" s="8"/>
    </row>
    <row r="38058" spans="2:2" hidden="1" x14ac:dyDescent="0.15">
      <c r="B38058" s="8"/>
    </row>
    <row r="38059" spans="2:2" hidden="1" x14ac:dyDescent="0.15">
      <c r="B38059" s="8"/>
    </row>
    <row r="38060" spans="2:2" hidden="1" x14ac:dyDescent="0.15">
      <c r="B38060" s="8"/>
    </row>
    <row r="38061" spans="2:2" hidden="1" x14ac:dyDescent="0.15">
      <c r="B38061" s="8"/>
    </row>
    <row r="38062" spans="2:2" hidden="1" x14ac:dyDescent="0.15">
      <c r="B38062" s="8"/>
    </row>
    <row r="38063" spans="2:2" hidden="1" x14ac:dyDescent="0.15">
      <c r="B38063" s="8"/>
    </row>
    <row r="38064" spans="2:2" hidden="1" x14ac:dyDescent="0.15">
      <c r="B38064" s="8"/>
    </row>
    <row r="38065" spans="2:2" hidden="1" x14ac:dyDescent="0.15">
      <c r="B38065" s="8"/>
    </row>
    <row r="38066" spans="2:2" hidden="1" x14ac:dyDescent="0.15">
      <c r="B38066" s="8"/>
    </row>
    <row r="38067" spans="2:2" hidden="1" x14ac:dyDescent="0.15">
      <c r="B38067" s="8"/>
    </row>
    <row r="38068" spans="2:2" hidden="1" x14ac:dyDescent="0.15">
      <c r="B38068" s="8"/>
    </row>
    <row r="38069" spans="2:2" hidden="1" x14ac:dyDescent="0.15">
      <c r="B38069" s="8"/>
    </row>
    <row r="38070" spans="2:2" hidden="1" x14ac:dyDescent="0.15">
      <c r="B38070" s="8"/>
    </row>
    <row r="38071" spans="2:2" hidden="1" x14ac:dyDescent="0.15">
      <c r="B38071" s="8"/>
    </row>
    <row r="38072" spans="2:2" hidden="1" x14ac:dyDescent="0.15">
      <c r="B38072" s="8"/>
    </row>
    <row r="38073" spans="2:2" hidden="1" x14ac:dyDescent="0.15">
      <c r="B38073" s="8"/>
    </row>
    <row r="38074" spans="2:2" hidden="1" x14ac:dyDescent="0.15">
      <c r="B38074" s="8"/>
    </row>
    <row r="38075" spans="2:2" hidden="1" x14ac:dyDescent="0.15">
      <c r="B38075" s="8"/>
    </row>
    <row r="38076" spans="2:2" hidden="1" x14ac:dyDescent="0.15">
      <c r="B38076" s="8"/>
    </row>
    <row r="38077" spans="2:2" hidden="1" x14ac:dyDescent="0.15">
      <c r="B38077" s="8"/>
    </row>
    <row r="38078" spans="2:2" hidden="1" x14ac:dyDescent="0.15">
      <c r="B38078" s="8"/>
    </row>
    <row r="38079" spans="2:2" hidden="1" x14ac:dyDescent="0.15">
      <c r="B38079" s="8"/>
    </row>
    <row r="38080" spans="2:2" hidden="1" x14ac:dyDescent="0.15">
      <c r="B38080" s="8"/>
    </row>
    <row r="38081" spans="2:2" hidden="1" x14ac:dyDescent="0.15">
      <c r="B38081" s="8"/>
    </row>
    <row r="38082" spans="2:2" hidden="1" x14ac:dyDescent="0.15">
      <c r="B38082" s="8"/>
    </row>
    <row r="38083" spans="2:2" hidden="1" x14ac:dyDescent="0.15">
      <c r="B38083" s="8"/>
    </row>
    <row r="38084" spans="2:2" hidden="1" x14ac:dyDescent="0.15">
      <c r="B38084" s="8"/>
    </row>
    <row r="38085" spans="2:2" hidden="1" x14ac:dyDescent="0.15">
      <c r="B38085" s="8"/>
    </row>
    <row r="38086" spans="2:2" hidden="1" x14ac:dyDescent="0.15">
      <c r="B38086" s="8"/>
    </row>
    <row r="38087" spans="2:2" hidden="1" x14ac:dyDescent="0.15">
      <c r="B38087" s="8"/>
    </row>
    <row r="38088" spans="2:2" hidden="1" x14ac:dyDescent="0.15">
      <c r="B38088" s="8"/>
    </row>
    <row r="38089" spans="2:2" hidden="1" x14ac:dyDescent="0.15">
      <c r="B38089" s="8"/>
    </row>
    <row r="38090" spans="2:2" hidden="1" x14ac:dyDescent="0.15">
      <c r="B38090" s="8"/>
    </row>
    <row r="38091" spans="2:2" hidden="1" x14ac:dyDescent="0.15">
      <c r="B38091" s="8"/>
    </row>
    <row r="38092" spans="2:2" hidden="1" x14ac:dyDescent="0.15">
      <c r="B38092" s="8"/>
    </row>
    <row r="38093" spans="2:2" hidden="1" x14ac:dyDescent="0.15">
      <c r="B38093" s="8"/>
    </row>
    <row r="38094" spans="2:2" hidden="1" x14ac:dyDescent="0.15">
      <c r="B38094" s="8"/>
    </row>
    <row r="38095" spans="2:2" hidden="1" x14ac:dyDescent="0.15">
      <c r="B38095" s="8"/>
    </row>
    <row r="38096" spans="2:2" hidden="1" x14ac:dyDescent="0.15">
      <c r="B38096" s="8"/>
    </row>
    <row r="38097" spans="2:2" hidden="1" x14ac:dyDescent="0.15">
      <c r="B38097" s="8"/>
    </row>
    <row r="38098" spans="2:2" hidden="1" x14ac:dyDescent="0.15">
      <c r="B38098" s="8"/>
    </row>
    <row r="38099" spans="2:2" hidden="1" x14ac:dyDescent="0.15">
      <c r="B38099" s="8"/>
    </row>
    <row r="38100" spans="2:2" hidden="1" x14ac:dyDescent="0.15">
      <c r="B38100" s="8"/>
    </row>
    <row r="38101" spans="2:2" hidden="1" x14ac:dyDescent="0.15">
      <c r="B38101" s="8"/>
    </row>
    <row r="38102" spans="2:2" hidden="1" x14ac:dyDescent="0.15">
      <c r="B38102" s="8"/>
    </row>
    <row r="38103" spans="2:2" hidden="1" x14ac:dyDescent="0.15">
      <c r="B38103" s="8"/>
    </row>
    <row r="38104" spans="2:2" hidden="1" x14ac:dyDescent="0.15">
      <c r="B38104" s="8"/>
    </row>
    <row r="38105" spans="2:2" hidden="1" x14ac:dyDescent="0.15">
      <c r="B38105" s="8"/>
    </row>
    <row r="38106" spans="2:2" hidden="1" x14ac:dyDescent="0.15">
      <c r="B38106" s="8"/>
    </row>
    <row r="38107" spans="2:2" hidden="1" x14ac:dyDescent="0.15">
      <c r="B38107" s="8"/>
    </row>
    <row r="38108" spans="2:2" hidden="1" x14ac:dyDescent="0.15">
      <c r="B38108" s="8"/>
    </row>
    <row r="38109" spans="2:2" hidden="1" x14ac:dyDescent="0.15">
      <c r="B38109" s="8"/>
    </row>
    <row r="38110" spans="2:2" hidden="1" x14ac:dyDescent="0.15">
      <c r="B38110" s="8"/>
    </row>
    <row r="38111" spans="2:2" hidden="1" x14ac:dyDescent="0.15">
      <c r="B38111" s="8"/>
    </row>
    <row r="38112" spans="2:2" hidden="1" x14ac:dyDescent="0.15">
      <c r="B38112" s="8"/>
    </row>
    <row r="38113" spans="2:2" hidden="1" x14ac:dyDescent="0.15">
      <c r="B38113" s="8"/>
    </row>
    <row r="38114" spans="2:2" hidden="1" x14ac:dyDescent="0.15">
      <c r="B38114" s="8"/>
    </row>
    <row r="38115" spans="2:2" hidden="1" x14ac:dyDescent="0.15">
      <c r="B38115" s="8"/>
    </row>
    <row r="38116" spans="2:2" hidden="1" x14ac:dyDescent="0.15">
      <c r="B38116" s="8"/>
    </row>
    <row r="38117" spans="2:2" hidden="1" x14ac:dyDescent="0.15">
      <c r="B38117" s="8"/>
    </row>
    <row r="38118" spans="2:2" hidden="1" x14ac:dyDescent="0.15">
      <c r="B38118" s="8"/>
    </row>
    <row r="38119" spans="2:2" hidden="1" x14ac:dyDescent="0.15">
      <c r="B38119" s="8"/>
    </row>
    <row r="38120" spans="2:2" hidden="1" x14ac:dyDescent="0.15">
      <c r="B38120" s="8"/>
    </row>
    <row r="38121" spans="2:2" hidden="1" x14ac:dyDescent="0.15">
      <c r="B38121" s="8"/>
    </row>
    <row r="38122" spans="2:2" hidden="1" x14ac:dyDescent="0.15">
      <c r="B38122" s="8"/>
    </row>
    <row r="38123" spans="2:2" hidden="1" x14ac:dyDescent="0.15">
      <c r="B38123" s="8"/>
    </row>
    <row r="38124" spans="2:2" hidden="1" x14ac:dyDescent="0.15">
      <c r="B38124" s="8"/>
    </row>
    <row r="38125" spans="2:2" hidden="1" x14ac:dyDescent="0.15">
      <c r="B38125" s="8"/>
    </row>
    <row r="38126" spans="2:2" hidden="1" x14ac:dyDescent="0.15">
      <c r="B38126" s="8"/>
    </row>
    <row r="38127" spans="2:2" hidden="1" x14ac:dyDescent="0.15">
      <c r="B38127" s="8"/>
    </row>
    <row r="38128" spans="2:2" hidden="1" x14ac:dyDescent="0.15">
      <c r="B38128" s="8"/>
    </row>
    <row r="38129" spans="2:2" hidden="1" x14ac:dyDescent="0.15">
      <c r="B38129" s="8"/>
    </row>
    <row r="38130" spans="2:2" hidden="1" x14ac:dyDescent="0.15">
      <c r="B38130" s="8"/>
    </row>
    <row r="38131" spans="2:2" hidden="1" x14ac:dyDescent="0.15">
      <c r="B38131" s="8"/>
    </row>
    <row r="38132" spans="2:2" hidden="1" x14ac:dyDescent="0.15">
      <c r="B38132" s="8"/>
    </row>
    <row r="38133" spans="2:2" hidden="1" x14ac:dyDescent="0.15">
      <c r="B38133" s="8"/>
    </row>
    <row r="38134" spans="2:2" hidden="1" x14ac:dyDescent="0.15">
      <c r="B38134" s="8"/>
    </row>
    <row r="38135" spans="2:2" hidden="1" x14ac:dyDescent="0.15">
      <c r="B38135" s="8"/>
    </row>
    <row r="38136" spans="2:2" hidden="1" x14ac:dyDescent="0.15">
      <c r="B38136" s="8"/>
    </row>
    <row r="38137" spans="2:2" hidden="1" x14ac:dyDescent="0.15">
      <c r="B38137" s="8"/>
    </row>
    <row r="38138" spans="2:2" hidden="1" x14ac:dyDescent="0.15">
      <c r="B38138" s="8"/>
    </row>
    <row r="38139" spans="2:2" hidden="1" x14ac:dyDescent="0.15">
      <c r="B38139" s="8"/>
    </row>
    <row r="38140" spans="2:2" hidden="1" x14ac:dyDescent="0.15">
      <c r="B38140" s="8"/>
    </row>
    <row r="38141" spans="2:2" hidden="1" x14ac:dyDescent="0.15">
      <c r="B38141" s="8"/>
    </row>
    <row r="38142" spans="2:2" hidden="1" x14ac:dyDescent="0.15">
      <c r="B38142" s="8"/>
    </row>
    <row r="38143" spans="2:2" hidden="1" x14ac:dyDescent="0.15">
      <c r="B38143" s="8"/>
    </row>
    <row r="38144" spans="2:2" hidden="1" x14ac:dyDescent="0.15">
      <c r="B38144" s="8"/>
    </row>
    <row r="38145" spans="2:2" hidden="1" x14ac:dyDescent="0.15">
      <c r="B38145" s="8"/>
    </row>
    <row r="38146" spans="2:2" hidden="1" x14ac:dyDescent="0.15">
      <c r="B38146" s="8"/>
    </row>
    <row r="38147" spans="2:2" hidden="1" x14ac:dyDescent="0.15">
      <c r="B38147" s="8"/>
    </row>
    <row r="38148" spans="2:2" hidden="1" x14ac:dyDescent="0.15">
      <c r="B38148" s="8"/>
    </row>
    <row r="38149" spans="2:2" hidden="1" x14ac:dyDescent="0.15">
      <c r="B38149" s="8"/>
    </row>
    <row r="38150" spans="2:2" hidden="1" x14ac:dyDescent="0.15">
      <c r="B38150" s="8"/>
    </row>
    <row r="38151" spans="2:2" hidden="1" x14ac:dyDescent="0.15">
      <c r="B38151" s="8"/>
    </row>
    <row r="38152" spans="2:2" hidden="1" x14ac:dyDescent="0.15">
      <c r="B38152" s="8"/>
    </row>
    <row r="38153" spans="2:2" hidden="1" x14ac:dyDescent="0.15">
      <c r="B38153" s="8"/>
    </row>
    <row r="38154" spans="2:2" hidden="1" x14ac:dyDescent="0.15">
      <c r="B38154" s="8"/>
    </row>
    <row r="38155" spans="2:2" hidden="1" x14ac:dyDescent="0.15">
      <c r="B38155" s="8"/>
    </row>
    <row r="38156" spans="2:2" hidden="1" x14ac:dyDescent="0.15">
      <c r="B38156" s="8"/>
    </row>
    <row r="38157" spans="2:2" hidden="1" x14ac:dyDescent="0.15">
      <c r="B38157" s="8"/>
    </row>
    <row r="38158" spans="2:2" hidden="1" x14ac:dyDescent="0.15">
      <c r="B38158" s="8"/>
    </row>
    <row r="38159" spans="2:2" hidden="1" x14ac:dyDescent="0.15">
      <c r="B38159" s="8"/>
    </row>
    <row r="38160" spans="2:2" hidden="1" x14ac:dyDescent="0.15">
      <c r="B38160" s="8"/>
    </row>
    <row r="38161" spans="2:2" hidden="1" x14ac:dyDescent="0.15">
      <c r="B38161" s="8"/>
    </row>
    <row r="38162" spans="2:2" hidden="1" x14ac:dyDescent="0.15">
      <c r="B38162" s="8"/>
    </row>
    <row r="38163" spans="2:2" hidden="1" x14ac:dyDescent="0.15">
      <c r="B38163" s="8"/>
    </row>
    <row r="38164" spans="2:2" hidden="1" x14ac:dyDescent="0.15">
      <c r="B38164" s="8"/>
    </row>
    <row r="38165" spans="2:2" hidden="1" x14ac:dyDescent="0.15">
      <c r="B38165" s="8"/>
    </row>
    <row r="38166" spans="2:2" hidden="1" x14ac:dyDescent="0.15">
      <c r="B38166" s="8"/>
    </row>
    <row r="38167" spans="2:2" hidden="1" x14ac:dyDescent="0.15">
      <c r="B38167" s="8"/>
    </row>
    <row r="38168" spans="2:2" hidden="1" x14ac:dyDescent="0.15">
      <c r="B38168" s="8"/>
    </row>
    <row r="38169" spans="2:2" hidden="1" x14ac:dyDescent="0.15">
      <c r="B38169" s="8"/>
    </row>
    <row r="38170" spans="2:2" hidden="1" x14ac:dyDescent="0.15">
      <c r="B38170" s="8"/>
    </row>
    <row r="38171" spans="2:2" hidden="1" x14ac:dyDescent="0.15">
      <c r="B38171" s="8"/>
    </row>
    <row r="38172" spans="2:2" hidden="1" x14ac:dyDescent="0.15">
      <c r="B38172" s="8"/>
    </row>
    <row r="38173" spans="2:2" hidden="1" x14ac:dyDescent="0.15">
      <c r="B38173" s="8"/>
    </row>
    <row r="38174" spans="2:2" hidden="1" x14ac:dyDescent="0.15">
      <c r="B38174" s="8"/>
    </row>
    <row r="38175" spans="2:2" hidden="1" x14ac:dyDescent="0.15">
      <c r="B38175" s="8"/>
    </row>
    <row r="38176" spans="2:2" hidden="1" x14ac:dyDescent="0.15">
      <c r="B38176" s="8"/>
    </row>
    <row r="38177" spans="2:2" hidden="1" x14ac:dyDescent="0.15">
      <c r="B38177" s="8"/>
    </row>
    <row r="38178" spans="2:2" hidden="1" x14ac:dyDescent="0.15">
      <c r="B38178" s="8"/>
    </row>
    <row r="38179" spans="2:2" hidden="1" x14ac:dyDescent="0.15">
      <c r="B38179" s="8"/>
    </row>
    <row r="38180" spans="2:2" hidden="1" x14ac:dyDescent="0.15">
      <c r="B38180" s="8"/>
    </row>
    <row r="38181" spans="2:2" hidden="1" x14ac:dyDescent="0.15">
      <c r="B38181" s="8"/>
    </row>
    <row r="38182" spans="2:2" hidden="1" x14ac:dyDescent="0.15">
      <c r="B38182" s="8"/>
    </row>
    <row r="38183" spans="2:2" hidden="1" x14ac:dyDescent="0.15">
      <c r="B38183" s="8"/>
    </row>
    <row r="38184" spans="2:2" hidden="1" x14ac:dyDescent="0.15">
      <c r="B38184" s="8"/>
    </row>
    <row r="38185" spans="2:2" hidden="1" x14ac:dyDescent="0.15">
      <c r="B38185" s="8"/>
    </row>
    <row r="38186" spans="2:2" hidden="1" x14ac:dyDescent="0.15">
      <c r="B38186" s="8"/>
    </row>
    <row r="38187" spans="2:2" hidden="1" x14ac:dyDescent="0.15">
      <c r="B38187" s="8"/>
    </row>
    <row r="38188" spans="2:2" hidden="1" x14ac:dyDescent="0.15">
      <c r="B38188" s="8"/>
    </row>
    <row r="38189" spans="2:2" hidden="1" x14ac:dyDescent="0.15">
      <c r="B38189" s="8"/>
    </row>
    <row r="38190" spans="2:2" hidden="1" x14ac:dyDescent="0.15">
      <c r="B38190" s="8"/>
    </row>
    <row r="38191" spans="2:2" hidden="1" x14ac:dyDescent="0.15">
      <c r="B38191" s="8"/>
    </row>
    <row r="38192" spans="2:2" hidden="1" x14ac:dyDescent="0.15">
      <c r="B38192" s="8"/>
    </row>
    <row r="38193" spans="2:2" hidden="1" x14ac:dyDescent="0.15">
      <c r="B38193" s="8"/>
    </row>
    <row r="38194" spans="2:2" hidden="1" x14ac:dyDescent="0.15">
      <c r="B38194" s="8"/>
    </row>
    <row r="38195" spans="2:2" hidden="1" x14ac:dyDescent="0.15">
      <c r="B38195" s="8"/>
    </row>
    <row r="38196" spans="2:2" hidden="1" x14ac:dyDescent="0.15">
      <c r="B38196" s="8"/>
    </row>
    <row r="38197" spans="2:2" hidden="1" x14ac:dyDescent="0.15">
      <c r="B38197" s="8"/>
    </row>
    <row r="38198" spans="2:2" hidden="1" x14ac:dyDescent="0.15">
      <c r="B38198" s="8"/>
    </row>
    <row r="38199" spans="2:2" hidden="1" x14ac:dyDescent="0.15">
      <c r="B38199" s="8"/>
    </row>
    <row r="38200" spans="2:2" hidden="1" x14ac:dyDescent="0.15">
      <c r="B38200" s="8"/>
    </row>
    <row r="38201" spans="2:2" hidden="1" x14ac:dyDescent="0.15">
      <c r="B38201" s="8"/>
    </row>
    <row r="38202" spans="2:2" hidden="1" x14ac:dyDescent="0.15">
      <c r="B38202" s="8"/>
    </row>
    <row r="38203" spans="2:2" hidden="1" x14ac:dyDescent="0.15">
      <c r="B38203" s="8"/>
    </row>
    <row r="38204" spans="2:2" hidden="1" x14ac:dyDescent="0.15">
      <c r="B38204" s="8"/>
    </row>
    <row r="38205" spans="2:2" hidden="1" x14ac:dyDescent="0.15">
      <c r="B38205" s="8"/>
    </row>
    <row r="38206" spans="2:2" hidden="1" x14ac:dyDescent="0.15">
      <c r="B38206" s="8"/>
    </row>
    <row r="38207" spans="2:2" hidden="1" x14ac:dyDescent="0.15">
      <c r="B38207" s="8"/>
    </row>
    <row r="38208" spans="2:2" hidden="1" x14ac:dyDescent="0.15">
      <c r="B38208" s="8"/>
    </row>
    <row r="38209" spans="2:2" hidden="1" x14ac:dyDescent="0.15">
      <c r="B38209" s="8"/>
    </row>
    <row r="38210" spans="2:2" hidden="1" x14ac:dyDescent="0.15">
      <c r="B38210" s="8"/>
    </row>
    <row r="38211" spans="2:2" hidden="1" x14ac:dyDescent="0.15">
      <c r="B38211" s="8"/>
    </row>
    <row r="38212" spans="2:2" hidden="1" x14ac:dyDescent="0.15">
      <c r="B38212" s="8"/>
    </row>
    <row r="38213" spans="2:2" hidden="1" x14ac:dyDescent="0.15">
      <c r="B38213" s="8"/>
    </row>
    <row r="38214" spans="2:2" hidden="1" x14ac:dyDescent="0.15">
      <c r="B38214" s="8"/>
    </row>
    <row r="38215" spans="2:2" hidden="1" x14ac:dyDescent="0.15">
      <c r="B38215" s="8"/>
    </row>
    <row r="38216" spans="2:2" hidden="1" x14ac:dyDescent="0.15">
      <c r="B38216" s="8"/>
    </row>
    <row r="38217" spans="2:2" hidden="1" x14ac:dyDescent="0.15">
      <c r="B38217" s="8"/>
    </row>
    <row r="38218" spans="2:2" hidden="1" x14ac:dyDescent="0.15">
      <c r="B38218" s="8"/>
    </row>
    <row r="38219" spans="2:2" hidden="1" x14ac:dyDescent="0.15">
      <c r="B38219" s="8"/>
    </row>
    <row r="38220" spans="2:2" hidden="1" x14ac:dyDescent="0.15">
      <c r="B38220" s="8"/>
    </row>
    <row r="38221" spans="2:2" hidden="1" x14ac:dyDescent="0.15">
      <c r="B38221" s="8"/>
    </row>
    <row r="38222" spans="2:2" hidden="1" x14ac:dyDescent="0.15">
      <c r="B38222" s="8"/>
    </row>
    <row r="38223" spans="2:2" hidden="1" x14ac:dyDescent="0.15">
      <c r="B38223" s="8"/>
    </row>
    <row r="38224" spans="2:2" hidden="1" x14ac:dyDescent="0.15">
      <c r="B38224" s="8"/>
    </row>
    <row r="38225" spans="2:2" hidden="1" x14ac:dyDescent="0.15">
      <c r="B38225" s="8"/>
    </row>
    <row r="38226" spans="2:2" hidden="1" x14ac:dyDescent="0.15">
      <c r="B38226" s="8"/>
    </row>
    <row r="38227" spans="2:2" hidden="1" x14ac:dyDescent="0.15">
      <c r="B38227" s="8"/>
    </row>
    <row r="38228" spans="2:2" hidden="1" x14ac:dyDescent="0.15">
      <c r="B38228" s="8"/>
    </row>
    <row r="38229" spans="2:2" hidden="1" x14ac:dyDescent="0.15">
      <c r="B38229" s="8"/>
    </row>
    <row r="38230" spans="2:2" hidden="1" x14ac:dyDescent="0.15">
      <c r="B38230" s="8"/>
    </row>
    <row r="38231" spans="2:2" hidden="1" x14ac:dyDescent="0.15">
      <c r="B38231" s="8"/>
    </row>
    <row r="38232" spans="2:2" hidden="1" x14ac:dyDescent="0.15">
      <c r="B38232" s="8"/>
    </row>
    <row r="38233" spans="2:2" hidden="1" x14ac:dyDescent="0.15">
      <c r="B38233" s="8"/>
    </row>
    <row r="38234" spans="2:2" hidden="1" x14ac:dyDescent="0.15">
      <c r="B38234" s="8"/>
    </row>
    <row r="38235" spans="2:2" hidden="1" x14ac:dyDescent="0.15">
      <c r="B38235" s="8"/>
    </row>
    <row r="38236" spans="2:2" hidden="1" x14ac:dyDescent="0.15">
      <c r="B38236" s="8"/>
    </row>
    <row r="38237" spans="2:2" hidden="1" x14ac:dyDescent="0.15">
      <c r="B38237" s="8"/>
    </row>
    <row r="38238" spans="2:2" hidden="1" x14ac:dyDescent="0.15">
      <c r="B38238" s="8"/>
    </row>
    <row r="38239" spans="2:2" hidden="1" x14ac:dyDescent="0.15">
      <c r="B38239" s="8"/>
    </row>
    <row r="38240" spans="2:2" hidden="1" x14ac:dyDescent="0.15">
      <c r="B38240" s="8"/>
    </row>
    <row r="38241" spans="2:2" hidden="1" x14ac:dyDescent="0.15">
      <c r="B38241" s="8"/>
    </row>
    <row r="38242" spans="2:2" hidden="1" x14ac:dyDescent="0.15">
      <c r="B38242" s="8"/>
    </row>
    <row r="38243" spans="2:2" hidden="1" x14ac:dyDescent="0.15">
      <c r="B38243" s="8"/>
    </row>
    <row r="38244" spans="2:2" hidden="1" x14ac:dyDescent="0.15">
      <c r="B38244" s="8"/>
    </row>
    <row r="38245" spans="2:2" hidden="1" x14ac:dyDescent="0.15">
      <c r="B38245" s="8"/>
    </row>
    <row r="38246" spans="2:2" hidden="1" x14ac:dyDescent="0.15">
      <c r="B38246" s="8"/>
    </row>
    <row r="38247" spans="2:2" hidden="1" x14ac:dyDescent="0.15">
      <c r="B38247" s="8"/>
    </row>
    <row r="38248" spans="2:2" hidden="1" x14ac:dyDescent="0.15">
      <c r="B38248" s="8"/>
    </row>
    <row r="38249" spans="2:2" hidden="1" x14ac:dyDescent="0.15">
      <c r="B38249" s="8"/>
    </row>
    <row r="38250" spans="2:2" hidden="1" x14ac:dyDescent="0.15">
      <c r="B38250" s="8"/>
    </row>
    <row r="38251" spans="2:2" hidden="1" x14ac:dyDescent="0.15">
      <c r="B38251" s="8"/>
    </row>
    <row r="38252" spans="2:2" hidden="1" x14ac:dyDescent="0.15">
      <c r="B38252" s="8"/>
    </row>
    <row r="38253" spans="2:2" hidden="1" x14ac:dyDescent="0.15">
      <c r="B38253" s="8"/>
    </row>
    <row r="38254" spans="2:2" hidden="1" x14ac:dyDescent="0.15">
      <c r="B38254" s="8"/>
    </row>
    <row r="38255" spans="2:2" hidden="1" x14ac:dyDescent="0.15">
      <c r="B38255" s="8"/>
    </row>
    <row r="38256" spans="2:2" hidden="1" x14ac:dyDescent="0.15">
      <c r="B38256" s="8"/>
    </row>
    <row r="38257" spans="2:2" hidden="1" x14ac:dyDescent="0.15">
      <c r="B38257" s="8"/>
    </row>
    <row r="38258" spans="2:2" hidden="1" x14ac:dyDescent="0.15">
      <c r="B38258" s="8"/>
    </row>
    <row r="38259" spans="2:2" hidden="1" x14ac:dyDescent="0.15">
      <c r="B38259" s="8"/>
    </row>
    <row r="38260" spans="2:2" hidden="1" x14ac:dyDescent="0.15">
      <c r="B38260" s="8"/>
    </row>
    <row r="38261" spans="2:2" hidden="1" x14ac:dyDescent="0.15">
      <c r="B38261" s="8"/>
    </row>
    <row r="38262" spans="2:2" hidden="1" x14ac:dyDescent="0.15">
      <c r="B38262" s="8"/>
    </row>
    <row r="38263" spans="2:2" hidden="1" x14ac:dyDescent="0.15">
      <c r="B38263" s="8"/>
    </row>
    <row r="38264" spans="2:2" hidden="1" x14ac:dyDescent="0.15">
      <c r="B38264" s="8"/>
    </row>
    <row r="38265" spans="2:2" hidden="1" x14ac:dyDescent="0.15">
      <c r="B38265" s="8"/>
    </row>
    <row r="38266" spans="2:2" hidden="1" x14ac:dyDescent="0.15">
      <c r="B38266" s="8"/>
    </row>
    <row r="38267" spans="2:2" hidden="1" x14ac:dyDescent="0.15">
      <c r="B38267" s="8"/>
    </row>
    <row r="38268" spans="2:2" hidden="1" x14ac:dyDescent="0.15">
      <c r="B38268" s="8"/>
    </row>
    <row r="38269" spans="2:2" hidden="1" x14ac:dyDescent="0.15">
      <c r="B38269" s="8"/>
    </row>
    <row r="38270" spans="2:2" hidden="1" x14ac:dyDescent="0.15">
      <c r="B38270" s="8"/>
    </row>
    <row r="38271" spans="2:2" hidden="1" x14ac:dyDescent="0.15">
      <c r="B38271" s="8"/>
    </row>
    <row r="38272" spans="2:2" hidden="1" x14ac:dyDescent="0.15">
      <c r="B38272" s="8"/>
    </row>
    <row r="38273" spans="2:2" hidden="1" x14ac:dyDescent="0.15">
      <c r="B38273" s="8"/>
    </row>
    <row r="38274" spans="2:2" hidden="1" x14ac:dyDescent="0.15">
      <c r="B38274" s="8"/>
    </row>
    <row r="38275" spans="2:2" hidden="1" x14ac:dyDescent="0.15">
      <c r="B38275" s="8"/>
    </row>
    <row r="38276" spans="2:2" hidden="1" x14ac:dyDescent="0.15">
      <c r="B38276" s="8"/>
    </row>
    <row r="38277" spans="2:2" hidden="1" x14ac:dyDescent="0.15">
      <c r="B38277" s="8"/>
    </row>
    <row r="38278" spans="2:2" hidden="1" x14ac:dyDescent="0.15">
      <c r="B38278" s="8"/>
    </row>
    <row r="38279" spans="2:2" hidden="1" x14ac:dyDescent="0.15">
      <c r="B38279" s="8"/>
    </row>
    <row r="38280" spans="2:2" hidden="1" x14ac:dyDescent="0.15">
      <c r="B38280" s="8"/>
    </row>
    <row r="38281" spans="2:2" hidden="1" x14ac:dyDescent="0.15">
      <c r="B38281" s="8"/>
    </row>
    <row r="38282" spans="2:2" hidden="1" x14ac:dyDescent="0.15">
      <c r="B38282" s="8"/>
    </row>
    <row r="38283" spans="2:2" hidden="1" x14ac:dyDescent="0.15">
      <c r="B38283" s="8"/>
    </row>
    <row r="38284" spans="2:2" hidden="1" x14ac:dyDescent="0.15">
      <c r="B38284" s="8"/>
    </row>
    <row r="38285" spans="2:2" hidden="1" x14ac:dyDescent="0.15">
      <c r="B38285" s="8"/>
    </row>
    <row r="38286" spans="2:2" hidden="1" x14ac:dyDescent="0.15">
      <c r="B38286" s="8"/>
    </row>
    <row r="38287" spans="2:2" hidden="1" x14ac:dyDescent="0.15">
      <c r="B38287" s="8"/>
    </row>
    <row r="38288" spans="2:2" hidden="1" x14ac:dyDescent="0.15">
      <c r="B38288" s="8"/>
    </row>
    <row r="38289" spans="2:2" hidden="1" x14ac:dyDescent="0.15">
      <c r="B38289" s="8"/>
    </row>
    <row r="38290" spans="2:2" hidden="1" x14ac:dyDescent="0.15">
      <c r="B38290" s="8"/>
    </row>
    <row r="38291" spans="2:2" hidden="1" x14ac:dyDescent="0.15">
      <c r="B38291" s="8"/>
    </row>
    <row r="38292" spans="2:2" hidden="1" x14ac:dyDescent="0.15">
      <c r="B38292" s="8"/>
    </row>
    <row r="38293" spans="2:2" hidden="1" x14ac:dyDescent="0.15">
      <c r="B38293" s="8"/>
    </row>
    <row r="38294" spans="2:2" hidden="1" x14ac:dyDescent="0.15">
      <c r="B38294" s="8"/>
    </row>
    <row r="38295" spans="2:2" hidden="1" x14ac:dyDescent="0.15">
      <c r="B38295" s="8"/>
    </row>
    <row r="38296" spans="2:2" hidden="1" x14ac:dyDescent="0.15">
      <c r="B38296" s="8"/>
    </row>
    <row r="38297" spans="2:2" hidden="1" x14ac:dyDescent="0.15">
      <c r="B38297" s="8"/>
    </row>
    <row r="38298" spans="2:2" hidden="1" x14ac:dyDescent="0.15">
      <c r="B38298" s="8"/>
    </row>
    <row r="38299" spans="2:2" hidden="1" x14ac:dyDescent="0.15">
      <c r="B38299" s="8"/>
    </row>
    <row r="38300" spans="2:2" hidden="1" x14ac:dyDescent="0.15">
      <c r="B38300" s="8"/>
    </row>
    <row r="38301" spans="2:2" hidden="1" x14ac:dyDescent="0.15">
      <c r="B38301" s="8"/>
    </row>
    <row r="38302" spans="2:2" hidden="1" x14ac:dyDescent="0.15">
      <c r="B38302" s="8"/>
    </row>
    <row r="38303" spans="2:2" hidden="1" x14ac:dyDescent="0.15">
      <c r="B38303" s="8"/>
    </row>
    <row r="38304" spans="2:2" hidden="1" x14ac:dyDescent="0.15">
      <c r="B38304" s="8"/>
    </row>
    <row r="38305" spans="2:2" hidden="1" x14ac:dyDescent="0.15">
      <c r="B38305" s="8"/>
    </row>
    <row r="38306" spans="2:2" hidden="1" x14ac:dyDescent="0.15">
      <c r="B38306" s="8"/>
    </row>
    <row r="38307" spans="2:2" hidden="1" x14ac:dyDescent="0.15">
      <c r="B38307" s="8"/>
    </row>
    <row r="38308" spans="2:2" hidden="1" x14ac:dyDescent="0.15">
      <c r="B38308" s="8"/>
    </row>
    <row r="38309" spans="2:2" hidden="1" x14ac:dyDescent="0.15">
      <c r="B38309" s="8"/>
    </row>
    <row r="38310" spans="2:2" hidden="1" x14ac:dyDescent="0.15">
      <c r="B38310" s="8"/>
    </row>
    <row r="38311" spans="2:2" hidden="1" x14ac:dyDescent="0.15">
      <c r="B38311" s="8"/>
    </row>
    <row r="38312" spans="2:2" hidden="1" x14ac:dyDescent="0.15">
      <c r="B38312" s="8"/>
    </row>
    <row r="38313" spans="2:2" hidden="1" x14ac:dyDescent="0.15">
      <c r="B38313" s="8"/>
    </row>
    <row r="38314" spans="2:2" hidden="1" x14ac:dyDescent="0.15">
      <c r="B38314" s="8"/>
    </row>
    <row r="38315" spans="2:2" hidden="1" x14ac:dyDescent="0.15">
      <c r="B38315" s="8"/>
    </row>
    <row r="38316" spans="2:2" hidden="1" x14ac:dyDescent="0.15">
      <c r="B38316" s="8"/>
    </row>
    <row r="38317" spans="2:2" hidden="1" x14ac:dyDescent="0.15">
      <c r="B38317" s="8"/>
    </row>
    <row r="38318" spans="2:2" hidden="1" x14ac:dyDescent="0.15">
      <c r="B38318" s="8"/>
    </row>
    <row r="38319" spans="2:2" hidden="1" x14ac:dyDescent="0.15">
      <c r="B38319" s="8"/>
    </row>
    <row r="38320" spans="2:2" hidden="1" x14ac:dyDescent="0.15">
      <c r="B38320" s="8"/>
    </row>
    <row r="38321" spans="2:2" hidden="1" x14ac:dyDescent="0.15">
      <c r="B38321" s="8"/>
    </row>
    <row r="38322" spans="2:2" hidden="1" x14ac:dyDescent="0.15">
      <c r="B38322" s="8"/>
    </row>
    <row r="38323" spans="2:2" hidden="1" x14ac:dyDescent="0.15">
      <c r="B38323" s="8"/>
    </row>
    <row r="38324" spans="2:2" hidden="1" x14ac:dyDescent="0.15">
      <c r="B38324" s="8"/>
    </row>
    <row r="38325" spans="2:2" hidden="1" x14ac:dyDescent="0.15">
      <c r="B38325" s="8"/>
    </row>
    <row r="38326" spans="2:2" hidden="1" x14ac:dyDescent="0.15">
      <c r="B38326" s="8"/>
    </row>
    <row r="38327" spans="2:2" hidden="1" x14ac:dyDescent="0.15">
      <c r="B38327" s="8"/>
    </row>
    <row r="38328" spans="2:2" hidden="1" x14ac:dyDescent="0.15">
      <c r="B38328" s="8"/>
    </row>
    <row r="38329" spans="2:2" hidden="1" x14ac:dyDescent="0.15">
      <c r="B38329" s="8"/>
    </row>
    <row r="38330" spans="2:2" hidden="1" x14ac:dyDescent="0.15">
      <c r="B38330" s="8"/>
    </row>
    <row r="38331" spans="2:2" hidden="1" x14ac:dyDescent="0.15">
      <c r="B38331" s="8"/>
    </row>
    <row r="38332" spans="2:2" hidden="1" x14ac:dyDescent="0.15">
      <c r="B38332" s="8"/>
    </row>
    <row r="38333" spans="2:2" hidden="1" x14ac:dyDescent="0.15">
      <c r="B38333" s="8"/>
    </row>
    <row r="38334" spans="2:2" hidden="1" x14ac:dyDescent="0.15">
      <c r="B38334" s="8"/>
    </row>
    <row r="38335" spans="2:2" hidden="1" x14ac:dyDescent="0.15">
      <c r="B38335" s="8"/>
    </row>
    <row r="38336" spans="2:2" hidden="1" x14ac:dyDescent="0.15">
      <c r="B38336" s="8"/>
    </row>
    <row r="38337" spans="2:2" hidden="1" x14ac:dyDescent="0.15">
      <c r="B38337" s="8"/>
    </row>
    <row r="38338" spans="2:2" hidden="1" x14ac:dyDescent="0.15">
      <c r="B38338" s="8"/>
    </row>
    <row r="38339" spans="2:2" hidden="1" x14ac:dyDescent="0.15">
      <c r="B38339" s="8"/>
    </row>
    <row r="38340" spans="2:2" hidden="1" x14ac:dyDescent="0.15">
      <c r="B38340" s="8"/>
    </row>
    <row r="38341" spans="2:2" hidden="1" x14ac:dyDescent="0.15">
      <c r="B38341" s="8"/>
    </row>
    <row r="38342" spans="2:2" hidden="1" x14ac:dyDescent="0.15">
      <c r="B38342" s="8"/>
    </row>
    <row r="38343" spans="2:2" hidden="1" x14ac:dyDescent="0.15">
      <c r="B38343" s="8"/>
    </row>
    <row r="38344" spans="2:2" hidden="1" x14ac:dyDescent="0.15">
      <c r="B38344" s="8"/>
    </row>
    <row r="38345" spans="2:2" hidden="1" x14ac:dyDescent="0.15">
      <c r="B38345" s="8"/>
    </row>
    <row r="38346" spans="2:2" hidden="1" x14ac:dyDescent="0.15">
      <c r="B38346" s="8"/>
    </row>
    <row r="38347" spans="2:2" hidden="1" x14ac:dyDescent="0.15">
      <c r="B38347" s="8"/>
    </row>
    <row r="38348" spans="2:2" hidden="1" x14ac:dyDescent="0.15">
      <c r="B38348" s="8"/>
    </row>
    <row r="38349" spans="2:2" hidden="1" x14ac:dyDescent="0.15">
      <c r="B38349" s="8"/>
    </row>
    <row r="38350" spans="2:2" hidden="1" x14ac:dyDescent="0.15">
      <c r="B38350" s="8"/>
    </row>
    <row r="38351" spans="2:2" hidden="1" x14ac:dyDescent="0.15">
      <c r="B38351" s="8"/>
    </row>
    <row r="38352" spans="2:2" hidden="1" x14ac:dyDescent="0.15">
      <c r="B38352" s="8"/>
    </row>
    <row r="38353" spans="2:2" hidden="1" x14ac:dyDescent="0.15">
      <c r="B38353" s="8"/>
    </row>
    <row r="38354" spans="2:2" hidden="1" x14ac:dyDescent="0.15">
      <c r="B38354" s="8"/>
    </row>
    <row r="38355" spans="2:2" hidden="1" x14ac:dyDescent="0.15">
      <c r="B38355" s="8"/>
    </row>
    <row r="38356" spans="2:2" hidden="1" x14ac:dyDescent="0.15">
      <c r="B38356" s="8"/>
    </row>
    <row r="38357" spans="2:2" hidden="1" x14ac:dyDescent="0.15">
      <c r="B38357" s="8"/>
    </row>
    <row r="38358" spans="2:2" hidden="1" x14ac:dyDescent="0.15">
      <c r="B38358" s="8"/>
    </row>
    <row r="38359" spans="2:2" hidden="1" x14ac:dyDescent="0.15">
      <c r="B38359" s="8"/>
    </row>
    <row r="38360" spans="2:2" hidden="1" x14ac:dyDescent="0.15">
      <c r="B38360" s="8"/>
    </row>
    <row r="38361" spans="2:2" hidden="1" x14ac:dyDescent="0.15">
      <c r="B38361" s="8"/>
    </row>
    <row r="38362" spans="2:2" hidden="1" x14ac:dyDescent="0.15">
      <c r="B38362" s="8"/>
    </row>
    <row r="38363" spans="2:2" hidden="1" x14ac:dyDescent="0.15">
      <c r="B38363" s="8"/>
    </row>
    <row r="38364" spans="2:2" hidden="1" x14ac:dyDescent="0.15">
      <c r="B38364" s="8"/>
    </row>
    <row r="38365" spans="2:2" hidden="1" x14ac:dyDescent="0.15">
      <c r="B38365" s="8"/>
    </row>
    <row r="38366" spans="2:2" hidden="1" x14ac:dyDescent="0.15">
      <c r="B38366" s="8"/>
    </row>
    <row r="38367" spans="2:2" hidden="1" x14ac:dyDescent="0.15">
      <c r="B38367" s="8"/>
    </row>
    <row r="38368" spans="2:2" hidden="1" x14ac:dyDescent="0.15">
      <c r="B38368" s="8"/>
    </row>
    <row r="38369" spans="2:2" hidden="1" x14ac:dyDescent="0.15">
      <c r="B38369" s="8"/>
    </row>
    <row r="38370" spans="2:2" hidden="1" x14ac:dyDescent="0.15">
      <c r="B38370" s="8"/>
    </row>
    <row r="38371" spans="2:2" hidden="1" x14ac:dyDescent="0.15">
      <c r="B38371" s="8"/>
    </row>
    <row r="38372" spans="2:2" hidden="1" x14ac:dyDescent="0.15">
      <c r="B38372" s="8"/>
    </row>
    <row r="38373" spans="2:2" hidden="1" x14ac:dyDescent="0.15">
      <c r="B38373" s="8"/>
    </row>
    <row r="38374" spans="2:2" hidden="1" x14ac:dyDescent="0.15">
      <c r="B38374" s="8"/>
    </row>
    <row r="38375" spans="2:2" hidden="1" x14ac:dyDescent="0.15">
      <c r="B38375" s="8"/>
    </row>
    <row r="38376" spans="2:2" hidden="1" x14ac:dyDescent="0.15">
      <c r="B38376" s="8"/>
    </row>
    <row r="38377" spans="2:2" hidden="1" x14ac:dyDescent="0.15">
      <c r="B38377" s="8"/>
    </row>
    <row r="38378" spans="2:2" hidden="1" x14ac:dyDescent="0.15">
      <c r="B38378" s="8"/>
    </row>
    <row r="38379" spans="2:2" hidden="1" x14ac:dyDescent="0.15">
      <c r="B38379" s="8"/>
    </row>
    <row r="38380" spans="2:2" hidden="1" x14ac:dyDescent="0.15">
      <c r="B38380" s="8"/>
    </row>
    <row r="38381" spans="2:2" hidden="1" x14ac:dyDescent="0.15">
      <c r="B38381" s="8"/>
    </row>
    <row r="38382" spans="2:2" hidden="1" x14ac:dyDescent="0.15">
      <c r="B38382" s="8"/>
    </row>
    <row r="38383" spans="2:2" hidden="1" x14ac:dyDescent="0.15">
      <c r="B38383" s="8"/>
    </row>
    <row r="38384" spans="2:2" hidden="1" x14ac:dyDescent="0.15">
      <c r="B38384" s="8"/>
    </row>
    <row r="38385" spans="2:2" hidden="1" x14ac:dyDescent="0.15">
      <c r="B38385" s="8"/>
    </row>
    <row r="38386" spans="2:2" hidden="1" x14ac:dyDescent="0.15">
      <c r="B38386" s="8"/>
    </row>
    <row r="38387" spans="2:2" hidden="1" x14ac:dyDescent="0.15">
      <c r="B38387" s="8"/>
    </row>
    <row r="38388" spans="2:2" hidden="1" x14ac:dyDescent="0.15">
      <c r="B38388" s="8"/>
    </row>
    <row r="38389" spans="2:2" hidden="1" x14ac:dyDescent="0.15">
      <c r="B38389" s="8"/>
    </row>
    <row r="38390" spans="2:2" hidden="1" x14ac:dyDescent="0.15">
      <c r="B38390" s="8"/>
    </row>
    <row r="38391" spans="2:2" hidden="1" x14ac:dyDescent="0.15">
      <c r="B38391" s="8"/>
    </row>
    <row r="38392" spans="2:2" hidden="1" x14ac:dyDescent="0.15">
      <c r="B38392" s="8"/>
    </row>
    <row r="38393" spans="2:2" hidden="1" x14ac:dyDescent="0.15">
      <c r="B38393" s="8"/>
    </row>
    <row r="38394" spans="2:2" hidden="1" x14ac:dyDescent="0.15">
      <c r="B38394" s="8"/>
    </row>
    <row r="38395" spans="2:2" hidden="1" x14ac:dyDescent="0.15">
      <c r="B38395" s="8"/>
    </row>
    <row r="38396" spans="2:2" hidden="1" x14ac:dyDescent="0.15">
      <c r="B38396" s="8"/>
    </row>
    <row r="38397" spans="2:2" hidden="1" x14ac:dyDescent="0.15">
      <c r="B38397" s="8"/>
    </row>
    <row r="38398" spans="2:2" hidden="1" x14ac:dyDescent="0.15">
      <c r="B38398" s="8"/>
    </row>
    <row r="38399" spans="2:2" hidden="1" x14ac:dyDescent="0.15">
      <c r="B38399" s="8"/>
    </row>
    <row r="38400" spans="2:2" hidden="1" x14ac:dyDescent="0.15">
      <c r="B38400" s="8"/>
    </row>
    <row r="38401" spans="2:2" hidden="1" x14ac:dyDescent="0.15">
      <c r="B38401" s="8"/>
    </row>
    <row r="38402" spans="2:2" hidden="1" x14ac:dyDescent="0.15">
      <c r="B38402" s="8"/>
    </row>
    <row r="38403" spans="2:2" hidden="1" x14ac:dyDescent="0.15">
      <c r="B38403" s="8"/>
    </row>
    <row r="38404" spans="2:2" hidden="1" x14ac:dyDescent="0.15">
      <c r="B38404" s="8"/>
    </row>
    <row r="38405" spans="2:2" hidden="1" x14ac:dyDescent="0.15">
      <c r="B38405" s="8"/>
    </row>
    <row r="38406" spans="2:2" hidden="1" x14ac:dyDescent="0.15">
      <c r="B38406" s="8"/>
    </row>
    <row r="38407" spans="2:2" hidden="1" x14ac:dyDescent="0.15">
      <c r="B38407" s="8"/>
    </row>
    <row r="38408" spans="2:2" hidden="1" x14ac:dyDescent="0.15">
      <c r="B38408" s="8"/>
    </row>
    <row r="38409" spans="2:2" hidden="1" x14ac:dyDescent="0.15">
      <c r="B38409" s="8"/>
    </row>
    <row r="38410" spans="2:2" hidden="1" x14ac:dyDescent="0.15">
      <c r="B38410" s="8"/>
    </row>
    <row r="38411" spans="2:2" hidden="1" x14ac:dyDescent="0.15">
      <c r="B38411" s="8"/>
    </row>
    <row r="38412" spans="2:2" hidden="1" x14ac:dyDescent="0.15">
      <c r="B38412" s="8"/>
    </row>
    <row r="38413" spans="2:2" hidden="1" x14ac:dyDescent="0.15">
      <c r="B38413" s="8"/>
    </row>
    <row r="38414" spans="2:2" hidden="1" x14ac:dyDescent="0.15">
      <c r="B38414" s="8"/>
    </row>
    <row r="38415" spans="2:2" hidden="1" x14ac:dyDescent="0.15">
      <c r="B38415" s="8"/>
    </row>
    <row r="38416" spans="2:2" hidden="1" x14ac:dyDescent="0.15">
      <c r="B38416" s="8"/>
    </row>
    <row r="38417" spans="2:2" hidden="1" x14ac:dyDescent="0.15">
      <c r="B38417" s="8"/>
    </row>
    <row r="38418" spans="2:2" hidden="1" x14ac:dyDescent="0.15">
      <c r="B38418" s="8"/>
    </row>
    <row r="38419" spans="2:2" hidden="1" x14ac:dyDescent="0.15">
      <c r="B38419" s="8"/>
    </row>
    <row r="38420" spans="2:2" hidden="1" x14ac:dyDescent="0.15">
      <c r="B38420" s="8"/>
    </row>
    <row r="38421" spans="2:2" hidden="1" x14ac:dyDescent="0.15">
      <c r="B38421" s="8"/>
    </row>
    <row r="38422" spans="2:2" hidden="1" x14ac:dyDescent="0.15">
      <c r="B38422" s="8"/>
    </row>
    <row r="38423" spans="2:2" hidden="1" x14ac:dyDescent="0.15">
      <c r="B38423" s="8"/>
    </row>
    <row r="38424" spans="2:2" hidden="1" x14ac:dyDescent="0.15">
      <c r="B38424" s="8"/>
    </row>
    <row r="38425" spans="2:2" hidden="1" x14ac:dyDescent="0.15">
      <c r="B38425" s="8"/>
    </row>
    <row r="38426" spans="2:2" hidden="1" x14ac:dyDescent="0.15">
      <c r="B38426" s="8"/>
    </row>
    <row r="38427" spans="2:2" hidden="1" x14ac:dyDescent="0.15">
      <c r="B38427" s="8"/>
    </row>
    <row r="38428" spans="2:2" hidden="1" x14ac:dyDescent="0.15">
      <c r="B38428" s="8"/>
    </row>
    <row r="38429" spans="2:2" hidden="1" x14ac:dyDescent="0.15">
      <c r="B38429" s="8"/>
    </row>
    <row r="38430" spans="2:2" hidden="1" x14ac:dyDescent="0.15">
      <c r="B38430" s="8"/>
    </row>
    <row r="38431" spans="2:2" hidden="1" x14ac:dyDescent="0.15">
      <c r="B38431" s="8"/>
    </row>
    <row r="38432" spans="2:2" hidden="1" x14ac:dyDescent="0.15">
      <c r="B38432" s="8"/>
    </row>
    <row r="38433" spans="2:2" hidden="1" x14ac:dyDescent="0.15">
      <c r="B38433" s="8"/>
    </row>
    <row r="38434" spans="2:2" hidden="1" x14ac:dyDescent="0.15">
      <c r="B38434" s="8"/>
    </row>
    <row r="38435" spans="2:2" hidden="1" x14ac:dyDescent="0.15">
      <c r="B38435" s="8"/>
    </row>
    <row r="38436" spans="2:2" hidden="1" x14ac:dyDescent="0.15">
      <c r="B38436" s="8"/>
    </row>
    <row r="38437" spans="2:2" hidden="1" x14ac:dyDescent="0.15">
      <c r="B38437" s="8"/>
    </row>
    <row r="38438" spans="2:2" hidden="1" x14ac:dyDescent="0.15">
      <c r="B38438" s="8"/>
    </row>
    <row r="38439" spans="2:2" hidden="1" x14ac:dyDescent="0.15">
      <c r="B38439" s="8"/>
    </row>
    <row r="38440" spans="2:2" hidden="1" x14ac:dyDescent="0.15">
      <c r="B38440" s="8"/>
    </row>
    <row r="38441" spans="2:2" hidden="1" x14ac:dyDescent="0.15">
      <c r="B38441" s="8"/>
    </row>
    <row r="38442" spans="2:2" hidden="1" x14ac:dyDescent="0.15">
      <c r="B38442" s="8"/>
    </row>
    <row r="38443" spans="2:2" hidden="1" x14ac:dyDescent="0.15">
      <c r="B38443" s="8"/>
    </row>
    <row r="38444" spans="2:2" hidden="1" x14ac:dyDescent="0.15">
      <c r="B38444" s="8"/>
    </row>
    <row r="38445" spans="2:2" hidden="1" x14ac:dyDescent="0.15">
      <c r="B38445" s="8"/>
    </row>
    <row r="38446" spans="2:2" hidden="1" x14ac:dyDescent="0.15">
      <c r="B38446" s="8"/>
    </row>
    <row r="38447" spans="2:2" hidden="1" x14ac:dyDescent="0.15">
      <c r="B38447" s="8"/>
    </row>
    <row r="38448" spans="2:2" hidden="1" x14ac:dyDescent="0.15">
      <c r="B38448" s="8"/>
    </row>
    <row r="38449" spans="2:2" hidden="1" x14ac:dyDescent="0.15">
      <c r="B38449" s="8"/>
    </row>
    <row r="38450" spans="2:2" hidden="1" x14ac:dyDescent="0.15">
      <c r="B38450" s="8"/>
    </row>
    <row r="38451" spans="2:2" hidden="1" x14ac:dyDescent="0.15">
      <c r="B38451" s="8"/>
    </row>
    <row r="38452" spans="2:2" hidden="1" x14ac:dyDescent="0.15">
      <c r="B38452" s="8"/>
    </row>
    <row r="38453" spans="2:2" hidden="1" x14ac:dyDescent="0.15">
      <c r="B38453" s="8"/>
    </row>
    <row r="38454" spans="2:2" hidden="1" x14ac:dyDescent="0.15">
      <c r="B38454" s="8"/>
    </row>
    <row r="38455" spans="2:2" hidden="1" x14ac:dyDescent="0.15">
      <c r="B38455" s="8"/>
    </row>
    <row r="38456" spans="2:2" hidden="1" x14ac:dyDescent="0.15">
      <c r="B38456" s="8"/>
    </row>
    <row r="38457" spans="2:2" hidden="1" x14ac:dyDescent="0.15">
      <c r="B38457" s="8"/>
    </row>
    <row r="38458" spans="2:2" hidden="1" x14ac:dyDescent="0.15">
      <c r="B38458" s="8"/>
    </row>
    <row r="38459" spans="2:2" hidden="1" x14ac:dyDescent="0.15">
      <c r="B38459" s="8"/>
    </row>
    <row r="38460" spans="2:2" hidden="1" x14ac:dyDescent="0.15">
      <c r="B38460" s="8"/>
    </row>
    <row r="38461" spans="2:2" hidden="1" x14ac:dyDescent="0.15">
      <c r="B38461" s="8"/>
    </row>
    <row r="38462" spans="2:2" hidden="1" x14ac:dyDescent="0.15">
      <c r="B38462" s="8"/>
    </row>
    <row r="38463" spans="2:2" hidden="1" x14ac:dyDescent="0.15">
      <c r="B38463" s="8"/>
    </row>
    <row r="38464" spans="2:2" hidden="1" x14ac:dyDescent="0.15">
      <c r="B38464" s="8"/>
    </row>
    <row r="38465" spans="2:2" hidden="1" x14ac:dyDescent="0.15">
      <c r="B38465" s="8"/>
    </row>
    <row r="38466" spans="2:2" hidden="1" x14ac:dyDescent="0.15">
      <c r="B38466" s="8"/>
    </row>
    <row r="38467" spans="2:2" hidden="1" x14ac:dyDescent="0.15">
      <c r="B38467" s="8"/>
    </row>
    <row r="38468" spans="2:2" hidden="1" x14ac:dyDescent="0.15">
      <c r="B38468" s="8"/>
    </row>
    <row r="38469" spans="2:2" hidden="1" x14ac:dyDescent="0.15">
      <c r="B38469" s="8"/>
    </row>
    <row r="38470" spans="2:2" hidden="1" x14ac:dyDescent="0.15">
      <c r="B38470" s="8"/>
    </row>
    <row r="38471" spans="2:2" hidden="1" x14ac:dyDescent="0.15">
      <c r="B38471" s="8"/>
    </row>
    <row r="38472" spans="2:2" hidden="1" x14ac:dyDescent="0.15">
      <c r="B38472" s="8"/>
    </row>
    <row r="38473" spans="2:2" hidden="1" x14ac:dyDescent="0.15">
      <c r="B38473" s="8"/>
    </row>
    <row r="38474" spans="2:2" hidden="1" x14ac:dyDescent="0.15">
      <c r="B38474" s="8"/>
    </row>
    <row r="38475" spans="2:2" hidden="1" x14ac:dyDescent="0.15">
      <c r="B38475" s="8"/>
    </row>
    <row r="38476" spans="2:2" hidden="1" x14ac:dyDescent="0.15">
      <c r="B38476" s="8"/>
    </row>
    <row r="38477" spans="2:2" hidden="1" x14ac:dyDescent="0.15">
      <c r="B38477" s="8"/>
    </row>
    <row r="38478" spans="2:2" hidden="1" x14ac:dyDescent="0.15">
      <c r="B38478" s="8"/>
    </row>
    <row r="38479" spans="2:2" hidden="1" x14ac:dyDescent="0.15">
      <c r="B38479" s="8"/>
    </row>
    <row r="38480" spans="2:2" hidden="1" x14ac:dyDescent="0.15">
      <c r="B38480" s="8"/>
    </row>
    <row r="38481" spans="2:2" hidden="1" x14ac:dyDescent="0.15">
      <c r="B38481" s="8"/>
    </row>
    <row r="38482" spans="2:2" hidden="1" x14ac:dyDescent="0.15">
      <c r="B38482" s="8"/>
    </row>
    <row r="38483" spans="2:2" hidden="1" x14ac:dyDescent="0.15">
      <c r="B38483" s="8"/>
    </row>
    <row r="38484" spans="2:2" hidden="1" x14ac:dyDescent="0.15">
      <c r="B38484" s="8"/>
    </row>
    <row r="38485" spans="2:2" hidden="1" x14ac:dyDescent="0.15">
      <c r="B38485" s="8"/>
    </row>
    <row r="38486" spans="2:2" hidden="1" x14ac:dyDescent="0.15">
      <c r="B38486" s="8"/>
    </row>
    <row r="38487" spans="2:2" hidden="1" x14ac:dyDescent="0.15">
      <c r="B38487" s="8"/>
    </row>
    <row r="38488" spans="2:2" hidden="1" x14ac:dyDescent="0.15">
      <c r="B38488" s="8"/>
    </row>
    <row r="38489" spans="2:2" hidden="1" x14ac:dyDescent="0.15">
      <c r="B38489" s="8"/>
    </row>
    <row r="38490" spans="2:2" hidden="1" x14ac:dyDescent="0.15">
      <c r="B38490" s="8"/>
    </row>
    <row r="38491" spans="2:2" hidden="1" x14ac:dyDescent="0.15">
      <c r="B38491" s="8"/>
    </row>
    <row r="38492" spans="2:2" hidden="1" x14ac:dyDescent="0.15">
      <c r="B38492" s="8"/>
    </row>
    <row r="38493" spans="2:2" hidden="1" x14ac:dyDescent="0.15">
      <c r="B38493" s="8"/>
    </row>
    <row r="38494" spans="2:2" hidden="1" x14ac:dyDescent="0.15">
      <c r="B38494" s="8"/>
    </row>
    <row r="38495" spans="2:2" hidden="1" x14ac:dyDescent="0.15">
      <c r="B38495" s="8"/>
    </row>
    <row r="38496" spans="2:2" hidden="1" x14ac:dyDescent="0.15">
      <c r="B38496" s="8"/>
    </row>
    <row r="38497" spans="2:2" hidden="1" x14ac:dyDescent="0.15">
      <c r="B38497" s="8"/>
    </row>
    <row r="38498" spans="2:2" hidden="1" x14ac:dyDescent="0.15">
      <c r="B38498" s="8"/>
    </row>
    <row r="38499" spans="2:2" hidden="1" x14ac:dyDescent="0.15">
      <c r="B38499" s="8"/>
    </row>
    <row r="38500" spans="2:2" hidden="1" x14ac:dyDescent="0.15">
      <c r="B38500" s="8"/>
    </row>
    <row r="38501" spans="2:2" hidden="1" x14ac:dyDescent="0.15">
      <c r="B38501" s="8"/>
    </row>
    <row r="38502" spans="2:2" hidden="1" x14ac:dyDescent="0.15">
      <c r="B38502" s="8"/>
    </row>
    <row r="38503" spans="2:2" hidden="1" x14ac:dyDescent="0.15">
      <c r="B38503" s="8"/>
    </row>
    <row r="38504" spans="2:2" hidden="1" x14ac:dyDescent="0.15">
      <c r="B38504" s="8"/>
    </row>
    <row r="38505" spans="2:2" hidden="1" x14ac:dyDescent="0.15">
      <c r="B38505" s="8"/>
    </row>
    <row r="38506" spans="2:2" hidden="1" x14ac:dyDescent="0.15">
      <c r="B38506" s="8"/>
    </row>
    <row r="38507" spans="2:2" hidden="1" x14ac:dyDescent="0.15">
      <c r="B38507" s="8"/>
    </row>
    <row r="38508" spans="2:2" hidden="1" x14ac:dyDescent="0.15">
      <c r="B38508" s="8"/>
    </row>
    <row r="38509" spans="2:2" hidden="1" x14ac:dyDescent="0.15">
      <c r="B38509" s="8"/>
    </row>
    <row r="38510" spans="2:2" hidden="1" x14ac:dyDescent="0.15">
      <c r="B38510" s="8"/>
    </row>
    <row r="38511" spans="2:2" hidden="1" x14ac:dyDescent="0.15">
      <c r="B38511" s="8"/>
    </row>
    <row r="38512" spans="2:2" hidden="1" x14ac:dyDescent="0.15">
      <c r="B38512" s="8"/>
    </row>
    <row r="38513" spans="2:2" hidden="1" x14ac:dyDescent="0.15">
      <c r="B38513" s="8"/>
    </row>
    <row r="38514" spans="2:2" hidden="1" x14ac:dyDescent="0.15">
      <c r="B38514" s="8"/>
    </row>
    <row r="38515" spans="2:2" hidden="1" x14ac:dyDescent="0.15">
      <c r="B38515" s="8"/>
    </row>
    <row r="38516" spans="2:2" hidden="1" x14ac:dyDescent="0.15">
      <c r="B38516" s="8"/>
    </row>
    <row r="38517" spans="2:2" hidden="1" x14ac:dyDescent="0.15">
      <c r="B38517" s="8"/>
    </row>
    <row r="38518" spans="2:2" hidden="1" x14ac:dyDescent="0.15">
      <c r="B38518" s="8"/>
    </row>
    <row r="38519" spans="2:2" hidden="1" x14ac:dyDescent="0.15">
      <c r="B38519" s="8"/>
    </row>
    <row r="38520" spans="2:2" hidden="1" x14ac:dyDescent="0.15">
      <c r="B38520" s="8"/>
    </row>
    <row r="38521" spans="2:2" hidden="1" x14ac:dyDescent="0.15">
      <c r="B38521" s="8"/>
    </row>
    <row r="38522" spans="2:2" hidden="1" x14ac:dyDescent="0.15">
      <c r="B38522" s="8"/>
    </row>
    <row r="38523" spans="2:2" hidden="1" x14ac:dyDescent="0.15">
      <c r="B38523" s="8"/>
    </row>
    <row r="38524" spans="2:2" hidden="1" x14ac:dyDescent="0.15">
      <c r="B38524" s="8"/>
    </row>
    <row r="38525" spans="2:2" hidden="1" x14ac:dyDescent="0.15">
      <c r="B38525" s="8"/>
    </row>
    <row r="38526" spans="2:2" hidden="1" x14ac:dyDescent="0.15">
      <c r="B38526" s="8"/>
    </row>
    <row r="38527" spans="2:2" hidden="1" x14ac:dyDescent="0.15">
      <c r="B38527" s="8"/>
    </row>
    <row r="38528" spans="2:2" hidden="1" x14ac:dyDescent="0.15">
      <c r="B38528" s="8"/>
    </row>
    <row r="38529" spans="2:2" hidden="1" x14ac:dyDescent="0.15">
      <c r="B38529" s="8"/>
    </row>
    <row r="38530" spans="2:2" hidden="1" x14ac:dyDescent="0.15">
      <c r="B38530" s="8"/>
    </row>
    <row r="38531" spans="2:2" hidden="1" x14ac:dyDescent="0.15">
      <c r="B38531" s="8"/>
    </row>
    <row r="38532" spans="2:2" hidden="1" x14ac:dyDescent="0.15">
      <c r="B38532" s="8"/>
    </row>
    <row r="38533" spans="2:2" hidden="1" x14ac:dyDescent="0.15">
      <c r="B38533" s="8"/>
    </row>
    <row r="38534" spans="2:2" hidden="1" x14ac:dyDescent="0.15">
      <c r="B38534" s="8"/>
    </row>
    <row r="38535" spans="2:2" hidden="1" x14ac:dyDescent="0.15">
      <c r="B38535" s="8"/>
    </row>
    <row r="38536" spans="2:2" hidden="1" x14ac:dyDescent="0.15">
      <c r="B38536" s="8"/>
    </row>
    <row r="38537" spans="2:2" hidden="1" x14ac:dyDescent="0.15">
      <c r="B38537" s="8"/>
    </row>
    <row r="38538" spans="2:2" hidden="1" x14ac:dyDescent="0.15">
      <c r="B38538" s="8"/>
    </row>
    <row r="38539" spans="2:2" hidden="1" x14ac:dyDescent="0.15">
      <c r="B38539" s="8"/>
    </row>
    <row r="38540" spans="2:2" hidden="1" x14ac:dyDescent="0.15">
      <c r="B38540" s="8"/>
    </row>
    <row r="38541" spans="2:2" hidden="1" x14ac:dyDescent="0.15">
      <c r="B38541" s="8"/>
    </row>
    <row r="38542" spans="2:2" hidden="1" x14ac:dyDescent="0.15">
      <c r="B38542" s="8"/>
    </row>
    <row r="38543" spans="2:2" hidden="1" x14ac:dyDescent="0.15">
      <c r="B38543" s="8"/>
    </row>
    <row r="38544" spans="2:2" hidden="1" x14ac:dyDescent="0.15">
      <c r="B38544" s="8"/>
    </row>
    <row r="38545" spans="2:2" hidden="1" x14ac:dyDescent="0.15">
      <c r="B38545" s="8"/>
    </row>
    <row r="38546" spans="2:2" hidden="1" x14ac:dyDescent="0.15">
      <c r="B38546" s="8"/>
    </row>
    <row r="38547" spans="2:2" hidden="1" x14ac:dyDescent="0.15">
      <c r="B38547" s="8"/>
    </row>
    <row r="38548" spans="2:2" hidden="1" x14ac:dyDescent="0.15">
      <c r="B38548" s="8"/>
    </row>
    <row r="38549" spans="2:2" hidden="1" x14ac:dyDescent="0.15">
      <c r="B38549" s="8"/>
    </row>
    <row r="38550" spans="2:2" hidden="1" x14ac:dyDescent="0.15">
      <c r="B38550" s="8"/>
    </row>
    <row r="38551" spans="2:2" hidden="1" x14ac:dyDescent="0.15">
      <c r="B38551" s="8"/>
    </row>
    <row r="38552" spans="2:2" hidden="1" x14ac:dyDescent="0.15">
      <c r="B38552" s="8"/>
    </row>
    <row r="38553" spans="2:2" hidden="1" x14ac:dyDescent="0.15">
      <c r="B38553" s="8"/>
    </row>
    <row r="38554" spans="2:2" hidden="1" x14ac:dyDescent="0.15">
      <c r="B38554" s="8"/>
    </row>
    <row r="38555" spans="2:2" hidden="1" x14ac:dyDescent="0.15">
      <c r="B38555" s="8"/>
    </row>
    <row r="38556" spans="2:2" hidden="1" x14ac:dyDescent="0.15">
      <c r="B38556" s="8"/>
    </row>
    <row r="38557" spans="2:2" hidden="1" x14ac:dyDescent="0.15">
      <c r="B38557" s="8"/>
    </row>
    <row r="38558" spans="2:2" hidden="1" x14ac:dyDescent="0.15">
      <c r="B38558" s="8"/>
    </row>
    <row r="38559" spans="2:2" hidden="1" x14ac:dyDescent="0.15">
      <c r="B38559" s="8"/>
    </row>
    <row r="38560" spans="2:2" hidden="1" x14ac:dyDescent="0.15">
      <c r="B38560" s="8"/>
    </row>
    <row r="38561" spans="2:2" hidden="1" x14ac:dyDescent="0.15">
      <c r="B38561" s="8"/>
    </row>
    <row r="38562" spans="2:2" hidden="1" x14ac:dyDescent="0.15">
      <c r="B38562" s="8"/>
    </row>
    <row r="38563" spans="2:2" hidden="1" x14ac:dyDescent="0.15">
      <c r="B38563" s="8"/>
    </row>
    <row r="38564" spans="2:2" hidden="1" x14ac:dyDescent="0.15">
      <c r="B38564" s="8"/>
    </row>
    <row r="38565" spans="2:2" hidden="1" x14ac:dyDescent="0.15">
      <c r="B38565" s="8"/>
    </row>
    <row r="38566" spans="2:2" hidden="1" x14ac:dyDescent="0.15">
      <c r="B38566" s="8"/>
    </row>
    <row r="38567" spans="2:2" hidden="1" x14ac:dyDescent="0.15">
      <c r="B38567" s="8"/>
    </row>
    <row r="38568" spans="2:2" hidden="1" x14ac:dyDescent="0.15">
      <c r="B38568" s="8"/>
    </row>
    <row r="38569" spans="2:2" hidden="1" x14ac:dyDescent="0.15">
      <c r="B38569" s="8"/>
    </row>
    <row r="38570" spans="2:2" hidden="1" x14ac:dyDescent="0.15">
      <c r="B38570" s="8"/>
    </row>
    <row r="38571" spans="2:2" hidden="1" x14ac:dyDescent="0.15">
      <c r="B38571" s="8"/>
    </row>
    <row r="38572" spans="2:2" hidden="1" x14ac:dyDescent="0.15">
      <c r="B38572" s="8"/>
    </row>
    <row r="38573" spans="2:2" hidden="1" x14ac:dyDescent="0.15">
      <c r="B38573" s="8"/>
    </row>
    <row r="38574" spans="2:2" hidden="1" x14ac:dyDescent="0.15">
      <c r="B38574" s="8"/>
    </row>
    <row r="38575" spans="2:2" hidden="1" x14ac:dyDescent="0.15">
      <c r="B38575" s="8"/>
    </row>
    <row r="38576" spans="2:2" hidden="1" x14ac:dyDescent="0.15">
      <c r="B38576" s="8"/>
    </row>
    <row r="38577" spans="2:2" hidden="1" x14ac:dyDescent="0.15">
      <c r="B38577" s="8"/>
    </row>
    <row r="38578" spans="2:2" hidden="1" x14ac:dyDescent="0.15">
      <c r="B38578" s="8"/>
    </row>
    <row r="38579" spans="2:2" hidden="1" x14ac:dyDescent="0.15">
      <c r="B38579" s="8"/>
    </row>
    <row r="38580" spans="2:2" hidden="1" x14ac:dyDescent="0.15">
      <c r="B38580" s="8"/>
    </row>
    <row r="38581" spans="2:2" hidden="1" x14ac:dyDescent="0.15">
      <c r="B38581" s="8"/>
    </row>
    <row r="38582" spans="2:2" hidden="1" x14ac:dyDescent="0.15">
      <c r="B38582" s="8"/>
    </row>
    <row r="38583" spans="2:2" hidden="1" x14ac:dyDescent="0.15">
      <c r="B38583" s="8"/>
    </row>
    <row r="38584" spans="2:2" hidden="1" x14ac:dyDescent="0.15">
      <c r="B38584" s="8"/>
    </row>
    <row r="38585" spans="2:2" hidden="1" x14ac:dyDescent="0.15">
      <c r="B38585" s="8"/>
    </row>
    <row r="38586" spans="2:2" hidden="1" x14ac:dyDescent="0.15">
      <c r="B38586" s="8"/>
    </row>
    <row r="38587" spans="2:2" hidden="1" x14ac:dyDescent="0.15">
      <c r="B38587" s="8"/>
    </row>
    <row r="38588" spans="2:2" hidden="1" x14ac:dyDescent="0.15">
      <c r="B38588" s="8"/>
    </row>
    <row r="38589" spans="2:2" hidden="1" x14ac:dyDescent="0.15">
      <c r="B38589" s="8"/>
    </row>
    <row r="38590" spans="2:2" hidden="1" x14ac:dyDescent="0.15">
      <c r="B38590" s="8"/>
    </row>
    <row r="38591" spans="2:2" hidden="1" x14ac:dyDescent="0.15">
      <c r="B38591" s="8"/>
    </row>
    <row r="38592" spans="2:2" hidden="1" x14ac:dyDescent="0.15">
      <c r="B38592" s="8"/>
    </row>
    <row r="38593" spans="2:2" hidden="1" x14ac:dyDescent="0.15">
      <c r="B38593" s="8"/>
    </row>
    <row r="38594" spans="2:2" hidden="1" x14ac:dyDescent="0.15">
      <c r="B38594" s="8"/>
    </row>
    <row r="38595" spans="2:2" hidden="1" x14ac:dyDescent="0.15">
      <c r="B38595" s="8"/>
    </row>
    <row r="38596" spans="2:2" hidden="1" x14ac:dyDescent="0.15">
      <c r="B38596" s="8"/>
    </row>
    <row r="38597" spans="2:2" hidden="1" x14ac:dyDescent="0.15">
      <c r="B38597" s="8"/>
    </row>
    <row r="38598" spans="2:2" hidden="1" x14ac:dyDescent="0.15">
      <c r="B38598" s="8"/>
    </row>
    <row r="38599" spans="2:2" hidden="1" x14ac:dyDescent="0.15">
      <c r="B38599" s="8"/>
    </row>
    <row r="38600" spans="2:2" hidden="1" x14ac:dyDescent="0.15">
      <c r="B38600" s="8"/>
    </row>
    <row r="38601" spans="2:2" hidden="1" x14ac:dyDescent="0.15">
      <c r="B38601" s="8"/>
    </row>
    <row r="38602" spans="2:2" hidden="1" x14ac:dyDescent="0.15">
      <c r="B38602" s="8"/>
    </row>
    <row r="38603" spans="2:2" hidden="1" x14ac:dyDescent="0.15">
      <c r="B38603" s="8"/>
    </row>
    <row r="38604" spans="2:2" hidden="1" x14ac:dyDescent="0.15">
      <c r="B38604" s="8"/>
    </row>
    <row r="38605" spans="2:2" hidden="1" x14ac:dyDescent="0.15">
      <c r="B38605" s="8"/>
    </row>
    <row r="38606" spans="2:2" hidden="1" x14ac:dyDescent="0.15">
      <c r="B38606" s="8"/>
    </row>
    <row r="38607" spans="2:2" hidden="1" x14ac:dyDescent="0.15">
      <c r="B38607" s="8"/>
    </row>
    <row r="38608" spans="2:2" hidden="1" x14ac:dyDescent="0.15">
      <c r="B38608" s="8"/>
    </row>
    <row r="38609" spans="2:2" hidden="1" x14ac:dyDescent="0.15">
      <c r="B38609" s="8"/>
    </row>
    <row r="38610" spans="2:2" hidden="1" x14ac:dyDescent="0.15">
      <c r="B38610" s="8"/>
    </row>
    <row r="38611" spans="2:2" hidden="1" x14ac:dyDescent="0.15">
      <c r="B38611" s="8"/>
    </row>
    <row r="38612" spans="2:2" hidden="1" x14ac:dyDescent="0.15">
      <c r="B38612" s="8"/>
    </row>
    <row r="38613" spans="2:2" hidden="1" x14ac:dyDescent="0.15">
      <c r="B38613" s="8"/>
    </row>
    <row r="38614" spans="2:2" hidden="1" x14ac:dyDescent="0.15">
      <c r="B38614" s="8"/>
    </row>
    <row r="38615" spans="2:2" hidden="1" x14ac:dyDescent="0.15">
      <c r="B38615" s="8"/>
    </row>
    <row r="38616" spans="2:2" hidden="1" x14ac:dyDescent="0.15">
      <c r="B38616" s="8"/>
    </row>
    <row r="38617" spans="2:2" hidden="1" x14ac:dyDescent="0.15">
      <c r="B38617" s="8"/>
    </row>
    <row r="38618" spans="2:2" hidden="1" x14ac:dyDescent="0.15">
      <c r="B38618" s="8"/>
    </row>
    <row r="38619" spans="2:2" hidden="1" x14ac:dyDescent="0.15">
      <c r="B38619" s="8"/>
    </row>
    <row r="38620" spans="2:2" hidden="1" x14ac:dyDescent="0.15">
      <c r="B38620" s="8"/>
    </row>
    <row r="38621" spans="2:2" hidden="1" x14ac:dyDescent="0.15">
      <c r="B38621" s="8"/>
    </row>
    <row r="38622" spans="2:2" hidden="1" x14ac:dyDescent="0.15">
      <c r="B38622" s="8"/>
    </row>
    <row r="38623" spans="2:2" hidden="1" x14ac:dyDescent="0.15">
      <c r="B38623" s="8"/>
    </row>
    <row r="38624" spans="2:2" hidden="1" x14ac:dyDescent="0.15">
      <c r="B38624" s="8"/>
    </row>
    <row r="38625" spans="2:2" hidden="1" x14ac:dyDescent="0.15">
      <c r="B38625" s="8"/>
    </row>
    <row r="38626" spans="2:2" hidden="1" x14ac:dyDescent="0.15">
      <c r="B38626" s="8"/>
    </row>
    <row r="38627" spans="2:2" hidden="1" x14ac:dyDescent="0.15">
      <c r="B38627" s="8"/>
    </row>
    <row r="38628" spans="2:2" hidden="1" x14ac:dyDescent="0.15">
      <c r="B38628" s="8"/>
    </row>
    <row r="38629" spans="2:2" hidden="1" x14ac:dyDescent="0.15">
      <c r="B38629" s="8"/>
    </row>
    <row r="38630" spans="2:2" hidden="1" x14ac:dyDescent="0.15">
      <c r="B38630" s="8"/>
    </row>
    <row r="38631" spans="2:2" hidden="1" x14ac:dyDescent="0.15">
      <c r="B38631" s="8"/>
    </row>
    <row r="38632" spans="2:2" hidden="1" x14ac:dyDescent="0.15">
      <c r="B38632" s="8"/>
    </row>
    <row r="38633" spans="2:2" hidden="1" x14ac:dyDescent="0.15">
      <c r="B38633" s="8"/>
    </row>
    <row r="38634" spans="2:2" hidden="1" x14ac:dyDescent="0.15">
      <c r="B38634" s="8"/>
    </row>
    <row r="38635" spans="2:2" hidden="1" x14ac:dyDescent="0.15">
      <c r="B38635" s="8"/>
    </row>
    <row r="38636" spans="2:2" hidden="1" x14ac:dyDescent="0.15">
      <c r="B38636" s="8"/>
    </row>
    <row r="38637" spans="2:2" hidden="1" x14ac:dyDescent="0.15">
      <c r="B38637" s="8"/>
    </row>
    <row r="38638" spans="2:2" hidden="1" x14ac:dyDescent="0.15">
      <c r="B38638" s="8"/>
    </row>
    <row r="38639" spans="2:2" hidden="1" x14ac:dyDescent="0.15">
      <c r="B38639" s="8"/>
    </row>
    <row r="38640" spans="2:2" hidden="1" x14ac:dyDescent="0.15">
      <c r="B38640" s="8"/>
    </row>
    <row r="38641" spans="2:2" hidden="1" x14ac:dyDescent="0.15">
      <c r="B38641" s="8"/>
    </row>
    <row r="38642" spans="2:2" hidden="1" x14ac:dyDescent="0.15">
      <c r="B38642" s="8"/>
    </row>
    <row r="38643" spans="2:2" hidden="1" x14ac:dyDescent="0.15">
      <c r="B38643" s="8"/>
    </row>
    <row r="38644" spans="2:2" hidden="1" x14ac:dyDescent="0.15">
      <c r="B38644" s="8"/>
    </row>
    <row r="38645" spans="2:2" hidden="1" x14ac:dyDescent="0.15">
      <c r="B38645" s="8"/>
    </row>
    <row r="38646" spans="2:2" hidden="1" x14ac:dyDescent="0.15">
      <c r="B38646" s="8"/>
    </row>
    <row r="38647" spans="2:2" hidden="1" x14ac:dyDescent="0.15">
      <c r="B38647" s="8"/>
    </row>
    <row r="38648" spans="2:2" hidden="1" x14ac:dyDescent="0.15">
      <c r="B38648" s="8"/>
    </row>
    <row r="38649" spans="2:2" hidden="1" x14ac:dyDescent="0.15">
      <c r="B38649" s="8"/>
    </row>
    <row r="38650" spans="2:2" hidden="1" x14ac:dyDescent="0.15">
      <c r="B38650" s="8"/>
    </row>
    <row r="38651" spans="2:2" hidden="1" x14ac:dyDescent="0.15">
      <c r="B38651" s="8"/>
    </row>
    <row r="38652" spans="2:2" hidden="1" x14ac:dyDescent="0.15">
      <c r="B38652" s="8"/>
    </row>
    <row r="38653" spans="2:2" hidden="1" x14ac:dyDescent="0.15">
      <c r="B38653" s="8"/>
    </row>
    <row r="38654" spans="2:2" hidden="1" x14ac:dyDescent="0.15">
      <c r="B38654" s="8"/>
    </row>
    <row r="38655" spans="2:2" hidden="1" x14ac:dyDescent="0.15">
      <c r="B38655" s="8"/>
    </row>
    <row r="38656" spans="2:2" hidden="1" x14ac:dyDescent="0.15">
      <c r="B38656" s="8"/>
    </row>
    <row r="38657" spans="2:2" hidden="1" x14ac:dyDescent="0.15">
      <c r="B38657" s="8"/>
    </row>
    <row r="38658" spans="2:2" hidden="1" x14ac:dyDescent="0.15">
      <c r="B38658" s="8"/>
    </row>
    <row r="38659" spans="2:2" hidden="1" x14ac:dyDescent="0.15">
      <c r="B38659" s="8"/>
    </row>
    <row r="38660" spans="2:2" hidden="1" x14ac:dyDescent="0.15">
      <c r="B38660" s="8"/>
    </row>
    <row r="38661" spans="2:2" hidden="1" x14ac:dyDescent="0.15">
      <c r="B38661" s="8"/>
    </row>
    <row r="38662" spans="2:2" hidden="1" x14ac:dyDescent="0.15">
      <c r="B38662" s="8"/>
    </row>
    <row r="38663" spans="2:2" hidden="1" x14ac:dyDescent="0.15">
      <c r="B38663" s="8"/>
    </row>
    <row r="38664" spans="2:2" hidden="1" x14ac:dyDescent="0.15">
      <c r="B38664" s="8"/>
    </row>
    <row r="38665" spans="2:2" hidden="1" x14ac:dyDescent="0.15">
      <c r="B38665" s="8"/>
    </row>
    <row r="38666" spans="2:2" hidden="1" x14ac:dyDescent="0.15">
      <c r="B38666" s="8"/>
    </row>
    <row r="38667" spans="2:2" hidden="1" x14ac:dyDescent="0.15">
      <c r="B38667" s="8"/>
    </row>
    <row r="38668" spans="2:2" hidden="1" x14ac:dyDescent="0.15">
      <c r="B38668" s="8"/>
    </row>
    <row r="38669" spans="2:2" hidden="1" x14ac:dyDescent="0.15">
      <c r="B38669" s="8"/>
    </row>
    <row r="38670" spans="2:2" hidden="1" x14ac:dyDescent="0.15">
      <c r="B38670" s="8"/>
    </row>
    <row r="38671" spans="2:2" hidden="1" x14ac:dyDescent="0.15">
      <c r="B38671" s="8"/>
    </row>
    <row r="38672" spans="2:2" hidden="1" x14ac:dyDescent="0.15">
      <c r="B38672" s="8"/>
    </row>
    <row r="38673" spans="2:2" hidden="1" x14ac:dyDescent="0.15">
      <c r="B38673" s="8"/>
    </row>
    <row r="38674" spans="2:2" hidden="1" x14ac:dyDescent="0.15">
      <c r="B38674" s="8"/>
    </row>
    <row r="38675" spans="2:2" hidden="1" x14ac:dyDescent="0.15">
      <c r="B38675" s="8"/>
    </row>
    <row r="38676" spans="2:2" hidden="1" x14ac:dyDescent="0.15">
      <c r="B38676" s="8"/>
    </row>
    <row r="38677" spans="2:2" hidden="1" x14ac:dyDescent="0.15">
      <c r="B38677" s="8"/>
    </row>
    <row r="38678" spans="2:2" hidden="1" x14ac:dyDescent="0.15">
      <c r="B38678" s="8"/>
    </row>
    <row r="38679" spans="2:2" hidden="1" x14ac:dyDescent="0.15">
      <c r="B38679" s="8"/>
    </row>
    <row r="38680" spans="2:2" hidden="1" x14ac:dyDescent="0.15">
      <c r="B38680" s="8"/>
    </row>
    <row r="38681" spans="2:2" hidden="1" x14ac:dyDescent="0.15">
      <c r="B38681" s="8"/>
    </row>
    <row r="38682" spans="2:2" hidden="1" x14ac:dyDescent="0.15">
      <c r="B38682" s="8"/>
    </row>
    <row r="38683" spans="2:2" hidden="1" x14ac:dyDescent="0.15">
      <c r="B38683" s="8"/>
    </row>
    <row r="38684" spans="2:2" hidden="1" x14ac:dyDescent="0.15">
      <c r="B38684" s="8"/>
    </row>
    <row r="38685" spans="2:2" hidden="1" x14ac:dyDescent="0.15">
      <c r="B38685" s="8"/>
    </row>
    <row r="38686" spans="2:2" hidden="1" x14ac:dyDescent="0.15">
      <c r="B38686" s="8"/>
    </row>
    <row r="38687" spans="2:2" hidden="1" x14ac:dyDescent="0.15">
      <c r="B38687" s="8"/>
    </row>
    <row r="38688" spans="2:2" hidden="1" x14ac:dyDescent="0.15">
      <c r="B38688" s="8"/>
    </row>
    <row r="38689" spans="2:2" hidden="1" x14ac:dyDescent="0.15">
      <c r="B38689" s="8"/>
    </row>
    <row r="38690" spans="2:2" hidden="1" x14ac:dyDescent="0.15">
      <c r="B38690" s="8"/>
    </row>
    <row r="38691" spans="2:2" hidden="1" x14ac:dyDescent="0.15">
      <c r="B38691" s="8"/>
    </row>
    <row r="38692" spans="2:2" hidden="1" x14ac:dyDescent="0.15">
      <c r="B38692" s="8"/>
    </row>
    <row r="38693" spans="2:2" hidden="1" x14ac:dyDescent="0.15">
      <c r="B38693" s="8"/>
    </row>
    <row r="38694" spans="2:2" hidden="1" x14ac:dyDescent="0.15">
      <c r="B38694" s="8"/>
    </row>
    <row r="38695" spans="2:2" hidden="1" x14ac:dyDescent="0.15">
      <c r="B38695" s="8"/>
    </row>
    <row r="38696" spans="2:2" hidden="1" x14ac:dyDescent="0.15">
      <c r="B38696" s="8"/>
    </row>
    <row r="38697" spans="2:2" hidden="1" x14ac:dyDescent="0.15">
      <c r="B38697" s="8"/>
    </row>
    <row r="38698" spans="2:2" hidden="1" x14ac:dyDescent="0.15">
      <c r="B38698" s="8"/>
    </row>
    <row r="38699" spans="2:2" hidden="1" x14ac:dyDescent="0.15">
      <c r="B38699" s="8"/>
    </row>
    <row r="38700" spans="2:2" hidden="1" x14ac:dyDescent="0.15">
      <c r="B38700" s="8"/>
    </row>
    <row r="38701" spans="2:2" hidden="1" x14ac:dyDescent="0.15">
      <c r="B38701" s="8"/>
    </row>
    <row r="38702" spans="2:2" hidden="1" x14ac:dyDescent="0.15">
      <c r="B38702" s="8"/>
    </row>
    <row r="38703" spans="2:2" hidden="1" x14ac:dyDescent="0.15">
      <c r="B38703" s="8"/>
    </row>
    <row r="38704" spans="2:2" hidden="1" x14ac:dyDescent="0.15">
      <c r="B38704" s="8"/>
    </row>
    <row r="38705" spans="2:2" hidden="1" x14ac:dyDescent="0.15">
      <c r="B38705" s="8"/>
    </row>
    <row r="38706" spans="2:2" hidden="1" x14ac:dyDescent="0.15">
      <c r="B38706" s="8"/>
    </row>
    <row r="38707" spans="2:2" hidden="1" x14ac:dyDescent="0.15">
      <c r="B38707" s="8"/>
    </row>
    <row r="38708" spans="2:2" hidden="1" x14ac:dyDescent="0.15">
      <c r="B38708" s="8"/>
    </row>
    <row r="38709" spans="2:2" hidden="1" x14ac:dyDescent="0.15">
      <c r="B38709" s="8"/>
    </row>
    <row r="38710" spans="2:2" hidden="1" x14ac:dyDescent="0.15">
      <c r="B38710" s="8"/>
    </row>
    <row r="38711" spans="2:2" hidden="1" x14ac:dyDescent="0.15">
      <c r="B38711" s="8"/>
    </row>
    <row r="38712" spans="2:2" hidden="1" x14ac:dyDescent="0.15">
      <c r="B38712" s="8"/>
    </row>
    <row r="38713" spans="2:2" hidden="1" x14ac:dyDescent="0.15">
      <c r="B38713" s="8"/>
    </row>
    <row r="38714" spans="2:2" hidden="1" x14ac:dyDescent="0.15">
      <c r="B38714" s="8"/>
    </row>
    <row r="38715" spans="2:2" hidden="1" x14ac:dyDescent="0.15">
      <c r="B38715" s="8"/>
    </row>
    <row r="38716" spans="2:2" hidden="1" x14ac:dyDescent="0.15">
      <c r="B38716" s="8"/>
    </row>
    <row r="38717" spans="2:2" hidden="1" x14ac:dyDescent="0.15">
      <c r="B38717" s="8"/>
    </row>
    <row r="38718" spans="2:2" hidden="1" x14ac:dyDescent="0.15">
      <c r="B38718" s="8"/>
    </row>
    <row r="38719" spans="2:2" hidden="1" x14ac:dyDescent="0.15">
      <c r="B38719" s="8"/>
    </row>
    <row r="38720" spans="2:2" hidden="1" x14ac:dyDescent="0.15">
      <c r="B38720" s="8"/>
    </row>
    <row r="38721" spans="2:2" hidden="1" x14ac:dyDescent="0.15">
      <c r="B38721" s="8"/>
    </row>
    <row r="38722" spans="2:2" hidden="1" x14ac:dyDescent="0.15">
      <c r="B38722" s="8"/>
    </row>
    <row r="38723" spans="2:2" hidden="1" x14ac:dyDescent="0.15">
      <c r="B38723" s="8"/>
    </row>
    <row r="38724" spans="2:2" hidden="1" x14ac:dyDescent="0.15">
      <c r="B38724" s="8"/>
    </row>
    <row r="38725" spans="2:2" hidden="1" x14ac:dyDescent="0.15">
      <c r="B38725" s="8"/>
    </row>
    <row r="38726" spans="2:2" hidden="1" x14ac:dyDescent="0.15">
      <c r="B38726" s="8"/>
    </row>
    <row r="38727" spans="2:2" hidden="1" x14ac:dyDescent="0.15">
      <c r="B38727" s="8"/>
    </row>
    <row r="38728" spans="2:2" hidden="1" x14ac:dyDescent="0.15">
      <c r="B38728" s="8"/>
    </row>
    <row r="38729" spans="2:2" hidden="1" x14ac:dyDescent="0.15">
      <c r="B38729" s="8"/>
    </row>
    <row r="38730" spans="2:2" hidden="1" x14ac:dyDescent="0.15">
      <c r="B38730" s="8"/>
    </row>
    <row r="38731" spans="2:2" hidden="1" x14ac:dyDescent="0.15">
      <c r="B38731" s="8"/>
    </row>
    <row r="38732" spans="2:2" hidden="1" x14ac:dyDescent="0.15">
      <c r="B38732" s="8"/>
    </row>
    <row r="38733" spans="2:2" hidden="1" x14ac:dyDescent="0.15">
      <c r="B38733" s="8"/>
    </row>
    <row r="38734" spans="2:2" hidden="1" x14ac:dyDescent="0.15">
      <c r="B38734" s="8"/>
    </row>
    <row r="38735" spans="2:2" hidden="1" x14ac:dyDescent="0.15">
      <c r="B38735" s="8"/>
    </row>
    <row r="38736" spans="2:2" hidden="1" x14ac:dyDescent="0.15">
      <c r="B38736" s="8"/>
    </row>
    <row r="38737" spans="2:2" hidden="1" x14ac:dyDescent="0.15">
      <c r="B38737" s="8"/>
    </row>
    <row r="38738" spans="2:2" hidden="1" x14ac:dyDescent="0.15">
      <c r="B38738" s="8"/>
    </row>
    <row r="38739" spans="2:2" hidden="1" x14ac:dyDescent="0.15">
      <c r="B38739" s="8"/>
    </row>
    <row r="38740" spans="2:2" hidden="1" x14ac:dyDescent="0.15">
      <c r="B38740" s="8"/>
    </row>
    <row r="38741" spans="2:2" hidden="1" x14ac:dyDescent="0.15">
      <c r="B38741" s="8"/>
    </row>
    <row r="38742" spans="2:2" hidden="1" x14ac:dyDescent="0.15">
      <c r="B38742" s="8"/>
    </row>
    <row r="38743" spans="2:2" hidden="1" x14ac:dyDescent="0.15">
      <c r="B38743" s="8"/>
    </row>
    <row r="38744" spans="2:2" hidden="1" x14ac:dyDescent="0.15">
      <c r="B38744" s="8"/>
    </row>
    <row r="38745" spans="2:2" hidden="1" x14ac:dyDescent="0.15">
      <c r="B38745" s="8"/>
    </row>
    <row r="38746" spans="2:2" hidden="1" x14ac:dyDescent="0.15">
      <c r="B38746" s="8"/>
    </row>
    <row r="38747" spans="2:2" hidden="1" x14ac:dyDescent="0.15">
      <c r="B38747" s="8"/>
    </row>
    <row r="38748" spans="2:2" hidden="1" x14ac:dyDescent="0.15">
      <c r="B38748" s="8"/>
    </row>
    <row r="38749" spans="2:2" hidden="1" x14ac:dyDescent="0.15">
      <c r="B38749" s="8"/>
    </row>
    <row r="38750" spans="2:2" hidden="1" x14ac:dyDescent="0.15">
      <c r="B38750" s="8"/>
    </row>
    <row r="38751" spans="2:2" hidden="1" x14ac:dyDescent="0.15">
      <c r="B38751" s="8"/>
    </row>
    <row r="38752" spans="2:2" hidden="1" x14ac:dyDescent="0.15">
      <c r="B38752" s="8"/>
    </row>
    <row r="38753" spans="2:2" hidden="1" x14ac:dyDescent="0.15">
      <c r="B38753" s="8"/>
    </row>
    <row r="38754" spans="2:2" hidden="1" x14ac:dyDescent="0.15">
      <c r="B38754" s="8"/>
    </row>
    <row r="38755" spans="2:2" hidden="1" x14ac:dyDescent="0.15">
      <c r="B38755" s="8"/>
    </row>
    <row r="38756" spans="2:2" hidden="1" x14ac:dyDescent="0.15">
      <c r="B38756" s="8"/>
    </row>
    <row r="38757" spans="2:2" hidden="1" x14ac:dyDescent="0.15">
      <c r="B38757" s="8"/>
    </row>
    <row r="38758" spans="2:2" hidden="1" x14ac:dyDescent="0.15">
      <c r="B38758" s="8"/>
    </row>
    <row r="38759" spans="2:2" hidden="1" x14ac:dyDescent="0.15">
      <c r="B38759" s="8"/>
    </row>
    <row r="38760" spans="2:2" hidden="1" x14ac:dyDescent="0.15">
      <c r="B38760" s="8"/>
    </row>
    <row r="38761" spans="2:2" hidden="1" x14ac:dyDescent="0.15">
      <c r="B38761" s="8"/>
    </row>
    <row r="38762" spans="2:2" hidden="1" x14ac:dyDescent="0.15">
      <c r="B38762" s="8"/>
    </row>
    <row r="38763" spans="2:2" hidden="1" x14ac:dyDescent="0.15">
      <c r="B38763" s="8"/>
    </row>
    <row r="38764" spans="2:2" hidden="1" x14ac:dyDescent="0.15">
      <c r="B38764" s="8"/>
    </row>
    <row r="38765" spans="2:2" hidden="1" x14ac:dyDescent="0.15">
      <c r="B38765" s="8"/>
    </row>
    <row r="38766" spans="2:2" hidden="1" x14ac:dyDescent="0.15">
      <c r="B38766" s="8"/>
    </row>
    <row r="38767" spans="2:2" hidden="1" x14ac:dyDescent="0.15">
      <c r="B38767" s="8"/>
    </row>
    <row r="38768" spans="2:2" hidden="1" x14ac:dyDescent="0.15">
      <c r="B38768" s="8"/>
    </row>
    <row r="38769" spans="2:2" hidden="1" x14ac:dyDescent="0.15">
      <c r="B38769" s="8"/>
    </row>
    <row r="38770" spans="2:2" hidden="1" x14ac:dyDescent="0.15">
      <c r="B38770" s="8"/>
    </row>
    <row r="38771" spans="2:2" hidden="1" x14ac:dyDescent="0.15">
      <c r="B38771" s="8"/>
    </row>
    <row r="38772" spans="2:2" hidden="1" x14ac:dyDescent="0.15">
      <c r="B38772" s="8"/>
    </row>
    <row r="38773" spans="2:2" hidden="1" x14ac:dyDescent="0.15">
      <c r="B38773" s="8"/>
    </row>
    <row r="38774" spans="2:2" hidden="1" x14ac:dyDescent="0.15">
      <c r="B38774" s="8"/>
    </row>
    <row r="38775" spans="2:2" hidden="1" x14ac:dyDescent="0.15">
      <c r="B38775" s="8"/>
    </row>
    <row r="38776" spans="2:2" hidden="1" x14ac:dyDescent="0.15">
      <c r="B38776" s="8"/>
    </row>
    <row r="38777" spans="2:2" hidden="1" x14ac:dyDescent="0.15">
      <c r="B38777" s="8"/>
    </row>
    <row r="38778" spans="2:2" hidden="1" x14ac:dyDescent="0.15">
      <c r="B38778" s="8"/>
    </row>
    <row r="38779" spans="2:2" hidden="1" x14ac:dyDescent="0.15">
      <c r="B38779" s="8"/>
    </row>
    <row r="38780" spans="2:2" hidden="1" x14ac:dyDescent="0.15">
      <c r="B38780" s="8"/>
    </row>
    <row r="38781" spans="2:2" hidden="1" x14ac:dyDescent="0.15">
      <c r="B38781" s="8"/>
    </row>
    <row r="38782" spans="2:2" hidden="1" x14ac:dyDescent="0.15">
      <c r="B38782" s="8"/>
    </row>
    <row r="38783" spans="2:2" hidden="1" x14ac:dyDescent="0.15">
      <c r="B38783" s="8"/>
    </row>
    <row r="38784" spans="2:2" hidden="1" x14ac:dyDescent="0.15">
      <c r="B38784" s="8"/>
    </row>
    <row r="38785" spans="2:2" hidden="1" x14ac:dyDescent="0.15">
      <c r="B38785" s="8"/>
    </row>
    <row r="38786" spans="2:2" hidden="1" x14ac:dyDescent="0.15">
      <c r="B38786" s="8"/>
    </row>
    <row r="38787" spans="2:2" hidden="1" x14ac:dyDescent="0.15">
      <c r="B38787" s="8"/>
    </row>
    <row r="38788" spans="2:2" hidden="1" x14ac:dyDescent="0.15">
      <c r="B38788" s="8"/>
    </row>
    <row r="38789" spans="2:2" hidden="1" x14ac:dyDescent="0.15">
      <c r="B38789" s="8"/>
    </row>
    <row r="38790" spans="2:2" hidden="1" x14ac:dyDescent="0.15">
      <c r="B38790" s="8"/>
    </row>
    <row r="38791" spans="2:2" hidden="1" x14ac:dyDescent="0.15">
      <c r="B38791" s="8"/>
    </row>
    <row r="38792" spans="2:2" hidden="1" x14ac:dyDescent="0.15">
      <c r="B38792" s="8"/>
    </row>
    <row r="38793" spans="2:2" hidden="1" x14ac:dyDescent="0.15">
      <c r="B38793" s="8"/>
    </row>
    <row r="38794" spans="2:2" hidden="1" x14ac:dyDescent="0.15">
      <c r="B38794" s="8"/>
    </row>
    <row r="38795" spans="2:2" hidden="1" x14ac:dyDescent="0.15">
      <c r="B38795" s="8"/>
    </row>
    <row r="38796" spans="2:2" hidden="1" x14ac:dyDescent="0.15">
      <c r="B38796" s="8"/>
    </row>
    <row r="38797" spans="2:2" hidden="1" x14ac:dyDescent="0.15">
      <c r="B38797" s="8"/>
    </row>
    <row r="38798" spans="2:2" hidden="1" x14ac:dyDescent="0.15">
      <c r="B38798" s="8"/>
    </row>
    <row r="38799" spans="2:2" hidden="1" x14ac:dyDescent="0.15">
      <c r="B38799" s="8"/>
    </row>
    <row r="38800" spans="2:2" hidden="1" x14ac:dyDescent="0.15">
      <c r="B38800" s="8"/>
    </row>
    <row r="38801" spans="2:2" hidden="1" x14ac:dyDescent="0.15">
      <c r="B38801" s="8"/>
    </row>
    <row r="38802" spans="2:2" hidden="1" x14ac:dyDescent="0.15">
      <c r="B38802" s="8"/>
    </row>
    <row r="38803" spans="2:2" hidden="1" x14ac:dyDescent="0.15">
      <c r="B38803" s="8"/>
    </row>
    <row r="38804" spans="2:2" hidden="1" x14ac:dyDescent="0.15">
      <c r="B38804" s="8"/>
    </row>
    <row r="38805" spans="2:2" hidden="1" x14ac:dyDescent="0.15">
      <c r="B38805" s="8"/>
    </row>
    <row r="38806" spans="2:2" hidden="1" x14ac:dyDescent="0.15">
      <c r="B38806" s="8"/>
    </row>
    <row r="38807" spans="2:2" hidden="1" x14ac:dyDescent="0.15">
      <c r="B38807" s="8"/>
    </row>
    <row r="38808" spans="2:2" hidden="1" x14ac:dyDescent="0.15">
      <c r="B38808" s="8"/>
    </row>
    <row r="38809" spans="2:2" hidden="1" x14ac:dyDescent="0.15">
      <c r="B38809" s="8"/>
    </row>
    <row r="38810" spans="2:2" hidden="1" x14ac:dyDescent="0.15">
      <c r="B38810" s="8"/>
    </row>
    <row r="38811" spans="2:2" hidden="1" x14ac:dyDescent="0.15">
      <c r="B38811" s="8"/>
    </row>
    <row r="38812" spans="2:2" hidden="1" x14ac:dyDescent="0.15">
      <c r="B38812" s="8"/>
    </row>
    <row r="38813" spans="2:2" hidden="1" x14ac:dyDescent="0.15">
      <c r="B38813" s="8"/>
    </row>
    <row r="38814" spans="2:2" hidden="1" x14ac:dyDescent="0.15">
      <c r="B38814" s="8"/>
    </row>
    <row r="38815" spans="2:2" hidden="1" x14ac:dyDescent="0.15">
      <c r="B38815" s="8"/>
    </row>
    <row r="38816" spans="2:2" hidden="1" x14ac:dyDescent="0.15">
      <c r="B38816" s="8"/>
    </row>
    <row r="38817" spans="2:2" hidden="1" x14ac:dyDescent="0.15">
      <c r="B38817" s="8"/>
    </row>
    <row r="38818" spans="2:2" hidden="1" x14ac:dyDescent="0.15">
      <c r="B38818" s="8"/>
    </row>
    <row r="38819" spans="2:2" hidden="1" x14ac:dyDescent="0.15">
      <c r="B38819" s="8"/>
    </row>
    <row r="38820" spans="2:2" hidden="1" x14ac:dyDescent="0.15">
      <c r="B38820" s="8"/>
    </row>
    <row r="38821" spans="2:2" hidden="1" x14ac:dyDescent="0.15">
      <c r="B38821" s="8"/>
    </row>
    <row r="38822" spans="2:2" hidden="1" x14ac:dyDescent="0.15">
      <c r="B38822" s="8"/>
    </row>
    <row r="38823" spans="2:2" hidden="1" x14ac:dyDescent="0.15">
      <c r="B38823" s="8"/>
    </row>
    <row r="38824" spans="2:2" hidden="1" x14ac:dyDescent="0.15">
      <c r="B38824" s="8"/>
    </row>
    <row r="38825" spans="2:2" hidden="1" x14ac:dyDescent="0.15">
      <c r="B38825" s="8"/>
    </row>
    <row r="38826" spans="2:2" hidden="1" x14ac:dyDescent="0.15">
      <c r="B38826" s="8"/>
    </row>
    <row r="38827" spans="2:2" hidden="1" x14ac:dyDescent="0.15">
      <c r="B38827" s="8"/>
    </row>
    <row r="38828" spans="2:2" hidden="1" x14ac:dyDescent="0.15">
      <c r="B38828" s="8"/>
    </row>
    <row r="38829" spans="2:2" hidden="1" x14ac:dyDescent="0.15">
      <c r="B38829" s="8"/>
    </row>
    <row r="38830" spans="2:2" hidden="1" x14ac:dyDescent="0.15">
      <c r="B38830" s="8"/>
    </row>
    <row r="38831" spans="2:2" hidden="1" x14ac:dyDescent="0.15">
      <c r="B38831" s="8"/>
    </row>
    <row r="38832" spans="2:2" hidden="1" x14ac:dyDescent="0.15">
      <c r="B38832" s="8"/>
    </row>
    <row r="38833" spans="2:2" hidden="1" x14ac:dyDescent="0.15">
      <c r="B38833" s="8"/>
    </row>
    <row r="38834" spans="2:2" hidden="1" x14ac:dyDescent="0.15">
      <c r="B38834" s="8"/>
    </row>
    <row r="38835" spans="2:2" hidden="1" x14ac:dyDescent="0.15">
      <c r="B38835" s="8"/>
    </row>
    <row r="38836" spans="2:2" hidden="1" x14ac:dyDescent="0.15">
      <c r="B38836" s="8"/>
    </row>
    <row r="38837" spans="2:2" hidden="1" x14ac:dyDescent="0.15">
      <c r="B38837" s="8"/>
    </row>
    <row r="38838" spans="2:2" hidden="1" x14ac:dyDescent="0.15">
      <c r="B38838" s="8"/>
    </row>
    <row r="38839" spans="2:2" hidden="1" x14ac:dyDescent="0.15">
      <c r="B38839" s="8"/>
    </row>
    <row r="38840" spans="2:2" hidden="1" x14ac:dyDescent="0.15">
      <c r="B38840" s="8"/>
    </row>
    <row r="38841" spans="2:2" hidden="1" x14ac:dyDescent="0.15">
      <c r="B38841" s="8"/>
    </row>
    <row r="38842" spans="2:2" hidden="1" x14ac:dyDescent="0.15">
      <c r="B38842" s="8"/>
    </row>
    <row r="38843" spans="2:2" hidden="1" x14ac:dyDescent="0.15">
      <c r="B38843" s="8"/>
    </row>
    <row r="38844" spans="2:2" hidden="1" x14ac:dyDescent="0.15">
      <c r="B38844" s="8"/>
    </row>
    <row r="38845" spans="2:2" hidden="1" x14ac:dyDescent="0.15">
      <c r="B38845" s="8"/>
    </row>
    <row r="38846" spans="2:2" hidden="1" x14ac:dyDescent="0.15">
      <c r="B38846" s="8"/>
    </row>
    <row r="38847" spans="2:2" hidden="1" x14ac:dyDescent="0.15">
      <c r="B38847" s="8"/>
    </row>
    <row r="38848" spans="2:2" hidden="1" x14ac:dyDescent="0.15">
      <c r="B38848" s="8"/>
    </row>
    <row r="38849" spans="2:2" hidden="1" x14ac:dyDescent="0.15">
      <c r="B38849" s="8"/>
    </row>
    <row r="38850" spans="2:2" hidden="1" x14ac:dyDescent="0.15">
      <c r="B38850" s="8"/>
    </row>
    <row r="38851" spans="2:2" hidden="1" x14ac:dyDescent="0.15">
      <c r="B38851" s="8"/>
    </row>
    <row r="38852" spans="2:2" hidden="1" x14ac:dyDescent="0.15">
      <c r="B38852" s="8"/>
    </row>
    <row r="38853" spans="2:2" hidden="1" x14ac:dyDescent="0.15">
      <c r="B38853" s="8"/>
    </row>
    <row r="38854" spans="2:2" hidden="1" x14ac:dyDescent="0.15">
      <c r="B38854" s="8"/>
    </row>
    <row r="38855" spans="2:2" hidden="1" x14ac:dyDescent="0.15">
      <c r="B38855" s="8"/>
    </row>
    <row r="38856" spans="2:2" hidden="1" x14ac:dyDescent="0.15">
      <c r="B38856" s="8"/>
    </row>
    <row r="38857" spans="2:2" hidden="1" x14ac:dyDescent="0.15">
      <c r="B38857" s="8"/>
    </row>
    <row r="38858" spans="2:2" hidden="1" x14ac:dyDescent="0.15">
      <c r="B38858" s="8"/>
    </row>
    <row r="38859" spans="2:2" hidden="1" x14ac:dyDescent="0.15">
      <c r="B38859" s="8"/>
    </row>
    <row r="38860" spans="2:2" hidden="1" x14ac:dyDescent="0.15">
      <c r="B38860" s="8"/>
    </row>
    <row r="38861" spans="2:2" hidden="1" x14ac:dyDescent="0.15">
      <c r="B38861" s="8"/>
    </row>
    <row r="38862" spans="2:2" hidden="1" x14ac:dyDescent="0.15">
      <c r="B38862" s="8"/>
    </row>
    <row r="38863" spans="2:2" hidden="1" x14ac:dyDescent="0.15">
      <c r="B38863" s="8"/>
    </row>
    <row r="38864" spans="2:2" hidden="1" x14ac:dyDescent="0.15">
      <c r="B38864" s="8"/>
    </row>
    <row r="38865" spans="2:2" hidden="1" x14ac:dyDescent="0.15">
      <c r="B38865" s="8"/>
    </row>
    <row r="38866" spans="2:2" hidden="1" x14ac:dyDescent="0.15">
      <c r="B38866" s="8"/>
    </row>
    <row r="38867" spans="2:2" hidden="1" x14ac:dyDescent="0.15">
      <c r="B38867" s="8"/>
    </row>
    <row r="38868" spans="2:2" hidden="1" x14ac:dyDescent="0.15">
      <c r="B38868" s="8"/>
    </row>
    <row r="38869" spans="2:2" hidden="1" x14ac:dyDescent="0.15">
      <c r="B38869" s="8"/>
    </row>
    <row r="38870" spans="2:2" hidden="1" x14ac:dyDescent="0.15">
      <c r="B38870" s="8"/>
    </row>
    <row r="38871" spans="2:2" hidden="1" x14ac:dyDescent="0.15">
      <c r="B38871" s="8"/>
    </row>
    <row r="38872" spans="2:2" hidden="1" x14ac:dyDescent="0.15">
      <c r="B38872" s="8"/>
    </row>
    <row r="38873" spans="2:2" hidden="1" x14ac:dyDescent="0.15">
      <c r="B38873" s="8"/>
    </row>
    <row r="38874" spans="2:2" hidden="1" x14ac:dyDescent="0.15">
      <c r="B38874" s="8"/>
    </row>
    <row r="38875" spans="2:2" hidden="1" x14ac:dyDescent="0.15">
      <c r="B38875" s="8"/>
    </row>
    <row r="38876" spans="2:2" hidden="1" x14ac:dyDescent="0.15">
      <c r="B38876" s="8"/>
    </row>
    <row r="38877" spans="2:2" hidden="1" x14ac:dyDescent="0.15">
      <c r="B38877" s="8"/>
    </row>
    <row r="38878" spans="2:2" hidden="1" x14ac:dyDescent="0.15">
      <c r="B38878" s="8"/>
    </row>
    <row r="38879" spans="2:2" hidden="1" x14ac:dyDescent="0.15">
      <c r="B38879" s="8"/>
    </row>
    <row r="38880" spans="2:2" hidden="1" x14ac:dyDescent="0.15">
      <c r="B38880" s="8"/>
    </row>
    <row r="38881" spans="2:2" hidden="1" x14ac:dyDescent="0.15">
      <c r="B38881" s="8"/>
    </row>
    <row r="38882" spans="2:2" hidden="1" x14ac:dyDescent="0.15">
      <c r="B38882" s="8"/>
    </row>
    <row r="38883" spans="2:2" hidden="1" x14ac:dyDescent="0.15">
      <c r="B38883" s="8"/>
    </row>
    <row r="38884" spans="2:2" hidden="1" x14ac:dyDescent="0.15">
      <c r="B38884" s="8"/>
    </row>
    <row r="38885" spans="2:2" hidden="1" x14ac:dyDescent="0.15">
      <c r="B38885" s="8"/>
    </row>
    <row r="38886" spans="2:2" hidden="1" x14ac:dyDescent="0.15">
      <c r="B38886" s="8"/>
    </row>
    <row r="38887" spans="2:2" hidden="1" x14ac:dyDescent="0.15">
      <c r="B38887" s="8"/>
    </row>
    <row r="38888" spans="2:2" hidden="1" x14ac:dyDescent="0.15">
      <c r="B38888" s="8"/>
    </row>
    <row r="38889" spans="2:2" hidden="1" x14ac:dyDescent="0.15">
      <c r="B38889" s="8"/>
    </row>
    <row r="38890" spans="2:2" hidden="1" x14ac:dyDescent="0.15">
      <c r="B38890" s="8"/>
    </row>
    <row r="38891" spans="2:2" hidden="1" x14ac:dyDescent="0.15">
      <c r="B38891" s="8"/>
    </row>
    <row r="38892" spans="2:2" hidden="1" x14ac:dyDescent="0.15">
      <c r="B38892" s="8"/>
    </row>
    <row r="38893" spans="2:2" hidden="1" x14ac:dyDescent="0.15">
      <c r="B38893" s="8"/>
    </row>
    <row r="38894" spans="2:2" hidden="1" x14ac:dyDescent="0.15">
      <c r="B38894" s="8"/>
    </row>
    <row r="38895" spans="2:2" hidden="1" x14ac:dyDescent="0.15">
      <c r="B38895" s="8"/>
    </row>
    <row r="38896" spans="2:2" hidden="1" x14ac:dyDescent="0.15">
      <c r="B38896" s="8"/>
    </row>
    <row r="38897" spans="2:2" hidden="1" x14ac:dyDescent="0.15">
      <c r="B38897" s="8"/>
    </row>
    <row r="38898" spans="2:2" hidden="1" x14ac:dyDescent="0.15">
      <c r="B38898" s="8"/>
    </row>
    <row r="38899" spans="2:2" hidden="1" x14ac:dyDescent="0.15">
      <c r="B38899" s="8"/>
    </row>
    <row r="38900" spans="2:2" hidden="1" x14ac:dyDescent="0.15">
      <c r="B38900" s="8"/>
    </row>
    <row r="38901" spans="2:2" hidden="1" x14ac:dyDescent="0.15">
      <c r="B38901" s="8"/>
    </row>
    <row r="38902" spans="2:2" hidden="1" x14ac:dyDescent="0.15">
      <c r="B38902" s="8"/>
    </row>
    <row r="38903" spans="2:2" hidden="1" x14ac:dyDescent="0.15">
      <c r="B38903" s="8"/>
    </row>
    <row r="38904" spans="2:2" hidden="1" x14ac:dyDescent="0.15">
      <c r="B38904" s="8"/>
    </row>
    <row r="38905" spans="2:2" hidden="1" x14ac:dyDescent="0.15">
      <c r="B38905" s="8"/>
    </row>
    <row r="38906" spans="2:2" hidden="1" x14ac:dyDescent="0.15">
      <c r="B38906" s="8"/>
    </row>
    <row r="38907" spans="2:2" hidden="1" x14ac:dyDescent="0.15">
      <c r="B38907" s="8"/>
    </row>
    <row r="38908" spans="2:2" hidden="1" x14ac:dyDescent="0.15">
      <c r="B38908" s="8"/>
    </row>
    <row r="38909" spans="2:2" hidden="1" x14ac:dyDescent="0.15">
      <c r="B38909" s="8"/>
    </row>
    <row r="38910" spans="2:2" hidden="1" x14ac:dyDescent="0.15">
      <c r="B38910" s="8"/>
    </row>
    <row r="38911" spans="2:2" hidden="1" x14ac:dyDescent="0.15">
      <c r="B38911" s="8"/>
    </row>
    <row r="38912" spans="2:2" hidden="1" x14ac:dyDescent="0.15">
      <c r="B38912" s="8"/>
    </row>
    <row r="38913" spans="2:2" hidden="1" x14ac:dyDescent="0.15">
      <c r="B38913" s="8"/>
    </row>
    <row r="38914" spans="2:2" hidden="1" x14ac:dyDescent="0.15">
      <c r="B38914" s="8"/>
    </row>
    <row r="38915" spans="2:2" hidden="1" x14ac:dyDescent="0.15">
      <c r="B38915" s="8"/>
    </row>
    <row r="38916" spans="2:2" hidden="1" x14ac:dyDescent="0.15">
      <c r="B38916" s="8"/>
    </row>
    <row r="38917" spans="2:2" hidden="1" x14ac:dyDescent="0.15">
      <c r="B38917" s="8"/>
    </row>
    <row r="38918" spans="2:2" hidden="1" x14ac:dyDescent="0.15">
      <c r="B38918" s="8"/>
    </row>
    <row r="38919" spans="2:2" hidden="1" x14ac:dyDescent="0.15">
      <c r="B38919" s="8"/>
    </row>
    <row r="38920" spans="2:2" hidden="1" x14ac:dyDescent="0.15">
      <c r="B38920" s="8"/>
    </row>
    <row r="38921" spans="2:2" hidden="1" x14ac:dyDescent="0.15">
      <c r="B38921" s="8"/>
    </row>
    <row r="38922" spans="2:2" hidden="1" x14ac:dyDescent="0.15">
      <c r="B38922" s="8"/>
    </row>
    <row r="38923" spans="2:2" hidden="1" x14ac:dyDescent="0.15">
      <c r="B38923" s="8"/>
    </row>
    <row r="38924" spans="2:2" hidden="1" x14ac:dyDescent="0.15">
      <c r="B38924" s="8"/>
    </row>
    <row r="38925" spans="2:2" hidden="1" x14ac:dyDescent="0.15">
      <c r="B38925" s="8"/>
    </row>
    <row r="38926" spans="2:2" hidden="1" x14ac:dyDescent="0.15">
      <c r="B38926" s="8"/>
    </row>
    <row r="38927" spans="2:2" hidden="1" x14ac:dyDescent="0.15">
      <c r="B38927" s="8"/>
    </row>
    <row r="38928" spans="2:2" hidden="1" x14ac:dyDescent="0.15">
      <c r="B38928" s="8"/>
    </row>
    <row r="38929" spans="2:2" hidden="1" x14ac:dyDescent="0.15">
      <c r="B38929" s="8"/>
    </row>
    <row r="38930" spans="2:2" hidden="1" x14ac:dyDescent="0.15">
      <c r="B38930" s="8"/>
    </row>
    <row r="38931" spans="2:2" hidden="1" x14ac:dyDescent="0.15">
      <c r="B38931" s="8"/>
    </row>
    <row r="38932" spans="2:2" hidden="1" x14ac:dyDescent="0.15">
      <c r="B38932" s="8"/>
    </row>
    <row r="38933" spans="2:2" hidden="1" x14ac:dyDescent="0.15">
      <c r="B38933" s="8"/>
    </row>
    <row r="38934" spans="2:2" hidden="1" x14ac:dyDescent="0.15">
      <c r="B38934" s="8"/>
    </row>
    <row r="38935" spans="2:2" hidden="1" x14ac:dyDescent="0.15">
      <c r="B38935" s="8"/>
    </row>
    <row r="38936" spans="2:2" hidden="1" x14ac:dyDescent="0.15">
      <c r="B38936" s="8"/>
    </row>
    <row r="38937" spans="2:2" hidden="1" x14ac:dyDescent="0.15">
      <c r="B38937" s="8"/>
    </row>
    <row r="38938" spans="2:2" hidden="1" x14ac:dyDescent="0.15">
      <c r="B38938" s="8"/>
    </row>
    <row r="38939" spans="2:2" hidden="1" x14ac:dyDescent="0.15">
      <c r="B38939" s="8"/>
    </row>
    <row r="38940" spans="2:2" hidden="1" x14ac:dyDescent="0.15">
      <c r="B38940" s="8"/>
    </row>
    <row r="38941" spans="2:2" hidden="1" x14ac:dyDescent="0.15">
      <c r="B38941" s="8"/>
    </row>
    <row r="38942" spans="2:2" hidden="1" x14ac:dyDescent="0.15">
      <c r="B38942" s="8"/>
    </row>
    <row r="38943" spans="2:2" hidden="1" x14ac:dyDescent="0.15">
      <c r="B38943" s="8"/>
    </row>
    <row r="38944" spans="2:2" hidden="1" x14ac:dyDescent="0.15">
      <c r="B38944" s="8"/>
    </row>
    <row r="38945" spans="2:2" hidden="1" x14ac:dyDescent="0.15">
      <c r="B38945" s="8"/>
    </row>
    <row r="38946" spans="2:2" hidden="1" x14ac:dyDescent="0.15">
      <c r="B38946" s="8"/>
    </row>
    <row r="38947" spans="2:2" hidden="1" x14ac:dyDescent="0.15">
      <c r="B38947" s="8"/>
    </row>
    <row r="38948" spans="2:2" hidden="1" x14ac:dyDescent="0.15">
      <c r="B38948" s="8"/>
    </row>
    <row r="38949" spans="2:2" hidden="1" x14ac:dyDescent="0.15">
      <c r="B38949" s="8"/>
    </row>
    <row r="38950" spans="2:2" hidden="1" x14ac:dyDescent="0.15">
      <c r="B38950" s="8"/>
    </row>
    <row r="38951" spans="2:2" hidden="1" x14ac:dyDescent="0.15">
      <c r="B38951" s="8"/>
    </row>
    <row r="38952" spans="2:2" hidden="1" x14ac:dyDescent="0.15">
      <c r="B38952" s="8"/>
    </row>
    <row r="38953" spans="2:2" hidden="1" x14ac:dyDescent="0.15">
      <c r="B38953" s="8"/>
    </row>
    <row r="38954" spans="2:2" hidden="1" x14ac:dyDescent="0.15">
      <c r="B38954" s="8"/>
    </row>
    <row r="38955" spans="2:2" hidden="1" x14ac:dyDescent="0.15">
      <c r="B38955" s="8"/>
    </row>
    <row r="38956" spans="2:2" hidden="1" x14ac:dyDescent="0.15">
      <c r="B38956" s="8"/>
    </row>
    <row r="38957" spans="2:2" hidden="1" x14ac:dyDescent="0.15">
      <c r="B38957" s="8"/>
    </row>
    <row r="38958" spans="2:2" hidden="1" x14ac:dyDescent="0.15">
      <c r="B38958" s="8"/>
    </row>
    <row r="38959" spans="2:2" hidden="1" x14ac:dyDescent="0.15">
      <c r="B38959" s="8"/>
    </row>
    <row r="38960" spans="2:2" hidden="1" x14ac:dyDescent="0.15">
      <c r="B38960" s="8"/>
    </row>
    <row r="38961" spans="2:2" hidden="1" x14ac:dyDescent="0.15">
      <c r="B38961" s="8"/>
    </row>
    <row r="38962" spans="2:2" hidden="1" x14ac:dyDescent="0.15">
      <c r="B38962" s="8"/>
    </row>
    <row r="38963" spans="2:2" hidden="1" x14ac:dyDescent="0.15">
      <c r="B38963" s="8"/>
    </row>
    <row r="38964" spans="2:2" hidden="1" x14ac:dyDescent="0.15">
      <c r="B38964" s="8"/>
    </row>
    <row r="38965" spans="2:2" hidden="1" x14ac:dyDescent="0.15">
      <c r="B38965" s="8"/>
    </row>
    <row r="38966" spans="2:2" hidden="1" x14ac:dyDescent="0.15">
      <c r="B38966" s="8"/>
    </row>
    <row r="38967" spans="2:2" hidden="1" x14ac:dyDescent="0.15">
      <c r="B38967" s="8"/>
    </row>
    <row r="38968" spans="2:2" hidden="1" x14ac:dyDescent="0.15">
      <c r="B38968" s="8"/>
    </row>
    <row r="38969" spans="2:2" hidden="1" x14ac:dyDescent="0.15">
      <c r="B38969" s="8"/>
    </row>
    <row r="38970" spans="2:2" hidden="1" x14ac:dyDescent="0.15">
      <c r="B38970" s="8"/>
    </row>
    <row r="38971" spans="2:2" hidden="1" x14ac:dyDescent="0.15">
      <c r="B38971" s="8"/>
    </row>
    <row r="38972" spans="2:2" hidden="1" x14ac:dyDescent="0.15">
      <c r="B38972" s="8"/>
    </row>
    <row r="38973" spans="2:2" hidden="1" x14ac:dyDescent="0.15">
      <c r="B38973" s="8"/>
    </row>
    <row r="38974" spans="2:2" hidden="1" x14ac:dyDescent="0.15">
      <c r="B38974" s="8"/>
    </row>
    <row r="38975" spans="2:2" hidden="1" x14ac:dyDescent="0.15">
      <c r="B38975" s="8"/>
    </row>
    <row r="38976" spans="2:2" hidden="1" x14ac:dyDescent="0.15">
      <c r="B38976" s="8"/>
    </row>
    <row r="38977" spans="2:2" hidden="1" x14ac:dyDescent="0.15">
      <c r="B38977" s="8"/>
    </row>
    <row r="38978" spans="2:2" hidden="1" x14ac:dyDescent="0.15">
      <c r="B38978" s="8"/>
    </row>
    <row r="38979" spans="2:2" hidden="1" x14ac:dyDescent="0.15">
      <c r="B38979" s="8"/>
    </row>
    <row r="38980" spans="2:2" hidden="1" x14ac:dyDescent="0.15">
      <c r="B38980" s="8"/>
    </row>
    <row r="38981" spans="2:2" hidden="1" x14ac:dyDescent="0.15">
      <c r="B38981" s="8"/>
    </row>
    <row r="38982" spans="2:2" hidden="1" x14ac:dyDescent="0.15">
      <c r="B38982" s="8"/>
    </row>
    <row r="38983" spans="2:2" hidden="1" x14ac:dyDescent="0.15">
      <c r="B38983" s="8"/>
    </row>
    <row r="38984" spans="2:2" hidden="1" x14ac:dyDescent="0.15">
      <c r="B38984" s="8"/>
    </row>
    <row r="38985" spans="2:2" hidden="1" x14ac:dyDescent="0.15">
      <c r="B38985" s="8"/>
    </row>
    <row r="38986" spans="2:2" hidden="1" x14ac:dyDescent="0.15">
      <c r="B38986" s="8"/>
    </row>
    <row r="38987" spans="2:2" hidden="1" x14ac:dyDescent="0.15">
      <c r="B38987" s="8"/>
    </row>
    <row r="38988" spans="2:2" hidden="1" x14ac:dyDescent="0.15">
      <c r="B38988" s="8"/>
    </row>
    <row r="38989" spans="2:2" hidden="1" x14ac:dyDescent="0.15">
      <c r="B38989" s="8"/>
    </row>
    <row r="38990" spans="2:2" hidden="1" x14ac:dyDescent="0.15">
      <c r="B38990" s="8"/>
    </row>
    <row r="38991" spans="2:2" hidden="1" x14ac:dyDescent="0.15">
      <c r="B38991" s="8"/>
    </row>
    <row r="38992" spans="2:2" hidden="1" x14ac:dyDescent="0.15">
      <c r="B38992" s="8"/>
    </row>
    <row r="38993" spans="2:2" hidden="1" x14ac:dyDescent="0.15">
      <c r="B38993" s="8"/>
    </row>
    <row r="38994" spans="2:2" hidden="1" x14ac:dyDescent="0.15">
      <c r="B38994" s="8"/>
    </row>
    <row r="38995" spans="2:2" hidden="1" x14ac:dyDescent="0.15">
      <c r="B38995" s="8"/>
    </row>
    <row r="38996" spans="2:2" hidden="1" x14ac:dyDescent="0.15">
      <c r="B38996" s="8"/>
    </row>
    <row r="38997" spans="2:2" hidden="1" x14ac:dyDescent="0.15">
      <c r="B38997" s="8"/>
    </row>
    <row r="38998" spans="2:2" hidden="1" x14ac:dyDescent="0.15">
      <c r="B38998" s="8"/>
    </row>
    <row r="38999" spans="2:2" hidden="1" x14ac:dyDescent="0.15">
      <c r="B38999" s="8"/>
    </row>
    <row r="39000" spans="2:2" hidden="1" x14ac:dyDescent="0.15">
      <c r="B39000" s="8"/>
    </row>
    <row r="39001" spans="2:2" hidden="1" x14ac:dyDescent="0.15">
      <c r="B39001" s="8"/>
    </row>
    <row r="39002" spans="2:2" hidden="1" x14ac:dyDescent="0.15">
      <c r="B39002" s="8"/>
    </row>
    <row r="39003" spans="2:2" hidden="1" x14ac:dyDescent="0.15">
      <c r="B39003" s="8"/>
    </row>
    <row r="39004" spans="2:2" hidden="1" x14ac:dyDescent="0.15">
      <c r="B39004" s="8"/>
    </row>
    <row r="39005" spans="2:2" hidden="1" x14ac:dyDescent="0.15">
      <c r="B39005" s="8"/>
    </row>
    <row r="39006" spans="2:2" hidden="1" x14ac:dyDescent="0.15">
      <c r="B39006" s="8"/>
    </row>
    <row r="39007" spans="2:2" hidden="1" x14ac:dyDescent="0.15">
      <c r="B39007" s="8"/>
    </row>
    <row r="39008" spans="2:2" hidden="1" x14ac:dyDescent="0.15">
      <c r="B39008" s="8"/>
    </row>
    <row r="39009" spans="2:2" hidden="1" x14ac:dyDescent="0.15">
      <c r="B39009" s="8"/>
    </row>
    <row r="39010" spans="2:2" hidden="1" x14ac:dyDescent="0.15">
      <c r="B39010" s="8"/>
    </row>
    <row r="39011" spans="2:2" hidden="1" x14ac:dyDescent="0.15">
      <c r="B39011" s="8"/>
    </row>
    <row r="39012" spans="2:2" hidden="1" x14ac:dyDescent="0.15">
      <c r="B39012" s="8"/>
    </row>
    <row r="39013" spans="2:2" hidden="1" x14ac:dyDescent="0.15">
      <c r="B39013" s="8"/>
    </row>
    <row r="39014" spans="2:2" hidden="1" x14ac:dyDescent="0.15">
      <c r="B39014" s="8"/>
    </row>
    <row r="39015" spans="2:2" hidden="1" x14ac:dyDescent="0.15">
      <c r="B39015" s="8"/>
    </row>
    <row r="39016" spans="2:2" hidden="1" x14ac:dyDescent="0.15">
      <c r="B39016" s="8"/>
    </row>
    <row r="39017" spans="2:2" hidden="1" x14ac:dyDescent="0.15">
      <c r="B39017" s="8"/>
    </row>
    <row r="39018" spans="2:2" hidden="1" x14ac:dyDescent="0.15">
      <c r="B39018" s="8"/>
    </row>
    <row r="39019" spans="2:2" hidden="1" x14ac:dyDescent="0.15">
      <c r="B39019" s="8"/>
    </row>
    <row r="39020" spans="2:2" hidden="1" x14ac:dyDescent="0.15">
      <c r="B39020" s="8"/>
    </row>
    <row r="39021" spans="2:2" hidden="1" x14ac:dyDescent="0.15">
      <c r="B39021" s="8"/>
    </row>
    <row r="39022" spans="2:2" hidden="1" x14ac:dyDescent="0.15">
      <c r="B39022" s="8"/>
    </row>
    <row r="39023" spans="2:2" hidden="1" x14ac:dyDescent="0.15">
      <c r="B39023" s="8"/>
    </row>
    <row r="39024" spans="2:2" hidden="1" x14ac:dyDescent="0.15">
      <c r="B39024" s="8"/>
    </row>
    <row r="39025" spans="2:2" hidden="1" x14ac:dyDescent="0.15">
      <c r="B39025" s="8"/>
    </row>
    <row r="39026" spans="2:2" hidden="1" x14ac:dyDescent="0.15">
      <c r="B39026" s="8"/>
    </row>
    <row r="39027" spans="2:2" hidden="1" x14ac:dyDescent="0.15">
      <c r="B39027" s="8"/>
    </row>
    <row r="39028" spans="2:2" hidden="1" x14ac:dyDescent="0.15">
      <c r="B39028" s="8"/>
    </row>
    <row r="39029" spans="2:2" hidden="1" x14ac:dyDescent="0.15">
      <c r="B39029" s="8"/>
    </row>
    <row r="39030" spans="2:2" hidden="1" x14ac:dyDescent="0.15">
      <c r="B39030" s="8"/>
    </row>
    <row r="39031" spans="2:2" hidden="1" x14ac:dyDescent="0.15">
      <c r="B39031" s="8"/>
    </row>
    <row r="39032" spans="2:2" hidden="1" x14ac:dyDescent="0.15">
      <c r="B39032" s="8"/>
    </row>
    <row r="39033" spans="2:2" hidden="1" x14ac:dyDescent="0.15">
      <c r="B39033" s="8"/>
    </row>
    <row r="39034" spans="2:2" hidden="1" x14ac:dyDescent="0.15">
      <c r="B39034" s="8"/>
    </row>
    <row r="39035" spans="2:2" hidden="1" x14ac:dyDescent="0.15">
      <c r="B39035" s="8"/>
    </row>
    <row r="39036" spans="2:2" hidden="1" x14ac:dyDescent="0.15">
      <c r="B39036" s="8"/>
    </row>
    <row r="39037" spans="2:2" hidden="1" x14ac:dyDescent="0.15">
      <c r="B39037" s="8"/>
    </row>
    <row r="39038" spans="2:2" hidden="1" x14ac:dyDescent="0.15">
      <c r="B39038" s="8"/>
    </row>
    <row r="39039" spans="2:2" hidden="1" x14ac:dyDescent="0.15">
      <c r="B39039" s="8"/>
    </row>
    <row r="39040" spans="2:2" hidden="1" x14ac:dyDescent="0.15">
      <c r="B39040" s="8"/>
    </row>
    <row r="39041" spans="2:2" hidden="1" x14ac:dyDescent="0.15">
      <c r="B39041" s="8"/>
    </row>
    <row r="39042" spans="2:2" hidden="1" x14ac:dyDescent="0.15">
      <c r="B39042" s="8"/>
    </row>
    <row r="39043" spans="2:2" hidden="1" x14ac:dyDescent="0.15">
      <c r="B39043" s="8"/>
    </row>
    <row r="39044" spans="2:2" hidden="1" x14ac:dyDescent="0.15">
      <c r="B39044" s="8"/>
    </row>
    <row r="39045" spans="2:2" hidden="1" x14ac:dyDescent="0.15">
      <c r="B39045" s="8"/>
    </row>
    <row r="39046" spans="2:2" hidden="1" x14ac:dyDescent="0.15">
      <c r="B39046" s="8"/>
    </row>
    <row r="39047" spans="2:2" hidden="1" x14ac:dyDescent="0.15">
      <c r="B39047" s="8"/>
    </row>
    <row r="39048" spans="2:2" hidden="1" x14ac:dyDescent="0.15">
      <c r="B39048" s="8"/>
    </row>
    <row r="39049" spans="2:2" hidden="1" x14ac:dyDescent="0.15">
      <c r="B39049" s="8"/>
    </row>
    <row r="39050" spans="2:2" hidden="1" x14ac:dyDescent="0.15">
      <c r="B39050" s="8"/>
    </row>
    <row r="39051" spans="2:2" hidden="1" x14ac:dyDescent="0.15">
      <c r="B39051" s="8"/>
    </row>
    <row r="39052" spans="2:2" hidden="1" x14ac:dyDescent="0.15">
      <c r="B39052" s="8"/>
    </row>
    <row r="39053" spans="2:2" hidden="1" x14ac:dyDescent="0.15">
      <c r="B39053" s="8"/>
    </row>
    <row r="39054" spans="2:2" hidden="1" x14ac:dyDescent="0.15">
      <c r="B39054" s="8"/>
    </row>
    <row r="39055" spans="2:2" hidden="1" x14ac:dyDescent="0.15">
      <c r="B39055" s="8"/>
    </row>
    <row r="39056" spans="2:2" hidden="1" x14ac:dyDescent="0.15">
      <c r="B39056" s="8"/>
    </row>
    <row r="39057" spans="2:2" hidden="1" x14ac:dyDescent="0.15">
      <c r="B39057" s="8"/>
    </row>
    <row r="39058" spans="2:2" hidden="1" x14ac:dyDescent="0.15">
      <c r="B39058" s="8"/>
    </row>
    <row r="39059" spans="2:2" hidden="1" x14ac:dyDescent="0.15">
      <c r="B39059" s="8"/>
    </row>
    <row r="39060" spans="2:2" hidden="1" x14ac:dyDescent="0.15">
      <c r="B39060" s="8"/>
    </row>
    <row r="39061" spans="2:2" hidden="1" x14ac:dyDescent="0.15">
      <c r="B39061" s="8"/>
    </row>
    <row r="39062" spans="2:2" hidden="1" x14ac:dyDescent="0.15">
      <c r="B39062" s="8"/>
    </row>
    <row r="39063" spans="2:2" hidden="1" x14ac:dyDescent="0.15">
      <c r="B39063" s="8"/>
    </row>
    <row r="39064" spans="2:2" hidden="1" x14ac:dyDescent="0.15">
      <c r="B39064" s="8"/>
    </row>
    <row r="39065" spans="2:2" hidden="1" x14ac:dyDescent="0.15">
      <c r="B39065" s="8"/>
    </row>
    <row r="39066" spans="2:2" hidden="1" x14ac:dyDescent="0.15">
      <c r="B39066" s="8"/>
    </row>
    <row r="39067" spans="2:2" hidden="1" x14ac:dyDescent="0.15">
      <c r="B39067" s="8"/>
    </row>
    <row r="39068" spans="2:2" hidden="1" x14ac:dyDescent="0.15">
      <c r="B39068" s="8"/>
    </row>
    <row r="39069" spans="2:2" hidden="1" x14ac:dyDescent="0.15">
      <c r="B39069" s="8"/>
    </row>
    <row r="39070" spans="2:2" hidden="1" x14ac:dyDescent="0.15">
      <c r="B39070" s="8"/>
    </row>
    <row r="39071" spans="2:2" hidden="1" x14ac:dyDescent="0.15">
      <c r="B39071" s="8"/>
    </row>
    <row r="39072" spans="2:2" hidden="1" x14ac:dyDescent="0.15">
      <c r="B39072" s="8"/>
    </row>
    <row r="39073" spans="2:2" hidden="1" x14ac:dyDescent="0.15">
      <c r="B39073" s="8"/>
    </row>
    <row r="39074" spans="2:2" hidden="1" x14ac:dyDescent="0.15">
      <c r="B39074" s="8"/>
    </row>
    <row r="39075" spans="2:2" hidden="1" x14ac:dyDescent="0.15">
      <c r="B39075" s="8"/>
    </row>
    <row r="39076" spans="2:2" hidden="1" x14ac:dyDescent="0.15">
      <c r="B39076" s="8"/>
    </row>
    <row r="39077" spans="2:2" hidden="1" x14ac:dyDescent="0.15">
      <c r="B39077" s="8"/>
    </row>
    <row r="39078" spans="2:2" hidden="1" x14ac:dyDescent="0.15">
      <c r="B39078" s="8"/>
    </row>
    <row r="39079" spans="2:2" hidden="1" x14ac:dyDescent="0.15">
      <c r="B39079" s="8"/>
    </row>
    <row r="39080" spans="2:2" hidden="1" x14ac:dyDescent="0.15">
      <c r="B39080" s="8"/>
    </row>
    <row r="39081" spans="2:2" hidden="1" x14ac:dyDescent="0.15">
      <c r="B39081" s="8"/>
    </row>
    <row r="39082" spans="2:2" hidden="1" x14ac:dyDescent="0.15">
      <c r="B39082" s="8"/>
    </row>
    <row r="39083" spans="2:2" hidden="1" x14ac:dyDescent="0.15">
      <c r="B39083" s="8"/>
    </row>
    <row r="39084" spans="2:2" hidden="1" x14ac:dyDescent="0.15">
      <c r="B39084" s="8"/>
    </row>
    <row r="39085" spans="2:2" hidden="1" x14ac:dyDescent="0.15">
      <c r="B39085" s="8"/>
    </row>
    <row r="39086" spans="2:2" hidden="1" x14ac:dyDescent="0.15">
      <c r="B39086" s="8"/>
    </row>
    <row r="39087" spans="2:2" hidden="1" x14ac:dyDescent="0.15">
      <c r="B39087" s="8"/>
    </row>
    <row r="39088" spans="2:2" hidden="1" x14ac:dyDescent="0.15">
      <c r="B39088" s="8"/>
    </row>
    <row r="39089" spans="2:2" hidden="1" x14ac:dyDescent="0.15">
      <c r="B39089" s="8"/>
    </row>
    <row r="39090" spans="2:2" hidden="1" x14ac:dyDescent="0.15">
      <c r="B39090" s="8"/>
    </row>
    <row r="39091" spans="2:2" hidden="1" x14ac:dyDescent="0.15">
      <c r="B39091" s="8"/>
    </row>
    <row r="39092" spans="2:2" hidden="1" x14ac:dyDescent="0.15">
      <c r="B39092" s="8"/>
    </row>
    <row r="39093" spans="2:2" hidden="1" x14ac:dyDescent="0.15">
      <c r="B39093" s="8"/>
    </row>
    <row r="39094" spans="2:2" hidden="1" x14ac:dyDescent="0.15">
      <c r="B39094" s="8"/>
    </row>
    <row r="39095" spans="2:2" hidden="1" x14ac:dyDescent="0.15">
      <c r="B39095" s="8"/>
    </row>
    <row r="39096" spans="2:2" hidden="1" x14ac:dyDescent="0.15">
      <c r="B39096" s="8"/>
    </row>
    <row r="39097" spans="2:2" hidden="1" x14ac:dyDescent="0.15">
      <c r="B39097" s="8"/>
    </row>
    <row r="39098" spans="2:2" hidden="1" x14ac:dyDescent="0.15">
      <c r="B39098" s="8"/>
    </row>
    <row r="39099" spans="2:2" hidden="1" x14ac:dyDescent="0.15">
      <c r="B39099" s="8"/>
    </row>
    <row r="39100" spans="2:2" hidden="1" x14ac:dyDescent="0.15">
      <c r="B39100" s="8"/>
    </row>
    <row r="39101" spans="2:2" hidden="1" x14ac:dyDescent="0.15">
      <c r="B39101" s="8"/>
    </row>
    <row r="39102" spans="2:2" hidden="1" x14ac:dyDescent="0.15">
      <c r="B39102" s="8"/>
    </row>
    <row r="39103" spans="2:2" hidden="1" x14ac:dyDescent="0.15">
      <c r="B39103" s="8"/>
    </row>
    <row r="39104" spans="2:2" hidden="1" x14ac:dyDescent="0.15">
      <c r="B39104" s="8"/>
    </row>
    <row r="39105" spans="2:2" hidden="1" x14ac:dyDescent="0.15">
      <c r="B39105" s="8"/>
    </row>
    <row r="39106" spans="2:2" hidden="1" x14ac:dyDescent="0.15">
      <c r="B39106" s="8"/>
    </row>
    <row r="39107" spans="2:2" hidden="1" x14ac:dyDescent="0.15">
      <c r="B39107" s="8"/>
    </row>
    <row r="39108" spans="2:2" hidden="1" x14ac:dyDescent="0.15">
      <c r="B39108" s="8"/>
    </row>
    <row r="39109" spans="2:2" hidden="1" x14ac:dyDescent="0.15">
      <c r="B39109" s="8"/>
    </row>
    <row r="39110" spans="2:2" hidden="1" x14ac:dyDescent="0.15">
      <c r="B39110" s="8"/>
    </row>
    <row r="39111" spans="2:2" hidden="1" x14ac:dyDescent="0.15">
      <c r="B39111" s="8"/>
    </row>
    <row r="39112" spans="2:2" hidden="1" x14ac:dyDescent="0.15">
      <c r="B39112" s="8"/>
    </row>
    <row r="39113" spans="2:2" hidden="1" x14ac:dyDescent="0.15">
      <c r="B39113" s="8"/>
    </row>
    <row r="39114" spans="2:2" hidden="1" x14ac:dyDescent="0.15">
      <c r="B39114" s="8"/>
    </row>
    <row r="39115" spans="2:2" hidden="1" x14ac:dyDescent="0.15">
      <c r="B39115" s="8"/>
    </row>
    <row r="39116" spans="2:2" hidden="1" x14ac:dyDescent="0.15">
      <c r="B39116" s="8"/>
    </row>
    <row r="39117" spans="2:2" hidden="1" x14ac:dyDescent="0.15">
      <c r="B39117" s="8"/>
    </row>
    <row r="39118" spans="2:2" hidden="1" x14ac:dyDescent="0.15">
      <c r="B39118" s="8"/>
    </row>
    <row r="39119" spans="2:2" hidden="1" x14ac:dyDescent="0.15">
      <c r="B39119" s="8"/>
    </row>
    <row r="39120" spans="2:2" hidden="1" x14ac:dyDescent="0.15">
      <c r="B39120" s="8"/>
    </row>
    <row r="39121" spans="2:2" hidden="1" x14ac:dyDescent="0.15">
      <c r="B39121" s="8"/>
    </row>
    <row r="39122" spans="2:2" hidden="1" x14ac:dyDescent="0.15">
      <c r="B39122" s="8"/>
    </row>
    <row r="39123" spans="2:2" hidden="1" x14ac:dyDescent="0.15">
      <c r="B39123" s="8"/>
    </row>
    <row r="39124" spans="2:2" hidden="1" x14ac:dyDescent="0.15">
      <c r="B39124" s="8"/>
    </row>
    <row r="39125" spans="2:2" hidden="1" x14ac:dyDescent="0.15">
      <c r="B39125" s="8"/>
    </row>
    <row r="39126" spans="2:2" hidden="1" x14ac:dyDescent="0.15">
      <c r="B39126" s="8"/>
    </row>
    <row r="39127" spans="2:2" hidden="1" x14ac:dyDescent="0.15">
      <c r="B39127" s="8"/>
    </row>
    <row r="39128" spans="2:2" hidden="1" x14ac:dyDescent="0.15">
      <c r="B39128" s="8"/>
    </row>
    <row r="39129" spans="2:2" hidden="1" x14ac:dyDescent="0.15">
      <c r="B39129" s="8"/>
    </row>
    <row r="39130" spans="2:2" hidden="1" x14ac:dyDescent="0.15">
      <c r="B39130" s="8"/>
    </row>
    <row r="39131" spans="2:2" hidden="1" x14ac:dyDescent="0.15">
      <c r="B39131" s="8"/>
    </row>
    <row r="39132" spans="2:2" hidden="1" x14ac:dyDescent="0.15">
      <c r="B39132" s="8"/>
    </row>
    <row r="39133" spans="2:2" hidden="1" x14ac:dyDescent="0.15">
      <c r="B39133" s="8"/>
    </row>
    <row r="39134" spans="2:2" hidden="1" x14ac:dyDescent="0.15">
      <c r="B39134" s="8"/>
    </row>
    <row r="39135" spans="2:2" hidden="1" x14ac:dyDescent="0.15">
      <c r="B39135" s="8"/>
    </row>
    <row r="39136" spans="2:2" hidden="1" x14ac:dyDescent="0.15">
      <c r="B39136" s="8"/>
    </row>
    <row r="39137" spans="2:2" hidden="1" x14ac:dyDescent="0.15">
      <c r="B39137" s="8"/>
    </row>
    <row r="39138" spans="2:2" hidden="1" x14ac:dyDescent="0.15">
      <c r="B39138" s="8"/>
    </row>
    <row r="39139" spans="2:2" hidden="1" x14ac:dyDescent="0.15">
      <c r="B39139" s="8"/>
    </row>
    <row r="39140" spans="2:2" hidden="1" x14ac:dyDescent="0.15">
      <c r="B39140" s="8"/>
    </row>
    <row r="39141" spans="2:2" hidden="1" x14ac:dyDescent="0.15">
      <c r="B39141" s="8"/>
    </row>
    <row r="39142" spans="2:2" hidden="1" x14ac:dyDescent="0.15">
      <c r="B39142" s="8"/>
    </row>
    <row r="39143" spans="2:2" hidden="1" x14ac:dyDescent="0.15">
      <c r="B39143" s="8"/>
    </row>
    <row r="39144" spans="2:2" hidden="1" x14ac:dyDescent="0.15">
      <c r="B39144" s="8"/>
    </row>
    <row r="39145" spans="2:2" hidden="1" x14ac:dyDescent="0.15">
      <c r="B39145" s="8"/>
    </row>
    <row r="39146" spans="2:2" hidden="1" x14ac:dyDescent="0.15">
      <c r="B39146" s="8"/>
    </row>
    <row r="39147" spans="2:2" hidden="1" x14ac:dyDescent="0.15">
      <c r="B39147" s="8"/>
    </row>
    <row r="39148" spans="2:2" hidden="1" x14ac:dyDescent="0.15">
      <c r="B39148" s="8"/>
    </row>
    <row r="39149" spans="2:2" hidden="1" x14ac:dyDescent="0.15">
      <c r="B39149" s="8"/>
    </row>
    <row r="39150" spans="2:2" hidden="1" x14ac:dyDescent="0.15">
      <c r="B39150" s="8"/>
    </row>
    <row r="39151" spans="2:2" hidden="1" x14ac:dyDescent="0.15">
      <c r="B39151" s="8"/>
    </row>
    <row r="39152" spans="2:2" hidden="1" x14ac:dyDescent="0.15">
      <c r="B39152" s="8"/>
    </row>
    <row r="39153" spans="2:2" hidden="1" x14ac:dyDescent="0.15">
      <c r="B39153" s="8"/>
    </row>
    <row r="39154" spans="2:2" hidden="1" x14ac:dyDescent="0.15">
      <c r="B39154" s="8"/>
    </row>
    <row r="39155" spans="2:2" hidden="1" x14ac:dyDescent="0.15">
      <c r="B39155" s="8"/>
    </row>
    <row r="39156" spans="2:2" hidden="1" x14ac:dyDescent="0.15">
      <c r="B39156" s="8"/>
    </row>
    <row r="39157" spans="2:2" hidden="1" x14ac:dyDescent="0.15">
      <c r="B39157" s="8"/>
    </row>
    <row r="39158" spans="2:2" hidden="1" x14ac:dyDescent="0.15">
      <c r="B39158" s="8"/>
    </row>
    <row r="39159" spans="2:2" hidden="1" x14ac:dyDescent="0.15">
      <c r="B39159" s="8"/>
    </row>
    <row r="39160" spans="2:2" hidden="1" x14ac:dyDescent="0.15">
      <c r="B39160" s="8"/>
    </row>
    <row r="39161" spans="2:2" hidden="1" x14ac:dyDescent="0.15">
      <c r="B39161" s="8"/>
    </row>
    <row r="39162" spans="2:2" hidden="1" x14ac:dyDescent="0.15">
      <c r="B39162" s="8"/>
    </row>
    <row r="39163" spans="2:2" hidden="1" x14ac:dyDescent="0.15">
      <c r="B39163" s="8"/>
    </row>
    <row r="39164" spans="2:2" hidden="1" x14ac:dyDescent="0.15">
      <c r="B39164" s="8"/>
    </row>
    <row r="39165" spans="2:2" hidden="1" x14ac:dyDescent="0.15">
      <c r="B39165" s="8"/>
    </row>
    <row r="39166" spans="2:2" hidden="1" x14ac:dyDescent="0.15">
      <c r="B39166" s="8"/>
    </row>
    <row r="39167" spans="2:2" hidden="1" x14ac:dyDescent="0.15">
      <c r="B39167" s="8"/>
    </row>
    <row r="39168" spans="2:2" hidden="1" x14ac:dyDescent="0.15">
      <c r="B39168" s="8"/>
    </row>
    <row r="39169" spans="2:2" hidden="1" x14ac:dyDescent="0.15">
      <c r="B39169" s="8"/>
    </row>
    <row r="39170" spans="2:2" hidden="1" x14ac:dyDescent="0.15">
      <c r="B39170" s="8"/>
    </row>
    <row r="39171" spans="2:2" hidden="1" x14ac:dyDescent="0.15">
      <c r="B39171" s="8"/>
    </row>
    <row r="39172" spans="2:2" hidden="1" x14ac:dyDescent="0.15">
      <c r="B39172" s="8"/>
    </row>
    <row r="39173" spans="2:2" hidden="1" x14ac:dyDescent="0.15">
      <c r="B39173" s="8"/>
    </row>
    <row r="39174" spans="2:2" hidden="1" x14ac:dyDescent="0.15">
      <c r="B39174" s="8"/>
    </row>
    <row r="39175" spans="2:2" hidden="1" x14ac:dyDescent="0.15">
      <c r="B39175" s="8"/>
    </row>
    <row r="39176" spans="2:2" hidden="1" x14ac:dyDescent="0.15">
      <c r="B39176" s="8"/>
    </row>
    <row r="39177" spans="2:2" hidden="1" x14ac:dyDescent="0.15">
      <c r="B39177" s="8"/>
    </row>
    <row r="39178" spans="2:2" hidden="1" x14ac:dyDescent="0.15">
      <c r="B39178" s="8"/>
    </row>
    <row r="39179" spans="2:2" hidden="1" x14ac:dyDescent="0.15">
      <c r="B39179" s="8"/>
    </row>
    <row r="39180" spans="2:2" hidden="1" x14ac:dyDescent="0.15">
      <c r="B39180" s="8"/>
    </row>
    <row r="39181" spans="2:2" hidden="1" x14ac:dyDescent="0.15">
      <c r="B39181" s="8"/>
    </row>
    <row r="39182" spans="2:2" hidden="1" x14ac:dyDescent="0.15">
      <c r="B39182" s="8"/>
    </row>
    <row r="39183" spans="2:2" hidden="1" x14ac:dyDescent="0.15">
      <c r="B39183" s="8"/>
    </row>
    <row r="39184" spans="2:2" hidden="1" x14ac:dyDescent="0.15">
      <c r="B39184" s="8"/>
    </row>
    <row r="39185" spans="2:2" hidden="1" x14ac:dyDescent="0.15">
      <c r="B39185" s="8"/>
    </row>
    <row r="39186" spans="2:2" hidden="1" x14ac:dyDescent="0.15">
      <c r="B39186" s="8"/>
    </row>
    <row r="39187" spans="2:2" hidden="1" x14ac:dyDescent="0.15">
      <c r="B39187" s="8"/>
    </row>
    <row r="39188" spans="2:2" hidden="1" x14ac:dyDescent="0.15">
      <c r="B39188" s="8"/>
    </row>
    <row r="39189" spans="2:2" hidden="1" x14ac:dyDescent="0.15">
      <c r="B39189" s="8"/>
    </row>
    <row r="39190" spans="2:2" hidden="1" x14ac:dyDescent="0.15">
      <c r="B39190" s="8"/>
    </row>
    <row r="39191" spans="2:2" hidden="1" x14ac:dyDescent="0.15">
      <c r="B39191" s="8"/>
    </row>
    <row r="39192" spans="2:2" hidden="1" x14ac:dyDescent="0.15">
      <c r="B39192" s="8"/>
    </row>
    <row r="39193" spans="2:2" hidden="1" x14ac:dyDescent="0.15">
      <c r="B39193" s="8"/>
    </row>
    <row r="39194" spans="2:2" hidden="1" x14ac:dyDescent="0.15">
      <c r="B39194" s="8"/>
    </row>
    <row r="39195" spans="2:2" hidden="1" x14ac:dyDescent="0.15">
      <c r="B39195" s="8"/>
    </row>
    <row r="39196" spans="2:2" hidden="1" x14ac:dyDescent="0.15">
      <c r="B39196" s="8"/>
    </row>
    <row r="39197" spans="2:2" hidden="1" x14ac:dyDescent="0.15">
      <c r="B39197" s="8"/>
    </row>
    <row r="39198" spans="2:2" hidden="1" x14ac:dyDescent="0.15">
      <c r="B39198" s="8"/>
    </row>
    <row r="39199" spans="2:2" hidden="1" x14ac:dyDescent="0.15">
      <c r="B39199" s="8"/>
    </row>
    <row r="39200" spans="2:2" hidden="1" x14ac:dyDescent="0.15">
      <c r="B39200" s="8"/>
    </row>
    <row r="39201" spans="2:2" hidden="1" x14ac:dyDescent="0.15">
      <c r="B39201" s="8"/>
    </row>
    <row r="39202" spans="2:2" hidden="1" x14ac:dyDescent="0.15">
      <c r="B39202" s="8"/>
    </row>
    <row r="39203" spans="2:2" hidden="1" x14ac:dyDescent="0.15">
      <c r="B39203" s="8"/>
    </row>
    <row r="39204" spans="2:2" hidden="1" x14ac:dyDescent="0.15">
      <c r="B39204" s="8"/>
    </row>
    <row r="39205" spans="2:2" hidden="1" x14ac:dyDescent="0.15">
      <c r="B39205" s="8"/>
    </row>
    <row r="39206" spans="2:2" hidden="1" x14ac:dyDescent="0.15">
      <c r="B39206" s="8"/>
    </row>
    <row r="39207" spans="2:2" hidden="1" x14ac:dyDescent="0.15">
      <c r="B39207" s="8"/>
    </row>
    <row r="39208" spans="2:2" hidden="1" x14ac:dyDescent="0.15">
      <c r="B39208" s="8"/>
    </row>
    <row r="39209" spans="2:2" hidden="1" x14ac:dyDescent="0.15">
      <c r="B39209" s="8"/>
    </row>
    <row r="39210" spans="2:2" hidden="1" x14ac:dyDescent="0.15">
      <c r="B39210" s="8"/>
    </row>
    <row r="39211" spans="2:2" hidden="1" x14ac:dyDescent="0.15">
      <c r="B39211" s="8"/>
    </row>
    <row r="39212" spans="2:2" hidden="1" x14ac:dyDescent="0.15">
      <c r="B39212" s="8"/>
    </row>
    <row r="39213" spans="2:2" hidden="1" x14ac:dyDescent="0.15">
      <c r="B39213" s="8"/>
    </row>
    <row r="39214" spans="2:2" hidden="1" x14ac:dyDescent="0.15">
      <c r="B39214" s="8"/>
    </row>
    <row r="39215" spans="2:2" hidden="1" x14ac:dyDescent="0.15">
      <c r="B39215" s="8"/>
    </row>
    <row r="39216" spans="2:2" hidden="1" x14ac:dyDescent="0.15">
      <c r="B39216" s="8"/>
    </row>
    <row r="39217" spans="2:2" hidden="1" x14ac:dyDescent="0.15">
      <c r="B39217" s="8"/>
    </row>
    <row r="39218" spans="2:2" hidden="1" x14ac:dyDescent="0.15">
      <c r="B39218" s="8"/>
    </row>
    <row r="39219" spans="2:2" hidden="1" x14ac:dyDescent="0.15">
      <c r="B39219" s="8"/>
    </row>
    <row r="39220" spans="2:2" hidden="1" x14ac:dyDescent="0.15">
      <c r="B39220" s="8"/>
    </row>
    <row r="39221" spans="2:2" hidden="1" x14ac:dyDescent="0.15">
      <c r="B39221" s="8"/>
    </row>
    <row r="39222" spans="2:2" hidden="1" x14ac:dyDescent="0.15">
      <c r="B39222" s="8"/>
    </row>
    <row r="39223" spans="2:2" hidden="1" x14ac:dyDescent="0.15">
      <c r="B39223" s="8"/>
    </row>
    <row r="39224" spans="2:2" hidden="1" x14ac:dyDescent="0.15">
      <c r="B39224" s="8"/>
    </row>
    <row r="39225" spans="2:2" hidden="1" x14ac:dyDescent="0.15">
      <c r="B39225" s="8"/>
    </row>
    <row r="39226" spans="2:2" hidden="1" x14ac:dyDescent="0.15">
      <c r="B39226" s="8"/>
    </row>
    <row r="39227" spans="2:2" hidden="1" x14ac:dyDescent="0.15">
      <c r="B39227" s="8"/>
    </row>
    <row r="39228" spans="2:2" hidden="1" x14ac:dyDescent="0.15">
      <c r="B39228" s="8"/>
    </row>
    <row r="39229" spans="2:2" hidden="1" x14ac:dyDescent="0.15">
      <c r="B39229" s="8"/>
    </row>
    <row r="39230" spans="2:2" hidden="1" x14ac:dyDescent="0.15">
      <c r="B39230" s="8"/>
    </row>
    <row r="39231" spans="2:2" hidden="1" x14ac:dyDescent="0.15">
      <c r="B39231" s="8"/>
    </row>
    <row r="39232" spans="2:2" hidden="1" x14ac:dyDescent="0.15">
      <c r="B39232" s="8"/>
    </row>
    <row r="39233" spans="2:2" hidden="1" x14ac:dyDescent="0.15">
      <c r="B39233" s="8"/>
    </row>
    <row r="39234" spans="2:2" hidden="1" x14ac:dyDescent="0.15">
      <c r="B39234" s="8"/>
    </row>
    <row r="39235" spans="2:2" hidden="1" x14ac:dyDescent="0.15">
      <c r="B39235" s="8"/>
    </row>
    <row r="39236" spans="2:2" hidden="1" x14ac:dyDescent="0.15">
      <c r="B39236" s="8"/>
    </row>
    <row r="39237" spans="2:2" hidden="1" x14ac:dyDescent="0.15">
      <c r="B39237" s="8"/>
    </row>
    <row r="39238" spans="2:2" hidden="1" x14ac:dyDescent="0.15">
      <c r="B39238" s="8"/>
    </row>
    <row r="39239" spans="2:2" hidden="1" x14ac:dyDescent="0.15">
      <c r="B39239" s="8"/>
    </row>
    <row r="39240" spans="2:2" hidden="1" x14ac:dyDescent="0.15">
      <c r="B39240" s="8"/>
    </row>
    <row r="39241" spans="2:2" hidden="1" x14ac:dyDescent="0.15">
      <c r="B39241" s="8"/>
    </row>
    <row r="39242" spans="2:2" hidden="1" x14ac:dyDescent="0.15">
      <c r="B39242" s="8"/>
    </row>
    <row r="39243" spans="2:2" hidden="1" x14ac:dyDescent="0.15">
      <c r="B39243" s="8"/>
    </row>
    <row r="39244" spans="2:2" hidden="1" x14ac:dyDescent="0.15">
      <c r="B39244" s="8"/>
    </row>
    <row r="39245" spans="2:2" hidden="1" x14ac:dyDescent="0.15">
      <c r="B39245" s="8"/>
    </row>
    <row r="39246" spans="2:2" hidden="1" x14ac:dyDescent="0.15">
      <c r="B39246" s="8"/>
    </row>
    <row r="39247" spans="2:2" hidden="1" x14ac:dyDescent="0.15">
      <c r="B39247" s="8"/>
    </row>
    <row r="39248" spans="2:2" hidden="1" x14ac:dyDescent="0.15">
      <c r="B39248" s="8"/>
    </row>
    <row r="39249" spans="2:2" hidden="1" x14ac:dyDescent="0.15">
      <c r="B39249" s="8"/>
    </row>
    <row r="39250" spans="2:2" hidden="1" x14ac:dyDescent="0.15">
      <c r="B39250" s="8"/>
    </row>
    <row r="39251" spans="2:2" hidden="1" x14ac:dyDescent="0.15">
      <c r="B39251" s="8"/>
    </row>
    <row r="39252" spans="2:2" hidden="1" x14ac:dyDescent="0.15">
      <c r="B39252" s="8"/>
    </row>
    <row r="39253" spans="2:2" hidden="1" x14ac:dyDescent="0.15">
      <c r="B39253" s="8"/>
    </row>
    <row r="39254" spans="2:2" hidden="1" x14ac:dyDescent="0.15">
      <c r="B39254" s="8"/>
    </row>
    <row r="39255" spans="2:2" hidden="1" x14ac:dyDescent="0.15">
      <c r="B39255" s="8"/>
    </row>
    <row r="39256" spans="2:2" hidden="1" x14ac:dyDescent="0.15">
      <c r="B39256" s="8"/>
    </row>
    <row r="39257" spans="2:2" hidden="1" x14ac:dyDescent="0.15">
      <c r="B39257" s="8"/>
    </row>
    <row r="39258" spans="2:2" hidden="1" x14ac:dyDescent="0.15">
      <c r="B39258" s="8"/>
    </row>
    <row r="39259" spans="2:2" hidden="1" x14ac:dyDescent="0.15">
      <c r="B39259" s="8"/>
    </row>
    <row r="39260" spans="2:2" hidden="1" x14ac:dyDescent="0.15">
      <c r="B39260" s="8"/>
    </row>
    <row r="39261" spans="2:2" hidden="1" x14ac:dyDescent="0.15">
      <c r="B39261" s="8"/>
    </row>
    <row r="39262" spans="2:2" hidden="1" x14ac:dyDescent="0.15">
      <c r="B39262" s="8"/>
    </row>
    <row r="39263" spans="2:2" hidden="1" x14ac:dyDescent="0.15">
      <c r="B39263" s="8"/>
    </row>
    <row r="39264" spans="2:2" hidden="1" x14ac:dyDescent="0.15">
      <c r="B39264" s="8"/>
    </row>
    <row r="39265" spans="2:2" hidden="1" x14ac:dyDescent="0.15">
      <c r="B39265" s="8"/>
    </row>
    <row r="39266" spans="2:2" hidden="1" x14ac:dyDescent="0.15">
      <c r="B39266" s="8"/>
    </row>
    <row r="39267" spans="2:2" hidden="1" x14ac:dyDescent="0.15">
      <c r="B39267" s="8"/>
    </row>
    <row r="39268" spans="2:2" hidden="1" x14ac:dyDescent="0.15">
      <c r="B39268" s="8"/>
    </row>
    <row r="39269" spans="2:2" hidden="1" x14ac:dyDescent="0.15">
      <c r="B39269" s="8"/>
    </row>
    <row r="39270" spans="2:2" hidden="1" x14ac:dyDescent="0.15">
      <c r="B39270" s="8"/>
    </row>
    <row r="39271" spans="2:2" hidden="1" x14ac:dyDescent="0.15">
      <c r="B39271" s="8"/>
    </row>
    <row r="39272" spans="2:2" hidden="1" x14ac:dyDescent="0.15">
      <c r="B39272" s="8"/>
    </row>
    <row r="39273" spans="2:2" hidden="1" x14ac:dyDescent="0.15">
      <c r="B39273" s="8"/>
    </row>
    <row r="39274" spans="2:2" hidden="1" x14ac:dyDescent="0.15">
      <c r="B39274" s="8"/>
    </row>
    <row r="39275" spans="2:2" hidden="1" x14ac:dyDescent="0.15">
      <c r="B39275" s="8"/>
    </row>
    <row r="39276" spans="2:2" hidden="1" x14ac:dyDescent="0.15">
      <c r="B39276" s="8"/>
    </row>
    <row r="39277" spans="2:2" hidden="1" x14ac:dyDescent="0.15">
      <c r="B39277" s="8"/>
    </row>
    <row r="39278" spans="2:2" hidden="1" x14ac:dyDescent="0.15">
      <c r="B39278" s="8"/>
    </row>
    <row r="39279" spans="2:2" hidden="1" x14ac:dyDescent="0.15">
      <c r="B39279" s="8"/>
    </row>
    <row r="39280" spans="2:2" hidden="1" x14ac:dyDescent="0.15">
      <c r="B39280" s="8"/>
    </row>
    <row r="39281" spans="2:2" hidden="1" x14ac:dyDescent="0.15">
      <c r="B39281" s="8"/>
    </row>
    <row r="39282" spans="2:2" hidden="1" x14ac:dyDescent="0.15">
      <c r="B39282" s="8"/>
    </row>
    <row r="39283" spans="2:2" hidden="1" x14ac:dyDescent="0.15">
      <c r="B39283" s="8"/>
    </row>
    <row r="39284" spans="2:2" hidden="1" x14ac:dyDescent="0.15">
      <c r="B39284" s="8"/>
    </row>
    <row r="39285" spans="2:2" hidden="1" x14ac:dyDescent="0.15">
      <c r="B39285" s="8"/>
    </row>
    <row r="39286" spans="2:2" hidden="1" x14ac:dyDescent="0.15">
      <c r="B39286" s="8"/>
    </row>
    <row r="39287" spans="2:2" hidden="1" x14ac:dyDescent="0.15">
      <c r="B39287" s="8"/>
    </row>
    <row r="39288" spans="2:2" hidden="1" x14ac:dyDescent="0.15">
      <c r="B39288" s="8"/>
    </row>
    <row r="39289" spans="2:2" hidden="1" x14ac:dyDescent="0.15">
      <c r="B39289" s="8"/>
    </row>
    <row r="39290" spans="2:2" hidden="1" x14ac:dyDescent="0.15">
      <c r="B39290" s="8"/>
    </row>
    <row r="39291" spans="2:2" hidden="1" x14ac:dyDescent="0.15">
      <c r="B39291" s="8"/>
    </row>
    <row r="39292" spans="2:2" hidden="1" x14ac:dyDescent="0.15">
      <c r="B39292" s="8"/>
    </row>
    <row r="39293" spans="2:2" hidden="1" x14ac:dyDescent="0.15">
      <c r="B39293" s="8"/>
    </row>
    <row r="39294" spans="2:2" hidden="1" x14ac:dyDescent="0.15">
      <c r="B39294" s="8"/>
    </row>
    <row r="39295" spans="2:2" hidden="1" x14ac:dyDescent="0.15">
      <c r="B39295" s="8"/>
    </row>
    <row r="39296" spans="2:2" hidden="1" x14ac:dyDescent="0.15">
      <c r="B39296" s="8"/>
    </row>
    <row r="39297" spans="2:2" hidden="1" x14ac:dyDescent="0.15">
      <c r="B39297" s="8"/>
    </row>
    <row r="39298" spans="2:2" hidden="1" x14ac:dyDescent="0.15">
      <c r="B39298" s="8"/>
    </row>
    <row r="39299" spans="2:2" hidden="1" x14ac:dyDescent="0.15">
      <c r="B39299" s="8"/>
    </row>
    <row r="39300" spans="2:2" hidden="1" x14ac:dyDescent="0.15">
      <c r="B39300" s="8"/>
    </row>
    <row r="39301" spans="2:2" hidden="1" x14ac:dyDescent="0.15">
      <c r="B39301" s="8"/>
    </row>
    <row r="39302" spans="2:2" hidden="1" x14ac:dyDescent="0.15">
      <c r="B39302" s="8"/>
    </row>
    <row r="39303" spans="2:2" hidden="1" x14ac:dyDescent="0.15">
      <c r="B39303" s="8"/>
    </row>
    <row r="39304" spans="2:2" hidden="1" x14ac:dyDescent="0.15">
      <c r="B39304" s="8"/>
    </row>
    <row r="39305" spans="2:2" hidden="1" x14ac:dyDescent="0.15">
      <c r="B39305" s="8"/>
    </row>
    <row r="39306" spans="2:2" hidden="1" x14ac:dyDescent="0.15">
      <c r="B39306" s="8"/>
    </row>
    <row r="39307" spans="2:2" hidden="1" x14ac:dyDescent="0.15">
      <c r="B39307" s="8"/>
    </row>
    <row r="39308" spans="2:2" hidden="1" x14ac:dyDescent="0.15">
      <c r="B39308" s="8"/>
    </row>
    <row r="39309" spans="2:2" hidden="1" x14ac:dyDescent="0.15">
      <c r="B39309" s="8"/>
    </row>
    <row r="39310" spans="2:2" hidden="1" x14ac:dyDescent="0.15">
      <c r="B39310" s="8"/>
    </row>
    <row r="39311" spans="2:2" hidden="1" x14ac:dyDescent="0.15">
      <c r="B39311" s="8"/>
    </row>
    <row r="39312" spans="2:2" hidden="1" x14ac:dyDescent="0.15">
      <c r="B39312" s="8"/>
    </row>
    <row r="39313" spans="2:2" hidden="1" x14ac:dyDescent="0.15">
      <c r="B39313" s="8"/>
    </row>
    <row r="39314" spans="2:2" hidden="1" x14ac:dyDescent="0.15">
      <c r="B39314" s="8"/>
    </row>
    <row r="39315" spans="2:2" hidden="1" x14ac:dyDescent="0.15">
      <c r="B39315" s="8"/>
    </row>
    <row r="39316" spans="2:2" hidden="1" x14ac:dyDescent="0.15">
      <c r="B39316" s="8"/>
    </row>
    <row r="39317" spans="2:2" hidden="1" x14ac:dyDescent="0.15">
      <c r="B39317" s="8"/>
    </row>
    <row r="39318" spans="2:2" hidden="1" x14ac:dyDescent="0.15">
      <c r="B39318" s="8"/>
    </row>
    <row r="39319" spans="2:2" hidden="1" x14ac:dyDescent="0.15">
      <c r="B39319" s="8"/>
    </row>
    <row r="39320" spans="2:2" hidden="1" x14ac:dyDescent="0.15">
      <c r="B39320" s="8"/>
    </row>
    <row r="39321" spans="2:2" hidden="1" x14ac:dyDescent="0.15">
      <c r="B39321" s="8"/>
    </row>
    <row r="39322" spans="2:2" hidden="1" x14ac:dyDescent="0.15">
      <c r="B39322" s="8"/>
    </row>
    <row r="39323" spans="2:2" hidden="1" x14ac:dyDescent="0.15">
      <c r="B39323" s="8"/>
    </row>
    <row r="39324" spans="2:2" hidden="1" x14ac:dyDescent="0.15">
      <c r="B39324" s="8"/>
    </row>
    <row r="39325" spans="2:2" hidden="1" x14ac:dyDescent="0.15">
      <c r="B39325" s="8"/>
    </row>
    <row r="39326" spans="2:2" hidden="1" x14ac:dyDescent="0.15">
      <c r="B39326" s="8"/>
    </row>
    <row r="39327" spans="2:2" hidden="1" x14ac:dyDescent="0.15">
      <c r="B39327" s="8"/>
    </row>
    <row r="39328" spans="2:2" hidden="1" x14ac:dyDescent="0.15">
      <c r="B39328" s="8"/>
    </row>
    <row r="39329" spans="2:2" hidden="1" x14ac:dyDescent="0.15">
      <c r="B39329" s="8"/>
    </row>
    <row r="39330" spans="2:2" hidden="1" x14ac:dyDescent="0.15">
      <c r="B39330" s="8"/>
    </row>
    <row r="39331" spans="2:2" hidden="1" x14ac:dyDescent="0.15">
      <c r="B39331" s="8"/>
    </row>
    <row r="39332" spans="2:2" hidden="1" x14ac:dyDescent="0.15">
      <c r="B39332" s="8"/>
    </row>
    <row r="39333" spans="2:2" hidden="1" x14ac:dyDescent="0.15">
      <c r="B39333" s="8"/>
    </row>
    <row r="39334" spans="2:2" hidden="1" x14ac:dyDescent="0.15">
      <c r="B39334" s="8"/>
    </row>
    <row r="39335" spans="2:2" hidden="1" x14ac:dyDescent="0.15">
      <c r="B39335" s="8"/>
    </row>
    <row r="39336" spans="2:2" hidden="1" x14ac:dyDescent="0.15">
      <c r="B39336" s="8"/>
    </row>
    <row r="39337" spans="2:2" hidden="1" x14ac:dyDescent="0.15">
      <c r="B39337" s="8"/>
    </row>
    <row r="39338" spans="2:2" hidden="1" x14ac:dyDescent="0.15">
      <c r="B39338" s="8"/>
    </row>
    <row r="39339" spans="2:2" hidden="1" x14ac:dyDescent="0.15">
      <c r="B39339" s="8"/>
    </row>
    <row r="39340" spans="2:2" hidden="1" x14ac:dyDescent="0.15">
      <c r="B39340" s="8"/>
    </row>
    <row r="39341" spans="2:2" hidden="1" x14ac:dyDescent="0.15">
      <c r="B39341" s="8"/>
    </row>
    <row r="39342" spans="2:2" hidden="1" x14ac:dyDescent="0.15">
      <c r="B39342" s="8"/>
    </row>
    <row r="39343" spans="2:2" hidden="1" x14ac:dyDescent="0.15">
      <c r="B39343" s="8"/>
    </row>
    <row r="39344" spans="2:2" hidden="1" x14ac:dyDescent="0.15">
      <c r="B39344" s="8"/>
    </row>
    <row r="39345" spans="2:2" hidden="1" x14ac:dyDescent="0.15">
      <c r="B39345" s="8"/>
    </row>
    <row r="39346" spans="2:2" hidden="1" x14ac:dyDescent="0.15">
      <c r="B39346" s="8"/>
    </row>
    <row r="39347" spans="2:2" hidden="1" x14ac:dyDescent="0.15">
      <c r="B39347" s="8"/>
    </row>
    <row r="39348" spans="2:2" hidden="1" x14ac:dyDescent="0.15">
      <c r="B39348" s="8"/>
    </row>
    <row r="39349" spans="2:2" hidden="1" x14ac:dyDescent="0.15">
      <c r="B39349" s="8"/>
    </row>
    <row r="39350" spans="2:2" hidden="1" x14ac:dyDescent="0.15">
      <c r="B39350" s="8"/>
    </row>
    <row r="39351" spans="2:2" hidden="1" x14ac:dyDescent="0.15">
      <c r="B39351" s="8"/>
    </row>
    <row r="39352" spans="2:2" hidden="1" x14ac:dyDescent="0.15">
      <c r="B39352" s="8"/>
    </row>
    <row r="39353" spans="2:2" hidden="1" x14ac:dyDescent="0.15">
      <c r="B39353" s="8"/>
    </row>
    <row r="39354" spans="2:2" hidden="1" x14ac:dyDescent="0.15">
      <c r="B39354" s="8"/>
    </row>
    <row r="39355" spans="2:2" hidden="1" x14ac:dyDescent="0.15">
      <c r="B39355" s="8"/>
    </row>
    <row r="39356" spans="2:2" hidden="1" x14ac:dyDescent="0.15">
      <c r="B39356" s="8"/>
    </row>
    <row r="39357" spans="2:2" hidden="1" x14ac:dyDescent="0.15">
      <c r="B39357" s="8"/>
    </row>
    <row r="39358" spans="2:2" hidden="1" x14ac:dyDescent="0.15">
      <c r="B39358" s="8"/>
    </row>
    <row r="39359" spans="2:2" hidden="1" x14ac:dyDescent="0.15">
      <c r="B39359" s="8"/>
    </row>
    <row r="39360" spans="2:2" hidden="1" x14ac:dyDescent="0.15">
      <c r="B39360" s="8"/>
    </row>
    <row r="39361" spans="2:2" hidden="1" x14ac:dyDescent="0.15">
      <c r="B39361" s="8"/>
    </row>
    <row r="39362" spans="2:2" hidden="1" x14ac:dyDescent="0.15">
      <c r="B39362" s="8"/>
    </row>
    <row r="39363" spans="2:2" hidden="1" x14ac:dyDescent="0.15">
      <c r="B39363" s="8"/>
    </row>
    <row r="39364" spans="2:2" hidden="1" x14ac:dyDescent="0.15">
      <c r="B39364" s="8"/>
    </row>
    <row r="39365" spans="2:2" hidden="1" x14ac:dyDescent="0.15">
      <c r="B39365" s="8"/>
    </row>
    <row r="39366" spans="2:2" hidden="1" x14ac:dyDescent="0.15">
      <c r="B39366" s="8"/>
    </row>
    <row r="39367" spans="2:2" hidden="1" x14ac:dyDescent="0.15">
      <c r="B39367" s="8"/>
    </row>
    <row r="39368" spans="2:2" hidden="1" x14ac:dyDescent="0.15">
      <c r="B39368" s="8"/>
    </row>
    <row r="39369" spans="2:2" hidden="1" x14ac:dyDescent="0.15">
      <c r="B39369" s="8"/>
    </row>
    <row r="39370" spans="2:2" hidden="1" x14ac:dyDescent="0.15">
      <c r="B39370" s="8"/>
    </row>
    <row r="39371" spans="2:2" hidden="1" x14ac:dyDescent="0.15">
      <c r="B39371" s="8"/>
    </row>
    <row r="39372" spans="2:2" hidden="1" x14ac:dyDescent="0.15">
      <c r="B39372" s="8"/>
    </row>
    <row r="39373" spans="2:2" hidden="1" x14ac:dyDescent="0.15">
      <c r="B39373" s="8"/>
    </row>
    <row r="39374" spans="2:2" hidden="1" x14ac:dyDescent="0.15">
      <c r="B39374" s="8"/>
    </row>
    <row r="39375" spans="2:2" hidden="1" x14ac:dyDescent="0.15">
      <c r="B39375" s="8"/>
    </row>
    <row r="39376" spans="2:2" hidden="1" x14ac:dyDescent="0.15">
      <c r="B39376" s="8"/>
    </row>
    <row r="39377" spans="2:2" hidden="1" x14ac:dyDescent="0.15">
      <c r="B39377" s="8"/>
    </row>
    <row r="39378" spans="2:2" hidden="1" x14ac:dyDescent="0.15">
      <c r="B39378" s="8"/>
    </row>
    <row r="39379" spans="2:2" hidden="1" x14ac:dyDescent="0.15">
      <c r="B39379" s="8"/>
    </row>
    <row r="39380" spans="2:2" hidden="1" x14ac:dyDescent="0.15">
      <c r="B39380" s="8"/>
    </row>
    <row r="39381" spans="2:2" hidden="1" x14ac:dyDescent="0.15">
      <c r="B39381" s="8"/>
    </row>
    <row r="39382" spans="2:2" hidden="1" x14ac:dyDescent="0.15">
      <c r="B39382" s="8"/>
    </row>
    <row r="39383" spans="2:2" hidden="1" x14ac:dyDescent="0.15">
      <c r="B39383" s="8"/>
    </row>
    <row r="39384" spans="2:2" hidden="1" x14ac:dyDescent="0.15">
      <c r="B39384" s="8"/>
    </row>
    <row r="39385" spans="2:2" hidden="1" x14ac:dyDescent="0.15">
      <c r="B39385" s="8"/>
    </row>
    <row r="39386" spans="2:2" hidden="1" x14ac:dyDescent="0.15">
      <c r="B39386" s="8"/>
    </row>
    <row r="39387" spans="2:2" hidden="1" x14ac:dyDescent="0.15">
      <c r="B39387" s="8"/>
    </row>
    <row r="39388" spans="2:2" hidden="1" x14ac:dyDescent="0.15">
      <c r="B39388" s="8"/>
    </row>
    <row r="39389" spans="2:2" hidden="1" x14ac:dyDescent="0.15">
      <c r="B39389" s="8"/>
    </row>
    <row r="39390" spans="2:2" hidden="1" x14ac:dyDescent="0.15">
      <c r="B39390" s="8"/>
    </row>
    <row r="39391" spans="2:2" hidden="1" x14ac:dyDescent="0.15">
      <c r="B39391" s="8"/>
    </row>
    <row r="39392" spans="2:2" hidden="1" x14ac:dyDescent="0.15">
      <c r="B39392" s="8"/>
    </row>
    <row r="39393" spans="2:2" hidden="1" x14ac:dyDescent="0.15">
      <c r="B39393" s="8"/>
    </row>
    <row r="39394" spans="2:2" hidden="1" x14ac:dyDescent="0.15">
      <c r="B39394" s="8"/>
    </row>
    <row r="39395" spans="2:2" hidden="1" x14ac:dyDescent="0.15">
      <c r="B39395" s="8"/>
    </row>
    <row r="39396" spans="2:2" hidden="1" x14ac:dyDescent="0.15">
      <c r="B39396" s="8"/>
    </row>
    <row r="39397" spans="2:2" hidden="1" x14ac:dyDescent="0.15">
      <c r="B39397" s="8"/>
    </row>
    <row r="39398" spans="2:2" hidden="1" x14ac:dyDescent="0.15">
      <c r="B39398" s="8"/>
    </row>
    <row r="39399" spans="2:2" hidden="1" x14ac:dyDescent="0.15">
      <c r="B39399" s="8"/>
    </row>
    <row r="39400" spans="2:2" hidden="1" x14ac:dyDescent="0.15">
      <c r="B39400" s="8"/>
    </row>
    <row r="39401" spans="2:2" hidden="1" x14ac:dyDescent="0.15">
      <c r="B39401" s="8"/>
    </row>
    <row r="39402" spans="2:2" hidden="1" x14ac:dyDescent="0.15">
      <c r="B39402" s="8"/>
    </row>
    <row r="39403" spans="2:2" hidden="1" x14ac:dyDescent="0.15">
      <c r="B39403" s="8"/>
    </row>
    <row r="39404" spans="2:2" hidden="1" x14ac:dyDescent="0.15">
      <c r="B39404" s="8"/>
    </row>
    <row r="39405" spans="2:2" hidden="1" x14ac:dyDescent="0.15">
      <c r="B39405" s="8"/>
    </row>
    <row r="39406" spans="2:2" hidden="1" x14ac:dyDescent="0.15">
      <c r="B39406" s="8"/>
    </row>
    <row r="39407" spans="2:2" hidden="1" x14ac:dyDescent="0.15">
      <c r="B39407" s="8"/>
    </row>
    <row r="39408" spans="2:2" hidden="1" x14ac:dyDescent="0.15">
      <c r="B39408" s="8"/>
    </row>
    <row r="39409" spans="2:2" hidden="1" x14ac:dyDescent="0.15">
      <c r="B39409" s="8"/>
    </row>
    <row r="39410" spans="2:2" hidden="1" x14ac:dyDescent="0.15">
      <c r="B39410" s="8"/>
    </row>
    <row r="39411" spans="2:2" hidden="1" x14ac:dyDescent="0.15">
      <c r="B39411" s="8"/>
    </row>
    <row r="39412" spans="2:2" hidden="1" x14ac:dyDescent="0.15">
      <c r="B39412" s="8"/>
    </row>
    <row r="39413" spans="2:2" hidden="1" x14ac:dyDescent="0.15">
      <c r="B39413" s="8"/>
    </row>
    <row r="39414" spans="2:2" hidden="1" x14ac:dyDescent="0.15">
      <c r="B39414" s="8"/>
    </row>
    <row r="39415" spans="2:2" hidden="1" x14ac:dyDescent="0.15">
      <c r="B39415" s="8"/>
    </row>
    <row r="39416" spans="2:2" hidden="1" x14ac:dyDescent="0.15">
      <c r="B39416" s="8"/>
    </row>
    <row r="39417" spans="2:2" hidden="1" x14ac:dyDescent="0.15">
      <c r="B39417" s="8"/>
    </row>
    <row r="39418" spans="2:2" hidden="1" x14ac:dyDescent="0.15">
      <c r="B39418" s="8"/>
    </row>
    <row r="39419" spans="2:2" hidden="1" x14ac:dyDescent="0.15">
      <c r="B39419" s="8"/>
    </row>
    <row r="39420" spans="2:2" hidden="1" x14ac:dyDescent="0.15">
      <c r="B39420" s="8"/>
    </row>
    <row r="39421" spans="2:2" hidden="1" x14ac:dyDescent="0.15">
      <c r="B39421" s="8"/>
    </row>
    <row r="39422" spans="2:2" hidden="1" x14ac:dyDescent="0.15">
      <c r="B39422" s="8"/>
    </row>
    <row r="39423" spans="2:2" hidden="1" x14ac:dyDescent="0.15">
      <c r="B39423" s="8"/>
    </row>
    <row r="39424" spans="2:2" hidden="1" x14ac:dyDescent="0.15">
      <c r="B39424" s="8"/>
    </row>
    <row r="39425" spans="2:2" hidden="1" x14ac:dyDescent="0.15">
      <c r="B39425" s="8"/>
    </row>
    <row r="39426" spans="2:2" hidden="1" x14ac:dyDescent="0.15">
      <c r="B39426" s="8"/>
    </row>
    <row r="39427" spans="2:2" hidden="1" x14ac:dyDescent="0.15">
      <c r="B39427" s="8"/>
    </row>
    <row r="39428" spans="2:2" hidden="1" x14ac:dyDescent="0.15">
      <c r="B39428" s="8"/>
    </row>
    <row r="39429" spans="2:2" hidden="1" x14ac:dyDescent="0.15">
      <c r="B39429" s="8"/>
    </row>
    <row r="39430" spans="2:2" hidden="1" x14ac:dyDescent="0.15">
      <c r="B39430" s="8"/>
    </row>
    <row r="39431" spans="2:2" hidden="1" x14ac:dyDescent="0.15">
      <c r="B39431" s="8"/>
    </row>
    <row r="39432" spans="2:2" hidden="1" x14ac:dyDescent="0.15">
      <c r="B39432" s="8"/>
    </row>
    <row r="39433" spans="2:2" hidden="1" x14ac:dyDescent="0.15">
      <c r="B39433" s="8"/>
    </row>
    <row r="39434" spans="2:2" hidden="1" x14ac:dyDescent="0.15">
      <c r="B39434" s="8"/>
    </row>
    <row r="39435" spans="2:2" hidden="1" x14ac:dyDescent="0.15">
      <c r="B39435" s="8"/>
    </row>
    <row r="39436" spans="2:2" hidden="1" x14ac:dyDescent="0.15">
      <c r="B39436" s="8"/>
    </row>
    <row r="39437" spans="2:2" hidden="1" x14ac:dyDescent="0.15">
      <c r="B39437" s="8"/>
    </row>
    <row r="39438" spans="2:2" hidden="1" x14ac:dyDescent="0.15">
      <c r="B39438" s="8"/>
    </row>
    <row r="39439" spans="2:2" hidden="1" x14ac:dyDescent="0.15">
      <c r="B39439" s="8"/>
    </row>
    <row r="39440" spans="2:2" hidden="1" x14ac:dyDescent="0.15">
      <c r="B39440" s="8"/>
    </row>
    <row r="39441" spans="2:2" hidden="1" x14ac:dyDescent="0.15">
      <c r="B39441" s="8"/>
    </row>
    <row r="39442" spans="2:2" hidden="1" x14ac:dyDescent="0.15">
      <c r="B39442" s="8"/>
    </row>
    <row r="39443" spans="2:2" hidden="1" x14ac:dyDescent="0.15">
      <c r="B39443" s="8"/>
    </row>
    <row r="39444" spans="2:2" hidden="1" x14ac:dyDescent="0.15">
      <c r="B39444" s="8"/>
    </row>
    <row r="39445" spans="2:2" hidden="1" x14ac:dyDescent="0.15">
      <c r="B39445" s="8"/>
    </row>
    <row r="39446" spans="2:2" hidden="1" x14ac:dyDescent="0.15">
      <c r="B39446" s="8"/>
    </row>
    <row r="39447" spans="2:2" hidden="1" x14ac:dyDescent="0.15">
      <c r="B39447" s="8"/>
    </row>
    <row r="39448" spans="2:2" hidden="1" x14ac:dyDescent="0.15">
      <c r="B39448" s="8"/>
    </row>
    <row r="39449" spans="2:2" hidden="1" x14ac:dyDescent="0.15">
      <c r="B39449" s="8"/>
    </row>
    <row r="39450" spans="2:2" hidden="1" x14ac:dyDescent="0.15">
      <c r="B39450" s="8"/>
    </row>
    <row r="39451" spans="2:2" hidden="1" x14ac:dyDescent="0.15">
      <c r="B39451" s="8"/>
    </row>
    <row r="39452" spans="2:2" hidden="1" x14ac:dyDescent="0.15">
      <c r="B39452" s="8"/>
    </row>
    <row r="39453" spans="2:2" hidden="1" x14ac:dyDescent="0.15">
      <c r="B39453" s="8"/>
    </row>
    <row r="39454" spans="2:2" hidden="1" x14ac:dyDescent="0.15">
      <c r="B39454" s="8"/>
    </row>
    <row r="39455" spans="2:2" hidden="1" x14ac:dyDescent="0.15">
      <c r="B39455" s="8"/>
    </row>
    <row r="39456" spans="2:2" hidden="1" x14ac:dyDescent="0.15">
      <c r="B39456" s="8"/>
    </row>
    <row r="39457" spans="2:2" hidden="1" x14ac:dyDescent="0.15">
      <c r="B39457" s="8"/>
    </row>
    <row r="39458" spans="2:2" hidden="1" x14ac:dyDescent="0.15">
      <c r="B39458" s="8"/>
    </row>
    <row r="39459" spans="2:2" hidden="1" x14ac:dyDescent="0.15">
      <c r="B39459" s="8"/>
    </row>
    <row r="39460" spans="2:2" hidden="1" x14ac:dyDescent="0.15">
      <c r="B39460" s="8"/>
    </row>
    <row r="39461" spans="2:2" hidden="1" x14ac:dyDescent="0.15">
      <c r="B39461" s="8"/>
    </row>
    <row r="39462" spans="2:2" hidden="1" x14ac:dyDescent="0.15">
      <c r="B39462" s="8"/>
    </row>
    <row r="39463" spans="2:2" hidden="1" x14ac:dyDescent="0.15">
      <c r="B39463" s="8"/>
    </row>
    <row r="39464" spans="2:2" hidden="1" x14ac:dyDescent="0.15">
      <c r="B39464" s="8"/>
    </row>
    <row r="39465" spans="2:2" hidden="1" x14ac:dyDescent="0.15">
      <c r="B39465" s="8"/>
    </row>
    <row r="39466" spans="2:2" hidden="1" x14ac:dyDescent="0.15">
      <c r="B39466" s="8"/>
    </row>
    <row r="39467" spans="2:2" hidden="1" x14ac:dyDescent="0.15">
      <c r="B39467" s="8"/>
    </row>
    <row r="39468" spans="2:2" hidden="1" x14ac:dyDescent="0.15">
      <c r="B39468" s="8"/>
    </row>
    <row r="39469" spans="2:2" hidden="1" x14ac:dyDescent="0.15">
      <c r="B39469" s="8"/>
    </row>
    <row r="39470" spans="2:2" hidden="1" x14ac:dyDescent="0.15">
      <c r="B39470" s="8"/>
    </row>
    <row r="39471" spans="2:2" hidden="1" x14ac:dyDescent="0.15">
      <c r="B39471" s="8"/>
    </row>
    <row r="39472" spans="2:2" hidden="1" x14ac:dyDescent="0.15">
      <c r="B39472" s="8"/>
    </row>
    <row r="39473" spans="2:2" hidden="1" x14ac:dyDescent="0.15">
      <c r="B39473" s="8"/>
    </row>
    <row r="39474" spans="2:2" hidden="1" x14ac:dyDescent="0.15">
      <c r="B39474" s="8"/>
    </row>
    <row r="39475" spans="2:2" hidden="1" x14ac:dyDescent="0.15">
      <c r="B39475" s="8"/>
    </row>
    <row r="39476" spans="2:2" hidden="1" x14ac:dyDescent="0.15">
      <c r="B39476" s="8"/>
    </row>
    <row r="39477" spans="2:2" hidden="1" x14ac:dyDescent="0.15">
      <c r="B39477" s="8"/>
    </row>
    <row r="39478" spans="2:2" hidden="1" x14ac:dyDescent="0.15">
      <c r="B39478" s="8"/>
    </row>
    <row r="39479" spans="2:2" hidden="1" x14ac:dyDescent="0.15">
      <c r="B39479" s="8"/>
    </row>
    <row r="39480" spans="2:2" hidden="1" x14ac:dyDescent="0.15">
      <c r="B39480" s="8"/>
    </row>
    <row r="39481" spans="2:2" hidden="1" x14ac:dyDescent="0.15">
      <c r="B39481" s="8"/>
    </row>
    <row r="39482" spans="2:2" hidden="1" x14ac:dyDescent="0.15">
      <c r="B39482" s="8"/>
    </row>
    <row r="39483" spans="2:2" hidden="1" x14ac:dyDescent="0.15">
      <c r="B39483" s="8"/>
    </row>
    <row r="39484" spans="2:2" hidden="1" x14ac:dyDescent="0.15">
      <c r="B39484" s="8"/>
    </row>
    <row r="39485" spans="2:2" hidden="1" x14ac:dyDescent="0.15">
      <c r="B39485" s="8"/>
    </row>
    <row r="39486" spans="2:2" hidden="1" x14ac:dyDescent="0.15">
      <c r="B39486" s="8"/>
    </row>
    <row r="39487" spans="2:2" hidden="1" x14ac:dyDescent="0.15">
      <c r="B39487" s="8"/>
    </row>
    <row r="39488" spans="2:2" hidden="1" x14ac:dyDescent="0.15">
      <c r="B39488" s="8"/>
    </row>
    <row r="39489" spans="2:2" hidden="1" x14ac:dyDescent="0.15">
      <c r="B39489" s="8"/>
    </row>
    <row r="39490" spans="2:2" hidden="1" x14ac:dyDescent="0.15">
      <c r="B39490" s="8"/>
    </row>
    <row r="39491" spans="2:2" hidden="1" x14ac:dyDescent="0.15">
      <c r="B39491" s="8"/>
    </row>
    <row r="39492" spans="2:2" hidden="1" x14ac:dyDescent="0.15">
      <c r="B39492" s="8"/>
    </row>
    <row r="39493" spans="2:2" hidden="1" x14ac:dyDescent="0.15">
      <c r="B39493" s="8"/>
    </row>
    <row r="39494" spans="2:2" hidden="1" x14ac:dyDescent="0.15">
      <c r="B39494" s="8"/>
    </row>
    <row r="39495" spans="2:2" hidden="1" x14ac:dyDescent="0.15">
      <c r="B39495" s="8"/>
    </row>
    <row r="39496" spans="2:2" hidden="1" x14ac:dyDescent="0.15">
      <c r="B39496" s="8"/>
    </row>
    <row r="39497" spans="2:2" hidden="1" x14ac:dyDescent="0.15">
      <c r="B39497" s="8"/>
    </row>
    <row r="39498" spans="2:2" hidden="1" x14ac:dyDescent="0.15">
      <c r="B39498" s="8"/>
    </row>
    <row r="39499" spans="2:2" hidden="1" x14ac:dyDescent="0.15">
      <c r="B39499" s="8"/>
    </row>
    <row r="39500" spans="2:2" hidden="1" x14ac:dyDescent="0.15">
      <c r="B39500" s="8"/>
    </row>
    <row r="39501" spans="2:2" hidden="1" x14ac:dyDescent="0.15">
      <c r="B39501" s="8"/>
    </row>
    <row r="39502" spans="2:2" hidden="1" x14ac:dyDescent="0.15">
      <c r="B39502" s="8"/>
    </row>
    <row r="39503" spans="2:2" hidden="1" x14ac:dyDescent="0.15">
      <c r="B39503" s="8"/>
    </row>
    <row r="39504" spans="2:2" hidden="1" x14ac:dyDescent="0.15">
      <c r="B39504" s="8"/>
    </row>
    <row r="39505" spans="2:2" hidden="1" x14ac:dyDescent="0.15">
      <c r="B39505" s="8"/>
    </row>
    <row r="39506" spans="2:2" hidden="1" x14ac:dyDescent="0.15">
      <c r="B39506" s="8"/>
    </row>
    <row r="39507" spans="2:2" hidden="1" x14ac:dyDescent="0.15">
      <c r="B39507" s="8"/>
    </row>
    <row r="39508" spans="2:2" hidden="1" x14ac:dyDescent="0.15">
      <c r="B39508" s="8"/>
    </row>
    <row r="39509" spans="2:2" hidden="1" x14ac:dyDescent="0.15">
      <c r="B39509" s="8"/>
    </row>
    <row r="39510" spans="2:2" hidden="1" x14ac:dyDescent="0.15">
      <c r="B39510" s="8"/>
    </row>
    <row r="39511" spans="2:2" hidden="1" x14ac:dyDescent="0.15">
      <c r="B39511" s="8"/>
    </row>
    <row r="39512" spans="2:2" hidden="1" x14ac:dyDescent="0.15">
      <c r="B39512" s="8"/>
    </row>
    <row r="39513" spans="2:2" hidden="1" x14ac:dyDescent="0.15">
      <c r="B39513" s="8"/>
    </row>
    <row r="39514" spans="2:2" hidden="1" x14ac:dyDescent="0.15">
      <c r="B39514" s="8"/>
    </row>
    <row r="39515" spans="2:2" hidden="1" x14ac:dyDescent="0.15">
      <c r="B39515" s="8"/>
    </row>
    <row r="39516" spans="2:2" hidden="1" x14ac:dyDescent="0.15">
      <c r="B39516" s="8"/>
    </row>
    <row r="39517" spans="2:2" hidden="1" x14ac:dyDescent="0.15">
      <c r="B39517" s="8"/>
    </row>
    <row r="39518" spans="2:2" hidden="1" x14ac:dyDescent="0.15">
      <c r="B39518" s="8"/>
    </row>
    <row r="39519" spans="2:2" hidden="1" x14ac:dyDescent="0.15">
      <c r="B39519" s="8"/>
    </row>
    <row r="39520" spans="2:2" hidden="1" x14ac:dyDescent="0.15">
      <c r="B39520" s="8"/>
    </row>
    <row r="39521" spans="2:2" hidden="1" x14ac:dyDescent="0.15">
      <c r="B39521" s="8"/>
    </row>
    <row r="39522" spans="2:2" hidden="1" x14ac:dyDescent="0.15">
      <c r="B39522" s="8"/>
    </row>
    <row r="39523" spans="2:2" hidden="1" x14ac:dyDescent="0.15">
      <c r="B39523" s="8"/>
    </row>
    <row r="39524" spans="2:2" hidden="1" x14ac:dyDescent="0.15">
      <c r="B39524" s="8"/>
    </row>
    <row r="39525" spans="2:2" hidden="1" x14ac:dyDescent="0.15">
      <c r="B39525" s="8"/>
    </row>
    <row r="39526" spans="2:2" hidden="1" x14ac:dyDescent="0.15">
      <c r="B39526" s="8"/>
    </row>
    <row r="39527" spans="2:2" hidden="1" x14ac:dyDescent="0.15">
      <c r="B39527" s="8"/>
    </row>
    <row r="39528" spans="2:2" hidden="1" x14ac:dyDescent="0.15">
      <c r="B39528" s="8"/>
    </row>
    <row r="39529" spans="2:2" hidden="1" x14ac:dyDescent="0.15">
      <c r="B39529" s="8"/>
    </row>
    <row r="39530" spans="2:2" hidden="1" x14ac:dyDescent="0.15">
      <c r="B39530" s="8"/>
    </row>
    <row r="39531" spans="2:2" hidden="1" x14ac:dyDescent="0.15">
      <c r="B39531" s="8"/>
    </row>
    <row r="39532" spans="2:2" hidden="1" x14ac:dyDescent="0.15">
      <c r="B39532" s="8"/>
    </row>
    <row r="39533" spans="2:2" hidden="1" x14ac:dyDescent="0.15">
      <c r="B39533" s="8"/>
    </row>
    <row r="39534" spans="2:2" hidden="1" x14ac:dyDescent="0.15">
      <c r="B39534" s="8"/>
    </row>
    <row r="39535" spans="2:2" hidden="1" x14ac:dyDescent="0.15">
      <c r="B39535" s="8"/>
    </row>
    <row r="39536" spans="2:2" hidden="1" x14ac:dyDescent="0.15">
      <c r="B39536" s="8"/>
    </row>
    <row r="39537" spans="2:2" hidden="1" x14ac:dyDescent="0.15">
      <c r="B39537" s="8"/>
    </row>
    <row r="39538" spans="2:2" hidden="1" x14ac:dyDescent="0.15">
      <c r="B39538" s="8"/>
    </row>
    <row r="39539" spans="2:2" hidden="1" x14ac:dyDescent="0.15">
      <c r="B39539" s="8"/>
    </row>
    <row r="39540" spans="2:2" hidden="1" x14ac:dyDescent="0.15">
      <c r="B39540" s="8"/>
    </row>
    <row r="39541" spans="2:2" hidden="1" x14ac:dyDescent="0.15">
      <c r="B39541" s="8"/>
    </row>
    <row r="39542" spans="2:2" hidden="1" x14ac:dyDescent="0.15">
      <c r="B39542" s="8"/>
    </row>
    <row r="39543" spans="2:2" hidden="1" x14ac:dyDescent="0.15">
      <c r="B39543" s="8"/>
    </row>
    <row r="39544" spans="2:2" hidden="1" x14ac:dyDescent="0.15">
      <c r="B39544" s="8"/>
    </row>
    <row r="39545" spans="2:2" hidden="1" x14ac:dyDescent="0.15">
      <c r="B39545" s="8"/>
    </row>
    <row r="39546" spans="2:2" hidden="1" x14ac:dyDescent="0.15">
      <c r="B39546" s="8"/>
    </row>
    <row r="39547" spans="2:2" hidden="1" x14ac:dyDescent="0.15">
      <c r="B39547" s="8"/>
    </row>
    <row r="39548" spans="2:2" hidden="1" x14ac:dyDescent="0.15">
      <c r="B39548" s="8"/>
    </row>
    <row r="39549" spans="2:2" hidden="1" x14ac:dyDescent="0.15">
      <c r="B39549" s="8"/>
    </row>
    <row r="39550" spans="2:2" hidden="1" x14ac:dyDescent="0.15">
      <c r="B39550" s="8"/>
    </row>
    <row r="39551" spans="2:2" hidden="1" x14ac:dyDescent="0.15">
      <c r="B39551" s="8"/>
    </row>
    <row r="39552" spans="2:2" hidden="1" x14ac:dyDescent="0.15">
      <c r="B39552" s="8"/>
    </row>
    <row r="39553" spans="2:2" hidden="1" x14ac:dyDescent="0.15">
      <c r="B39553" s="8"/>
    </row>
    <row r="39554" spans="2:2" hidden="1" x14ac:dyDescent="0.15">
      <c r="B39554" s="8"/>
    </row>
    <row r="39555" spans="2:2" hidden="1" x14ac:dyDescent="0.15">
      <c r="B39555" s="8"/>
    </row>
    <row r="39556" spans="2:2" hidden="1" x14ac:dyDescent="0.15">
      <c r="B39556" s="8"/>
    </row>
    <row r="39557" spans="2:2" hidden="1" x14ac:dyDescent="0.15">
      <c r="B39557" s="8"/>
    </row>
    <row r="39558" spans="2:2" hidden="1" x14ac:dyDescent="0.15">
      <c r="B39558" s="8"/>
    </row>
    <row r="39559" spans="2:2" hidden="1" x14ac:dyDescent="0.15">
      <c r="B39559" s="8"/>
    </row>
    <row r="39560" spans="2:2" hidden="1" x14ac:dyDescent="0.15">
      <c r="B39560" s="8"/>
    </row>
    <row r="39561" spans="2:2" hidden="1" x14ac:dyDescent="0.15">
      <c r="B39561" s="8"/>
    </row>
    <row r="39562" spans="2:2" hidden="1" x14ac:dyDescent="0.15">
      <c r="B39562" s="8"/>
    </row>
    <row r="39563" spans="2:2" hidden="1" x14ac:dyDescent="0.15">
      <c r="B39563" s="8"/>
    </row>
    <row r="39564" spans="2:2" hidden="1" x14ac:dyDescent="0.15">
      <c r="B39564" s="8"/>
    </row>
    <row r="39565" spans="2:2" hidden="1" x14ac:dyDescent="0.15">
      <c r="B39565" s="8"/>
    </row>
    <row r="39566" spans="2:2" hidden="1" x14ac:dyDescent="0.15">
      <c r="B39566" s="8"/>
    </row>
    <row r="39567" spans="2:2" hidden="1" x14ac:dyDescent="0.15">
      <c r="B39567" s="8"/>
    </row>
    <row r="39568" spans="2:2" hidden="1" x14ac:dyDescent="0.15">
      <c r="B39568" s="8"/>
    </row>
    <row r="39569" spans="2:2" hidden="1" x14ac:dyDescent="0.15">
      <c r="B39569" s="8"/>
    </row>
    <row r="39570" spans="2:2" hidden="1" x14ac:dyDescent="0.15">
      <c r="B39570" s="8"/>
    </row>
    <row r="39571" spans="2:2" hidden="1" x14ac:dyDescent="0.15">
      <c r="B39571" s="8"/>
    </row>
    <row r="39572" spans="2:2" hidden="1" x14ac:dyDescent="0.15">
      <c r="B39572" s="8"/>
    </row>
    <row r="39573" spans="2:2" hidden="1" x14ac:dyDescent="0.15">
      <c r="B39573" s="8"/>
    </row>
    <row r="39574" spans="2:2" hidden="1" x14ac:dyDescent="0.15">
      <c r="B39574" s="8"/>
    </row>
    <row r="39575" spans="2:2" hidden="1" x14ac:dyDescent="0.15">
      <c r="B39575" s="8"/>
    </row>
    <row r="39576" spans="2:2" hidden="1" x14ac:dyDescent="0.15">
      <c r="B39576" s="8"/>
    </row>
    <row r="39577" spans="2:2" hidden="1" x14ac:dyDescent="0.15">
      <c r="B39577" s="8"/>
    </row>
    <row r="39578" spans="2:2" hidden="1" x14ac:dyDescent="0.15">
      <c r="B39578" s="8"/>
    </row>
    <row r="39579" spans="2:2" hidden="1" x14ac:dyDescent="0.15">
      <c r="B39579" s="8"/>
    </row>
    <row r="39580" spans="2:2" hidden="1" x14ac:dyDescent="0.15">
      <c r="B39580" s="8"/>
    </row>
    <row r="39581" spans="2:2" hidden="1" x14ac:dyDescent="0.15">
      <c r="B39581" s="8"/>
    </row>
    <row r="39582" spans="2:2" hidden="1" x14ac:dyDescent="0.15">
      <c r="B39582" s="8"/>
    </row>
    <row r="39583" spans="2:2" hidden="1" x14ac:dyDescent="0.15">
      <c r="B39583" s="8"/>
    </row>
    <row r="39584" spans="2:2" hidden="1" x14ac:dyDescent="0.15">
      <c r="B39584" s="8"/>
    </row>
    <row r="39585" spans="2:2" hidden="1" x14ac:dyDescent="0.15">
      <c r="B39585" s="8"/>
    </row>
    <row r="39586" spans="2:2" hidden="1" x14ac:dyDescent="0.15">
      <c r="B39586" s="8"/>
    </row>
    <row r="39587" spans="2:2" hidden="1" x14ac:dyDescent="0.15">
      <c r="B39587" s="8"/>
    </row>
    <row r="39588" spans="2:2" hidden="1" x14ac:dyDescent="0.15">
      <c r="B39588" s="8"/>
    </row>
    <row r="39589" spans="2:2" hidden="1" x14ac:dyDescent="0.15">
      <c r="B39589" s="8"/>
    </row>
    <row r="39590" spans="2:2" hidden="1" x14ac:dyDescent="0.15">
      <c r="B39590" s="8"/>
    </row>
    <row r="39591" spans="2:2" hidden="1" x14ac:dyDescent="0.15">
      <c r="B39591" s="8"/>
    </row>
    <row r="39592" spans="2:2" hidden="1" x14ac:dyDescent="0.15">
      <c r="B39592" s="8"/>
    </row>
    <row r="39593" spans="2:2" hidden="1" x14ac:dyDescent="0.15">
      <c r="B39593" s="8"/>
    </row>
    <row r="39594" spans="2:2" hidden="1" x14ac:dyDescent="0.15">
      <c r="B39594" s="8"/>
    </row>
    <row r="39595" spans="2:2" hidden="1" x14ac:dyDescent="0.15">
      <c r="B39595" s="8"/>
    </row>
    <row r="39596" spans="2:2" hidden="1" x14ac:dyDescent="0.15">
      <c r="B39596" s="8"/>
    </row>
    <row r="39597" spans="2:2" hidden="1" x14ac:dyDescent="0.15">
      <c r="B39597" s="8"/>
    </row>
    <row r="39598" spans="2:2" hidden="1" x14ac:dyDescent="0.15">
      <c r="B39598" s="8"/>
    </row>
    <row r="39599" spans="2:2" hidden="1" x14ac:dyDescent="0.15">
      <c r="B39599" s="8"/>
    </row>
    <row r="39600" spans="2:2" hidden="1" x14ac:dyDescent="0.15">
      <c r="B39600" s="8"/>
    </row>
    <row r="39601" spans="2:2" hidden="1" x14ac:dyDescent="0.15">
      <c r="B39601" s="8"/>
    </row>
    <row r="39602" spans="2:2" hidden="1" x14ac:dyDescent="0.15">
      <c r="B39602" s="8"/>
    </row>
    <row r="39603" spans="2:2" hidden="1" x14ac:dyDescent="0.15">
      <c r="B39603" s="8"/>
    </row>
    <row r="39604" spans="2:2" hidden="1" x14ac:dyDescent="0.15">
      <c r="B39604" s="8"/>
    </row>
    <row r="39605" spans="2:2" hidden="1" x14ac:dyDescent="0.15">
      <c r="B39605" s="8"/>
    </row>
    <row r="39606" spans="2:2" hidden="1" x14ac:dyDescent="0.15">
      <c r="B39606" s="8"/>
    </row>
    <row r="39607" spans="2:2" hidden="1" x14ac:dyDescent="0.15">
      <c r="B39607" s="8"/>
    </row>
    <row r="39608" spans="2:2" hidden="1" x14ac:dyDescent="0.15">
      <c r="B39608" s="8"/>
    </row>
    <row r="39609" spans="2:2" hidden="1" x14ac:dyDescent="0.15">
      <c r="B39609" s="8"/>
    </row>
    <row r="39610" spans="2:2" hidden="1" x14ac:dyDescent="0.15">
      <c r="B39610" s="8"/>
    </row>
    <row r="39611" spans="2:2" hidden="1" x14ac:dyDescent="0.15">
      <c r="B39611" s="8"/>
    </row>
    <row r="39612" spans="2:2" hidden="1" x14ac:dyDescent="0.15">
      <c r="B39612" s="8"/>
    </row>
    <row r="39613" spans="2:2" hidden="1" x14ac:dyDescent="0.15">
      <c r="B39613" s="8"/>
    </row>
    <row r="39614" spans="2:2" hidden="1" x14ac:dyDescent="0.15">
      <c r="B39614" s="8"/>
    </row>
    <row r="39615" spans="2:2" hidden="1" x14ac:dyDescent="0.15">
      <c r="B39615" s="8"/>
    </row>
    <row r="39616" spans="2:2" hidden="1" x14ac:dyDescent="0.15">
      <c r="B39616" s="8"/>
    </row>
    <row r="39617" spans="2:2" hidden="1" x14ac:dyDescent="0.15">
      <c r="B39617" s="8"/>
    </row>
    <row r="39618" spans="2:2" hidden="1" x14ac:dyDescent="0.15">
      <c r="B39618" s="8"/>
    </row>
    <row r="39619" spans="2:2" hidden="1" x14ac:dyDescent="0.15">
      <c r="B39619" s="8"/>
    </row>
    <row r="39620" spans="2:2" hidden="1" x14ac:dyDescent="0.15">
      <c r="B39620" s="8"/>
    </row>
    <row r="39621" spans="2:2" hidden="1" x14ac:dyDescent="0.15">
      <c r="B39621" s="8"/>
    </row>
    <row r="39622" spans="2:2" hidden="1" x14ac:dyDescent="0.15">
      <c r="B39622" s="8"/>
    </row>
    <row r="39623" spans="2:2" hidden="1" x14ac:dyDescent="0.15">
      <c r="B39623" s="8"/>
    </row>
    <row r="39624" spans="2:2" hidden="1" x14ac:dyDescent="0.15">
      <c r="B39624" s="8"/>
    </row>
    <row r="39625" spans="2:2" hidden="1" x14ac:dyDescent="0.15">
      <c r="B39625" s="8"/>
    </row>
    <row r="39626" spans="2:2" hidden="1" x14ac:dyDescent="0.15">
      <c r="B39626" s="8"/>
    </row>
    <row r="39627" spans="2:2" hidden="1" x14ac:dyDescent="0.15">
      <c r="B39627" s="8"/>
    </row>
    <row r="39628" spans="2:2" hidden="1" x14ac:dyDescent="0.15">
      <c r="B39628" s="8"/>
    </row>
    <row r="39629" spans="2:2" hidden="1" x14ac:dyDescent="0.15">
      <c r="B39629" s="8"/>
    </row>
    <row r="39630" spans="2:2" hidden="1" x14ac:dyDescent="0.15">
      <c r="B39630" s="8"/>
    </row>
    <row r="39631" spans="2:2" hidden="1" x14ac:dyDescent="0.15">
      <c r="B39631" s="8"/>
    </row>
    <row r="39632" spans="2:2" hidden="1" x14ac:dyDescent="0.15">
      <c r="B39632" s="8"/>
    </row>
    <row r="39633" spans="2:2" hidden="1" x14ac:dyDescent="0.15">
      <c r="B39633" s="8"/>
    </row>
    <row r="39634" spans="2:2" hidden="1" x14ac:dyDescent="0.15">
      <c r="B39634" s="8"/>
    </row>
    <row r="39635" spans="2:2" hidden="1" x14ac:dyDescent="0.15">
      <c r="B39635" s="8"/>
    </row>
    <row r="39636" spans="2:2" hidden="1" x14ac:dyDescent="0.15">
      <c r="B39636" s="8"/>
    </row>
    <row r="39637" spans="2:2" hidden="1" x14ac:dyDescent="0.15">
      <c r="B39637" s="8"/>
    </row>
    <row r="39638" spans="2:2" hidden="1" x14ac:dyDescent="0.15">
      <c r="B39638" s="8"/>
    </row>
    <row r="39639" spans="2:2" hidden="1" x14ac:dyDescent="0.15">
      <c r="B39639" s="8"/>
    </row>
    <row r="39640" spans="2:2" hidden="1" x14ac:dyDescent="0.15">
      <c r="B39640" s="8"/>
    </row>
    <row r="39641" spans="2:2" hidden="1" x14ac:dyDescent="0.15">
      <c r="B39641" s="8"/>
    </row>
    <row r="39642" spans="2:2" hidden="1" x14ac:dyDescent="0.15">
      <c r="B39642" s="8"/>
    </row>
    <row r="39643" spans="2:2" hidden="1" x14ac:dyDescent="0.15">
      <c r="B39643" s="8"/>
    </row>
    <row r="39644" spans="2:2" hidden="1" x14ac:dyDescent="0.15">
      <c r="B39644" s="8"/>
    </row>
    <row r="39645" spans="2:2" hidden="1" x14ac:dyDescent="0.15">
      <c r="B39645" s="8"/>
    </row>
    <row r="39646" spans="2:2" hidden="1" x14ac:dyDescent="0.15">
      <c r="B39646" s="8"/>
    </row>
    <row r="39647" spans="2:2" hidden="1" x14ac:dyDescent="0.15">
      <c r="B39647" s="8"/>
    </row>
    <row r="39648" spans="2:2" hidden="1" x14ac:dyDescent="0.15">
      <c r="B39648" s="8"/>
    </row>
    <row r="39649" spans="2:2" hidden="1" x14ac:dyDescent="0.15">
      <c r="B39649" s="8"/>
    </row>
    <row r="39650" spans="2:2" hidden="1" x14ac:dyDescent="0.15">
      <c r="B39650" s="8"/>
    </row>
    <row r="39651" spans="2:2" hidden="1" x14ac:dyDescent="0.15">
      <c r="B39651" s="8"/>
    </row>
    <row r="39652" spans="2:2" hidden="1" x14ac:dyDescent="0.15">
      <c r="B39652" s="8"/>
    </row>
    <row r="39653" spans="2:2" hidden="1" x14ac:dyDescent="0.15">
      <c r="B39653" s="8"/>
    </row>
    <row r="39654" spans="2:2" hidden="1" x14ac:dyDescent="0.15">
      <c r="B39654" s="8"/>
    </row>
    <row r="39655" spans="2:2" hidden="1" x14ac:dyDescent="0.15">
      <c r="B39655" s="8"/>
    </row>
    <row r="39656" spans="2:2" hidden="1" x14ac:dyDescent="0.15">
      <c r="B39656" s="8"/>
    </row>
    <row r="39657" spans="2:2" hidden="1" x14ac:dyDescent="0.15">
      <c r="B39657" s="8"/>
    </row>
    <row r="39658" spans="2:2" hidden="1" x14ac:dyDescent="0.15">
      <c r="B39658" s="8"/>
    </row>
    <row r="39659" spans="2:2" hidden="1" x14ac:dyDescent="0.15">
      <c r="B39659" s="8"/>
    </row>
    <row r="39660" spans="2:2" hidden="1" x14ac:dyDescent="0.15">
      <c r="B39660" s="8"/>
    </row>
    <row r="39661" spans="2:2" hidden="1" x14ac:dyDescent="0.15">
      <c r="B39661" s="8"/>
    </row>
    <row r="39662" spans="2:2" hidden="1" x14ac:dyDescent="0.15">
      <c r="B39662" s="8"/>
    </row>
    <row r="39663" spans="2:2" hidden="1" x14ac:dyDescent="0.15">
      <c r="B39663" s="8"/>
    </row>
    <row r="39664" spans="2:2" hidden="1" x14ac:dyDescent="0.15">
      <c r="B39664" s="8"/>
    </row>
    <row r="39665" spans="2:2" hidden="1" x14ac:dyDescent="0.15">
      <c r="B39665" s="8"/>
    </row>
    <row r="39666" spans="2:2" hidden="1" x14ac:dyDescent="0.15">
      <c r="B39666" s="8"/>
    </row>
    <row r="39667" spans="2:2" hidden="1" x14ac:dyDescent="0.15">
      <c r="B39667" s="8"/>
    </row>
    <row r="39668" spans="2:2" hidden="1" x14ac:dyDescent="0.15">
      <c r="B39668" s="8"/>
    </row>
    <row r="39669" spans="2:2" hidden="1" x14ac:dyDescent="0.15">
      <c r="B39669" s="8"/>
    </row>
    <row r="39670" spans="2:2" hidden="1" x14ac:dyDescent="0.15">
      <c r="B39670" s="8"/>
    </row>
    <row r="39671" spans="2:2" hidden="1" x14ac:dyDescent="0.15">
      <c r="B39671" s="8"/>
    </row>
    <row r="39672" spans="2:2" hidden="1" x14ac:dyDescent="0.15">
      <c r="B39672" s="8"/>
    </row>
    <row r="39673" spans="2:2" hidden="1" x14ac:dyDescent="0.15">
      <c r="B39673" s="8"/>
    </row>
    <row r="39674" spans="2:2" hidden="1" x14ac:dyDescent="0.15">
      <c r="B39674" s="8"/>
    </row>
    <row r="39675" spans="2:2" hidden="1" x14ac:dyDescent="0.15">
      <c r="B39675" s="8"/>
    </row>
    <row r="39676" spans="2:2" hidden="1" x14ac:dyDescent="0.15">
      <c r="B39676" s="8"/>
    </row>
    <row r="39677" spans="2:2" hidden="1" x14ac:dyDescent="0.15">
      <c r="B39677" s="8"/>
    </row>
    <row r="39678" spans="2:2" hidden="1" x14ac:dyDescent="0.15">
      <c r="B39678" s="8"/>
    </row>
    <row r="39679" spans="2:2" hidden="1" x14ac:dyDescent="0.15">
      <c r="B39679" s="8"/>
    </row>
    <row r="39680" spans="2:2" hidden="1" x14ac:dyDescent="0.15">
      <c r="B39680" s="8"/>
    </row>
    <row r="39681" spans="2:2" hidden="1" x14ac:dyDescent="0.15">
      <c r="B39681" s="8"/>
    </row>
    <row r="39682" spans="2:2" hidden="1" x14ac:dyDescent="0.15">
      <c r="B39682" s="8"/>
    </row>
    <row r="39683" spans="2:2" hidden="1" x14ac:dyDescent="0.15">
      <c r="B39683" s="8"/>
    </row>
    <row r="39684" spans="2:2" hidden="1" x14ac:dyDescent="0.15">
      <c r="B39684" s="8"/>
    </row>
    <row r="39685" spans="2:2" hidden="1" x14ac:dyDescent="0.15">
      <c r="B39685" s="8"/>
    </row>
    <row r="39686" spans="2:2" hidden="1" x14ac:dyDescent="0.15">
      <c r="B39686" s="8"/>
    </row>
    <row r="39687" spans="2:2" hidden="1" x14ac:dyDescent="0.15">
      <c r="B39687" s="8"/>
    </row>
    <row r="39688" spans="2:2" hidden="1" x14ac:dyDescent="0.15">
      <c r="B39688" s="8"/>
    </row>
    <row r="39689" spans="2:2" hidden="1" x14ac:dyDescent="0.15">
      <c r="B39689" s="8"/>
    </row>
    <row r="39690" spans="2:2" hidden="1" x14ac:dyDescent="0.15">
      <c r="B39690" s="8"/>
    </row>
    <row r="39691" spans="2:2" hidden="1" x14ac:dyDescent="0.15">
      <c r="B39691" s="8"/>
    </row>
    <row r="39692" spans="2:2" hidden="1" x14ac:dyDescent="0.15">
      <c r="B39692" s="8"/>
    </row>
    <row r="39693" spans="2:2" hidden="1" x14ac:dyDescent="0.15">
      <c r="B39693" s="8"/>
    </row>
    <row r="39694" spans="2:2" hidden="1" x14ac:dyDescent="0.15">
      <c r="B39694" s="8"/>
    </row>
    <row r="39695" spans="2:2" hidden="1" x14ac:dyDescent="0.15">
      <c r="B39695" s="8"/>
    </row>
    <row r="39696" spans="2:2" hidden="1" x14ac:dyDescent="0.15">
      <c r="B39696" s="8"/>
    </row>
    <row r="39697" spans="2:2" hidden="1" x14ac:dyDescent="0.15">
      <c r="B39697" s="8"/>
    </row>
    <row r="39698" spans="2:2" hidden="1" x14ac:dyDescent="0.15">
      <c r="B39698" s="8"/>
    </row>
    <row r="39699" spans="2:2" hidden="1" x14ac:dyDescent="0.15">
      <c r="B39699" s="8"/>
    </row>
    <row r="39700" spans="2:2" hidden="1" x14ac:dyDescent="0.15">
      <c r="B39700" s="8"/>
    </row>
    <row r="39701" spans="2:2" hidden="1" x14ac:dyDescent="0.15">
      <c r="B39701" s="8"/>
    </row>
    <row r="39702" spans="2:2" hidden="1" x14ac:dyDescent="0.15">
      <c r="B39702" s="8"/>
    </row>
    <row r="39703" spans="2:2" hidden="1" x14ac:dyDescent="0.15">
      <c r="B39703" s="8"/>
    </row>
    <row r="39704" spans="2:2" hidden="1" x14ac:dyDescent="0.15">
      <c r="B39704" s="8"/>
    </row>
    <row r="39705" spans="2:2" hidden="1" x14ac:dyDescent="0.15">
      <c r="B39705" s="8"/>
    </row>
    <row r="39706" spans="2:2" hidden="1" x14ac:dyDescent="0.15">
      <c r="B39706" s="8"/>
    </row>
    <row r="39707" spans="2:2" hidden="1" x14ac:dyDescent="0.15">
      <c r="B39707" s="8"/>
    </row>
    <row r="39708" spans="2:2" hidden="1" x14ac:dyDescent="0.15">
      <c r="B39708" s="8"/>
    </row>
    <row r="39709" spans="2:2" hidden="1" x14ac:dyDescent="0.15">
      <c r="B39709" s="8"/>
    </row>
    <row r="39710" spans="2:2" hidden="1" x14ac:dyDescent="0.15">
      <c r="B39710" s="8"/>
    </row>
    <row r="39711" spans="2:2" hidden="1" x14ac:dyDescent="0.15">
      <c r="B39711" s="8"/>
    </row>
    <row r="39712" spans="2:2" hidden="1" x14ac:dyDescent="0.15">
      <c r="B39712" s="8"/>
    </row>
    <row r="39713" spans="2:2" hidden="1" x14ac:dyDescent="0.15">
      <c r="B39713" s="8"/>
    </row>
    <row r="39714" spans="2:2" hidden="1" x14ac:dyDescent="0.15">
      <c r="B39714" s="8"/>
    </row>
    <row r="39715" spans="2:2" hidden="1" x14ac:dyDescent="0.15">
      <c r="B39715" s="8"/>
    </row>
    <row r="39716" spans="2:2" hidden="1" x14ac:dyDescent="0.15">
      <c r="B39716" s="8"/>
    </row>
    <row r="39717" spans="2:2" hidden="1" x14ac:dyDescent="0.15">
      <c r="B39717" s="8"/>
    </row>
    <row r="39718" spans="2:2" hidden="1" x14ac:dyDescent="0.15">
      <c r="B39718" s="8"/>
    </row>
    <row r="39719" spans="2:2" hidden="1" x14ac:dyDescent="0.15">
      <c r="B39719" s="8"/>
    </row>
    <row r="39720" spans="2:2" hidden="1" x14ac:dyDescent="0.15">
      <c r="B39720" s="8"/>
    </row>
    <row r="39721" spans="2:2" hidden="1" x14ac:dyDescent="0.15">
      <c r="B39721" s="8"/>
    </row>
    <row r="39722" spans="2:2" hidden="1" x14ac:dyDescent="0.15">
      <c r="B39722" s="8"/>
    </row>
    <row r="39723" spans="2:2" hidden="1" x14ac:dyDescent="0.15">
      <c r="B39723" s="8"/>
    </row>
    <row r="39724" spans="2:2" hidden="1" x14ac:dyDescent="0.15">
      <c r="B39724" s="8"/>
    </row>
    <row r="39725" spans="2:2" hidden="1" x14ac:dyDescent="0.15">
      <c r="B39725" s="8"/>
    </row>
    <row r="39726" spans="2:2" hidden="1" x14ac:dyDescent="0.15">
      <c r="B39726" s="8"/>
    </row>
    <row r="39727" spans="2:2" hidden="1" x14ac:dyDescent="0.15">
      <c r="B39727" s="8"/>
    </row>
    <row r="39728" spans="2:2" hidden="1" x14ac:dyDescent="0.15">
      <c r="B39728" s="8"/>
    </row>
    <row r="39729" spans="2:2" hidden="1" x14ac:dyDescent="0.15">
      <c r="B39729" s="8"/>
    </row>
    <row r="39730" spans="2:2" hidden="1" x14ac:dyDescent="0.15">
      <c r="B39730" s="8"/>
    </row>
    <row r="39731" spans="2:2" hidden="1" x14ac:dyDescent="0.15">
      <c r="B39731" s="8"/>
    </row>
    <row r="39732" spans="2:2" hidden="1" x14ac:dyDescent="0.15">
      <c r="B39732" s="8"/>
    </row>
    <row r="39733" spans="2:2" hidden="1" x14ac:dyDescent="0.15">
      <c r="B39733" s="8"/>
    </row>
    <row r="39734" spans="2:2" hidden="1" x14ac:dyDescent="0.15">
      <c r="B39734" s="8"/>
    </row>
    <row r="39735" spans="2:2" hidden="1" x14ac:dyDescent="0.15">
      <c r="B39735" s="8"/>
    </row>
    <row r="39736" spans="2:2" hidden="1" x14ac:dyDescent="0.15">
      <c r="B39736" s="8"/>
    </row>
    <row r="39737" spans="2:2" hidden="1" x14ac:dyDescent="0.15">
      <c r="B39737" s="8"/>
    </row>
    <row r="39738" spans="2:2" hidden="1" x14ac:dyDescent="0.15">
      <c r="B39738" s="8"/>
    </row>
    <row r="39739" spans="2:2" hidden="1" x14ac:dyDescent="0.15">
      <c r="B39739" s="8"/>
    </row>
    <row r="39740" spans="2:2" hidden="1" x14ac:dyDescent="0.15">
      <c r="B39740" s="8"/>
    </row>
    <row r="39741" spans="2:2" hidden="1" x14ac:dyDescent="0.15">
      <c r="B39741" s="8"/>
    </row>
    <row r="39742" spans="2:2" hidden="1" x14ac:dyDescent="0.15">
      <c r="B39742" s="8"/>
    </row>
    <row r="39743" spans="2:2" hidden="1" x14ac:dyDescent="0.15">
      <c r="B39743" s="8"/>
    </row>
    <row r="39744" spans="2:2" hidden="1" x14ac:dyDescent="0.15">
      <c r="B39744" s="8"/>
    </row>
    <row r="39745" spans="2:2" hidden="1" x14ac:dyDescent="0.15">
      <c r="B39745" s="8"/>
    </row>
    <row r="39746" spans="2:2" hidden="1" x14ac:dyDescent="0.15">
      <c r="B39746" s="8"/>
    </row>
    <row r="39747" spans="2:2" hidden="1" x14ac:dyDescent="0.15">
      <c r="B39747" s="8"/>
    </row>
    <row r="39748" spans="2:2" hidden="1" x14ac:dyDescent="0.15">
      <c r="B39748" s="8"/>
    </row>
    <row r="39749" spans="2:2" hidden="1" x14ac:dyDescent="0.15">
      <c r="B39749" s="8"/>
    </row>
    <row r="39750" spans="2:2" hidden="1" x14ac:dyDescent="0.15">
      <c r="B39750" s="8"/>
    </row>
    <row r="39751" spans="2:2" hidden="1" x14ac:dyDescent="0.15">
      <c r="B39751" s="8"/>
    </row>
    <row r="39752" spans="2:2" hidden="1" x14ac:dyDescent="0.15">
      <c r="B39752" s="8"/>
    </row>
    <row r="39753" spans="2:2" hidden="1" x14ac:dyDescent="0.15">
      <c r="B39753" s="8"/>
    </row>
    <row r="39754" spans="2:2" hidden="1" x14ac:dyDescent="0.15">
      <c r="B39754" s="8"/>
    </row>
    <row r="39755" spans="2:2" hidden="1" x14ac:dyDescent="0.15">
      <c r="B39755" s="8"/>
    </row>
    <row r="39756" spans="2:2" hidden="1" x14ac:dyDescent="0.15">
      <c r="B39756" s="8"/>
    </row>
    <row r="39757" spans="2:2" hidden="1" x14ac:dyDescent="0.15">
      <c r="B39757" s="8"/>
    </row>
    <row r="39758" spans="2:2" hidden="1" x14ac:dyDescent="0.15">
      <c r="B39758" s="8"/>
    </row>
    <row r="39759" spans="2:2" hidden="1" x14ac:dyDescent="0.15">
      <c r="B39759" s="8"/>
    </row>
    <row r="39760" spans="2:2" hidden="1" x14ac:dyDescent="0.15">
      <c r="B39760" s="8"/>
    </row>
    <row r="39761" spans="2:2" hidden="1" x14ac:dyDescent="0.15">
      <c r="B39761" s="8"/>
    </row>
    <row r="39762" spans="2:2" hidden="1" x14ac:dyDescent="0.15">
      <c r="B39762" s="8"/>
    </row>
    <row r="39763" spans="2:2" hidden="1" x14ac:dyDescent="0.15">
      <c r="B39763" s="8"/>
    </row>
    <row r="39764" spans="2:2" hidden="1" x14ac:dyDescent="0.15">
      <c r="B39764" s="8"/>
    </row>
    <row r="39765" spans="2:2" hidden="1" x14ac:dyDescent="0.15">
      <c r="B39765" s="8"/>
    </row>
    <row r="39766" spans="2:2" hidden="1" x14ac:dyDescent="0.15">
      <c r="B39766" s="8"/>
    </row>
    <row r="39767" spans="2:2" hidden="1" x14ac:dyDescent="0.15">
      <c r="B39767" s="8"/>
    </row>
    <row r="39768" spans="2:2" hidden="1" x14ac:dyDescent="0.15">
      <c r="B39768" s="8"/>
    </row>
    <row r="39769" spans="2:2" hidden="1" x14ac:dyDescent="0.15">
      <c r="B39769" s="8"/>
    </row>
    <row r="39770" spans="2:2" hidden="1" x14ac:dyDescent="0.15">
      <c r="B39770" s="8"/>
    </row>
    <row r="39771" spans="2:2" hidden="1" x14ac:dyDescent="0.15">
      <c r="B39771" s="8"/>
    </row>
    <row r="39772" spans="2:2" hidden="1" x14ac:dyDescent="0.15">
      <c r="B39772" s="8"/>
    </row>
    <row r="39773" spans="2:2" hidden="1" x14ac:dyDescent="0.15">
      <c r="B39773" s="8"/>
    </row>
    <row r="39774" spans="2:2" hidden="1" x14ac:dyDescent="0.15">
      <c r="B39774" s="8"/>
    </row>
    <row r="39775" spans="2:2" hidden="1" x14ac:dyDescent="0.15">
      <c r="B39775" s="8"/>
    </row>
    <row r="39776" spans="2:2" hidden="1" x14ac:dyDescent="0.15">
      <c r="B39776" s="8"/>
    </row>
    <row r="39777" spans="2:2" hidden="1" x14ac:dyDescent="0.15">
      <c r="B39777" s="8"/>
    </row>
    <row r="39778" spans="2:2" hidden="1" x14ac:dyDescent="0.15">
      <c r="B39778" s="8"/>
    </row>
    <row r="39779" spans="2:2" hidden="1" x14ac:dyDescent="0.15">
      <c r="B39779" s="8"/>
    </row>
    <row r="39780" spans="2:2" hidden="1" x14ac:dyDescent="0.15">
      <c r="B39780" s="8"/>
    </row>
    <row r="39781" spans="2:2" hidden="1" x14ac:dyDescent="0.15">
      <c r="B39781" s="8"/>
    </row>
    <row r="39782" spans="2:2" hidden="1" x14ac:dyDescent="0.15">
      <c r="B39782" s="8"/>
    </row>
    <row r="39783" spans="2:2" hidden="1" x14ac:dyDescent="0.15">
      <c r="B39783" s="8"/>
    </row>
    <row r="39784" spans="2:2" hidden="1" x14ac:dyDescent="0.15">
      <c r="B39784" s="8"/>
    </row>
    <row r="39785" spans="2:2" hidden="1" x14ac:dyDescent="0.15">
      <c r="B39785" s="8"/>
    </row>
    <row r="39786" spans="2:2" hidden="1" x14ac:dyDescent="0.15">
      <c r="B39786" s="8"/>
    </row>
    <row r="39787" spans="2:2" hidden="1" x14ac:dyDescent="0.15">
      <c r="B39787" s="8"/>
    </row>
    <row r="39788" spans="2:2" hidden="1" x14ac:dyDescent="0.15">
      <c r="B39788" s="8"/>
    </row>
    <row r="39789" spans="2:2" hidden="1" x14ac:dyDescent="0.15">
      <c r="B39789" s="8"/>
    </row>
    <row r="39790" spans="2:2" hidden="1" x14ac:dyDescent="0.15">
      <c r="B39790" s="8"/>
    </row>
    <row r="39791" spans="2:2" hidden="1" x14ac:dyDescent="0.15">
      <c r="B39791" s="8"/>
    </row>
    <row r="39792" spans="2:2" hidden="1" x14ac:dyDescent="0.15">
      <c r="B39792" s="8"/>
    </row>
    <row r="39793" spans="2:2" hidden="1" x14ac:dyDescent="0.15">
      <c r="B39793" s="8"/>
    </row>
    <row r="39794" spans="2:2" hidden="1" x14ac:dyDescent="0.15">
      <c r="B39794" s="8"/>
    </row>
    <row r="39795" spans="2:2" hidden="1" x14ac:dyDescent="0.15">
      <c r="B39795" s="8"/>
    </row>
    <row r="39796" spans="2:2" hidden="1" x14ac:dyDescent="0.15">
      <c r="B39796" s="8"/>
    </row>
    <row r="39797" spans="2:2" hidden="1" x14ac:dyDescent="0.15">
      <c r="B39797" s="8"/>
    </row>
    <row r="39798" spans="2:2" hidden="1" x14ac:dyDescent="0.15">
      <c r="B39798" s="8"/>
    </row>
    <row r="39799" spans="2:2" hidden="1" x14ac:dyDescent="0.15">
      <c r="B39799" s="8"/>
    </row>
    <row r="39800" spans="2:2" hidden="1" x14ac:dyDescent="0.15">
      <c r="B39800" s="8"/>
    </row>
    <row r="39801" spans="2:2" hidden="1" x14ac:dyDescent="0.15">
      <c r="B39801" s="8"/>
    </row>
    <row r="39802" spans="2:2" hidden="1" x14ac:dyDescent="0.15">
      <c r="B39802" s="8"/>
    </row>
    <row r="39803" spans="2:2" hidden="1" x14ac:dyDescent="0.15">
      <c r="B39803" s="8"/>
    </row>
    <row r="39804" spans="2:2" hidden="1" x14ac:dyDescent="0.15">
      <c r="B39804" s="8"/>
    </row>
    <row r="39805" spans="2:2" hidden="1" x14ac:dyDescent="0.15">
      <c r="B39805" s="8"/>
    </row>
    <row r="39806" spans="2:2" hidden="1" x14ac:dyDescent="0.15">
      <c r="B39806" s="8"/>
    </row>
    <row r="39807" spans="2:2" hidden="1" x14ac:dyDescent="0.15">
      <c r="B39807" s="8"/>
    </row>
    <row r="39808" spans="2:2" hidden="1" x14ac:dyDescent="0.15">
      <c r="B39808" s="8"/>
    </row>
    <row r="39809" spans="2:2" hidden="1" x14ac:dyDescent="0.15">
      <c r="B39809" s="8"/>
    </row>
    <row r="39810" spans="2:2" hidden="1" x14ac:dyDescent="0.15">
      <c r="B39810" s="8"/>
    </row>
    <row r="39811" spans="2:2" hidden="1" x14ac:dyDescent="0.15">
      <c r="B39811" s="8"/>
    </row>
    <row r="39812" spans="2:2" hidden="1" x14ac:dyDescent="0.15">
      <c r="B39812" s="8"/>
    </row>
    <row r="39813" spans="2:2" hidden="1" x14ac:dyDescent="0.15">
      <c r="B39813" s="8"/>
    </row>
    <row r="39814" spans="2:2" hidden="1" x14ac:dyDescent="0.15">
      <c r="B39814" s="8"/>
    </row>
    <row r="39815" spans="2:2" hidden="1" x14ac:dyDescent="0.15">
      <c r="B39815" s="8"/>
    </row>
    <row r="39816" spans="2:2" hidden="1" x14ac:dyDescent="0.15">
      <c r="B39816" s="8"/>
    </row>
    <row r="39817" spans="2:2" hidden="1" x14ac:dyDescent="0.15">
      <c r="B39817" s="8"/>
    </row>
    <row r="39818" spans="2:2" hidden="1" x14ac:dyDescent="0.15">
      <c r="B39818" s="8"/>
    </row>
    <row r="39819" spans="2:2" hidden="1" x14ac:dyDescent="0.15">
      <c r="B39819" s="8"/>
    </row>
    <row r="39820" spans="2:2" hidden="1" x14ac:dyDescent="0.15">
      <c r="B39820" s="8"/>
    </row>
    <row r="39821" spans="2:2" hidden="1" x14ac:dyDescent="0.15">
      <c r="B39821" s="8"/>
    </row>
    <row r="39822" spans="2:2" hidden="1" x14ac:dyDescent="0.15">
      <c r="B39822" s="8"/>
    </row>
    <row r="39823" spans="2:2" hidden="1" x14ac:dyDescent="0.15">
      <c r="B39823" s="8"/>
    </row>
    <row r="39824" spans="2:2" hidden="1" x14ac:dyDescent="0.15">
      <c r="B39824" s="8"/>
    </row>
    <row r="39825" spans="2:2" hidden="1" x14ac:dyDescent="0.15">
      <c r="B39825" s="8"/>
    </row>
    <row r="39826" spans="2:2" hidden="1" x14ac:dyDescent="0.15">
      <c r="B39826" s="8"/>
    </row>
    <row r="39827" spans="2:2" hidden="1" x14ac:dyDescent="0.15">
      <c r="B39827" s="8"/>
    </row>
    <row r="39828" spans="2:2" hidden="1" x14ac:dyDescent="0.15">
      <c r="B39828" s="8"/>
    </row>
    <row r="39829" spans="2:2" hidden="1" x14ac:dyDescent="0.15">
      <c r="B39829" s="8"/>
    </row>
    <row r="39830" spans="2:2" hidden="1" x14ac:dyDescent="0.15">
      <c r="B39830" s="8"/>
    </row>
    <row r="39831" spans="2:2" hidden="1" x14ac:dyDescent="0.15">
      <c r="B39831" s="8"/>
    </row>
    <row r="39832" spans="2:2" hidden="1" x14ac:dyDescent="0.15">
      <c r="B39832" s="8"/>
    </row>
    <row r="39833" spans="2:2" hidden="1" x14ac:dyDescent="0.15">
      <c r="B39833" s="8"/>
    </row>
    <row r="39834" spans="2:2" hidden="1" x14ac:dyDescent="0.15">
      <c r="B39834" s="8"/>
    </row>
    <row r="39835" spans="2:2" hidden="1" x14ac:dyDescent="0.15">
      <c r="B39835" s="8"/>
    </row>
    <row r="39836" spans="2:2" hidden="1" x14ac:dyDescent="0.15">
      <c r="B39836" s="8"/>
    </row>
    <row r="39837" spans="2:2" hidden="1" x14ac:dyDescent="0.15">
      <c r="B39837" s="8"/>
    </row>
    <row r="39838" spans="2:2" hidden="1" x14ac:dyDescent="0.15">
      <c r="B39838" s="8"/>
    </row>
    <row r="39839" spans="2:2" hidden="1" x14ac:dyDescent="0.15">
      <c r="B39839" s="8"/>
    </row>
    <row r="39840" spans="2:2" hidden="1" x14ac:dyDescent="0.15">
      <c r="B39840" s="8"/>
    </row>
    <row r="39841" spans="2:2" hidden="1" x14ac:dyDescent="0.15">
      <c r="B39841" s="8"/>
    </row>
    <row r="39842" spans="2:2" hidden="1" x14ac:dyDescent="0.15">
      <c r="B39842" s="8"/>
    </row>
    <row r="39843" spans="2:2" hidden="1" x14ac:dyDescent="0.15">
      <c r="B39843" s="8"/>
    </row>
    <row r="39844" spans="2:2" hidden="1" x14ac:dyDescent="0.15">
      <c r="B39844" s="8"/>
    </row>
    <row r="39845" spans="2:2" hidden="1" x14ac:dyDescent="0.15">
      <c r="B39845" s="8"/>
    </row>
    <row r="39846" spans="2:2" hidden="1" x14ac:dyDescent="0.15">
      <c r="B39846" s="8"/>
    </row>
    <row r="39847" spans="2:2" hidden="1" x14ac:dyDescent="0.15">
      <c r="B39847" s="8"/>
    </row>
    <row r="39848" spans="2:2" hidden="1" x14ac:dyDescent="0.15">
      <c r="B39848" s="8"/>
    </row>
    <row r="39849" spans="2:2" hidden="1" x14ac:dyDescent="0.15">
      <c r="B39849" s="8"/>
    </row>
    <row r="39850" spans="2:2" hidden="1" x14ac:dyDescent="0.15">
      <c r="B39850" s="8"/>
    </row>
    <row r="39851" spans="2:2" hidden="1" x14ac:dyDescent="0.15">
      <c r="B39851" s="8"/>
    </row>
    <row r="39852" spans="2:2" hidden="1" x14ac:dyDescent="0.15">
      <c r="B39852" s="8"/>
    </row>
    <row r="39853" spans="2:2" hidden="1" x14ac:dyDescent="0.15">
      <c r="B39853" s="8"/>
    </row>
    <row r="39854" spans="2:2" hidden="1" x14ac:dyDescent="0.15">
      <c r="B39854" s="8"/>
    </row>
    <row r="39855" spans="2:2" hidden="1" x14ac:dyDescent="0.15">
      <c r="B39855" s="8"/>
    </row>
    <row r="39856" spans="2:2" hidden="1" x14ac:dyDescent="0.15">
      <c r="B39856" s="8"/>
    </row>
    <row r="39857" spans="2:2" hidden="1" x14ac:dyDescent="0.15">
      <c r="B39857" s="8"/>
    </row>
    <row r="39858" spans="2:2" hidden="1" x14ac:dyDescent="0.15">
      <c r="B39858" s="8"/>
    </row>
    <row r="39859" spans="2:2" hidden="1" x14ac:dyDescent="0.15">
      <c r="B39859" s="8"/>
    </row>
    <row r="39860" spans="2:2" hidden="1" x14ac:dyDescent="0.15">
      <c r="B39860" s="8"/>
    </row>
    <row r="39861" spans="2:2" hidden="1" x14ac:dyDescent="0.15">
      <c r="B39861" s="8"/>
    </row>
    <row r="39862" spans="2:2" hidden="1" x14ac:dyDescent="0.15">
      <c r="B39862" s="8"/>
    </row>
    <row r="39863" spans="2:2" hidden="1" x14ac:dyDescent="0.15">
      <c r="B39863" s="8"/>
    </row>
    <row r="39864" spans="2:2" hidden="1" x14ac:dyDescent="0.15">
      <c r="B39864" s="8"/>
    </row>
    <row r="39865" spans="2:2" hidden="1" x14ac:dyDescent="0.15">
      <c r="B39865" s="8"/>
    </row>
    <row r="39866" spans="2:2" hidden="1" x14ac:dyDescent="0.15">
      <c r="B39866" s="8"/>
    </row>
    <row r="39867" spans="2:2" hidden="1" x14ac:dyDescent="0.15">
      <c r="B39867" s="8"/>
    </row>
    <row r="39868" spans="2:2" hidden="1" x14ac:dyDescent="0.15">
      <c r="B39868" s="8"/>
    </row>
    <row r="39869" spans="2:2" hidden="1" x14ac:dyDescent="0.15">
      <c r="B39869" s="8"/>
    </row>
    <row r="39870" spans="2:2" hidden="1" x14ac:dyDescent="0.15">
      <c r="B39870" s="8"/>
    </row>
    <row r="39871" spans="2:2" hidden="1" x14ac:dyDescent="0.15">
      <c r="B39871" s="8"/>
    </row>
    <row r="39872" spans="2:2" hidden="1" x14ac:dyDescent="0.15">
      <c r="B39872" s="8"/>
    </row>
    <row r="39873" spans="2:2" hidden="1" x14ac:dyDescent="0.15">
      <c r="B39873" s="8"/>
    </row>
    <row r="39874" spans="2:2" hidden="1" x14ac:dyDescent="0.15">
      <c r="B39874" s="8"/>
    </row>
    <row r="39875" spans="2:2" hidden="1" x14ac:dyDescent="0.15">
      <c r="B39875" s="8"/>
    </row>
    <row r="39876" spans="2:2" hidden="1" x14ac:dyDescent="0.15">
      <c r="B39876" s="8"/>
    </row>
    <row r="39877" spans="2:2" hidden="1" x14ac:dyDescent="0.15">
      <c r="B39877" s="8"/>
    </row>
    <row r="39878" spans="2:2" hidden="1" x14ac:dyDescent="0.15">
      <c r="B39878" s="8"/>
    </row>
    <row r="39879" spans="2:2" hidden="1" x14ac:dyDescent="0.15">
      <c r="B39879" s="8"/>
    </row>
    <row r="39880" spans="2:2" hidden="1" x14ac:dyDescent="0.15">
      <c r="B39880" s="8"/>
    </row>
    <row r="39881" spans="2:2" hidden="1" x14ac:dyDescent="0.15">
      <c r="B39881" s="8"/>
    </row>
    <row r="39882" spans="2:2" hidden="1" x14ac:dyDescent="0.15">
      <c r="B39882" s="8"/>
    </row>
    <row r="39883" spans="2:2" hidden="1" x14ac:dyDescent="0.15">
      <c r="B39883" s="8"/>
    </row>
    <row r="39884" spans="2:2" hidden="1" x14ac:dyDescent="0.15">
      <c r="B39884" s="8"/>
    </row>
    <row r="39885" spans="2:2" hidden="1" x14ac:dyDescent="0.15">
      <c r="B39885" s="8"/>
    </row>
    <row r="39886" spans="2:2" hidden="1" x14ac:dyDescent="0.15">
      <c r="B39886" s="8"/>
    </row>
    <row r="39887" spans="2:2" hidden="1" x14ac:dyDescent="0.15">
      <c r="B39887" s="8"/>
    </row>
    <row r="39888" spans="2:2" hidden="1" x14ac:dyDescent="0.15">
      <c r="B39888" s="8"/>
    </row>
    <row r="39889" spans="2:2" hidden="1" x14ac:dyDescent="0.15">
      <c r="B39889" s="8"/>
    </row>
    <row r="39890" spans="2:2" hidden="1" x14ac:dyDescent="0.15">
      <c r="B39890" s="8"/>
    </row>
    <row r="39891" spans="2:2" hidden="1" x14ac:dyDescent="0.15">
      <c r="B39891" s="8"/>
    </row>
    <row r="39892" spans="2:2" hidden="1" x14ac:dyDescent="0.15">
      <c r="B39892" s="8"/>
    </row>
    <row r="39893" spans="2:2" hidden="1" x14ac:dyDescent="0.15">
      <c r="B39893" s="8"/>
    </row>
    <row r="39894" spans="2:2" hidden="1" x14ac:dyDescent="0.15">
      <c r="B39894" s="8"/>
    </row>
    <row r="39895" spans="2:2" hidden="1" x14ac:dyDescent="0.15">
      <c r="B39895" s="8"/>
    </row>
    <row r="39896" spans="2:2" hidden="1" x14ac:dyDescent="0.15">
      <c r="B39896" s="8"/>
    </row>
    <row r="39897" spans="2:2" hidden="1" x14ac:dyDescent="0.15">
      <c r="B39897" s="8"/>
    </row>
    <row r="39898" spans="2:2" hidden="1" x14ac:dyDescent="0.15">
      <c r="B39898" s="8"/>
    </row>
    <row r="39899" spans="2:2" hidden="1" x14ac:dyDescent="0.15">
      <c r="B39899" s="8"/>
    </row>
    <row r="39900" spans="2:2" hidden="1" x14ac:dyDescent="0.15">
      <c r="B39900" s="8"/>
    </row>
    <row r="39901" spans="2:2" hidden="1" x14ac:dyDescent="0.15">
      <c r="B39901" s="8"/>
    </row>
    <row r="39902" spans="2:2" hidden="1" x14ac:dyDescent="0.15">
      <c r="B39902" s="8"/>
    </row>
    <row r="39903" spans="2:2" hidden="1" x14ac:dyDescent="0.15">
      <c r="B39903" s="8"/>
    </row>
    <row r="39904" spans="2:2" hidden="1" x14ac:dyDescent="0.15">
      <c r="B39904" s="8"/>
    </row>
    <row r="39905" spans="2:2" hidden="1" x14ac:dyDescent="0.15">
      <c r="B39905" s="8"/>
    </row>
    <row r="39906" spans="2:2" hidden="1" x14ac:dyDescent="0.15">
      <c r="B39906" s="8"/>
    </row>
    <row r="39907" spans="2:2" hidden="1" x14ac:dyDescent="0.15">
      <c r="B39907" s="8"/>
    </row>
    <row r="39908" spans="2:2" hidden="1" x14ac:dyDescent="0.15">
      <c r="B39908" s="8"/>
    </row>
    <row r="39909" spans="2:2" hidden="1" x14ac:dyDescent="0.15">
      <c r="B39909" s="8"/>
    </row>
    <row r="39910" spans="2:2" hidden="1" x14ac:dyDescent="0.15">
      <c r="B39910" s="8"/>
    </row>
    <row r="39911" spans="2:2" hidden="1" x14ac:dyDescent="0.15">
      <c r="B39911" s="8"/>
    </row>
    <row r="39912" spans="2:2" hidden="1" x14ac:dyDescent="0.15">
      <c r="B39912" s="8"/>
    </row>
    <row r="39913" spans="2:2" hidden="1" x14ac:dyDescent="0.15">
      <c r="B39913" s="8"/>
    </row>
    <row r="39914" spans="2:2" hidden="1" x14ac:dyDescent="0.15">
      <c r="B39914" s="8"/>
    </row>
    <row r="39915" spans="2:2" hidden="1" x14ac:dyDescent="0.15">
      <c r="B39915" s="8"/>
    </row>
    <row r="39916" spans="2:2" hidden="1" x14ac:dyDescent="0.15">
      <c r="B39916" s="8"/>
    </row>
    <row r="39917" spans="2:2" hidden="1" x14ac:dyDescent="0.15">
      <c r="B39917" s="8"/>
    </row>
    <row r="39918" spans="2:2" hidden="1" x14ac:dyDescent="0.15">
      <c r="B39918" s="8"/>
    </row>
    <row r="39919" spans="2:2" hidden="1" x14ac:dyDescent="0.15">
      <c r="B39919" s="8"/>
    </row>
    <row r="39920" spans="2:2" hidden="1" x14ac:dyDescent="0.15">
      <c r="B39920" s="8"/>
    </row>
    <row r="39921" spans="2:2" hidden="1" x14ac:dyDescent="0.15">
      <c r="B39921" s="8"/>
    </row>
    <row r="39922" spans="2:2" hidden="1" x14ac:dyDescent="0.15">
      <c r="B39922" s="8"/>
    </row>
    <row r="39923" spans="2:2" hidden="1" x14ac:dyDescent="0.15">
      <c r="B39923" s="8"/>
    </row>
    <row r="39924" spans="2:2" hidden="1" x14ac:dyDescent="0.15">
      <c r="B39924" s="8"/>
    </row>
    <row r="39925" spans="2:2" hidden="1" x14ac:dyDescent="0.15">
      <c r="B39925" s="8"/>
    </row>
    <row r="39926" spans="2:2" hidden="1" x14ac:dyDescent="0.15">
      <c r="B39926" s="8"/>
    </row>
    <row r="39927" spans="2:2" hidden="1" x14ac:dyDescent="0.15">
      <c r="B39927" s="8"/>
    </row>
    <row r="39928" spans="2:2" hidden="1" x14ac:dyDescent="0.15">
      <c r="B39928" s="8"/>
    </row>
    <row r="39929" spans="2:2" hidden="1" x14ac:dyDescent="0.15">
      <c r="B39929" s="8"/>
    </row>
    <row r="39930" spans="2:2" hidden="1" x14ac:dyDescent="0.15">
      <c r="B39930" s="8"/>
    </row>
    <row r="39931" spans="2:2" hidden="1" x14ac:dyDescent="0.15">
      <c r="B39931" s="8"/>
    </row>
    <row r="39932" spans="2:2" hidden="1" x14ac:dyDescent="0.15">
      <c r="B39932" s="8"/>
    </row>
    <row r="39933" spans="2:2" hidden="1" x14ac:dyDescent="0.15">
      <c r="B39933" s="8"/>
    </row>
    <row r="39934" spans="2:2" hidden="1" x14ac:dyDescent="0.15">
      <c r="B39934" s="8"/>
    </row>
    <row r="39935" spans="2:2" hidden="1" x14ac:dyDescent="0.15">
      <c r="B39935" s="8"/>
    </row>
    <row r="39936" spans="2:2" hidden="1" x14ac:dyDescent="0.15">
      <c r="B39936" s="8"/>
    </row>
    <row r="39937" spans="2:2" hidden="1" x14ac:dyDescent="0.15">
      <c r="B39937" s="8"/>
    </row>
    <row r="39938" spans="2:2" hidden="1" x14ac:dyDescent="0.15">
      <c r="B39938" s="8"/>
    </row>
    <row r="39939" spans="2:2" hidden="1" x14ac:dyDescent="0.15">
      <c r="B39939" s="8"/>
    </row>
    <row r="39940" spans="2:2" hidden="1" x14ac:dyDescent="0.15">
      <c r="B39940" s="8"/>
    </row>
    <row r="39941" spans="2:2" hidden="1" x14ac:dyDescent="0.15">
      <c r="B39941" s="8"/>
    </row>
    <row r="39942" spans="2:2" hidden="1" x14ac:dyDescent="0.15">
      <c r="B39942" s="8"/>
    </row>
    <row r="39943" spans="2:2" hidden="1" x14ac:dyDescent="0.15">
      <c r="B39943" s="8"/>
    </row>
    <row r="39944" spans="2:2" hidden="1" x14ac:dyDescent="0.15">
      <c r="B39944" s="8"/>
    </row>
    <row r="39945" spans="2:2" hidden="1" x14ac:dyDescent="0.15">
      <c r="B39945" s="8"/>
    </row>
    <row r="39946" spans="2:2" hidden="1" x14ac:dyDescent="0.15">
      <c r="B39946" s="8"/>
    </row>
    <row r="39947" spans="2:2" hidden="1" x14ac:dyDescent="0.15">
      <c r="B39947" s="8"/>
    </row>
    <row r="39948" spans="2:2" hidden="1" x14ac:dyDescent="0.15">
      <c r="B39948" s="8"/>
    </row>
    <row r="39949" spans="2:2" hidden="1" x14ac:dyDescent="0.15">
      <c r="B39949" s="8"/>
    </row>
    <row r="39950" spans="2:2" hidden="1" x14ac:dyDescent="0.15">
      <c r="B39950" s="8"/>
    </row>
    <row r="39951" spans="2:2" hidden="1" x14ac:dyDescent="0.15">
      <c r="B39951" s="8"/>
    </row>
    <row r="39952" spans="2:2" hidden="1" x14ac:dyDescent="0.15">
      <c r="B39952" s="8"/>
    </row>
    <row r="39953" spans="2:2" hidden="1" x14ac:dyDescent="0.15">
      <c r="B39953" s="8"/>
    </row>
    <row r="39954" spans="2:2" hidden="1" x14ac:dyDescent="0.15">
      <c r="B39954" s="8"/>
    </row>
    <row r="39955" spans="2:2" hidden="1" x14ac:dyDescent="0.15">
      <c r="B39955" s="8"/>
    </row>
    <row r="39956" spans="2:2" hidden="1" x14ac:dyDescent="0.15">
      <c r="B39956" s="8"/>
    </row>
    <row r="39957" spans="2:2" hidden="1" x14ac:dyDescent="0.15">
      <c r="B39957" s="8"/>
    </row>
    <row r="39958" spans="2:2" hidden="1" x14ac:dyDescent="0.15">
      <c r="B39958" s="8"/>
    </row>
    <row r="39959" spans="2:2" hidden="1" x14ac:dyDescent="0.15">
      <c r="B39959" s="8"/>
    </row>
    <row r="39960" spans="2:2" hidden="1" x14ac:dyDescent="0.15">
      <c r="B39960" s="8"/>
    </row>
    <row r="39961" spans="2:2" hidden="1" x14ac:dyDescent="0.15">
      <c r="B39961" s="8"/>
    </row>
    <row r="39962" spans="2:2" hidden="1" x14ac:dyDescent="0.15">
      <c r="B39962" s="8"/>
    </row>
    <row r="39963" spans="2:2" hidden="1" x14ac:dyDescent="0.15">
      <c r="B39963" s="8"/>
    </row>
    <row r="39964" spans="2:2" hidden="1" x14ac:dyDescent="0.15">
      <c r="B39964" s="8"/>
    </row>
    <row r="39965" spans="2:2" hidden="1" x14ac:dyDescent="0.15">
      <c r="B39965" s="8"/>
    </row>
    <row r="39966" spans="2:2" hidden="1" x14ac:dyDescent="0.15">
      <c r="B39966" s="8"/>
    </row>
    <row r="39967" spans="2:2" hidden="1" x14ac:dyDescent="0.15">
      <c r="B39967" s="8"/>
    </row>
    <row r="39968" spans="2:2" hidden="1" x14ac:dyDescent="0.15">
      <c r="B39968" s="8"/>
    </row>
    <row r="39969" spans="2:2" hidden="1" x14ac:dyDescent="0.15">
      <c r="B39969" s="8"/>
    </row>
    <row r="39970" spans="2:2" hidden="1" x14ac:dyDescent="0.15">
      <c r="B39970" s="8"/>
    </row>
    <row r="39971" spans="2:2" hidden="1" x14ac:dyDescent="0.15">
      <c r="B39971" s="8"/>
    </row>
    <row r="39972" spans="2:2" hidden="1" x14ac:dyDescent="0.15">
      <c r="B39972" s="8"/>
    </row>
    <row r="39973" spans="2:2" hidden="1" x14ac:dyDescent="0.15">
      <c r="B39973" s="8"/>
    </row>
    <row r="39974" spans="2:2" hidden="1" x14ac:dyDescent="0.15">
      <c r="B39974" s="8"/>
    </row>
    <row r="39975" spans="2:2" hidden="1" x14ac:dyDescent="0.15">
      <c r="B39975" s="8"/>
    </row>
    <row r="39976" spans="2:2" hidden="1" x14ac:dyDescent="0.15">
      <c r="B39976" s="8"/>
    </row>
    <row r="39977" spans="2:2" hidden="1" x14ac:dyDescent="0.15">
      <c r="B39977" s="8"/>
    </row>
    <row r="39978" spans="2:2" hidden="1" x14ac:dyDescent="0.15">
      <c r="B39978" s="8"/>
    </row>
    <row r="39979" spans="2:2" hidden="1" x14ac:dyDescent="0.15">
      <c r="B39979" s="8"/>
    </row>
    <row r="39980" spans="2:2" hidden="1" x14ac:dyDescent="0.15">
      <c r="B39980" s="8"/>
    </row>
    <row r="39981" spans="2:2" hidden="1" x14ac:dyDescent="0.15">
      <c r="B39981" s="8"/>
    </row>
    <row r="39982" spans="2:2" hidden="1" x14ac:dyDescent="0.15">
      <c r="B39982" s="8"/>
    </row>
    <row r="39983" spans="2:2" hidden="1" x14ac:dyDescent="0.15">
      <c r="B39983" s="8"/>
    </row>
    <row r="39984" spans="2:2" hidden="1" x14ac:dyDescent="0.15">
      <c r="B39984" s="8"/>
    </row>
    <row r="39985" spans="2:2" hidden="1" x14ac:dyDescent="0.15">
      <c r="B39985" s="8"/>
    </row>
    <row r="39986" spans="2:2" hidden="1" x14ac:dyDescent="0.15">
      <c r="B39986" s="8"/>
    </row>
    <row r="39987" spans="2:2" hidden="1" x14ac:dyDescent="0.15">
      <c r="B39987" s="8"/>
    </row>
    <row r="39988" spans="2:2" hidden="1" x14ac:dyDescent="0.15">
      <c r="B39988" s="8"/>
    </row>
    <row r="39989" spans="2:2" hidden="1" x14ac:dyDescent="0.15">
      <c r="B39989" s="8"/>
    </row>
    <row r="39990" spans="2:2" hidden="1" x14ac:dyDescent="0.15">
      <c r="B39990" s="8"/>
    </row>
    <row r="39991" spans="2:2" hidden="1" x14ac:dyDescent="0.15">
      <c r="B39991" s="8"/>
    </row>
    <row r="39992" spans="2:2" hidden="1" x14ac:dyDescent="0.15">
      <c r="B39992" s="8"/>
    </row>
    <row r="39993" spans="2:2" hidden="1" x14ac:dyDescent="0.15">
      <c r="B39993" s="8"/>
    </row>
    <row r="39994" spans="2:2" hidden="1" x14ac:dyDescent="0.15">
      <c r="B39994" s="8"/>
    </row>
    <row r="39995" spans="2:2" hidden="1" x14ac:dyDescent="0.15">
      <c r="B39995" s="8"/>
    </row>
    <row r="39996" spans="2:2" hidden="1" x14ac:dyDescent="0.15">
      <c r="B39996" s="8"/>
    </row>
    <row r="39997" spans="2:2" hidden="1" x14ac:dyDescent="0.15">
      <c r="B39997" s="8"/>
    </row>
    <row r="39998" spans="2:2" hidden="1" x14ac:dyDescent="0.15">
      <c r="B39998" s="8"/>
    </row>
    <row r="39999" spans="2:2" hidden="1" x14ac:dyDescent="0.15">
      <c r="B39999" s="8"/>
    </row>
    <row r="40000" spans="2:2" hidden="1" x14ac:dyDescent="0.15">
      <c r="B40000" s="8"/>
    </row>
    <row r="40001" spans="2:2" hidden="1" x14ac:dyDescent="0.15">
      <c r="B40001" s="8"/>
    </row>
    <row r="40002" spans="2:2" hidden="1" x14ac:dyDescent="0.15">
      <c r="B40002" s="8"/>
    </row>
    <row r="40003" spans="2:2" hidden="1" x14ac:dyDescent="0.15">
      <c r="B40003" s="8"/>
    </row>
    <row r="40004" spans="2:2" hidden="1" x14ac:dyDescent="0.15">
      <c r="B40004" s="8"/>
    </row>
    <row r="40005" spans="2:2" hidden="1" x14ac:dyDescent="0.15">
      <c r="B40005" s="8"/>
    </row>
    <row r="40006" spans="2:2" hidden="1" x14ac:dyDescent="0.15">
      <c r="B40006" s="8"/>
    </row>
    <row r="40007" spans="2:2" hidden="1" x14ac:dyDescent="0.15">
      <c r="B40007" s="8"/>
    </row>
    <row r="40008" spans="2:2" hidden="1" x14ac:dyDescent="0.15">
      <c r="B40008" s="8"/>
    </row>
    <row r="40009" spans="2:2" hidden="1" x14ac:dyDescent="0.15">
      <c r="B40009" s="8"/>
    </row>
    <row r="40010" spans="2:2" hidden="1" x14ac:dyDescent="0.15">
      <c r="B40010" s="8"/>
    </row>
    <row r="40011" spans="2:2" hidden="1" x14ac:dyDescent="0.15">
      <c r="B40011" s="8"/>
    </row>
    <row r="40012" spans="2:2" hidden="1" x14ac:dyDescent="0.15">
      <c r="B40012" s="8"/>
    </row>
    <row r="40013" spans="2:2" hidden="1" x14ac:dyDescent="0.15">
      <c r="B40013" s="8"/>
    </row>
    <row r="40014" spans="2:2" hidden="1" x14ac:dyDescent="0.15">
      <c r="B40014" s="8"/>
    </row>
    <row r="40015" spans="2:2" hidden="1" x14ac:dyDescent="0.15">
      <c r="B40015" s="8"/>
    </row>
    <row r="40016" spans="2:2" hidden="1" x14ac:dyDescent="0.15">
      <c r="B40016" s="8"/>
    </row>
    <row r="40017" spans="2:2" hidden="1" x14ac:dyDescent="0.15">
      <c r="B40017" s="8"/>
    </row>
    <row r="40018" spans="2:2" hidden="1" x14ac:dyDescent="0.15">
      <c r="B40018" s="8"/>
    </row>
    <row r="40019" spans="2:2" hidden="1" x14ac:dyDescent="0.15">
      <c r="B40019" s="8"/>
    </row>
    <row r="40020" spans="2:2" hidden="1" x14ac:dyDescent="0.15">
      <c r="B40020" s="8"/>
    </row>
    <row r="40021" spans="2:2" hidden="1" x14ac:dyDescent="0.15">
      <c r="B40021" s="8"/>
    </row>
    <row r="40022" spans="2:2" hidden="1" x14ac:dyDescent="0.15">
      <c r="B40022" s="8"/>
    </row>
    <row r="40023" spans="2:2" hidden="1" x14ac:dyDescent="0.15">
      <c r="B40023" s="8"/>
    </row>
    <row r="40024" spans="2:2" hidden="1" x14ac:dyDescent="0.15">
      <c r="B40024" s="8"/>
    </row>
    <row r="40025" spans="2:2" hidden="1" x14ac:dyDescent="0.15">
      <c r="B40025" s="8"/>
    </row>
    <row r="40026" spans="2:2" hidden="1" x14ac:dyDescent="0.15">
      <c r="B40026" s="8"/>
    </row>
    <row r="40027" spans="2:2" hidden="1" x14ac:dyDescent="0.15">
      <c r="B40027" s="8"/>
    </row>
    <row r="40028" spans="2:2" hidden="1" x14ac:dyDescent="0.15">
      <c r="B40028" s="8"/>
    </row>
    <row r="40029" spans="2:2" hidden="1" x14ac:dyDescent="0.15">
      <c r="B40029" s="8"/>
    </row>
    <row r="40030" spans="2:2" hidden="1" x14ac:dyDescent="0.15">
      <c r="B40030" s="8"/>
    </row>
    <row r="40031" spans="2:2" hidden="1" x14ac:dyDescent="0.15">
      <c r="B40031" s="8"/>
    </row>
    <row r="40032" spans="2:2" hidden="1" x14ac:dyDescent="0.15">
      <c r="B40032" s="8"/>
    </row>
    <row r="40033" spans="2:2" hidden="1" x14ac:dyDescent="0.15">
      <c r="B40033" s="8"/>
    </row>
    <row r="40034" spans="2:2" hidden="1" x14ac:dyDescent="0.15">
      <c r="B40034" s="8"/>
    </row>
    <row r="40035" spans="2:2" hidden="1" x14ac:dyDescent="0.15">
      <c r="B40035" s="8"/>
    </row>
    <row r="40036" spans="2:2" hidden="1" x14ac:dyDescent="0.15">
      <c r="B40036" s="8"/>
    </row>
    <row r="40037" spans="2:2" hidden="1" x14ac:dyDescent="0.15">
      <c r="B40037" s="8"/>
    </row>
    <row r="40038" spans="2:2" hidden="1" x14ac:dyDescent="0.15">
      <c r="B40038" s="8"/>
    </row>
    <row r="40039" spans="2:2" hidden="1" x14ac:dyDescent="0.15">
      <c r="B40039" s="8"/>
    </row>
    <row r="40040" spans="2:2" hidden="1" x14ac:dyDescent="0.15">
      <c r="B40040" s="8"/>
    </row>
    <row r="40041" spans="2:2" hidden="1" x14ac:dyDescent="0.15">
      <c r="B40041" s="8"/>
    </row>
    <row r="40042" spans="2:2" hidden="1" x14ac:dyDescent="0.15">
      <c r="B40042" s="8"/>
    </row>
    <row r="40043" spans="2:2" hidden="1" x14ac:dyDescent="0.15">
      <c r="B40043" s="8"/>
    </row>
    <row r="40044" spans="2:2" hidden="1" x14ac:dyDescent="0.15">
      <c r="B40044" s="8"/>
    </row>
    <row r="40045" spans="2:2" hidden="1" x14ac:dyDescent="0.15">
      <c r="B40045" s="8"/>
    </row>
    <row r="40046" spans="2:2" hidden="1" x14ac:dyDescent="0.15">
      <c r="B40046" s="8"/>
    </row>
    <row r="40047" spans="2:2" hidden="1" x14ac:dyDescent="0.15">
      <c r="B40047" s="8"/>
    </row>
    <row r="40048" spans="2:2" hidden="1" x14ac:dyDescent="0.15">
      <c r="B40048" s="8"/>
    </row>
    <row r="40049" spans="2:2" hidden="1" x14ac:dyDescent="0.15">
      <c r="B40049" s="8"/>
    </row>
    <row r="40050" spans="2:2" hidden="1" x14ac:dyDescent="0.15">
      <c r="B40050" s="8"/>
    </row>
    <row r="40051" spans="2:2" hidden="1" x14ac:dyDescent="0.15">
      <c r="B40051" s="8"/>
    </row>
    <row r="40052" spans="2:2" hidden="1" x14ac:dyDescent="0.15">
      <c r="B40052" s="8"/>
    </row>
    <row r="40053" spans="2:2" hidden="1" x14ac:dyDescent="0.15">
      <c r="B40053" s="8"/>
    </row>
    <row r="40054" spans="2:2" hidden="1" x14ac:dyDescent="0.15">
      <c r="B40054" s="8"/>
    </row>
    <row r="40055" spans="2:2" hidden="1" x14ac:dyDescent="0.15">
      <c r="B40055" s="8"/>
    </row>
    <row r="40056" spans="2:2" hidden="1" x14ac:dyDescent="0.15">
      <c r="B40056" s="8"/>
    </row>
    <row r="40057" spans="2:2" hidden="1" x14ac:dyDescent="0.15">
      <c r="B40057" s="8"/>
    </row>
    <row r="40058" spans="2:2" hidden="1" x14ac:dyDescent="0.15">
      <c r="B40058" s="8"/>
    </row>
    <row r="40059" spans="2:2" hidden="1" x14ac:dyDescent="0.15">
      <c r="B40059" s="8"/>
    </row>
    <row r="40060" spans="2:2" hidden="1" x14ac:dyDescent="0.15">
      <c r="B40060" s="8"/>
    </row>
    <row r="40061" spans="2:2" hidden="1" x14ac:dyDescent="0.15">
      <c r="B40061" s="8"/>
    </row>
    <row r="40062" spans="2:2" hidden="1" x14ac:dyDescent="0.15">
      <c r="B40062" s="8"/>
    </row>
    <row r="40063" spans="2:2" hidden="1" x14ac:dyDescent="0.15">
      <c r="B40063" s="8"/>
    </row>
    <row r="40064" spans="2:2" hidden="1" x14ac:dyDescent="0.15">
      <c r="B40064" s="8"/>
    </row>
    <row r="40065" spans="2:2" hidden="1" x14ac:dyDescent="0.15">
      <c r="B40065" s="8"/>
    </row>
    <row r="40066" spans="2:2" hidden="1" x14ac:dyDescent="0.15">
      <c r="B40066" s="8"/>
    </row>
    <row r="40067" spans="2:2" hidden="1" x14ac:dyDescent="0.15">
      <c r="B40067" s="8"/>
    </row>
    <row r="40068" spans="2:2" hidden="1" x14ac:dyDescent="0.15">
      <c r="B40068" s="8"/>
    </row>
    <row r="40069" spans="2:2" hidden="1" x14ac:dyDescent="0.15">
      <c r="B40069" s="8"/>
    </row>
    <row r="40070" spans="2:2" hidden="1" x14ac:dyDescent="0.15">
      <c r="B40070" s="8"/>
    </row>
    <row r="40071" spans="2:2" hidden="1" x14ac:dyDescent="0.15">
      <c r="B40071" s="8"/>
    </row>
    <row r="40072" spans="2:2" hidden="1" x14ac:dyDescent="0.15">
      <c r="B40072" s="8"/>
    </row>
    <row r="40073" spans="2:2" hidden="1" x14ac:dyDescent="0.15">
      <c r="B40073" s="8"/>
    </row>
    <row r="40074" spans="2:2" hidden="1" x14ac:dyDescent="0.15">
      <c r="B40074" s="8"/>
    </row>
    <row r="40075" spans="2:2" hidden="1" x14ac:dyDescent="0.15">
      <c r="B40075" s="8"/>
    </row>
    <row r="40076" spans="2:2" hidden="1" x14ac:dyDescent="0.15">
      <c r="B40076" s="8"/>
    </row>
    <row r="40077" spans="2:2" hidden="1" x14ac:dyDescent="0.15">
      <c r="B40077" s="8"/>
    </row>
    <row r="40078" spans="2:2" hidden="1" x14ac:dyDescent="0.15">
      <c r="B40078" s="8"/>
    </row>
    <row r="40079" spans="2:2" hidden="1" x14ac:dyDescent="0.15">
      <c r="B40079" s="8"/>
    </row>
    <row r="40080" spans="2:2" hidden="1" x14ac:dyDescent="0.15">
      <c r="B40080" s="8"/>
    </row>
    <row r="40081" spans="2:2" hidden="1" x14ac:dyDescent="0.15">
      <c r="B40081" s="8"/>
    </row>
    <row r="40082" spans="2:2" hidden="1" x14ac:dyDescent="0.15">
      <c r="B40082" s="8"/>
    </row>
    <row r="40083" spans="2:2" hidden="1" x14ac:dyDescent="0.15">
      <c r="B40083" s="8"/>
    </row>
    <row r="40084" spans="2:2" hidden="1" x14ac:dyDescent="0.15">
      <c r="B40084" s="8"/>
    </row>
    <row r="40085" spans="2:2" hidden="1" x14ac:dyDescent="0.15">
      <c r="B40085" s="8"/>
    </row>
    <row r="40086" spans="2:2" hidden="1" x14ac:dyDescent="0.15">
      <c r="B40086" s="8"/>
    </row>
    <row r="40087" spans="2:2" hidden="1" x14ac:dyDescent="0.15">
      <c r="B40087" s="8"/>
    </row>
    <row r="40088" spans="2:2" hidden="1" x14ac:dyDescent="0.15">
      <c r="B40088" s="8"/>
    </row>
    <row r="40089" spans="2:2" hidden="1" x14ac:dyDescent="0.15">
      <c r="B40089" s="8"/>
    </row>
    <row r="40090" spans="2:2" hidden="1" x14ac:dyDescent="0.15">
      <c r="B40090" s="8"/>
    </row>
    <row r="40091" spans="2:2" hidden="1" x14ac:dyDescent="0.15">
      <c r="B40091" s="8"/>
    </row>
    <row r="40092" spans="2:2" hidden="1" x14ac:dyDescent="0.15">
      <c r="B40092" s="8"/>
    </row>
    <row r="40093" spans="2:2" hidden="1" x14ac:dyDescent="0.15">
      <c r="B40093" s="8"/>
    </row>
    <row r="40094" spans="2:2" hidden="1" x14ac:dyDescent="0.15">
      <c r="B40094" s="8"/>
    </row>
    <row r="40095" spans="2:2" hidden="1" x14ac:dyDescent="0.15">
      <c r="B40095" s="8"/>
    </row>
    <row r="40096" spans="2:2" hidden="1" x14ac:dyDescent="0.15">
      <c r="B40096" s="8"/>
    </row>
    <row r="40097" spans="2:2" hidden="1" x14ac:dyDescent="0.15">
      <c r="B40097" s="8"/>
    </row>
    <row r="40098" spans="2:2" hidden="1" x14ac:dyDescent="0.15">
      <c r="B40098" s="8"/>
    </row>
    <row r="40099" spans="2:2" hidden="1" x14ac:dyDescent="0.15">
      <c r="B40099" s="8"/>
    </row>
    <row r="40100" spans="2:2" hidden="1" x14ac:dyDescent="0.15">
      <c r="B40100" s="8"/>
    </row>
    <row r="40101" spans="2:2" hidden="1" x14ac:dyDescent="0.15">
      <c r="B40101" s="8"/>
    </row>
    <row r="40102" spans="2:2" hidden="1" x14ac:dyDescent="0.15">
      <c r="B40102" s="8"/>
    </row>
    <row r="40103" spans="2:2" hidden="1" x14ac:dyDescent="0.15">
      <c r="B40103" s="8"/>
    </row>
    <row r="40104" spans="2:2" hidden="1" x14ac:dyDescent="0.15">
      <c r="B40104" s="8"/>
    </row>
    <row r="40105" spans="2:2" hidden="1" x14ac:dyDescent="0.15">
      <c r="B40105" s="8"/>
    </row>
    <row r="40106" spans="2:2" hidden="1" x14ac:dyDescent="0.15">
      <c r="B40106" s="8"/>
    </row>
    <row r="40107" spans="2:2" hidden="1" x14ac:dyDescent="0.15">
      <c r="B40107" s="8"/>
    </row>
    <row r="40108" spans="2:2" hidden="1" x14ac:dyDescent="0.15">
      <c r="B40108" s="8"/>
    </row>
    <row r="40109" spans="2:2" hidden="1" x14ac:dyDescent="0.15">
      <c r="B40109" s="8"/>
    </row>
    <row r="40110" spans="2:2" hidden="1" x14ac:dyDescent="0.15">
      <c r="B40110" s="8"/>
    </row>
    <row r="40111" spans="2:2" hidden="1" x14ac:dyDescent="0.15">
      <c r="B40111" s="8"/>
    </row>
    <row r="40112" spans="2:2" hidden="1" x14ac:dyDescent="0.15">
      <c r="B40112" s="8"/>
    </row>
    <row r="40113" spans="2:2" hidden="1" x14ac:dyDescent="0.15">
      <c r="B40113" s="8"/>
    </row>
    <row r="40114" spans="2:2" hidden="1" x14ac:dyDescent="0.15">
      <c r="B40114" s="8"/>
    </row>
    <row r="40115" spans="2:2" hidden="1" x14ac:dyDescent="0.15">
      <c r="B40115" s="8"/>
    </row>
    <row r="40116" spans="2:2" hidden="1" x14ac:dyDescent="0.15">
      <c r="B40116" s="8"/>
    </row>
    <row r="40117" spans="2:2" hidden="1" x14ac:dyDescent="0.15">
      <c r="B40117" s="8"/>
    </row>
    <row r="40118" spans="2:2" hidden="1" x14ac:dyDescent="0.15">
      <c r="B40118" s="8"/>
    </row>
    <row r="40119" spans="2:2" hidden="1" x14ac:dyDescent="0.15">
      <c r="B40119" s="8"/>
    </row>
    <row r="40120" spans="2:2" hidden="1" x14ac:dyDescent="0.15">
      <c r="B40120" s="8"/>
    </row>
    <row r="40121" spans="2:2" hidden="1" x14ac:dyDescent="0.15">
      <c r="B40121" s="8"/>
    </row>
    <row r="40122" spans="2:2" hidden="1" x14ac:dyDescent="0.15">
      <c r="B40122" s="8"/>
    </row>
    <row r="40123" spans="2:2" hidden="1" x14ac:dyDescent="0.15">
      <c r="B40123" s="8"/>
    </row>
    <row r="40124" spans="2:2" hidden="1" x14ac:dyDescent="0.15">
      <c r="B40124" s="8"/>
    </row>
    <row r="40125" spans="2:2" hidden="1" x14ac:dyDescent="0.15">
      <c r="B40125" s="8"/>
    </row>
    <row r="40126" spans="2:2" hidden="1" x14ac:dyDescent="0.15">
      <c r="B40126" s="8"/>
    </row>
    <row r="40127" spans="2:2" hidden="1" x14ac:dyDescent="0.15">
      <c r="B40127" s="8"/>
    </row>
    <row r="40128" spans="2:2" hidden="1" x14ac:dyDescent="0.15">
      <c r="B40128" s="8"/>
    </row>
    <row r="40129" spans="2:2" hidden="1" x14ac:dyDescent="0.15">
      <c r="B40129" s="8"/>
    </row>
    <row r="40130" spans="2:2" hidden="1" x14ac:dyDescent="0.15">
      <c r="B40130" s="8"/>
    </row>
    <row r="40131" spans="2:2" hidden="1" x14ac:dyDescent="0.15">
      <c r="B40131" s="8"/>
    </row>
    <row r="40132" spans="2:2" hidden="1" x14ac:dyDescent="0.15">
      <c r="B40132" s="8"/>
    </row>
    <row r="40133" spans="2:2" hidden="1" x14ac:dyDescent="0.15">
      <c r="B40133" s="8"/>
    </row>
    <row r="40134" spans="2:2" hidden="1" x14ac:dyDescent="0.15">
      <c r="B40134" s="8"/>
    </row>
    <row r="40135" spans="2:2" hidden="1" x14ac:dyDescent="0.15">
      <c r="B40135" s="8"/>
    </row>
    <row r="40136" spans="2:2" hidden="1" x14ac:dyDescent="0.15">
      <c r="B40136" s="8"/>
    </row>
    <row r="40137" spans="2:2" hidden="1" x14ac:dyDescent="0.15">
      <c r="B40137" s="8"/>
    </row>
    <row r="40138" spans="2:2" hidden="1" x14ac:dyDescent="0.15">
      <c r="B40138" s="8"/>
    </row>
    <row r="40139" spans="2:2" hidden="1" x14ac:dyDescent="0.15">
      <c r="B40139" s="8"/>
    </row>
    <row r="40140" spans="2:2" hidden="1" x14ac:dyDescent="0.15">
      <c r="B40140" s="8"/>
    </row>
    <row r="40141" spans="2:2" hidden="1" x14ac:dyDescent="0.15">
      <c r="B40141" s="8"/>
    </row>
    <row r="40142" spans="2:2" hidden="1" x14ac:dyDescent="0.15">
      <c r="B40142" s="8"/>
    </row>
    <row r="40143" spans="2:2" hidden="1" x14ac:dyDescent="0.15">
      <c r="B40143" s="8"/>
    </row>
    <row r="40144" spans="2:2" hidden="1" x14ac:dyDescent="0.15">
      <c r="B40144" s="8"/>
    </row>
    <row r="40145" spans="2:2" hidden="1" x14ac:dyDescent="0.15">
      <c r="B40145" s="8"/>
    </row>
    <row r="40146" spans="2:2" hidden="1" x14ac:dyDescent="0.15">
      <c r="B40146" s="8"/>
    </row>
    <row r="40147" spans="2:2" hidden="1" x14ac:dyDescent="0.15">
      <c r="B40147" s="8"/>
    </row>
    <row r="40148" spans="2:2" hidden="1" x14ac:dyDescent="0.15">
      <c r="B40148" s="8"/>
    </row>
    <row r="40149" spans="2:2" hidden="1" x14ac:dyDescent="0.15">
      <c r="B40149" s="8"/>
    </row>
    <row r="40150" spans="2:2" hidden="1" x14ac:dyDescent="0.15">
      <c r="B40150" s="8"/>
    </row>
    <row r="40151" spans="2:2" hidden="1" x14ac:dyDescent="0.15">
      <c r="B40151" s="8"/>
    </row>
    <row r="40152" spans="2:2" hidden="1" x14ac:dyDescent="0.15">
      <c r="B40152" s="8"/>
    </row>
    <row r="40153" spans="2:2" hidden="1" x14ac:dyDescent="0.15">
      <c r="B40153" s="8"/>
    </row>
    <row r="40154" spans="2:2" hidden="1" x14ac:dyDescent="0.15">
      <c r="B40154" s="8"/>
    </row>
    <row r="40155" spans="2:2" hidden="1" x14ac:dyDescent="0.15">
      <c r="B40155" s="8"/>
    </row>
    <row r="40156" spans="2:2" hidden="1" x14ac:dyDescent="0.15">
      <c r="B40156" s="8"/>
    </row>
    <row r="40157" spans="2:2" hidden="1" x14ac:dyDescent="0.15">
      <c r="B40157" s="8"/>
    </row>
    <row r="40158" spans="2:2" hidden="1" x14ac:dyDescent="0.15">
      <c r="B40158" s="8"/>
    </row>
    <row r="40159" spans="2:2" hidden="1" x14ac:dyDescent="0.15">
      <c r="B40159" s="8"/>
    </row>
    <row r="40160" spans="2:2" hidden="1" x14ac:dyDescent="0.15">
      <c r="B40160" s="8"/>
    </row>
    <row r="40161" spans="2:2" hidden="1" x14ac:dyDescent="0.15">
      <c r="B40161" s="8"/>
    </row>
    <row r="40162" spans="2:2" hidden="1" x14ac:dyDescent="0.15">
      <c r="B40162" s="8"/>
    </row>
    <row r="40163" spans="2:2" hidden="1" x14ac:dyDescent="0.15">
      <c r="B40163" s="8"/>
    </row>
    <row r="40164" spans="2:2" hidden="1" x14ac:dyDescent="0.15">
      <c r="B40164" s="8"/>
    </row>
    <row r="40165" spans="2:2" hidden="1" x14ac:dyDescent="0.15">
      <c r="B40165" s="8"/>
    </row>
    <row r="40166" spans="2:2" hidden="1" x14ac:dyDescent="0.15">
      <c r="B40166" s="8"/>
    </row>
    <row r="40167" spans="2:2" hidden="1" x14ac:dyDescent="0.15">
      <c r="B40167" s="8"/>
    </row>
    <row r="40168" spans="2:2" hidden="1" x14ac:dyDescent="0.15">
      <c r="B40168" s="8"/>
    </row>
    <row r="40169" spans="2:2" hidden="1" x14ac:dyDescent="0.15">
      <c r="B40169" s="8"/>
    </row>
    <row r="40170" spans="2:2" hidden="1" x14ac:dyDescent="0.15">
      <c r="B40170" s="8"/>
    </row>
    <row r="40171" spans="2:2" hidden="1" x14ac:dyDescent="0.15">
      <c r="B40171" s="8"/>
    </row>
    <row r="40172" spans="2:2" hidden="1" x14ac:dyDescent="0.15">
      <c r="B40172" s="8"/>
    </row>
    <row r="40173" spans="2:2" hidden="1" x14ac:dyDescent="0.15">
      <c r="B40173" s="8"/>
    </row>
    <row r="40174" spans="2:2" hidden="1" x14ac:dyDescent="0.15">
      <c r="B40174" s="8"/>
    </row>
    <row r="40175" spans="2:2" hidden="1" x14ac:dyDescent="0.15">
      <c r="B40175" s="8"/>
    </row>
    <row r="40176" spans="2:2" hidden="1" x14ac:dyDescent="0.15">
      <c r="B40176" s="8"/>
    </row>
    <row r="40177" spans="2:2" hidden="1" x14ac:dyDescent="0.15">
      <c r="B40177" s="8"/>
    </row>
    <row r="40178" spans="2:2" hidden="1" x14ac:dyDescent="0.15">
      <c r="B40178" s="8"/>
    </row>
    <row r="40179" spans="2:2" hidden="1" x14ac:dyDescent="0.15">
      <c r="B40179" s="8"/>
    </row>
    <row r="40180" spans="2:2" hidden="1" x14ac:dyDescent="0.15">
      <c r="B40180" s="8"/>
    </row>
    <row r="40181" spans="2:2" hidden="1" x14ac:dyDescent="0.15">
      <c r="B40181" s="8"/>
    </row>
    <row r="40182" spans="2:2" hidden="1" x14ac:dyDescent="0.15">
      <c r="B40182" s="8"/>
    </row>
    <row r="40183" spans="2:2" hidden="1" x14ac:dyDescent="0.15">
      <c r="B40183" s="8"/>
    </row>
    <row r="40184" spans="2:2" hidden="1" x14ac:dyDescent="0.15">
      <c r="B40184" s="8"/>
    </row>
    <row r="40185" spans="2:2" hidden="1" x14ac:dyDescent="0.15">
      <c r="B40185" s="8"/>
    </row>
    <row r="40186" spans="2:2" hidden="1" x14ac:dyDescent="0.15">
      <c r="B40186" s="8"/>
    </row>
    <row r="40187" spans="2:2" hidden="1" x14ac:dyDescent="0.15">
      <c r="B40187" s="8"/>
    </row>
    <row r="40188" spans="2:2" hidden="1" x14ac:dyDescent="0.15">
      <c r="B40188" s="8"/>
    </row>
    <row r="40189" spans="2:2" hidden="1" x14ac:dyDescent="0.15">
      <c r="B40189" s="8"/>
    </row>
    <row r="40190" spans="2:2" hidden="1" x14ac:dyDescent="0.15">
      <c r="B40190" s="8"/>
    </row>
    <row r="40191" spans="2:2" hidden="1" x14ac:dyDescent="0.15">
      <c r="B40191" s="8"/>
    </row>
    <row r="40192" spans="2:2" hidden="1" x14ac:dyDescent="0.15">
      <c r="B40192" s="8"/>
    </row>
    <row r="40193" spans="2:2" hidden="1" x14ac:dyDescent="0.15">
      <c r="B40193" s="8"/>
    </row>
    <row r="40194" spans="2:2" hidden="1" x14ac:dyDescent="0.15">
      <c r="B40194" s="8"/>
    </row>
    <row r="40195" spans="2:2" hidden="1" x14ac:dyDescent="0.15">
      <c r="B40195" s="8"/>
    </row>
    <row r="40196" spans="2:2" hidden="1" x14ac:dyDescent="0.15">
      <c r="B40196" s="8"/>
    </row>
    <row r="40197" spans="2:2" hidden="1" x14ac:dyDescent="0.15">
      <c r="B40197" s="8"/>
    </row>
    <row r="40198" spans="2:2" hidden="1" x14ac:dyDescent="0.15">
      <c r="B40198" s="8"/>
    </row>
    <row r="40199" spans="2:2" hidden="1" x14ac:dyDescent="0.15">
      <c r="B40199" s="8"/>
    </row>
    <row r="40200" spans="2:2" hidden="1" x14ac:dyDescent="0.15">
      <c r="B40200" s="8"/>
    </row>
    <row r="40201" spans="2:2" hidden="1" x14ac:dyDescent="0.15">
      <c r="B40201" s="8"/>
    </row>
    <row r="40202" spans="2:2" hidden="1" x14ac:dyDescent="0.15">
      <c r="B40202" s="8"/>
    </row>
    <row r="40203" spans="2:2" hidden="1" x14ac:dyDescent="0.15">
      <c r="B40203" s="8"/>
    </row>
    <row r="40204" spans="2:2" hidden="1" x14ac:dyDescent="0.15">
      <c r="B40204" s="8"/>
    </row>
    <row r="40205" spans="2:2" hidden="1" x14ac:dyDescent="0.15">
      <c r="B40205" s="8"/>
    </row>
    <row r="40206" spans="2:2" hidden="1" x14ac:dyDescent="0.15">
      <c r="B40206" s="8"/>
    </row>
    <row r="40207" spans="2:2" hidden="1" x14ac:dyDescent="0.15">
      <c r="B40207" s="8"/>
    </row>
    <row r="40208" spans="2:2" hidden="1" x14ac:dyDescent="0.15">
      <c r="B40208" s="8"/>
    </row>
    <row r="40209" spans="2:2" hidden="1" x14ac:dyDescent="0.15">
      <c r="B40209" s="8"/>
    </row>
    <row r="40210" spans="2:2" hidden="1" x14ac:dyDescent="0.15">
      <c r="B40210" s="8"/>
    </row>
    <row r="40211" spans="2:2" hidden="1" x14ac:dyDescent="0.15">
      <c r="B40211" s="8"/>
    </row>
    <row r="40212" spans="2:2" hidden="1" x14ac:dyDescent="0.15">
      <c r="B40212" s="8"/>
    </row>
    <row r="40213" spans="2:2" hidden="1" x14ac:dyDescent="0.15">
      <c r="B40213" s="8"/>
    </row>
    <row r="40214" spans="2:2" hidden="1" x14ac:dyDescent="0.15">
      <c r="B40214" s="8"/>
    </row>
    <row r="40215" spans="2:2" hidden="1" x14ac:dyDescent="0.15">
      <c r="B40215" s="8"/>
    </row>
    <row r="40216" spans="2:2" hidden="1" x14ac:dyDescent="0.15">
      <c r="B40216" s="8"/>
    </row>
    <row r="40217" spans="2:2" hidden="1" x14ac:dyDescent="0.15">
      <c r="B40217" s="8"/>
    </row>
    <row r="40218" spans="2:2" hidden="1" x14ac:dyDescent="0.15">
      <c r="B40218" s="8"/>
    </row>
    <row r="40219" spans="2:2" hidden="1" x14ac:dyDescent="0.15">
      <c r="B40219" s="8"/>
    </row>
    <row r="40220" spans="2:2" hidden="1" x14ac:dyDescent="0.15">
      <c r="B40220" s="8"/>
    </row>
    <row r="40221" spans="2:2" hidden="1" x14ac:dyDescent="0.15">
      <c r="B40221" s="8"/>
    </row>
    <row r="40222" spans="2:2" hidden="1" x14ac:dyDescent="0.15">
      <c r="B40222" s="8"/>
    </row>
    <row r="40223" spans="2:2" hidden="1" x14ac:dyDescent="0.15">
      <c r="B40223" s="8"/>
    </row>
    <row r="40224" spans="2:2" hidden="1" x14ac:dyDescent="0.15">
      <c r="B40224" s="8"/>
    </row>
    <row r="40225" spans="2:2" hidden="1" x14ac:dyDescent="0.15">
      <c r="B40225" s="8"/>
    </row>
    <row r="40226" spans="2:2" hidden="1" x14ac:dyDescent="0.15">
      <c r="B40226" s="8"/>
    </row>
    <row r="40227" spans="2:2" hidden="1" x14ac:dyDescent="0.15">
      <c r="B40227" s="8"/>
    </row>
    <row r="40228" spans="2:2" hidden="1" x14ac:dyDescent="0.15">
      <c r="B40228" s="8"/>
    </row>
    <row r="40229" spans="2:2" hidden="1" x14ac:dyDescent="0.15">
      <c r="B40229" s="8"/>
    </row>
    <row r="40230" spans="2:2" hidden="1" x14ac:dyDescent="0.15">
      <c r="B40230" s="8"/>
    </row>
    <row r="40231" spans="2:2" hidden="1" x14ac:dyDescent="0.15">
      <c r="B40231" s="8"/>
    </row>
    <row r="40232" spans="2:2" hidden="1" x14ac:dyDescent="0.15">
      <c r="B40232" s="8"/>
    </row>
    <row r="40233" spans="2:2" hidden="1" x14ac:dyDescent="0.15">
      <c r="B40233" s="8"/>
    </row>
    <row r="40234" spans="2:2" hidden="1" x14ac:dyDescent="0.15">
      <c r="B40234" s="8"/>
    </row>
    <row r="40235" spans="2:2" hidden="1" x14ac:dyDescent="0.15">
      <c r="B40235" s="8"/>
    </row>
    <row r="40236" spans="2:2" hidden="1" x14ac:dyDescent="0.15">
      <c r="B40236" s="8"/>
    </row>
    <row r="40237" spans="2:2" hidden="1" x14ac:dyDescent="0.15">
      <c r="B40237" s="8"/>
    </row>
    <row r="40238" spans="2:2" hidden="1" x14ac:dyDescent="0.15">
      <c r="B40238" s="8"/>
    </row>
    <row r="40239" spans="2:2" hidden="1" x14ac:dyDescent="0.15">
      <c r="B40239" s="8"/>
    </row>
    <row r="40240" spans="2:2" hidden="1" x14ac:dyDescent="0.15">
      <c r="B40240" s="8"/>
    </row>
    <row r="40241" spans="2:2" hidden="1" x14ac:dyDescent="0.15">
      <c r="B40241" s="8"/>
    </row>
    <row r="40242" spans="2:2" hidden="1" x14ac:dyDescent="0.15">
      <c r="B40242" s="8"/>
    </row>
    <row r="40243" spans="2:2" hidden="1" x14ac:dyDescent="0.15">
      <c r="B40243" s="8"/>
    </row>
    <row r="40244" spans="2:2" hidden="1" x14ac:dyDescent="0.15">
      <c r="B40244" s="8"/>
    </row>
    <row r="40245" spans="2:2" hidden="1" x14ac:dyDescent="0.15">
      <c r="B40245" s="8"/>
    </row>
    <row r="40246" spans="2:2" hidden="1" x14ac:dyDescent="0.15">
      <c r="B40246" s="8"/>
    </row>
    <row r="40247" spans="2:2" hidden="1" x14ac:dyDescent="0.15">
      <c r="B40247" s="8"/>
    </row>
    <row r="40248" spans="2:2" hidden="1" x14ac:dyDescent="0.15">
      <c r="B40248" s="8"/>
    </row>
    <row r="40249" spans="2:2" hidden="1" x14ac:dyDescent="0.15">
      <c r="B40249" s="8"/>
    </row>
    <row r="40250" spans="2:2" hidden="1" x14ac:dyDescent="0.15">
      <c r="B40250" s="8"/>
    </row>
    <row r="40251" spans="2:2" hidden="1" x14ac:dyDescent="0.15">
      <c r="B40251" s="8"/>
    </row>
    <row r="40252" spans="2:2" hidden="1" x14ac:dyDescent="0.15">
      <c r="B40252" s="8"/>
    </row>
    <row r="40253" spans="2:2" hidden="1" x14ac:dyDescent="0.15">
      <c r="B40253" s="8"/>
    </row>
    <row r="40254" spans="2:2" hidden="1" x14ac:dyDescent="0.15">
      <c r="B40254" s="8"/>
    </row>
    <row r="40255" spans="2:2" hidden="1" x14ac:dyDescent="0.15">
      <c r="B40255" s="8"/>
    </row>
    <row r="40256" spans="2:2" hidden="1" x14ac:dyDescent="0.15">
      <c r="B40256" s="8"/>
    </row>
    <row r="40257" spans="2:2" hidden="1" x14ac:dyDescent="0.15">
      <c r="B40257" s="8"/>
    </row>
    <row r="40258" spans="2:2" hidden="1" x14ac:dyDescent="0.15">
      <c r="B40258" s="8"/>
    </row>
    <row r="40259" spans="2:2" hidden="1" x14ac:dyDescent="0.15">
      <c r="B40259" s="8"/>
    </row>
    <row r="40260" spans="2:2" hidden="1" x14ac:dyDescent="0.15">
      <c r="B40260" s="8"/>
    </row>
    <row r="40261" spans="2:2" hidden="1" x14ac:dyDescent="0.15">
      <c r="B40261" s="8"/>
    </row>
    <row r="40262" spans="2:2" hidden="1" x14ac:dyDescent="0.15">
      <c r="B40262" s="8"/>
    </row>
    <row r="40263" spans="2:2" hidden="1" x14ac:dyDescent="0.15">
      <c r="B40263" s="8"/>
    </row>
    <row r="40264" spans="2:2" hidden="1" x14ac:dyDescent="0.15">
      <c r="B40264" s="8"/>
    </row>
    <row r="40265" spans="2:2" hidden="1" x14ac:dyDescent="0.15">
      <c r="B40265" s="8"/>
    </row>
    <row r="40266" spans="2:2" hidden="1" x14ac:dyDescent="0.15">
      <c r="B40266" s="8"/>
    </row>
    <row r="40267" spans="2:2" hidden="1" x14ac:dyDescent="0.15">
      <c r="B40267" s="8"/>
    </row>
    <row r="40268" spans="2:2" hidden="1" x14ac:dyDescent="0.15">
      <c r="B40268" s="8"/>
    </row>
    <row r="40269" spans="2:2" hidden="1" x14ac:dyDescent="0.15">
      <c r="B40269" s="8"/>
    </row>
    <row r="40270" spans="2:2" hidden="1" x14ac:dyDescent="0.15">
      <c r="B40270" s="8"/>
    </row>
    <row r="40271" spans="2:2" hidden="1" x14ac:dyDescent="0.15">
      <c r="B40271" s="8"/>
    </row>
    <row r="40272" spans="2:2" hidden="1" x14ac:dyDescent="0.15">
      <c r="B40272" s="8"/>
    </row>
    <row r="40273" spans="2:2" hidden="1" x14ac:dyDescent="0.15">
      <c r="B40273" s="8"/>
    </row>
    <row r="40274" spans="2:2" hidden="1" x14ac:dyDescent="0.15">
      <c r="B40274" s="8"/>
    </row>
    <row r="40275" spans="2:2" hidden="1" x14ac:dyDescent="0.15">
      <c r="B40275" s="8"/>
    </row>
    <row r="40276" spans="2:2" hidden="1" x14ac:dyDescent="0.15">
      <c r="B40276" s="8"/>
    </row>
    <row r="40277" spans="2:2" hidden="1" x14ac:dyDescent="0.15">
      <c r="B40277" s="8"/>
    </row>
    <row r="40278" spans="2:2" hidden="1" x14ac:dyDescent="0.15">
      <c r="B40278" s="8"/>
    </row>
    <row r="40279" spans="2:2" hidden="1" x14ac:dyDescent="0.15">
      <c r="B40279" s="8"/>
    </row>
    <row r="40280" spans="2:2" hidden="1" x14ac:dyDescent="0.15">
      <c r="B40280" s="8"/>
    </row>
    <row r="40281" spans="2:2" hidden="1" x14ac:dyDescent="0.15">
      <c r="B40281" s="8"/>
    </row>
    <row r="40282" spans="2:2" hidden="1" x14ac:dyDescent="0.15">
      <c r="B40282" s="8"/>
    </row>
    <row r="40283" spans="2:2" hidden="1" x14ac:dyDescent="0.15">
      <c r="B40283" s="8"/>
    </row>
    <row r="40284" spans="2:2" hidden="1" x14ac:dyDescent="0.15">
      <c r="B40284" s="8"/>
    </row>
    <row r="40285" spans="2:2" hidden="1" x14ac:dyDescent="0.15">
      <c r="B40285" s="8"/>
    </row>
    <row r="40286" spans="2:2" hidden="1" x14ac:dyDescent="0.15">
      <c r="B40286" s="8"/>
    </row>
    <row r="40287" spans="2:2" hidden="1" x14ac:dyDescent="0.15">
      <c r="B40287" s="8"/>
    </row>
    <row r="40288" spans="2:2" hidden="1" x14ac:dyDescent="0.15">
      <c r="B40288" s="8"/>
    </row>
    <row r="40289" spans="2:2" hidden="1" x14ac:dyDescent="0.15">
      <c r="B40289" s="8"/>
    </row>
    <row r="40290" spans="2:2" hidden="1" x14ac:dyDescent="0.15">
      <c r="B40290" s="8"/>
    </row>
    <row r="40291" spans="2:2" hidden="1" x14ac:dyDescent="0.15">
      <c r="B40291" s="8"/>
    </row>
    <row r="40292" spans="2:2" hidden="1" x14ac:dyDescent="0.15">
      <c r="B40292" s="8"/>
    </row>
    <row r="40293" spans="2:2" hidden="1" x14ac:dyDescent="0.15">
      <c r="B40293" s="8"/>
    </row>
    <row r="40294" spans="2:2" hidden="1" x14ac:dyDescent="0.15">
      <c r="B40294" s="8"/>
    </row>
    <row r="40295" spans="2:2" hidden="1" x14ac:dyDescent="0.15">
      <c r="B40295" s="8"/>
    </row>
    <row r="40296" spans="2:2" hidden="1" x14ac:dyDescent="0.15">
      <c r="B40296" s="8"/>
    </row>
    <row r="40297" spans="2:2" hidden="1" x14ac:dyDescent="0.15">
      <c r="B40297" s="8"/>
    </row>
    <row r="40298" spans="2:2" hidden="1" x14ac:dyDescent="0.15">
      <c r="B40298" s="8"/>
    </row>
    <row r="40299" spans="2:2" hidden="1" x14ac:dyDescent="0.15">
      <c r="B40299" s="8"/>
    </row>
    <row r="40300" spans="2:2" hidden="1" x14ac:dyDescent="0.15">
      <c r="B40300" s="8"/>
    </row>
    <row r="40301" spans="2:2" hidden="1" x14ac:dyDescent="0.15">
      <c r="B40301" s="8"/>
    </row>
    <row r="40302" spans="2:2" hidden="1" x14ac:dyDescent="0.15">
      <c r="B40302" s="8"/>
    </row>
    <row r="40303" spans="2:2" hidden="1" x14ac:dyDescent="0.15">
      <c r="B40303" s="8"/>
    </row>
    <row r="40304" spans="2:2" hidden="1" x14ac:dyDescent="0.15">
      <c r="B40304" s="8"/>
    </row>
    <row r="40305" spans="2:2" hidden="1" x14ac:dyDescent="0.15">
      <c r="B40305" s="8"/>
    </row>
    <row r="40306" spans="2:2" hidden="1" x14ac:dyDescent="0.15">
      <c r="B40306" s="8"/>
    </row>
    <row r="40307" spans="2:2" hidden="1" x14ac:dyDescent="0.15">
      <c r="B40307" s="8"/>
    </row>
    <row r="40308" spans="2:2" hidden="1" x14ac:dyDescent="0.15">
      <c r="B40308" s="8"/>
    </row>
    <row r="40309" spans="2:2" hidden="1" x14ac:dyDescent="0.15">
      <c r="B40309" s="8"/>
    </row>
    <row r="40310" spans="2:2" hidden="1" x14ac:dyDescent="0.15">
      <c r="B40310" s="8"/>
    </row>
    <row r="40311" spans="2:2" hidden="1" x14ac:dyDescent="0.15">
      <c r="B40311" s="8"/>
    </row>
    <row r="40312" spans="2:2" hidden="1" x14ac:dyDescent="0.15">
      <c r="B40312" s="8"/>
    </row>
    <row r="40313" spans="2:2" hidden="1" x14ac:dyDescent="0.15">
      <c r="B40313" s="8"/>
    </row>
    <row r="40314" spans="2:2" hidden="1" x14ac:dyDescent="0.15">
      <c r="B40314" s="8"/>
    </row>
    <row r="40315" spans="2:2" hidden="1" x14ac:dyDescent="0.15">
      <c r="B40315" s="8"/>
    </row>
    <row r="40316" spans="2:2" hidden="1" x14ac:dyDescent="0.15">
      <c r="B40316" s="8"/>
    </row>
    <row r="40317" spans="2:2" hidden="1" x14ac:dyDescent="0.15">
      <c r="B40317" s="8"/>
    </row>
    <row r="40318" spans="2:2" hidden="1" x14ac:dyDescent="0.15">
      <c r="B40318" s="8"/>
    </row>
    <row r="40319" spans="2:2" hidden="1" x14ac:dyDescent="0.15">
      <c r="B40319" s="8"/>
    </row>
    <row r="40320" spans="2:2" hidden="1" x14ac:dyDescent="0.15">
      <c r="B40320" s="8"/>
    </row>
    <row r="40321" spans="2:2" hidden="1" x14ac:dyDescent="0.15">
      <c r="B40321" s="8"/>
    </row>
    <row r="40322" spans="2:2" hidden="1" x14ac:dyDescent="0.15">
      <c r="B40322" s="8"/>
    </row>
    <row r="40323" spans="2:2" hidden="1" x14ac:dyDescent="0.15">
      <c r="B40323" s="8"/>
    </row>
    <row r="40324" spans="2:2" hidden="1" x14ac:dyDescent="0.15">
      <c r="B40324" s="8"/>
    </row>
    <row r="40325" spans="2:2" hidden="1" x14ac:dyDescent="0.15">
      <c r="B40325" s="8"/>
    </row>
    <row r="40326" spans="2:2" hidden="1" x14ac:dyDescent="0.15">
      <c r="B40326" s="8"/>
    </row>
    <row r="40327" spans="2:2" hidden="1" x14ac:dyDescent="0.15">
      <c r="B40327" s="8"/>
    </row>
    <row r="40328" spans="2:2" hidden="1" x14ac:dyDescent="0.15">
      <c r="B40328" s="8"/>
    </row>
    <row r="40329" spans="2:2" hidden="1" x14ac:dyDescent="0.15">
      <c r="B40329" s="8"/>
    </row>
    <row r="40330" spans="2:2" hidden="1" x14ac:dyDescent="0.15">
      <c r="B40330" s="8"/>
    </row>
    <row r="40331" spans="2:2" hidden="1" x14ac:dyDescent="0.15">
      <c r="B40331" s="8"/>
    </row>
    <row r="40332" spans="2:2" hidden="1" x14ac:dyDescent="0.15">
      <c r="B40332" s="8"/>
    </row>
    <row r="40333" spans="2:2" hidden="1" x14ac:dyDescent="0.15">
      <c r="B40333" s="8"/>
    </row>
    <row r="40334" spans="2:2" hidden="1" x14ac:dyDescent="0.15">
      <c r="B40334" s="8"/>
    </row>
    <row r="40335" spans="2:2" hidden="1" x14ac:dyDescent="0.15">
      <c r="B40335" s="8"/>
    </row>
    <row r="40336" spans="2:2" hidden="1" x14ac:dyDescent="0.15">
      <c r="B40336" s="8"/>
    </row>
    <row r="40337" spans="2:2" hidden="1" x14ac:dyDescent="0.15">
      <c r="B40337" s="8"/>
    </row>
    <row r="40338" spans="2:2" hidden="1" x14ac:dyDescent="0.15">
      <c r="B40338" s="8"/>
    </row>
    <row r="40339" spans="2:2" hidden="1" x14ac:dyDescent="0.15">
      <c r="B40339" s="8"/>
    </row>
    <row r="40340" spans="2:2" hidden="1" x14ac:dyDescent="0.15">
      <c r="B40340" s="8"/>
    </row>
    <row r="40341" spans="2:2" hidden="1" x14ac:dyDescent="0.15">
      <c r="B40341" s="8"/>
    </row>
    <row r="40342" spans="2:2" hidden="1" x14ac:dyDescent="0.15">
      <c r="B40342" s="8"/>
    </row>
    <row r="40343" spans="2:2" hidden="1" x14ac:dyDescent="0.15">
      <c r="B40343" s="8"/>
    </row>
    <row r="40344" spans="2:2" hidden="1" x14ac:dyDescent="0.15">
      <c r="B40344" s="8"/>
    </row>
    <row r="40345" spans="2:2" hidden="1" x14ac:dyDescent="0.15">
      <c r="B40345" s="8"/>
    </row>
    <row r="40346" spans="2:2" hidden="1" x14ac:dyDescent="0.15">
      <c r="B40346" s="8"/>
    </row>
    <row r="40347" spans="2:2" hidden="1" x14ac:dyDescent="0.15">
      <c r="B40347" s="8"/>
    </row>
    <row r="40348" spans="2:2" hidden="1" x14ac:dyDescent="0.15">
      <c r="B40348" s="8"/>
    </row>
    <row r="40349" spans="2:2" hidden="1" x14ac:dyDescent="0.15">
      <c r="B40349" s="8"/>
    </row>
    <row r="40350" spans="2:2" hidden="1" x14ac:dyDescent="0.15">
      <c r="B40350" s="8"/>
    </row>
    <row r="40351" spans="2:2" hidden="1" x14ac:dyDescent="0.15">
      <c r="B40351" s="8"/>
    </row>
    <row r="40352" spans="2:2" hidden="1" x14ac:dyDescent="0.15">
      <c r="B40352" s="8"/>
    </row>
    <row r="40353" spans="2:2" hidden="1" x14ac:dyDescent="0.15">
      <c r="B40353" s="8"/>
    </row>
    <row r="40354" spans="2:2" hidden="1" x14ac:dyDescent="0.15">
      <c r="B40354" s="8"/>
    </row>
    <row r="40355" spans="2:2" hidden="1" x14ac:dyDescent="0.15">
      <c r="B40355" s="8"/>
    </row>
    <row r="40356" spans="2:2" hidden="1" x14ac:dyDescent="0.15">
      <c r="B40356" s="8"/>
    </row>
    <row r="40357" spans="2:2" hidden="1" x14ac:dyDescent="0.15">
      <c r="B40357" s="8"/>
    </row>
    <row r="40358" spans="2:2" hidden="1" x14ac:dyDescent="0.15">
      <c r="B40358" s="8"/>
    </row>
    <row r="40359" spans="2:2" hidden="1" x14ac:dyDescent="0.15">
      <c r="B40359" s="8"/>
    </row>
    <row r="40360" spans="2:2" hidden="1" x14ac:dyDescent="0.15">
      <c r="B40360" s="8"/>
    </row>
    <row r="40361" spans="2:2" hidden="1" x14ac:dyDescent="0.15">
      <c r="B40361" s="8"/>
    </row>
    <row r="40362" spans="2:2" hidden="1" x14ac:dyDescent="0.15">
      <c r="B40362" s="8"/>
    </row>
    <row r="40363" spans="2:2" hidden="1" x14ac:dyDescent="0.15">
      <c r="B40363" s="8"/>
    </row>
    <row r="40364" spans="2:2" hidden="1" x14ac:dyDescent="0.15">
      <c r="B40364" s="8"/>
    </row>
    <row r="40365" spans="2:2" hidden="1" x14ac:dyDescent="0.15">
      <c r="B40365" s="8"/>
    </row>
    <row r="40366" spans="2:2" hidden="1" x14ac:dyDescent="0.15">
      <c r="B40366" s="8"/>
    </row>
    <row r="40367" spans="2:2" hidden="1" x14ac:dyDescent="0.15">
      <c r="B40367" s="8"/>
    </row>
    <row r="40368" spans="2:2" hidden="1" x14ac:dyDescent="0.15">
      <c r="B40368" s="8"/>
    </row>
    <row r="40369" spans="2:2" hidden="1" x14ac:dyDescent="0.15">
      <c r="B40369" s="8"/>
    </row>
    <row r="40370" spans="2:2" hidden="1" x14ac:dyDescent="0.15">
      <c r="B40370" s="8"/>
    </row>
    <row r="40371" spans="2:2" hidden="1" x14ac:dyDescent="0.15">
      <c r="B40371" s="8"/>
    </row>
    <row r="40372" spans="2:2" hidden="1" x14ac:dyDescent="0.15">
      <c r="B40372" s="8"/>
    </row>
    <row r="40373" spans="2:2" hidden="1" x14ac:dyDescent="0.15">
      <c r="B40373" s="8"/>
    </row>
    <row r="40374" spans="2:2" hidden="1" x14ac:dyDescent="0.15">
      <c r="B40374" s="8"/>
    </row>
    <row r="40375" spans="2:2" hidden="1" x14ac:dyDescent="0.15">
      <c r="B40375" s="8"/>
    </row>
    <row r="40376" spans="2:2" hidden="1" x14ac:dyDescent="0.15">
      <c r="B40376" s="8"/>
    </row>
    <row r="40377" spans="2:2" hidden="1" x14ac:dyDescent="0.15">
      <c r="B40377" s="8"/>
    </row>
    <row r="40378" spans="2:2" hidden="1" x14ac:dyDescent="0.15">
      <c r="B40378" s="8"/>
    </row>
    <row r="40379" spans="2:2" hidden="1" x14ac:dyDescent="0.15">
      <c r="B40379" s="8"/>
    </row>
    <row r="40380" spans="2:2" hidden="1" x14ac:dyDescent="0.15">
      <c r="B40380" s="8"/>
    </row>
    <row r="40381" spans="2:2" hidden="1" x14ac:dyDescent="0.15">
      <c r="B40381" s="8"/>
    </row>
    <row r="40382" spans="2:2" hidden="1" x14ac:dyDescent="0.15">
      <c r="B40382" s="8"/>
    </row>
    <row r="40383" spans="2:2" hidden="1" x14ac:dyDescent="0.15">
      <c r="B40383" s="8"/>
    </row>
    <row r="40384" spans="2:2" hidden="1" x14ac:dyDescent="0.15">
      <c r="B40384" s="8"/>
    </row>
    <row r="40385" spans="2:2" hidden="1" x14ac:dyDescent="0.15">
      <c r="B40385" s="8"/>
    </row>
    <row r="40386" spans="2:2" hidden="1" x14ac:dyDescent="0.15">
      <c r="B40386" s="8"/>
    </row>
    <row r="40387" spans="2:2" hidden="1" x14ac:dyDescent="0.15">
      <c r="B40387" s="8"/>
    </row>
    <row r="40388" spans="2:2" hidden="1" x14ac:dyDescent="0.15">
      <c r="B40388" s="8"/>
    </row>
    <row r="40389" spans="2:2" hidden="1" x14ac:dyDescent="0.15">
      <c r="B40389" s="8"/>
    </row>
    <row r="40390" spans="2:2" hidden="1" x14ac:dyDescent="0.15">
      <c r="B40390" s="8"/>
    </row>
    <row r="40391" spans="2:2" hidden="1" x14ac:dyDescent="0.15">
      <c r="B40391" s="8"/>
    </row>
    <row r="40392" spans="2:2" hidden="1" x14ac:dyDescent="0.15">
      <c r="B40392" s="8"/>
    </row>
    <row r="40393" spans="2:2" hidden="1" x14ac:dyDescent="0.15">
      <c r="B40393" s="8"/>
    </row>
    <row r="40394" spans="2:2" hidden="1" x14ac:dyDescent="0.15">
      <c r="B40394" s="8"/>
    </row>
    <row r="40395" spans="2:2" hidden="1" x14ac:dyDescent="0.15">
      <c r="B40395" s="8"/>
    </row>
    <row r="40396" spans="2:2" hidden="1" x14ac:dyDescent="0.15">
      <c r="B40396" s="8"/>
    </row>
    <row r="40397" spans="2:2" hidden="1" x14ac:dyDescent="0.15">
      <c r="B40397" s="8"/>
    </row>
    <row r="40398" spans="2:2" hidden="1" x14ac:dyDescent="0.15">
      <c r="B40398" s="8"/>
    </row>
    <row r="40399" spans="2:2" hidden="1" x14ac:dyDescent="0.15">
      <c r="B40399" s="8"/>
    </row>
    <row r="40400" spans="2:2" hidden="1" x14ac:dyDescent="0.15">
      <c r="B40400" s="8"/>
    </row>
    <row r="40401" spans="2:2" hidden="1" x14ac:dyDescent="0.15">
      <c r="B40401" s="8"/>
    </row>
    <row r="40402" spans="2:2" hidden="1" x14ac:dyDescent="0.15">
      <c r="B40402" s="8"/>
    </row>
    <row r="40403" spans="2:2" hidden="1" x14ac:dyDescent="0.15">
      <c r="B40403" s="8"/>
    </row>
    <row r="40404" spans="2:2" hidden="1" x14ac:dyDescent="0.15">
      <c r="B40404" s="8"/>
    </row>
    <row r="40405" spans="2:2" hidden="1" x14ac:dyDescent="0.15">
      <c r="B40405" s="8"/>
    </row>
    <row r="40406" spans="2:2" hidden="1" x14ac:dyDescent="0.15">
      <c r="B40406" s="8"/>
    </row>
    <row r="40407" spans="2:2" hidden="1" x14ac:dyDescent="0.15">
      <c r="B40407" s="8"/>
    </row>
    <row r="40408" spans="2:2" hidden="1" x14ac:dyDescent="0.15">
      <c r="B40408" s="8"/>
    </row>
    <row r="40409" spans="2:2" hidden="1" x14ac:dyDescent="0.15">
      <c r="B40409" s="8"/>
    </row>
    <row r="40410" spans="2:2" hidden="1" x14ac:dyDescent="0.15">
      <c r="B40410" s="8"/>
    </row>
    <row r="40411" spans="2:2" hidden="1" x14ac:dyDescent="0.15">
      <c r="B40411" s="8"/>
    </row>
    <row r="40412" spans="2:2" hidden="1" x14ac:dyDescent="0.15">
      <c r="B40412" s="8"/>
    </row>
    <row r="40413" spans="2:2" hidden="1" x14ac:dyDescent="0.15">
      <c r="B40413" s="8"/>
    </row>
    <row r="40414" spans="2:2" hidden="1" x14ac:dyDescent="0.15">
      <c r="B40414" s="8"/>
    </row>
    <row r="40415" spans="2:2" hidden="1" x14ac:dyDescent="0.15">
      <c r="B40415" s="8"/>
    </row>
    <row r="40416" spans="2:2" hidden="1" x14ac:dyDescent="0.15">
      <c r="B40416" s="8"/>
    </row>
    <row r="40417" spans="2:2" hidden="1" x14ac:dyDescent="0.15">
      <c r="B40417" s="8"/>
    </row>
    <row r="40418" spans="2:2" hidden="1" x14ac:dyDescent="0.15">
      <c r="B40418" s="8"/>
    </row>
    <row r="40419" spans="2:2" hidden="1" x14ac:dyDescent="0.15">
      <c r="B40419" s="8"/>
    </row>
    <row r="40420" spans="2:2" hidden="1" x14ac:dyDescent="0.15">
      <c r="B40420" s="8"/>
    </row>
    <row r="40421" spans="2:2" hidden="1" x14ac:dyDescent="0.15">
      <c r="B40421" s="8"/>
    </row>
    <row r="40422" spans="2:2" hidden="1" x14ac:dyDescent="0.15">
      <c r="B40422" s="8"/>
    </row>
    <row r="40423" spans="2:2" hidden="1" x14ac:dyDescent="0.15">
      <c r="B40423" s="8"/>
    </row>
    <row r="40424" spans="2:2" hidden="1" x14ac:dyDescent="0.15">
      <c r="B40424" s="8"/>
    </row>
    <row r="40425" spans="2:2" hidden="1" x14ac:dyDescent="0.15">
      <c r="B40425" s="8"/>
    </row>
    <row r="40426" spans="2:2" hidden="1" x14ac:dyDescent="0.15">
      <c r="B40426" s="8"/>
    </row>
    <row r="40427" spans="2:2" hidden="1" x14ac:dyDescent="0.15">
      <c r="B40427" s="8"/>
    </row>
    <row r="40428" spans="2:2" hidden="1" x14ac:dyDescent="0.15">
      <c r="B40428" s="8"/>
    </row>
    <row r="40429" spans="2:2" hidden="1" x14ac:dyDescent="0.15">
      <c r="B40429" s="8"/>
    </row>
    <row r="40430" spans="2:2" hidden="1" x14ac:dyDescent="0.15">
      <c r="B40430" s="8"/>
    </row>
    <row r="40431" spans="2:2" hidden="1" x14ac:dyDescent="0.15">
      <c r="B40431" s="8"/>
    </row>
    <row r="40432" spans="2:2" hidden="1" x14ac:dyDescent="0.15">
      <c r="B40432" s="8"/>
    </row>
    <row r="40433" spans="2:2" hidden="1" x14ac:dyDescent="0.15">
      <c r="B40433" s="8"/>
    </row>
    <row r="40434" spans="2:2" hidden="1" x14ac:dyDescent="0.15">
      <c r="B40434" s="8"/>
    </row>
    <row r="40435" spans="2:2" hidden="1" x14ac:dyDescent="0.15">
      <c r="B40435" s="8"/>
    </row>
    <row r="40436" spans="2:2" hidden="1" x14ac:dyDescent="0.15">
      <c r="B40436" s="8"/>
    </row>
    <row r="40437" spans="2:2" hidden="1" x14ac:dyDescent="0.15">
      <c r="B40437" s="8"/>
    </row>
    <row r="40438" spans="2:2" hidden="1" x14ac:dyDescent="0.15">
      <c r="B40438" s="8"/>
    </row>
    <row r="40439" spans="2:2" hidden="1" x14ac:dyDescent="0.15">
      <c r="B40439" s="8"/>
    </row>
    <row r="40440" spans="2:2" hidden="1" x14ac:dyDescent="0.15">
      <c r="B40440" s="8"/>
    </row>
    <row r="40441" spans="2:2" hidden="1" x14ac:dyDescent="0.15">
      <c r="B40441" s="8"/>
    </row>
    <row r="40442" spans="2:2" hidden="1" x14ac:dyDescent="0.15">
      <c r="B40442" s="8"/>
    </row>
    <row r="40443" spans="2:2" hidden="1" x14ac:dyDescent="0.15">
      <c r="B40443" s="8"/>
    </row>
    <row r="40444" spans="2:2" hidden="1" x14ac:dyDescent="0.15">
      <c r="B40444" s="8"/>
    </row>
    <row r="40445" spans="2:2" hidden="1" x14ac:dyDescent="0.15">
      <c r="B40445" s="8"/>
    </row>
    <row r="40446" spans="2:2" hidden="1" x14ac:dyDescent="0.15">
      <c r="B40446" s="8"/>
    </row>
    <row r="40447" spans="2:2" hidden="1" x14ac:dyDescent="0.15">
      <c r="B40447" s="8"/>
    </row>
    <row r="40448" spans="2:2" hidden="1" x14ac:dyDescent="0.15">
      <c r="B40448" s="8"/>
    </row>
    <row r="40449" spans="2:2" hidden="1" x14ac:dyDescent="0.15">
      <c r="B40449" s="8"/>
    </row>
    <row r="40450" spans="2:2" hidden="1" x14ac:dyDescent="0.15">
      <c r="B40450" s="8"/>
    </row>
    <row r="40451" spans="2:2" hidden="1" x14ac:dyDescent="0.15">
      <c r="B40451" s="8"/>
    </row>
    <row r="40452" spans="2:2" hidden="1" x14ac:dyDescent="0.15">
      <c r="B40452" s="8"/>
    </row>
    <row r="40453" spans="2:2" hidden="1" x14ac:dyDescent="0.15">
      <c r="B40453" s="8"/>
    </row>
    <row r="40454" spans="2:2" hidden="1" x14ac:dyDescent="0.15">
      <c r="B40454" s="8"/>
    </row>
    <row r="40455" spans="2:2" hidden="1" x14ac:dyDescent="0.15">
      <c r="B40455" s="8"/>
    </row>
    <row r="40456" spans="2:2" hidden="1" x14ac:dyDescent="0.15">
      <c r="B40456" s="8"/>
    </row>
    <row r="40457" spans="2:2" hidden="1" x14ac:dyDescent="0.15">
      <c r="B40457" s="8"/>
    </row>
    <row r="40458" spans="2:2" hidden="1" x14ac:dyDescent="0.15">
      <c r="B40458" s="8"/>
    </row>
    <row r="40459" spans="2:2" hidden="1" x14ac:dyDescent="0.15">
      <c r="B40459" s="8"/>
    </row>
    <row r="40460" spans="2:2" hidden="1" x14ac:dyDescent="0.15">
      <c r="B40460" s="8"/>
    </row>
    <row r="40461" spans="2:2" hidden="1" x14ac:dyDescent="0.15">
      <c r="B40461" s="8"/>
    </row>
    <row r="40462" spans="2:2" hidden="1" x14ac:dyDescent="0.15">
      <c r="B40462" s="8"/>
    </row>
    <row r="40463" spans="2:2" hidden="1" x14ac:dyDescent="0.15">
      <c r="B40463" s="8"/>
    </row>
    <row r="40464" spans="2:2" hidden="1" x14ac:dyDescent="0.15">
      <c r="B40464" s="8"/>
    </row>
    <row r="40465" spans="2:2" hidden="1" x14ac:dyDescent="0.15">
      <c r="B40465" s="8"/>
    </row>
    <row r="40466" spans="2:2" hidden="1" x14ac:dyDescent="0.15">
      <c r="B40466" s="8"/>
    </row>
    <row r="40467" spans="2:2" hidden="1" x14ac:dyDescent="0.15">
      <c r="B40467" s="8"/>
    </row>
    <row r="40468" spans="2:2" hidden="1" x14ac:dyDescent="0.15">
      <c r="B40468" s="8"/>
    </row>
    <row r="40469" spans="2:2" hidden="1" x14ac:dyDescent="0.15">
      <c r="B40469" s="8"/>
    </row>
    <row r="40470" spans="2:2" hidden="1" x14ac:dyDescent="0.15">
      <c r="B40470" s="8"/>
    </row>
    <row r="40471" spans="2:2" hidden="1" x14ac:dyDescent="0.15">
      <c r="B40471" s="8"/>
    </row>
    <row r="40472" spans="2:2" hidden="1" x14ac:dyDescent="0.15">
      <c r="B40472" s="8"/>
    </row>
    <row r="40473" spans="2:2" hidden="1" x14ac:dyDescent="0.15">
      <c r="B40473" s="8"/>
    </row>
    <row r="40474" spans="2:2" hidden="1" x14ac:dyDescent="0.15">
      <c r="B40474" s="8"/>
    </row>
    <row r="40475" spans="2:2" hidden="1" x14ac:dyDescent="0.15">
      <c r="B40475" s="8"/>
    </row>
    <row r="40476" spans="2:2" hidden="1" x14ac:dyDescent="0.15">
      <c r="B40476" s="8"/>
    </row>
    <row r="40477" spans="2:2" hidden="1" x14ac:dyDescent="0.15">
      <c r="B40477" s="8"/>
    </row>
    <row r="40478" spans="2:2" hidden="1" x14ac:dyDescent="0.15">
      <c r="B40478" s="8"/>
    </row>
    <row r="40479" spans="2:2" hidden="1" x14ac:dyDescent="0.15">
      <c r="B40479" s="8"/>
    </row>
    <row r="40480" spans="2:2" hidden="1" x14ac:dyDescent="0.15">
      <c r="B40480" s="8"/>
    </row>
    <row r="40481" spans="2:2" hidden="1" x14ac:dyDescent="0.15">
      <c r="B40481" s="8"/>
    </row>
    <row r="40482" spans="2:2" hidden="1" x14ac:dyDescent="0.15">
      <c r="B40482" s="8"/>
    </row>
    <row r="40483" spans="2:2" hidden="1" x14ac:dyDescent="0.15">
      <c r="B40483" s="8"/>
    </row>
    <row r="40484" spans="2:2" hidden="1" x14ac:dyDescent="0.15">
      <c r="B40484" s="8"/>
    </row>
    <row r="40485" spans="2:2" hidden="1" x14ac:dyDescent="0.15">
      <c r="B40485" s="8"/>
    </row>
    <row r="40486" spans="2:2" hidden="1" x14ac:dyDescent="0.15">
      <c r="B40486" s="8"/>
    </row>
    <row r="40487" spans="2:2" hidden="1" x14ac:dyDescent="0.15">
      <c r="B40487" s="8"/>
    </row>
    <row r="40488" spans="2:2" hidden="1" x14ac:dyDescent="0.15">
      <c r="B40488" s="8"/>
    </row>
    <row r="40489" spans="2:2" hidden="1" x14ac:dyDescent="0.15">
      <c r="B40489" s="8"/>
    </row>
    <row r="40490" spans="2:2" hidden="1" x14ac:dyDescent="0.15">
      <c r="B40490" s="8"/>
    </row>
    <row r="40491" spans="2:2" hidden="1" x14ac:dyDescent="0.15">
      <c r="B40491" s="8"/>
    </row>
    <row r="40492" spans="2:2" hidden="1" x14ac:dyDescent="0.15">
      <c r="B40492" s="8"/>
    </row>
    <row r="40493" spans="2:2" hidden="1" x14ac:dyDescent="0.15">
      <c r="B40493" s="8"/>
    </row>
    <row r="40494" spans="2:2" hidden="1" x14ac:dyDescent="0.15">
      <c r="B40494" s="8"/>
    </row>
    <row r="40495" spans="2:2" hidden="1" x14ac:dyDescent="0.15">
      <c r="B40495" s="8"/>
    </row>
    <row r="40496" spans="2:2" hidden="1" x14ac:dyDescent="0.15">
      <c r="B40496" s="8"/>
    </row>
    <row r="40497" spans="2:2" hidden="1" x14ac:dyDescent="0.15">
      <c r="B40497" s="8"/>
    </row>
    <row r="40498" spans="2:2" hidden="1" x14ac:dyDescent="0.15">
      <c r="B40498" s="8"/>
    </row>
    <row r="40499" spans="2:2" hidden="1" x14ac:dyDescent="0.15">
      <c r="B40499" s="8"/>
    </row>
    <row r="40500" spans="2:2" hidden="1" x14ac:dyDescent="0.15">
      <c r="B40500" s="8"/>
    </row>
    <row r="40501" spans="2:2" hidden="1" x14ac:dyDescent="0.15">
      <c r="B40501" s="8"/>
    </row>
    <row r="40502" spans="2:2" hidden="1" x14ac:dyDescent="0.15">
      <c r="B40502" s="8"/>
    </row>
    <row r="40503" spans="2:2" hidden="1" x14ac:dyDescent="0.15">
      <c r="B40503" s="8"/>
    </row>
    <row r="40504" spans="2:2" hidden="1" x14ac:dyDescent="0.15">
      <c r="B40504" s="8"/>
    </row>
    <row r="40505" spans="2:2" hidden="1" x14ac:dyDescent="0.15">
      <c r="B40505" s="8"/>
    </row>
    <row r="40506" spans="2:2" hidden="1" x14ac:dyDescent="0.15">
      <c r="B40506" s="8"/>
    </row>
    <row r="40507" spans="2:2" hidden="1" x14ac:dyDescent="0.15">
      <c r="B40507" s="8"/>
    </row>
    <row r="40508" spans="2:2" hidden="1" x14ac:dyDescent="0.15">
      <c r="B40508" s="8"/>
    </row>
    <row r="40509" spans="2:2" hidden="1" x14ac:dyDescent="0.15">
      <c r="B40509" s="8"/>
    </row>
    <row r="40510" spans="2:2" hidden="1" x14ac:dyDescent="0.15">
      <c r="B40510" s="8"/>
    </row>
    <row r="40511" spans="2:2" hidden="1" x14ac:dyDescent="0.15">
      <c r="B40511" s="8"/>
    </row>
    <row r="40512" spans="2:2" hidden="1" x14ac:dyDescent="0.15">
      <c r="B40512" s="8"/>
    </row>
    <row r="40513" spans="2:2" hidden="1" x14ac:dyDescent="0.15">
      <c r="B40513" s="8"/>
    </row>
    <row r="40514" spans="2:2" hidden="1" x14ac:dyDescent="0.15">
      <c r="B40514" s="8"/>
    </row>
    <row r="40515" spans="2:2" hidden="1" x14ac:dyDescent="0.15">
      <c r="B40515" s="8"/>
    </row>
    <row r="40516" spans="2:2" hidden="1" x14ac:dyDescent="0.15">
      <c r="B40516" s="8"/>
    </row>
    <row r="40517" spans="2:2" hidden="1" x14ac:dyDescent="0.15">
      <c r="B40517" s="8"/>
    </row>
    <row r="40518" spans="2:2" hidden="1" x14ac:dyDescent="0.15">
      <c r="B40518" s="8"/>
    </row>
    <row r="40519" spans="2:2" hidden="1" x14ac:dyDescent="0.15">
      <c r="B40519" s="8"/>
    </row>
    <row r="40520" spans="2:2" hidden="1" x14ac:dyDescent="0.15">
      <c r="B40520" s="8"/>
    </row>
    <row r="40521" spans="2:2" hidden="1" x14ac:dyDescent="0.15">
      <c r="B40521" s="8"/>
    </row>
    <row r="40522" spans="2:2" hidden="1" x14ac:dyDescent="0.15">
      <c r="B40522" s="8"/>
    </row>
    <row r="40523" spans="2:2" hidden="1" x14ac:dyDescent="0.15">
      <c r="B40523" s="8"/>
    </row>
    <row r="40524" spans="2:2" hidden="1" x14ac:dyDescent="0.15">
      <c r="B40524" s="8"/>
    </row>
    <row r="40525" spans="2:2" hidden="1" x14ac:dyDescent="0.15">
      <c r="B40525" s="8"/>
    </row>
    <row r="40526" spans="2:2" hidden="1" x14ac:dyDescent="0.15">
      <c r="B40526" s="8"/>
    </row>
    <row r="40527" spans="2:2" hidden="1" x14ac:dyDescent="0.15">
      <c r="B40527" s="8"/>
    </row>
    <row r="40528" spans="2:2" hidden="1" x14ac:dyDescent="0.15">
      <c r="B40528" s="8"/>
    </row>
    <row r="40529" spans="2:2" hidden="1" x14ac:dyDescent="0.15">
      <c r="B40529" s="8"/>
    </row>
    <row r="40530" spans="2:2" hidden="1" x14ac:dyDescent="0.15">
      <c r="B40530" s="8"/>
    </row>
    <row r="40531" spans="2:2" hidden="1" x14ac:dyDescent="0.15">
      <c r="B40531" s="8"/>
    </row>
    <row r="40532" spans="2:2" hidden="1" x14ac:dyDescent="0.15">
      <c r="B40532" s="8"/>
    </row>
    <row r="40533" spans="2:2" hidden="1" x14ac:dyDescent="0.15">
      <c r="B40533" s="8"/>
    </row>
    <row r="40534" spans="2:2" hidden="1" x14ac:dyDescent="0.15">
      <c r="B40534" s="8"/>
    </row>
    <row r="40535" spans="2:2" hidden="1" x14ac:dyDescent="0.15">
      <c r="B40535" s="8"/>
    </row>
    <row r="40536" spans="2:2" hidden="1" x14ac:dyDescent="0.15">
      <c r="B40536" s="8"/>
    </row>
    <row r="40537" spans="2:2" hidden="1" x14ac:dyDescent="0.15">
      <c r="B40537" s="8"/>
    </row>
    <row r="40538" spans="2:2" hidden="1" x14ac:dyDescent="0.15">
      <c r="B40538" s="8"/>
    </row>
    <row r="40539" spans="2:2" hidden="1" x14ac:dyDescent="0.15">
      <c r="B40539" s="8"/>
    </row>
    <row r="40540" spans="2:2" hidden="1" x14ac:dyDescent="0.15">
      <c r="B40540" s="8"/>
    </row>
    <row r="40541" spans="2:2" hidden="1" x14ac:dyDescent="0.15">
      <c r="B40541" s="8"/>
    </row>
    <row r="40542" spans="2:2" hidden="1" x14ac:dyDescent="0.15">
      <c r="B40542" s="8"/>
    </row>
    <row r="40543" spans="2:2" hidden="1" x14ac:dyDescent="0.15">
      <c r="B40543" s="8"/>
    </row>
    <row r="40544" spans="2:2" hidden="1" x14ac:dyDescent="0.15">
      <c r="B40544" s="8"/>
    </row>
    <row r="40545" spans="2:2" hidden="1" x14ac:dyDescent="0.15">
      <c r="B40545" s="8"/>
    </row>
    <row r="40546" spans="2:2" hidden="1" x14ac:dyDescent="0.15">
      <c r="B40546" s="8"/>
    </row>
    <row r="40547" spans="2:2" hidden="1" x14ac:dyDescent="0.15">
      <c r="B40547" s="8"/>
    </row>
    <row r="40548" spans="2:2" hidden="1" x14ac:dyDescent="0.15">
      <c r="B40548" s="8"/>
    </row>
    <row r="40549" spans="2:2" hidden="1" x14ac:dyDescent="0.15">
      <c r="B40549" s="8"/>
    </row>
    <row r="40550" spans="2:2" hidden="1" x14ac:dyDescent="0.15">
      <c r="B40550" s="8"/>
    </row>
    <row r="40551" spans="2:2" hidden="1" x14ac:dyDescent="0.15">
      <c r="B40551" s="8"/>
    </row>
    <row r="40552" spans="2:2" hidden="1" x14ac:dyDescent="0.15">
      <c r="B40552" s="8"/>
    </row>
    <row r="40553" spans="2:2" hidden="1" x14ac:dyDescent="0.15">
      <c r="B40553" s="8"/>
    </row>
    <row r="40554" spans="2:2" hidden="1" x14ac:dyDescent="0.15">
      <c r="B40554" s="8"/>
    </row>
    <row r="40555" spans="2:2" hidden="1" x14ac:dyDescent="0.15">
      <c r="B40555" s="8"/>
    </row>
    <row r="40556" spans="2:2" hidden="1" x14ac:dyDescent="0.15">
      <c r="B40556" s="8"/>
    </row>
    <row r="40557" spans="2:2" hidden="1" x14ac:dyDescent="0.15">
      <c r="B40557" s="8"/>
    </row>
    <row r="40558" spans="2:2" hidden="1" x14ac:dyDescent="0.15">
      <c r="B40558" s="8"/>
    </row>
    <row r="40559" spans="2:2" hidden="1" x14ac:dyDescent="0.15">
      <c r="B40559" s="8"/>
    </row>
    <row r="40560" spans="2:2" hidden="1" x14ac:dyDescent="0.15">
      <c r="B40560" s="8"/>
    </row>
    <row r="40561" spans="2:2" hidden="1" x14ac:dyDescent="0.15">
      <c r="B40561" s="8"/>
    </row>
    <row r="40562" spans="2:2" hidden="1" x14ac:dyDescent="0.15">
      <c r="B40562" s="8"/>
    </row>
    <row r="40563" spans="2:2" hidden="1" x14ac:dyDescent="0.15">
      <c r="B40563" s="8"/>
    </row>
    <row r="40564" spans="2:2" hidden="1" x14ac:dyDescent="0.15">
      <c r="B40564" s="8"/>
    </row>
    <row r="40565" spans="2:2" hidden="1" x14ac:dyDescent="0.15">
      <c r="B40565" s="8"/>
    </row>
    <row r="40566" spans="2:2" hidden="1" x14ac:dyDescent="0.15">
      <c r="B40566" s="8"/>
    </row>
    <row r="40567" spans="2:2" hidden="1" x14ac:dyDescent="0.15">
      <c r="B40567" s="8"/>
    </row>
    <row r="40568" spans="2:2" hidden="1" x14ac:dyDescent="0.15">
      <c r="B40568" s="8"/>
    </row>
    <row r="40569" spans="2:2" hidden="1" x14ac:dyDescent="0.15">
      <c r="B40569" s="8"/>
    </row>
    <row r="40570" spans="2:2" hidden="1" x14ac:dyDescent="0.15">
      <c r="B40570" s="8"/>
    </row>
    <row r="40571" spans="2:2" hidden="1" x14ac:dyDescent="0.15">
      <c r="B40571" s="8"/>
    </row>
    <row r="40572" spans="2:2" hidden="1" x14ac:dyDescent="0.15">
      <c r="B40572" s="8"/>
    </row>
    <row r="40573" spans="2:2" hidden="1" x14ac:dyDescent="0.15">
      <c r="B40573" s="8"/>
    </row>
    <row r="40574" spans="2:2" hidden="1" x14ac:dyDescent="0.15">
      <c r="B40574" s="8"/>
    </row>
    <row r="40575" spans="2:2" hidden="1" x14ac:dyDescent="0.15">
      <c r="B40575" s="8"/>
    </row>
    <row r="40576" spans="2:2" hidden="1" x14ac:dyDescent="0.15">
      <c r="B40576" s="8"/>
    </row>
    <row r="40577" spans="2:2" hidden="1" x14ac:dyDescent="0.15">
      <c r="B40577" s="8"/>
    </row>
    <row r="40578" spans="2:2" hidden="1" x14ac:dyDescent="0.15">
      <c r="B40578" s="8"/>
    </row>
    <row r="40579" spans="2:2" hidden="1" x14ac:dyDescent="0.15">
      <c r="B40579" s="8"/>
    </row>
    <row r="40580" spans="2:2" hidden="1" x14ac:dyDescent="0.15">
      <c r="B40580" s="8"/>
    </row>
    <row r="40581" spans="2:2" hidden="1" x14ac:dyDescent="0.15">
      <c r="B40581" s="8"/>
    </row>
    <row r="40582" spans="2:2" hidden="1" x14ac:dyDescent="0.15">
      <c r="B40582" s="8"/>
    </row>
    <row r="40583" spans="2:2" hidden="1" x14ac:dyDescent="0.15">
      <c r="B40583" s="8"/>
    </row>
    <row r="40584" spans="2:2" hidden="1" x14ac:dyDescent="0.15">
      <c r="B40584" s="8"/>
    </row>
    <row r="40585" spans="2:2" hidden="1" x14ac:dyDescent="0.15">
      <c r="B40585" s="8"/>
    </row>
    <row r="40586" spans="2:2" hidden="1" x14ac:dyDescent="0.15">
      <c r="B40586" s="8"/>
    </row>
    <row r="40587" spans="2:2" hidden="1" x14ac:dyDescent="0.15">
      <c r="B40587" s="8"/>
    </row>
    <row r="40588" spans="2:2" hidden="1" x14ac:dyDescent="0.15">
      <c r="B40588" s="8"/>
    </row>
    <row r="40589" spans="2:2" hidden="1" x14ac:dyDescent="0.15">
      <c r="B40589" s="8"/>
    </row>
    <row r="40590" spans="2:2" hidden="1" x14ac:dyDescent="0.15">
      <c r="B40590" s="8"/>
    </row>
    <row r="40591" spans="2:2" hidden="1" x14ac:dyDescent="0.15">
      <c r="B40591" s="8"/>
    </row>
    <row r="40592" spans="2:2" hidden="1" x14ac:dyDescent="0.15">
      <c r="B40592" s="8"/>
    </row>
    <row r="40593" spans="2:2" hidden="1" x14ac:dyDescent="0.15">
      <c r="B40593" s="8"/>
    </row>
    <row r="40594" spans="2:2" hidden="1" x14ac:dyDescent="0.15">
      <c r="B40594" s="8"/>
    </row>
    <row r="40595" spans="2:2" hidden="1" x14ac:dyDescent="0.15">
      <c r="B40595" s="8"/>
    </row>
    <row r="40596" spans="2:2" hidden="1" x14ac:dyDescent="0.15">
      <c r="B40596" s="8"/>
    </row>
    <row r="40597" spans="2:2" hidden="1" x14ac:dyDescent="0.15">
      <c r="B40597" s="8"/>
    </row>
    <row r="40598" spans="2:2" hidden="1" x14ac:dyDescent="0.15">
      <c r="B40598" s="8"/>
    </row>
    <row r="40599" spans="2:2" hidden="1" x14ac:dyDescent="0.15">
      <c r="B40599" s="8"/>
    </row>
    <row r="40600" spans="2:2" hidden="1" x14ac:dyDescent="0.15">
      <c r="B40600" s="8"/>
    </row>
    <row r="40601" spans="2:2" hidden="1" x14ac:dyDescent="0.15">
      <c r="B40601" s="8"/>
    </row>
    <row r="40602" spans="2:2" hidden="1" x14ac:dyDescent="0.15">
      <c r="B40602" s="8"/>
    </row>
    <row r="40603" spans="2:2" hidden="1" x14ac:dyDescent="0.15">
      <c r="B40603" s="8"/>
    </row>
    <row r="40604" spans="2:2" hidden="1" x14ac:dyDescent="0.15">
      <c r="B40604" s="8"/>
    </row>
    <row r="40605" spans="2:2" hidden="1" x14ac:dyDescent="0.15">
      <c r="B40605" s="8"/>
    </row>
    <row r="40606" spans="2:2" hidden="1" x14ac:dyDescent="0.15">
      <c r="B40606" s="8"/>
    </row>
    <row r="40607" spans="2:2" hidden="1" x14ac:dyDescent="0.15">
      <c r="B40607" s="8"/>
    </row>
    <row r="40608" spans="2:2" hidden="1" x14ac:dyDescent="0.15">
      <c r="B40608" s="8"/>
    </row>
    <row r="40609" spans="2:2" hidden="1" x14ac:dyDescent="0.15">
      <c r="B40609" s="8"/>
    </row>
    <row r="40610" spans="2:2" hidden="1" x14ac:dyDescent="0.15">
      <c r="B40610" s="8"/>
    </row>
    <row r="40611" spans="2:2" hidden="1" x14ac:dyDescent="0.15">
      <c r="B40611" s="8"/>
    </row>
    <row r="40612" spans="2:2" hidden="1" x14ac:dyDescent="0.15">
      <c r="B40612" s="8"/>
    </row>
    <row r="40613" spans="2:2" hidden="1" x14ac:dyDescent="0.15">
      <c r="B40613" s="8"/>
    </row>
    <row r="40614" spans="2:2" hidden="1" x14ac:dyDescent="0.15">
      <c r="B40614" s="8"/>
    </row>
    <row r="40615" spans="2:2" hidden="1" x14ac:dyDescent="0.15">
      <c r="B40615" s="8"/>
    </row>
    <row r="40616" spans="2:2" hidden="1" x14ac:dyDescent="0.15">
      <c r="B40616" s="8"/>
    </row>
    <row r="40617" spans="2:2" hidden="1" x14ac:dyDescent="0.15">
      <c r="B40617" s="8"/>
    </row>
    <row r="40618" spans="2:2" hidden="1" x14ac:dyDescent="0.15">
      <c r="B40618" s="8"/>
    </row>
    <row r="40619" spans="2:2" hidden="1" x14ac:dyDescent="0.15">
      <c r="B40619" s="8"/>
    </row>
    <row r="40620" spans="2:2" hidden="1" x14ac:dyDescent="0.15">
      <c r="B40620" s="8"/>
    </row>
    <row r="40621" spans="2:2" hidden="1" x14ac:dyDescent="0.15">
      <c r="B40621" s="8"/>
    </row>
    <row r="40622" spans="2:2" hidden="1" x14ac:dyDescent="0.15">
      <c r="B40622" s="8"/>
    </row>
    <row r="40623" spans="2:2" hidden="1" x14ac:dyDescent="0.15">
      <c r="B40623" s="8"/>
    </row>
    <row r="40624" spans="2:2" hidden="1" x14ac:dyDescent="0.15">
      <c r="B40624" s="8"/>
    </row>
    <row r="40625" spans="2:2" hidden="1" x14ac:dyDescent="0.15">
      <c r="B40625" s="8"/>
    </row>
    <row r="40626" spans="2:2" hidden="1" x14ac:dyDescent="0.15">
      <c r="B40626" s="8"/>
    </row>
    <row r="40627" spans="2:2" hidden="1" x14ac:dyDescent="0.15">
      <c r="B40627" s="8"/>
    </row>
    <row r="40628" spans="2:2" hidden="1" x14ac:dyDescent="0.15">
      <c r="B40628" s="8"/>
    </row>
    <row r="40629" spans="2:2" hidden="1" x14ac:dyDescent="0.15">
      <c r="B40629" s="8"/>
    </row>
    <row r="40630" spans="2:2" hidden="1" x14ac:dyDescent="0.15">
      <c r="B40630" s="8"/>
    </row>
    <row r="40631" spans="2:2" hidden="1" x14ac:dyDescent="0.15">
      <c r="B40631" s="8"/>
    </row>
    <row r="40632" spans="2:2" hidden="1" x14ac:dyDescent="0.15">
      <c r="B40632" s="8"/>
    </row>
    <row r="40633" spans="2:2" hidden="1" x14ac:dyDescent="0.15">
      <c r="B40633" s="8"/>
    </row>
    <row r="40634" spans="2:2" hidden="1" x14ac:dyDescent="0.15">
      <c r="B40634" s="8"/>
    </row>
    <row r="40635" spans="2:2" hidden="1" x14ac:dyDescent="0.15">
      <c r="B40635" s="8"/>
    </row>
    <row r="40636" spans="2:2" hidden="1" x14ac:dyDescent="0.15">
      <c r="B40636" s="8"/>
    </row>
    <row r="40637" spans="2:2" hidden="1" x14ac:dyDescent="0.15">
      <c r="B40637" s="8"/>
    </row>
    <row r="40638" spans="2:2" hidden="1" x14ac:dyDescent="0.15">
      <c r="B40638" s="8"/>
    </row>
    <row r="40639" spans="2:2" hidden="1" x14ac:dyDescent="0.15">
      <c r="B40639" s="8"/>
    </row>
    <row r="40640" spans="2:2" hidden="1" x14ac:dyDescent="0.15">
      <c r="B40640" s="8"/>
    </row>
    <row r="40641" spans="2:2" hidden="1" x14ac:dyDescent="0.15">
      <c r="B40641" s="8"/>
    </row>
    <row r="40642" spans="2:2" hidden="1" x14ac:dyDescent="0.15">
      <c r="B40642" s="8"/>
    </row>
    <row r="40643" spans="2:2" hidden="1" x14ac:dyDescent="0.15">
      <c r="B40643" s="8"/>
    </row>
    <row r="40644" spans="2:2" hidden="1" x14ac:dyDescent="0.15">
      <c r="B40644" s="8"/>
    </row>
    <row r="40645" spans="2:2" hidden="1" x14ac:dyDescent="0.15">
      <c r="B40645" s="8"/>
    </row>
    <row r="40646" spans="2:2" hidden="1" x14ac:dyDescent="0.15">
      <c r="B40646" s="8"/>
    </row>
    <row r="40647" spans="2:2" hidden="1" x14ac:dyDescent="0.15">
      <c r="B40647" s="8"/>
    </row>
    <row r="40648" spans="2:2" hidden="1" x14ac:dyDescent="0.15">
      <c r="B40648" s="8"/>
    </row>
    <row r="40649" spans="2:2" hidden="1" x14ac:dyDescent="0.15">
      <c r="B40649" s="8"/>
    </row>
    <row r="40650" spans="2:2" hidden="1" x14ac:dyDescent="0.15">
      <c r="B40650" s="8"/>
    </row>
    <row r="40651" spans="2:2" hidden="1" x14ac:dyDescent="0.15">
      <c r="B40651" s="8"/>
    </row>
    <row r="40652" spans="2:2" hidden="1" x14ac:dyDescent="0.15">
      <c r="B40652" s="8"/>
    </row>
    <row r="40653" spans="2:2" hidden="1" x14ac:dyDescent="0.15">
      <c r="B40653" s="8"/>
    </row>
    <row r="40654" spans="2:2" hidden="1" x14ac:dyDescent="0.15">
      <c r="B40654" s="8"/>
    </row>
    <row r="40655" spans="2:2" hidden="1" x14ac:dyDescent="0.15">
      <c r="B40655" s="8"/>
    </row>
    <row r="40656" spans="2:2" hidden="1" x14ac:dyDescent="0.15">
      <c r="B40656" s="8"/>
    </row>
    <row r="40657" spans="2:2" hidden="1" x14ac:dyDescent="0.15">
      <c r="B40657" s="8"/>
    </row>
    <row r="40658" spans="2:2" hidden="1" x14ac:dyDescent="0.15">
      <c r="B40658" s="8"/>
    </row>
    <row r="40659" spans="2:2" hidden="1" x14ac:dyDescent="0.15">
      <c r="B40659" s="8"/>
    </row>
    <row r="40660" spans="2:2" hidden="1" x14ac:dyDescent="0.15">
      <c r="B40660" s="8"/>
    </row>
    <row r="40661" spans="2:2" hidden="1" x14ac:dyDescent="0.15">
      <c r="B40661" s="8"/>
    </row>
    <row r="40662" spans="2:2" hidden="1" x14ac:dyDescent="0.15">
      <c r="B40662" s="8"/>
    </row>
    <row r="40663" spans="2:2" hidden="1" x14ac:dyDescent="0.15">
      <c r="B40663" s="8"/>
    </row>
    <row r="40664" spans="2:2" hidden="1" x14ac:dyDescent="0.15">
      <c r="B40664" s="8"/>
    </row>
    <row r="40665" spans="2:2" hidden="1" x14ac:dyDescent="0.15">
      <c r="B40665" s="8"/>
    </row>
    <row r="40666" spans="2:2" hidden="1" x14ac:dyDescent="0.15">
      <c r="B40666" s="8"/>
    </row>
    <row r="40667" spans="2:2" hidden="1" x14ac:dyDescent="0.15">
      <c r="B40667" s="8"/>
    </row>
    <row r="40668" spans="2:2" hidden="1" x14ac:dyDescent="0.15">
      <c r="B40668" s="8"/>
    </row>
    <row r="40669" spans="2:2" hidden="1" x14ac:dyDescent="0.15">
      <c r="B40669" s="8"/>
    </row>
    <row r="40670" spans="2:2" hidden="1" x14ac:dyDescent="0.15">
      <c r="B40670" s="8"/>
    </row>
    <row r="40671" spans="2:2" hidden="1" x14ac:dyDescent="0.15">
      <c r="B40671" s="8"/>
    </row>
    <row r="40672" spans="2:2" hidden="1" x14ac:dyDescent="0.15">
      <c r="B40672" s="8"/>
    </row>
    <row r="40673" spans="2:2" hidden="1" x14ac:dyDescent="0.15">
      <c r="B40673" s="8"/>
    </row>
    <row r="40674" spans="2:2" hidden="1" x14ac:dyDescent="0.15">
      <c r="B40674" s="8"/>
    </row>
    <row r="40675" spans="2:2" hidden="1" x14ac:dyDescent="0.15">
      <c r="B40675" s="8"/>
    </row>
    <row r="40676" spans="2:2" hidden="1" x14ac:dyDescent="0.15">
      <c r="B40676" s="8"/>
    </row>
    <row r="40677" spans="2:2" hidden="1" x14ac:dyDescent="0.15">
      <c r="B40677" s="8"/>
    </row>
    <row r="40678" spans="2:2" hidden="1" x14ac:dyDescent="0.15">
      <c r="B40678" s="8"/>
    </row>
    <row r="40679" spans="2:2" hidden="1" x14ac:dyDescent="0.15">
      <c r="B40679" s="8"/>
    </row>
    <row r="40680" spans="2:2" hidden="1" x14ac:dyDescent="0.15">
      <c r="B40680" s="8"/>
    </row>
    <row r="40681" spans="2:2" hidden="1" x14ac:dyDescent="0.15">
      <c r="B40681" s="8"/>
    </row>
    <row r="40682" spans="2:2" hidden="1" x14ac:dyDescent="0.15">
      <c r="B40682" s="8"/>
    </row>
    <row r="40683" spans="2:2" hidden="1" x14ac:dyDescent="0.15">
      <c r="B40683" s="8"/>
    </row>
    <row r="40684" spans="2:2" hidden="1" x14ac:dyDescent="0.15">
      <c r="B40684" s="8"/>
    </row>
    <row r="40685" spans="2:2" hidden="1" x14ac:dyDescent="0.15">
      <c r="B40685" s="8"/>
    </row>
    <row r="40686" spans="2:2" hidden="1" x14ac:dyDescent="0.15">
      <c r="B40686" s="8"/>
    </row>
    <row r="40687" spans="2:2" hidden="1" x14ac:dyDescent="0.15">
      <c r="B40687" s="8"/>
    </row>
    <row r="40688" spans="2:2" hidden="1" x14ac:dyDescent="0.15">
      <c r="B40688" s="8"/>
    </row>
    <row r="40689" spans="2:2" hidden="1" x14ac:dyDescent="0.15">
      <c r="B40689" s="8"/>
    </row>
    <row r="40690" spans="2:2" hidden="1" x14ac:dyDescent="0.15">
      <c r="B40690" s="8"/>
    </row>
    <row r="40691" spans="2:2" hidden="1" x14ac:dyDescent="0.15">
      <c r="B40691" s="8"/>
    </row>
    <row r="40692" spans="2:2" hidden="1" x14ac:dyDescent="0.15">
      <c r="B40692" s="8"/>
    </row>
    <row r="40693" spans="2:2" hidden="1" x14ac:dyDescent="0.15">
      <c r="B40693" s="8"/>
    </row>
    <row r="40694" spans="2:2" hidden="1" x14ac:dyDescent="0.15">
      <c r="B40694" s="8"/>
    </row>
    <row r="40695" spans="2:2" hidden="1" x14ac:dyDescent="0.15">
      <c r="B40695" s="8"/>
    </row>
    <row r="40696" spans="2:2" hidden="1" x14ac:dyDescent="0.15">
      <c r="B40696" s="8"/>
    </row>
    <row r="40697" spans="2:2" hidden="1" x14ac:dyDescent="0.15">
      <c r="B40697" s="8"/>
    </row>
    <row r="40698" spans="2:2" hidden="1" x14ac:dyDescent="0.15">
      <c r="B40698" s="8"/>
    </row>
    <row r="40699" spans="2:2" hidden="1" x14ac:dyDescent="0.15">
      <c r="B40699" s="8"/>
    </row>
    <row r="40700" spans="2:2" hidden="1" x14ac:dyDescent="0.15">
      <c r="B40700" s="8"/>
    </row>
    <row r="40701" spans="2:2" hidden="1" x14ac:dyDescent="0.15">
      <c r="B40701" s="8"/>
    </row>
    <row r="40702" spans="2:2" hidden="1" x14ac:dyDescent="0.15">
      <c r="B40702" s="8"/>
    </row>
    <row r="40703" spans="2:2" hidden="1" x14ac:dyDescent="0.15">
      <c r="B40703" s="8"/>
    </row>
    <row r="40704" spans="2:2" hidden="1" x14ac:dyDescent="0.15">
      <c r="B40704" s="8"/>
    </row>
    <row r="40705" spans="2:2" hidden="1" x14ac:dyDescent="0.15">
      <c r="B40705" s="8"/>
    </row>
    <row r="40706" spans="2:2" hidden="1" x14ac:dyDescent="0.15">
      <c r="B40706" s="8"/>
    </row>
    <row r="40707" spans="2:2" hidden="1" x14ac:dyDescent="0.15">
      <c r="B40707" s="8"/>
    </row>
    <row r="40708" spans="2:2" hidden="1" x14ac:dyDescent="0.15">
      <c r="B40708" s="8"/>
    </row>
    <row r="40709" spans="2:2" hidden="1" x14ac:dyDescent="0.15">
      <c r="B40709" s="8"/>
    </row>
    <row r="40710" spans="2:2" hidden="1" x14ac:dyDescent="0.15">
      <c r="B40710" s="8"/>
    </row>
    <row r="40711" spans="2:2" hidden="1" x14ac:dyDescent="0.15">
      <c r="B40711" s="8"/>
    </row>
    <row r="40712" spans="2:2" hidden="1" x14ac:dyDescent="0.15">
      <c r="B40712" s="8"/>
    </row>
    <row r="40713" spans="2:2" hidden="1" x14ac:dyDescent="0.15">
      <c r="B40713" s="8"/>
    </row>
    <row r="40714" spans="2:2" hidden="1" x14ac:dyDescent="0.15">
      <c r="B40714" s="8"/>
    </row>
    <row r="40715" spans="2:2" hidden="1" x14ac:dyDescent="0.15">
      <c r="B40715" s="8"/>
    </row>
    <row r="40716" spans="2:2" hidden="1" x14ac:dyDescent="0.15">
      <c r="B40716" s="8"/>
    </row>
    <row r="40717" spans="2:2" hidden="1" x14ac:dyDescent="0.15">
      <c r="B40717" s="8"/>
    </row>
    <row r="40718" spans="2:2" hidden="1" x14ac:dyDescent="0.15">
      <c r="B40718" s="8"/>
    </row>
    <row r="40719" spans="2:2" hidden="1" x14ac:dyDescent="0.15">
      <c r="B40719" s="8"/>
    </row>
    <row r="40720" spans="2:2" hidden="1" x14ac:dyDescent="0.15">
      <c r="B40720" s="8"/>
    </row>
    <row r="40721" spans="2:2" hidden="1" x14ac:dyDescent="0.15">
      <c r="B40721" s="8"/>
    </row>
    <row r="40722" spans="2:2" hidden="1" x14ac:dyDescent="0.15">
      <c r="B40722" s="8"/>
    </row>
    <row r="40723" spans="2:2" hidden="1" x14ac:dyDescent="0.15">
      <c r="B40723" s="8"/>
    </row>
    <row r="40724" spans="2:2" hidden="1" x14ac:dyDescent="0.15">
      <c r="B40724" s="8"/>
    </row>
    <row r="40725" spans="2:2" hidden="1" x14ac:dyDescent="0.15">
      <c r="B40725" s="8"/>
    </row>
    <row r="40726" spans="2:2" hidden="1" x14ac:dyDescent="0.15">
      <c r="B40726" s="8"/>
    </row>
    <row r="40727" spans="2:2" hidden="1" x14ac:dyDescent="0.15">
      <c r="B40727" s="8"/>
    </row>
    <row r="40728" spans="2:2" hidden="1" x14ac:dyDescent="0.15">
      <c r="B40728" s="8"/>
    </row>
    <row r="40729" spans="2:2" hidden="1" x14ac:dyDescent="0.15">
      <c r="B40729" s="8"/>
    </row>
    <row r="40730" spans="2:2" hidden="1" x14ac:dyDescent="0.15">
      <c r="B40730" s="8"/>
    </row>
    <row r="40731" spans="2:2" hidden="1" x14ac:dyDescent="0.15">
      <c r="B40731" s="8"/>
    </row>
    <row r="40732" spans="2:2" hidden="1" x14ac:dyDescent="0.15">
      <c r="B40732" s="8"/>
    </row>
    <row r="40733" spans="2:2" hidden="1" x14ac:dyDescent="0.15">
      <c r="B40733" s="8"/>
    </row>
    <row r="40734" spans="2:2" hidden="1" x14ac:dyDescent="0.15">
      <c r="B40734" s="8"/>
    </row>
    <row r="40735" spans="2:2" hidden="1" x14ac:dyDescent="0.15">
      <c r="B40735" s="8"/>
    </row>
    <row r="40736" spans="2:2" hidden="1" x14ac:dyDescent="0.15">
      <c r="B40736" s="8"/>
    </row>
    <row r="40737" spans="2:2" hidden="1" x14ac:dyDescent="0.15">
      <c r="B40737" s="8"/>
    </row>
    <row r="40738" spans="2:2" hidden="1" x14ac:dyDescent="0.15">
      <c r="B40738" s="8"/>
    </row>
    <row r="40739" spans="2:2" hidden="1" x14ac:dyDescent="0.15">
      <c r="B40739" s="8"/>
    </row>
    <row r="40740" spans="2:2" hidden="1" x14ac:dyDescent="0.15">
      <c r="B40740" s="8"/>
    </row>
    <row r="40741" spans="2:2" hidden="1" x14ac:dyDescent="0.15">
      <c r="B40741" s="8"/>
    </row>
    <row r="40742" spans="2:2" hidden="1" x14ac:dyDescent="0.15">
      <c r="B40742" s="8"/>
    </row>
    <row r="40743" spans="2:2" hidden="1" x14ac:dyDescent="0.15">
      <c r="B40743" s="8"/>
    </row>
    <row r="40744" spans="2:2" hidden="1" x14ac:dyDescent="0.15">
      <c r="B40744" s="8"/>
    </row>
    <row r="40745" spans="2:2" hidden="1" x14ac:dyDescent="0.15">
      <c r="B40745" s="8"/>
    </row>
    <row r="40746" spans="2:2" hidden="1" x14ac:dyDescent="0.15">
      <c r="B40746" s="8"/>
    </row>
    <row r="40747" spans="2:2" hidden="1" x14ac:dyDescent="0.15">
      <c r="B40747" s="8"/>
    </row>
    <row r="40748" spans="2:2" hidden="1" x14ac:dyDescent="0.15">
      <c r="B40748" s="8"/>
    </row>
    <row r="40749" spans="2:2" hidden="1" x14ac:dyDescent="0.15">
      <c r="B40749" s="8"/>
    </row>
    <row r="40750" spans="2:2" hidden="1" x14ac:dyDescent="0.15">
      <c r="B40750" s="8"/>
    </row>
    <row r="40751" spans="2:2" hidden="1" x14ac:dyDescent="0.15">
      <c r="B40751" s="8"/>
    </row>
    <row r="40752" spans="2:2" hidden="1" x14ac:dyDescent="0.15">
      <c r="B40752" s="8"/>
    </row>
    <row r="40753" spans="2:2" hidden="1" x14ac:dyDescent="0.15">
      <c r="B40753" s="8"/>
    </row>
    <row r="40754" spans="2:2" hidden="1" x14ac:dyDescent="0.15">
      <c r="B40754" s="8"/>
    </row>
    <row r="40755" spans="2:2" hidden="1" x14ac:dyDescent="0.15">
      <c r="B40755" s="8"/>
    </row>
    <row r="40756" spans="2:2" hidden="1" x14ac:dyDescent="0.15">
      <c r="B40756" s="8"/>
    </row>
    <row r="40757" spans="2:2" hidden="1" x14ac:dyDescent="0.15">
      <c r="B40757" s="8"/>
    </row>
    <row r="40758" spans="2:2" hidden="1" x14ac:dyDescent="0.15">
      <c r="B40758" s="8"/>
    </row>
    <row r="40759" spans="2:2" hidden="1" x14ac:dyDescent="0.15">
      <c r="B40759" s="8"/>
    </row>
    <row r="40760" spans="2:2" hidden="1" x14ac:dyDescent="0.15">
      <c r="B40760" s="8"/>
    </row>
    <row r="40761" spans="2:2" hidden="1" x14ac:dyDescent="0.15">
      <c r="B40761" s="8"/>
    </row>
    <row r="40762" spans="2:2" hidden="1" x14ac:dyDescent="0.15">
      <c r="B40762" s="8"/>
    </row>
    <row r="40763" spans="2:2" hidden="1" x14ac:dyDescent="0.15">
      <c r="B40763" s="8"/>
    </row>
    <row r="40764" spans="2:2" hidden="1" x14ac:dyDescent="0.15">
      <c r="B40764" s="8"/>
    </row>
    <row r="40765" spans="2:2" hidden="1" x14ac:dyDescent="0.15">
      <c r="B40765" s="8"/>
    </row>
    <row r="40766" spans="2:2" hidden="1" x14ac:dyDescent="0.15">
      <c r="B40766" s="8"/>
    </row>
    <row r="40767" spans="2:2" hidden="1" x14ac:dyDescent="0.15">
      <c r="B40767" s="8"/>
    </row>
    <row r="40768" spans="2:2" hidden="1" x14ac:dyDescent="0.15">
      <c r="B40768" s="8"/>
    </row>
    <row r="40769" spans="2:2" hidden="1" x14ac:dyDescent="0.15">
      <c r="B40769" s="8"/>
    </row>
    <row r="40770" spans="2:2" hidden="1" x14ac:dyDescent="0.15">
      <c r="B40770" s="8"/>
    </row>
    <row r="40771" spans="2:2" hidden="1" x14ac:dyDescent="0.15">
      <c r="B40771" s="8"/>
    </row>
    <row r="40772" spans="2:2" hidden="1" x14ac:dyDescent="0.15">
      <c r="B40772" s="8"/>
    </row>
    <row r="40773" spans="2:2" hidden="1" x14ac:dyDescent="0.15">
      <c r="B40773" s="8"/>
    </row>
    <row r="40774" spans="2:2" hidden="1" x14ac:dyDescent="0.15">
      <c r="B40774" s="8"/>
    </row>
    <row r="40775" spans="2:2" hidden="1" x14ac:dyDescent="0.15">
      <c r="B40775" s="8"/>
    </row>
    <row r="40776" spans="2:2" hidden="1" x14ac:dyDescent="0.15">
      <c r="B40776" s="8"/>
    </row>
    <row r="40777" spans="2:2" hidden="1" x14ac:dyDescent="0.15">
      <c r="B40777" s="8"/>
    </row>
    <row r="40778" spans="2:2" hidden="1" x14ac:dyDescent="0.15">
      <c r="B40778" s="8"/>
    </row>
    <row r="40779" spans="2:2" hidden="1" x14ac:dyDescent="0.15">
      <c r="B40779" s="8"/>
    </row>
    <row r="40780" spans="2:2" hidden="1" x14ac:dyDescent="0.15">
      <c r="B40780" s="8"/>
    </row>
    <row r="40781" spans="2:2" hidden="1" x14ac:dyDescent="0.15">
      <c r="B40781" s="8"/>
    </row>
    <row r="40782" spans="2:2" hidden="1" x14ac:dyDescent="0.15">
      <c r="B40782" s="8"/>
    </row>
    <row r="40783" spans="2:2" hidden="1" x14ac:dyDescent="0.15">
      <c r="B40783" s="8"/>
    </row>
    <row r="40784" spans="2:2" hidden="1" x14ac:dyDescent="0.15">
      <c r="B40784" s="8"/>
    </row>
    <row r="40785" spans="2:2" hidden="1" x14ac:dyDescent="0.15">
      <c r="B40785" s="8"/>
    </row>
    <row r="40786" spans="2:2" hidden="1" x14ac:dyDescent="0.15">
      <c r="B40786" s="8"/>
    </row>
    <row r="40787" spans="2:2" hidden="1" x14ac:dyDescent="0.15">
      <c r="B40787" s="8"/>
    </row>
    <row r="40788" spans="2:2" hidden="1" x14ac:dyDescent="0.15">
      <c r="B40788" s="8"/>
    </row>
    <row r="40789" spans="2:2" hidden="1" x14ac:dyDescent="0.15">
      <c r="B40789" s="8"/>
    </row>
    <row r="40790" spans="2:2" hidden="1" x14ac:dyDescent="0.15">
      <c r="B40790" s="8"/>
    </row>
    <row r="40791" spans="2:2" hidden="1" x14ac:dyDescent="0.15">
      <c r="B40791" s="8"/>
    </row>
    <row r="40792" spans="2:2" hidden="1" x14ac:dyDescent="0.15">
      <c r="B40792" s="8"/>
    </row>
    <row r="40793" spans="2:2" hidden="1" x14ac:dyDescent="0.15">
      <c r="B40793" s="8"/>
    </row>
    <row r="40794" spans="2:2" hidden="1" x14ac:dyDescent="0.15">
      <c r="B40794" s="8"/>
    </row>
    <row r="40795" spans="2:2" hidden="1" x14ac:dyDescent="0.15">
      <c r="B40795" s="8"/>
    </row>
    <row r="40796" spans="2:2" hidden="1" x14ac:dyDescent="0.15">
      <c r="B40796" s="8"/>
    </row>
    <row r="40797" spans="2:2" hidden="1" x14ac:dyDescent="0.15">
      <c r="B40797" s="8"/>
    </row>
    <row r="40798" spans="2:2" hidden="1" x14ac:dyDescent="0.15">
      <c r="B40798" s="8"/>
    </row>
    <row r="40799" spans="2:2" hidden="1" x14ac:dyDescent="0.15">
      <c r="B40799" s="8"/>
    </row>
    <row r="40800" spans="2:2" hidden="1" x14ac:dyDescent="0.15">
      <c r="B40800" s="8"/>
    </row>
    <row r="40801" spans="2:2" hidden="1" x14ac:dyDescent="0.15">
      <c r="B40801" s="8"/>
    </row>
    <row r="40802" spans="2:2" hidden="1" x14ac:dyDescent="0.15">
      <c r="B40802" s="8"/>
    </row>
    <row r="40803" spans="2:2" hidden="1" x14ac:dyDescent="0.15">
      <c r="B40803" s="8"/>
    </row>
    <row r="40804" spans="2:2" hidden="1" x14ac:dyDescent="0.15">
      <c r="B40804" s="8"/>
    </row>
    <row r="40805" spans="2:2" hidden="1" x14ac:dyDescent="0.15">
      <c r="B40805" s="8"/>
    </row>
    <row r="40806" spans="2:2" hidden="1" x14ac:dyDescent="0.15">
      <c r="B40806" s="8"/>
    </row>
    <row r="40807" spans="2:2" hidden="1" x14ac:dyDescent="0.15">
      <c r="B40807" s="8"/>
    </row>
    <row r="40808" spans="2:2" hidden="1" x14ac:dyDescent="0.15">
      <c r="B40808" s="8"/>
    </row>
    <row r="40809" spans="2:2" hidden="1" x14ac:dyDescent="0.15">
      <c r="B40809" s="8"/>
    </row>
    <row r="40810" spans="2:2" hidden="1" x14ac:dyDescent="0.15">
      <c r="B40810" s="8"/>
    </row>
    <row r="40811" spans="2:2" hidden="1" x14ac:dyDescent="0.15">
      <c r="B40811" s="8"/>
    </row>
    <row r="40812" spans="2:2" hidden="1" x14ac:dyDescent="0.15">
      <c r="B40812" s="8"/>
    </row>
    <row r="40813" spans="2:2" hidden="1" x14ac:dyDescent="0.15">
      <c r="B40813" s="8"/>
    </row>
    <row r="40814" spans="2:2" hidden="1" x14ac:dyDescent="0.15">
      <c r="B40814" s="8"/>
    </row>
    <row r="40815" spans="2:2" hidden="1" x14ac:dyDescent="0.15">
      <c r="B40815" s="8"/>
    </row>
    <row r="40816" spans="2:2" hidden="1" x14ac:dyDescent="0.15">
      <c r="B40816" s="8"/>
    </row>
    <row r="40817" spans="2:2" hidden="1" x14ac:dyDescent="0.15">
      <c r="B40817" s="8"/>
    </row>
    <row r="40818" spans="2:2" hidden="1" x14ac:dyDescent="0.15">
      <c r="B40818" s="8"/>
    </row>
    <row r="40819" spans="2:2" hidden="1" x14ac:dyDescent="0.15">
      <c r="B40819" s="8"/>
    </row>
    <row r="40820" spans="2:2" hidden="1" x14ac:dyDescent="0.15">
      <c r="B40820" s="8"/>
    </row>
    <row r="40821" spans="2:2" hidden="1" x14ac:dyDescent="0.15">
      <c r="B40821" s="8"/>
    </row>
    <row r="40822" spans="2:2" hidden="1" x14ac:dyDescent="0.15">
      <c r="B40822" s="8"/>
    </row>
    <row r="40823" spans="2:2" hidden="1" x14ac:dyDescent="0.15">
      <c r="B40823" s="8"/>
    </row>
    <row r="40824" spans="2:2" hidden="1" x14ac:dyDescent="0.15">
      <c r="B40824" s="8"/>
    </row>
    <row r="40825" spans="2:2" hidden="1" x14ac:dyDescent="0.15">
      <c r="B40825" s="8"/>
    </row>
    <row r="40826" spans="2:2" hidden="1" x14ac:dyDescent="0.15">
      <c r="B40826" s="8"/>
    </row>
    <row r="40827" spans="2:2" hidden="1" x14ac:dyDescent="0.15">
      <c r="B40827" s="8"/>
    </row>
    <row r="40828" spans="2:2" hidden="1" x14ac:dyDescent="0.15">
      <c r="B40828" s="8"/>
    </row>
    <row r="40829" spans="2:2" hidden="1" x14ac:dyDescent="0.15">
      <c r="B40829" s="8"/>
    </row>
    <row r="40830" spans="2:2" hidden="1" x14ac:dyDescent="0.15">
      <c r="B40830" s="8"/>
    </row>
    <row r="40831" spans="2:2" hidden="1" x14ac:dyDescent="0.15">
      <c r="B40831" s="8"/>
    </row>
    <row r="40832" spans="2:2" hidden="1" x14ac:dyDescent="0.15">
      <c r="B40832" s="8"/>
    </row>
    <row r="40833" spans="2:2" hidden="1" x14ac:dyDescent="0.15">
      <c r="B40833" s="8"/>
    </row>
    <row r="40834" spans="2:2" hidden="1" x14ac:dyDescent="0.15">
      <c r="B40834" s="8"/>
    </row>
    <row r="40835" spans="2:2" hidden="1" x14ac:dyDescent="0.15">
      <c r="B40835" s="8"/>
    </row>
    <row r="40836" spans="2:2" hidden="1" x14ac:dyDescent="0.15">
      <c r="B40836" s="8"/>
    </row>
    <row r="40837" spans="2:2" hidden="1" x14ac:dyDescent="0.15">
      <c r="B40837" s="8"/>
    </row>
    <row r="40838" spans="2:2" hidden="1" x14ac:dyDescent="0.15">
      <c r="B40838" s="8"/>
    </row>
    <row r="40839" spans="2:2" hidden="1" x14ac:dyDescent="0.15">
      <c r="B40839" s="8"/>
    </row>
    <row r="40840" spans="2:2" hidden="1" x14ac:dyDescent="0.15">
      <c r="B40840" s="8"/>
    </row>
    <row r="40841" spans="2:2" hidden="1" x14ac:dyDescent="0.15">
      <c r="B40841" s="8"/>
    </row>
    <row r="40842" spans="2:2" hidden="1" x14ac:dyDescent="0.15">
      <c r="B40842" s="8"/>
    </row>
    <row r="40843" spans="2:2" hidden="1" x14ac:dyDescent="0.15">
      <c r="B40843" s="8"/>
    </row>
    <row r="40844" spans="2:2" hidden="1" x14ac:dyDescent="0.15">
      <c r="B40844" s="8"/>
    </row>
    <row r="40845" spans="2:2" hidden="1" x14ac:dyDescent="0.15">
      <c r="B40845" s="8"/>
    </row>
    <row r="40846" spans="2:2" hidden="1" x14ac:dyDescent="0.15">
      <c r="B40846" s="8"/>
    </row>
    <row r="40847" spans="2:2" hidden="1" x14ac:dyDescent="0.15">
      <c r="B40847" s="8"/>
    </row>
    <row r="40848" spans="2:2" hidden="1" x14ac:dyDescent="0.15">
      <c r="B40848" s="8"/>
    </row>
    <row r="40849" spans="2:2" hidden="1" x14ac:dyDescent="0.15">
      <c r="B40849" s="8"/>
    </row>
    <row r="40850" spans="2:2" hidden="1" x14ac:dyDescent="0.15">
      <c r="B40850" s="8"/>
    </row>
    <row r="40851" spans="2:2" hidden="1" x14ac:dyDescent="0.15">
      <c r="B40851" s="8"/>
    </row>
    <row r="40852" spans="2:2" hidden="1" x14ac:dyDescent="0.15">
      <c r="B40852" s="8"/>
    </row>
    <row r="40853" spans="2:2" hidden="1" x14ac:dyDescent="0.15">
      <c r="B40853" s="8"/>
    </row>
    <row r="40854" spans="2:2" hidden="1" x14ac:dyDescent="0.15">
      <c r="B40854" s="8"/>
    </row>
    <row r="40855" spans="2:2" hidden="1" x14ac:dyDescent="0.15">
      <c r="B40855" s="8"/>
    </row>
    <row r="40856" spans="2:2" hidden="1" x14ac:dyDescent="0.15">
      <c r="B40856" s="8"/>
    </row>
    <row r="40857" spans="2:2" hidden="1" x14ac:dyDescent="0.15">
      <c r="B40857" s="8"/>
    </row>
    <row r="40858" spans="2:2" hidden="1" x14ac:dyDescent="0.15">
      <c r="B40858" s="8"/>
    </row>
    <row r="40859" spans="2:2" hidden="1" x14ac:dyDescent="0.15">
      <c r="B40859" s="8"/>
    </row>
    <row r="40860" spans="2:2" hidden="1" x14ac:dyDescent="0.15">
      <c r="B40860" s="8"/>
    </row>
    <row r="40861" spans="2:2" hidden="1" x14ac:dyDescent="0.15">
      <c r="B40861" s="8"/>
    </row>
    <row r="40862" spans="2:2" hidden="1" x14ac:dyDescent="0.15">
      <c r="B40862" s="8"/>
    </row>
    <row r="40863" spans="2:2" hidden="1" x14ac:dyDescent="0.15">
      <c r="B40863" s="8"/>
    </row>
    <row r="40864" spans="2:2" hidden="1" x14ac:dyDescent="0.15">
      <c r="B40864" s="8"/>
    </row>
    <row r="40865" spans="2:2" hidden="1" x14ac:dyDescent="0.15">
      <c r="B40865" s="8"/>
    </row>
    <row r="40866" spans="2:2" hidden="1" x14ac:dyDescent="0.15">
      <c r="B40866" s="8"/>
    </row>
    <row r="40867" spans="2:2" hidden="1" x14ac:dyDescent="0.15">
      <c r="B40867" s="8"/>
    </row>
    <row r="40868" spans="2:2" hidden="1" x14ac:dyDescent="0.15">
      <c r="B40868" s="8"/>
    </row>
    <row r="40869" spans="2:2" hidden="1" x14ac:dyDescent="0.15">
      <c r="B40869" s="8"/>
    </row>
    <row r="40870" spans="2:2" hidden="1" x14ac:dyDescent="0.15">
      <c r="B40870" s="8"/>
    </row>
    <row r="40871" spans="2:2" hidden="1" x14ac:dyDescent="0.15">
      <c r="B40871" s="8"/>
    </row>
    <row r="40872" spans="2:2" hidden="1" x14ac:dyDescent="0.15">
      <c r="B40872" s="8"/>
    </row>
    <row r="40873" spans="2:2" hidden="1" x14ac:dyDescent="0.15">
      <c r="B40873" s="8"/>
    </row>
    <row r="40874" spans="2:2" hidden="1" x14ac:dyDescent="0.15">
      <c r="B40874" s="8"/>
    </row>
    <row r="40875" spans="2:2" hidden="1" x14ac:dyDescent="0.15">
      <c r="B40875" s="8"/>
    </row>
    <row r="40876" spans="2:2" hidden="1" x14ac:dyDescent="0.15">
      <c r="B40876" s="8"/>
    </row>
    <row r="40877" spans="2:2" hidden="1" x14ac:dyDescent="0.15">
      <c r="B40877" s="8"/>
    </row>
    <row r="40878" spans="2:2" hidden="1" x14ac:dyDescent="0.15">
      <c r="B40878" s="8"/>
    </row>
    <row r="40879" spans="2:2" hidden="1" x14ac:dyDescent="0.15">
      <c r="B40879" s="8"/>
    </row>
    <row r="40880" spans="2:2" hidden="1" x14ac:dyDescent="0.15">
      <c r="B40880" s="8"/>
    </row>
    <row r="40881" spans="2:2" hidden="1" x14ac:dyDescent="0.15">
      <c r="B40881" s="8"/>
    </row>
    <row r="40882" spans="2:2" hidden="1" x14ac:dyDescent="0.15">
      <c r="B40882" s="8"/>
    </row>
    <row r="40883" spans="2:2" hidden="1" x14ac:dyDescent="0.15">
      <c r="B40883" s="8"/>
    </row>
    <row r="40884" spans="2:2" hidden="1" x14ac:dyDescent="0.15">
      <c r="B40884" s="8"/>
    </row>
    <row r="40885" spans="2:2" hidden="1" x14ac:dyDescent="0.15">
      <c r="B40885" s="8"/>
    </row>
    <row r="40886" spans="2:2" hidden="1" x14ac:dyDescent="0.15">
      <c r="B40886" s="8"/>
    </row>
    <row r="40887" spans="2:2" hidden="1" x14ac:dyDescent="0.15">
      <c r="B40887" s="8"/>
    </row>
    <row r="40888" spans="2:2" hidden="1" x14ac:dyDescent="0.15">
      <c r="B40888" s="8"/>
    </row>
    <row r="40889" spans="2:2" hidden="1" x14ac:dyDescent="0.15">
      <c r="B40889" s="8"/>
    </row>
    <row r="40890" spans="2:2" hidden="1" x14ac:dyDescent="0.15">
      <c r="B40890" s="8"/>
    </row>
    <row r="40891" spans="2:2" hidden="1" x14ac:dyDescent="0.15">
      <c r="B40891" s="8"/>
    </row>
    <row r="40892" spans="2:2" hidden="1" x14ac:dyDescent="0.15">
      <c r="B40892" s="8"/>
    </row>
    <row r="40893" spans="2:2" hidden="1" x14ac:dyDescent="0.15">
      <c r="B40893" s="8"/>
    </row>
    <row r="40894" spans="2:2" hidden="1" x14ac:dyDescent="0.15">
      <c r="B40894" s="8"/>
    </row>
    <row r="40895" spans="2:2" hidden="1" x14ac:dyDescent="0.15">
      <c r="B40895" s="8"/>
    </row>
    <row r="40896" spans="2:2" hidden="1" x14ac:dyDescent="0.15">
      <c r="B40896" s="8"/>
    </row>
    <row r="40897" spans="2:2" hidden="1" x14ac:dyDescent="0.15">
      <c r="B40897" s="8"/>
    </row>
    <row r="40898" spans="2:2" hidden="1" x14ac:dyDescent="0.15">
      <c r="B40898" s="8"/>
    </row>
    <row r="40899" spans="2:2" hidden="1" x14ac:dyDescent="0.15">
      <c r="B40899" s="8"/>
    </row>
    <row r="40900" spans="2:2" hidden="1" x14ac:dyDescent="0.15">
      <c r="B40900" s="8"/>
    </row>
    <row r="40901" spans="2:2" hidden="1" x14ac:dyDescent="0.15">
      <c r="B40901" s="8"/>
    </row>
    <row r="40902" spans="2:2" hidden="1" x14ac:dyDescent="0.15">
      <c r="B40902" s="8"/>
    </row>
    <row r="40903" spans="2:2" hidden="1" x14ac:dyDescent="0.15">
      <c r="B40903" s="8"/>
    </row>
    <row r="40904" spans="2:2" hidden="1" x14ac:dyDescent="0.15">
      <c r="B40904" s="8"/>
    </row>
    <row r="40905" spans="2:2" hidden="1" x14ac:dyDescent="0.15">
      <c r="B40905" s="8"/>
    </row>
    <row r="40906" spans="2:2" hidden="1" x14ac:dyDescent="0.15">
      <c r="B40906" s="8"/>
    </row>
    <row r="40907" spans="2:2" hidden="1" x14ac:dyDescent="0.15">
      <c r="B40907" s="8"/>
    </row>
    <row r="40908" spans="2:2" hidden="1" x14ac:dyDescent="0.15">
      <c r="B40908" s="8"/>
    </row>
    <row r="40909" spans="2:2" hidden="1" x14ac:dyDescent="0.15">
      <c r="B40909" s="8"/>
    </row>
    <row r="40910" spans="2:2" hidden="1" x14ac:dyDescent="0.15">
      <c r="B40910" s="8"/>
    </row>
    <row r="40911" spans="2:2" hidden="1" x14ac:dyDescent="0.15">
      <c r="B40911" s="8"/>
    </row>
    <row r="40912" spans="2:2" hidden="1" x14ac:dyDescent="0.15">
      <c r="B40912" s="8"/>
    </row>
    <row r="40913" spans="2:2" hidden="1" x14ac:dyDescent="0.15">
      <c r="B40913" s="8"/>
    </row>
    <row r="40914" spans="2:2" hidden="1" x14ac:dyDescent="0.15">
      <c r="B40914" s="8"/>
    </row>
    <row r="40915" spans="2:2" hidden="1" x14ac:dyDescent="0.15">
      <c r="B40915" s="8"/>
    </row>
    <row r="40916" spans="2:2" hidden="1" x14ac:dyDescent="0.15">
      <c r="B40916" s="8"/>
    </row>
    <row r="40917" spans="2:2" hidden="1" x14ac:dyDescent="0.15">
      <c r="B40917" s="8"/>
    </row>
    <row r="40918" spans="2:2" hidden="1" x14ac:dyDescent="0.15">
      <c r="B40918" s="8"/>
    </row>
    <row r="40919" spans="2:2" hidden="1" x14ac:dyDescent="0.15">
      <c r="B40919" s="8"/>
    </row>
    <row r="40920" spans="2:2" hidden="1" x14ac:dyDescent="0.15">
      <c r="B40920" s="8"/>
    </row>
    <row r="40921" spans="2:2" hidden="1" x14ac:dyDescent="0.15">
      <c r="B40921" s="8"/>
    </row>
    <row r="40922" spans="2:2" hidden="1" x14ac:dyDescent="0.15">
      <c r="B40922" s="8"/>
    </row>
    <row r="40923" spans="2:2" hidden="1" x14ac:dyDescent="0.15">
      <c r="B40923" s="8"/>
    </row>
    <row r="40924" spans="2:2" hidden="1" x14ac:dyDescent="0.15">
      <c r="B40924" s="8"/>
    </row>
    <row r="40925" spans="2:2" hidden="1" x14ac:dyDescent="0.15">
      <c r="B40925" s="8"/>
    </row>
    <row r="40926" spans="2:2" hidden="1" x14ac:dyDescent="0.15">
      <c r="B40926" s="8"/>
    </row>
    <row r="40927" spans="2:2" hidden="1" x14ac:dyDescent="0.15">
      <c r="B40927" s="8"/>
    </row>
    <row r="40928" spans="2:2" hidden="1" x14ac:dyDescent="0.15">
      <c r="B40928" s="8"/>
    </row>
    <row r="40929" spans="2:2" hidden="1" x14ac:dyDescent="0.15">
      <c r="B40929" s="8"/>
    </row>
    <row r="40930" spans="2:2" hidden="1" x14ac:dyDescent="0.15">
      <c r="B40930" s="8"/>
    </row>
    <row r="40931" spans="2:2" hidden="1" x14ac:dyDescent="0.15">
      <c r="B40931" s="8"/>
    </row>
    <row r="40932" spans="2:2" hidden="1" x14ac:dyDescent="0.15">
      <c r="B40932" s="8"/>
    </row>
    <row r="40933" spans="2:2" hidden="1" x14ac:dyDescent="0.15">
      <c r="B40933" s="8"/>
    </row>
    <row r="40934" spans="2:2" hidden="1" x14ac:dyDescent="0.15">
      <c r="B40934" s="8"/>
    </row>
    <row r="40935" spans="2:2" hidden="1" x14ac:dyDescent="0.15">
      <c r="B40935" s="8"/>
    </row>
    <row r="40936" spans="2:2" hidden="1" x14ac:dyDescent="0.15">
      <c r="B40936" s="8"/>
    </row>
    <row r="40937" spans="2:2" hidden="1" x14ac:dyDescent="0.15">
      <c r="B40937" s="8"/>
    </row>
    <row r="40938" spans="2:2" hidden="1" x14ac:dyDescent="0.15">
      <c r="B40938" s="8"/>
    </row>
    <row r="40939" spans="2:2" hidden="1" x14ac:dyDescent="0.15">
      <c r="B40939" s="8"/>
    </row>
    <row r="40940" spans="2:2" hidden="1" x14ac:dyDescent="0.15">
      <c r="B40940" s="8"/>
    </row>
    <row r="40941" spans="2:2" hidden="1" x14ac:dyDescent="0.15">
      <c r="B40941" s="8"/>
    </row>
    <row r="40942" spans="2:2" hidden="1" x14ac:dyDescent="0.15">
      <c r="B40942" s="8"/>
    </row>
    <row r="40943" spans="2:2" hidden="1" x14ac:dyDescent="0.15">
      <c r="B40943" s="8"/>
    </row>
    <row r="40944" spans="2:2" hidden="1" x14ac:dyDescent="0.15">
      <c r="B40944" s="8"/>
    </row>
    <row r="40945" spans="2:2" hidden="1" x14ac:dyDescent="0.15">
      <c r="B40945" s="8"/>
    </row>
    <row r="40946" spans="2:2" hidden="1" x14ac:dyDescent="0.15">
      <c r="B40946" s="8"/>
    </row>
    <row r="40947" spans="2:2" hidden="1" x14ac:dyDescent="0.15">
      <c r="B40947" s="8"/>
    </row>
    <row r="40948" spans="2:2" hidden="1" x14ac:dyDescent="0.15">
      <c r="B40948" s="8"/>
    </row>
    <row r="40949" spans="2:2" hidden="1" x14ac:dyDescent="0.15">
      <c r="B40949" s="8"/>
    </row>
    <row r="40950" spans="2:2" hidden="1" x14ac:dyDescent="0.15">
      <c r="B40950" s="8"/>
    </row>
    <row r="40951" spans="2:2" hidden="1" x14ac:dyDescent="0.15">
      <c r="B40951" s="8"/>
    </row>
    <row r="40952" spans="2:2" hidden="1" x14ac:dyDescent="0.15">
      <c r="B40952" s="8"/>
    </row>
    <row r="40953" spans="2:2" hidden="1" x14ac:dyDescent="0.15">
      <c r="B40953" s="8"/>
    </row>
    <row r="40954" spans="2:2" hidden="1" x14ac:dyDescent="0.15">
      <c r="B40954" s="8"/>
    </row>
    <row r="40955" spans="2:2" hidden="1" x14ac:dyDescent="0.15">
      <c r="B40955" s="8"/>
    </row>
    <row r="40956" spans="2:2" hidden="1" x14ac:dyDescent="0.15">
      <c r="B40956" s="8"/>
    </row>
    <row r="40957" spans="2:2" hidden="1" x14ac:dyDescent="0.15">
      <c r="B40957" s="8"/>
    </row>
    <row r="40958" spans="2:2" hidden="1" x14ac:dyDescent="0.15">
      <c r="B40958" s="8"/>
    </row>
    <row r="40959" spans="2:2" hidden="1" x14ac:dyDescent="0.15">
      <c r="B40959" s="8"/>
    </row>
    <row r="40960" spans="2:2" hidden="1" x14ac:dyDescent="0.15">
      <c r="B40960" s="8"/>
    </row>
    <row r="40961" spans="2:2" hidden="1" x14ac:dyDescent="0.15">
      <c r="B40961" s="8"/>
    </row>
    <row r="40962" spans="2:2" hidden="1" x14ac:dyDescent="0.15">
      <c r="B40962" s="8"/>
    </row>
    <row r="40963" spans="2:2" hidden="1" x14ac:dyDescent="0.15">
      <c r="B40963" s="8"/>
    </row>
    <row r="40964" spans="2:2" hidden="1" x14ac:dyDescent="0.15">
      <c r="B40964" s="8"/>
    </row>
    <row r="40965" spans="2:2" hidden="1" x14ac:dyDescent="0.15">
      <c r="B40965" s="8"/>
    </row>
    <row r="40966" spans="2:2" hidden="1" x14ac:dyDescent="0.15">
      <c r="B40966" s="8"/>
    </row>
    <row r="40967" spans="2:2" hidden="1" x14ac:dyDescent="0.15">
      <c r="B40967" s="8"/>
    </row>
    <row r="40968" spans="2:2" hidden="1" x14ac:dyDescent="0.15">
      <c r="B40968" s="8"/>
    </row>
    <row r="40969" spans="2:2" hidden="1" x14ac:dyDescent="0.15">
      <c r="B40969" s="8"/>
    </row>
    <row r="40970" spans="2:2" hidden="1" x14ac:dyDescent="0.15">
      <c r="B40970" s="8"/>
    </row>
    <row r="40971" spans="2:2" hidden="1" x14ac:dyDescent="0.15">
      <c r="B40971" s="8"/>
    </row>
    <row r="40972" spans="2:2" hidden="1" x14ac:dyDescent="0.15">
      <c r="B40972" s="8"/>
    </row>
    <row r="40973" spans="2:2" hidden="1" x14ac:dyDescent="0.15">
      <c r="B40973" s="8"/>
    </row>
    <row r="40974" spans="2:2" hidden="1" x14ac:dyDescent="0.15">
      <c r="B40974" s="8"/>
    </row>
    <row r="40975" spans="2:2" hidden="1" x14ac:dyDescent="0.15">
      <c r="B40975" s="8"/>
    </row>
    <row r="40976" spans="2:2" hidden="1" x14ac:dyDescent="0.15">
      <c r="B40976" s="8"/>
    </row>
    <row r="40977" spans="2:2" hidden="1" x14ac:dyDescent="0.15">
      <c r="B40977" s="8"/>
    </row>
    <row r="40978" spans="2:2" hidden="1" x14ac:dyDescent="0.15">
      <c r="B40978" s="8"/>
    </row>
    <row r="40979" spans="2:2" hidden="1" x14ac:dyDescent="0.15">
      <c r="B40979" s="8"/>
    </row>
    <row r="40980" spans="2:2" hidden="1" x14ac:dyDescent="0.15">
      <c r="B40980" s="8"/>
    </row>
    <row r="40981" spans="2:2" hidden="1" x14ac:dyDescent="0.15">
      <c r="B40981" s="8"/>
    </row>
    <row r="40982" spans="2:2" hidden="1" x14ac:dyDescent="0.15">
      <c r="B40982" s="8"/>
    </row>
    <row r="40983" spans="2:2" hidden="1" x14ac:dyDescent="0.15">
      <c r="B40983" s="8"/>
    </row>
    <row r="40984" spans="2:2" hidden="1" x14ac:dyDescent="0.15">
      <c r="B40984" s="8"/>
    </row>
    <row r="40985" spans="2:2" hidden="1" x14ac:dyDescent="0.15">
      <c r="B40985" s="8"/>
    </row>
    <row r="40986" spans="2:2" hidden="1" x14ac:dyDescent="0.15">
      <c r="B40986" s="8"/>
    </row>
    <row r="40987" spans="2:2" hidden="1" x14ac:dyDescent="0.15">
      <c r="B40987" s="8"/>
    </row>
    <row r="40988" spans="2:2" hidden="1" x14ac:dyDescent="0.15">
      <c r="B40988" s="8"/>
    </row>
    <row r="40989" spans="2:2" hidden="1" x14ac:dyDescent="0.15">
      <c r="B40989" s="8"/>
    </row>
    <row r="40990" spans="2:2" hidden="1" x14ac:dyDescent="0.15">
      <c r="B40990" s="8"/>
    </row>
    <row r="40991" spans="2:2" hidden="1" x14ac:dyDescent="0.15">
      <c r="B40991" s="8"/>
    </row>
    <row r="40992" spans="2:2" hidden="1" x14ac:dyDescent="0.15">
      <c r="B40992" s="8"/>
    </row>
    <row r="40993" spans="2:2" hidden="1" x14ac:dyDescent="0.15">
      <c r="B40993" s="8"/>
    </row>
    <row r="40994" spans="2:2" hidden="1" x14ac:dyDescent="0.15">
      <c r="B40994" s="8"/>
    </row>
    <row r="40995" spans="2:2" hidden="1" x14ac:dyDescent="0.15">
      <c r="B40995" s="8"/>
    </row>
    <row r="40996" spans="2:2" hidden="1" x14ac:dyDescent="0.15">
      <c r="B40996" s="8"/>
    </row>
    <row r="40997" spans="2:2" hidden="1" x14ac:dyDescent="0.15">
      <c r="B40997" s="8"/>
    </row>
    <row r="40998" spans="2:2" hidden="1" x14ac:dyDescent="0.15">
      <c r="B40998" s="8"/>
    </row>
    <row r="40999" spans="2:2" hidden="1" x14ac:dyDescent="0.15">
      <c r="B40999" s="8"/>
    </row>
    <row r="41000" spans="2:2" hidden="1" x14ac:dyDescent="0.15">
      <c r="B41000" s="8"/>
    </row>
    <row r="41001" spans="2:2" hidden="1" x14ac:dyDescent="0.15">
      <c r="B41001" s="8"/>
    </row>
    <row r="41002" spans="2:2" hidden="1" x14ac:dyDescent="0.15">
      <c r="B41002" s="8"/>
    </row>
    <row r="41003" spans="2:2" hidden="1" x14ac:dyDescent="0.15">
      <c r="B41003" s="8"/>
    </row>
    <row r="41004" spans="2:2" hidden="1" x14ac:dyDescent="0.15">
      <c r="B41004" s="8"/>
    </row>
    <row r="41005" spans="2:2" hidden="1" x14ac:dyDescent="0.15">
      <c r="B41005" s="8"/>
    </row>
    <row r="41006" spans="2:2" hidden="1" x14ac:dyDescent="0.15">
      <c r="B41006" s="8"/>
    </row>
    <row r="41007" spans="2:2" hidden="1" x14ac:dyDescent="0.15">
      <c r="B41007" s="8"/>
    </row>
    <row r="41008" spans="2:2" hidden="1" x14ac:dyDescent="0.15">
      <c r="B41008" s="8"/>
    </row>
    <row r="41009" spans="2:2" hidden="1" x14ac:dyDescent="0.15">
      <c r="B41009" s="8"/>
    </row>
    <row r="41010" spans="2:2" hidden="1" x14ac:dyDescent="0.15">
      <c r="B41010" s="8"/>
    </row>
    <row r="41011" spans="2:2" hidden="1" x14ac:dyDescent="0.15">
      <c r="B41011" s="8"/>
    </row>
    <row r="41012" spans="2:2" hidden="1" x14ac:dyDescent="0.15">
      <c r="B41012" s="8"/>
    </row>
    <row r="41013" spans="2:2" hidden="1" x14ac:dyDescent="0.15">
      <c r="B41013" s="8"/>
    </row>
    <row r="41014" spans="2:2" hidden="1" x14ac:dyDescent="0.15">
      <c r="B41014" s="8"/>
    </row>
    <row r="41015" spans="2:2" hidden="1" x14ac:dyDescent="0.15">
      <c r="B41015" s="8"/>
    </row>
    <row r="41016" spans="2:2" hidden="1" x14ac:dyDescent="0.15">
      <c r="B41016" s="8"/>
    </row>
    <row r="41017" spans="2:2" hidden="1" x14ac:dyDescent="0.15">
      <c r="B41017" s="8"/>
    </row>
    <row r="41018" spans="2:2" hidden="1" x14ac:dyDescent="0.15">
      <c r="B41018" s="8"/>
    </row>
    <row r="41019" spans="2:2" hidden="1" x14ac:dyDescent="0.15">
      <c r="B41019" s="8"/>
    </row>
    <row r="41020" spans="2:2" hidden="1" x14ac:dyDescent="0.15">
      <c r="B41020" s="8"/>
    </row>
    <row r="41021" spans="2:2" hidden="1" x14ac:dyDescent="0.15">
      <c r="B41021" s="8"/>
    </row>
    <row r="41022" spans="2:2" hidden="1" x14ac:dyDescent="0.15">
      <c r="B41022" s="8"/>
    </row>
    <row r="41023" spans="2:2" hidden="1" x14ac:dyDescent="0.15">
      <c r="B41023" s="8"/>
    </row>
    <row r="41024" spans="2:2" hidden="1" x14ac:dyDescent="0.15">
      <c r="B41024" s="8"/>
    </row>
    <row r="41025" spans="2:2" hidden="1" x14ac:dyDescent="0.15">
      <c r="B41025" s="8"/>
    </row>
    <row r="41026" spans="2:2" hidden="1" x14ac:dyDescent="0.15">
      <c r="B41026" s="8"/>
    </row>
    <row r="41027" spans="2:2" hidden="1" x14ac:dyDescent="0.15">
      <c r="B41027" s="8"/>
    </row>
    <row r="41028" spans="2:2" hidden="1" x14ac:dyDescent="0.15">
      <c r="B41028" s="8"/>
    </row>
    <row r="41029" spans="2:2" hidden="1" x14ac:dyDescent="0.15">
      <c r="B41029" s="8"/>
    </row>
    <row r="41030" spans="2:2" hidden="1" x14ac:dyDescent="0.15">
      <c r="B41030" s="8"/>
    </row>
    <row r="41031" spans="2:2" hidden="1" x14ac:dyDescent="0.15">
      <c r="B41031" s="8"/>
    </row>
    <row r="41032" spans="2:2" hidden="1" x14ac:dyDescent="0.15">
      <c r="B41032" s="8"/>
    </row>
    <row r="41033" spans="2:2" hidden="1" x14ac:dyDescent="0.15">
      <c r="B41033" s="8"/>
    </row>
    <row r="41034" spans="2:2" hidden="1" x14ac:dyDescent="0.15">
      <c r="B41034" s="8"/>
    </row>
    <row r="41035" spans="2:2" hidden="1" x14ac:dyDescent="0.15">
      <c r="B41035" s="8"/>
    </row>
    <row r="41036" spans="2:2" hidden="1" x14ac:dyDescent="0.15">
      <c r="B41036" s="8"/>
    </row>
    <row r="41037" spans="2:2" hidden="1" x14ac:dyDescent="0.15">
      <c r="B41037" s="8"/>
    </row>
    <row r="41038" spans="2:2" hidden="1" x14ac:dyDescent="0.15">
      <c r="B41038" s="8"/>
    </row>
    <row r="41039" spans="2:2" hidden="1" x14ac:dyDescent="0.15">
      <c r="B41039" s="8"/>
    </row>
    <row r="41040" spans="2:2" hidden="1" x14ac:dyDescent="0.15">
      <c r="B41040" s="8"/>
    </row>
    <row r="41041" spans="2:2" hidden="1" x14ac:dyDescent="0.15">
      <c r="B41041" s="8"/>
    </row>
    <row r="41042" spans="2:2" hidden="1" x14ac:dyDescent="0.15">
      <c r="B41042" s="8"/>
    </row>
    <row r="41043" spans="2:2" hidden="1" x14ac:dyDescent="0.15">
      <c r="B41043" s="8"/>
    </row>
    <row r="41044" spans="2:2" hidden="1" x14ac:dyDescent="0.15">
      <c r="B41044" s="8"/>
    </row>
    <row r="41045" spans="2:2" hidden="1" x14ac:dyDescent="0.15">
      <c r="B41045" s="8"/>
    </row>
    <row r="41046" spans="2:2" hidden="1" x14ac:dyDescent="0.15">
      <c r="B41046" s="8"/>
    </row>
    <row r="41047" spans="2:2" hidden="1" x14ac:dyDescent="0.15">
      <c r="B41047" s="8"/>
    </row>
    <row r="41048" spans="2:2" hidden="1" x14ac:dyDescent="0.15">
      <c r="B41048" s="8"/>
    </row>
    <row r="41049" spans="2:2" hidden="1" x14ac:dyDescent="0.15">
      <c r="B41049" s="8"/>
    </row>
    <row r="41050" spans="2:2" hidden="1" x14ac:dyDescent="0.15">
      <c r="B41050" s="8"/>
    </row>
    <row r="41051" spans="2:2" hidden="1" x14ac:dyDescent="0.15">
      <c r="B41051" s="8"/>
    </row>
    <row r="41052" spans="2:2" hidden="1" x14ac:dyDescent="0.15">
      <c r="B41052" s="8"/>
    </row>
    <row r="41053" spans="2:2" hidden="1" x14ac:dyDescent="0.15">
      <c r="B41053" s="8"/>
    </row>
    <row r="41054" spans="2:2" hidden="1" x14ac:dyDescent="0.15">
      <c r="B41054" s="8"/>
    </row>
    <row r="41055" spans="2:2" hidden="1" x14ac:dyDescent="0.15">
      <c r="B41055" s="8"/>
    </row>
    <row r="41056" spans="2:2" hidden="1" x14ac:dyDescent="0.15">
      <c r="B41056" s="8"/>
    </row>
    <row r="41057" spans="2:2" hidden="1" x14ac:dyDescent="0.15">
      <c r="B41057" s="8"/>
    </row>
    <row r="41058" spans="2:2" hidden="1" x14ac:dyDescent="0.15">
      <c r="B41058" s="8"/>
    </row>
    <row r="41059" spans="2:2" hidden="1" x14ac:dyDescent="0.15">
      <c r="B41059" s="8"/>
    </row>
    <row r="41060" spans="2:2" hidden="1" x14ac:dyDescent="0.15">
      <c r="B41060" s="8"/>
    </row>
    <row r="41061" spans="2:2" hidden="1" x14ac:dyDescent="0.15">
      <c r="B41061" s="8"/>
    </row>
    <row r="41062" spans="2:2" hidden="1" x14ac:dyDescent="0.15">
      <c r="B41062" s="8"/>
    </row>
    <row r="41063" spans="2:2" hidden="1" x14ac:dyDescent="0.15">
      <c r="B41063" s="8"/>
    </row>
    <row r="41064" spans="2:2" hidden="1" x14ac:dyDescent="0.15">
      <c r="B41064" s="8"/>
    </row>
    <row r="41065" spans="2:2" hidden="1" x14ac:dyDescent="0.15">
      <c r="B41065" s="8"/>
    </row>
    <row r="41066" spans="2:2" hidden="1" x14ac:dyDescent="0.15">
      <c r="B41066" s="8"/>
    </row>
    <row r="41067" spans="2:2" hidden="1" x14ac:dyDescent="0.15">
      <c r="B41067" s="8"/>
    </row>
    <row r="41068" spans="2:2" hidden="1" x14ac:dyDescent="0.15">
      <c r="B41068" s="8"/>
    </row>
    <row r="41069" spans="2:2" hidden="1" x14ac:dyDescent="0.15">
      <c r="B41069" s="8"/>
    </row>
    <row r="41070" spans="2:2" hidden="1" x14ac:dyDescent="0.15">
      <c r="B41070" s="8"/>
    </row>
    <row r="41071" spans="2:2" hidden="1" x14ac:dyDescent="0.15">
      <c r="B41071" s="8"/>
    </row>
    <row r="41072" spans="2:2" hidden="1" x14ac:dyDescent="0.15">
      <c r="B41072" s="8"/>
    </row>
    <row r="41073" spans="2:2" hidden="1" x14ac:dyDescent="0.15">
      <c r="B41073" s="8"/>
    </row>
    <row r="41074" spans="2:2" hidden="1" x14ac:dyDescent="0.15">
      <c r="B41074" s="8"/>
    </row>
    <row r="41075" spans="2:2" hidden="1" x14ac:dyDescent="0.15">
      <c r="B41075" s="8"/>
    </row>
    <row r="41076" spans="2:2" hidden="1" x14ac:dyDescent="0.15">
      <c r="B41076" s="8"/>
    </row>
    <row r="41077" spans="2:2" hidden="1" x14ac:dyDescent="0.15">
      <c r="B41077" s="8"/>
    </row>
    <row r="41078" spans="2:2" hidden="1" x14ac:dyDescent="0.15">
      <c r="B41078" s="8"/>
    </row>
    <row r="41079" spans="2:2" hidden="1" x14ac:dyDescent="0.15">
      <c r="B41079" s="8"/>
    </row>
    <row r="41080" spans="2:2" hidden="1" x14ac:dyDescent="0.15">
      <c r="B41080" s="8"/>
    </row>
    <row r="41081" spans="2:2" hidden="1" x14ac:dyDescent="0.15">
      <c r="B41081" s="8"/>
    </row>
    <row r="41082" spans="2:2" hidden="1" x14ac:dyDescent="0.15">
      <c r="B41082" s="8"/>
    </row>
    <row r="41083" spans="2:2" hidden="1" x14ac:dyDescent="0.15">
      <c r="B41083" s="8"/>
    </row>
    <row r="41084" spans="2:2" hidden="1" x14ac:dyDescent="0.15">
      <c r="B41084" s="8"/>
    </row>
    <row r="41085" spans="2:2" hidden="1" x14ac:dyDescent="0.15">
      <c r="B41085" s="8"/>
    </row>
    <row r="41086" spans="2:2" hidden="1" x14ac:dyDescent="0.15">
      <c r="B41086" s="8"/>
    </row>
    <row r="41087" spans="2:2" hidden="1" x14ac:dyDescent="0.15">
      <c r="B41087" s="8"/>
    </row>
    <row r="41088" spans="2:2" hidden="1" x14ac:dyDescent="0.15">
      <c r="B41088" s="8"/>
    </row>
    <row r="41089" spans="2:2" hidden="1" x14ac:dyDescent="0.15">
      <c r="B41089" s="8"/>
    </row>
    <row r="41090" spans="2:2" hidden="1" x14ac:dyDescent="0.15">
      <c r="B41090" s="8"/>
    </row>
    <row r="41091" spans="2:2" hidden="1" x14ac:dyDescent="0.15">
      <c r="B41091" s="8"/>
    </row>
    <row r="41092" spans="2:2" hidden="1" x14ac:dyDescent="0.15">
      <c r="B41092" s="8"/>
    </row>
    <row r="41093" spans="2:2" hidden="1" x14ac:dyDescent="0.15">
      <c r="B41093" s="8"/>
    </row>
    <row r="41094" spans="2:2" hidden="1" x14ac:dyDescent="0.15">
      <c r="B41094" s="8"/>
    </row>
    <row r="41095" spans="2:2" hidden="1" x14ac:dyDescent="0.15">
      <c r="B41095" s="8"/>
    </row>
    <row r="41096" spans="2:2" hidden="1" x14ac:dyDescent="0.15">
      <c r="B41096" s="8"/>
    </row>
    <row r="41097" spans="2:2" hidden="1" x14ac:dyDescent="0.15">
      <c r="B41097" s="8"/>
    </row>
    <row r="41098" spans="2:2" hidden="1" x14ac:dyDescent="0.15">
      <c r="B41098" s="8"/>
    </row>
    <row r="41099" spans="2:2" hidden="1" x14ac:dyDescent="0.15">
      <c r="B41099" s="8"/>
    </row>
    <row r="41100" spans="2:2" hidden="1" x14ac:dyDescent="0.15">
      <c r="B41100" s="8"/>
    </row>
    <row r="41101" spans="2:2" hidden="1" x14ac:dyDescent="0.15">
      <c r="B41101" s="8"/>
    </row>
    <row r="41102" spans="2:2" hidden="1" x14ac:dyDescent="0.15">
      <c r="B41102" s="8"/>
    </row>
    <row r="41103" spans="2:2" hidden="1" x14ac:dyDescent="0.15">
      <c r="B41103" s="8"/>
    </row>
    <row r="41104" spans="2:2" hidden="1" x14ac:dyDescent="0.15">
      <c r="B41104" s="8"/>
    </row>
    <row r="41105" spans="2:2" hidden="1" x14ac:dyDescent="0.15">
      <c r="B41105" s="8"/>
    </row>
    <row r="41106" spans="2:2" hidden="1" x14ac:dyDescent="0.15">
      <c r="B41106" s="8"/>
    </row>
    <row r="41107" spans="2:2" hidden="1" x14ac:dyDescent="0.15">
      <c r="B41107" s="8"/>
    </row>
    <row r="41108" spans="2:2" hidden="1" x14ac:dyDescent="0.15">
      <c r="B41108" s="8"/>
    </row>
    <row r="41109" spans="2:2" hidden="1" x14ac:dyDescent="0.15">
      <c r="B41109" s="8"/>
    </row>
    <row r="41110" spans="2:2" hidden="1" x14ac:dyDescent="0.15">
      <c r="B41110" s="8"/>
    </row>
    <row r="41111" spans="2:2" hidden="1" x14ac:dyDescent="0.15">
      <c r="B41111" s="8"/>
    </row>
    <row r="41112" spans="2:2" hidden="1" x14ac:dyDescent="0.15">
      <c r="B41112" s="8"/>
    </row>
    <row r="41113" spans="2:2" hidden="1" x14ac:dyDescent="0.15">
      <c r="B41113" s="8"/>
    </row>
    <row r="41114" spans="2:2" hidden="1" x14ac:dyDescent="0.15">
      <c r="B41114" s="8"/>
    </row>
    <row r="41115" spans="2:2" hidden="1" x14ac:dyDescent="0.15">
      <c r="B41115" s="8"/>
    </row>
    <row r="41116" spans="2:2" hidden="1" x14ac:dyDescent="0.15">
      <c r="B41116" s="8"/>
    </row>
    <row r="41117" spans="2:2" hidden="1" x14ac:dyDescent="0.15">
      <c r="B41117" s="8"/>
    </row>
    <row r="41118" spans="2:2" hidden="1" x14ac:dyDescent="0.15">
      <c r="B41118" s="8"/>
    </row>
    <row r="41119" spans="2:2" hidden="1" x14ac:dyDescent="0.15">
      <c r="B41119" s="8"/>
    </row>
    <row r="41120" spans="2:2" hidden="1" x14ac:dyDescent="0.15">
      <c r="B41120" s="8"/>
    </row>
    <row r="41121" spans="2:2" hidden="1" x14ac:dyDescent="0.15">
      <c r="B41121" s="8"/>
    </row>
    <row r="41122" spans="2:2" hidden="1" x14ac:dyDescent="0.15">
      <c r="B41122" s="8"/>
    </row>
    <row r="41123" spans="2:2" hidden="1" x14ac:dyDescent="0.15">
      <c r="B41123" s="8"/>
    </row>
    <row r="41124" spans="2:2" hidden="1" x14ac:dyDescent="0.15">
      <c r="B41124" s="8"/>
    </row>
    <row r="41125" spans="2:2" hidden="1" x14ac:dyDescent="0.15">
      <c r="B41125" s="8"/>
    </row>
    <row r="41126" spans="2:2" hidden="1" x14ac:dyDescent="0.15">
      <c r="B41126" s="8"/>
    </row>
    <row r="41127" spans="2:2" hidden="1" x14ac:dyDescent="0.15">
      <c r="B41127" s="8"/>
    </row>
    <row r="41128" spans="2:2" hidden="1" x14ac:dyDescent="0.15">
      <c r="B41128" s="8"/>
    </row>
    <row r="41129" spans="2:2" hidden="1" x14ac:dyDescent="0.15">
      <c r="B41129" s="8"/>
    </row>
    <row r="41130" spans="2:2" hidden="1" x14ac:dyDescent="0.15">
      <c r="B41130" s="8"/>
    </row>
    <row r="41131" spans="2:2" hidden="1" x14ac:dyDescent="0.15">
      <c r="B41131" s="8"/>
    </row>
    <row r="41132" spans="2:2" hidden="1" x14ac:dyDescent="0.15">
      <c r="B41132" s="8"/>
    </row>
    <row r="41133" spans="2:2" hidden="1" x14ac:dyDescent="0.15">
      <c r="B41133" s="8"/>
    </row>
    <row r="41134" spans="2:2" hidden="1" x14ac:dyDescent="0.15">
      <c r="B41134" s="8"/>
    </row>
    <row r="41135" spans="2:2" hidden="1" x14ac:dyDescent="0.15">
      <c r="B41135" s="8"/>
    </row>
    <row r="41136" spans="2:2" hidden="1" x14ac:dyDescent="0.15">
      <c r="B41136" s="8"/>
    </row>
    <row r="41137" spans="2:2" hidden="1" x14ac:dyDescent="0.15">
      <c r="B41137" s="8"/>
    </row>
    <row r="41138" spans="2:2" hidden="1" x14ac:dyDescent="0.15">
      <c r="B41138" s="8"/>
    </row>
    <row r="41139" spans="2:2" hidden="1" x14ac:dyDescent="0.15">
      <c r="B41139" s="8"/>
    </row>
    <row r="41140" spans="2:2" hidden="1" x14ac:dyDescent="0.15">
      <c r="B41140" s="8"/>
    </row>
    <row r="41141" spans="2:2" hidden="1" x14ac:dyDescent="0.15">
      <c r="B41141" s="8"/>
    </row>
    <row r="41142" spans="2:2" hidden="1" x14ac:dyDescent="0.15">
      <c r="B41142" s="8"/>
    </row>
    <row r="41143" spans="2:2" hidden="1" x14ac:dyDescent="0.15">
      <c r="B41143" s="8"/>
    </row>
    <row r="41144" spans="2:2" hidden="1" x14ac:dyDescent="0.15">
      <c r="B41144" s="8"/>
    </row>
    <row r="41145" spans="2:2" hidden="1" x14ac:dyDescent="0.15">
      <c r="B41145" s="8"/>
    </row>
    <row r="41146" spans="2:2" hidden="1" x14ac:dyDescent="0.15">
      <c r="B41146" s="8"/>
    </row>
    <row r="41147" spans="2:2" hidden="1" x14ac:dyDescent="0.15">
      <c r="B41147" s="8"/>
    </row>
    <row r="41148" spans="2:2" hidden="1" x14ac:dyDescent="0.15">
      <c r="B41148" s="8"/>
    </row>
    <row r="41149" spans="2:2" hidden="1" x14ac:dyDescent="0.15">
      <c r="B41149" s="8"/>
    </row>
    <row r="41150" spans="2:2" hidden="1" x14ac:dyDescent="0.15">
      <c r="B41150" s="8"/>
    </row>
    <row r="41151" spans="2:2" hidden="1" x14ac:dyDescent="0.15">
      <c r="B41151" s="8"/>
    </row>
    <row r="41152" spans="2:2" hidden="1" x14ac:dyDescent="0.15">
      <c r="B41152" s="8"/>
    </row>
    <row r="41153" spans="2:2" hidden="1" x14ac:dyDescent="0.15">
      <c r="B41153" s="8"/>
    </row>
    <row r="41154" spans="2:2" hidden="1" x14ac:dyDescent="0.15">
      <c r="B41154" s="8"/>
    </row>
    <row r="41155" spans="2:2" hidden="1" x14ac:dyDescent="0.15">
      <c r="B41155" s="8"/>
    </row>
    <row r="41156" spans="2:2" hidden="1" x14ac:dyDescent="0.15">
      <c r="B41156" s="8"/>
    </row>
    <row r="41157" spans="2:2" hidden="1" x14ac:dyDescent="0.15">
      <c r="B41157" s="8"/>
    </row>
    <row r="41158" spans="2:2" hidden="1" x14ac:dyDescent="0.15">
      <c r="B41158" s="8"/>
    </row>
    <row r="41159" spans="2:2" hidden="1" x14ac:dyDescent="0.15">
      <c r="B41159" s="8"/>
    </row>
    <row r="41160" spans="2:2" hidden="1" x14ac:dyDescent="0.15">
      <c r="B41160" s="8"/>
    </row>
    <row r="41161" spans="2:2" hidden="1" x14ac:dyDescent="0.15">
      <c r="B41161" s="8"/>
    </row>
    <row r="41162" spans="2:2" hidden="1" x14ac:dyDescent="0.15">
      <c r="B41162" s="8"/>
    </row>
    <row r="41163" spans="2:2" hidden="1" x14ac:dyDescent="0.15">
      <c r="B41163" s="8"/>
    </row>
    <row r="41164" spans="2:2" hidden="1" x14ac:dyDescent="0.15">
      <c r="B41164" s="8"/>
    </row>
    <row r="41165" spans="2:2" hidden="1" x14ac:dyDescent="0.15">
      <c r="B41165" s="8"/>
    </row>
    <row r="41166" spans="2:2" hidden="1" x14ac:dyDescent="0.15">
      <c r="B41166" s="8"/>
    </row>
    <row r="41167" spans="2:2" hidden="1" x14ac:dyDescent="0.15">
      <c r="B41167" s="8"/>
    </row>
    <row r="41168" spans="2:2" hidden="1" x14ac:dyDescent="0.15">
      <c r="B41168" s="8"/>
    </row>
    <row r="41169" spans="2:2" hidden="1" x14ac:dyDescent="0.15">
      <c r="B41169" s="8"/>
    </row>
    <row r="41170" spans="2:2" hidden="1" x14ac:dyDescent="0.15">
      <c r="B41170" s="8"/>
    </row>
    <row r="41171" spans="2:2" hidden="1" x14ac:dyDescent="0.15">
      <c r="B41171" s="8"/>
    </row>
    <row r="41172" spans="2:2" hidden="1" x14ac:dyDescent="0.15">
      <c r="B41172" s="8"/>
    </row>
    <row r="41173" spans="2:2" hidden="1" x14ac:dyDescent="0.15">
      <c r="B41173" s="8"/>
    </row>
    <row r="41174" spans="2:2" hidden="1" x14ac:dyDescent="0.15">
      <c r="B41174" s="8"/>
    </row>
    <row r="41175" spans="2:2" hidden="1" x14ac:dyDescent="0.15">
      <c r="B41175" s="8"/>
    </row>
    <row r="41176" spans="2:2" hidden="1" x14ac:dyDescent="0.15">
      <c r="B41176" s="8"/>
    </row>
    <row r="41177" spans="2:2" hidden="1" x14ac:dyDescent="0.15">
      <c r="B41177" s="8"/>
    </row>
    <row r="41178" spans="2:2" hidden="1" x14ac:dyDescent="0.15">
      <c r="B41178" s="8"/>
    </row>
    <row r="41179" spans="2:2" hidden="1" x14ac:dyDescent="0.15">
      <c r="B41179" s="8"/>
    </row>
    <row r="41180" spans="2:2" hidden="1" x14ac:dyDescent="0.15">
      <c r="B41180" s="8"/>
    </row>
    <row r="41181" spans="2:2" hidden="1" x14ac:dyDescent="0.15">
      <c r="B41181" s="8"/>
    </row>
    <row r="41182" spans="2:2" hidden="1" x14ac:dyDescent="0.15">
      <c r="B41182" s="8"/>
    </row>
    <row r="41183" spans="2:2" hidden="1" x14ac:dyDescent="0.15">
      <c r="B41183" s="8"/>
    </row>
    <row r="41184" spans="2:2" hidden="1" x14ac:dyDescent="0.15">
      <c r="B41184" s="8"/>
    </row>
    <row r="41185" spans="2:2" hidden="1" x14ac:dyDescent="0.15">
      <c r="B41185" s="8"/>
    </row>
    <row r="41186" spans="2:2" hidden="1" x14ac:dyDescent="0.15">
      <c r="B41186" s="8"/>
    </row>
    <row r="41187" spans="2:2" hidden="1" x14ac:dyDescent="0.15">
      <c r="B41187" s="8"/>
    </row>
    <row r="41188" spans="2:2" hidden="1" x14ac:dyDescent="0.15">
      <c r="B41188" s="8"/>
    </row>
    <row r="41189" spans="2:2" hidden="1" x14ac:dyDescent="0.15">
      <c r="B41189" s="8"/>
    </row>
    <row r="41190" spans="2:2" hidden="1" x14ac:dyDescent="0.15">
      <c r="B41190" s="8"/>
    </row>
    <row r="41191" spans="2:2" hidden="1" x14ac:dyDescent="0.15">
      <c r="B41191" s="8"/>
    </row>
    <row r="41192" spans="2:2" hidden="1" x14ac:dyDescent="0.15">
      <c r="B41192" s="8"/>
    </row>
    <row r="41193" spans="2:2" hidden="1" x14ac:dyDescent="0.15">
      <c r="B41193" s="8"/>
    </row>
    <row r="41194" spans="2:2" hidden="1" x14ac:dyDescent="0.15">
      <c r="B41194" s="8"/>
    </row>
    <row r="41195" spans="2:2" hidden="1" x14ac:dyDescent="0.15">
      <c r="B41195" s="8"/>
    </row>
    <row r="41196" spans="2:2" hidden="1" x14ac:dyDescent="0.15">
      <c r="B41196" s="8"/>
    </row>
    <row r="41197" spans="2:2" hidden="1" x14ac:dyDescent="0.15">
      <c r="B41197" s="8"/>
    </row>
    <row r="41198" spans="2:2" hidden="1" x14ac:dyDescent="0.15">
      <c r="B41198" s="8"/>
    </row>
    <row r="41199" spans="2:2" hidden="1" x14ac:dyDescent="0.15">
      <c r="B41199" s="8"/>
    </row>
    <row r="41200" spans="2:2" hidden="1" x14ac:dyDescent="0.15">
      <c r="B41200" s="8"/>
    </row>
    <row r="41201" spans="2:2" hidden="1" x14ac:dyDescent="0.15">
      <c r="B41201" s="8"/>
    </row>
    <row r="41202" spans="2:2" hidden="1" x14ac:dyDescent="0.15">
      <c r="B41202" s="8"/>
    </row>
    <row r="41203" spans="2:2" hidden="1" x14ac:dyDescent="0.15">
      <c r="B41203" s="8"/>
    </row>
    <row r="41204" spans="2:2" hidden="1" x14ac:dyDescent="0.15">
      <c r="B41204" s="8"/>
    </row>
    <row r="41205" spans="2:2" hidden="1" x14ac:dyDescent="0.15">
      <c r="B41205" s="8"/>
    </row>
    <row r="41206" spans="2:2" hidden="1" x14ac:dyDescent="0.15">
      <c r="B41206" s="8"/>
    </row>
    <row r="41207" spans="2:2" hidden="1" x14ac:dyDescent="0.15">
      <c r="B41207" s="8"/>
    </row>
    <row r="41208" spans="2:2" hidden="1" x14ac:dyDescent="0.15">
      <c r="B41208" s="8"/>
    </row>
    <row r="41209" spans="2:2" hidden="1" x14ac:dyDescent="0.15">
      <c r="B41209" s="8"/>
    </row>
    <row r="41210" spans="2:2" hidden="1" x14ac:dyDescent="0.15">
      <c r="B41210" s="8"/>
    </row>
    <row r="41211" spans="2:2" hidden="1" x14ac:dyDescent="0.15">
      <c r="B41211" s="8"/>
    </row>
    <row r="41212" spans="2:2" hidden="1" x14ac:dyDescent="0.15">
      <c r="B41212" s="8"/>
    </row>
    <row r="41213" spans="2:2" hidden="1" x14ac:dyDescent="0.15">
      <c r="B41213" s="8"/>
    </row>
    <row r="41214" spans="2:2" hidden="1" x14ac:dyDescent="0.15">
      <c r="B41214" s="8"/>
    </row>
    <row r="41215" spans="2:2" hidden="1" x14ac:dyDescent="0.15">
      <c r="B41215" s="8"/>
    </row>
    <row r="41216" spans="2:2" hidden="1" x14ac:dyDescent="0.15">
      <c r="B41216" s="8"/>
    </row>
    <row r="41217" spans="2:2" hidden="1" x14ac:dyDescent="0.15">
      <c r="B41217" s="8"/>
    </row>
    <row r="41218" spans="2:2" hidden="1" x14ac:dyDescent="0.15">
      <c r="B41218" s="8"/>
    </row>
    <row r="41219" spans="2:2" hidden="1" x14ac:dyDescent="0.15">
      <c r="B41219" s="8"/>
    </row>
    <row r="41220" spans="2:2" hidden="1" x14ac:dyDescent="0.15">
      <c r="B41220" s="8"/>
    </row>
    <row r="41221" spans="2:2" hidden="1" x14ac:dyDescent="0.15">
      <c r="B41221" s="8"/>
    </row>
    <row r="41222" spans="2:2" hidden="1" x14ac:dyDescent="0.15">
      <c r="B41222" s="8"/>
    </row>
    <row r="41223" spans="2:2" hidden="1" x14ac:dyDescent="0.15">
      <c r="B41223" s="8"/>
    </row>
    <row r="41224" spans="2:2" hidden="1" x14ac:dyDescent="0.15">
      <c r="B41224" s="8"/>
    </row>
    <row r="41225" spans="2:2" hidden="1" x14ac:dyDescent="0.15">
      <c r="B41225" s="8"/>
    </row>
    <row r="41226" spans="2:2" hidden="1" x14ac:dyDescent="0.15">
      <c r="B41226" s="8"/>
    </row>
    <row r="41227" spans="2:2" hidden="1" x14ac:dyDescent="0.15">
      <c r="B41227" s="8"/>
    </row>
    <row r="41228" spans="2:2" hidden="1" x14ac:dyDescent="0.15">
      <c r="B41228" s="8"/>
    </row>
    <row r="41229" spans="2:2" hidden="1" x14ac:dyDescent="0.15">
      <c r="B41229" s="8"/>
    </row>
    <row r="41230" spans="2:2" hidden="1" x14ac:dyDescent="0.15">
      <c r="B41230" s="8"/>
    </row>
    <row r="41231" spans="2:2" hidden="1" x14ac:dyDescent="0.15">
      <c r="B41231" s="8"/>
    </row>
    <row r="41232" spans="2:2" hidden="1" x14ac:dyDescent="0.15">
      <c r="B41232" s="8"/>
    </row>
    <row r="41233" spans="2:2" hidden="1" x14ac:dyDescent="0.15">
      <c r="B41233" s="8"/>
    </row>
    <row r="41234" spans="2:2" hidden="1" x14ac:dyDescent="0.15">
      <c r="B41234" s="8"/>
    </row>
    <row r="41235" spans="2:2" hidden="1" x14ac:dyDescent="0.15">
      <c r="B41235" s="8"/>
    </row>
    <row r="41236" spans="2:2" hidden="1" x14ac:dyDescent="0.15">
      <c r="B41236" s="8"/>
    </row>
    <row r="41237" spans="2:2" hidden="1" x14ac:dyDescent="0.15">
      <c r="B41237" s="8"/>
    </row>
    <row r="41238" spans="2:2" hidden="1" x14ac:dyDescent="0.15">
      <c r="B41238" s="8"/>
    </row>
    <row r="41239" spans="2:2" hidden="1" x14ac:dyDescent="0.15">
      <c r="B41239" s="8"/>
    </row>
    <row r="41240" spans="2:2" hidden="1" x14ac:dyDescent="0.15">
      <c r="B41240" s="8"/>
    </row>
    <row r="41241" spans="2:2" hidden="1" x14ac:dyDescent="0.15">
      <c r="B41241" s="8"/>
    </row>
    <row r="41242" spans="2:2" hidden="1" x14ac:dyDescent="0.15">
      <c r="B41242" s="8"/>
    </row>
    <row r="41243" spans="2:2" hidden="1" x14ac:dyDescent="0.15">
      <c r="B41243" s="8"/>
    </row>
    <row r="41244" spans="2:2" hidden="1" x14ac:dyDescent="0.15">
      <c r="B41244" s="8"/>
    </row>
    <row r="41245" spans="2:2" hidden="1" x14ac:dyDescent="0.15">
      <c r="B41245" s="8"/>
    </row>
    <row r="41246" spans="2:2" hidden="1" x14ac:dyDescent="0.15">
      <c r="B41246" s="8"/>
    </row>
    <row r="41247" spans="2:2" hidden="1" x14ac:dyDescent="0.15">
      <c r="B41247" s="8"/>
    </row>
    <row r="41248" spans="2:2" hidden="1" x14ac:dyDescent="0.15">
      <c r="B41248" s="8"/>
    </row>
    <row r="41249" spans="2:2" hidden="1" x14ac:dyDescent="0.15">
      <c r="B41249" s="8"/>
    </row>
    <row r="41250" spans="2:2" hidden="1" x14ac:dyDescent="0.15">
      <c r="B41250" s="8"/>
    </row>
    <row r="41251" spans="2:2" hidden="1" x14ac:dyDescent="0.15">
      <c r="B41251" s="8"/>
    </row>
    <row r="41252" spans="2:2" hidden="1" x14ac:dyDescent="0.15">
      <c r="B41252" s="8"/>
    </row>
    <row r="41253" spans="2:2" hidden="1" x14ac:dyDescent="0.15">
      <c r="B41253" s="8"/>
    </row>
    <row r="41254" spans="2:2" hidden="1" x14ac:dyDescent="0.15">
      <c r="B41254" s="8"/>
    </row>
    <row r="41255" spans="2:2" hidden="1" x14ac:dyDescent="0.15">
      <c r="B41255" s="8"/>
    </row>
    <row r="41256" spans="2:2" hidden="1" x14ac:dyDescent="0.15">
      <c r="B41256" s="8"/>
    </row>
    <row r="41257" spans="2:2" hidden="1" x14ac:dyDescent="0.15">
      <c r="B41257" s="8"/>
    </row>
    <row r="41258" spans="2:2" hidden="1" x14ac:dyDescent="0.15">
      <c r="B41258" s="8"/>
    </row>
    <row r="41259" spans="2:2" hidden="1" x14ac:dyDescent="0.15">
      <c r="B41259" s="8"/>
    </row>
    <row r="41260" spans="2:2" hidden="1" x14ac:dyDescent="0.15">
      <c r="B41260" s="8"/>
    </row>
    <row r="41261" spans="2:2" hidden="1" x14ac:dyDescent="0.15">
      <c r="B41261" s="8"/>
    </row>
    <row r="41262" spans="2:2" hidden="1" x14ac:dyDescent="0.15">
      <c r="B41262" s="8"/>
    </row>
    <row r="41263" spans="2:2" hidden="1" x14ac:dyDescent="0.15">
      <c r="B41263" s="8"/>
    </row>
    <row r="41264" spans="2:2" hidden="1" x14ac:dyDescent="0.15">
      <c r="B41264" s="8"/>
    </row>
    <row r="41265" spans="2:2" hidden="1" x14ac:dyDescent="0.15">
      <c r="B41265" s="8"/>
    </row>
    <row r="41266" spans="2:2" hidden="1" x14ac:dyDescent="0.15">
      <c r="B41266" s="8"/>
    </row>
    <row r="41267" spans="2:2" hidden="1" x14ac:dyDescent="0.15">
      <c r="B41267" s="8"/>
    </row>
    <row r="41268" spans="2:2" hidden="1" x14ac:dyDescent="0.15">
      <c r="B41268" s="8"/>
    </row>
    <row r="41269" spans="2:2" hidden="1" x14ac:dyDescent="0.15">
      <c r="B41269" s="8"/>
    </row>
    <row r="41270" spans="2:2" hidden="1" x14ac:dyDescent="0.15">
      <c r="B41270" s="8"/>
    </row>
    <row r="41271" spans="2:2" hidden="1" x14ac:dyDescent="0.15">
      <c r="B41271" s="8"/>
    </row>
    <row r="41272" spans="2:2" hidden="1" x14ac:dyDescent="0.15">
      <c r="B41272" s="8"/>
    </row>
    <row r="41273" spans="2:2" hidden="1" x14ac:dyDescent="0.15">
      <c r="B41273" s="8"/>
    </row>
    <row r="41274" spans="2:2" hidden="1" x14ac:dyDescent="0.15">
      <c r="B41274" s="8"/>
    </row>
    <row r="41275" spans="2:2" hidden="1" x14ac:dyDescent="0.15">
      <c r="B41275" s="8"/>
    </row>
    <row r="41276" spans="2:2" hidden="1" x14ac:dyDescent="0.15">
      <c r="B41276" s="8"/>
    </row>
    <row r="41277" spans="2:2" hidden="1" x14ac:dyDescent="0.15">
      <c r="B41277" s="8"/>
    </row>
    <row r="41278" spans="2:2" hidden="1" x14ac:dyDescent="0.15">
      <c r="B41278" s="8"/>
    </row>
    <row r="41279" spans="2:2" hidden="1" x14ac:dyDescent="0.15">
      <c r="B41279" s="8"/>
    </row>
    <row r="41280" spans="2:2" hidden="1" x14ac:dyDescent="0.15">
      <c r="B41280" s="8"/>
    </row>
    <row r="41281" spans="2:2" hidden="1" x14ac:dyDescent="0.15">
      <c r="B41281" s="8"/>
    </row>
    <row r="41282" spans="2:2" hidden="1" x14ac:dyDescent="0.15">
      <c r="B41282" s="8"/>
    </row>
    <row r="41283" spans="2:2" hidden="1" x14ac:dyDescent="0.15">
      <c r="B41283" s="8"/>
    </row>
    <row r="41284" spans="2:2" hidden="1" x14ac:dyDescent="0.15">
      <c r="B41284" s="8"/>
    </row>
    <row r="41285" spans="2:2" hidden="1" x14ac:dyDescent="0.15">
      <c r="B41285" s="8"/>
    </row>
    <row r="41286" spans="2:2" hidden="1" x14ac:dyDescent="0.15">
      <c r="B41286" s="8"/>
    </row>
    <row r="41287" spans="2:2" hidden="1" x14ac:dyDescent="0.15">
      <c r="B41287" s="8"/>
    </row>
    <row r="41288" spans="2:2" hidden="1" x14ac:dyDescent="0.15">
      <c r="B41288" s="8"/>
    </row>
    <row r="41289" spans="2:2" hidden="1" x14ac:dyDescent="0.15">
      <c r="B41289" s="8"/>
    </row>
    <row r="41290" spans="2:2" hidden="1" x14ac:dyDescent="0.15">
      <c r="B41290" s="8"/>
    </row>
    <row r="41291" spans="2:2" hidden="1" x14ac:dyDescent="0.15">
      <c r="B41291" s="8"/>
    </row>
    <row r="41292" spans="2:2" hidden="1" x14ac:dyDescent="0.15">
      <c r="B41292" s="8"/>
    </row>
    <row r="41293" spans="2:2" hidden="1" x14ac:dyDescent="0.15">
      <c r="B41293" s="8"/>
    </row>
    <row r="41294" spans="2:2" hidden="1" x14ac:dyDescent="0.15">
      <c r="B41294" s="8"/>
    </row>
    <row r="41295" spans="2:2" hidden="1" x14ac:dyDescent="0.15">
      <c r="B41295" s="8"/>
    </row>
    <row r="41296" spans="2:2" hidden="1" x14ac:dyDescent="0.15">
      <c r="B41296" s="8"/>
    </row>
    <row r="41297" spans="2:2" hidden="1" x14ac:dyDescent="0.15">
      <c r="B41297" s="8"/>
    </row>
    <row r="41298" spans="2:2" hidden="1" x14ac:dyDescent="0.15">
      <c r="B41298" s="8"/>
    </row>
    <row r="41299" spans="2:2" hidden="1" x14ac:dyDescent="0.15">
      <c r="B41299" s="8"/>
    </row>
    <row r="41300" spans="2:2" hidden="1" x14ac:dyDescent="0.15">
      <c r="B41300" s="8"/>
    </row>
    <row r="41301" spans="2:2" hidden="1" x14ac:dyDescent="0.15">
      <c r="B41301" s="8"/>
    </row>
    <row r="41302" spans="2:2" hidden="1" x14ac:dyDescent="0.15">
      <c r="B41302" s="8"/>
    </row>
    <row r="41303" spans="2:2" hidden="1" x14ac:dyDescent="0.15">
      <c r="B41303" s="8"/>
    </row>
    <row r="41304" spans="2:2" hidden="1" x14ac:dyDescent="0.15">
      <c r="B41304" s="8"/>
    </row>
    <row r="41305" spans="2:2" hidden="1" x14ac:dyDescent="0.15">
      <c r="B41305" s="8"/>
    </row>
    <row r="41306" spans="2:2" hidden="1" x14ac:dyDescent="0.15">
      <c r="B41306" s="8"/>
    </row>
    <row r="41307" spans="2:2" hidden="1" x14ac:dyDescent="0.15">
      <c r="B41307" s="8"/>
    </row>
    <row r="41308" spans="2:2" hidden="1" x14ac:dyDescent="0.15">
      <c r="B41308" s="8"/>
    </row>
    <row r="41309" spans="2:2" hidden="1" x14ac:dyDescent="0.15">
      <c r="B41309" s="8"/>
    </row>
    <row r="41310" spans="2:2" hidden="1" x14ac:dyDescent="0.15">
      <c r="B41310" s="8"/>
    </row>
    <row r="41311" spans="2:2" hidden="1" x14ac:dyDescent="0.15">
      <c r="B41311" s="8"/>
    </row>
    <row r="41312" spans="2:2" hidden="1" x14ac:dyDescent="0.15">
      <c r="B41312" s="8"/>
    </row>
    <row r="41313" spans="2:2" hidden="1" x14ac:dyDescent="0.15">
      <c r="B41313" s="8"/>
    </row>
    <row r="41314" spans="2:2" hidden="1" x14ac:dyDescent="0.15">
      <c r="B41314" s="8"/>
    </row>
    <row r="41315" spans="2:2" hidden="1" x14ac:dyDescent="0.15">
      <c r="B41315" s="8"/>
    </row>
    <row r="41316" spans="2:2" hidden="1" x14ac:dyDescent="0.15">
      <c r="B41316" s="8"/>
    </row>
    <row r="41317" spans="2:2" hidden="1" x14ac:dyDescent="0.15">
      <c r="B41317" s="8"/>
    </row>
    <row r="41318" spans="2:2" hidden="1" x14ac:dyDescent="0.15">
      <c r="B41318" s="8"/>
    </row>
    <row r="41319" spans="2:2" hidden="1" x14ac:dyDescent="0.15">
      <c r="B41319" s="8"/>
    </row>
    <row r="41320" spans="2:2" hidden="1" x14ac:dyDescent="0.15">
      <c r="B41320" s="8"/>
    </row>
    <row r="41321" spans="2:2" hidden="1" x14ac:dyDescent="0.15">
      <c r="B41321" s="8"/>
    </row>
    <row r="41322" spans="2:2" hidden="1" x14ac:dyDescent="0.15">
      <c r="B41322" s="8"/>
    </row>
    <row r="41323" spans="2:2" hidden="1" x14ac:dyDescent="0.15">
      <c r="B41323" s="8"/>
    </row>
    <row r="41324" spans="2:2" hidden="1" x14ac:dyDescent="0.15">
      <c r="B41324" s="8"/>
    </row>
    <row r="41325" spans="2:2" hidden="1" x14ac:dyDescent="0.15">
      <c r="B41325" s="8"/>
    </row>
    <row r="41326" spans="2:2" hidden="1" x14ac:dyDescent="0.15">
      <c r="B41326" s="8"/>
    </row>
    <row r="41327" spans="2:2" hidden="1" x14ac:dyDescent="0.15">
      <c r="B41327" s="8"/>
    </row>
    <row r="41328" spans="2:2" hidden="1" x14ac:dyDescent="0.15">
      <c r="B41328" s="8"/>
    </row>
    <row r="41329" spans="2:2" hidden="1" x14ac:dyDescent="0.15">
      <c r="B41329" s="8"/>
    </row>
    <row r="41330" spans="2:2" hidden="1" x14ac:dyDescent="0.15">
      <c r="B41330" s="8"/>
    </row>
    <row r="41331" spans="2:2" hidden="1" x14ac:dyDescent="0.15">
      <c r="B41331" s="8"/>
    </row>
    <row r="41332" spans="2:2" hidden="1" x14ac:dyDescent="0.15">
      <c r="B41332" s="8"/>
    </row>
    <row r="41333" spans="2:2" hidden="1" x14ac:dyDescent="0.15">
      <c r="B41333" s="8"/>
    </row>
    <row r="41334" spans="2:2" hidden="1" x14ac:dyDescent="0.15">
      <c r="B41334" s="8"/>
    </row>
    <row r="41335" spans="2:2" hidden="1" x14ac:dyDescent="0.15">
      <c r="B41335" s="8"/>
    </row>
    <row r="41336" spans="2:2" hidden="1" x14ac:dyDescent="0.15">
      <c r="B41336" s="8"/>
    </row>
    <row r="41337" spans="2:2" hidden="1" x14ac:dyDescent="0.15">
      <c r="B41337" s="8"/>
    </row>
    <row r="41338" spans="2:2" hidden="1" x14ac:dyDescent="0.15">
      <c r="B41338" s="8"/>
    </row>
    <row r="41339" spans="2:2" hidden="1" x14ac:dyDescent="0.15">
      <c r="B41339" s="8"/>
    </row>
    <row r="41340" spans="2:2" hidden="1" x14ac:dyDescent="0.15">
      <c r="B41340" s="8"/>
    </row>
    <row r="41341" spans="2:2" hidden="1" x14ac:dyDescent="0.15">
      <c r="B41341" s="8"/>
    </row>
    <row r="41342" spans="2:2" hidden="1" x14ac:dyDescent="0.15">
      <c r="B41342" s="8"/>
    </row>
    <row r="41343" spans="2:2" hidden="1" x14ac:dyDescent="0.15">
      <c r="B41343" s="8"/>
    </row>
    <row r="41344" spans="2:2" hidden="1" x14ac:dyDescent="0.15">
      <c r="B41344" s="8"/>
    </row>
    <row r="41345" spans="2:2" hidden="1" x14ac:dyDescent="0.15">
      <c r="B41345" s="8"/>
    </row>
    <row r="41346" spans="2:2" hidden="1" x14ac:dyDescent="0.15">
      <c r="B41346" s="8"/>
    </row>
    <row r="41347" spans="2:2" hidden="1" x14ac:dyDescent="0.15">
      <c r="B41347" s="8"/>
    </row>
    <row r="41348" spans="2:2" hidden="1" x14ac:dyDescent="0.15">
      <c r="B41348" s="8"/>
    </row>
    <row r="41349" spans="2:2" hidden="1" x14ac:dyDescent="0.15">
      <c r="B41349" s="8"/>
    </row>
    <row r="41350" spans="2:2" hidden="1" x14ac:dyDescent="0.15">
      <c r="B41350" s="8"/>
    </row>
    <row r="41351" spans="2:2" hidden="1" x14ac:dyDescent="0.15">
      <c r="B41351" s="8"/>
    </row>
    <row r="41352" spans="2:2" hidden="1" x14ac:dyDescent="0.15">
      <c r="B41352" s="8"/>
    </row>
    <row r="41353" spans="2:2" hidden="1" x14ac:dyDescent="0.15">
      <c r="B41353" s="8"/>
    </row>
    <row r="41354" spans="2:2" hidden="1" x14ac:dyDescent="0.15">
      <c r="B41354" s="8"/>
    </row>
    <row r="41355" spans="2:2" hidden="1" x14ac:dyDescent="0.15">
      <c r="B41355" s="8"/>
    </row>
    <row r="41356" spans="2:2" hidden="1" x14ac:dyDescent="0.15">
      <c r="B41356" s="8"/>
    </row>
    <row r="41357" spans="2:2" hidden="1" x14ac:dyDescent="0.15">
      <c r="B41357" s="8"/>
    </row>
    <row r="41358" spans="2:2" hidden="1" x14ac:dyDescent="0.15">
      <c r="B41358" s="8"/>
    </row>
    <row r="41359" spans="2:2" hidden="1" x14ac:dyDescent="0.15">
      <c r="B41359" s="8"/>
    </row>
    <row r="41360" spans="2:2" hidden="1" x14ac:dyDescent="0.15">
      <c r="B41360" s="8"/>
    </row>
    <row r="41361" spans="2:2" hidden="1" x14ac:dyDescent="0.15">
      <c r="B41361" s="8"/>
    </row>
    <row r="41362" spans="2:2" hidden="1" x14ac:dyDescent="0.15">
      <c r="B41362" s="8"/>
    </row>
    <row r="41363" spans="2:2" hidden="1" x14ac:dyDescent="0.15">
      <c r="B41363" s="8"/>
    </row>
    <row r="41364" spans="2:2" hidden="1" x14ac:dyDescent="0.15">
      <c r="B41364" s="8"/>
    </row>
    <row r="41365" spans="2:2" hidden="1" x14ac:dyDescent="0.15">
      <c r="B41365" s="8"/>
    </row>
    <row r="41366" spans="2:2" hidden="1" x14ac:dyDescent="0.15">
      <c r="B41366" s="8"/>
    </row>
    <row r="41367" spans="2:2" hidden="1" x14ac:dyDescent="0.15">
      <c r="B41367" s="8"/>
    </row>
    <row r="41368" spans="2:2" hidden="1" x14ac:dyDescent="0.15">
      <c r="B41368" s="8"/>
    </row>
    <row r="41369" spans="2:2" hidden="1" x14ac:dyDescent="0.15">
      <c r="B41369" s="8"/>
    </row>
    <row r="41370" spans="2:2" hidden="1" x14ac:dyDescent="0.15">
      <c r="B41370" s="8"/>
    </row>
    <row r="41371" spans="2:2" hidden="1" x14ac:dyDescent="0.15">
      <c r="B41371" s="8"/>
    </row>
    <row r="41372" spans="2:2" hidden="1" x14ac:dyDescent="0.15">
      <c r="B41372" s="8"/>
    </row>
    <row r="41373" spans="2:2" hidden="1" x14ac:dyDescent="0.15">
      <c r="B41373" s="8"/>
    </row>
    <row r="41374" spans="2:2" hidden="1" x14ac:dyDescent="0.15">
      <c r="B41374" s="8"/>
    </row>
    <row r="41375" spans="2:2" hidden="1" x14ac:dyDescent="0.15">
      <c r="B41375" s="8"/>
    </row>
    <row r="41376" spans="2:2" hidden="1" x14ac:dyDescent="0.15">
      <c r="B41376" s="8"/>
    </row>
    <row r="41377" spans="2:2" hidden="1" x14ac:dyDescent="0.15">
      <c r="B41377" s="8"/>
    </row>
    <row r="41378" spans="2:2" hidden="1" x14ac:dyDescent="0.15">
      <c r="B41378" s="8"/>
    </row>
    <row r="41379" spans="2:2" hidden="1" x14ac:dyDescent="0.15">
      <c r="B41379" s="8"/>
    </row>
    <row r="41380" spans="2:2" hidden="1" x14ac:dyDescent="0.15">
      <c r="B41380" s="8"/>
    </row>
    <row r="41381" spans="2:2" hidden="1" x14ac:dyDescent="0.15">
      <c r="B41381" s="8"/>
    </row>
    <row r="41382" spans="2:2" hidden="1" x14ac:dyDescent="0.15">
      <c r="B41382" s="8"/>
    </row>
    <row r="41383" spans="2:2" hidden="1" x14ac:dyDescent="0.15">
      <c r="B41383" s="8"/>
    </row>
    <row r="41384" spans="2:2" hidden="1" x14ac:dyDescent="0.15">
      <c r="B41384" s="8"/>
    </row>
    <row r="41385" spans="2:2" hidden="1" x14ac:dyDescent="0.15">
      <c r="B41385" s="8"/>
    </row>
    <row r="41386" spans="2:2" hidden="1" x14ac:dyDescent="0.15">
      <c r="B41386" s="8"/>
    </row>
    <row r="41387" spans="2:2" hidden="1" x14ac:dyDescent="0.15">
      <c r="B41387" s="8"/>
    </row>
    <row r="41388" spans="2:2" hidden="1" x14ac:dyDescent="0.15">
      <c r="B41388" s="8"/>
    </row>
    <row r="41389" spans="2:2" hidden="1" x14ac:dyDescent="0.15">
      <c r="B41389" s="8"/>
    </row>
    <row r="41390" spans="2:2" hidden="1" x14ac:dyDescent="0.15">
      <c r="B41390" s="8"/>
    </row>
    <row r="41391" spans="2:2" hidden="1" x14ac:dyDescent="0.15">
      <c r="B41391" s="8"/>
    </row>
    <row r="41392" spans="2:2" hidden="1" x14ac:dyDescent="0.15">
      <c r="B41392" s="8"/>
    </row>
    <row r="41393" spans="2:2" hidden="1" x14ac:dyDescent="0.15">
      <c r="B41393" s="8"/>
    </row>
    <row r="41394" spans="2:2" hidden="1" x14ac:dyDescent="0.15">
      <c r="B41394" s="8"/>
    </row>
    <row r="41395" spans="2:2" hidden="1" x14ac:dyDescent="0.15">
      <c r="B41395" s="8"/>
    </row>
    <row r="41396" spans="2:2" hidden="1" x14ac:dyDescent="0.15">
      <c r="B41396" s="8"/>
    </row>
    <row r="41397" spans="2:2" hidden="1" x14ac:dyDescent="0.15">
      <c r="B41397" s="8"/>
    </row>
    <row r="41398" spans="2:2" hidden="1" x14ac:dyDescent="0.15">
      <c r="B41398" s="8"/>
    </row>
    <row r="41399" spans="2:2" hidden="1" x14ac:dyDescent="0.15">
      <c r="B41399" s="8"/>
    </row>
    <row r="41400" spans="2:2" hidden="1" x14ac:dyDescent="0.15">
      <c r="B41400" s="8"/>
    </row>
    <row r="41401" spans="2:2" hidden="1" x14ac:dyDescent="0.15">
      <c r="B41401" s="8"/>
    </row>
    <row r="41402" spans="2:2" hidden="1" x14ac:dyDescent="0.15">
      <c r="B41402" s="8"/>
    </row>
    <row r="41403" spans="2:2" hidden="1" x14ac:dyDescent="0.15">
      <c r="B41403" s="8"/>
    </row>
    <row r="41404" spans="2:2" hidden="1" x14ac:dyDescent="0.15">
      <c r="B41404" s="8"/>
    </row>
    <row r="41405" spans="2:2" hidden="1" x14ac:dyDescent="0.15">
      <c r="B41405" s="8"/>
    </row>
    <row r="41406" spans="2:2" hidden="1" x14ac:dyDescent="0.15">
      <c r="B41406" s="8"/>
    </row>
    <row r="41407" spans="2:2" hidden="1" x14ac:dyDescent="0.15">
      <c r="B41407" s="8"/>
    </row>
    <row r="41408" spans="2:2" hidden="1" x14ac:dyDescent="0.15">
      <c r="B41408" s="8"/>
    </row>
    <row r="41409" spans="2:2" hidden="1" x14ac:dyDescent="0.15">
      <c r="B41409" s="8"/>
    </row>
    <row r="41410" spans="2:2" hidden="1" x14ac:dyDescent="0.15">
      <c r="B41410" s="8"/>
    </row>
    <row r="41411" spans="2:2" hidden="1" x14ac:dyDescent="0.15">
      <c r="B41411" s="8"/>
    </row>
    <row r="41412" spans="2:2" hidden="1" x14ac:dyDescent="0.15">
      <c r="B41412" s="8"/>
    </row>
    <row r="41413" spans="2:2" hidden="1" x14ac:dyDescent="0.15">
      <c r="B41413" s="8"/>
    </row>
    <row r="41414" spans="2:2" hidden="1" x14ac:dyDescent="0.15">
      <c r="B41414" s="8"/>
    </row>
    <row r="41415" spans="2:2" hidden="1" x14ac:dyDescent="0.15">
      <c r="B41415" s="8"/>
    </row>
    <row r="41416" spans="2:2" hidden="1" x14ac:dyDescent="0.15">
      <c r="B41416" s="8"/>
    </row>
    <row r="41417" spans="2:2" hidden="1" x14ac:dyDescent="0.15">
      <c r="B41417" s="8"/>
    </row>
    <row r="41418" spans="2:2" hidden="1" x14ac:dyDescent="0.15">
      <c r="B41418" s="8"/>
    </row>
    <row r="41419" spans="2:2" hidden="1" x14ac:dyDescent="0.15">
      <c r="B41419" s="8"/>
    </row>
    <row r="41420" spans="2:2" hidden="1" x14ac:dyDescent="0.15">
      <c r="B41420" s="8"/>
    </row>
    <row r="41421" spans="2:2" hidden="1" x14ac:dyDescent="0.15">
      <c r="B41421" s="8"/>
    </row>
    <row r="41422" spans="2:2" hidden="1" x14ac:dyDescent="0.15">
      <c r="B41422" s="8"/>
    </row>
    <row r="41423" spans="2:2" hidden="1" x14ac:dyDescent="0.15">
      <c r="B41423" s="8"/>
    </row>
    <row r="41424" spans="2:2" hidden="1" x14ac:dyDescent="0.15">
      <c r="B41424" s="8"/>
    </row>
    <row r="41425" spans="2:2" hidden="1" x14ac:dyDescent="0.15">
      <c r="B41425" s="8"/>
    </row>
    <row r="41426" spans="2:2" hidden="1" x14ac:dyDescent="0.15">
      <c r="B41426" s="8"/>
    </row>
    <row r="41427" spans="2:2" hidden="1" x14ac:dyDescent="0.15">
      <c r="B41427" s="8"/>
    </row>
    <row r="41428" spans="2:2" hidden="1" x14ac:dyDescent="0.15">
      <c r="B41428" s="8"/>
    </row>
    <row r="41429" spans="2:2" hidden="1" x14ac:dyDescent="0.15">
      <c r="B41429" s="8"/>
    </row>
    <row r="41430" spans="2:2" hidden="1" x14ac:dyDescent="0.15">
      <c r="B41430" s="8"/>
    </row>
    <row r="41431" spans="2:2" hidden="1" x14ac:dyDescent="0.15">
      <c r="B41431" s="8"/>
    </row>
    <row r="41432" spans="2:2" hidden="1" x14ac:dyDescent="0.15">
      <c r="B41432" s="8"/>
    </row>
    <row r="41433" spans="2:2" hidden="1" x14ac:dyDescent="0.15">
      <c r="B41433" s="8"/>
    </row>
    <row r="41434" spans="2:2" hidden="1" x14ac:dyDescent="0.15">
      <c r="B41434" s="8"/>
    </row>
    <row r="41435" spans="2:2" hidden="1" x14ac:dyDescent="0.15">
      <c r="B41435" s="8"/>
    </row>
    <row r="41436" spans="2:2" hidden="1" x14ac:dyDescent="0.15">
      <c r="B41436" s="8"/>
    </row>
    <row r="41437" spans="2:2" hidden="1" x14ac:dyDescent="0.15">
      <c r="B41437" s="8"/>
    </row>
    <row r="41438" spans="2:2" hidden="1" x14ac:dyDescent="0.15">
      <c r="B41438" s="8"/>
    </row>
    <row r="41439" spans="2:2" hidden="1" x14ac:dyDescent="0.15">
      <c r="B41439" s="8"/>
    </row>
    <row r="41440" spans="2:2" hidden="1" x14ac:dyDescent="0.15">
      <c r="B41440" s="8"/>
    </row>
    <row r="41441" spans="2:2" hidden="1" x14ac:dyDescent="0.15">
      <c r="B41441" s="8"/>
    </row>
    <row r="41442" spans="2:2" hidden="1" x14ac:dyDescent="0.15">
      <c r="B41442" s="8"/>
    </row>
    <row r="41443" spans="2:2" hidden="1" x14ac:dyDescent="0.15">
      <c r="B41443" s="8"/>
    </row>
    <row r="41444" spans="2:2" hidden="1" x14ac:dyDescent="0.15">
      <c r="B41444" s="8"/>
    </row>
    <row r="41445" spans="2:2" hidden="1" x14ac:dyDescent="0.15">
      <c r="B41445" s="8"/>
    </row>
    <row r="41446" spans="2:2" hidden="1" x14ac:dyDescent="0.15">
      <c r="B41446" s="8"/>
    </row>
    <row r="41447" spans="2:2" hidden="1" x14ac:dyDescent="0.15">
      <c r="B41447" s="8"/>
    </row>
    <row r="41448" spans="2:2" hidden="1" x14ac:dyDescent="0.15">
      <c r="B41448" s="8"/>
    </row>
    <row r="41449" spans="2:2" hidden="1" x14ac:dyDescent="0.15">
      <c r="B41449" s="8"/>
    </row>
    <row r="41450" spans="2:2" hidden="1" x14ac:dyDescent="0.15">
      <c r="B41450" s="8"/>
    </row>
    <row r="41451" spans="2:2" hidden="1" x14ac:dyDescent="0.15">
      <c r="B41451" s="8"/>
    </row>
    <row r="41452" spans="2:2" hidden="1" x14ac:dyDescent="0.15">
      <c r="B41452" s="8"/>
    </row>
    <row r="41453" spans="2:2" hidden="1" x14ac:dyDescent="0.15">
      <c r="B41453" s="8"/>
    </row>
    <row r="41454" spans="2:2" hidden="1" x14ac:dyDescent="0.15">
      <c r="B41454" s="8"/>
    </row>
    <row r="41455" spans="2:2" hidden="1" x14ac:dyDescent="0.15">
      <c r="B41455" s="8"/>
    </row>
    <row r="41456" spans="2:2" hidden="1" x14ac:dyDescent="0.15">
      <c r="B41456" s="8"/>
    </row>
    <row r="41457" spans="2:2" hidden="1" x14ac:dyDescent="0.15">
      <c r="B41457" s="8"/>
    </row>
    <row r="41458" spans="2:2" hidden="1" x14ac:dyDescent="0.15">
      <c r="B41458" s="8"/>
    </row>
    <row r="41459" spans="2:2" hidden="1" x14ac:dyDescent="0.15">
      <c r="B41459" s="8"/>
    </row>
    <row r="41460" spans="2:2" hidden="1" x14ac:dyDescent="0.15">
      <c r="B41460" s="8"/>
    </row>
    <row r="41461" spans="2:2" hidden="1" x14ac:dyDescent="0.15">
      <c r="B41461" s="8"/>
    </row>
    <row r="41462" spans="2:2" hidden="1" x14ac:dyDescent="0.15">
      <c r="B41462" s="8"/>
    </row>
    <row r="41463" spans="2:2" hidden="1" x14ac:dyDescent="0.15">
      <c r="B41463" s="8"/>
    </row>
    <row r="41464" spans="2:2" hidden="1" x14ac:dyDescent="0.15">
      <c r="B41464" s="8"/>
    </row>
    <row r="41465" spans="2:2" hidden="1" x14ac:dyDescent="0.15">
      <c r="B41465" s="8"/>
    </row>
    <row r="41466" spans="2:2" hidden="1" x14ac:dyDescent="0.15">
      <c r="B41466" s="8"/>
    </row>
    <row r="41467" spans="2:2" hidden="1" x14ac:dyDescent="0.15">
      <c r="B41467" s="8"/>
    </row>
    <row r="41468" spans="2:2" hidden="1" x14ac:dyDescent="0.15">
      <c r="B41468" s="8"/>
    </row>
    <row r="41469" spans="2:2" hidden="1" x14ac:dyDescent="0.15">
      <c r="B41469" s="8"/>
    </row>
    <row r="41470" spans="2:2" hidden="1" x14ac:dyDescent="0.15">
      <c r="B41470" s="8"/>
    </row>
    <row r="41471" spans="2:2" hidden="1" x14ac:dyDescent="0.15">
      <c r="B41471" s="8"/>
    </row>
    <row r="41472" spans="2:2" hidden="1" x14ac:dyDescent="0.15">
      <c r="B41472" s="8"/>
    </row>
    <row r="41473" spans="2:2" hidden="1" x14ac:dyDescent="0.15">
      <c r="B41473" s="8"/>
    </row>
    <row r="41474" spans="2:2" hidden="1" x14ac:dyDescent="0.15">
      <c r="B41474" s="8"/>
    </row>
    <row r="41475" spans="2:2" hidden="1" x14ac:dyDescent="0.15">
      <c r="B41475" s="8"/>
    </row>
    <row r="41476" spans="2:2" hidden="1" x14ac:dyDescent="0.15">
      <c r="B41476" s="8"/>
    </row>
    <row r="41477" spans="2:2" hidden="1" x14ac:dyDescent="0.15">
      <c r="B41477" s="8"/>
    </row>
    <row r="41478" spans="2:2" hidden="1" x14ac:dyDescent="0.15">
      <c r="B41478" s="8"/>
    </row>
    <row r="41479" spans="2:2" hidden="1" x14ac:dyDescent="0.15">
      <c r="B41479" s="8"/>
    </row>
    <row r="41480" spans="2:2" hidden="1" x14ac:dyDescent="0.15">
      <c r="B41480" s="8"/>
    </row>
    <row r="41481" spans="2:2" hidden="1" x14ac:dyDescent="0.15">
      <c r="B41481" s="8"/>
    </row>
    <row r="41482" spans="2:2" hidden="1" x14ac:dyDescent="0.15">
      <c r="B41482" s="8"/>
    </row>
    <row r="41483" spans="2:2" hidden="1" x14ac:dyDescent="0.15">
      <c r="B41483" s="8"/>
    </row>
    <row r="41484" spans="2:2" hidden="1" x14ac:dyDescent="0.15">
      <c r="B41484" s="8"/>
    </row>
    <row r="41485" spans="2:2" hidden="1" x14ac:dyDescent="0.15">
      <c r="B41485" s="8"/>
    </row>
    <row r="41486" spans="2:2" hidden="1" x14ac:dyDescent="0.15">
      <c r="B41486" s="8"/>
    </row>
    <row r="41487" spans="2:2" hidden="1" x14ac:dyDescent="0.15">
      <c r="B41487" s="8"/>
    </row>
    <row r="41488" spans="2:2" hidden="1" x14ac:dyDescent="0.15">
      <c r="B41488" s="8"/>
    </row>
    <row r="41489" spans="2:2" hidden="1" x14ac:dyDescent="0.15">
      <c r="B41489" s="8"/>
    </row>
    <row r="41490" spans="2:2" hidden="1" x14ac:dyDescent="0.15">
      <c r="B41490" s="8"/>
    </row>
    <row r="41491" spans="2:2" hidden="1" x14ac:dyDescent="0.15">
      <c r="B41491" s="8"/>
    </row>
    <row r="41492" spans="2:2" hidden="1" x14ac:dyDescent="0.15">
      <c r="B41492" s="8"/>
    </row>
    <row r="41493" spans="2:2" hidden="1" x14ac:dyDescent="0.15">
      <c r="B41493" s="8"/>
    </row>
    <row r="41494" spans="2:2" hidden="1" x14ac:dyDescent="0.15">
      <c r="B41494" s="8"/>
    </row>
    <row r="41495" spans="2:2" hidden="1" x14ac:dyDescent="0.15">
      <c r="B41495" s="8"/>
    </row>
    <row r="41496" spans="2:2" hidden="1" x14ac:dyDescent="0.15">
      <c r="B41496" s="8"/>
    </row>
    <row r="41497" spans="2:2" hidden="1" x14ac:dyDescent="0.15">
      <c r="B41497" s="8"/>
    </row>
    <row r="41498" spans="2:2" hidden="1" x14ac:dyDescent="0.15">
      <c r="B41498" s="8"/>
    </row>
    <row r="41499" spans="2:2" hidden="1" x14ac:dyDescent="0.15">
      <c r="B41499" s="8"/>
    </row>
    <row r="41500" spans="2:2" hidden="1" x14ac:dyDescent="0.15">
      <c r="B41500" s="8"/>
    </row>
    <row r="41501" spans="2:2" hidden="1" x14ac:dyDescent="0.15">
      <c r="B41501" s="8"/>
    </row>
    <row r="41502" spans="2:2" hidden="1" x14ac:dyDescent="0.15">
      <c r="B41502" s="8"/>
    </row>
    <row r="41503" spans="2:2" hidden="1" x14ac:dyDescent="0.15">
      <c r="B41503" s="8"/>
    </row>
    <row r="41504" spans="2:2" hidden="1" x14ac:dyDescent="0.15">
      <c r="B41504" s="8"/>
    </row>
    <row r="41505" spans="2:2" hidden="1" x14ac:dyDescent="0.15">
      <c r="B41505" s="8"/>
    </row>
    <row r="41506" spans="2:2" hidden="1" x14ac:dyDescent="0.15">
      <c r="B41506" s="8"/>
    </row>
    <row r="41507" spans="2:2" hidden="1" x14ac:dyDescent="0.15">
      <c r="B41507" s="8"/>
    </row>
    <row r="41508" spans="2:2" hidden="1" x14ac:dyDescent="0.15">
      <c r="B41508" s="8"/>
    </row>
    <row r="41509" spans="2:2" hidden="1" x14ac:dyDescent="0.15">
      <c r="B41509" s="8"/>
    </row>
    <row r="41510" spans="2:2" hidden="1" x14ac:dyDescent="0.15">
      <c r="B41510" s="8"/>
    </row>
    <row r="41511" spans="2:2" hidden="1" x14ac:dyDescent="0.15">
      <c r="B41511" s="8"/>
    </row>
    <row r="41512" spans="2:2" hidden="1" x14ac:dyDescent="0.15">
      <c r="B41512" s="8"/>
    </row>
    <row r="41513" spans="2:2" hidden="1" x14ac:dyDescent="0.15">
      <c r="B41513" s="8"/>
    </row>
    <row r="41514" spans="2:2" hidden="1" x14ac:dyDescent="0.15">
      <c r="B41514" s="8"/>
    </row>
    <row r="41515" spans="2:2" hidden="1" x14ac:dyDescent="0.15">
      <c r="B41515" s="8"/>
    </row>
    <row r="41516" spans="2:2" hidden="1" x14ac:dyDescent="0.15">
      <c r="B41516" s="8"/>
    </row>
    <row r="41517" spans="2:2" hidden="1" x14ac:dyDescent="0.15">
      <c r="B41517" s="8"/>
    </row>
    <row r="41518" spans="2:2" hidden="1" x14ac:dyDescent="0.15">
      <c r="B41518" s="8"/>
    </row>
    <row r="41519" spans="2:2" hidden="1" x14ac:dyDescent="0.15">
      <c r="B41519" s="8"/>
    </row>
    <row r="41520" spans="2:2" hidden="1" x14ac:dyDescent="0.15">
      <c r="B41520" s="8"/>
    </row>
    <row r="41521" spans="2:2" hidden="1" x14ac:dyDescent="0.15">
      <c r="B41521" s="8"/>
    </row>
    <row r="41522" spans="2:2" hidden="1" x14ac:dyDescent="0.15">
      <c r="B41522" s="8"/>
    </row>
    <row r="41523" spans="2:2" hidden="1" x14ac:dyDescent="0.15">
      <c r="B41523" s="8"/>
    </row>
    <row r="41524" spans="2:2" hidden="1" x14ac:dyDescent="0.15">
      <c r="B41524" s="8"/>
    </row>
    <row r="41525" spans="2:2" hidden="1" x14ac:dyDescent="0.15">
      <c r="B41525" s="8"/>
    </row>
    <row r="41526" spans="2:2" hidden="1" x14ac:dyDescent="0.15">
      <c r="B41526" s="8"/>
    </row>
    <row r="41527" spans="2:2" hidden="1" x14ac:dyDescent="0.15">
      <c r="B41527" s="8"/>
    </row>
    <row r="41528" spans="2:2" hidden="1" x14ac:dyDescent="0.15">
      <c r="B41528" s="8"/>
    </row>
    <row r="41529" spans="2:2" hidden="1" x14ac:dyDescent="0.15">
      <c r="B41529" s="8"/>
    </row>
    <row r="41530" spans="2:2" hidden="1" x14ac:dyDescent="0.15">
      <c r="B41530" s="8"/>
    </row>
    <row r="41531" spans="2:2" hidden="1" x14ac:dyDescent="0.15">
      <c r="B41531" s="8"/>
    </row>
    <row r="41532" spans="2:2" hidden="1" x14ac:dyDescent="0.15">
      <c r="B41532" s="8"/>
    </row>
    <row r="41533" spans="2:2" hidden="1" x14ac:dyDescent="0.15">
      <c r="B41533" s="8"/>
    </row>
    <row r="41534" spans="2:2" hidden="1" x14ac:dyDescent="0.15">
      <c r="B41534" s="8"/>
    </row>
    <row r="41535" spans="2:2" hidden="1" x14ac:dyDescent="0.15">
      <c r="B41535" s="8"/>
    </row>
    <row r="41536" spans="2:2" hidden="1" x14ac:dyDescent="0.15">
      <c r="B41536" s="8"/>
    </row>
    <row r="41537" spans="2:2" hidden="1" x14ac:dyDescent="0.15">
      <c r="B41537" s="8"/>
    </row>
    <row r="41538" spans="2:2" hidden="1" x14ac:dyDescent="0.15">
      <c r="B41538" s="8"/>
    </row>
    <row r="41539" spans="2:2" hidden="1" x14ac:dyDescent="0.15">
      <c r="B41539" s="8"/>
    </row>
    <row r="41540" spans="2:2" hidden="1" x14ac:dyDescent="0.15">
      <c r="B41540" s="8"/>
    </row>
    <row r="41541" spans="2:2" hidden="1" x14ac:dyDescent="0.15">
      <c r="B41541" s="8"/>
    </row>
    <row r="41542" spans="2:2" hidden="1" x14ac:dyDescent="0.15">
      <c r="B41542" s="8"/>
    </row>
    <row r="41543" spans="2:2" hidden="1" x14ac:dyDescent="0.15">
      <c r="B41543" s="8"/>
    </row>
    <row r="41544" spans="2:2" hidden="1" x14ac:dyDescent="0.15">
      <c r="B41544" s="8"/>
    </row>
    <row r="41545" spans="2:2" hidden="1" x14ac:dyDescent="0.15">
      <c r="B41545" s="8"/>
    </row>
    <row r="41546" spans="2:2" hidden="1" x14ac:dyDescent="0.15">
      <c r="B41546" s="8"/>
    </row>
    <row r="41547" spans="2:2" hidden="1" x14ac:dyDescent="0.15">
      <c r="B41547" s="8"/>
    </row>
    <row r="41548" spans="2:2" hidden="1" x14ac:dyDescent="0.15">
      <c r="B41548" s="8"/>
    </row>
    <row r="41549" spans="2:2" hidden="1" x14ac:dyDescent="0.15">
      <c r="B41549" s="8"/>
    </row>
    <row r="41550" spans="2:2" hidden="1" x14ac:dyDescent="0.15">
      <c r="B41550" s="8"/>
    </row>
    <row r="41551" spans="2:2" hidden="1" x14ac:dyDescent="0.15">
      <c r="B41551" s="8"/>
    </row>
    <row r="41552" spans="2:2" hidden="1" x14ac:dyDescent="0.15">
      <c r="B41552" s="8"/>
    </row>
    <row r="41553" spans="2:2" hidden="1" x14ac:dyDescent="0.15">
      <c r="B41553" s="8"/>
    </row>
    <row r="41554" spans="2:2" hidden="1" x14ac:dyDescent="0.15">
      <c r="B41554" s="8"/>
    </row>
    <row r="41555" spans="2:2" hidden="1" x14ac:dyDescent="0.15">
      <c r="B41555" s="8"/>
    </row>
    <row r="41556" spans="2:2" hidden="1" x14ac:dyDescent="0.15">
      <c r="B41556" s="8"/>
    </row>
    <row r="41557" spans="2:2" hidden="1" x14ac:dyDescent="0.15">
      <c r="B41557" s="8"/>
    </row>
    <row r="41558" spans="2:2" hidden="1" x14ac:dyDescent="0.15">
      <c r="B41558" s="8"/>
    </row>
    <row r="41559" spans="2:2" hidden="1" x14ac:dyDescent="0.15">
      <c r="B41559" s="8"/>
    </row>
    <row r="41560" spans="2:2" hidden="1" x14ac:dyDescent="0.15">
      <c r="B41560" s="8"/>
    </row>
    <row r="41561" spans="2:2" hidden="1" x14ac:dyDescent="0.15">
      <c r="B41561" s="8"/>
    </row>
    <row r="41562" spans="2:2" hidden="1" x14ac:dyDescent="0.15">
      <c r="B41562" s="8"/>
    </row>
    <row r="41563" spans="2:2" hidden="1" x14ac:dyDescent="0.15">
      <c r="B41563" s="8"/>
    </row>
    <row r="41564" spans="2:2" hidden="1" x14ac:dyDescent="0.15">
      <c r="B41564" s="8"/>
    </row>
    <row r="41565" spans="2:2" hidden="1" x14ac:dyDescent="0.15">
      <c r="B41565" s="8"/>
    </row>
    <row r="41566" spans="2:2" hidden="1" x14ac:dyDescent="0.15">
      <c r="B41566" s="8"/>
    </row>
    <row r="41567" spans="2:2" hidden="1" x14ac:dyDescent="0.15">
      <c r="B41567" s="8"/>
    </row>
    <row r="41568" spans="2:2" hidden="1" x14ac:dyDescent="0.15">
      <c r="B41568" s="8"/>
    </row>
    <row r="41569" spans="2:2" hidden="1" x14ac:dyDescent="0.15">
      <c r="B41569" s="8"/>
    </row>
    <row r="41570" spans="2:2" hidden="1" x14ac:dyDescent="0.15">
      <c r="B41570" s="8"/>
    </row>
    <row r="41571" spans="2:2" hidden="1" x14ac:dyDescent="0.15">
      <c r="B41571" s="8"/>
    </row>
    <row r="41572" spans="2:2" hidden="1" x14ac:dyDescent="0.15">
      <c r="B41572" s="8"/>
    </row>
    <row r="41573" spans="2:2" hidden="1" x14ac:dyDescent="0.15">
      <c r="B41573" s="8"/>
    </row>
    <row r="41574" spans="2:2" hidden="1" x14ac:dyDescent="0.15">
      <c r="B41574" s="8"/>
    </row>
    <row r="41575" spans="2:2" hidden="1" x14ac:dyDescent="0.15">
      <c r="B41575" s="8"/>
    </row>
    <row r="41576" spans="2:2" hidden="1" x14ac:dyDescent="0.15">
      <c r="B41576" s="8"/>
    </row>
    <row r="41577" spans="2:2" hidden="1" x14ac:dyDescent="0.15">
      <c r="B41577" s="8"/>
    </row>
    <row r="41578" spans="2:2" hidden="1" x14ac:dyDescent="0.15">
      <c r="B41578" s="8"/>
    </row>
    <row r="41579" spans="2:2" hidden="1" x14ac:dyDescent="0.15">
      <c r="B41579" s="8"/>
    </row>
    <row r="41580" spans="2:2" hidden="1" x14ac:dyDescent="0.15">
      <c r="B41580" s="8"/>
    </row>
    <row r="41581" spans="2:2" hidden="1" x14ac:dyDescent="0.15">
      <c r="B41581" s="8"/>
    </row>
    <row r="41582" spans="2:2" hidden="1" x14ac:dyDescent="0.15">
      <c r="B41582" s="8"/>
    </row>
    <row r="41583" spans="2:2" hidden="1" x14ac:dyDescent="0.15">
      <c r="B41583" s="8"/>
    </row>
    <row r="41584" spans="2:2" hidden="1" x14ac:dyDescent="0.15">
      <c r="B41584" s="8"/>
    </row>
    <row r="41585" spans="2:2" hidden="1" x14ac:dyDescent="0.15">
      <c r="B41585" s="8"/>
    </row>
    <row r="41586" spans="2:2" hidden="1" x14ac:dyDescent="0.15">
      <c r="B41586" s="8"/>
    </row>
    <row r="41587" spans="2:2" hidden="1" x14ac:dyDescent="0.15">
      <c r="B41587" s="8"/>
    </row>
    <row r="41588" spans="2:2" hidden="1" x14ac:dyDescent="0.15">
      <c r="B41588" s="8"/>
    </row>
    <row r="41589" spans="2:2" hidden="1" x14ac:dyDescent="0.15">
      <c r="B41589" s="8"/>
    </row>
    <row r="41590" spans="2:2" hidden="1" x14ac:dyDescent="0.15">
      <c r="B41590" s="8"/>
    </row>
    <row r="41591" spans="2:2" hidden="1" x14ac:dyDescent="0.15">
      <c r="B41591" s="8"/>
    </row>
    <row r="41592" spans="2:2" hidden="1" x14ac:dyDescent="0.15">
      <c r="B41592" s="8"/>
    </row>
    <row r="41593" spans="2:2" hidden="1" x14ac:dyDescent="0.15">
      <c r="B41593" s="8"/>
    </row>
    <row r="41594" spans="2:2" hidden="1" x14ac:dyDescent="0.15">
      <c r="B41594" s="8"/>
    </row>
    <row r="41595" spans="2:2" hidden="1" x14ac:dyDescent="0.15">
      <c r="B41595" s="8"/>
    </row>
    <row r="41596" spans="2:2" hidden="1" x14ac:dyDescent="0.15">
      <c r="B41596" s="8"/>
    </row>
    <row r="41597" spans="2:2" hidden="1" x14ac:dyDescent="0.15">
      <c r="B41597" s="8"/>
    </row>
    <row r="41598" spans="2:2" hidden="1" x14ac:dyDescent="0.15">
      <c r="B41598" s="8"/>
    </row>
    <row r="41599" spans="2:2" hidden="1" x14ac:dyDescent="0.15">
      <c r="B41599" s="8"/>
    </row>
    <row r="41600" spans="2:2" hidden="1" x14ac:dyDescent="0.15">
      <c r="B41600" s="8"/>
    </row>
    <row r="41601" spans="2:2" hidden="1" x14ac:dyDescent="0.15">
      <c r="B41601" s="8"/>
    </row>
    <row r="41602" spans="2:2" hidden="1" x14ac:dyDescent="0.15">
      <c r="B41602" s="8"/>
    </row>
    <row r="41603" spans="2:2" hidden="1" x14ac:dyDescent="0.15">
      <c r="B41603" s="8"/>
    </row>
    <row r="41604" spans="2:2" hidden="1" x14ac:dyDescent="0.15">
      <c r="B41604" s="8"/>
    </row>
    <row r="41605" spans="2:2" hidden="1" x14ac:dyDescent="0.15">
      <c r="B41605" s="8"/>
    </row>
    <row r="41606" spans="2:2" hidden="1" x14ac:dyDescent="0.15">
      <c r="B41606" s="8"/>
    </row>
    <row r="41607" spans="2:2" hidden="1" x14ac:dyDescent="0.15">
      <c r="B41607" s="8"/>
    </row>
    <row r="41608" spans="2:2" hidden="1" x14ac:dyDescent="0.15">
      <c r="B41608" s="8"/>
    </row>
    <row r="41609" spans="2:2" hidden="1" x14ac:dyDescent="0.15">
      <c r="B41609" s="8"/>
    </row>
    <row r="41610" spans="2:2" hidden="1" x14ac:dyDescent="0.15">
      <c r="B41610" s="8"/>
    </row>
    <row r="41611" spans="2:2" hidden="1" x14ac:dyDescent="0.15">
      <c r="B41611" s="8"/>
    </row>
    <row r="41612" spans="2:2" hidden="1" x14ac:dyDescent="0.15">
      <c r="B41612" s="8"/>
    </row>
    <row r="41613" spans="2:2" hidden="1" x14ac:dyDescent="0.15">
      <c r="B41613" s="8"/>
    </row>
    <row r="41614" spans="2:2" hidden="1" x14ac:dyDescent="0.15">
      <c r="B41614" s="8"/>
    </row>
    <row r="41615" spans="2:2" hidden="1" x14ac:dyDescent="0.15">
      <c r="B41615" s="8"/>
    </row>
    <row r="41616" spans="2:2" hidden="1" x14ac:dyDescent="0.15">
      <c r="B41616" s="8"/>
    </row>
    <row r="41617" spans="2:2" hidden="1" x14ac:dyDescent="0.15">
      <c r="B41617" s="8"/>
    </row>
    <row r="41618" spans="2:2" hidden="1" x14ac:dyDescent="0.15">
      <c r="B41618" s="8"/>
    </row>
    <row r="41619" spans="2:2" hidden="1" x14ac:dyDescent="0.15">
      <c r="B41619" s="8"/>
    </row>
    <row r="41620" spans="2:2" hidden="1" x14ac:dyDescent="0.15">
      <c r="B41620" s="8"/>
    </row>
    <row r="41621" spans="2:2" hidden="1" x14ac:dyDescent="0.15">
      <c r="B41621" s="8"/>
    </row>
    <row r="41622" spans="2:2" hidden="1" x14ac:dyDescent="0.15">
      <c r="B41622" s="8"/>
    </row>
    <row r="41623" spans="2:2" hidden="1" x14ac:dyDescent="0.15">
      <c r="B41623" s="8"/>
    </row>
    <row r="41624" spans="2:2" hidden="1" x14ac:dyDescent="0.15">
      <c r="B41624" s="8"/>
    </row>
    <row r="41625" spans="2:2" hidden="1" x14ac:dyDescent="0.15">
      <c r="B41625" s="8"/>
    </row>
    <row r="41626" spans="2:2" hidden="1" x14ac:dyDescent="0.15">
      <c r="B41626" s="8"/>
    </row>
    <row r="41627" spans="2:2" hidden="1" x14ac:dyDescent="0.15">
      <c r="B41627" s="8"/>
    </row>
    <row r="41628" spans="2:2" hidden="1" x14ac:dyDescent="0.15">
      <c r="B41628" s="8"/>
    </row>
    <row r="41629" spans="2:2" hidden="1" x14ac:dyDescent="0.15">
      <c r="B41629" s="8"/>
    </row>
    <row r="41630" spans="2:2" hidden="1" x14ac:dyDescent="0.15">
      <c r="B41630" s="8"/>
    </row>
    <row r="41631" spans="2:2" hidden="1" x14ac:dyDescent="0.15">
      <c r="B41631" s="8"/>
    </row>
    <row r="41632" spans="2:2" hidden="1" x14ac:dyDescent="0.15">
      <c r="B41632" s="8"/>
    </row>
    <row r="41633" spans="2:2" hidden="1" x14ac:dyDescent="0.15">
      <c r="B41633" s="8"/>
    </row>
    <row r="41634" spans="2:2" hidden="1" x14ac:dyDescent="0.15">
      <c r="B41634" s="8"/>
    </row>
    <row r="41635" spans="2:2" hidden="1" x14ac:dyDescent="0.15">
      <c r="B41635" s="8"/>
    </row>
    <row r="41636" spans="2:2" hidden="1" x14ac:dyDescent="0.15">
      <c r="B41636" s="8"/>
    </row>
    <row r="41637" spans="2:2" hidden="1" x14ac:dyDescent="0.15">
      <c r="B41637" s="8"/>
    </row>
    <row r="41638" spans="2:2" hidden="1" x14ac:dyDescent="0.15">
      <c r="B41638" s="8"/>
    </row>
    <row r="41639" spans="2:2" hidden="1" x14ac:dyDescent="0.15">
      <c r="B41639" s="8"/>
    </row>
    <row r="41640" spans="2:2" hidden="1" x14ac:dyDescent="0.15">
      <c r="B41640" s="8"/>
    </row>
    <row r="41641" spans="2:2" hidden="1" x14ac:dyDescent="0.15">
      <c r="B41641" s="8"/>
    </row>
    <row r="41642" spans="2:2" hidden="1" x14ac:dyDescent="0.15">
      <c r="B41642" s="8"/>
    </row>
    <row r="41643" spans="2:2" hidden="1" x14ac:dyDescent="0.15">
      <c r="B41643" s="8"/>
    </row>
    <row r="41644" spans="2:2" hidden="1" x14ac:dyDescent="0.15">
      <c r="B41644" s="8"/>
    </row>
    <row r="41645" spans="2:2" hidden="1" x14ac:dyDescent="0.15">
      <c r="B41645" s="8"/>
    </row>
    <row r="41646" spans="2:2" hidden="1" x14ac:dyDescent="0.15">
      <c r="B41646" s="8"/>
    </row>
    <row r="41647" spans="2:2" hidden="1" x14ac:dyDescent="0.15">
      <c r="B41647" s="8"/>
    </row>
    <row r="41648" spans="2:2" hidden="1" x14ac:dyDescent="0.15">
      <c r="B41648" s="8"/>
    </row>
    <row r="41649" spans="2:2" hidden="1" x14ac:dyDescent="0.15">
      <c r="B41649" s="8"/>
    </row>
    <row r="41650" spans="2:2" hidden="1" x14ac:dyDescent="0.15">
      <c r="B41650" s="8"/>
    </row>
    <row r="41651" spans="2:2" hidden="1" x14ac:dyDescent="0.15">
      <c r="B41651" s="8"/>
    </row>
    <row r="41652" spans="2:2" hidden="1" x14ac:dyDescent="0.15">
      <c r="B41652" s="8"/>
    </row>
    <row r="41653" spans="2:2" hidden="1" x14ac:dyDescent="0.15">
      <c r="B41653" s="8"/>
    </row>
    <row r="41654" spans="2:2" hidden="1" x14ac:dyDescent="0.15">
      <c r="B41654" s="8"/>
    </row>
    <row r="41655" spans="2:2" hidden="1" x14ac:dyDescent="0.15">
      <c r="B41655" s="8"/>
    </row>
    <row r="41656" spans="2:2" hidden="1" x14ac:dyDescent="0.15">
      <c r="B41656" s="8"/>
    </row>
    <row r="41657" spans="2:2" hidden="1" x14ac:dyDescent="0.15">
      <c r="B41657" s="8"/>
    </row>
    <row r="41658" spans="2:2" hidden="1" x14ac:dyDescent="0.15">
      <c r="B41658" s="8"/>
    </row>
    <row r="41659" spans="2:2" hidden="1" x14ac:dyDescent="0.15">
      <c r="B41659" s="8"/>
    </row>
    <row r="41660" spans="2:2" hidden="1" x14ac:dyDescent="0.15">
      <c r="B41660" s="8"/>
    </row>
    <row r="41661" spans="2:2" hidden="1" x14ac:dyDescent="0.15">
      <c r="B41661" s="8"/>
    </row>
    <row r="41662" spans="2:2" hidden="1" x14ac:dyDescent="0.15">
      <c r="B41662" s="8"/>
    </row>
    <row r="41663" spans="2:2" hidden="1" x14ac:dyDescent="0.15">
      <c r="B41663" s="8"/>
    </row>
    <row r="41664" spans="2:2" hidden="1" x14ac:dyDescent="0.15">
      <c r="B41664" s="8"/>
    </row>
    <row r="41665" spans="2:2" hidden="1" x14ac:dyDescent="0.15">
      <c r="B41665" s="8"/>
    </row>
    <row r="41666" spans="2:2" hidden="1" x14ac:dyDescent="0.15">
      <c r="B41666" s="8"/>
    </row>
    <row r="41667" spans="2:2" hidden="1" x14ac:dyDescent="0.15">
      <c r="B41667" s="8"/>
    </row>
    <row r="41668" spans="2:2" hidden="1" x14ac:dyDescent="0.15">
      <c r="B41668" s="8"/>
    </row>
    <row r="41669" spans="2:2" hidden="1" x14ac:dyDescent="0.15">
      <c r="B41669" s="8"/>
    </row>
    <row r="41670" spans="2:2" hidden="1" x14ac:dyDescent="0.15">
      <c r="B41670" s="8"/>
    </row>
    <row r="41671" spans="2:2" hidden="1" x14ac:dyDescent="0.15">
      <c r="B41671" s="8"/>
    </row>
    <row r="41672" spans="2:2" hidden="1" x14ac:dyDescent="0.15">
      <c r="B41672" s="8"/>
    </row>
    <row r="41673" spans="2:2" hidden="1" x14ac:dyDescent="0.15">
      <c r="B41673" s="8"/>
    </row>
    <row r="41674" spans="2:2" hidden="1" x14ac:dyDescent="0.15">
      <c r="B41674" s="8"/>
    </row>
    <row r="41675" spans="2:2" hidden="1" x14ac:dyDescent="0.15">
      <c r="B41675" s="8"/>
    </row>
    <row r="41676" spans="2:2" hidden="1" x14ac:dyDescent="0.15">
      <c r="B41676" s="8"/>
    </row>
    <row r="41677" spans="2:2" hidden="1" x14ac:dyDescent="0.15">
      <c r="B41677" s="8"/>
    </row>
    <row r="41678" spans="2:2" hidden="1" x14ac:dyDescent="0.15">
      <c r="B41678" s="8"/>
    </row>
    <row r="41679" spans="2:2" hidden="1" x14ac:dyDescent="0.15">
      <c r="B41679" s="8"/>
    </row>
    <row r="41680" spans="2:2" hidden="1" x14ac:dyDescent="0.15">
      <c r="B41680" s="8"/>
    </row>
    <row r="41681" spans="2:2" hidden="1" x14ac:dyDescent="0.15">
      <c r="B41681" s="8"/>
    </row>
    <row r="41682" spans="2:2" hidden="1" x14ac:dyDescent="0.15">
      <c r="B41682" s="8"/>
    </row>
    <row r="41683" spans="2:2" hidden="1" x14ac:dyDescent="0.15">
      <c r="B41683" s="8"/>
    </row>
    <row r="41684" spans="2:2" hidden="1" x14ac:dyDescent="0.15">
      <c r="B41684" s="8"/>
    </row>
    <row r="41685" spans="2:2" hidden="1" x14ac:dyDescent="0.15">
      <c r="B41685" s="8"/>
    </row>
    <row r="41686" spans="2:2" hidden="1" x14ac:dyDescent="0.15">
      <c r="B41686" s="8"/>
    </row>
    <row r="41687" spans="2:2" hidden="1" x14ac:dyDescent="0.15">
      <c r="B41687" s="8"/>
    </row>
    <row r="41688" spans="2:2" hidden="1" x14ac:dyDescent="0.15">
      <c r="B41688" s="8"/>
    </row>
    <row r="41689" spans="2:2" hidden="1" x14ac:dyDescent="0.15">
      <c r="B41689" s="8"/>
    </row>
    <row r="41690" spans="2:2" hidden="1" x14ac:dyDescent="0.15">
      <c r="B41690" s="8"/>
    </row>
    <row r="41691" spans="2:2" hidden="1" x14ac:dyDescent="0.15">
      <c r="B41691" s="8"/>
    </row>
    <row r="41692" spans="2:2" hidden="1" x14ac:dyDescent="0.15">
      <c r="B41692" s="8"/>
    </row>
    <row r="41693" spans="2:2" hidden="1" x14ac:dyDescent="0.15">
      <c r="B41693" s="8"/>
    </row>
    <row r="41694" spans="2:2" hidden="1" x14ac:dyDescent="0.15">
      <c r="B41694" s="8"/>
    </row>
    <row r="41695" spans="2:2" hidden="1" x14ac:dyDescent="0.15">
      <c r="B41695" s="8"/>
    </row>
    <row r="41696" spans="2:2" hidden="1" x14ac:dyDescent="0.15">
      <c r="B41696" s="8"/>
    </row>
    <row r="41697" spans="2:2" hidden="1" x14ac:dyDescent="0.15">
      <c r="B41697" s="8"/>
    </row>
    <row r="41698" spans="2:2" hidden="1" x14ac:dyDescent="0.15">
      <c r="B41698" s="8"/>
    </row>
    <row r="41699" spans="2:2" hidden="1" x14ac:dyDescent="0.15">
      <c r="B41699" s="8"/>
    </row>
    <row r="41700" spans="2:2" hidden="1" x14ac:dyDescent="0.15">
      <c r="B41700" s="8"/>
    </row>
    <row r="41701" spans="2:2" hidden="1" x14ac:dyDescent="0.15">
      <c r="B41701" s="8"/>
    </row>
    <row r="41702" spans="2:2" hidden="1" x14ac:dyDescent="0.15">
      <c r="B41702" s="8"/>
    </row>
    <row r="41703" spans="2:2" hidden="1" x14ac:dyDescent="0.15">
      <c r="B41703" s="8"/>
    </row>
    <row r="41704" spans="2:2" hidden="1" x14ac:dyDescent="0.15">
      <c r="B41704" s="8"/>
    </row>
    <row r="41705" spans="2:2" hidden="1" x14ac:dyDescent="0.15">
      <c r="B41705" s="8"/>
    </row>
    <row r="41706" spans="2:2" hidden="1" x14ac:dyDescent="0.15">
      <c r="B41706" s="8"/>
    </row>
    <row r="41707" spans="2:2" hidden="1" x14ac:dyDescent="0.15">
      <c r="B41707" s="8"/>
    </row>
    <row r="41708" spans="2:2" hidden="1" x14ac:dyDescent="0.15">
      <c r="B41708" s="8"/>
    </row>
    <row r="41709" spans="2:2" hidden="1" x14ac:dyDescent="0.15">
      <c r="B41709" s="8"/>
    </row>
    <row r="41710" spans="2:2" hidden="1" x14ac:dyDescent="0.15">
      <c r="B41710" s="8"/>
    </row>
    <row r="41711" spans="2:2" hidden="1" x14ac:dyDescent="0.15">
      <c r="B41711" s="8"/>
    </row>
    <row r="41712" spans="2:2" hidden="1" x14ac:dyDescent="0.15">
      <c r="B41712" s="8"/>
    </row>
    <row r="41713" spans="2:2" hidden="1" x14ac:dyDescent="0.15">
      <c r="B41713" s="8"/>
    </row>
    <row r="41714" spans="2:2" hidden="1" x14ac:dyDescent="0.15">
      <c r="B41714" s="8"/>
    </row>
    <row r="41715" spans="2:2" hidden="1" x14ac:dyDescent="0.15">
      <c r="B41715" s="8"/>
    </row>
    <row r="41716" spans="2:2" hidden="1" x14ac:dyDescent="0.15">
      <c r="B41716" s="8"/>
    </row>
    <row r="41717" spans="2:2" hidden="1" x14ac:dyDescent="0.15">
      <c r="B41717" s="8"/>
    </row>
    <row r="41718" spans="2:2" hidden="1" x14ac:dyDescent="0.15">
      <c r="B41718" s="8"/>
    </row>
    <row r="41719" spans="2:2" hidden="1" x14ac:dyDescent="0.15">
      <c r="B41719" s="8"/>
    </row>
    <row r="41720" spans="2:2" hidden="1" x14ac:dyDescent="0.15">
      <c r="B41720" s="8"/>
    </row>
    <row r="41721" spans="2:2" hidden="1" x14ac:dyDescent="0.15">
      <c r="B41721" s="8"/>
    </row>
    <row r="41722" spans="2:2" hidden="1" x14ac:dyDescent="0.15">
      <c r="B41722" s="8"/>
    </row>
    <row r="41723" spans="2:2" hidden="1" x14ac:dyDescent="0.15">
      <c r="B41723" s="8"/>
    </row>
    <row r="41724" spans="2:2" hidden="1" x14ac:dyDescent="0.15">
      <c r="B41724" s="8"/>
    </row>
    <row r="41725" spans="2:2" hidden="1" x14ac:dyDescent="0.15">
      <c r="B41725" s="8"/>
    </row>
    <row r="41726" spans="2:2" hidden="1" x14ac:dyDescent="0.15">
      <c r="B41726" s="8"/>
    </row>
    <row r="41727" spans="2:2" hidden="1" x14ac:dyDescent="0.15">
      <c r="B41727" s="8"/>
    </row>
    <row r="41728" spans="2:2" hidden="1" x14ac:dyDescent="0.15">
      <c r="B41728" s="8"/>
    </row>
    <row r="41729" spans="2:2" hidden="1" x14ac:dyDescent="0.15">
      <c r="B41729" s="8"/>
    </row>
    <row r="41730" spans="2:2" hidden="1" x14ac:dyDescent="0.15">
      <c r="B41730" s="8"/>
    </row>
    <row r="41731" spans="2:2" hidden="1" x14ac:dyDescent="0.15">
      <c r="B41731" s="8"/>
    </row>
    <row r="41732" spans="2:2" hidden="1" x14ac:dyDescent="0.15">
      <c r="B41732" s="8"/>
    </row>
    <row r="41733" spans="2:2" hidden="1" x14ac:dyDescent="0.15">
      <c r="B41733" s="8"/>
    </row>
    <row r="41734" spans="2:2" hidden="1" x14ac:dyDescent="0.15">
      <c r="B41734" s="8"/>
    </row>
    <row r="41735" spans="2:2" hidden="1" x14ac:dyDescent="0.15">
      <c r="B41735" s="8"/>
    </row>
    <row r="41736" spans="2:2" hidden="1" x14ac:dyDescent="0.15">
      <c r="B41736" s="8"/>
    </row>
    <row r="41737" spans="2:2" hidden="1" x14ac:dyDescent="0.15">
      <c r="B41737" s="8"/>
    </row>
    <row r="41738" spans="2:2" hidden="1" x14ac:dyDescent="0.15">
      <c r="B41738" s="8"/>
    </row>
    <row r="41739" spans="2:2" hidden="1" x14ac:dyDescent="0.15">
      <c r="B41739" s="8"/>
    </row>
    <row r="41740" spans="2:2" hidden="1" x14ac:dyDescent="0.15">
      <c r="B41740" s="8"/>
    </row>
    <row r="41741" spans="2:2" hidden="1" x14ac:dyDescent="0.15">
      <c r="B41741" s="8"/>
    </row>
    <row r="41742" spans="2:2" hidden="1" x14ac:dyDescent="0.15">
      <c r="B41742" s="8"/>
    </row>
    <row r="41743" spans="2:2" hidden="1" x14ac:dyDescent="0.15">
      <c r="B41743" s="8"/>
    </row>
    <row r="41744" spans="2:2" hidden="1" x14ac:dyDescent="0.15">
      <c r="B41744" s="8"/>
    </row>
    <row r="41745" spans="2:2" hidden="1" x14ac:dyDescent="0.15">
      <c r="B41745" s="8"/>
    </row>
    <row r="41746" spans="2:2" hidden="1" x14ac:dyDescent="0.15">
      <c r="B41746" s="8"/>
    </row>
    <row r="41747" spans="2:2" hidden="1" x14ac:dyDescent="0.15">
      <c r="B41747" s="8"/>
    </row>
    <row r="41748" spans="2:2" hidden="1" x14ac:dyDescent="0.15">
      <c r="B41748" s="8"/>
    </row>
    <row r="41749" spans="2:2" hidden="1" x14ac:dyDescent="0.15">
      <c r="B41749" s="8"/>
    </row>
    <row r="41750" spans="2:2" hidden="1" x14ac:dyDescent="0.15">
      <c r="B41750" s="8"/>
    </row>
    <row r="41751" spans="2:2" hidden="1" x14ac:dyDescent="0.15">
      <c r="B41751" s="8"/>
    </row>
    <row r="41752" spans="2:2" hidden="1" x14ac:dyDescent="0.15">
      <c r="B41752" s="8"/>
    </row>
    <row r="41753" spans="2:2" hidden="1" x14ac:dyDescent="0.15">
      <c r="B41753" s="8"/>
    </row>
    <row r="41754" spans="2:2" hidden="1" x14ac:dyDescent="0.15">
      <c r="B41754" s="8"/>
    </row>
    <row r="41755" spans="2:2" hidden="1" x14ac:dyDescent="0.15">
      <c r="B41755" s="8"/>
    </row>
    <row r="41756" spans="2:2" hidden="1" x14ac:dyDescent="0.15">
      <c r="B41756" s="8"/>
    </row>
    <row r="41757" spans="2:2" hidden="1" x14ac:dyDescent="0.15">
      <c r="B41757" s="8"/>
    </row>
    <row r="41758" spans="2:2" hidden="1" x14ac:dyDescent="0.15">
      <c r="B41758" s="8"/>
    </row>
    <row r="41759" spans="2:2" hidden="1" x14ac:dyDescent="0.15">
      <c r="B41759" s="8"/>
    </row>
    <row r="41760" spans="2:2" hidden="1" x14ac:dyDescent="0.15">
      <c r="B41760" s="8"/>
    </row>
    <row r="41761" spans="2:2" hidden="1" x14ac:dyDescent="0.15">
      <c r="B41761" s="8"/>
    </row>
    <row r="41762" spans="2:2" hidden="1" x14ac:dyDescent="0.15">
      <c r="B41762" s="8"/>
    </row>
    <row r="41763" spans="2:2" hidden="1" x14ac:dyDescent="0.15">
      <c r="B41763" s="8"/>
    </row>
    <row r="41764" spans="2:2" hidden="1" x14ac:dyDescent="0.15">
      <c r="B41764" s="8"/>
    </row>
    <row r="41765" spans="2:2" hidden="1" x14ac:dyDescent="0.15">
      <c r="B41765" s="8"/>
    </row>
    <row r="41766" spans="2:2" hidden="1" x14ac:dyDescent="0.15">
      <c r="B41766" s="8"/>
    </row>
    <row r="41767" spans="2:2" hidden="1" x14ac:dyDescent="0.15">
      <c r="B41767" s="8"/>
    </row>
    <row r="41768" spans="2:2" hidden="1" x14ac:dyDescent="0.15">
      <c r="B41768" s="8"/>
    </row>
    <row r="41769" spans="2:2" hidden="1" x14ac:dyDescent="0.15">
      <c r="B41769" s="8"/>
    </row>
    <row r="41770" spans="2:2" hidden="1" x14ac:dyDescent="0.15">
      <c r="B41770" s="8"/>
    </row>
    <row r="41771" spans="2:2" hidden="1" x14ac:dyDescent="0.15">
      <c r="B41771" s="8"/>
    </row>
    <row r="41772" spans="2:2" hidden="1" x14ac:dyDescent="0.15">
      <c r="B41772" s="8"/>
    </row>
    <row r="41773" spans="2:2" hidden="1" x14ac:dyDescent="0.15">
      <c r="B41773" s="8"/>
    </row>
    <row r="41774" spans="2:2" hidden="1" x14ac:dyDescent="0.15">
      <c r="B41774" s="8"/>
    </row>
    <row r="41775" spans="2:2" hidden="1" x14ac:dyDescent="0.15">
      <c r="B41775" s="8"/>
    </row>
    <row r="41776" spans="2:2" hidden="1" x14ac:dyDescent="0.15">
      <c r="B41776" s="8"/>
    </row>
    <row r="41777" spans="2:2" hidden="1" x14ac:dyDescent="0.15">
      <c r="B41777" s="8"/>
    </row>
    <row r="41778" spans="2:2" hidden="1" x14ac:dyDescent="0.15">
      <c r="B41778" s="8"/>
    </row>
    <row r="41779" spans="2:2" hidden="1" x14ac:dyDescent="0.15">
      <c r="B41779" s="8"/>
    </row>
    <row r="41780" spans="2:2" hidden="1" x14ac:dyDescent="0.15">
      <c r="B41780" s="8"/>
    </row>
    <row r="41781" spans="2:2" hidden="1" x14ac:dyDescent="0.15">
      <c r="B41781" s="8"/>
    </row>
    <row r="41782" spans="2:2" hidden="1" x14ac:dyDescent="0.15">
      <c r="B41782" s="8"/>
    </row>
    <row r="41783" spans="2:2" hidden="1" x14ac:dyDescent="0.15">
      <c r="B41783" s="8"/>
    </row>
    <row r="41784" spans="2:2" hidden="1" x14ac:dyDescent="0.15">
      <c r="B41784" s="8"/>
    </row>
    <row r="41785" spans="2:2" hidden="1" x14ac:dyDescent="0.15">
      <c r="B41785" s="8"/>
    </row>
    <row r="41786" spans="2:2" hidden="1" x14ac:dyDescent="0.15">
      <c r="B41786" s="8"/>
    </row>
    <row r="41787" spans="2:2" hidden="1" x14ac:dyDescent="0.15">
      <c r="B41787" s="8"/>
    </row>
    <row r="41788" spans="2:2" hidden="1" x14ac:dyDescent="0.15">
      <c r="B41788" s="8"/>
    </row>
    <row r="41789" spans="2:2" hidden="1" x14ac:dyDescent="0.15">
      <c r="B41789" s="8"/>
    </row>
    <row r="41790" spans="2:2" hidden="1" x14ac:dyDescent="0.15">
      <c r="B41790" s="8"/>
    </row>
    <row r="41791" spans="2:2" hidden="1" x14ac:dyDescent="0.15">
      <c r="B41791" s="8"/>
    </row>
    <row r="41792" spans="2:2" hidden="1" x14ac:dyDescent="0.15">
      <c r="B41792" s="8"/>
    </row>
    <row r="41793" spans="2:2" hidden="1" x14ac:dyDescent="0.15">
      <c r="B41793" s="8"/>
    </row>
    <row r="41794" spans="2:2" hidden="1" x14ac:dyDescent="0.15">
      <c r="B41794" s="8"/>
    </row>
    <row r="41795" spans="2:2" hidden="1" x14ac:dyDescent="0.15">
      <c r="B41795" s="8"/>
    </row>
    <row r="41796" spans="2:2" hidden="1" x14ac:dyDescent="0.15">
      <c r="B41796" s="8"/>
    </row>
    <row r="41797" spans="2:2" hidden="1" x14ac:dyDescent="0.15">
      <c r="B41797" s="8"/>
    </row>
    <row r="41798" spans="2:2" hidden="1" x14ac:dyDescent="0.15">
      <c r="B41798" s="8"/>
    </row>
    <row r="41799" spans="2:2" hidden="1" x14ac:dyDescent="0.15">
      <c r="B41799" s="8"/>
    </row>
    <row r="41800" spans="2:2" hidden="1" x14ac:dyDescent="0.15">
      <c r="B41800" s="8"/>
    </row>
    <row r="41801" spans="2:2" hidden="1" x14ac:dyDescent="0.15">
      <c r="B41801" s="8"/>
    </row>
    <row r="41802" spans="2:2" hidden="1" x14ac:dyDescent="0.15">
      <c r="B41802" s="8"/>
    </row>
    <row r="41803" spans="2:2" hidden="1" x14ac:dyDescent="0.15">
      <c r="B41803" s="8"/>
    </row>
    <row r="41804" spans="2:2" hidden="1" x14ac:dyDescent="0.15">
      <c r="B41804" s="8"/>
    </row>
    <row r="41805" spans="2:2" hidden="1" x14ac:dyDescent="0.15">
      <c r="B41805" s="8"/>
    </row>
    <row r="41806" spans="2:2" hidden="1" x14ac:dyDescent="0.15">
      <c r="B41806" s="8"/>
    </row>
    <row r="41807" spans="2:2" hidden="1" x14ac:dyDescent="0.15">
      <c r="B41807" s="8"/>
    </row>
    <row r="41808" spans="2:2" hidden="1" x14ac:dyDescent="0.15">
      <c r="B41808" s="8"/>
    </row>
    <row r="41809" spans="2:2" hidden="1" x14ac:dyDescent="0.15">
      <c r="B41809" s="8"/>
    </row>
    <row r="41810" spans="2:2" hidden="1" x14ac:dyDescent="0.15">
      <c r="B41810" s="8"/>
    </row>
    <row r="41811" spans="2:2" hidden="1" x14ac:dyDescent="0.15">
      <c r="B41811" s="8"/>
    </row>
    <row r="41812" spans="2:2" hidden="1" x14ac:dyDescent="0.15">
      <c r="B41812" s="8"/>
    </row>
    <row r="41813" spans="2:2" hidden="1" x14ac:dyDescent="0.15">
      <c r="B41813" s="8"/>
    </row>
    <row r="41814" spans="2:2" hidden="1" x14ac:dyDescent="0.15">
      <c r="B41814" s="8"/>
    </row>
    <row r="41815" spans="2:2" hidden="1" x14ac:dyDescent="0.15">
      <c r="B41815" s="8"/>
    </row>
    <row r="41816" spans="2:2" hidden="1" x14ac:dyDescent="0.15">
      <c r="B41816" s="8"/>
    </row>
    <row r="41817" spans="2:2" hidden="1" x14ac:dyDescent="0.15">
      <c r="B41817" s="8"/>
    </row>
    <row r="41818" spans="2:2" hidden="1" x14ac:dyDescent="0.15">
      <c r="B41818" s="8"/>
    </row>
    <row r="41819" spans="2:2" hidden="1" x14ac:dyDescent="0.15">
      <c r="B41819" s="8"/>
    </row>
    <row r="41820" spans="2:2" hidden="1" x14ac:dyDescent="0.15">
      <c r="B41820" s="8"/>
    </row>
    <row r="41821" spans="2:2" hidden="1" x14ac:dyDescent="0.15">
      <c r="B41821" s="8"/>
    </row>
    <row r="41822" spans="2:2" hidden="1" x14ac:dyDescent="0.15">
      <c r="B41822" s="8"/>
    </row>
    <row r="41823" spans="2:2" hidden="1" x14ac:dyDescent="0.15">
      <c r="B41823" s="8"/>
    </row>
    <row r="41824" spans="2:2" hidden="1" x14ac:dyDescent="0.15">
      <c r="B41824" s="8"/>
    </row>
    <row r="41825" spans="2:2" hidden="1" x14ac:dyDescent="0.15">
      <c r="B41825" s="8"/>
    </row>
    <row r="41826" spans="2:2" hidden="1" x14ac:dyDescent="0.15">
      <c r="B41826" s="8"/>
    </row>
    <row r="41827" spans="2:2" hidden="1" x14ac:dyDescent="0.15">
      <c r="B41827" s="8"/>
    </row>
    <row r="41828" spans="2:2" hidden="1" x14ac:dyDescent="0.15">
      <c r="B41828" s="8"/>
    </row>
    <row r="41829" spans="2:2" hidden="1" x14ac:dyDescent="0.15">
      <c r="B41829" s="8"/>
    </row>
    <row r="41830" spans="2:2" hidden="1" x14ac:dyDescent="0.15">
      <c r="B41830" s="8"/>
    </row>
    <row r="41831" spans="2:2" hidden="1" x14ac:dyDescent="0.15">
      <c r="B41831" s="8"/>
    </row>
    <row r="41832" spans="2:2" hidden="1" x14ac:dyDescent="0.15">
      <c r="B41832" s="8"/>
    </row>
    <row r="41833" spans="2:2" hidden="1" x14ac:dyDescent="0.15">
      <c r="B41833" s="8"/>
    </row>
    <row r="41834" spans="2:2" hidden="1" x14ac:dyDescent="0.15">
      <c r="B41834" s="8"/>
    </row>
    <row r="41835" spans="2:2" hidden="1" x14ac:dyDescent="0.15">
      <c r="B41835" s="8"/>
    </row>
    <row r="41836" spans="2:2" hidden="1" x14ac:dyDescent="0.15">
      <c r="B41836" s="8"/>
    </row>
    <row r="41837" spans="2:2" hidden="1" x14ac:dyDescent="0.15">
      <c r="B41837" s="8"/>
    </row>
    <row r="41838" spans="2:2" hidden="1" x14ac:dyDescent="0.15">
      <c r="B41838" s="8"/>
    </row>
    <row r="41839" spans="2:2" hidden="1" x14ac:dyDescent="0.15">
      <c r="B41839" s="8"/>
    </row>
    <row r="41840" spans="2:2" hidden="1" x14ac:dyDescent="0.15">
      <c r="B41840" s="8"/>
    </row>
    <row r="41841" spans="2:2" hidden="1" x14ac:dyDescent="0.15">
      <c r="B41841" s="8"/>
    </row>
    <row r="41842" spans="2:2" hidden="1" x14ac:dyDescent="0.15">
      <c r="B41842" s="8"/>
    </row>
    <row r="41843" spans="2:2" hidden="1" x14ac:dyDescent="0.15">
      <c r="B41843" s="8"/>
    </row>
    <row r="41844" spans="2:2" hidden="1" x14ac:dyDescent="0.15">
      <c r="B41844" s="8"/>
    </row>
    <row r="41845" spans="2:2" hidden="1" x14ac:dyDescent="0.15">
      <c r="B41845" s="8"/>
    </row>
    <row r="41846" spans="2:2" hidden="1" x14ac:dyDescent="0.15">
      <c r="B41846" s="8"/>
    </row>
    <row r="41847" spans="2:2" hidden="1" x14ac:dyDescent="0.15">
      <c r="B41847" s="8"/>
    </row>
    <row r="41848" spans="2:2" hidden="1" x14ac:dyDescent="0.15">
      <c r="B41848" s="8"/>
    </row>
    <row r="41849" spans="2:2" hidden="1" x14ac:dyDescent="0.15">
      <c r="B41849" s="8"/>
    </row>
    <row r="41850" spans="2:2" hidden="1" x14ac:dyDescent="0.15">
      <c r="B41850" s="8"/>
    </row>
    <row r="41851" spans="2:2" hidden="1" x14ac:dyDescent="0.15">
      <c r="B41851" s="8"/>
    </row>
    <row r="41852" spans="2:2" hidden="1" x14ac:dyDescent="0.15">
      <c r="B41852" s="8"/>
    </row>
    <row r="41853" spans="2:2" hidden="1" x14ac:dyDescent="0.15">
      <c r="B41853" s="8"/>
    </row>
    <row r="41854" spans="2:2" hidden="1" x14ac:dyDescent="0.15">
      <c r="B41854" s="8"/>
    </row>
    <row r="41855" spans="2:2" hidden="1" x14ac:dyDescent="0.15">
      <c r="B41855" s="8"/>
    </row>
    <row r="41856" spans="2:2" hidden="1" x14ac:dyDescent="0.15">
      <c r="B41856" s="8"/>
    </row>
    <row r="41857" spans="2:2" hidden="1" x14ac:dyDescent="0.15">
      <c r="B41857" s="8"/>
    </row>
    <row r="41858" spans="2:2" hidden="1" x14ac:dyDescent="0.15">
      <c r="B41858" s="8"/>
    </row>
    <row r="41859" spans="2:2" hidden="1" x14ac:dyDescent="0.15">
      <c r="B41859" s="8"/>
    </row>
    <row r="41860" spans="2:2" hidden="1" x14ac:dyDescent="0.15">
      <c r="B41860" s="8"/>
    </row>
    <row r="41861" spans="2:2" hidden="1" x14ac:dyDescent="0.15">
      <c r="B41861" s="8"/>
    </row>
    <row r="41862" spans="2:2" hidden="1" x14ac:dyDescent="0.15">
      <c r="B41862" s="8"/>
    </row>
    <row r="41863" spans="2:2" hidden="1" x14ac:dyDescent="0.15">
      <c r="B41863" s="8"/>
    </row>
    <row r="41864" spans="2:2" hidden="1" x14ac:dyDescent="0.15">
      <c r="B41864" s="8"/>
    </row>
    <row r="41865" spans="2:2" hidden="1" x14ac:dyDescent="0.15">
      <c r="B41865" s="8"/>
    </row>
    <row r="41866" spans="2:2" hidden="1" x14ac:dyDescent="0.15">
      <c r="B41866" s="8"/>
    </row>
    <row r="41867" spans="2:2" hidden="1" x14ac:dyDescent="0.15">
      <c r="B41867" s="8"/>
    </row>
    <row r="41868" spans="2:2" hidden="1" x14ac:dyDescent="0.15">
      <c r="B41868" s="8"/>
    </row>
    <row r="41869" spans="2:2" hidden="1" x14ac:dyDescent="0.15">
      <c r="B41869" s="8"/>
    </row>
    <row r="41870" spans="2:2" hidden="1" x14ac:dyDescent="0.15">
      <c r="B41870" s="8"/>
    </row>
    <row r="41871" spans="2:2" hidden="1" x14ac:dyDescent="0.15">
      <c r="B41871" s="8"/>
    </row>
    <row r="41872" spans="2:2" hidden="1" x14ac:dyDescent="0.15">
      <c r="B41872" s="8"/>
    </row>
    <row r="41873" spans="2:2" hidden="1" x14ac:dyDescent="0.15">
      <c r="B41873" s="8"/>
    </row>
    <row r="41874" spans="2:2" hidden="1" x14ac:dyDescent="0.15">
      <c r="B41874" s="8"/>
    </row>
    <row r="41875" spans="2:2" hidden="1" x14ac:dyDescent="0.15">
      <c r="B41875" s="8"/>
    </row>
    <row r="41876" spans="2:2" hidden="1" x14ac:dyDescent="0.15">
      <c r="B41876" s="8"/>
    </row>
    <row r="41877" spans="2:2" hidden="1" x14ac:dyDescent="0.15">
      <c r="B41877" s="8"/>
    </row>
    <row r="41878" spans="2:2" hidden="1" x14ac:dyDescent="0.15">
      <c r="B41878" s="8"/>
    </row>
    <row r="41879" spans="2:2" hidden="1" x14ac:dyDescent="0.15">
      <c r="B41879" s="8"/>
    </row>
    <row r="41880" spans="2:2" hidden="1" x14ac:dyDescent="0.15">
      <c r="B41880" s="8"/>
    </row>
    <row r="41881" spans="2:2" hidden="1" x14ac:dyDescent="0.15">
      <c r="B41881" s="8"/>
    </row>
    <row r="41882" spans="2:2" hidden="1" x14ac:dyDescent="0.15">
      <c r="B41882" s="8"/>
    </row>
    <row r="41883" spans="2:2" hidden="1" x14ac:dyDescent="0.15">
      <c r="B41883" s="8"/>
    </row>
    <row r="41884" spans="2:2" hidden="1" x14ac:dyDescent="0.15">
      <c r="B41884" s="8"/>
    </row>
    <row r="41885" spans="2:2" hidden="1" x14ac:dyDescent="0.15">
      <c r="B41885" s="8"/>
    </row>
    <row r="41886" spans="2:2" hidden="1" x14ac:dyDescent="0.15">
      <c r="B41886" s="8"/>
    </row>
    <row r="41887" spans="2:2" hidden="1" x14ac:dyDescent="0.15">
      <c r="B41887" s="8"/>
    </row>
    <row r="41888" spans="2:2" hidden="1" x14ac:dyDescent="0.15">
      <c r="B41888" s="8"/>
    </row>
    <row r="41889" spans="2:2" hidden="1" x14ac:dyDescent="0.15">
      <c r="B41889" s="8"/>
    </row>
    <row r="41890" spans="2:2" hidden="1" x14ac:dyDescent="0.15">
      <c r="B41890" s="8"/>
    </row>
    <row r="41891" spans="2:2" hidden="1" x14ac:dyDescent="0.15">
      <c r="B41891" s="8"/>
    </row>
    <row r="41892" spans="2:2" hidden="1" x14ac:dyDescent="0.15">
      <c r="B41892" s="8"/>
    </row>
    <row r="41893" spans="2:2" hidden="1" x14ac:dyDescent="0.15">
      <c r="B41893" s="8"/>
    </row>
    <row r="41894" spans="2:2" hidden="1" x14ac:dyDescent="0.15">
      <c r="B41894" s="8"/>
    </row>
    <row r="41895" spans="2:2" hidden="1" x14ac:dyDescent="0.15">
      <c r="B41895" s="8"/>
    </row>
    <row r="41896" spans="2:2" hidden="1" x14ac:dyDescent="0.15">
      <c r="B41896" s="8"/>
    </row>
    <row r="41897" spans="2:2" hidden="1" x14ac:dyDescent="0.15">
      <c r="B41897" s="8"/>
    </row>
    <row r="41898" spans="2:2" hidden="1" x14ac:dyDescent="0.15">
      <c r="B41898" s="8"/>
    </row>
    <row r="41899" spans="2:2" hidden="1" x14ac:dyDescent="0.15">
      <c r="B41899" s="8"/>
    </row>
    <row r="41900" spans="2:2" hidden="1" x14ac:dyDescent="0.15">
      <c r="B41900" s="8"/>
    </row>
    <row r="41901" spans="2:2" hidden="1" x14ac:dyDescent="0.15">
      <c r="B41901" s="8"/>
    </row>
    <row r="41902" spans="2:2" hidden="1" x14ac:dyDescent="0.15">
      <c r="B41902" s="8"/>
    </row>
    <row r="41903" spans="2:2" hidden="1" x14ac:dyDescent="0.15">
      <c r="B41903" s="8"/>
    </row>
    <row r="41904" spans="2:2" hidden="1" x14ac:dyDescent="0.15">
      <c r="B41904" s="8"/>
    </row>
    <row r="41905" spans="2:2" hidden="1" x14ac:dyDescent="0.15">
      <c r="B41905" s="8"/>
    </row>
    <row r="41906" spans="2:2" hidden="1" x14ac:dyDescent="0.15">
      <c r="B41906" s="8"/>
    </row>
    <row r="41907" spans="2:2" hidden="1" x14ac:dyDescent="0.15">
      <c r="B41907" s="8"/>
    </row>
    <row r="41908" spans="2:2" hidden="1" x14ac:dyDescent="0.15">
      <c r="B41908" s="8"/>
    </row>
    <row r="41909" spans="2:2" hidden="1" x14ac:dyDescent="0.15">
      <c r="B41909" s="8"/>
    </row>
    <row r="41910" spans="2:2" hidden="1" x14ac:dyDescent="0.15">
      <c r="B41910" s="8"/>
    </row>
    <row r="41911" spans="2:2" hidden="1" x14ac:dyDescent="0.15">
      <c r="B41911" s="8"/>
    </row>
    <row r="41912" spans="2:2" hidden="1" x14ac:dyDescent="0.15">
      <c r="B41912" s="8"/>
    </row>
    <row r="41913" spans="2:2" hidden="1" x14ac:dyDescent="0.15">
      <c r="B41913" s="8"/>
    </row>
    <row r="41914" spans="2:2" hidden="1" x14ac:dyDescent="0.15">
      <c r="B41914" s="8"/>
    </row>
    <row r="41915" spans="2:2" hidden="1" x14ac:dyDescent="0.15">
      <c r="B41915" s="8"/>
    </row>
    <row r="41916" spans="2:2" hidden="1" x14ac:dyDescent="0.15">
      <c r="B41916" s="8"/>
    </row>
    <row r="41917" spans="2:2" hidden="1" x14ac:dyDescent="0.15">
      <c r="B41917" s="8"/>
    </row>
    <row r="41918" spans="2:2" hidden="1" x14ac:dyDescent="0.15">
      <c r="B41918" s="8"/>
    </row>
    <row r="41919" spans="2:2" hidden="1" x14ac:dyDescent="0.15">
      <c r="B41919" s="8"/>
    </row>
    <row r="41920" spans="2:2" hidden="1" x14ac:dyDescent="0.15">
      <c r="B41920" s="8"/>
    </row>
    <row r="41921" spans="2:2" hidden="1" x14ac:dyDescent="0.15">
      <c r="B41921" s="8"/>
    </row>
    <row r="41922" spans="2:2" hidden="1" x14ac:dyDescent="0.15">
      <c r="B41922" s="8"/>
    </row>
    <row r="41923" spans="2:2" hidden="1" x14ac:dyDescent="0.15">
      <c r="B41923" s="8"/>
    </row>
    <row r="41924" spans="2:2" hidden="1" x14ac:dyDescent="0.15">
      <c r="B41924" s="8"/>
    </row>
    <row r="41925" spans="2:2" hidden="1" x14ac:dyDescent="0.15">
      <c r="B41925" s="8"/>
    </row>
    <row r="41926" spans="2:2" hidden="1" x14ac:dyDescent="0.15">
      <c r="B41926" s="8"/>
    </row>
    <row r="41927" spans="2:2" hidden="1" x14ac:dyDescent="0.15">
      <c r="B41927" s="8"/>
    </row>
    <row r="41928" spans="2:2" hidden="1" x14ac:dyDescent="0.15">
      <c r="B41928" s="8"/>
    </row>
    <row r="41929" spans="2:2" hidden="1" x14ac:dyDescent="0.15">
      <c r="B41929" s="8"/>
    </row>
    <row r="41930" spans="2:2" hidden="1" x14ac:dyDescent="0.15">
      <c r="B41930" s="8"/>
    </row>
    <row r="41931" spans="2:2" hidden="1" x14ac:dyDescent="0.15">
      <c r="B41931" s="8"/>
    </row>
    <row r="41932" spans="2:2" hidden="1" x14ac:dyDescent="0.15">
      <c r="B41932" s="8"/>
    </row>
    <row r="41933" spans="2:2" hidden="1" x14ac:dyDescent="0.15">
      <c r="B41933" s="8"/>
    </row>
    <row r="41934" spans="2:2" hidden="1" x14ac:dyDescent="0.15">
      <c r="B41934" s="8"/>
    </row>
    <row r="41935" spans="2:2" hidden="1" x14ac:dyDescent="0.15">
      <c r="B41935" s="8"/>
    </row>
    <row r="41936" spans="2:2" hidden="1" x14ac:dyDescent="0.15">
      <c r="B41936" s="8"/>
    </row>
    <row r="41937" spans="2:2" hidden="1" x14ac:dyDescent="0.15">
      <c r="B41937" s="8"/>
    </row>
    <row r="41938" spans="2:2" hidden="1" x14ac:dyDescent="0.15">
      <c r="B41938" s="8"/>
    </row>
    <row r="41939" spans="2:2" hidden="1" x14ac:dyDescent="0.15">
      <c r="B41939" s="8"/>
    </row>
    <row r="41940" spans="2:2" hidden="1" x14ac:dyDescent="0.15">
      <c r="B41940" s="8"/>
    </row>
    <row r="41941" spans="2:2" hidden="1" x14ac:dyDescent="0.15">
      <c r="B41941" s="8"/>
    </row>
    <row r="41942" spans="2:2" hidden="1" x14ac:dyDescent="0.15">
      <c r="B41942" s="8"/>
    </row>
    <row r="41943" spans="2:2" hidden="1" x14ac:dyDescent="0.15">
      <c r="B41943" s="8"/>
    </row>
    <row r="41944" spans="2:2" hidden="1" x14ac:dyDescent="0.15">
      <c r="B41944" s="8"/>
    </row>
    <row r="41945" spans="2:2" hidden="1" x14ac:dyDescent="0.15">
      <c r="B41945" s="8"/>
    </row>
    <row r="41946" spans="2:2" hidden="1" x14ac:dyDescent="0.15">
      <c r="B41946" s="8"/>
    </row>
    <row r="41947" spans="2:2" hidden="1" x14ac:dyDescent="0.15">
      <c r="B41947" s="8"/>
    </row>
    <row r="41948" spans="2:2" hidden="1" x14ac:dyDescent="0.15">
      <c r="B41948" s="8"/>
    </row>
    <row r="41949" spans="2:2" hidden="1" x14ac:dyDescent="0.15">
      <c r="B41949" s="8"/>
    </row>
    <row r="41950" spans="2:2" hidden="1" x14ac:dyDescent="0.15">
      <c r="B41950" s="8"/>
    </row>
    <row r="41951" spans="2:2" hidden="1" x14ac:dyDescent="0.15">
      <c r="B41951" s="8"/>
    </row>
    <row r="41952" spans="2:2" hidden="1" x14ac:dyDescent="0.15">
      <c r="B41952" s="8"/>
    </row>
    <row r="41953" spans="2:2" hidden="1" x14ac:dyDescent="0.15">
      <c r="B41953" s="8"/>
    </row>
    <row r="41954" spans="2:2" hidden="1" x14ac:dyDescent="0.15">
      <c r="B41954" s="8"/>
    </row>
    <row r="41955" spans="2:2" hidden="1" x14ac:dyDescent="0.15">
      <c r="B41955" s="8"/>
    </row>
    <row r="41956" spans="2:2" hidden="1" x14ac:dyDescent="0.15">
      <c r="B41956" s="8"/>
    </row>
    <row r="41957" spans="2:2" hidden="1" x14ac:dyDescent="0.15">
      <c r="B41957" s="8"/>
    </row>
    <row r="41958" spans="2:2" hidden="1" x14ac:dyDescent="0.15">
      <c r="B41958" s="8"/>
    </row>
    <row r="41959" spans="2:2" hidden="1" x14ac:dyDescent="0.15">
      <c r="B41959" s="8"/>
    </row>
    <row r="41960" spans="2:2" hidden="1" x14ac:dyDescent="0.15">
      <c r="B41960" s="8"/>
    </row>
    <row r="41961" spans="2:2" hidden="1" x14ac:dyDescent="0.15">
      <c r="B41961" s="8"/>
    </row>
    <row r="41962" spans="2:2" hidden="1" x14ac:dyDescent="0.15">
      <c r="B41962" s="8"/>
    </row>
    <row r="41963" spans="2:2" hidden="1" x14ac:dyDescent="0.15">
      <c r="B41963" s="8"/>
    </row>
    <row r="41964" spans="2:2" hidden="1" x14ac:dyDescent="0.15">
      <c r="B41964" s="8"/>
    </row>
    <row r="41965" spans="2:2" hidden="1" x14ac:dyDescent="0.15">
      <c r="B41965" s="8"/>
    </row>
    <row r="41966" spans="2:2" hidden="1" x14ac:dyDescent="0.15">
      <c r="B41966" s="8"/>
    </row>
    <row r="41967" spans="2:2" hidden="1" x14ac:dyDescent="0.15">
      <c r="B41967" s="8"/>
    </row>
    <row r="41968" spans="2:2" hidden="1" x14ac:dyDescent="0.15">
      <c r="B41968" s="8"/>
    </row>
    <row r="41969" spans="2:2" hidden="1" x14ac:dyDescent="0.15">
      <c r="B41969" s="8"/>
    </row>
    <row r="41970" spans="2:2" hidden="1" x14ac:dyDescent="0.15">
      <c r="B41970" s="8"/>
    </row>
    <row r="41971" spans="2:2" hidden="1" x14ac:dyDescent="0.15">
      <c r="B41971" s="8"/>
    </row>
    <row r="41972" spans="2:2" hidden="1" x14ac:dyDescent="0.15">
      <c r="B41972" s="8"/>
    </row>
    <row r="41973" spans="2:2" hidden="1" x14ac:dyDescent="0.15">
      <c r="B41973" s="8"/>
    </row>
    <row r="41974" spans="2:2" hidden="1" x14ac:dyDescent="0.15">
      <c r="B41974" s="8"/>
    </row>
    <row r="41975" spans="2:2" hidden="1" x14ac:dyDescent="0.15">
      <c r="B41975" s="8"/>
    </row>
    <row r="41976" spans="2:2" hidden="1" x14ac:dyDescent="0.15">
      <c r="B41976" s="8"/>
    </row>
    <row r="41977" spans="2:2" hidden="1" x14ac:dyDescent="0.15">
      <c r="B41977" s="8"/>
    </row>
    <row r="41978" spans="2:2" hidden="1" x14ac:dyDescent="0.15">
      <c r="B41978" s="8"/>
    </row>
    <row r="41979" spans="2:2" hidden="1" x14ac:dyDescent="0.15">
      <c r="B41979" s="8"/>
    </row>
    <row r="41980" spans="2:2" hidden="1" x14ac:dyDescent="0.15">
      <c r="B41980" s="8"/>
    </row>
    <row r="41981" spans="2:2" hidden="1" x14ac:dyDescent="0.15">
      <c r="B41981" s="8"/>
    </row>
    <row r="41982" spans="2:2" hidden="1" x14ac:dyDescent="0.15">
      <c r="B41982" s="8"/>
    </row>
    <row r="41983" spans="2:2" hidden="1" x14ac:dyDescent="0.15">
      <c r="B41983" s="8"/>
    </row>
    <row r="41984" spans="2:2" hidden="1" x14ac:dyDescent="0.15">
      <c r="B41984" s="8"/>
    </row>
    <row r="41985" spans="2:2" hidden="1" x14ac:dyDescent="0.15">
      <c r="B41985" s="8"/>
    </row>
    <row r="41986" spans="2:2" hidden="1" x14ac:dyDescent="0.15">
      <c r="B41986" s="8"/>
    </row>
    <row r="41987" spans="2:2" hidden="1" x14ac:dyDescent="0.15">
      <c r="B41987" s="8"/>
    </row>
    <row r="41988" spans="2:2" hidden="1" x14ac:dyDescent="0.15">
      <c r="B41988" s="8"/>
    </row>
    <row r="41989" spans="2:2" hidden="1" x14ac:dyDescent="0.15">
      <c r="B41989" s="8"/>
    </row>
    <row r="41990" spans="2:2" hidden="1" x14ac:dyDescent="0.15">
      <c r="B41990" s="8"/>
    </row>
    <row r="41991" spans="2:2" hidden="1" x14ac:dyDescent="0.15">
      <c r="B41991" s="8"/>
    </row>
    <row r="41992" spans="2:2" hidden="1" x14ac:dyDescent="0.15">
      <c r="B41992" s="8"/>
    </row>
    <row r="41993" spans="2:2" hidden="1" x14ac:dyDescent="0.15">
      <c r="B41993" s="8"/>
    </row>
    <row r="41994" spans="2:2" hidden="1" x14ac:dyDescent="0.15">
      <c r="B41994" s="8"/>
    </row>
    <row r="41995" spans="2:2" hidden="1" x14ac:dyDescent="0.15">
      <c r="B41995" s="8"/>
    </row>
    <row r="41996" spans="2:2" hidden="1" x14ac:dyDescent="0.15">
      <c r="B41996" s="8"/>
    </row>
    <row r="41997" spans="2:2" hidden="1" x14ac:dyDescent="0.15">
      <c r="B41997" s="8"/>
    </row>
    <row r="41998" spans="2:2" hidden="1" x14ac:dyDescent="0.15">
      <c r="B41998" s="8"/>
    </row>
    <row r="41999" spans="2:2" hidden="1" x14ac:dyDescent="0.15">
      <c r="B41999" s="8"/>
    </row>
    <row r="42000" spans="2:2" hidden="1" x14ac:dyDescent="0.15">
      <c r="B42000" s="8"/>
    </row>
    <row r="42001" spans="2:2" hidden="1" x14ac:dyDescent="0.15">
      <c r="B42001" s="8"/>
    </row>
    <row r="42002" spans="2:2" hidden="1" x14ac:dyDescent="0.15">
      <c r="B42002" s="8"/>
    </row>
    <row r="42003" spans="2:2" hidden="1" x14ac:dyDescent="0.15">
      <c r="B42003" s="8"/>
    </row>
    <row r="42004" spans="2:2" hidden="1" x14ac:dyDescent="0.15">
      <c r="B42004" s="8"/>
    </row>
    <row r="42005" spans="2:2" hidden="1" x14ac:dyDescent="0.15">
      <c r="B42005" s="8"/>
    </row>
    <row r="42006" spans="2:2" hidden="1" x14ac:dyDescent="0.15">
      <c r="B42006" s="8"/>
    </row>
    <row r="42007" spans="2:2" hidden="1" x14ac:dyDescent="0.15">
      <c r="B42007" s="8"/>
    </row>
    <row r="42008" spans="2:2" hidden="1" x14ac:dyDescent="0.15">
      <c r="B42008" s="8"/>
    </row>
    <row r="42009" spans="2:2" hidden="1" x14ac:dyDescent="0.15">
      <c r="B42009" s="8"/>
    </row>
    <row r="42010" spans="2:2" hidden="1" x14ac:dyDescent="0.15">
      <c r="B42010" s="8"/>
    </row>
    <row r="42011" spans="2:2" hidden="1" x14ac:dyDescent="0.15">
      <c r="B42011" s="8"/>
    </row>
    <row r="42012" spans="2:2" hidden="1" x14ac:dyDescent="0.15">
      <c r="B42012" s="8"/>
    </row>
    <row r="42013" spans="2:2" hidden="1" x14ac:dyDescent="0.15">
      <c r="B42013" s="8"/>
    </row>
    <row r="42014" spans="2:2" hidden="1" x14ac:dyDescent="0.15">
      <c r="B42014" s="8"/>
    </row>
    <row r="42015" spans="2:2" hidden="1" x14ac:dyDescent="0.15">
      <c r="B42015" s="8"/>
    </row>
    <row r="42016" spans="2:2" hidden="1" x14ac:dyDescent="0.15">
      <c r="B42016" s="8"/>
    </row>
    <row r="42017" spans="2:2" hidden="1" x14ac:dyDescent="0.15">
      <c r="B42017" s="8"/>
    </row>
    <row r="42018" spans="2:2" hidden="1" x14ac:dyDescent="0.15">
      <c r="B42018" s="8"/>
    </row>
    <row r="42019" spans="2:2" hidden="1" x14ac:dyDescent="0.15">
      <c r="B42019" s="8"/>
    </row>
    <row r="42020" spans="2:2" hidden="1" x14ac:dyDescent="0.15">
      <c r="B42020" s="8"/>
    </row>
    <row r="42021" spans="2:2" hidden="1" x14ac:dyDescent="0.15">
      <c r="B42021" s="8"/>
    </row>
    <row r="42022" spans="2:2" hidden="1" x14ac:dyDescent="0.15">
      <c r="B42022" s="8"/>
    </row>
    <row r="42023" spans="2:2" hidden="1" x14ac:dyDescent="0.15">
      <c r="B42023" s="8"/>
    </row>
    <row r="42024" spans="2:2" hidden="1" x14ac:dyDescent="0.15">
      <c r="B42024" s="8"/>
    </row>
    <row r="42025" spans="2:2" hidden="1" x14ac:dyDescent="0.15">
      <c r="B42025" s="8"/>
    </row>
    <row r="42026" spans="2:2" hidden="1" x14ac:dyDescent="0.15">
      <c r="B42026" s="8"/>
    </row>
    <row r="42027" spans="2:2" hidden="1" x14ac:dyDescent="0.15">
      <c r="B42027" s="8"/>
    </row>
    <row r="42028" spans="2:2" hidden="1" x14ac:dyDescent="0.15">
      <c r="B42028" s="8"/>
    </row>
    <row r="42029" spans="2:2" hidden="1" x14ac:dyDescent="0.15">
      <c r="B42029" s="8"/>
    </row>
    <row r="42030" spans="2:2" hidden="1" x14ac:dyDescent="0.15">
      <c r="B42030" s="8"/>
    </row>
    <row r="42031" spans="2:2" hidden="1" x14ac:dyDescent="0.15">
      <c r="B42031" s="8"/>
    </row>
    <row r="42032" spans="2:2" hidden="1" x14ac:dyDescent="0.15">
      <c r="B42032" s="8"/>
    </row>
    <row r="42033" spans="2:2" hidden="1" x14ac:dyDescent="0.15">
      <c r="B42033" s="8"/>
    </row>
    <row r="42034" spans="2:2" hidden="1" x14ac:dyDescent="0.15">
      <c r="B42034" s="8"/>
    </row>
    <row r="42035" spans="2:2" hidden="1" x14ac:dyDescent="0.15">
      <c r="B42035" s="8"/>
    </row>
    <row r="42036" spans="2:2" hidden="1" x14ac:dyDescent="0.15">
      <c r="B42036" s="8"/>
    </row>
    <row r="42037" spans="2:2" hidden="1" x14ac:dyDescent="0.15">
      <c r="B42037" s="8"/>
    </row>
    <row r="42038" spans="2:2" hidden="1" x14ac:dyDescent="0.15">
      <c r="B42038" s="8"/>
    </row>
    <row r="42039" spans="2:2" hidden="1" x14ac:dyDescent="0.15">
      <c r="B42039" s="8"/>
    </row>
    <row r="42040" spans="2:2" hidden="1" x14ac:dyDescent="0.15">
      <c r="B42040" s="8"/>
    </row>
    <row r="42041" spans="2:2" hidden="1" x14ac:dyDescent="0.15">
      <c r="B42041" s="8"/>
    </row>
    <row r="42042" spans="2:2" hidden="1" x14ac:dyDescent="0.15">
      <c r="B42042" s="8"/>
    </row>
    <row r="42043" spans="2:2" hidden="1" x14ac:dyDescent="0.15">
      <c r="B42043" s="8"/>
    </row>
    <row r="42044" spans="2:2" hidden="1" x14ac:dyDescent="0.15">
      <c r="B42044" s="8"/>
    </row>
    <row r="42045" spans="2:2" hidden="1" x14ac:dyDescent="0.15">
      <c r="B42045" s="8"/>
    </row>
    <row r="42046" spans="2:2" hidden="1" x14ac:dyDescent="0.15">
      <c r="B42046" s="8"/>
    </row>
    <row r="42047" spans="2:2" hidden="1" x14ac:dyDescent="0.15">
      <c r="B42047" s="8"/>
    </row>
    <row r="42048" spans="2:2" hidden="1" x14ac:dyDescent="0.15">
      <c r="B42048" s="8"/>
    </row>
    <row r="42049" spans="2:2" hidden="1" x14ac:dyDescent="0.15">
      <c r="B42049" s="8"/>
    </row>
    <row r="42050" spans="2:2" hidden="1" x14ac:dyDescent="0.15">
      <c r="B42050" s="8"/>
    </row>
    <row r="42051" spans="2:2" hidden="1" x14ac:dyDescent="0.15">
      <c r="B42051" s="8"/>
    </row>
    <row r="42052" spans="2:2" hidden="1" x14ac:dyDescent="0.15">
      <c r="B42052" s="8"/>
    </row>
    <row r="42053" spans="2:2" hidden="1" x14ac:dyDescent="0.15">
      <c r="B42053" s="8"/>
    </row>
    <row r="42054" spans="2:2" hidden="1" x14ac:dyDescent="0.15">
      <c r="B42054" s="8"/>
    </row>
    <row r="42055" spans="2:2" hidden="1" x14ac:dyDescent="0.15">
      <c r="B42055" s="8"/>
    </row>
    <row r="42056" spans="2:2" hidden="1" x14ac:dyDescent="0.15">
      <c r="B42056" s="8"/>
    </row>
    <row r="42057" spans="2:2" hidden="1" x14ac:dyDescent="0.15">
      <c r="B42057" s="8"/>
    </row>
    <row r="42058" spans="2:2" hidden="1" x14ac:dyDescent="0.15">
      <c r="B42058" s="8"/>
    </row>
    <row r="42059" spans="2:2" hidden="1" x14ac:dyDescent="0.15">
      <c r="B42059" s="8"/>
    </row>
    <row r="42060" spans="2:2" hidden="1" x14ac:dyDescent="0.15">
      <c r="B42060" s="8"/>
    </row>
    <row r="42061" spans="2:2" hidden="1" x14ac:dyDescent="0.15">
      <c r="B42061" s="8"/>
    </row>
    <row r="42062" spans="2:2" hidden="1" x14ac:dyDescent="0.15">
      <c r="B42062" s="8"/>
    </row>
    <row r="42063" spans="2:2" hidden="1" x14ac:dyDescent="0.15">
      <c r="B42063" s="8"/>
    </row>
    <row r="42064" spans="2:2" hidden="1" x14ac:dyDescent="0.15">
      <c r="B42064" s="8"/>
    </row>
    <row r="42065" spans="2:2" hidden="1" x14ac:dyDescent="0.15">
      <c r="B42065" s="8"/>
    </row>
    <row r="42066" spans="2:2" hidden="1" x14ac:dyDescent="0.15">
      <c r="B42066" s="8"/>
    </row>
    <row r="42067" spans="2:2" hidden="1" x14ac:dyDescent="0.15">
      <c r="B42067" s="8"/>
    </row>
    <row r="42068" spans="2:2" hidden="1" x14ac:dyDescent="0.15">
      <c r="B42068" s="8"/>
    </row>
    <row r="42069" spans="2:2" hidden="1" x14ac:dyDescent="0.15">
      <c r="B42069" s="8"/>
    </row>
    <row r="42070" spans="2:2" hidden="1" x14ac:dyDescent="0.15">
      <c r="B42070" s="8"/>
    </row>
    <row r="42071" spans="2:2" hidden="1" x14ac:dyDescent="0.15">
      <c r="B42071" s="8"/>
    </row>
    <row r="42072" spans="2:2" hidden="1" x14ac:dyDescent="0.15">
      <c r="B42072" s="8"/>
    </row>
    <row r="42073" spans="2:2" hidden="1" x14ac:dyDescent="0.15">
      <c r="B42073" s="8"/>
    </row>
    <row r="42074" spans="2:2" hidden="1" x14ac:dyDescent="0.15">
      <c r="B42074" s="8"/>
    </row>
    <row r="42075" spans="2:2" hidden="1" x14ac:dyDescent="0.15">
      <c r="B42075" s="8"/>
    </row>
    <row r="42076" spans="2:2" hidden="1" x14ac:dyDescent="0.15">
      <c r="B42076" s="8"/>
    </row>
    <row r="42077" spans="2:2" hidden="1" x14ac:dyDescent="0.15">
      <c r="B42077" s="8"/>
    </row>
    <row r="42078" spans="2:2" hidden="1" x14ac:dyDescent="0.15">
      <c r="B42078" s="8"/>
    </row>
    <row r="42079" spans="2:2" hidden="1" x14ac:dyDescent="0.15">
      <c r="B42079" s="8"/>
    </row>
    <row r="42080" spans="2:2" hidden="1" x14ac:dyDescent="0.15">
      <c r="B42080" s="8"/>
    </row>
    <row r="42081" spans="2:2" hidden="1" x14ac:dyDescent="0.15">
      <c r="B42081" s="8"/>
    </row>
    <row r="42082" spans="2:2" hidden="1" x14ac:dyDescent="0.15">
      <c r="B42082" s="8"/>
    </row>
    <row r="42083" spans="2:2" hidden="1" x14ac:dyDescent="0.15">
      <c r="B42083" s="8"/>
    </row>
    <row r="42084" spans="2:2" hidden="1" x14ac:dyDescent="0.15">
      <c r="B42084" s="8"/>
    </row>
    <row r="42085" spans="2:2" hidden="1" x14ac:dyDescent="0.15">
      <c r="B42085" s="8"/>
    </row>
    <row r="42086" spans="2:2" hidden="1" x14ac:dyDescent="0.15">
      <c r="B42086" s="8"/>
    </row>
    <row r="42087" spans="2:2" hidden="1" x14ac:dyDescent="0.15">
      <c r="B42087" s="8"/>
    </row>
    <row r="42088" spans="2:2" hidden="1" x14ac:dyDescent="0.15">
      <c r="B42088" s="8"/>
    </row>
    <row r="42089" spans="2:2" hidden="1" x14ac:dyDescent="0.15">
      <c r="B42089" s="8"/>
    </row>
    <row r="42090" spans="2:2" hidden="1" x14ac:dyDescent="0.15">
      <c r="B42090" s="8"/>
    </row>
    <row r="42091" spans="2:2" hidden="1" x14ac:dyDescent="0.15">
      <c r="B42091" s="8"/>
    </row>
    <row r="42092" spans="2:2" hidden="1" x14ac:dyDescent="0.15">
      <c r="B42092" s="8"/>
    </row>
    <row r="42093" spans="2:2" hidden="1" x14ac:dyDescent="0.15">
      <c r="B42093" s="8"/>
    </row>
    <row r="42094" spans="2:2" hidden="1" x14ac:dyDescent="0.15">
      <c r="B42094" s="8"/>
    </row>
    <row r="42095" spans="2:2" hidden="1" x14ac:dyDescent="0.15">
      <c r="B42095" s="8"/>
    </row>
    <row r="42096" spans="2:2" hidden="1" x14ac:dyDescent="0.15">
      <c r="B42096" s="8"/>
    </row>
    <row r="42097" spans="2:2" hidden="1" x14ac:dyDescent="0.15">
      <c r="B42097" s="8"/>
    </row>
    <row r="42098" spans="2:2" hidden="1" x14ac:dyDescent="0.15">
      <c r="B42098" s="8"/>
    </row>
    <row r="42099" spans="2:2" hidden="1" x14ac:dyDescent="0.15">
      <c r="B42099" s="8"/>
    </row>
    <row r="42100" spans="2:2" hidden="1" x14ac:dyDescent="0.15">
      <c r="B42100" s="8"/>
    </row>
    <row r="42101" spans="2:2" hidden="1" x14ac:dyDescent="0.15">
      <c r="B42101" s="8"/>
    </row>
    <row r="42102" spans="2:2" hidden="1" x14ac:dyDescent="0.15">
      <c r="B42102" s="8"/>
    </row>
    <row r="42103" spans="2:2" hidden="1" x14ac:dyDescent="0.15">
      <c r="B42103" s="8"/>
    </row>
    <row r="42104" spans="2:2" hidden="1" x14ac:dyDescent="0.15">
      <c r="B42104" s="8"/>
    </row>
    <row r="42105" spans="2:2" hidden="1" x14ac:dyDescent="0.15">
      <c r="B42105" s="8"/>
    </row>
    <row r="42106" spans="2:2" hidden="1" x14ac:dyDescent="0.15">
      <c r="B42106" s="8"/>
    </row>
    <row r="42107" spans="2:2" hidden="1" x14ac:dyDescent="0.15">
      <c r="B42107" s="8"/>
    </row>
    <row r="42108" spans="2:2" hidden="1" x14ac:dyDescent="0.15">
      <c r="B42108" s="8"/>
    </row>
    <row r="42109" spans="2:2" hidden="1" x14ac:dyDescent="0.15">
      <c r="B42109" s="8"/>
    </row>
    <row r="42110" spans="2:2" hidden="1" x14ac:dyDescent="0.15">
      <c r="B42110" s="8"/>
    </row>
    <row r="42111" spans="2:2" hidden="1" x14ac:dyDescent="0.15">
      <c r="B42111" s="8"/>
    </row>
    <row r="42112" spans="2:2" hidden="1" x14ac:dyDescent="0.15">
      <c r="B42112" s="8"/>
    </row>
    <row r="42113" spans="2:2" hidden="1" x14ac:dyDescent="0.15">
      <c r="B42113" s="8"/>
    </row>
    <row r="42114" spans="2:2" hidden="1" x14ac:dyDescent="0.15">
      <c r="B42114" s="8"/>
    </row>
    <row r="42115" spans="2:2" hidden="1" x14ac:dyDescent="0.15">
      <c r="B42115" s="8"/>
    </row>
    <row r="42116" spans="2:2" hidden="1" x14ac:dyDescent="0.15">
      <c r="B42116" s="8"/>
    </row>
    <row r="42117" spans="2:2" hidden="1" x14ac:dyDescent="0.15">
      <c r="B42117" s="8"/>
    </row>
    <row r="42118" spans="2:2" hidden="1" x14ac:dyDescent="0.15">
      <c r="B42118" s="8"/>
    </row>
    <row r="42119" spans="2:2" hidden="1" x14ac:dyDescent="0.15">
      <c r="B42119" s="8"/>
    </row>
    <row r="42120" spans="2:2" hidden="1" x14ac:dyDescent="0.15">
      <c r="B42120" s="8"/>
    </row>
    <row r="42121" spans="2:2" hidden="1" x14ac:dyDescent="0.15">
      <c r="B42121" s="8"/>
    </row>
    <row r="42122" spans="2:2" hidden="1" x14ac:dyDescent="0.15">
      <c r="B42122" s="8"/>
    </row>
    <row r="42123" spans="2:2" hidden="1" x14ac:dyDescent="0.15">
      <c r="B42123" s="8"/>
    </row>
    <row r="42124" spans="2:2" hidden="1" x14ac:dyDescent="0.15">
      <c r="B42124" s="8"/>
    </row>
    <row r="42125" spans="2:2" hidden="1" x14ac:dyDescent="0.15">
      <c r="B42125" s="8"/>
    </row>
    <row r="42126" spans="2:2" hidden="1" x14ac:dyDescent="0.15">
      <c r="B42126" s="8"/>
    </row>
    <row r="42127" spans="2:2" hidden="1" x14ac:dyDescent="0.15">
      <c r="B42127" s="8"/>
    </row>
    <row r="42128" spans="2:2" hidden="1" x14ac:dyDescent="0.15">
      <c r="B42128" s="8"/>
    </row>
    <row r="42129" spans="2:2" hidden="1" x14ac:dyDescent="0.15">
      <c r="B42129" s="8"/>
    </row>
    <row r="42130" spans="2:2" hidden="1" x14ac:dyDescent="0.15">
      <c r="B42130" s="8"/>
    </row>
    <row r="42131" spans="2:2" hidden="1" x14ac:dyDescent="0.15">
      <c r="B42131" s="8"/>
    </row>
    <row r="42132" spans="2:2" hidden="1" x14ac:dyDescent="0.15">
      <c r="B42132" s="8"/>
    </row>
    <row r="42133" spans="2:2" hidden="1" x14ac:dyDescent="0.15">
      <c r="B42133" s="8"/>
    </row>
    <row r="42134" spans="2:2" hidden="1" x14ac:dyDescent="0.15">
      <c r="B42134" s="8"/>
    </row>
    <row r="42135" spans="2:2" hidden="1" x14ac:dyDescent="0.15">
      <c r="B42135" s="8"/>
    </row>
    <row r="42136" spans="2:2" hidden="1" x14ac:dyDescent="0.15">
      <c r="B42136" s="8"/>
    </row>
    <row r="42137" spans="2:2" hidden="1" x14ac:dyDescent="0.15">
      <c r="B42137" s="8"/>
    </row>
    <row r="42138" spans="2:2" hidden="1" x14ac:dyDescent="0.15">
      <c r="B42138" s="8"/>
    </row>
    <row r="42139" spans="2:2" hidden="1" x14ac:dyDescent="0.15">
      <c r="B42139" s="8"/>
    </row>
    <row r="42140" spans="2:2" hidden="1" x14ac:dyDescent="0.15">
      <c r="B42140" s="8"/>
    </row>
    <row r="42141" spans="2:2" hidden="1" x14ac:dyDescent="0.15">
      <c r="B42141" s="8"/>
    </row>
    <row r="42142" spans="2:2" hidden="1" x14ac:dyDescent="0.15">
      <c r="B42142" s="8"/>
    </row>
    <row r="42143" spans="2:2" hidden="1" x14ac:dyDescent="0.15">
      <c r="B42143" s="8"/>
    </row>
    <row r="42144" spans="2:2" hidden="1" x14ac:dyDescent="0.15">
      <c r="B42144" s="8"/>
    </row>
    <row r="42145" spans="2:2" hidden="1" x14ac:dyDescent="0.15">
      <c r="B42145" s="8"/>
    </row>
    <row r="42146" spans="2:2" hidden="1" x14ac:dyDescent="0.15">
      <c r="B42146" s="8"/>
    </row>
    <row r="42147" spans="2:2" hidden="1" x14ac:dyDescent="0.15">
      <c r="B42147" s="8"/>
    </row>
    <row r="42148" spans="2:2" hidden="1" x14ac:dyDescent="0.15">
      <c r="B42148" s="8"/>
    </row>
    <row r="42149" spans="2:2" hidden="1" x14ac:dyDescent="0.15">
      <c r="B42149" s="8"/>
    </row>
    <row r="42150" spans="2:2" hidden="1" x14ac:dyDescent="0.15">
      <c r="B42150" s="8"/>
    </row>
    <row r="42151" spans="2:2" hidden="1" x14ac:dyDescent="0.15">
      <c r="B42151" s="8"/>
    </row>
    <row r="42152" spans="2:2" hidden="1" x14ac:dyDescent="0.15">
      <c r="B42152" s="8"/>
    </row>
    <row r="42153" spans="2:2" hidden="1" x14ac:dyDescent="0.15">
      <c r="B42153" s="8"/>
    </row>
    <row r="42154" spans="2:2" hidden="1" x14ac:dyDescent="0.15">
      <c r="B42154" s="8"/>
    </row>
    <row r="42155" spans="2:2" hidden="1" x14ac:dyDescent="0.15">
      <c r="B42155" s="8"/>
    </row>
    <row r="42156" spans="2:2" hidden="1" x14ac:dyDescent="0.15">
      <c r="B42156" s="8"/>
    </row>
    <row r="42157" spans="2:2" hidden="1" x14ac:dyDescent="0.15">
      <c r="B42157" s="8"/>
    </row>
    <row r="42158" spans="2:2" hidden="1" x14ac:dyDescent="0.15">
      <c r="B42158" s="8"/>
    </row>
    <row r="42159" spans="2:2" hidden="1" x14ac:dyDescent="0.15">
      <c r="B42159" s="8"/>
    </row>
    <row r="42160" spans="2:2" hidden="1" x14ac:dyDescent="0.15">
      <c r="B42160" s="8"/>
    </row>
    <row r="42161" spans="2:2" hidden="1" x14ac:dyDescent="0.15">
      <c r="B42161" s="8"/>
    </row>
    <row r="42162" spans="2:2" hidden="1" x14ac:dyDescent="0.15">
      <c r="B42162" s="8"/>
    </row>
    <row r="42163" spans="2:2" hidden="1" x14ac:dyDescent="0.15">
      <c r="B42163" s="8"/>
    </row>
    <row r="42164" spans="2:2" hidden="1" x14ac:dyDescent="0.15">
      <c r="B42164" s="8"/>
    </row>
    <row r="42165" spans="2:2" hidden="1" x14ac:dyDescent="0.15">
      <c r="B42165" s="8"/>
    </row>
    <row r="42166" spans="2:2" hidden="1" x14ac:dyDescent="0.15">
      <c r="B42166" s="8"/>
    </row>
    <row r="42167" spans="2:2" hidden="1" x14ac:dyDescent="0.15">
      <c r="B42167" s="8"/>
    </row>
    <row r="42168" spans="2:2" hidden="1" x14ac:dyDescent="0.15">
      <c r="B42168" s="8"/>
    </row>
    <row r="42169" spans="2:2" hidden="1" x14ac:dyDescent="0.15">
      <c r="B42169" s="8"/>
    </row>
    <row r="42170" spans="2:2" hidden="1" x14ac:dyDescent="0.15">
      <c r="B42170" s="8"/>
    </row>
    <row r="42171" spans="2:2" hidden="1" x14ac:dyDescent="0.15">
      <c r="B42171" s="8"/>
    </row>
    <row r="42172" spans="2:2" hidden="1" x14ac:dyDescent="0.15">
      <c r="B42172" s="8"/>
    </row>
    <row r="42173" spans="2:2" hidden="1" x14ac:dyDescent="0.15">
      <c r="B42173" s="8"/>
    </row>
    <row r="42174" spans="2:2" hidden="1" x14ac:dyDescent="0.15">
      <c r="B42174" s="8"/>
    </row>
    <row r="42175" spans="2:2" hidden="1" x14ac:dyDescent="0.15">
      <c r="B42175" s="8"/>
    </row>
    <row r="42176" spans="2:2" hidden="1" x14ac:dyDescent="0.15">
      <c r="B42176" s="8"/>
    </row>
    <row r="42177" spans="2:2" hidden="1" x14ac:dyDescent="0.15">
      <c r="B42177" s="8"/>
    </row>
    <row r="42178" spans="2:2" hidden="1" x14ac:dyDescent="0.15">
      <c r="B42178" s="8"/>
    </row>
    <row r="42179" spans="2:2" hidden="1" x14ac:dyDescent="0.15">
      <c r="B42179" s="8"/>
    </row>
    <row r="42180" spans="2:2" hidden="1" x14ac:dyDescent="0.15">
      <c r="B42180" s="8"/>
    </row>
    <row r="42181" spans="2:2" hidden="1" x14ac:dyDescent="0.15">
      <c r="B42181" s="8"/>
    </row>
    <row r="42182" spans="2:2" hidden="1" x14ac:dyDescent="0.15">
      <c r="B42182" s="8"/>
    </row>
    <row r="42183" spans="2:2" hidden="1" x14ac:dyDescent="0.15">
      <c r="B42183" s="8"/>
    </row>
    <row r="42184" spans="2:2" hidden="1" x14ac:dyDescent="0.15">
      <c r="B42184" s="8"/>
    </row>
    <row r="42185" spans="2:2" hidden="1" x14ac:dyDescent="0.15">
      <c r="B42185" s="8"/>
    </row>
    <row r="42186" spans="2:2" hidden="1" x14ac:dyDescent="0.15">
      <c r="B42186" s="8"/>
    </row>
    <row r="42187" spans="2:2" hidden="1" x14ac:dyDescent="0.15">
      <c r="B42187" s="8"/>
    </row>
    <row r="42188" spans="2:2" hidden="1" x14ac:dyDescent="0.15">
      <c r="B42188" s="8"/>
    </row>
    <row r="42189" spans="2:2" hidden="1" x14ac:dyDescent="0.15">
      <c r="B42189" s="8"/>
    </row>
    <row r="42190" spans="2:2" hidden="1" x14ac:dyDescent="0.15">
      <c r="B42190" s="8"/>
    </row>
    <row r="42191" spans="2:2" hidden="1" x14ac:dyDescent="0.15">
      <c r="B42191" s="8"/>
    </row>
    <row r="42192" spans="2:2" hidden="1" x14ac:dyDescent="0.15">
      <c r="B42192" s="8"/>
    </row>
    <row r="42193" spans="2:2" hidden="1" x14ac:dyDescent="0.15">
      <c r="B42193" s="8"/>
    </row>
    <row r="42194" spans="2:2" hidden="1" x14ac:dyDescent="0.15">
      <c r="B42194" s="8"/>
    </row>
    <row r="42195" spans="2:2" hidden="1" x14ac:dyDescent="0.15">
      <c r="B42195" s="8"/>
    </row>
    <row r="42196" spans="2:2" hidden="1" x14ac:dyDescent="0.15">
      <c r="B42196" s="8"/>
    </row>
    <row r="42197" spans="2:2" hidden="1" x14ac:dyDescent="0.15">
      <c r="B42197" s="8"/>
    </row>
    <row r="42198" spans="2:2" hidden="1" x14ac:dyDescent="0.15">
      <c r="B42198" s="8"/>
    </row>
    <row r="42199" spans="2:2" hidden="1" x14ac:dyDescent="0.15">
      <c r="B42199" s="8"/>
    </row>
    <row r="42200" spans="2:2" hidden="1" x14ac:dyDescent="0.15">
      <c r="B42200" s="8"/>
    </row>
    <row r="42201" spans="2:2" hidden="1" x14ac:dyDescent="0.15">
      <c r="B42201" s="8"/>
    </row>
    <row r="42202" spans="2:2" hidden="1" x14ac:dyDescent="0.15">
      <c r="B42202" s="8"/>
    </row>
    <row r="42203" spans="2:2" hidden="1" x14ac:dyDescent="0.15">
      <c r="B42203" s="8"/>
    </row>
    <row r="42204" spans="2:2" hidden="1" x14ac:dyDescent="0.15">
      <c r="B42204" s="8"/>
    </row>
    <row r="42205" spans="2:2" hidden="1" x14ac:dyDescent="0.15">
      <c r="B42205" s="8"/>
    </row>
    <row r="42206" spans="2:2" hidden="1" x14ac:dyDescent="0.15">
      <c r="B42206" s="8"/>
    </row>
    <row r="42207" spans="2:2" hidden="1" x14ac:dyDescent="0.15">
      <c r="B42207" s="8"/>
    </row>
    <row r="42208" spans="2:2" hidden="1" x14ac:dyDescent="0.15">
      <c r="B42208" s="8"/>
    </row>
    <row r="42209" spans="2:2" hidden="1" x14ac:dyDescent="0.15">
      <c r="B42209" s="8"/>
    </row>
    <row r="42210" spans="2:2" hidden="1" x14ac:dyDescent="0.15">
      <c r="B42210" s="8"/>
    </row>
    <row r="42211" spans="2:2" hidden="1" x14ac:dyDescent="0.15">
      <c r="B42211" s="8"/>
    </row>
    <row r="42212" spans="2:2" hidden="1" x14ac:dyDescent="0.15">
      <c r="B42212" s="8"/>
    </row>
    <row r="42213" spans="2:2" hidden="1" x14ac:dyDescent="0.15">
      <c r="B42213" s="8"/>
    </row>
    <row r="42214" spans="2:2" hidden="1" x14ac:dyDescent="0.15">
      <c r="B42214" s="8"/>
    </row>
    <row r="42215" spans="2:2" hidden="1" x14ac:dyDescent="0.15">
      <c r="B42215" s="8"/>
    </row>
    <row r="42216" spans="2:2" hidden="1" x14ac:dyDescent="0.15">
      <c r="B42216" s="8"/>
    </row>
    <row r="42217" spans="2:2" hidden="1" x14ac:dyDescent="0.15">
      <c r="B42217" s="8"/>
    </row>
    <row r="42218" spans="2:2" hidden="1" x14ac:dyDescent="0.15">
      <c r="B42218" s="8"/>
    </row>
    <row r="42219" spans="2:2" hidden="1" x14ac:dyDescent="0.15">
      <c r="B42219" s="8"/>
    </row>
    <row r="42220" spans="2:2" hidden="1" x14ac:dyDescent="0.15">
      <c r="B42220" s="8"/>
    </row>
    <row r="42221" spans="2:2" hidden="1" x14ac:dyDescent="0.15">
      <c r="B42221" s="8"/>
    </row>
    <row r="42222" spans="2:2" hidden="1" x14ac:dyDescent="0.15">
      <c r="B42222" s="8"/>
    </row>
    <row r="42223" spans="2:2" hidden="1" x14ac:dyDescent="0.15">
      <c r="B42223" s="8"/>
    </row>
    <row r="42224" spans="2:2" hidden="1" x14ac:dyDescent="0.15">
      <c r="B42224" s="8"/>
    </row>
    <row r="42225" spans="2:2" hidden="1" x14ac:dyDescent="0.15">
      <c r="B42225" s="8"/>
    </row>
    <row r="42226" spans="2:2" hidden="1" x14ac:dyDescent="0.15">
      <c r="B42226" s="8"/>
    </row>
    <row r="42227" spans="2:2" hidden="1" x14ac:dyDescent="0.15">
      <c r="B42227" s="8"/>
    </row>
    <row r="42228" spans="2:2" hidden="1" x14ac:dyDescent="0.15">
      <c r="B42228" s="8"/>
    </row>
    <row r="42229" spans="2:2" hidden="1" x14ac:dyDescent="0.15">
      <c r="B42229" s="8"/>
    </row>
    <row r="42230" spans="2:2" hidden="1" x14ac:dyDescent="0.15">
      <c r="B42230" s="8"/>
    </row>
    <row r="42231" spans="2:2" hidden="1" x14ac:dyDescent="0.15">
      <c r="B42231" s="8"/>
    </row>
    <row r="42232" spans="2:2" hidden="1" x14ac:dyDescent="0.15">
      <c r="B42232" s="8"/>
    </row>
    <row r="42233" spans="2:2" hidden="1" x14ac:dyDescent="0.15">
      <c r="B42233" s="8"/>
    </row>
    <row r="42234" spans="2:2" hidden="1" x14ac:dyDescent="0.15">
      <c r="B42234" s="8"/>
    </row>
    <row r="42235" spans="2:2" hidden="1" x14ac:dyDescent="0.15">
      <c r="B42235" s="8"/>
    </row>
    <row r="42236" spans="2:2" hidden="1" x14ac:dyDescent="0.15">
      <c r="B42236" s="8"/>
    </row>
    <row r="42237" spans="2:2" hidden="1" x14ac:dyDescent="0.15">
      <c r="B42237" s="8"/>
    </row>
    <row r="42238" spans="2:2" hidden="1" x14ac:dyDescent="0.15">
      <c r="B42238" s="8"/>
    </row>
    <row r="42239" spans="2:2" hidden="1" x14ac:dyDescent="0.15">
      <c r="B42239" s="8"/>
    </row>
    <row r="42240" spans="2:2" hidden="1" x14ac:dyDescent="0.15">
      <c r="B42240" s="8"/>
    </row>
    <row r="42241" spans="2:2" hidden="1" x14ac:dyDescent="0.15">
      <c r="B42241" s="8"/>
    </row>
    <row r="42242" spans="2:2" hidden="1" x14ac:dyDescent="0.15">
      <c r="B42242" s="8"/>
    </row>
    <row r="42243" spans="2:2" hidden="1" x14ac:dyDescent="0.15">
      <c r="B42243" s="8"/>
    </row>
    <row r="42244" spans="2:2" hidden="1" x14ac:dyDescent="0.15">
      <c r="B42244" s="8"/>
    </row>
    <row r="42245" spans="2:2" hidden="1" x14ac:dyDescent="0.15">
      <c r="B42245" s="8"/>
    </row>
    <row r="42246" spans="2:2" hidden="1" x14ac:dyDescent="0.15">
      <c r="B42246" s="8"/>
    </row>
    <row r="42247" spans="2:2" hidden="1" x14ac:dyDescent="0.15">
      <c r="B42247" s="8"/>
    </row>
    <row r="42248" spans="2:2" hidden="1" x14ac:dyDescent="0.15">
      <c r="B42248" s="8"/>
    </row>
    <row r="42249" spans="2:2" hidden="1" x14ac:dyDescent="0.15">
      <c r="B42249" s="8"/>
    </row>
    <row r="42250" spans="2:2" hidden="1" x14ac:dyDescent="0.15">
      <c r="B42250" s="8"/>
    </row>
    <row r="42251" spans="2:2" hidden="1" x14ac:dyDescent="0.15">
      <c r="B42251" s="8"/>
    </row>
    <row r="42252" spans="2:2" hidden="1" x14ac:dyDescent="0.15">
      <c r="B42252" s="8"/>
    </row>
    <row r="42253" spans="2:2" hidden="1" x14ac:dyDescent="0.15">
      <c r="B42253" s="8"/>
    </row>
    <row r="42254" spans="2:2" hidden="1" x14ac:dyDescent="0.15">
      <c r="B42254" s="8"/>
    </row>
    <row r="42255" spans="2:2" hidden="1" x14ac:dyDescent="0.15">
      <c r="B42255" s="8"/>
    </row>
    <row r="42256" spans="2:2" hidden="1" x14ac:dyDescent="0.15">
      <c r="B42256" s="8"/>
    </row>
    <row r="42257" spans="2:2" hidden="1" x14ac:dyDescent="0.15">
      <c r="B42257" s="8"/>
    </row>
    <row r="42258" spans="2:2" hidden="1" x14ac:dyDescent="0.15">
      <c r="B42258" s="8"/>
    </row>
    <row r="42259" spans="2:2" hidden="1" x14ac:dyDescent="0.15">
      <c r="B42259" s="8"/>
    </row>
    <row r="42260" spans="2:2" hidden="1" x14ac:dyDescent="0.15">
      <c r="B42260" s="8"/>
    </row>
    <row r="42261" spans="2:2" hidden="1" x14ac:dyDescent="0.15">
      <c r="B42261" s="8"/>
    </row>
    <row r="42262" spans="2:2" hidden="1" x14ac:dyDescent="0.15">
      <c r="B42262" s="8"/>
    </row>
    <row r="42263" spans="2:2" hidden="1" x14ac:dyDescent="0.15">
      <c r="B42263" s="8"/>
    </row>
    <row r="42264" spans="2:2" hidden="1" x14ac:dyDescent="0.15">
      <c r="B42264" s="8"/>
    </row>
    <row r="42265" spans="2:2" hidden="1" x14ac:dyDescent="0.15">
      <c r="B42265" s="8"/>
    </row>
    <row r="42266" spans="2:2" hidden="1" x14ac:dyDescent="0.15">
      <c r="B42266" s="8"/>
    </row>
    <row r="42267" spans="2:2" hidden="1" x14ac:dyDescent="0.15">
      <c r="B42267" s="8"/>
    </row>
    <row r="42268" spans="2:2" hidden="1" x14ac:dyDescent="0.15">
      <c r="B42268" s="8"/>
    </row>
    <row r="42269" spans="2:2" hidden="1" x14ac:dyDescent="0.15">
      <c r="B42269" s="8"/>
    </row>
    <row r="42270" spans="2:2" hidden="1" x14ac:dyDescent="0.15">
      <c r="B42270" s="8"/>
    </row>
    <row r="42271" spans="2:2" hidden="1" x14ac:dyDescent="0.15">
      <c r="B42271" s="8"/>
    </row>
    <row r="42272" spans="2:2" hidden="1" x14ac:dyDescent="0.15">
      <c r="B42272" s="8"/>
    </row>
    <row r="42273" spans="2:2" hidden="1" x14ac:dyDescent="0.15">
      <c r="B42273" s="8"/>
    </row>
    <row r="42274" spans="2:2" hidden="1" x14ac:dyDescent="0.15">
      <c r="B42274" s="8"/>
    </row>
    <row r="42275" spans="2:2" hidden="1" x14ac:dyDescent="0.15">
      <c r="B42275" s="8"/>
    </row>
    <row r="42276" spans="2:2" hidden="1" x14ac:dyDescent="0.15">
      <c r="B42276" s="8"/>
    </row>
    <row r="42277" spans="2:2" hidden="1" x14ac:dyDescent="0.15">
      <c r="B42277" s="8"/>
    </row>
    <row r="42278" spans="2:2" hidden="1" x14ac:dyDescent="0.15">
      <c r="B42278" s="8"/>
    </row>
    <row r="42279" spans="2:2" hidden="1" x14ac:dyDescent="0.15">
      <c r="B42279" s="8"/>
    </row>
    <row r="42280" spans="2:2" hidden="1" x14ac:dyDescent="0.15">
      <c r="B42280" s="8"/>
    </row>
    <row r="42281" spans="2:2" hidden="1" x14ac:dyDescent="0.15">
      <c r="B42281" s="8"/>
    </row>
    <row r="42282" spans="2:2" hidden="1" x14ac:dyDescent="0.15">
      <c r="B42282" s="8"/>
    </row>
    <row r="42283" spans="2:2" hidden="1" x14ac:dyDescent="0.15">
      <c r="B42283" s="8"/>
    </row>
    <row r="42284" spans="2:2" hidden="1" x14ac:dyDescent="0.15">
      <c r="B42284" s="8"/>
    </row>
    <row r="42285" spans="2:2" hidden="1" x14ac:dyDescent="0.15">
      <c r="B42285" s="8"/>
    </row>
    <row r="42286" spans="2:2" hidden="1" x14ac:dyDescent="0.15">
      <c r="B42286" s="8"/>
    </row>
    <row r="42287" spans="2:2" hidden="1" x14ac:dyDescent="0.15">
      <c r="B42287" s="8"/>
    </row>
    <row r="42288" spans="2:2" hidden="1" x14ac:dyDescent="0.15">
      <c r="B42288" s="8"/>
    </row>
    <row r="42289" spans="2:2" hidden="1" x14ac:dyDescent="0.15">
      <c r="B42289" s="8"/>
    </row>
    <row r="42290" spans="2:2" hidden="1" x14ac:dyDescent="0.15">
      <c r="B42290" s="8"/>
    </row>
    <row r="42291" spans="2:2" hidden="1" x14ac:dyDescent="0.15">
      <c r="B42291" s="8"/>
    </row>
    <row r="42292" spans="2:2" hidden="1" x14ac:dyDescent="0.15">
      <c r="B42292" s="8"/>
    </row>
    <row r="42293" spans="2:2" hidden="1" x14ac:dyDescent="0.15">
      <c r="B42293" s="8"/>
    </row>
    <row r="42294" spans="2:2" hidden="1" x14ac:dyDescent="0.15">
      <c r="B42294" s="8"/>
    </row>
    <row r="42295" spans="2:2" hidden="1" x14ac:dyDescent="0.15">
      <c r="B42295" s="8"/>
    </row>
    <row r="42296" spans="2:2" hidden="1" x14ac:dyDescent="0.15">
      <c r="B42296" s="8"/>
    </row>
    <row r="42297" spans="2:2" hidden="1" x14ac:dyDescent="0.15">
      <c r="B42297" s="8"/>
    </row>
    <row r="42298" spans="2:2" hidden="1" x14ac:dyDescent="0.15">
      <c r="B42298" s="8"/>
    </row>
    <row r="42299" spans="2:2" hidden="1" x14ac:dyDescent="0.15">
      <c r="B42299" s="8"/>
    </row>
    <row r="42300" spans="2:2" hidden="1" x14ac:dyDescent="0.15">
      <c r="B42300" s="8"/>
    </row>
    <row r="42301" spans="2:2" hidden="1" x14ac:dyDescent="0.15">
      <c r="B42301" s="8"/>
    </row>
    <row r="42302" spans="2:2" hidden="1" x14ac:dyDescent="0.15">
      <c r="B42302" s="8"/>
    </row>
    <row r="42303" spans="2:2" hidden="1" x14ac:dyDescent="0.15">
      <c r="B42303" s="8"/>
    </row>
    <row r="42304" spans="2:2" hidden="1" x14ac:dyDescent="0.15">
      <c r="B42304" s="8"/>
    </row>
    <row r="42305" spans="2:2" hidden="1" x14ac:dyDescent="0.15">
      <c r="B42305" s="8"/>
    </row>
    <row r="42306" spans="2:2" hidden="1" x14ac:dyDescent="0.15">
      <c r="B42306" s="8"/>
    </row>
    <row r="42307" spans="2:2" hidden="1" x14ac:dyDescent="0.15">
      <c r="B42307" s="8"/>
    </row>
    <row r="42308" spans="2:2" hidden="1" x14ac:dyDescent="0.15">
      <c r="B42308" s="8"/>
    </row>
    <row r="42309" spans="2:2" hidden="1" x14ac:dyDescent="0.15">
      <c r="B42309" s="8"/>
    </row>
    <row r="42310" spans="2:2" hidden="1" x14ac:dyDescent="0.15">
      <c r="B42310" s="8"/>
    </row>
    <row r="42311" spans="2:2" hidden="1" x14ac:dyDescent="0.15">
      <c r="B42311" s="8"/>
    </row>
    <row r="42312" spans="2:2" hidden="1" x14ac:dyDescent="0.15">
      <c r="B42312" s="8"/>
    </row>
    <row r="42313" spans="2:2" hidden="1" x14ac:dyDescent="0.15">
      <c r="B42313" s="8"/>
    </row>
    <row r="42314" spans="2:2" hidden="1" x14ac:dyDescent="0.15">
      <c r="B42314" s="8"/>
    </row>
    <row r="42315" spans="2:2" hidden="1" x14ac:dyDescent="0.15">
      <c r="B42315" s="8"/>
    </row>
    <row r="42316" spans="2:2" hidden="1" x14ac:dyDescent="0.15">
      <c r="B42316" s="8"/>
    </row>
    <row r="42317" spans="2:2" hidden="1" x14ac:dyDescent="0.15">
      <c r="B42317" s="8"/>
    </row>
    <row r="42318" spans="2:2" hidden="1" x14ac:dyDescent="0.15">
      <c r="B42318" s="8"/>
    </row>
    <row r="42319" spans="2:2" hidden="1" x14ac:dyDescent="0.15">
      <c r="B42319" s="8"/>
    </row>
    <row r="42320" spans="2:2" hidden="1" x14ac:dyDescent="0.15">
      <c r="B42320" s="8"/>
    </row>
    <row r="42321" spans="2:2" hidden="1" x14ac:dyDescent="0.15">
      <c r="B42321" s="8"/>
    </row>
    <row r="42322" spans="2:2" hidden="1" x14ac:dyDescent="0.15">
      <c r="B42322" s="8"/>
    </row>
    <row r="42323" spans="2:2" hidden="1" x14ac:dyDescent="0.15">
      <c r="B42323" s="8"/>
    </row>
    <row r="42324" spans="2:2" hidden="1" x14ac:dyDescent="0.15">
      <c r="B42324" s="8"/>
    </row>
    <row r="42325" spans="2:2" hidden="1" x14ac:dyDescent="0.15">
      <c r="B42325" s="8"/>
    </row>
    <row r="42326" spans="2:2" hidden="1" x14ac:dyDescent="0.15">
      <c r="B42326" s="8"/>
    </row>
    <row r="42327" spans="2:2" hidden="1" x14ac:dyDescent="0.15">
      <c r="B42327" s="8"/>
    </row>
    <row r="42328" spans="2:2" hidden="1" x14ac:dyDescent="0.15">
      <c r="B42328" s="8"/>
    </row>
    <row r="42329" spans="2:2" hidden="1" x14ac:dyDescent="0.15">
      <c r="B42329" s="8"/>
    </row>
    <row r="42330" spans="2:2" hidden="1" x14ac:dyDescent="0.15">
      <c r="B42330" s="8"/>
    </row>
    <row r="42331" spans="2:2" hidden="1" x14ac:dyDescent="0.15">
      <c r="B42331" s="8"/>
    </row>
    <row r="42332" spans="2:2" hidden="1" x14ac:dyDescent="0.15">
      <c r="B42332" s="8"/>
    </row>
    <row r="42333" spans="2:2" hidden="1" x14ac:dyDescent="0.15">
      <c r="B42333" s="8"/>
    </row>
    <row r="42334" spans="2:2" hidden="1" x14ac:dyDescent="0.15">
      <c r="B42334" s="8"/>
    </row>
    <row r="42335" spans="2:2" hidden="1" x14ac:dyDescent="0.15">
      <c r="B42335" s="8"/>
    </row>
    <row r="42336" spans="2:2" hidden="1" x14ac:dyDescent="0.15">
      <c r="B42336" s="8"/>
    </row>
    <row r="42337" spans="2:2" hidden="1" x14ac:dyDescent="0.15">
      <c r="B42337" s="8"/>
    </row>
    <row r="42338" spans="2:2" hidden="1" x14ac:dyDescent="0.15">
      <c r="B42338" s="8"/>
    </row>
    <row r="42339" spans="2:2" hidden="1" x14ac:dyDescent="0.15">
      <c r="B42339" s="8"/>
    </row>
    <row r="42340" spans="2:2" hidden="1" x14ac:dyDescent="0.15">
      <c r="B42340" s="8"/>
    </row>
    <row r="42341" spans="2:2" hidden="1" x14ac:dyDescent="0.15">
      <c r="B42341" s="8"/>
    </row>
    <row r="42342" spans="2:2" hidden="1" x14ac:dyDescent="0.15">
      <c r="B42342" s="8"/>
    </row>
    <row r="42343" spans="2:2" hidden="1" x14ac:dyDescent="0.15">
      <c r="B42343" s="8"/>
    </row>
    <row r="42344" spans="2:2" hidden="1" x14ac:dyDescent="0.15">
      <c r="B42344" s="8"/>
    </row>
    <row r="42345" spans="2:2" hidden="1" x14ac:dyDescent="0.15">
      <c r="B42345" s="8"/>
    </row>
    <row r="42346" spans="2:2" hidden="1" x14ac:dyDescent="0.15">
      <c r="B42346" s="8"/>
    </row>
    <row r="42347" spans="2:2" hidden="1" x14ac:dyDescent="0.15">
      <c r="B42347" s="8"/>
    </row>
    <row r="42348" spans="2:2" hidden="1" x14ac:dyDescent="0.15">
      <c r="B42348" s="8"/>
    </row>
    <row r="42349" spans="2:2" hidden="1" x14ac:dyDescent="0.15">
      <c r="B42349" s="8"/>
    </row>
    <row r="42350" spans="2:2" hidden="1" x14ac:dyDescent="0.15">
      <c r="B42350" s="8"/>
    </row>
    <row r="42351" spans="2:2" hidden="1" x14ac:dyDescent="0.15">
      <c r="B42351" s="8"/>
    </row>
    <row r="42352" spans="2:2" hidden="1" x14ac:dyDescent="0.15">
      <c r="B42352" s="8"/>
    </row>
    <row r="42353" spans="2:2" hidden="1" x14ac:dyDescent="0.15">
      <c r="B42353" s="8"/>
    </row>
    <row r="42354" spans="2:2" hidden="1" x14ac:dyDescent="0.15">
      <c r="B42354" s="8"/>
    </row>
    <row r="42355" spans="2:2" hidden="1" x14ac:dyDescent="0.15">
      <c r="B42355" s="8"/>
    </row>
    <row r="42356" spans="2:2" hidden="1" x14ac:dyDescent="0.15">
      <c r="B42356" s="8"/>
    </row>
    <row r="42357" spans="2:2" hidden="1" x14ac:dyDescent="0.15">
      <c r="B42357" s="8"/>
    </row>
    <row r="42358" spans="2:2" hidden="1" x14ac:dyDescent="0.15">
      <c r="B42358" s="8"/>
    </row>
    <row r="42359" spans="2:2" hidden="1" x14ac:dyDescent="0.15">
      <c r="B42359" s="8"/>
    </row>
    <row r="42360" spans="2:2" hidden="1" x14ac:dyDescent="0.15">
      <c r="B42360" s="8"/>
    </row>
    <row r="42361" spans="2:2" hidden="1" x14ac:dyDescent="0.15">
      <c r="B42361" s="8"/>
    </row>
    <row r="42362" spans="2:2" hidden="1" x14ac:dyDescent="0.15">
      <c r="B42362" s="8"/>
    </row>
    <row r="42363" spans="2:2" hidden="1" x14ac:dyDescent="0.15">
      <c r="B42363" s="8"/>
    </row>
    <row r="42364" spans="2:2" hidden="1" x14ac:dyDescent="0.15">
      <c r="B42364" s="8"/>
    </row>
    <row r="42365" spans="2:2" hidden="1" x14ac:dyDescent="0.15">
      <c r="B42365" s="8"/>
    </row>
    <row r="42366" spans="2:2" hidden="1" x14ac:dyDescent="0.15">
      <c r="B42366" s="8"/>
    </row>
    <row r="42367" spans="2:2" hidden="1" x14ac:dyDescent="0.15">
      <c r="B42367" s="8"/>
    </row>
    <row r="42368" spans="2:2" hidden="1" x14ac:dyDescent="0.15">
      <c r="B42368" s="8"/>
    </row>
    <row r="42369" spans="2:2" hidden="1" x14ac:dyDescent="0.15">
      <c r="B42369" s="8"/>
    </row>
    <row r="42370" spans="2:2" hidden="1" x14ac:dyDescent="0.15">
      <c r="B42370" s="8"/>
    </row>
    <row r="42371" spans="2:2" hidden="1" x14ac:dyDescent="0.15">
      <c r="B42371" s="8"/>
    </row>
    <row r="42372" spans="2:2" hidden="1" x14ac:dyDescent="0.15">
      <c r="B42372" s="8"/>
    </row>
    <row r="42373" spans="2:2" hidden="1" x14ac:dyDescent="0.15">
      <c r="B42373" s="8"/>
    </row>
    <row r="42374" spans="2:2" hidden="1" x14ac:dyDescent="0.15">
      <c r="B42374" s="8"/>
    </row>
    <row r="42375" spans="2:2" hidden="1" x14ac:dyDescent="0.15">
      <c r="B42375" s="8"/>
    </row>
    <row r="42376" spans="2:2" hidden="1" x14ac:dyDescent="0.15">
      <c r="B42376" s="8"/>
    </row>
    <row r="42377" spans="2:2" hidden="1" x14ac:dyDescent="0.15">
      <c r="B42377" s="8"/>
    </row>
    <row r="42378" spans="2:2" hidden="1" x14ac:dyDescent="0.15">
      <c r="B42378" s="8"/>
    </row>
    <row r="42379" spans="2:2" hidden="1" x14ac:dyDescent="0.15">
      <c r="B42379" s="8"/>
    </row>
    <row r="42380" spans="2:2" hidden="1" x14ac:dyDescent="0.15">
      <c r="B42380" s="8"/>
    </row>
    <row r="42381" spans="2:2" hidden="1" x14ac:dyDescent="0.15">
      <c r="B42381" s="8"/>
    </row>
    <row r="42382" spans="2:2" hidden="1" x14ac:dyDescent="0.15">
      <c r="B42382" s="8"/>
    </row>
    <row r="42383" spans="2:2" hidden="1" x14ac:dyDescent="0.15">
      <c r="B42383" s="8"/>
    </row>
    <row r="42384" spans="2:2" hidden="1" x14ac:dyDescent="0.15">
      <c r="B42384" s="8"/>
    </row>
    <row r="42385" spans="2:2" hidden="1" x14ac:dyDescent="0.15">
      <c r="B42385" s="8"/>
    </row>
    <row r="42386" spans="2:2" hidden="1" x14ac:dyDescent="0.15">
      <c r="B42386" s="8"/>
    </row>
    <row r="42387" spans="2:2" hidden="1" x14ac:dyDescent="0.15">
      <c r="B42387" s="8"/>
    </row>
    <row r="42388" spans="2:2" hidden="1" x14ac:dyDescent="0.15">
      <c r="B42388" s="8"/>
    </row>
    <row r="42389" spans="2:2" hidden="1" x14ac:dyDescent="0.15">
      <c r="B42389" s="8"/>
    </row>
    <row r="42390" spans="2:2" hidden="1" x14ac:dyDescent="0.15">
      <c r="B42390" s="8"/>
    </row>
    <row r="42391" spans="2:2" hidden="1" x14ac:dyDescent="0.15">
      <c r="B42391" s="8"/>
    </row>
    <row r="42392" spans="2:2" hidden="1" x14ac:dyDescent="0.15">
      <c r="B42392" s="8"/>
    </row>
    <row r="42393" spans="2:2" hidden="1" x14ac:dyDescent="0.15">
      <c r="B42393" s="8"/>
    </row>
    <row r="42394" spans="2:2" hidden="1" x14ac:dyDescent="0.15">
      <c r="B42394" s="8"/>
    </row>
    <row r="42395" spans="2:2" hidden="1" x14ac:dyDescent="0.15">
      <c r="B42395" s="8"/>
    </row>
    <row r="42396" spans="2:2" hidden="1" x14ac:dyDescent="0.15">
      <c r="B42396" s="8"/>
    </row>
    <row r="42397" spans="2:2" hidden="1" x14ac:dyDescent="0.15">
      <c r="B42397" s="8"/>
    </row>
    <row r="42398" spans="2:2" hidden="1" x14ac:dyDescent="0.15">
      <c r="B42398" s="8"/>
    </row>
    <row r="42399" spans="2:2" hidden="1" x14ac:dyDescent="0.15">
      <c r="B42399" s="8"/>
    </row>
    <row r="42400" spans="2:2" hidden="1" x14ac:dyDescent="0.15">
      <c r="B42400" s="8"/>
    </row>
    <row r="42401" spans="2:2" hidden="1" x14ac:dyDescent="0.15">
      <c r="B42401" s="8"/>
    </row>
    <row r="42402" spans="2:2" hidden="1" x14ac:dyDescent="0.15">
      <c r="B42402" s="8"/>
    </row>
    <row r="42403" spans="2:2" hidden="1" x14ac:dyDescent="0.15">
      <c r="B42403" s="8"/>
    </row>
    <row r="42404" spans="2:2" hidden="1" x14ac:dyDescent="0.15">
      <c r="B42404" s="8"/>
    </row>
    <row r="42405" spans="2:2" hidden="1" x14ac:dyDescent="0.15">
      <c r="B42405" s="8"/>
    </row>
    <row r="42406" spans="2:2" hidden="1" x14ac:dyDescent="0.15">
      <c r="B42406" s="8"/>
    </row>
    <row r="42407" spans="2:2" hidden="1" x14ac:dyDescent="0.15">
      <c r="B42407" s="8"/>
    </row>
    <row r="42408" spans="2:2" hidden="1" x14ac:dyDescent="0.15">
      <c r="B42408" s="8"/>
    </row>
    <row r="42409" spans="2:2" hidden="1" x14ac:dyDescent="0.15">
      <c r="B42409" s="8"/>
    </row>
    <row r="42410" spans="2:2" hidden="1" x14ac:dyDescent="0.15">
      <c r="B42410" s="8"/>
    </row>
    <row r="42411" spans="2:2" hidden="1" x14ac:dyDescent="0.15">
      <c r="B42411" s="8"/>
    </row>
    <row r="42412" spans="2:2" hidden="1" x14ac:dyDescent="0.15">
      <c r="B42412" s="8"/>
    </row>
    <row r="42413" spans="2:2" hidden="1" x14ac:dyDescent="0.15">
      <c r="B42413" s="8"/>
    </row>
    <row r="42414" spans="2:2" hidden="1" x14ac:dyDescent="0.15">
      <c r="B42414" s="8"/>
    </row>
    <row r="42415" spans="2:2" hidden="1" x14ac:dyDescent="0.15">
      <c r="B42415" s="8"/>
    </row>
    <row r="42416" spans="2:2" hidden="1" x14ac:dyDescent="0.15">
      <c r="B42416" s="8"/>
    </row>
    <row r="42417" spans="2:2" hidden="1" x14ac:dyDescent="0.15">
      <c r="B42417" s="8"/>
    </row>
    <row r="42418" spans="2:2" hidden="1" x14ac:dyDescent="0.15">
      <c r="B42418" s="8"/>
    </row>
    <row r="42419" spans="2:2" hidden="1" x14ac:dyDescent="0.15">
      <c r="B42419" s="8"/>
    </row>
    <row r="42420" spans="2:2" hidden="1" x14ac:dyDescent="0.15">
      <c r="B42420" s="8"/>
    </row>
    <row r="42421" spans="2:2" hidden="1" x14ac:dyDescent="0.15">
      <c r="B42421" s="8"/>
    </row>
    <row r="42422" spans="2:2" hidden="1" x14ac:dyDescent="0.15">
      <c r="B42422" s="8"/>
    </row>
    <row r="42423" spans="2:2" hidden="1" x14ac:dyDescent="0.15">
      <c r="B42423" s="8"/>
    </row>
    <row r="42424" spans="2:2" hidden="1" x14ac:dyDescent="0.15">
      <c r="B42424" s="8"/>
    </row>
    <row r="42425" spans="2:2" hidden="1" x14ac:dyDescent="0.15">
      <c r="B42425" s="8"/>
    </row>
    <row r="42426" spans="2:2" hidden="1" x14ac:dyDescent="0.15">
      <c r="B42426" s="8"/>
    </row>
    <row r="42427" spans="2:2" hidden="1" x14ac:dyDescent="0.15">
      <c r="B42427" s="8"/>
    </row>
    <row r="42428" spans="2:2" hidden="1" x14ac:dyDescent="0.15">
      <c r="B42428" s="8"/>
    </row>
    <row r="42429" spans="2:2" hidden="1" x14ac:dyDescent="0.15">
      <c r="B42429" s="8"/>
    </row>
    <row r="42430" spans="2:2" hidden="1" x14ac:dyDescent="0.15">
      <c r="B42430" s="8"/>
    </row>
    <row r="42431" spans="2:2" hidden="1" x14ac:dyDescent="0.15">
      <c r="B42431" s="8"/>
    </row>
    <row r="42432" spans="2:2" hidden="1" x14ac:dyDescent="0.15">
      <c r="B42432" s="8"/>
    </row>
    <row r="42433" spans="2:2" hidden="1" x14ac:dyDescent="0.15">
      <c r="B42433" s="8"/>
    </row>
    <row r="42434" spans="2:2" hidden="1" x14ac:dyDescent="0.15">
      <c r="B42434" s="8"/>
    </row>
    <row r="42435" spans="2:2" hidden="1" x14ac:dyDescent="0.15">
      <c r="B42435" s="8"/>
    </row>
    <row r="42436" spans="2:2" hidden="1" x14ac:dyDescent="0.15">
      <c r="B42436" s="8"/>
    </row>
    <row r="42437" spans="2:2" hidden="1" x14ac:dyDescent="0.15">
      <c r="B42437" s="8"/>
    </row>
    <row r="42438" spans="2:2" hidden="1" x14ac:dyDescent="0.15">
      <c r="B42438" s="8"/>
    </row>
    <row r="42439" spans="2:2" hidden="1" x14ac:dyDescent="0.15">
      <c r="B42439" s="8"/>
    </row>
    <row r="42440" spans="2:2" hidden="1" x14ac:dyDescent="0.15">
      <c r="B42440" s="8"/>
    </row>
    <row r="42441" spans="2:2" hidden="1" x14ac:dyDescent="0.15">
      <c r="B42441" s="8"/>
    </row>
    <row r="42442" spans="2:2" hidden="1" x14ac:dyDescent="0.15">
      <c r="B42442" s="8"/>
    </row>
    <row r="42443" spans="2:2" hidden="1" x14ac:dyDescent="0.15">
      <c r="B42443" s="8"/>
    </row>
    <row r="42444" spans="2:2" hidden="1" x14ac:dyDescent="0.15">
      <c r="B42444" s="8"/>
    </row>
    <row r="42445" spans="2:2" hidden="1" x14ac:dyDescent="0.15">
      <c r="B42445" s="8"/>
    </row>
    <row r="42446" spans="2:2" hidden="1" x14ac:dyDescent="0.15">
      <c r="B42446" s="8"/>
    </row>
    <row r="42447" spans="2:2" hidden="1" x14ac:dyDescent="0.15">
      <c r="B42447" s="8"/>
    </row>
    <row r="42448" spans="2:2" hidden="1" x14ac:dyDescent="0.15">
      <c r="B42448" s="8"/>
    </row>
    <row r="42449" spans="2:2" hidden="1" x14ac:dyDescent="0.15">
      <c r="B42449" s="8"/>
    </row>
    <row r="42450" spans="2:2" hidden="1" x14ac:dyDescent="0.15">
      <c r="B42450" s="8"/>
    </row>
    <row r="42451" spans="2:2" hidden="1" x14ac:dyDescent="0.15">
      <c r="B42451" s="8"/>
    </row>
    <row r="42452" spans="2:2" hidden="1" x14ac:dyDescent="0.15">
      <c r="B42452" s="8"/>
    </row>
    <row r="42453" spans="2:2" hidden="1" x14ac:dyDescent="0.15">
      <c r="B42453" s="8"/>
    </row>
    <row r="42454" spans="2:2" hidden="1" x14ac:dyDescent="0.15">
      <c r="B42454" s="8"/>
    </row>
    <row r="42455" spans="2:2" hidden="1" x14ac:dyDescent="0.15">
      <c r="B42455" s="8"/>
    </row>
    <row r="42456" spans="2:2" hidden="1" x14ac:dyDescent="0.15">
      <c r="B42456" s="8"/>
    </row>
    <row r="42457" spans="2:2" hidden="1" x14ac:dyDescent="0.15">
      <c r="B42457" s="8"/>
    </row>
    <row r="42458" spans="2:2" hidden="1" x14ac:dyDescent="0.15">
      <c r="B42458" s="8"/>
    </row>
    <row r="42459" spans="2:2" hidden="1" x14ac:dyDescent="0.15">
      <c r="B42459" s="8"/>
    </row>
    <row r="42460" spans="2:2" hidden="1" x14ac:dyDescent="0.15">
      <c r="B42460" s="8"/>
    </row>
    <row r="42461" spans="2:2" hidden="1" x14ac:dyDescent="0.15">
      <c r="B42461" s="8"/>
    </row>
    <row r="42462" spans="2:2" hidden="1" x14ac:dyDescent="0.15">
      <c r="B42462" s="8"/>
    </row>
    <row r="42463" spans="2:2" hidden="1" x14ac:dyDescent="0.15">
      <c r="B42463" s="8"/>
    </row>
    <row r="42464" spans="2:2" hidden="1" x14ac:dyDescent="0.15">
      <c r="B42464" s="8"/>
    </row>
    <row r="42465" spans="2:2" hidden="1" x14ac:dyDescent="0.15">
      <c r="B42465" s="8"/>
    </row>
    <row r="42466" spans="2:2" hidden="1" x14ac:dyDescent="0.15">
      <c r="B42466" s="8"/>
    </row>
    <row r="42467" spans="2:2" hidden="1" x14ac:dyDescent="0.15">
      <c r="B42467" s="8"/>
    </row>
    <row r="42468" spans="2:2" hidden="1" x14ac:dyDescent="0.15">
      <c r="B42468" s="8"/>
    </row>
    <row r="42469" spans="2:2" hidden="1" x14ac:dyDescent="0.15">
      <c r="B42469" s="8"/>
    </row>
    <row r="42470" spans="2:2" hidden="1" x14ac:dyDescent="0.15">
      <c r="B42470" s="8"/>
    </row>
    <row r="42471" spans="2:2" hidden="1" x14ac:dyDescent="0.15">
      <c r="B42471" s="8"/>
    </row>
    <row r="42472" spans="2:2" hidden="1" x14ac:dyDescent="0.15">
      <c r="B42472" s="8"/>
    </row>
    <row r="42473" spans="2:2" hidden="1" x14ac:dyDescent="0.15">
      <c r="B42473" s="8"/>
    </row>
    <row r="42474" spans="2:2" hidden="1" x14ac:dyDescent="0.15">
      <c r="B42474" s="8"/>
    </row>
    <row r="42475" spans="2:2" hidden="1" x14ac:dyDescent="0.15">
      <c r="B42475" s="8"/>
    </row>
    <row r="42476" spans="2:2" hidden="1" x14ac:dyDescent="0.15">
      <c r="B42476" s="8"/>
    </row>
    <row r="42477" spans="2:2" hidden="1" x14ac:dyDescent="0.15">
      <c r="B42477" s="8"/>
    </row>
    <row r="42478" spans="2:2" hidden="1" x14ac:dyDescent="0.15">
      <c r="B42478" s="8"/>
    </row>
    <row r="42479" spans="2:2" hidden="1" x14ac:dyDescent="0.15">
      <c r="B42479" s="8"/>
    </row>
    <row r="42480" spans="2:2" hidden="1" x14ac:dyDescent="0.15">
      <c r="B42480" s="8"/>
    </row>
    <row r="42481" spans="2:2" hidden="1" x14ac:dyDescent="0.15">
      <c r="B42481" s="8"/>
    </row>
    <row r="42482" spans="2:2" hidden="1" x14ac:dyDescent="0.15">
      <c r="B42482" s="8"/>
    </row>
    <row r="42483" spans="2:2" hidden="1" x14ac:dyDescent="0.15">
      <c r="B42483" s="8"/>
    </row>
    <row r="42484" spans="2:2" hidden="1" x14ac:dyDescent="0.15">
      <c r="B42484" s="8"/>
    </row>
    <row r="42485" spans="2:2" hidden="1" x14ac:dyDescent="0.15">
      <c r="B42485" s="8"/>
    </row>
    <row r="42486" spans="2:2" hidden="1" x14ac:dyDescent="0.15">
      <c r="B42486" s="8"/>
    </row>
    <row r="42487" spans="2:2" hidden="1" x14ac:dyDescent="0.15">
      <c r="B42487" s="8"/>
    </row>
    <row r="42488" spans="2:2" hidden="1" x14ac:dyDescent="0.15">
      <c r="B42488" s="8"/>
    </row>
    <row r="42489" spans="2:2" hidden="1" x14ac:dyDescent="0.15">
      <c r="B42489" s="8"/>
    </row>
    <row r="42490" spans="2:2" hidden="1" x14ac:dyDescent="0.15">
      <c r="B42490" s="8"/>
    </row>
    <row r="42491" spans="2:2" hidden="1" x14ac:dyDescent="0.15">
      <c r="B42491" s="8"/>
    </row>
    <row r="42492" spans="2:2" hidden="1" x14ac:dyDescent="0.15">
      <c r="B42492" s="8"/>
    </row>
    <row r="42493" spans="2:2" hidden="1" x14ac:dyDescent="0.15">
      <c r="B42493" s="8"/>
    </row>
    <row r="42494" spans="2:2" hidden="1" x14ac:dyDescent="0.15">
      <c r="B42494" s="8"/>
    </row>
    <row r="42495" spans="2:2" hidden="1" x14ac:dyDescent="0.15">
      <c r="B42495" s="8"/>
    </row>
    <row r="42496" spans="2:2" hidden="1" x14ac:dyDescent="0.15">
      <c r="B42496" s="8"/>
    </row>
    <row r="42497" spans="2:2" hidden="1" x14ac:dyDescent="0.15">
      <c r="B42497" s="8"/>
    </row>
    <row r="42498" spans="2:2" hidden="1" x14ac:dyDescent="0.15">
      <c r="B42498" s="8"/>
    </row>
    <row r="42499" spans="2:2" hidden="1" x14ac:dyDescent="0.15">
      <c r="B42499" s="8"/>
    </row>
    <row r="42500" spans="2:2" hidden="1" x14ac:dyDescent="0.15">
      <c r="B42500" s="8"/>
    </row>
    <row r="42501" spans="2:2" hidden="1" x14ac:dyDescent="0.15">
      <c r="B42501" s="8"/>
    </row>
    <row r="42502" spans="2:2" hidden="1" x14ac:dyDescent="0.15">
      <c r="B42502" s="8"/>
    </row>
    <row r="42503" spans="2:2" hidden="1" x14ac:dyDescent="0.15">
      <c r="B42503" s="8"/>
    </row>
    <row r="42504" spans="2:2" hidden="1" x14ac:dyDescent="0.15">
      <c r="B42504" s="8"/>
    </row>
    <row r="42505" spans="2:2" hidden="1" x14ac:dyDescent="0.15">
      <c r="B42505" s="8"/>
    </row>
    <row r="42506" spans="2:2" hidden="1" x14ac:dyDescent="0.15">
      <c r="B42506" s="8"/>
    </row>
    <row r="42507" spans="2:2" hidden="1" x14ac:dyDescent="0.15">
      <c r="B42507" s="8"/>
    </row>
    <row r="42508" spans="2:2" hidden="1" x14ac:dyDescent="0.15">
      <c r="B42508" s="8"/>
    </row>
    <row r="42509" spans="2:2" hidden="1" x14ac:dyDescent="0.15">
      <c r="B42509" s="8"/>
    </row>
    <row r="42510" spans="2:2" hidden="1" x14ac:dyDescent="0.15">
      <c r="B42510" s="8"/>
    </row>
    <row r="42511" spans="2:2" hidden="1" x14ac:dyDescent="0.15">
      <c r="B42511" s="8"/>
    </row>
    <row r="42512" spans="2:2" hidden="1" x14ac:dyDescent="0.15">
      <c r="B42512" s="8"/>
    </row>
    <row r="42513" spans="2:2" hidden="1" x14ac:dyDescent="0.15">
      <c r="B42513" s="8"/>
    </row>
    <row r="42514" spans="2:2" hidden="1" x14ac:dyDescent="0.15">
      <c r="B42514" s="8"/>
    </row>
    <row r="42515" spans="2:2" hidden="1" x14ac:dyDescent="0.15">
      <c r="B42515" s="8"/>
    </row>
    <row r="42516" spans="2:2" hidden="1" x14ac:dyDescent="0.15">
      <c r="B42516" s="8"/>
    </row>
    <row r="42517" spans="2:2" hidden="1" x14ac:dyDescent="0.15">
      <c r="B42517" s="8"/>
    </row>
    <row r="42518" spans="2:2" hidden="1" x14ac:dyDescent="0.15">
      <c r="B42518" s="8"/>
    </row>
    <row r="42519" spans="2:2" hidden="1" x14ac:dyDescent="0.15">
      <c r="B42519" s="8"/>
    </row>
    <row r="42520" spans="2:2" hidden="1" x14ac:dyDescent="0.15">
      <c r="B42520" s="8"/>
    </row>
    <row r="42521" spans="2:2" hidden="1" x14ac:dyDescent="0.15">
      <c r="B42521" s="8"/>
    </row>
    <row r="42522" spans="2:2" hidden="1" x14ac:dyDescent="0.15">
      <c r="B42522" s="8"/>
    </row>
    <row r="42523" spans="2:2" hidden="1" x14ac:dyDescent="0.15">
      <c r="B42523" s="8"/>
    </row>
    <row r="42524" spans="2:2" hidden="1" x14ac:dyDescent="0.15">
      <c r="B42524" s="8"/>
    </row>
    <row r="42525" spans="2:2" hidden="1" x14ac:dyDescent="0.15">
      <c r="B42525" s="8"/>
    </row>
    <row r="42526" spans="2:2" hidden="1" x14ac:dyDescent="0.15">
      <c r="B42526" s="8"/>
    </row>
    <row r="42527" spans="2:2" hidden="1" x14ac:dyDescent="0.15">
      <c r="B42527" s="8"/>
    </row>
    <row r="42528" spans="2:2" hidden="1" x14ac:dyDescent="0.15">
      <c r="B42528" s="8"/>
    </row>
    <row r="42529" spans="2:2" hidden="1" x14ac:dyDescent="0.15">
      <c r="B42529" s="8"/>
    </row>
    <row r="42530" spans="2:2" hidden="1" x14ac:dyDescent="0.15">
      <c r="B42530" s="8"/>
    </row>
    <row r="42531" spans="2:2" hidden="1" x14ac:dyDescent="0.15">
      <c r="B42531" s="8"/>
    </row>
    <row r="42532" spans="2:2" hidden="1" x14ac:dyDescent="0.15">
      <c r="B42532" s="8"/>
    </row>
    <row r="42533" spans="2:2" hidden="1" x14ac:dyDescent="0.15">
      <c r="B42533" s="8"/>
    </row>
    <row r="42534" spans="2:2" hidden="1" x14ac:dyDescent="0.15">
      <c r="B42534" s="8"/>
    </row>
    <row r="42535" spans="2:2" hidden="1" x14ac:dyDescent="0.15">
      <c r="B42535" s="8"/>
    </row>
    <row r="42536" spans="2:2" hidden="1" x14ac:dyDescent="0.15">
      <c r="B42536" s="8"/>
    </row>
    <row r="42537" spans="2:2" hidden="1" x14ac:dyDescent="0.15">
      <c r="B42537" s="8"/>
    </row>
    <row r="42538" spans="2:2" hidden="1" x14ac:dyDescent="0.15">
      <c r="B42538" s="8"/>
    </row>
    <row r="42539" spans="2:2" hidden="1" x14ac:dyDescent="0.15">
      <c r="B42539" s="8"/>
    </row>
    <row r="42540" spans="2:2" hidden="1" x14ac:dyDescent="0.15">
      <c r="B42540" s="8"/>
    </row>
    <row r="42541" spans="2:2" hidden="1" x14ac:dyDescent="0.15">
      <c r="B42541" s="8"/>
    </row>
    <row r="42542" spans="2:2" hidden="1" x14ac:dyDescent="0.15">
      <c r="B42542" s="8"/>
    </row>
    <row r="42543" spans="2:2" hidden="1" x14ac:dyDescent="0.15">
      <c r="B42543" s="8"/>
    </row>
    <row r="42544" spans="2:2" hidden="1" x14ac:dyDescent="0.15">
      <c r="B42544" s="8"/>
    </row>
    <row r="42545" spans="2:2" hidden="1" x14ac:dyDescent="0.15">
      <c r="B42545" s="8"/>
    </row>
    <row r="42546" spans="2:2" hidden="1" x14ac:dyDescent="0.15">
      <c r="B42546" s="8"/>
    </row>
    <row r="42547" spans="2:2" hidden="1" x14ac:dyDescent="0.15">
      <c r="B42547" s="8"/>
    </row>
    <row r="42548" spans="2:2" hidden="1" x14ac:dyDescent="0.15">
      <c r="B42548" s="8"/>
    </row>
    <row r="42549" spans="2:2" hidden="1" x14ac:dyDescent="0.15">
      <c r="B42549" s="8"/>
    </row>
    <row r="42550" spans="2:2" hidden="1" x14ac:dyDescent="0.15">
      <c r="B42550" s="8"/>
    </row>
    <row r="42551" spans="2:2" hidden="1" x14ac:dyDescent="0.15">
      <c r="B42551" s="8"/>
    </row>
    <row r="42552" spans="2:2" hidden="1" x14ac:dyDescent="0.15">
      <c r="B42552" s="8"/>
    </row>
    <row r="42553" spans="2:2" hidden="1" x14ac:dyDescent="0.15">
      <c r="B42553" s="8"/>
    </row>
    <row r="42554" spans="2:2" hidden="1" x14ac:dyDescent="0.15">
      <c r="B42554" s="8"/>
    </row>
    <row r="42555" spans="2:2" hidden="1" x14ac:dyDescent="0.15">
      <c r="B42555" s="8"/>
    </row>
    <row r="42556" spans="2:2" hidden="1" x14ac:dyDescent="0.15">
      <c r="B42556" s="8"/>
    </row>
    <row r="42557" spans="2:2" hidden="1" x14ac:dyDescent="0.15">
      <c r="B42557" s="8"/>
    </row>
    <row r="42558" spans="2:2" hidden="1" x14ac:dyDescent="0.15">
      <c r="B42558" s="8"/>
    </row>
    <row r="42559" spans="2:2" hidden="1" x14ac:dyDescent="0.15">
      <c r="B42559" s="8"/>
    </row>
    <row r="42560" spans="2:2" hidden="1" x14ac:dyDescent="0.15">
      <c r="B42560" s="8"/>
    </row>
    <row r="42561" spans="2:2" hidden="1" x14ac:dyDescent="0.15">
      <c r="B42561" s="8"/>
    </row>
    <row r="42562" spans="2:2" hidden="1" x14ac:dyDescent="0.15">
      <c r="B42562" s="8"/>
    </row>
    <row r="42563" spans="2:2" hidden="1" x14ac:dyDescent="0.15">
      <c r="B42563" s="8"/>
    </row>
    <row r="42564" spans="2:2" hidden="1" x14ac:dyDescent="0.15">
      <c r="B42564" s="8"/>
    </row>
    <row r="42565" spans="2:2" hidden="1" x14ac:dyDescent="0.15">
      <c r="B42565" s="8"/>
    </row>
    <row r="42566" spans="2:2" hidden="1" x14ac:dyDescent="0.15">
      <c r="B42566" s="8"/>
    </row>
    <row r="42567" spans="2:2" hidden="1" x14ac:dyDescent="0.15">
      <c r="B42567" s="8"/>
    </row>
    <row r="42568" spans="2:2" hidden="1" x14ac:dyDescent="0.15">
      <c r="B42568" s="8"/>
    </row>
    <row r="42569" spans="2:2" hidden="1" x14ac:dyDescent="0.15">
      <c r="B42569" s="8"/>
    </row>
    <row r="42570" spans="2:2" hidden="1" x14ac:dyDescent="0.15">
      <c r="B42570" s="8"/>
    </row>
    <row r="42571" spans="2:2" hidden="1" x14ac:dyDescent="0.15">
      <c r="B42571" s="8"/>
    </row>
    <row r="42572" spans="2:2" hidden="1" x14ac:dyDescent="0.15">
      <c r="B42572" s="8"/>
    </row>
    <row r="42573" spans="2:2" hidden="1" x14ac:dyDescent="0.15">
      <c r="B42573" s="8"/>
    </row>
    <row r="42574" spans="2:2" hidden="1" x14ac:dyDescent="0.15">
      <c r="B42574" s="8"/>
    </row>
    <row r="42575" spans="2:2" hidden="1" x14ac:dyDescent="0.15">
      <c r="B42575" s="8"/>
    </row>
    <row r="42576" spans="2:2" hidden="1" x14ac:dyDescent="0.15">
      <c r="B42576" s="8"/>
    </row>
    <row r="42577" spans="2:2" hidden="1" x14ac:dyDescent="0.15">
      <c r="B42577" s="8"/>
    </row>
    <row r="42578" spans="2:2" hidden="1" x14ac:dyDescent="0.15">
      <c r="B42578" s="8"/>
    </row>
    <row r="42579" spans="2:2" hidden="1" x14ac:dyDescent="0.15">
      <c r="B42579" s="8"/>
    </row>
    <row r="42580" spans="2:2" hidden="1" x14ac:dyDescent="0.15">
      <c r="B42580" s="8"/>
    </row>
    <row r="42581" spans="2:2" hidden="1" x14ac:dyDescent="0.15">
      <c r="B42581" s="8"/>
    </row>
    <row r="42582" spans="2:2" hidden="1" x14ac:dyDescent="0.15">
      <c r="B42582" s="8"/>
    </row>
    <row r="42583" spans="2:2" hidden="1" x14ac:dyDescent="0.15">
      <c r="B42583" s="8"/>
    </row>
    <row r="42584" spans="2:2" hidden="1" x14ac:dyDescent="0.15">
      <c r="B42584" s="8"/>
    </row>
    <row r="42585" spans="2:2" hidden="1" x14ac:dyDescent="0.15">
      <c r="B42585" s="8"/>
    </row>
    <row r="42586" spans="2:2" hidden="1" x14ac:dyDescent="0.15">
      <c r="B42586" s="8"/>
    </row>
    <row r="42587" spans="2:2" hidden="1" x14ac:dyDescent="0.15">
      <c r="B42587" s="8"/>
    </row>
    <row r="42588" spans="2:2" hidden="1" x14ac:dyDescent="0.15">
      <c r="B42588" s="8"/>
    </row>
    <row r="42589" spans="2:2" hidden="1" x14ac:dyDescent="0.15">
      <c r="B42589" s="8"/>
    </row>
    <row r="42590" spans="2:2" hidden="1" x14ac:dyDescent="0.15">
      <c r="B42590" s="8"/>
    </row>
    <row r="42591" spans="2:2" hidden="1" x14ac:dyDescent="0.15">
      <c r="B42591" s="8"/>
    </row>
    <row r="42592" spans="2:2" hidden="1" x14ac:dyDescent="0.15">
      <c r="B42592" s="8"/>
    </row>
    <row r="42593" spans="2:2" hidden="1" x14ac:dyDescent="0.15">
      <c r="B42593" s="8"/>
    </row>
    <row r="42594" spans="2:2" hidden="1" x14ac:dyDescent="0.15">
      <c r="B42594" s="8"/>
    </row>
    <row r="42595" spans="2:2" hidden="1" x14ac:dyDescent="0.15">
      <c r="B42595" s="8"/>
    </row>
    <row r="42596" spans="2:2" hidden="1" x14ac:dyDescent="0.15">
      <c r="B42596" s="8"/>
    </row>
    <row r="42597" spans="2:2" hidden="1" x14ac:dyDescent="0.15">
      <c r="B42597" s="8"/>
    </row>
    <row r="42598" spans="2:2" hidden="1" x14ac:dyDescent="0.15">
      <c r="B42598" s="8"/>
    </row>
    <row r="42599" spans="2:2" hidden="1" x14ac:dyDescent="0.15">
      <c r="B42599" s="8"/>
    </row>
    <row r="42600" spans="2:2" hidden="1" x14ac:dyDescent="0.15">
      <c r="B42600" s="8"/>
    </row>
    <row r="42601" spans="2:2" hidden="1" x14ac:dyDescent="0.15">
      <c r="B42601" s="8"/>
    </row>
    <row r="42602" spans="2:2" hidden="1" x14ac:dyDescent="0.15">
      <c r="B42602" s="8"/>
    </row>
    <row r="42603" spans="2:2" hidden="1" x14ac:dyDescent="0.15">
      <c r="B42603" s="8"/>
    </row>
    <row r="42604" spans="2:2" hidden="1" x14ac:dyDescent="0.15">
      <c r="B42604" s="8"/>
    </row>
    <row r="42605" spans="2:2" hidden="1" x14ac:dyDescent="0.15">
      <c r="B42605" s="8"/>
    </row>
    <row r="42606" spans="2:2" hidden="1" x14ac:dyDescent="0.15">
      <c r="B42606" s="8"/>
    </row>
    <row r="42607" spans="2:2" hidden="1" x14ac:dyDescent="0.15">
      <c r="B42607" s="8"/>
    </row>
    <row r="42608" spans="2:2" hidden="1" x14ac:dyDescent="0.15">
      <c r="B42608" s="8"/>
    </row>
    <row r="42609" spans="2:2" hidden="1" x14ac:dyDescent="0.15">
      <c r="B42609" s="8"/>
    </row>
    <row r="42610" spans="2:2" hidden="1" x14ac:dyDescent="0.15">
      <c r="B42610" s="8"/>
    </row>
    <row r="42611" spans="2:2" hidden="1" x14ac:dyDescent="0.15">
      <c r="B42611" s="8"/>
    </row>
    <row r="42612" spans="2:2" hidden="1" x14ac:dyDescent="0.15">
      <c r="B42612" s="8"/>
    </row>
    <row r="42613" spans="2:2" hidden="1" x14ac:dyDescent="0.15">
      <c r="B42613" s="8"/>
    </row>
    <row r="42614" spans="2:2" hidden="1" x14ac:dyDescent="0.15">
      <c r="B42614" s="8"/>
    </row>
    <row r="42615" spans="2:2" hidden="1" x14ac:dyDescent="0.15">
      <c r="B42615" s="8"/>
    </row>
    <row r="42616" spans="2:2" hidden="1" x14ac:dyDescent="0.15">
      <c r="B42616" s="8"/>
    </row>
    <row r="42617" spans="2:2" hidden="1" x14ac:dyDescent="0.15">
      <c r="B42617" s="8"/>
    </row>
    <row r="42618" spans="2:2" hidden="1" x14ac:dyDescent="0.15">
      <c r="B42618" s="8"/>
    </row>
    <row r="42619" spans="2:2" hidden="1" x14ac:dyDescent="0.15">
      <c r="B42619" s="8"/>
    </row>
    <row r="42620" spans="2:2" hidden="1" x14ac:dyDescent="0.15">
      <c r="B42620" s="8"/>
    </row>
    <row r="42621" spans="2:2" hidden="1" x14ac:dyDescent="0.15">
      <c r="B42621" s="8"/>
    </row>
    <row r="42622" spans="2:2" hidden="1" x14ac:dyDescent="0.15">
      <c r="B42622" s="8"/>
    </row>
    <row r="42623" spans="2:2" hidden="1" x14ac:dyDescent="0.15">
      <c r="B42623" s="8"/>
    </row>
    <row r="42624" spans="2:2" hidden="1" x14ac:dyDescent="0.15">
      <c r="B42624" s="8"/>
    </row>
    <row r="42625" spans="2:2" hidden="1" x14ac:dyDescent="0.15">
      <c r="B42625" s="8"/>
    </row>
    <row r="42626" spans="2:2" hidden="1" x14ac:dyDescent="0.15">
      <c r="B42626" s="8"/>
    </row>
    <row r="42627" spans="2:2" hidden="1" x14ac:dyDescent="0.15">
      <c r="B42627" s="8"/>
    </row>
    <row r="42628" spans="2:2" hidden="1" x14ac:dyDescent="0.15">
      <c r="B42628" s="8"/>
    </row>
    <row r="42629" spans="2:2" hidden="1" x14ac:dyDescent="0.15">
      <c r="B42629" s="8"/>
    </row>
    <row r="42630" spans="2:2" hidden="1" x14ac:dyDescent="0.15">
      <c r="B42630" s="8"/>
    </row>
    <row r="42631" spans="2:2" hidden="1" x14ac:dyDescent="0.15">
      <c r="B42631" s="8"/>
    </row>
    <row r="42632" spans="2:2" hidden="1" x14ac:dyDescent="0.15">
      <c r="B42632" s="8"/>
    </row>
    <row r="42633" spans="2:2" hidden="1" x14ac:dyDescent="0.15">
      <c r="B42633" s="8"/>
    </row>
    <row r="42634" spans="2:2" hidden="1" x14ac:dyDescent="0.15">
      <c r="B42634" s="8"/>
    </row>
    <row r="42635" spans="2:2" hidden="1" x14ac:dyDescent="0.15">
      <c r="B42635" s="8"/>
    </row>
    <row r="42636" spans="2:2" hidden="1" x14ac:dyDescent="0.15">
      <c r="B42636" s="8"/>
    </row>
    <row r="42637" spans="2:2" hidden="1" x14ac:dyDescent="0.15">
      <c r="B42637" s="8"/>
    </row>
    <row r="42638" spans="2:2" hidden="1" x14ac:dyDescent="0.15">
      <c r="B42638" s="8"/>
    </row>
    <row r="42639" spans="2:2" hidden="1" x14ac:dyDescent="0.15">
      <c r="B42639" s="8"/>
    </row>
    <row r="42640" spans="2:2" hidden="1" x14ac:dyDescent="0.15">
      <c r="B42640" s="8"/>
    </row>
    <row r="42641" spans="2:2" hidden="1" x14ac:dyDescent="0.15">
      <c r="B42641" s="8"/>
    </row>
    <row r="42642" spans="2:2" hidden="1" x14ac:dyDescent="0.15">
      <c r="B42642" s="8"/>
    </row>
    <row r="42643" spans="2:2" hidden="1" x14ac:dyDescent="0.15">
      <c r="B42643" s="8"/>
    </row>
    <row r="42644" spans="2:2" hidden="1" x14ac:dyDescent="0.15">
      <c r="B42644" s="8"/>
    </row>
    <row r="42645" spans="2:2" hidden="1" x14ac:dyDescent="0.15">
      <c r="B42645" s="8"/>
    </row>
    <row r="42646" spans="2:2" hidden="1" x14ac:dyDescent="0.15">
      <c r="B42646" s="8"/>
    </row>
    <row r="42647" spans="2:2" hidden="1" x14ac:dyDescent="0.15">
      <c r="B42647" s="8"/>
    </row>
    <row r="42648" spans="2:2" hidden="1" x14ac:dyDescent="0.15">
      <c r="B42648" s="8"/>
    </row>
    <row r="42649" spans="2:2" hidden="1" x14ac:dyDescent="0.15">
      <c r="B42649" s="8"/>
    </row>
    <row r="42650" spans="2:2" hidden="1" x14ac:dyDescent="0.15">
      <c r="B42650" s="8"/>
    </row>
    <row r="42651" spans="2:2" hidden="1" x14ac:dyDescent="0.15">
      <c r="B42651" s="8"/>
    </row>
    <row r="42652" spans="2:2" hidden="1" x14ac:dyDescent="0.15">
      <c r="B42652" s="8"/>
    </row>
    <row r="42653" spans="2:2" hidden="1" x14ac:dyDescent="0.15">
      <c r="B42653" s="8"/>
    </row>
    <row r="42654" spans="2:2" hidden="1" x14ac:dyDescent="0.15">
      <c r="B42654" s="8"/>
    </row>
    <row r="42655" spans="2:2" hidden="1" x14ac:dyDescent="0.15">
      <c r="B42655" s="8"/>
    </row>
    <row r="42656" spans="2:2" hidden="1" x14ac:dyDescent="0.15">
      <c r="B42656" s="8"/>
    </row>
    <row r="42657" spans="2:2" hidden="1" x14ac:dyDescent="0.15">
      <c r="B42657" s="8"/>
    </row>
    <row r="42658" spans="2:2" hidden="1" x14ac:dyDescent="0.15">
      <c r="B42658" s="8"/>
    </row>
    <row r="42659" spans="2:2" hidden="1" x14ac:dyDescent="0.15">
      <c r="B42659" s="8"/>
    </row>
    <row r="42660" spans="2:2" hidden="1" x14ac:dyDescent="0.15">
      <c r="B42660" s="8"/>
    </row>
    <row r="42661" spans="2:2" hidden="1" x14ac:dyDescent="0.15">
      <c r="B42661" s="8"/>
    </row>
    <row r="42662" spans="2:2" hidden="1" x14ac:dyDescent="0.15">
      <c r="B42662" s="8"/>
    </row>
    <row r="42663" spans="2:2" hidden="1" x14ac:dyDescent="0.15">
      <c r="B42663" s="8"/>
    </row>
    <row r="42664" spans="2:2" hidden="1" x14ac:dyDescent="0.15">
      <c r="B42664" s="8"/>
    </row>
    <row r="42665" spans="2:2" hidden="1" x14ac:dyDescent="0.15">
      <c r="B42665" s="8"/>
    </row>
    <row r="42666" spans="2:2" hidden="1" x14ac:dyDescent="0.15">
      <c r="B42666" s="8"/>
    </row>
    <row r="42667" spans="2:2" hidden="1" x14ac:dyDescent="0.15">
      <c r="B42667" s="8"/>
    </row>
    <row r="42668" spans="2:2" hidden="1" x14ac:dyDescent="0.15">
      <c r="B42668" s="8"/>
    </row>
    <row r="42669" spans="2:2" hidden="1" x14ac:dyDescent="0.15">
      <c r="B42669" s="8"/>
    </row>
    <row r="42670" spans="2:2" hidden="1" x14ac:dyDescent="0.15">
      <c r="B42670" s="8"/>
    </row>
    <row r="42671" spans="2:2" hidden="1" x14ac:dyDescent="0.15">
      <c r="B42671" s="8"/>
    </row>
    <row r="42672" spans="2:2" hidden="1" x14ac:dyDescent="0.15">
      <c r="B42672" s="8"/>
    </row>
    <row r="42673" spans="2:2" hidden="1" x14ac:dyDescent="0.15">
      <c r="B42673" s="8"/>
    </row>
    <row r="42674" spans="2:2" hidden="1" x14ac:dyDescent="0.15">
      <c r="B42674" s="8"/>
    </row>
    <row r="42675" spans="2:2" hidden="1" x14ac:dyDescent="0.15">
      <c r="B42675" s="8"/>
    </row>
    <row r="42676" spans="2:2" hidden="1" x14ac:dyDescent="0.15">
      <c r="B42676" s="8"/>
    </row>
    <row r="42677" spans="2:2" hidden="1" x14ac:dyDescent="0.15">
      <c r="B42677" s="8"/>
    </row>
    <row r="42678" spans="2:2" hidden="1" x14ac:dyDescent="0.15">
      <c r="B42678" s="8"/>
    </row>
    <row r="42679" spans="2:2" hidden="1" x14ac:dyDescent="0.15">
      <c r="B42679" s="8"/>
    </row>
    <row r="42680" spans="2:2" hidden="1" x14ac:dyDescent="0.15">
      <c r="B42680" s="8"/>
    </row>
    <row r="42681" spans="2:2" hidden="1" x14ac:dyDescent="0.15">
      <c r="B42681" s="8"/>
    </row>
    <row r="42682" spans="2:2" hidden="1" x14ac:dyDescent="0.15">
      <c r="B42682" s="8"/>
    </row>
    <row r="42683" spans="2:2" hidden="1" x14ac:dyDescent="0.15">
      <c r="B42683" s="8"/>
    </row>
    <row r="42684" spans="2:2" hidden="1" x14ac:dyDescent="0.15">
      <c r="B42684" s="8"/>
    </row>
    <row r="42685" spans="2:2" hidden="1" x14ac:dyDescent="0.15">
      <c r="B42685" s="8"/>
    </row>
    <row r="42686" spans="2:2" hidden="1" x14ac:dyDescent="0.15">
      <c r="B42686" s="8"/>
    </row>
    <row r="42687" spans="2:2" hidden="1" x14ac:dyDescent="0.15">
      <c r="B42687" s="8"/>
    </row>
    <row r="42688" spans="2:2" hidden="1" x14ac:dyDescent="0.15">
      <c r="B42688" s="8"/>
    </row>
    <row r="42689" spans="2:2" hidden="1" x14ac:dyDescent="0.15">
      <c r="B42689" s="8"/>
    </row>
    <row r="42690" spans="2:2" hidden="1" x14ac:dyDescent="0.15">
      <c r="B42690" s="8"/>
    </row>
    <row r="42691" spans="2:2" hidden="1" x14ac:dyDescent="0.15">
      <c r="B42691" s="8"/>
    </row>
    <row r="42692" spans="2:2" hidden="1" x14ac:dyDescent="0.15">
      <c r="B42692" s="8"/>
    </row>
    <row r="42693" spans="2:2" hidden="1" x14ac:dyDescent="0.15">
      <c r="B42693" s="8"/>
    </row>
    <row r="42694" spans="2:2" hidden="1" x14ac:dyDescent="0.15">
      <c r="B42694" s="8"/>
    </row>
    <row r="42695" spans="2:2" hidden="1" x14ac:dyDescent="0.15">
      <c r="B42695" s="8"/>
    </row>
    <row r="42696" spans="2:2" hidden="1" x14ac:dyDescent="0.15">
      <c r="B42696" s="8"/>
    </row>
    <row r="42697" spans="2:2" hidden="1" x14ac:dyDescent="0.15">
      <c r="B42697" s="8"/>
    </row>
    <row r="42698" spans="2:2" hidden="1" x14ac:dyDescent="0.15">
      <c r="B42698" s="8"/>
    </row>
    <row r="42699" spans="2:2" hidden="1" x14ac:dyDescent="0.15">
      <c r="B42699" s="8"/>
    </row>
    <row r="42700" spans="2:2" hidden="1" x14ac:dyDescent="0.15">
      <c r="B42700" s="8"/>
    </row>
    <row r="42701" spans="2:2" hidden="1" x14ac:dyDescent="0.15">
      <c r="B42701" s="8"/>
    </row>
    <row r="42702" spans="2:2" hidden="1" x14ac:dyDescent="0.15">
      <c r="B42702" s="8"/>
    </row>
    <row r="42703" spans="2:2" hidden="1" x14ac:dyDescent="0.15">
      <c r="B42703" s="8"/>
    </row>
    <row r="42704" spans="2:2" hidden="1" x14ac:dyDescent="0.15">
      <c r="B42704" s="8"/>
    </row>
    <row r="42705" spans="2:2" hidden="1" x14ac:dyDescent="0.15">
      <c r="B42705" s="8"/>
    </row>
    <row r="42706" spans="2:2" hidden="1" x14ac:dyDescent="0.15">
      <c r="B42706" s="8"/>
    </row>
    <row r="42707" spans="2:2" hidden="1" x14ac:dyDescent="0.15">
      <c r="B42707" s="8"/>
    </row>
    <row r="42708" spans="2:2" hidden="1" x14ac:dyDescent="0.15">
      <c r="B42708" s="8"/>
    </row>
    <row r="42709" spans="2:2" hidden="1" x14ac:dyDescent="0.15">
      <c r="B42709" s="8"/>
    </row>
    <row r="42710" spans="2:2" hidden="1" x14ac:dyDescent="0.15">
      <c r="B42710" s="8"/>
    </row>
    <row r="42711" spans="2:2" hidden="1" x14ac:dyDescent="0.15">
      <c r="B42711" s="8"/>
    </row>
    <row r="42712" spans="2:2" hidden="1" x14ac:dyDescent="0.15">
      <c r="B42712" s="8"/>
    </row>
    <row r="42713" spans="2:2" hidden="1" x14ac:dyDescent="0.15">
      <c r="B42713" s="8"/>
    </row>
    <row r="42714" spans="2:2" hidden="1" x14ac:dyDescent="0.15">
      <c r="B42714" s="8"/>
    </row>
    <row r="42715" spans="2:2" hidden="1" x14ac:dyDescent="0.15">
      <c r="B42715" s="8"/>
    </row>
    <row r="42716" spans="2:2" hidden="1" x14ac:dyDescent="0.15">
      <c r="B42716" s="8"/>
    </row>
    <row r="42717" spans="2:2" hidden="1" x14ac:dyDescent="0.15">
      <c r="B42717" s="8"/>
    </row>
    <row r="42718" spans="2:2" hidden="1" x14ac:dyDescent="0.15">
      <c r="B42718" s="8"/>
    </row>
    <row r="42719" spans="2:2" hidden="1" x14ac:dyDescent="0.15">
      <c r="B42719" s="8"/>
    </row>
    <row r="42720" spans="2:2" hidden="1" x14ac:dyDescent="0.15">
      <c r="B42720" s="8"/>
    </row>
    <row r="42721" spans="2:2" hidden="1" x14ac:dyDescent="0.15">
      <c r="B42721" s="8"/>
    </row>
    <row r="42722" spans="2:2" hidden="1" x14ac:dyDescent="0.15">
      <c r="B42722" s="8"/>
    </row>
    <row r="42723" spans="2:2" hidden="1" x14ac:dyDescent="0.15">
      <c r="B42723" s="8"/>
    </row>
    <row r="42724" spans="2:2" hidden="1" x14ac:dyDescent="0.15">
      <c r="B42724" s="8"/>
    </row>
    <row r="42725" spans="2:2" hidden="1" x14ac:dyDescent="0.15">
      <c r="B42725" s="8"/>
    </row>
    <row r="42726" spans="2:2" hidden="1" x14ac:dyDescent="0.15">
      <c r="B42726" s="8"/>
    </row>
    <row r="42727" spans="2:2" hidden="1" x14ac:dyDescent="0.15">
      <c r="B42727" s="8"/>
    </row>
    <row r="42728" spans="2:2" hidden="1" x14ac:dyDescent="0.15">
      <c r="B42728" s="8"/>
    </row>
    <row r="42729" spans="2:2" hidden="1" x14ac:dyDescent="0.15">
      <c r="B42729" s="8"/>
    </row>
    <row r="42730" spans="2:2" hidden="1" x14ac:dyDescent="0.15">
      <c r="B42730" s="8"/>
    </row>
    <row r="42731" spans="2:2" hidden="1" x14ac:dyDescent="0.15">
      <c r="B42731" s="8"/>
    </row>
    <row r="42732" spans="2:2" hidden="1" x14ac:dyDescent="0.15">
      <c r="B42732" s="8"/>
    </row>
    <row r="42733" spans="2:2" hidden="1" x14ac:dyDescent="0.15">
      <c r="B42733" s="8"/>
    </row>
    <row r="42734" spans="2:2" hidden="1" x14ac:dyDescent="0.15">
      <c r="B42734" s="8"/>
    </row>
    <row r="42735" spans="2:2" hidden="1" x14ac:dyDescent="0.15">
      <c r="B42735" s="8"/>
    </row>
    <row r="42736" spans="2:2" hidden="1" x14ac:dyDescent="0.15">
      <c r="B42736" s="8"/>
    </row>
    <row r="42737" spans="2:2" hidden="1" x14ac:dyDescent="0.15">
      <c r="B42737" s="8"/>
    </row>
    <row r="42738" spans="2:2" hidden="1" x14ac:dyDescent="0.15">
      <c r="B42738" s="8"/>
    </row>
    <row r="42739" spans="2:2" hidden="1" x14ac:dyDescent="0.15">
      <c r="B42739" s="8"/>
    </row>
    <row r="42740" spans="2:2" hidden="1" x14ac:dyDescent="0.15">
      <c r="B42740" s="8"/>
    </row>
    <row r="42741" spans="2:2" hidden="1" x14ac:dyDescent="0.15">
      <c r="B42741" s="8"/>
    </row>
    <row r="42742" spans="2:2" hidden="1" x14ac:dyDescent="0.15">
      <c r="B42742" s="8"/>
    </row>
    <row r="42743" spans="2:2" hidden="1" x14ac:dyDescent="0.15">
      <c r="B42743" s="8"/>
    </row>
    <row r="42744" spans="2:2" hidden="1" x14ac:dyDescent="0.15">
      <c r="B42744" s="8"/>
    </row>
    <row r="42745" spans="2:2" hidden="1" x14ac:dyDescent="0.15">
      <c r="B42745" s="8"/>
    </row>
    <row r="42746" spans="2:2" hidden="1" x14ac:dyDescent="0.15">
      <c r="B42746" s="8"/>
    </row>
    <row r="42747" spans="2:2" hidden="1" x14ac:dyDescent="0.15">
      <c r="B42747" s="8"/>
    </row>
    <row r="42748" spans="2:2" hidden="1" x14ac:dyDescent="0.15">
      <c r="B42748" s="8"/>
    </row>
    <row r="42749" spans="2:2" hidden="1" x14ac:dyDescent="0.15">
      <c r="B42749" s="8"/>
    </row>
    <row r="42750" spans="2:2" hidden="1" x14ac:dyDescent="0.15">
      <c r="B42750" s="8"/>
    </row>
    <row r="42751" spans="2:2" hidden="1" x14ac:dyDescent="0.15">
      <c r="B42751" s="8"/>
    </row>
    <row r="42752" spans="2:2" hidden="1" x14ac:dyDescent="0.15">
      <c r="B42752" s="8"/>
    </row>
    <row r="42753" spans="2:2" hidden="1" x14ac:dyDescent="0.15">
      <c r="B42753" s="8"/>
    </row>
    <row r="42754" spans="2:2" hidden="1" x14ac:dyDescent="0.15">
      <c r="B42754" s="8"/>
    </row>
    <row r="42755" spans="2:2" hidden="1" x14ac:dyDescent="0.15">
      <c r="B42755" s="8"/>
    </row>
    <row r="42756" spans="2:2" hidden="1" x14ac:dyDescent="0.15">
      <c r="B42756" s="8"/>
    </row>
    <row r="42757" spans="2:2" hidden="1" x14ac:dyDescent="0.15">
      <c r="B42757" s="8"/>
    </row>
    <row r="42758" spans="2:2" hidden="1" x14ac:dyDescent="0.15">
      <c r="B42758" s="8"/>
    </row>
    <row r="42759" spans="2:2" hidden="1" x14ac:dyDescent="0.15">
      <c r="B42759" s="8"/>
    </row>
    <row r="42760" spans="2:2" hidden="1" x14ac:dyDescent="0.15">
      <c r="B42760" s="8"/>
    </row>
    <row r="42761" spans="2:2" hidden="1" x14ac:dyDescent="0.15">
      <c r="B42761" s="8"/>
    </row>
    <row r="42762" spans="2:2" hidden="1" x14ac:dyDescent="0.15">
      <c r="B42762" s="8"/>
    </row>
    <row r="42763" spans="2:2" hidden="1" x14ac:dyDescent="0.15">
      <c r="B42763" s="8"/>
    </row>
    <row r="42764" spans="2:2" hidden="1" x14ac:dyDescent="0.15">
      <c r="B42764" s="8"/>
    </row>
    <row r="42765" spans="2:2" hidden="1" x14ac:dyDescent="0.15">
      <c r="B42765" s="8"/>
    </row>
    <row r="42766" spans="2:2" hidden="1" x14ac:dyDescent="0.15">
      <c r="B42766" s="8"/>
    </row>
    <row r="42767" spans="2:2" hidden="1" x14ac:dyDescent="0.15">
      <c r="B42767" s="8"/>
    </row>
    <row r="42768" spans="2:2" hidden="1" x14ac:dyDescent="0.15">
      <c r="B42768" s="8"/>
    </row>
    <row r="42769" spans="2:2" hidden="1" x14ac:dyDescent="0.15">
      <c r="B42769" s="8"/>
    </row>
    <row r="42770" spans="2:2" hidden="1" x14ac:dyDescent="0.15">
      <c r="B42770" s="8"/>
    </row>
    <row r="42771" spans="2:2" hidden="1" x14ac:dyDescent="0.15">
      <c r="B42771" s="8"/>
    </row>
    <row r="42772" spans="2:2" hidden="1" x14ac:dyDescent="0.15">
      <c r="B42772" s="8"/>
    </row>
    <row r="42773" spans="2:2" hidden="1" x14ac:dyDescent="0.15">
      <c r="B42773" s="8"/>
    </row>
    <row r="42774" spans="2:2" hidden="1" x14ac:dyDescent="0.15">
      <c r="B42774" s="8"/>
    </row>
    <row r="42775" spans="2:2" hidden="1" x14ac:dyDescent="0.15">
      <c r="B42775" s="8"/>
    </row>
    <row r="42776" spans="2:2" hidden="1" x14ac:dyDescent="0.15">
      <c r="B42776" s="8"/>
    </row>
    <row r="42777" spans="2:2" hidden="1" x14ac:dyDescent="0.15">
      <c r="B42777" s="8"/>
    </row>
    <row r="42778" spans="2:2" hidden="1" x14ac:dyDescent="0.15">
      <c r="B42778" s="8"/>
    </row>
    <row r="42779" spans="2:2" hidden="1" x14ac:dyDescent="0.15">
      <c r="B42779" s="8"/>
    </row>
    <row r="42780" spans="2:2" hidden="1" x14ac:dyDescent="0.15">
      <c r="B42780" s="8"/>
    </row>
    <row r="42781" spans="2:2" hidden="1" x14ac:dyDescent="0.15">
      <c r="B42781" s="8"/>
    </row>
    <row r="42782" spans="2:2" hidden="1" x14ac:dyDescent="0.15">
      <c r="B42782" s="8"/>
    </row>
    <row r="42783" spans="2:2" hidden="1" x14ac:dyDescent="0.15">
      <c r="B42783" s="8"/>
    </row>
    <row r="42784" spans="2:2" hidden="1" x14ac:dyDescent="0.15">
      <c r="B42784" s="8"/>
    </row>
    <row r="42785" spans="2:2" hidden="1" x14ac:dyDescent="0.15">
      <c r="B42785" s="8"/>
    </row>
    <row r="42786" spans="2:2" hidden="1" x14ac:dyDescent="0.15">
      <c r="B42786" s="8"/>
    </row>
    <row r="42787" spans="2:2" hidden="1" x14ac:dyDescent="0.15">
      <c r="B42787" s="8"/>
    </row>
    <row r="42788" spans="2:2" hidden="1" x14ac:dyDescent="0.15">
      <c r="B42788" s="8"/>
    </row>
    <row r="42789" spans="2:2" hidden="1" x14ac:dyDescent="0.15">
      <c r="B42789" s="8"/>
    </row>
    <row r="42790" spans="2:2" hidden="1" x14ac:dyDescent="0.15">
      <c r="B42790" s="8"/>
    </row>
    <row r="42791" spans="2:2" hidden="1" x14ac:dyDescent="0.15">
      <c r="B42791" s="8"/>
    </row>
    <row r="42792" spans="2:2" hidden="1" x14ac:dyDescent="0.15">
      <c r="B42792" s="8"/>
    </row>
    <row r="42793" spans="2:2" hidden="1" x14ac:dyDescent="0.15">
      <c r="B42793" s="8"/>
    </row>
    <row r="42794" spans="2:2" hidden="1" x14ac:dyDescent="0.15">
      <c r="B42794" s="8"/>
    </row>
    <row r="42795" spans="2:2" hidden="1" x14ac:dyDescent="0.15">
      <c r="B42795" s="8"/>
    </row>
    <row r="42796" spans="2:2" hidden="1" x14ac:dyDescent="0.15">
      <c r="B42796" s="8"/>
    </row>
    <row r="42797" spans="2:2" hidden="1" x14ac:dyDescent="0.15">
      <c r="B42797" s="8"/>
    </row>
    <row r="42798" spans="2:2" hidden="1" x14ac:dyDescent="0.15">
      <c r="B42798" s="8"/>
    </row>
    <row r="42799" spans="2:2" hidden="1" x14ac:dyDescent="0.15">
      <c r="B42799" s="8"/>
    </row>
    <row r="42800" spans="2:2" hidden="1" x14ac:dyDescent="0.15">
      <c r="B42800" s="8"/>
    </row>
    <row r="42801" spans="2:2" hidden="1" x14ac:dyDescent="0.15">
      <c r="B42801" s="8"/>
    </row>
    <row r="42802" spans="2:2" hidden="1" x14ac:dyDescent="0.15">
      <c r="B42802" s="8"/>
    </row>
    <row r="42803" spans="2:2" hidden="1" x14ac:dyDescent="0.15">
      <c r="B42803" s="8"/>
    </row>
    <row r="42804" spans="2:2" hidden="1" x14ac:dyDescent="0.15">
      <c r="B42804" s="8"/>
    </row>
    <row r="42805" spans="2:2" hidden="1" x14ac:dyDescent="0.15">
      <c r="B42805" s="8"/>
    </row>
    <row r="42806" spans="2:2" hidden="1" x14ac:dyDescent="0.15">
      <c r="B42806" s="8"/>
    </row>
    <row r="42807" spans="2:2" hidden="1" x14ac:dyDescent="0.15">
      <c r="B42807" s="8"/>
    </row>
    <row r="42808" spans="2:2" hidden="1" x14ac:dyDescent="0.15">
      <c r="B42808" s="8"/>
    </row>
    <row r="42809" spans="2:2" hidden="1" x14ac:dyDescent="0.15">
      <c r="B42809" s="8"/>
    </row>
    <row r="42810" spans="2:2" hidden="1" x14ac:dyDescent="0.15">
      <c r="B42810" s="8"/>
    </row>
    <row r="42811" spans="2:2" hidden="1" x14ac:dyDescent="0.15">
      <c r="B42811" s="8"/>
    </row>
    <row r="42812" spans="2:2" hidden="1" x14ac:dyDescent="0.15">
      <c r="B42812" s="8"/>
    </row>
    <row r="42813" spans="2:2" hidden="1" x14ac:dyDescent="0.15">
      <c r="B42813" s="8"/>
    </row>
    <row r="42814" spans="2:2" hidden="1" x14ac:dyDescent="0.15">
      <c r="B42814" s="8"/>
    </row>
    <row r="42815" spans="2:2" hidden="1" x14ac:dyDescent="0.15">
      <c r="B42815" s="8"/>
    </row>
    <row r="42816" spans="2:2" hidden="1" x14ac:dyDescent="0.15">
      <c r="B42816" s="8"/>
    </row>
    <row r="42817" spans="2:2" hidden="1" x14ac:dyDescent="0.15">
      <c r="B42817" s="8"/>
    </row>
    <row r="42818" spans="2:2" hidden="1" x14ac:dyDescent="0.15">
      <c r="B42818" s="8"/>
    </row>
    <row r="42819" spans="2:2" hidden="1" x14ac:dyDescent="0.15">
      <c r="B42819" s="8"/>
    </row>
    <row r="42820" spans="2:2" hidden="1" x14ac:dyDescent="0.15">
      <c r="B42820" s="8"/>
    </row>
    <row r="42821" spans="2:2" hidden="1" x14ac:dyDescent="0.15">
      <c r="B42821" s="8"/>
    </row>
    <row r="42822" spans="2:2" hidden="1" x14ac:dyDescent="0.15">
      <c r="B42822" s="8"/>
    </row>
    <row r="42823" spans="2:2" hidden="1" x14ac:dyDescent="0.15">
      <c r="B42823" s="8"/>
    </row>
    <row r="42824" spans="2:2" hidden="1" x14ac:dyDescent="0.15">
      <c r="B42824" s="8"/>
    </row>
    <row r="42825" spans="2:2" hidden="1" x14ac:dyDescent="0.15">
      <c r="B42825" s="8"/>
    </row>
    <row r="42826" spans="2:2" hidden="1" x14ac:dyDescent="0.15">
      <c r="B42826" s="8"/>
    </row>
    <row r="42827" spans="2:2" hidden="1" x14ac:dyDescent="0.15">
      <c r="B42827" s="8"/>
    </row>
    <row r="42828" spans="2:2" hidden="1" x14ac:dyDescent="0.15">
      <c r="B42828" s="8"/>
    </row>
    <row r="42829" spans="2:2" hidden="1" x14ac:dyDescent="0.15">
      <c r="B42829" s="8"/>
    </row>
    <row r="42830" spans="2:2" hidden="1" x14ac:dyDescent="0.15">
      <c r="B42830" s="8"/>
    </row>
    <row r="42831" spans="2:2" hidden="1" x14ac:dyDescent="0.15">
      <c r="B42831" s="8"/>
    </row>
    <row r="42832" spans="2:2" hidden="1" x14ac:dyDescent="0.15">
      <c r="B42832" s="8"/>
    </row>
    <row r="42833" spans="2:2" hidden="1" x14ac:dyDescent="0.15">
      <c r="B42833" s="8"/>
    </row>
    <row r="42834" spans="2:2" hidden="1" x14ac:dyDescent="0.15">
      <c r="B42834" s="8"/>
    </row>
    <row r="42835" spans="2:2" hidden="1" x14ac:dyDescent="0.15">
      <c r="B42835" s="8"/>
    </row>
    <row r="42836" spans="2:2" hidden="1" x14ac:dyDescent="0.15">
      <c r="B42836" s="8"/>
    </row>
    <row r="42837" spans="2:2" hidden="1" x14ac:dyDescent="0.15">
      <c r="B42837" s="8"/>
    </row>
    <row r="42838" spans="2:2" hidden="1" x14ac:dyDescent="0.15">
      <c r="B42838" s="8"/>
    </row>
    <row r="42839" spans="2:2" hidden="1" x14ac:dyDescent="0.15">
      <c r="B42839" s="8"/>
    </row>
    <row r="42840" spans="2:2" hidden="1" x14ac:dyDescent="0.15">
      <c r="B42840" s="8"/>
    </row>
    <row r="42841" spans="2:2" hidden="1" x14ac:dyDescent="0.15">
      <c r="B42841" s="8"/>
    </row>
    <row r="42842" spans="2:2" hidden="1" x14ac:dyDescent="0.15">
      <c r="B42842" s="8"/>
    </row>
    <row r="42843" spans="2:2" hidden="1" x14ac:dyDescent="0.15">
      <c r="B42843" s="8"/>
    </row>
    <row r="42844" spans="2:2" hidden="1" x14ac:dyDescent="0.15">
      <c r="B42844" s="8"/>
    </row>
    <row r="42845" spans="2:2" hidden="1" x14ac:dyDescent="0.15">
      <c r="B42845" s="8"/>
    </row>
    <row r="42846" spans="2:2" hidden="1" x14ac:dyDescent="0.15">
      <c r="B42846" s="8"/>
    </row>
    <row r="42847" spans="2:2" hidden="1" x14ac:dyDescent="0.15">
      <c r="B42847" s="8"/>
    </row>
    <row r="42848" spans="2:2" hidden="1" x14ac:dyDescent="0.15">
      <c r="B42848" s="8"/>
    </row>
    <row r="42849" spans="2:2" hidden="1" x14ac:dyDescent="0.15">
      <c r="B42849" s="8"/>
    </row>
    <row r="42850" spans="2:2" hidden="1" x14ac:dyDescent="0.15">
      <c r="B42850" s="8"/>
    </row>
    <row r="42851" spans="2:2" hidden="1" x14ac:dyDescent="0.15">
      <c r="B42851" s="8"/>
    </row>
    <row r="42852" spans="2:2" hidden="1" x14ac:dyDescent="0.15">
      <c r="B42852" s="8"/>
    </row>
    <row r="42853" spans="2:2" hidden="1" x14ac:dyDescent="0.15">
      <c r="B42853" s="8"/>
    </row>
    <row r="42854" spans="2:2" hidden="1" x14ac:dyDescent="0.15">
      <c r="B42854" s="8"/>
    </row>
    <row r="42855" spans="2:2" hidden="1" x14ac:dyDescent="0.15">
      <c r="B42855" s="8"/>
    </row>
    <row r="42856" spans="2:2" hidden="1" x14ac:dyDescent="0.15">
      <c r="B42856" s="8"/>
    </row>
    <row r="42857" spans="2:2" hidden="1" x14ac:dyDescent="0.15">
      <c r="B42857" s="8"/>
    </row>
    <row r="42858" spans="2:2" hidden="1" x14ac:dyDescent="0.15">
      <c r="B42858" s="8"/>
    </row>
    <row r="42859" spans="2:2" hidden="1" x14ac:dyDescent="0.15">
      <c r="B42859" s="8"/>
    </row>
    <row r="42860" spans="2:2" hidden="1" x14ac:dyDescent="0.15">
      <c r="B42860" s="8"/>
    </row>
    <row r="42861" spans="2:2" hidden="1" x14ac:dyDescent="0.15">
      <c r="B42861" s="8"/>
    </row>
    <row r="42862" spans="2:2" hidden="1" x14ac:dyDescent="0.15">
      <c r="B42862" s="8"/>
    </row>
    <row r="42863" spans="2:2" hidden="1" x14ac:dyDescent="0.15">
      <c r="B42863" s="8"/>
    </row>
    <row r="42864" spans="2:2" hidden="1" x14ac:dyDescent="0.15">
      <c r="B42864" s="8"/>
    </row>
    <row r="42865" spans="2:2" hidden="1" x14ac:dyDescent="0.15">
      <c r="B42865" s="8"/>
    </row>
    <row r="42866" spans="2:2" hidden="1" x14ac:dyDescent="0.15">
      <c r="B42866" s="8"/>
    </row>
    <row r="42867" spans="2:2" hidden="1" x14ac:dyDescent="0.15">
      <c r="B42867" s="8"/>
    </row>
    <row r="42868" spans="2:2" hidden="1" x14ac:dyDescent="0.15">
      <c r="B42868" s="8"/>
    </row>
    <row r="42869" spans="2:2" hidden="1" x14ac:dyDescent="0.15">
      <c r="B42869" s="8"/>
    </row>
    <row r="42870" spans="2:2" hidden="1" x14ac:dyDescent="0.15">
      <c r="B42870" s="8"/>
    </row>
    <row r="42871" spans="2:2" hidden="1" x14ac:dyDescent="0.15">
      <c r="B42871" s="8"/>
    </row>
    <row r="42872" spans="2:2" hidden="1" x14ac:dyDescent="0.15">
      <c r="B42872" s="8"/>
    </row>
    <row r="42873" spans="2:2" hidden="1" x14ac:dyDescent="0.15">
      <c r="B42873" s="8"/>
    </row>
    <row r="42874" spans="2:2" hidden="1" x14ac:dyDescent="0.15">
      <c r="B42874" s="8"/>
    </row>
    <row r="42875" spans="2:2" hidden="1" x14ac:dyDescent="0.15">
      <c r="B42875" s="8"/>
    </row>
    <row r="42876" spans="2:2" hidden="1" x14ac:dyDescent="0.15">
      <c r="B42876" s="8"/>
    </row>
    <row r="42877" spans="2:2" hidden="1" x14ac:dyDescent="0.15">
      <c r="B42877" s="8"/>
    </row>
    <row r="42878" spans="2:2" hidden="1" x14ac:dyDescent="0.15">
      <c r="B42878" s="8"/>
    </row>
    <row r="42879" spans="2:2" hidden="1" x14ac:dyDescent="0.15">
      <c r="B42879" s="8"/>
    </row>
    <row r="42880" spans="2:2" hidden="1" x14ac:dyDescent="0.15">
      <c r="B42880" s="8"/>
    </row>
    <row r="42881" spans="2:2" hidden="1" x14ac:dyDescent="0.15">
      <c r="B42881" s="8"/>
    </row>
    <row r="42882" spans="2:2" hidden="1" x14ac:dyDescent="0.15">
      <c r="B42882" s="8"/>
    </row>
    <row r="42883" spans="2:2" hidden="1" x14ac:dyDescent="0.15">
      <c r="B42883" s="8"/>
    </row>
    <row r="42884" spans="2:2" hidden="1" x14ac:dyDescent="0.15">
      <c r="B42884" s="8"/>
    </row>
    <row r="42885" spans="2:2" hidden="1" x14ac:dyDescent="0.15">
      <c r="B42885" s="8"/>
    </row>
    <row r="42886" spans="2:2" hidden="1" x14ac:dyDescent="0.15">
      <c r="B42886" s="8"/>
    </row>
    <row r="42887" spans="2:2" hidden="1" x14ac:dyDescent="0.15">
      <c r="B42887" s="8"/>
    </row>
    <row r="42888" spans="2:2" hidden="1" x14ac:dyDescent="0.15">
      <c r="B42888" s="8"/>
    </row>
    <row r="42889" spans="2:2" hidden="1" x14ac:dyDescent="0.15">
      <c r="B42889" s="8"/>
    </row>
    <row r="42890" spans="2:2" hidden="1" x14ac:dyDescent="0.15">
      <c r="B42890" s="8"/>
    </row>
    <row r="42891" spans="2:2" hidden="1" x14ac:dyDescent="0.15">
      <c r="B42891" s="8"/>
    </row>
    <row r="42892" spans="2:2" hidden="1" x14ac:dyDescent="0.15">
      <c r="B42892" s="8"/>
    </row>
    <row r="42893" spans="2:2" hidden="1" x14ac:dyDescent="0.15">
      <c r="B42893" s="8"/>
    </row>
    <row r="42894" spans="2:2" hidden="1" x14ac:dyDescent="0.15">
      <c r="B42894" s="8"/>
    </row>
    <row r="42895" spans="2:2" hidden="1" x14ac:dyDescent="0.15">
      <c r="B42895" s="8"/>
    </row>
    <row r="42896" spans="2:2" hidden="1" x14ac:dyDescent="0.15">
      <c r="B42896" s="8"/>
    </row>
    <row r="42897" spans="2:2" hidden="1" x14ac:dyDescent="0.15">
      <c r="B42897" s="8"/>
    </row>
    <row r="42898" spans="2:2" hidden="1" x14ac:dyDescent="0.15">
      <c r="B42898" s="8"/>
    </row>
    <row r="42899" spans="2:2" hidden="1" x14ac:dyDescent="0.15">
      <c r="B42899" s="8"/>
    </row>
    <row r="42900" spans="2:2" hidden="1" x14ac:dyDescent="0.15">
      <c r="B42900" s="8"/>
    </row>
    <row r="42901" spans="2:2" hidden="1" x14ac:dyDescent="0.15">
      <c r="B42901" s="8"/>
    </row>
    <row r="42902" spans="2:2" hidden="1" x14ac:dyDescent="0.15">
      <c r="B42902" s="8"/>
    </row>
    <row r="42903" spans="2:2" hidden="1" x14ac:dyDescent="0.15">
      <c r="B42903" s="8"/>
    </row>
    <row r="42904" spans="2:2" hidden="1" x14ac:dyDescent="0.15">
      <c r="B42904" s="8"/>
    </row>
    <row r="42905" spans="2:2" hidden="1" x14ac:dyDescent="0.15">
      <c r="B42905" s="8"/>
    </row>
    <row r="42906" spans="2:2" hidden="1" x14ac:dyDescent="0.15">
      <c r="B42906" s="8"/>
    </row>
    <row r="42907" spans="2:2" hidden="1" x14ac:dyDescent="0.15">
      <c r="B42907" s="8"/>
    </row>
    <row r="42908" spans="2:2" hidden="1" x14ac:dyDescent="0.15">
      <c r="B42908" s="8"/>
    </row>
    <row r="42909" spans="2:2" hidden="1" x14ac:dyDescent="0.15">
      <c r="B42909" s="8"/>
    </row>
    <row r="42910" spans="2:2" hidden="1" x14ac:dyDescent="0.15">
      <c r="B42910" s="8"/>
    </row>
    <row r="42911" spans="2:2" hidden="1" x14ac:dyDescent="0.15">
      <c r="B42911" s="8"/>
    </row>
    <row r="42912" spans="2:2" hidden="1" x14ac:dyDescent="0.15">
      <c r="B42912" s="8"/>
    </row>
    <row r="42913" spans="2:2" hidden="1" x14ac:dyDescent="0.15">
      <c r="B42913" s="8"/>
    </row>
    <row r="42914" spans="2:2" hidden="1" x14ac:dyDescent="0.15">
      <c r="B42914" s="8"/>
    </row>
    <row r="42915" spans="2:2" hidden="1" x14ac:dyDescent="0.15">
      <c r="B42915" s="8"/>
    </row>
    <row r="42916" spans="2:2" hidden="1" x14ac:dyDescent="0.15">
      <c r="B42916" s="8"/>
    </row>
    <row r="42917" spans="2:2" hidden="1" x14ac:dyDescent="0.15">
      <c r="B42917" s="8"/>
    </row>
    <row r="42918" spans="2:2" hidden="1" x14ac:dyDescent="0.15">
      <c r="B42918" s="8"/>
    </row>
    <row r="42919" spans="2:2" hidden="1" x14ac:dyDescent="0.15">
      <c r="B42919" s="8"/>
    </row>
    <row r="42920" spans="2:2" hidden="1" x14ac:dyDescent="0.15">
      <c r="B42920" s="8"/>
    </row>
    <row r="42921" spans="2:2" hidden="1" x14ac:dyDescent="0.15">
      <c r="B42921" s="8"/>
    </row>
    <row r="42922" spans="2:2" hidden="1" x14ac:dyDescent="0.15">
      <c r="B42922" s="8"/>
    </row>
    <row r="42923" spans="2:2" hidden="1" x14ac:dyDescent="0.15">
      <c r="B42923" s="8"/>
    </row>
    <row r="42924" spans="2:2" hidden="1" x14ac:dyDescent="0.15">
      <c r="B42924" s="8"/>
    </row>
    <row r="42925" spans="2:2" hidden="1" x14ac:dyDescent="0.15">
      <c r="B42925" s="8"/>
    </row>
    <row r="42926" spans="2:2" hidden="1" x14ac:dyDescent="0.15">
      <c r="B42926" s="8"/>
    </row>
    <row r="42927" spans="2:2" hidden="1" x14ac:dyDescent="0.15">
      <c r="B42927" s="8"/>
    </row>
    <row r="42928" spans="2:2" hidden="1" x14ac:dyDescent="0.15">
      <c r="B42928" s="8"/>
    </row>
    <row r="42929" spans="2:2" hidden="1" x14ac:dyDescent="0.15">
      <c r="B42929" s="8"/>
    </row>
    <row r="42930" spans="2:2" hidden="1" x14ac:dyDescent="0.15">
      <c r="B42930" s="8"/>
    </row>
    <row r="42931" spans="2:2" hidden="1" x14ac:dyDescent="0.15">
      <c r="B42931" s="8"/>
    </row>
    <row r="42932" spans="2:2" hidden="1" x14ac:dyDescent="0.15">
      <c r="B42932" s="8"/>
    </row>
    <row r="42933" spans="2:2" hidden="1" x14ac:dyDescent="0.15">
      <c r="B42933" s="8"/>
    </row>
    <row r="42934" spans="2:2" hidden="1" x14ac:dyDescent="0.15">
      <c r="B42934" s="8"/>
    </row>
    <row r="42935" spans="2:2" hidden="1" x14ac:dyDescent="0.15">
      <c r="B42935" s="8"/>
    </row>
    <row r="42936" spans="2:2" hidden="1" x14ac:dyDescent="0.15">
      <c r="B42936" s="8"/>
    </row>
    <row r="42937" spans="2:2" hidden="1" x14ac:dyDescent="0.15">
      <c r="B42937" s="8"/>
    </row>
    <row r="42938" spans="2:2" hidden="1" x14ac:dyDescent="0.15">
      <c r="B42938" s="8"/>
    </row>
    <row r="42939" spans="2:2" hidden="1" x14ac:dyDescent="0.15">
      <c r="B42939" s="8"/>
    </row>
    <row r="42940" spans="2:2" hidden="1" x14ac:dyDescent="0.15">
      <c r="B42940" s="8"/>
    </row>
    <row r="42941" spans="2:2" hidden="1" x14ac:dyDescent="0.15">
      <c r="B42941" s="8"/>
    </row>
    <row r="42942" spans="2:2" hidden="1" x14ac:dyDescent="0.15">
      <c r="B42942" s="8"/>
    </row>
    <row r="42943" spans="2:2" hidden="1" x14ac:dyDescent="0.15">
      <c r="B42943" s="8"/>
    </row>
    <row r="42944" spans="2:2" hidden="1" x14ac:dyDescent="0.15">
      <c r="B42944" s="8"/>
    </row>
    <row r="42945" spans="2:2" hidden="1" x14ac:dyDescent="0.15">
      <c r="B42945" s="8"/>
    </row>
    <row r="42946" spans="2:2" hidden="1" x14ac:dyDescent="0.15">
      <c r="B42946" s="8"/>
    </row>
    <row r="42947" spans="2:2" hidden="1" x14ac:dyDescent="0.15">
      <c r="B42947" s="8"/>
    </row>
    <row r="42948" spans="2:2" hidden="1" x14ac:dyDescent="0.15">
      <c r="B42948" s="8"/>
    </row>
    <row r="42949" spans="2:2" hidden="1" x14ac:dyDescent="0.15">
      <c r="B42949" s="8"/>
    </row>
    <row r="42950" spans="2:2" hidden="1" x14ac:dyDescent="0.15">
      <c r="B42950" s="8"/>
    </row>
    <row r="42951" spans="2:2" hidden="1" x14ac:dyDescent="0.15">
      <c r="B42951" s="8"/>
    </row>
    <row r="42952" spans="2:2" hidden="1" x14ac:dyDescent="0.15">
      <c r="B42952" s="8"/>
    </row>
    <row r="42953" spans="2:2" hidden="1" x14ac:dyDescent="0.15">
      <c r="B42953" s="8"/>
    </row>
    <row r="42954" spans="2:2" hidden="1" x14ac:dyDescent="0.15">
      <c r="B42954" s="8"/>
    </row>
    <row r="42955" spans="2:2" hidden="1" x14ac:dyDescent="0.15">
      <c r="B42955" s="8"/>
    </row>
    <row r="42956" spans="2:2" hidden="1" x14ac:dyDescent="0.15">
      <c r="B42956" s="8"/>
    </row>
    <row r="42957" spans="2:2" hidden="1" x14ac:dyDescent="0.15">
      <c r="B42957" s="8"/>
    </row>
    <row r="42958" spans="2:2" hidden="1" x14ac:dyDescent="0.15">
      <c r="B42958" s="8"/>
    </row>
    <row r="42959" spans="2:2" hidden="1" x14ac:dyDescent="0.15">
      <c r="B42959" s="8"/>
    </row>
    <row r="42960" spans="2:2" hidden="1" x14ac:dyDescent="0.15">
      <c r="B42960" s="8"/>
    </row>
    <row r="42961" spans="2:2" hidden="1" x14ac:dyDescent="0.15">
      <c r="B42961" s="8"/>
    </row>
    <row r="42962" spans="2:2" hidden="1" x14ac:dyDescent="0.15">
      <c r="B42962" s="8"/>
    </row>
    <row r="42963" spans="2:2" hidden="1" x14ac:dyDescent="0.15">
      <c r="B42963" s="8"/>
    </row>
    <row r="42964" spans="2:2" hidden="1" x14ac:dyDescent="0.15">
      <c r="B42964" s="8"/>
    </row>
    <row r="42965" spans="2:2" hidden="1" x14ac:dyDescent="0.15">
      <c r="B42965" s="8"/>
    </row>
    <row r="42966" spans="2:2" hidden="1" x14ac:dyDescent="0.15">
      <c r="B42966" s="8"/>
    </row>
    <row r="42967" spans="2:2" hidden="1" x14ac:dyDescent="0.15">
      <c r="B42967" s="8"/>
    </row>
    <row r="42968" spans="2:2" hidden="1" x14ac:dyDescent="0.15">
      <c r="B42968" s="8"/>
    </row>
    <row r="42969" spans="2:2" hidden="1" x14ac:dyDescent="0.15">
      <c r="B42969" s="8"/>
    </row>
    <row r="42970" spans="2:2" hidden="1" x14ac:dyDescent="0.15">
      <c r="B42970" s="8"/>
    </row>
    <row r="42971" spans="2:2" hidden="1" x14ac:dyDescent="0.15">
      <c r="B42971" s="8"/>
    </row>
    <row r="42972" spans="2:2" hidden="1" x14ac:dyDescent="0.15">
      <c r="B42972" s="8"/>
    </row>
    <row r="42973" spans="2:2" hidden="1" x14ac:dyDescent="0.15">
      <c r="B42973" s="8"/>
    </row>
    <row r="42974" spans="2:2" hidden="1" x14ac:dyDescent="0.15">
      <c r="B42974" s="8"/>
    </row>
    <row r="42975" spans="2:2" hidden="1" x14ac:dyDescent="0.15">
      <c r="B42975" s="8"/>
    </row>
    <row r="42976" spans="2:2" hidden="1" x14ac:dyDescent="0.15">
      <c r="B42976" s="8"/>
    </row>
    <row r="42977" spans="2:2" hidden="1" x14ac:dyDescent="0.15">
      <c r="B42977" s="8"/>
    </row>
    <row r="42978" spans="2:2" hidden="1" x14ac:dyDescent="0.15">
      <c r="B42978" s="8"/>
    </row>
    <row r="42979" spans="2:2" hidden="1" x14ac:dyDescent="0.15">
      <c r="B42979" s="8"/>
    </row>
    <row r="42980" spans="2:2" hidden="1" x14ac:dyDescent="0.15">
      <c r="B42980" s="8"/>
    </row>
    <row r="42981" spans="2:2" hidden="1" x14ac:dyDescent="0.15">
      <c r="B42981" s="8"/>
    </row>
    <row r="42982" spans="2:2" hidden="1" x14ac:dyDescent="0.15">
      <c r="B42982" s="8"/>
    </row>
    <row r="42983" spans="2:2" hidden="1" x14ac:dyDescent="0.15">
      <c r="B42983" s="8"/>
    </row>
    <row r="42984" spans="2:2" hidden="1" x14ac:dyDescent="0.15">
      <c r="B42984" s="8"/>
    </row>
    <row r="42985" spans="2:2" hidden="1" x14ac:dyDescent="0.15">
      <c r="B42985" s="8"/>
    </row>
    <row r="42986" spans="2:2" hidden="1" x14ac:dyDescent="0.15">
      <c r="B42986" s="8"/>
    </row>
    <row r="42987" spans="2:2" hidden="1" x14ac:dyDescent="0.15">
      <c r="B42987" s="8"/>
    </row>
    <row r="42988" spans="2:2" hidden="1" x14ac:dyDescent="0.15">
      <c r="B42988" s="8"/>
    </row>
    <row r="42989" spans="2:2" hidden="1" x14ac:dyDescent="0.15">
      <c r="B42989" s="8"/>
    </row>
    <row r="42990" spans="2:2" hidden="1" x14ac:dyDescent="0.15">
      <c r="B42990" s="8"/>
    </row>
    <row r="42991" spans="2:2" hidden="1" x14ac:dyDescent="0.15">
      <c r="B42991" s="8"/>
    </row>
    <row r="42992" spans="2:2" hidden="1" x14ac:dyDescent="0.15">
      <c r="B42992" s="8"/>
    </row>
    <row r="42993" spans="2:2" hidden="1" x14ac:dyDescent="0.15">
      <c r="B42993" s="8"/>
    </row>
    <row r="42994" spans="2:2" hidden="1" x14ac:dyDescent="0.15">
      <c r="B42994" s="8"/>
    </row>
    <row r="42995" spans="2:2" hidden="1" x14ac:dyDescent="0.15">
      <c r="B42995" s="8"/>
    </row>
    <row r="42996" spans="2:2" hidden="1" x14ac:dyDescent="0.15">
      <c r="B42996" s="8"/>
    </row>
    <row r="42997" spans="2:2" hidden="1" x14ac:dyDescent="0.15">
      <c r="B42997" s="8"/>
    </row>
    <row r="42998" spans="2:2" hidden="1" x14ac:dyDescent="0.15">
      <c r="B42998" s="8"/>
    </row>
    <row r="42999" spans="2:2" hidden="1" x14ac:dyDescent="0.15">
      <c r="B42999" s="8"/>
    </row>
    <row r="43000" spans="2:2" hidden="1" x14ac:dyDescent="0.15">
      <c r="B43000" s="8"/>
    </row>
    <row r="43001" spans="2:2" hidden="1" x14ac:dyDescent="0.15">
      <c r="B43001" s="8"/>
    </row>
    <row r="43002" spans="2:2" hidden="1" x14ac:dyDescent="0.15">
      <c r="B43002" s="8"/>
    </row>
    <row r="43003" spans="2:2" hidden="1" x14ac:dyDescent="0.15">
      <c r="B43003" s="8"/>
    </row>
    <row r="43004" spans="2:2" hidden="1" x14ac:dyDescent="0.15">
      <c r="B43004" s="8"/>
    </row>
    <row r="43005" spans="2:2" hidden="1" x14ac:dyDescent="0.15">
      <c r="B43005" s="8"/>
    </row>
    <row r="43006" spans="2:2" hidden="1" x14ac:dyDescent="0.15">
      <c r="B43006" s="8"/>
    </row>
    <row r="43007" spans="2:2" hidden="1" x14ac:dyDescent="0.15">
      <c r="B43007" s="8"/>
    </row>
    <row r="43008" spans="2:2" hidden="1" x14ac:dyDescent="0.15">
      <c r="B43008" s="8"/>
    </row>
    <row r="43009" spans="2:2" hidden="1" x14ac:dyDescent="0.15">
      <c r="B43009" s="8"/>
    </row>
    <row r="43010" spans="2:2" hidden="1" x14ac:dyDescent="0.15">
      <c r="B43010" s="8"/>
    </row>
    <row r="43011" spans="2:2" hidden="1" x14ac:dyDescent="0.15">
      <c r="B43011" s="8"/>
    </row>
    <row r="43012" spans="2:2" hidden="1" x14ac:dyDescent="0.15">
      <c r="B43012" s="8"/>
    </row>
    <row r="43013" spans="2:2" hidden="1" x14ac:dyDescent="0.15">
      <c r="B43013" s="8"/>
    </row>
    <row r="43014" spans="2:2" hidden="1" x14ac:dyDescent="0.15">
      <c r="B43014" s="8"/>
    </row>
    <row r="43015" spans="2:2" hidden="1" x14ac:dyDescent="0.15">
      <c r="B43015" s="8"/>
    </row>
    <row r="43016" spans="2:2" hidden="1" x14ac:dyDescent="0.15">
      <c r="B43016" s="8"/>
    </row>
    <row r="43017" spans="2:2" hidden="1" x14ac:dyDescent="0.15">
      <c r="B43017" s="8"/>
    </row>
    <row r="43018" spans="2:2" hidden="1" x14ac:dyDescent="0.15">
      <c r="B43018" s="8"/>
    </row>
    <row r="43019" spans="2:2" hidden="1" x14ac:dyDescent="0.15">
      <c r="B43019" s="8"/>
    </row>
    <row r="43020" spans="2:2" hidden="1" x14ac:dyDescent="0.15">
      <c r="B43020" s="8"/>
    </row>
    <row r="43021" spans="2:2" hidden="1" x14ac:dyDescent="0.15">
      <c r="B43021" s="8"/>
    </row>
    <row r="43022" spans="2:2" hidden="1" x14ac:dyDescent="0.15">
      <c r="B43022" s="8"/>
    </row>
    <row r="43023" spans="2:2" hidden="1" x14ac:dyDescent="0.15">
      <c r="B43023" s="8"/>
    </row>
    <row r="43024" spans="2:2" hidden="1" x14ac:dyDescent="0.15">
      <c r="B43024" s="8"/>
    </row>
    <row r="43025" spans="2:2" hidden="1" x14ac:dyDescent="0.15">
      <c r="B43025" s="8"/>
    </row>
    <row r="43026" spans="2:2" hidden="1" x14ac:dyDescent="0.15">
      <c r="B43026" s="8"/>
    </row>
    <row r="43027" spans="2:2" hidden="1" x14ac:dyDescent="0.15">
      <c r="B43027" s="8"/>
    </row>
    <row r="43028" spans="2:2" hidden="1" x14ac:dyDescent="0.15">
      <c r="B43028" s="8"/>
    </row>
    <row r="43029" spans="2:2" hidden="1" x14ac:dyDescent="0.15">
      <c r="B43029" s="8"/>
    </row>
    <row r="43030" spans="2:2" hidden="1" x14ac:dyDescent="0.15">
      <c r="B43030" s="8"/>
    </row>
    <row r="43031" spans="2:2" hidden="1" x14ac:dyDescent="0.15">
      <c r="B43031" s="8"/>
    </row>
    <row r="43032" spans="2:2" hidden="1" x14ac:dyDescent="0.15">
      <c r="B43032" s="8"/>
    </row>
    <row r="43033" spans="2:2" hidden="1" x14ac:dyDescent="0.15">
      <c r="B43033" s="8"/>
    </row>
    <row r="43034" spans="2:2" hidden="1" x14ac:dyDescent="0.15">
      <c r="B43034" s="8"/>
    </row>
    <row r="43035" spans="2:2" hidden="1" x14ac:dyDescent="0.15">
      <c r="B43035" s="8"/>
    </row>
    <row r="43036" spans="2:2" hidden="1" x14ac:dyDescent="0.15">
      <c r="B43036" s="8"/>
    </row>
    <row r="43037" spans="2:2" hidden="1" x14ac:dyDescent="0.15">
      <c r="B43037" s="8"/>
    </row>
    <row r="43038" spans="2:2" hidden="1" x14ac:dyDescent="0.15">
      <c r="B43038" s="8"/>
    </row>
    <row r="43039" spans="2:2" hidden="1" x14ac:dyDescent="0.15">
      <c r="B43039" s="8"/>
    </row>
    <row r="43040" spans="2:2" hidden="1" x14ac:dyDescent="0.15">
      <c r="B43040" s="8"/>
    </row>
    <row r="43041" spans="2:2" hidden="1" x14ac:dyDescent="0.15">
      <c r="B43041" s="8"/>
    </row>
    <row r="43042" spans="2:2" hidden="1" x14ac:dyDescent="0.15">
      <c r="B43042" s="8"/>
    </row>
    <row r="43043" spans="2:2" hidden="1" x14ac:dyDescent="0.15">
      <c r="B43043" s="8"/>
    </row>
    <row r="43044" spans="2:2" hidden="1" x14ac:dyDescent="0.15">
      <c r="B43044" s="8"/>
    </row>
    <row r="43045" spans="2:2" hidden="1" x14ac:dyDescent="0.15">
      <c r="B43045" s="8"/>
    </row>
    <row r="43046" spans="2:2" hidden="1" x14ac:dyDescent="0.15">
      <c r="B43046" s="8"/>
    </row>
    <row r="43047" spans="2:2" hidden="1" x14ac:dyDescent="0.15">
      <c r="B43047" s="8"/>
    </row>
    <row r="43048" spans="2:2" hidden="1" x14ac:dyDescent="0.15">
      <c r="B43048" s="8"/>
    </row>
    <row r="43049" spans="2:2" hidden="1" x14ac:dyDescent="0.15">
      <c r="B43049" s="8"/>
    </row>
    <row r="43050" spans="2:2" hidden="1" x14ac:dyDescent="0.15">
      <c r="B43050" s="8"/>
    </row>
    <row r="43051" spans="2:2" hidden="1" x14ac:dyDescent="0.15">
      <c r="B43051" s="8"/>
    </row>
    <row r="43052" spans="2:2" hidden="1" x14ac:dyDescent="0.15">
      <c r="B43052" s="8"/>
    </row>
    <row r="43053" spans="2:2" hidden="1" x14ac:dyDescent="0.15">
      <c r="B43053" s="8"/>
    </row>
    <row r="43054" spans="2:2" hidden="1" x14ac:dyDescent="0.15">
      <c r="B43054" s="8"/>
    </row>
    <row r="43055" spans="2:2" hidden="1" x14ac:dyDescent="0.15">
      <c r="B43055" s="8"/>
    </row>
    <row r="43056" spans="2:2" hidden="1" x14ac:dyDescent="0.15">
      <c r="B43056" s="8"/>
    </row>
    <row r="43057" spans="2:2" hidden="1" x14ac:dyDescent="0.15">
      <c r="B43057" s="8"/>
    </row>
    <row r="43058" spans="2:2" hidden="1" x14ac:dyDescent="0.15">
      <c r="B43058" s="8"/>
    </row>
    <row r="43059" spans="2:2" hidden="1" x14ac:dyDescent="0.15">
      <c r="B43059" s="8"/>
    </row>
    <row r="43060" spans="2:2" hidden="1" x14ac:dyDescent="0.15">
      <c r="B43060" s="8"/>
    </row>
    <row r="43061" spans="2:2" hidden="1" x14ac:dyDescent="0.15">
      <c r="B43061" s="8"/>
    </row>
    <row r="43062" spans="2:2" hidden="1" x14ac:dyDescent="0.15">
      <c r="B43062" s="8"/>
    </row>
    <row r="43063" spans="2:2" hidden="1" x14ac:dyDescent="0.15">
      <c r="B43063" s="8"/>
    </row>
    <row r="43064" spans="2:2" hidden="1" x14ac:dyDescent="0.15">
      <c r="B43064" s="8"/>
    </row>
    <row r="43065" spans="2:2" hidden="1" x14ac:dyDescent="0.15">
      <c r="B43065" s="8"/>
    </row>
    <row r="43066" spans="2:2" hidden="1" x14ac:dyDescent="0.15">
      <c r="B43066" s="8"/>
    </row>
    <row r="43067" spans="2:2" hidden="1" x14ac:dyDescent="0.15">
      <c r="B43067" s="8"/>
    </row>
    <row r="43068" spans="2:2" hidden="1" x14ac:dyDescent="0.15">
      <c r="B43068" s="8"/>
    </row>
    <row r="43069" spans="2:2" hidden="1" x14ac:dyDescent="0.15">
      <c r="B43069" s="8"/>
    </row>
    <row r="43070" spans="2:2" hidden="1" x14ac:dyDescent="0.15">
      <c r="B43070" s="8"/>
    </row>
    <row r="43071" spans="2:2" hidden="1" x14ac:dyDescent="0.15">
      <c r="B43071" s="8"/>
    </row>
    <row r="43072" spans="2:2" hidden="1" x14ac:dyDescent="0.15">
      <c r="B43072" s="8"/>
    </row>
    <row r="43073" spans="2:2" hidden="1" x14ac:dyDescent="0.15">
      <c r="B43073" s="8"/>
    </row>
    <row r="43074" spans="2:2" hidden="1" x14ac:dyDescent="0.15">
      <c r="B43074" s="8"/>
    </row>
    <row r="43075" spans="2:2" hidden="1" x14ac:dyDescent="0.15">
      <c r="B43075" s="8"/>
    </row>
    <row r="43076" spans="2:2" hidden="1" x14ac:dyDescent="0.15">
      <c r="B43076" s="8"/>
    </row>
    <row r="43077" spans="2:2" hidden="1" x14ac:dyDescent="0.15">
      <c r="B43077" s="8"/>
    </row>
    <row r="43078" spans="2:2" hidden="1" x14ac:dyDescent="0.15">
      <c r="B43078" s="8"/>
    </row>
    <row r="43079" spans="2:2" hidden="1" x14ac:dyDescent="0.15">
      <c r="B43079" s="8"/>
    </row>
    <row r="43080" spans="2:2" hidden="1" x14ac:dyDescent="0.15">
      <c r="B43080" s="8"/>
    </row>
    <row r="43081" spans="2:2" hidden="1" x14ac:dyDescent="0.15">
      <c r="B43081" s="8"/>
    </row>
    <row r="43082" spans="2:2" hidden="1" x14ac:dyDescent="0.15">
      <c r="B43082" s="8"/>
    </row>
    <row r="43083" spans="2:2" hidden="1" x14ac:dyDescent="0.15">
      <c r="B43083" s="8"/>
    </row>
    <row r="43084" spans="2:2" hidden="1" x14ac:dyDescent="0.15">
      <c r="B43084" s="8"/>
    </row>
    <row r="43085" spans="2:2" hidden="1" x14ac:dyDescent="0.15">
      <c r="B43085" s="8"/>
    </row>
    <row r="43086" spans="2:2" hidden="1" x14ac:dyDescent="0.15">
      <c r="B43086" s="8"/>
    </row>
    <row r="43087" spans="2:2" hidden="1" x14ac:dyDescent="0.15">
      <c r="B43087" s="8"/>
    </row>
    <row r="43088" spans="2:2" hidden="1" x14ac:dyDescent="0.15">
      <c r="B43088" s="8"/>
    </row>
    <row r="43089" spans="2:2" hidden="1" x14ac:dyDescent="0.15">
      <c r="B43089" s="8"/>
    </row>
    <row r="43090" spans="2:2" hidden="1" x14ac:dyDescent="0.15">
      <c r="B43090" s="8"/>
    </row>
    <row r="43091" spans="2:2" hidden="1" x14ac:dyDescent="0.15">
      <c r="B43091" s="8"/>
    </row>
    <row r="43092" spans="2:2" hidden="1" x14ac:dyDescent="0.15">
      <c r="B43092" s="8"/>
    </row>
    <row r="43093" spans="2:2" hidden="1" x14ac:dyDescent="0.15">
      <c r="B43093" s="8"/>
    </row>
    <row r="43094" spans="2:2" hidden="1" x14ac:dyDescent="0.15">
      <c r="B43094" s="8"/>
    </row>
    <row r="43095" spans="2:2" hidden="1" x14ac:dyDescent="0.15">
      <c r="B43095" s="8"/>
    </row>
    <row r="43096" spans="2:2" hidden="1" x14ac:dyDescent="0.15">
      <c r="B43096" s="8"/>
    </row>
    <row r="43097" spans="2:2" hidden="1" x14ac:dyDescent="0.15">
      <c r="B43097" s="8"/>
    </row>
    <row r="43098" spans="2:2" hidden="1" x14ac:dyDescent="0.15">
      <c r="B43098" s="8"/>
    </row>
    <row r="43099" spans="2:2" hidden="1" x14ac:dyDescent="0.15">
      <c r="B43099" s="8"/>
    </row>
    <row r="43100" spans="2:2" hidden="1" x14ac:dyDescent="0.15">
      <c r="B43100" s="8"/>
    </row>
    <row r="43101" spans="2:2" hidden="1" x14ac:dyDescent="0.15">
      <c r="B43101" s="8"/>
    </row>
    <row r="43102" spans="2:2" hidden="1" x14ac:dyDescent="0.15">
      <c r="B43102" s="8"/>
    </row>
    <row r="43103" spans="2:2" hidden="1" x14ac:dyDescent="0.15">
      <c r="B43103" s="8"/>
    </row>
    <row r="43104" spans="2:2" hidden="1" x14ac:dyDescent="0.15">
      <c r="B43104" s="8"/>
    </row>
    <row r="43105" spans="2:2" hidden="1" x14ac:dyDescent="0.15">
      <c r="B43105" s="8"/>
    </row>
    <row r="43106" spans="2:2" hidden="1" x14ac:dyDescent="0.15">
      <c r="B43106" s="8"/>
    </row>
    <row r="43107" spans="2:2" hidden="1" x14ac:dyDescent="0.15">
      <c r="B43107" s="8"/>
    </row>
    <row r="43108" spans="2:2" hidden="1" x14ac:dyDescent="0.15">
      <c r="B43108" s="8"/>
    </row>
    <row r="43109" spans="2:2" hidden="1" x14ac:dyDescent="0.15">
      <c r="B43109" s="8"/>
    </row>
    <row r="43110" spans="2:2" hidden="1" x14ac:dyDescent="0.15">
      <c r="B43110" s="8"/>
    </row>
    <row r="43111" spans="2:2" hidden="1" x14ac:dyDescent="0.15">
      <c r="B43111" s="8"/>
    </row>
    <row r="43112" spans="2:2" hidden="1" x14ac:dyDescent="0.15">
      <c r="B43112" s="8"/>
    </row>
    <row r="43113" spans="2:2" hidden="1" x14ac:dyDescent="0.15">
      <c r="B43113" s="8"/>
    </row>
    <row r="43114" spans="2:2" hidden="1" x14ac:dyDescent="0.15">
      <c r="B43114" s="8"/>
    </row>
    <row r="43115" spans="2:2" hidden="1" x14ac:dyDescent="0.15">
      <c r="B43115" s="8"/>
    </row>
    <row r="43116" spans="2:2" hidden="1" x14ac:dyDescent="0.15">
      <c r="B43116" s="8"/>
    </row>
    <row r="43117" spans="2:2" hidden="1" x14ac:dyDescent="0.15">
      <c r="B43117" s="8"/>
    </row>
    <row r="43118" spans="2:2" hidden="1" x14ac:dyDescent="0.15">
      <c r="B43118" s="8"/>
    </row>
    <row r="43119" spans="2:2" hidden="1" x14ac:dyDescent="0.15">
      <c r="B43119" s="8"/>
    </row>
    <row r="43120" spans="2:2" hidden="1" x14ac:dyDescent="0.15">
      <c r="B43120" s="8"/>
    </row>
    <row r="43121" spans="2:2" hidden="1" x14ac:dyDescent="0.15">
      <c r="B43121" s="8"/>
    </row>
    <row r="43122" spans="2:2" hidden="1" x14ac:dyDescent="0.15">
      <c r="B43122" s="8"/>
    </row>
    <row r="43123" spans="2:2" hidden="1" x14ac:dyDescent="0.15">
      <c r="B43123" s="8"/>
    </row>
    <row r="43124" spans="2:2" hidden="1" x14ac:dyDescent="0.15">
      <c r="B43124" s="8"/>
    </row>
    <row r="43125" spans="2:2" hidden="1" x14ac:dyDescent="0.15">
      <c r="B43125" s="8"/>
    </row>
    <row r="43126" spans="2:2" hidden="1" x14ac:dyDescent="0.15">
      <c r="B43126" s="8"/>
    </row>
    <row r="43127" spans="2:2" hidden="1" x14ac:dyDescent="0.15">
      <c r="B43127" s="8"/>
    </row>
    <row r="43128" spans="2:2" hidden="1" x14ac:dyDescent="0.15">
      <c r="B43128" s="8"/>
    </row>
    <row r="43129" spans="2:2" hidden="1" x14ac:dyDescent="0.15">
      <c r="B43129" s="8"/>
    </row>
    <row r="43130" spans="2:2" hidden="1" x14ac:dyDescent="0.15">
      <c r="B43130" s="8"/>
    </row>
    <row r="43131" spans="2:2" hidden="1" x14ac:dyDescent="0.15">
      <c r="B43131" s="8"/>
    </row>
    <row r="43132" spans="2:2" hidden="1" x14ac:dyDescent="0.15">
      <c r="B43132" s="8"/>
    </row>
    <row r="43133" spans="2:2" hidden="1" x14ac:dyDescent="0.15">
      <c r="B43133" s="8"/>
    </row>
    <row r="43134" spans="2:2" hidden="1" x14ac:dyDescent="0.15">
      <c r="B43134" s="8"/>
    </row>
    <row r="43135" spans="2:2" hidden="1" x14ac:dyDescent="0.15">
      <c r="B43135" s="8"/>
    </row>
    <row r="43136" spans="2:2" hidden="1" x14ac:dyDescent="0.15">
      <c r="B43136" s="8"/>
    </row>
    <row r="43137" spans="2:2" hidden="1" x14ac:dyDescent="0.15">
      <c r="B43137" s="8"/>
    </row>
    <row r="43138" spans="2:2" hidden="1" x14ac:dyDescent="0.15">
      <c r="B43138" s="8"/>
    </row>
    <row r="43139" spans="2:2" hidden="1" x14ac:dyDescent="0.15">
      <c r="B43139" s="8"/>
    </row>
    <row r="43140" spans="2:2" hidden="1" x14ac:dyDescent="0.15">
      <c r="B43140" s="8"/>
    </row>
    <row r="43141" spans="2:2" hidden="1" x14ac:dyDescent="0.15">
      <c r="B43141" s="8"/>
    </row>
    <row r="43142" spans="2:2" hidden="1" x14ac:dyDescent="0.15">
      <c r="B43142" s="8"/>
    </row>
    <row r="43143" spans="2:2" hidden="1" x14ac:dyDescent="0.15">
      <c r="B43143" s="8"/>
    </row>
    <row r="43144" spans="2:2" hidden="1" x14ac:dyDescent="0.15">
      <c r="B43144" s="8"/>
    </row>
    <row r="43145" spans="2:2" hidden="1" x14ac:dyDescent="0.15">
      <c r="B43145" s="8"/>
    </row>
    <row r="43146" spans="2:2" hidden="1" x14ac:dyDescent="0.15">
      <c r="B43146" s="8"/>
    </row>
    <row r="43147" spans="2:2" hidden="1" x14ac:dyDescent="0.15">
      <c r="B43147" s="8"/>
    </row>
    <row r="43148" spans="2:2" hidden="1" x14ac:dyDescent="0.15">
      <c r="B43148" s="8"/>
    </row>
    <row r="43149" spans="2:2" hidden="1" x14ac:dyDescent="0.15">
      <c r="B43149" s="8"/>
    </row>
    <row r="43150" spans="2:2" hidden="1" x14ac:dyDescent="0.15">
      <c r="B43150" s="8"/>
    </row>
    <row r="43151" spans="2:2" hidden="1" x14ac:dyDescent="0.15">
      <c r="B43151" s="8"/>
    </row>
    <row r="43152" spans="2:2" hidden="1" x14ac:dyDescent="0.15">
      <c r="B43152" s="8"/>
    </row>
    <row r="43153" spans="2:2" hidden="1" x14ac:dyDescent="0.15">
      <c r="B43153" s="8"/>
    </row>
    <row r="43154" spans="2:2" hidden="1" x14ac:dyDescent="0.15">
      <c r="B43154" s="8"/>
    </row>
    <row r="43155" spans="2:2" hidden="1" x14ac:dyDescent="0.15">
      <c r="B43155" s="8"/>
    </row>
    <row r="43156" spans="2:2" hidden="1" x14ac:dyDescent="0.15">
      <c r="B43156" s="8"/>
    </row>
    <row r="43157" spans="2:2" hidden="1" x14ac:dyDescent="0.15">
      <c r="B43157" s="8"/>
    </row>
    <row r="43158" spans="2:2" hidden="1" x14ac:dyDescent="0.15">
      <c r="B43158" s="8"/>
    </row>
    <row r="43159" spans="2:2" hidden="1" x14ac:dyDescent="0.15">
      <c r="B43159" s="8"/>
    </row>
    <row r="43160" spans="2:2" hidden="1" x14ac:dyDescent="0.15">
      <c r="B43160" s="8"/>
    </row>
    <row r="43161" spans="2:2" hidden="1" x14ac:dyDescent="0.15">
      <c r="B43161" s="8"/>
    </row>
    <row r="43162" spans="2:2" hidden="1" x14ac:dyDescent="0.15">
      <c r="B43162" s="8"/>
    </row>
    <row r="43163" spans="2:2" hidden="1" x14ac:dyDescent="0.15">
      <c r="B43163" s="8"/>
    </row>
    <row r="43164" spans="2:2" hidden="1" x14ac:dyDescent="0.15">
      <c r="B43164" s="8"/>
    </row>
    <row r="43165" spans="2:2" hidden="1" x14ac:dyDescent="0.15">
      <c r="B43165" s="8"/>
    </row>
    <row r="43166" spans="2:2" hidden="1" x14ac:dyDescent="0.15">
      <c r="B43166" s="8"/>
    </row>
    <row r="43167" spans="2:2" hidden="1" x14ac:dyDescent="0.15">
      <c r="B43167" s="8"/>
    </row>
    <row r="43168" spans="2:2" hidden="1" x14ac:dyDescent="0.15">
      <c r="B43168" s="8"/>
    </row>
    <row r="43169" spans="2:2" hidden="1" x14ac:dyDescent="0.15">
      <c r="B43169" s="8"/>
    </row>
    <row r="43170" spans="2:2" hidden="1" x14ac:dyDescent="0.15">
      <c r="B43170" s="8"/>
    </row>
    <row r="43171" spans="2:2" hidden="1" x14ac:dyDescent="0.15">
      <c r="B43171" s="8"/>
    </row>
    <row r="43172" spans="2:2" hidden="1" x14ac:dyDescent="0.15">
      <c r="B43172" s="8"/>
    </row>
    <row r="43173" spans="2:2" hidden="1" x14ac:dyDescent="0.15">
      <c r="B43173" s="8"/>
    </row>
    <row r="43174" spans="2:2" hidden="1" x14ac:dyDescent="0.15">
      <c r="B43174" s="8"/>
    </row>
    <row r="43175" spans="2:2" hidden="1" x14ac:dyDescent="0.15">
      <c r="B43175" s="8"/>
    </row>
    <row r="43176" spans="2:2" hidden="1" x14ac:dyDescent="0.15">
      <c r="B43176" s="8"/>
    </row>
    <row r="43177" spans="2:2" hidden="1" x14ac:dyDescent="0.15">
      <c r="B43177" s="8"/>
    </row>
    <row r="43178" spans="2:2" hidden="1" x14ac:dyDescent="0.15">
      <c r="B43178" s="8"/>
    </row>
    <row r="43179" spans="2:2" hidden="1" x14ac:dyDescent="0.15">
      <c r="B43179" s="8"/>
    </row>
    <row r="43180" spans="2:2" hidden="1" x14ac:dyDescent="0.15">
      <c r="B43180" s="8"/>
    </row>
    <row r="43181" spans="2:2" hidden="1" x14ac:dyDescent="0.15">
      <c r="B43181" s="8"/>
    </row>
    <row r="43182" spans="2:2" hidden="1" x14ac:dyDescent="0.15">
      <c r="B43182" s="8"/>
    </row>
    <row r="43183" spans="2:2" hidden="1" x14ac:dyDescent="0.15">
      <c r="B43183" s="8"/>
    </row>
    <row r="43184" spans="2:2" hidden="1" x14ac:dyDescent="0.15">
      <c r="B43184" s="8"/>
    </row>
    <row r="43185" spans="2:2" hidden="1" x14ac:dyDescent="0.15">
      <c r="B43185" s="8"/>
    </row>
    <row r="43186" spans="2:2" hidden="1" x14ac:dyDescent="0.15">
      <c r="B43186" s="8"/>
    </row>
    <row r="43187" spans="2:2" hidden="1" x14ac:dyDescent="0.15">
      <c r="B43187" s="8"/>
    </row>
    <row r="43188" spans="2:2" hidden="1" x14ac:dyDescent="0.15">
      <c r="B43188" s="8"/>
    </row>
    <row r="43189" spans="2:2" hidden="1" x14ac:dyDescent="0.15">
      <c r="B43189" s="8"/>
    </row>
    <row r="43190" spans="2:2" hidden="1" x14ac:dyDescent="0.15">
      <c r="B43190" s="8"/>
    </row>
    <row r="43191" spans="2:2" hidden="1" x14ac:dyDescent="0.15">
      <c r="B43191" s="8"/>
    </row>
    <row r="43192" spans="2:2" hidden="1" x14ac:dyDescent="0.15">
      <c r="B43192" s="8"/>
    </row>
    <row r="43193" spans="2:2" hidden="1" x14ac:dyDescent="0.15">
      <c r="B43193" s="8"/>
    </row>
    <row r="43194" spans="2:2" hidden="1" x14ac:dyDescent="0.15">
      <c r="B43194" s="8"/>
    </row>
    <row r="43195" spans="2:2" hidden="1" x14ac:dyDescent="0.15">
      <c r="B43195" s="8"/>
    </row>
    <row r="43196" spans="2:2" hidden="1" x14ac:dyDescent="0.15">
      <c r="B43196" s="8"/>
    </row>
    <row r="43197" spans="2:2" hidden="1" x14ac:dyDescent="0.15">
      <c r="B43197" s="8"/>
    </row>
    <row r="43198" spans="2:2" hidden="1" x14ac:dyDescent="0.15">
      <c r="B43198" s="8"/>
    </row>
    <row r="43199" spans="2:2" hidden="1" x14ac:dyDescent="0.15">
      <c r="B43199" s="8"/>
    </row>
    <row r="43200" spans="2:2" hidden="1" x14ac:dyDescent="0.15">
      <c r="B43200" s="8"/>
    </row>
    <row r="43201" spans="2:2" hidden="1" x14ac:dyDescent="0.15">
      <c r="B43201" s="8"/>
    </row>
    <row r="43202" spans="2:2" hidden="1" x14ac:dyDescent="0.15">
      <c r="B43202" s="8"/>
    </row>
    <row r="43203" spans="2:2" hidden="1" x14ac:dyDescent="0.15">
      <c r="B43203" s="8"/>
    </row>
    <row r="43204" spans="2:2" hidden="1" x14ac:dyDescent="0.15">
      <c r="B43204" s="8"/>
    </row>
    <row r="43205" spans="2:2" hidden="1" x14ac:dyDescent="0.15">
      <c r="B43205" s="8"/>
    </row>
    <row r="43206" spans="2:2" hidden="1" x14ac:dyDescent="0.15">
      <c r="B43206" s="8"/>
    </row>
    <row r="43207" spans="2:2" hidden="1" x14ac:dyDescent="0.15">
      <c r="B43207" s="8"/>
    </row>
    <row r="43208" spans="2:2" hidden="1" x14ac:dyDescent="0.15">
      <c r="B43208" s="8"/>
    </row>
    <row r="43209" spans="2:2" hidden="1" x14ac:dyDescent="0.15">
      <c r="B43209" s="8"/>
    </row>
    <row r="43210" spans="2:2" hidden="1" x14ac:dyDescent="0.15">
      <c r="B43210" s="8"/>
    </row>
    <row r="43211" spans="2:2" hidden="1" x14ac:dyDescent="0.15">
      <c r="B43211" s="8"/>
    </row>
    <row r="43212" spans="2:2" hidden="1" x14ac:dyDescent="0.15">
      <c r="B43212" s="8"/>
    </row>
    <row r="43213" spans="2:2" hidden="1" x14ac:dyDescent="0.15">
      <c r="B43213" s="8"/>
    </row>
    <row r="43214" spans="2:2" hidden="1" x14ac:dyDescent="0.15">
      <c r="B43214" s="8"/>
    </row>
    <row r="43215" spans="2:2" hidden="1" x14ac:dyDescent="0.15">
      <c r="B43215" s="8"/>
    </row>
    <row r="43216" spans="2:2" hidden="1" x14ac:dyDescent="0.15">
      <c r="B43216" s="8"/>
    </row>
    <row r="43217" spans="2:2" hidden="1" x14ac:dyDescent="0.15">
      <c r="B43217" s="8"/>
    </row>
    <row r="43218" spans="2:2" hidden="1" x14ac:dyDescent="0.15">
      <c r="B43218" s="8"/>
    </row>
    <row r="43219" spans="2:2" hidden="1" x14ac:dyDescent="0.15">
      <c r="B43219" s="8"/>
    </row>
    <row r="43220" spans="2:2" hidden="1" x14ac:dyDescent="0.15">
      <c r="B43220" s="8"/>
    </row>
    <row r="43221" spans="2:2" hidden="1" x14ac:dyDescent="0.15">
      <c r="B43221" s="8"/>
    </row>
    <row r="43222" spans="2:2" hidden="1" x14ac:dyDescent="0.15">
      <c r="B43222" s="8"/>
    </row>
    <row r="43223" spans="2:2" hidden="1" x14ac:dyDescent="0.15">
      <c r="B43223" s="8"/>
    </row>
    <row r="43224" spans="2:2" hidden="1" x14ac:dyDescent="0.15">
      <c r="B43224" s="8"/>
    </row>
    <row r="43225" spans="2:2" hidden="1" x14ac:dyDescent="0.15">
      <c r="B43225" s="8"/>
    </row>
    <row r="43226" spans="2:2" hidden="1" x14ac:dyDescent="0.15">
      <c r="B43226" s="8"/>
    </row>
    <row r="43227" spans="2:2" hidden="1" x14ac:dyDescent="0.15">
      <c r="B43227" s="8"/>
    </row>
    <row r="43228" spans="2:2" hidden="1" x14ac:dyDescent="0.15">
      <c r="B43228" s="8"/>
    </row>
    <row r="43229" spans="2:2" hidden="1" x14ac:dyDescent="0.15">
      <c r="B43229" s="8"/>
    </row>
    <row r="43230" spans="2:2" hidden="1" x14ac:dyDescent="0.15">
      <c r="B43230" s="8"/>
    </row>
    <row r="43231" spans="2:2" hidden="1" x14ac:dyDescent="0.15">
      <c r="B43231" s="8"/>
    </row>
    <row r="43232" spans="2:2" hidden="1" x14ac:dyDescent="0.15">
      <c r="B43232" s="8"/>
    </row>
    <row r="43233" spans="2:2" hidden="1" x14ac:dyDescent="0.15">
      <c r="B43233" s="8"/>
    </row>
    <row r="43234" spans="2:2" hidden="1" x14ac:dyDescent="0.15">
      <c r="B43234" s="8"/>
    </row>
    <row r="43235" spans="2:2" hidden="1" x14ac:dyDescent="0.15">
      <c r="B43235" s="8"/>
    </row>
    <row r="43236" spans="2:2" hidden="1" x14ac:dyDescent="0.15">
      <c r="B43236" s="8"/>
    </row>
    <row r="43237" spans="2:2" hidden="1" x14ac:dyDescent="0.15">
      <c r="B43237" s="8"/>
    </row>
    <row r="43238" spans="2:2" hidden="1" x14ac:dyDescent="0.15">
      <c r="B43238" s="8"/>
    </row>
    <row r="43239" spans="2:2" hidden="1" x14ac:dyDescent="0.15">
      <c r="B43239" s="8"/>
    </row>
    <row r="43240" spans="2:2" hidden="1" x14ac:dyDescent="0.15">
      <c r="B43240" s="8"/>
    </row>
    <row r="43241" spans="2:2" hidden="1" x14ac:dyDescent="0.15">
      <c r="B43241" s="8"/>
    </row>
    <row r="43242" spans="2:2" hidden="1" x14ac:dyDescent="0.15">
      <c r="B43242" s="8"/>
    </row>
    <row r="43243" spans="2:2" hidden="1" x14ac:dyDescent="0.15">
      <c r="B43243" s="8"/>
    </row>
    <row r="43244" spans="2:2" hidden="1" x14ac:dyDescent="0.15">
      <c r="B43244" s="8"/>
    </row>
    <row r="43245" spans="2:2" hidden="1" x14ac:dyDescent="0.15">
      <c r="B43245" s="8"/>
    </row>
    <row r="43246" spans="2:2" hidden="1" x14ac:dyDescent="0.15">
      <c r="B43246" s="8"/>
    </row>
    <row r="43247" spans="2:2" hidden="1" x14ac:dyDescent="0.15">
      <c r="B43247" s="8"/>
    </row>
    <row r="43248" spans="2:2" hidden="1" x14ac:dyDescent="0.15">
      <c r="B43248" s="8"/>
    </row>
    <row r="43249" spans="2:2" hidden="1" x14ac:dyDescent="0.15">
      <c r="B43249" s="8"/>
    </row>
    <row r="43250" spans="2:2" hidden="1" x14ac:dyDescent="0.15">
      <c r="B43250" s="8"/>
    </row>
    <row r="43251" spans="2:2" hidden="1" x14ac:dyDescent="0.15">
      <c r="B43251" s="8"/>
    </row>
    <row r="43252" spans="2:2" hidden="1" x14ac:dyDescent="0.15">
      <c r="B43252" s="8"/>
    </row>
    <row r="43253" spans="2:2" hidden="1" x14ac:dyDescent="0.15">
      <c r="B43253" s="8"/>
    </row>
    <row r="43254" spans="2:2" hidden="1" x14ac:dyDescent="0.15">
      <c r="B43254" s="8"/>
    </row>
    <row r="43255" spans="2:2" hidden="1" x14ac:dyDescent="0.15">
      <c r="B43255" s="8"/>
    </row>
    <row r="43256" spans="2:2" hidden="1" x14ac:dyDescent="0.15">
      <c r="B43256" s="8"/>
    </row>
    <row r="43257" spans="2:2" hidden="1" x14ac:dyDescent="0.15">
      <c r="B43257" s="8"/>
    </row>
    <row r="43258" spans="2:2" hidden="1" x14ac:dyDescent="0.15">
      <c r="B43258" s="8"/>
    </row>
    <row r="43259" spans="2:2" hidden="1" x14ac:dyDescent="0.15">
      <c r="B43259" s="8"/>
    </row>
    <row r="43260" spans="2:2" hidden="1" x14ac:dyDescent="0.15">
      <c r="B43260" s="8"/>
    </row>
    <row r="43261" spans="2:2" hidden="1" x14ac:dyDescent="0.15">
      <c r="B43261" s="8"/>
    </row>
    <row r="43262" spans="2:2" hidden="1" x14ac:dyDescent="0.15">
      <c r="B43262" s="8"/>
    </row>
    <row r="43263" spans="2:2" hidden="1" x14ac:dyDescent="0.15">
      <c r="B43263" s="8"/>
    </row>
    <row r="43264" spans="2:2" hidden="1" x14ac:dyDescent="0.15">
      <c r="B43264" s="8"/>
    </row>
    <row r="43265" spans="2:2" hidden="1" x14ac:dyDescent="0.15">
      <c r="B43265" s="8"/>
    </row>
    <row r="43266" spans="2:2" hidden="1" x14ac:dyDescent="0.15">
      <c r="B43266" s="8"/>
    </row>
    <row r="43267" spans="2:2" hidden="1" x14ac:dyDescent="0.15">
      <c r="B43267" s="8"/>
    </row>
    <row r="43268" spans="2:2" hidden="1" x14ac:dyDescent="0.15">
      <c r="B43268" s="8"/>
    </row>
    <row r="43269" spans="2:2" hidden="1" x14ac:dyDescent="0.15">
      <c r="B43269" s="8"/>
    </row>
    <row r="43270" spans="2:2" hidden="1" x14ac:dyDescent="0.15">
      <c r="B43270" s="8"/>
    </row>
    <row r="43271" spans="2:2" hidden="1" x14ac:dyDescent="0.15">
      <c r="B43271" s="8"/>
    </row>
    <row r="43272" spans="2:2" hidden="1" x14ac:dyDescent="0.15">
      <c r="B43272" s="8"/>
    </row>
    <row r="43273" spans="2:2" hidden="1" x14ac:dyDescent="0.15">
      <c r="B43273" s="8"/>
    </row>
    <row r="43274" spans="2:2" hidden="1" x14ac:dyDescent="0.15">
      <c r="B43274" s="8"/>
    </row>
    <row r="43275" spans="2:2" hidden="1" x14ac:dyDescent="0.15">
      <c r="B43275" s="8"/>
    </row>
    <row r="43276" spans="2:2" hidden="1" x14ac:dyDescent="0.15">
      <c r="B43276" s="8"/>
    </row>
    <row r="43277" spans="2:2" hidden="1" x14ac:dyDescent="0.15">
      <c r="B43277" s="8"/>
    </row>
    <row r="43278" spans="2:2" hidden="1" x14ac:dyDescent="0.15">
      <c r="B43278" s="8"/>
    </row>
    <row r="43279" spans="2:2" hidden="1" x14ac:dyDescent="0.15">
      <c r="B43279" s="8"/>
    </row>
    <row r="43280" spans="2:2" hidden="1" x14ac:dyDescent="0.15">
      <c r="B43280" s="8"/>
    </row>
    <row r="43281" spans="2:2" hidden="1" x14ac:dyDescent="0.15">
      <c r="B43281" s="8"/>
    </row>
    <row r="43282" spans="2:2" hidden="1" x14ac:dyDescent="0.15">
      <c r="B43282" s="8"/>
    </row>
    <row r="43283" spans="2:2" hidden="1" x14ac:dyDescent="0.15">
      <c r="B43283" s="8"/>
    </row>
    <row r="43284" spans="2:2" hidden="1" x14ac:dyDescent="0.15">
      <c r="B43284" s="8"/>
    </row>
    <row r="43285" spans="2:2" hidden="1" x14ac:dyDescent="0.15">
      <c r="B43285" s="8"/>
    </row>
    <row r="43286" spans="2:2" hidden="1" x14ac:dyDescent="0.15">
      <c r="B43286" s="8"/>
    </row>
    <row r="43287" spans="2:2" hidden="1" x14ac:dyDescent="0.15">
      <c r="B43287" s="8"/>
    </row>
    <row r="43288" spans="2:2" hidden="1" x14ac:dyDescent="0.15">
      <c r="B43288" s="8"/>
    </row>
    <row r="43289" spans="2:2" hidden="1" x14ac:dyDescent="0.15">
      <c r="B43289" s="8"/>
    </row>
    <row r="43290" spans="2:2" hidden="1" x14ac:dyDescent="0.15">
      <c r="B43290" s="8"/>
    </row>
    <row r="43291" spans="2:2" hidden="1" x14ac:dyDescent="0.15">
      <c r="B43291" s="8"/>
    </row>
    <row r="43292" spans="2:2" hidden="1" x14ac:dyDescent="0.15">
      <c r="B43292" s="8"/>
    </row>
    <row r="43293" spans="2:2" hidden="1" x14ac:dyDescent="0.15">
      <c r="B43293" s="8"/>
    </row>
    <row r="43294" spans="2:2" hidden="1" x14ac:dyDescent="0.15">
      <c r="B43294" s="8"/>
    </row>
    <row r="43295" spans="2:2" hidden="1" x14ac:dyDescent="0.15">
      <c r="B43295" s="8"/>
    </row>
    <row r="43296" spans="2:2" hidden="1" x14ac:dyDescent="0.15">
      <c r="B43296" s="8"/>
    </row>
    <row r="43297" spans="2:2" hidden="1" x14ac:dyDescent="0.15">
      <c r="B43297" s="8"/>
    </row>
    <row r="43298" spans="2:2" hidden="1" x14ac:dyDescent="0.15">
      <c r="B43298" s="8"/>
    </row>
    <row r="43299" spans="2:2" hidden="1" x14ac:dyDescent="0.15">
      <c r="B43299" s="8"/>
    </row>
    <row r="43300" spans="2:2" hidden="1" x14ac:dyDescent="0.15">
      <c r="B43300" s="8"/>
    </row>
    <row r="43301" spans="2:2" hidden="1" x14ac:dyDescent="0.15">
      <c r="B43301" s="8"/>
    </row>
    <row r="43302" spans="2:2" hidden="1" x14ac:dyDescent="0.15">
      <c r="B43302" s="8"/>
    </row>
    <row r="43303" spans="2:2" hidden="1" x14ac:dyDescent="0.15">
      <c r="B43303" s="8"/>
    </row>
    <row r="43304" spans="2:2" hidden="1" x14ac:dyDescent="0.15">
      <c r="B43304" s="8"/>
    </row>
    <row r="43305" spans="2:2" hidden="1" x14ac:dyDescent="0.15">
      <c r="B43305" s="8"/>
    </row>
    <row r="43306" spans="2:2" hidden="1" x14ac:dyDescent="0.15">
      <c r="B43306" s="8"/>
    </row>
    <row r="43307" spans="2:2" hidden="1" x14ac:dyDescent="0.15">
      <c r="B43307" s="8"/>
    </row>
    <row r="43308" spans="2:2" hidden="1" x14ac:dyDescent="0.15">
      <c r="B43308" s="8"/>
    </row>
    <row r="43309" spans="2:2" hidden="1" x14ac:dyDescent="0.15">
      <c r="B43309" s="8"/>
    </row>
    <row r="43310" spans="2:2" hidden="1" x14ac:dyDescent="0.15">
      <c r="B43310" s="8"/>
    </row>
    <row r="43311" spans="2:2" hidden="1" x14ac:dyDescent="0.15">
      <c r="B43311" s="8"/>
    </row>
    <row r="43312" spans="2:2" hidden="1" x14ac:dyDescent="0.15">
      <c r="B43312" s="8"/>
    </row>
    <row r="43313" spans="2:2" hidden="1" x14ac:dyDescent="0.15">
      <c r="B43313" s="8"/>
    </row>
    <row r="43314" spans="2:2" hidden="1" x14ac:dyDescent="0.15">
      <c r="B43314" s="8"/>
    </row>
    <row r="43315" spans="2:2" hidden="1" x14ac:dyDescent="0.15">
      <c r="B43315" s="8"/>
    </row>
    <row r="43316" spans="2:2" hidden="1" x14ac:dyDescent="0.15">
      <c r="B43316" s="8"/>
    </row>
    <row r="43317" spans="2:2" hidden="1" x14ac:dyDescent="0.15">
      <c r="B43317" s="8"/>
    </row>
    <row r="43318" spans="2:2" hidden="1" x14ac:dyDescent="0.15">
      <c r="B43318" s="8"/>
    </row>
    <row r="43319" spans="2:2" hidden="1" x14ac:dyDescent="0.15">
      <c r="B43319" s="8"/>
    </row>
    <row r="43320" spans="2:2" hidden="1" x14ac:dyDescent="0.15">
      <c r="B43320" s="8"/>
    </row>
    <row r="43321" spans="2:2" hidden="1" x14ac:dyDescent="0.15">
      <c r="B43321" s="8"/>
    </row>
    <row r="43322" spans="2:2" hidden="1" x14ac:dyDescent="0.15">
      <c r="B43322" s="8"/>
    </row>
    <row r="43323" spans="2:2" hidden="1" x14ac:dyDescent="0.15">
      <c r="B43323" s="8"/>
    </row>
    <row r="43324" spans="2:2" hidden="1" x14ac:dyDescent="0.15">
      <c r="B43324" s="8"/>
    </row>
    <row r="43325" spans="2:2" hidden="1" x14ac:dyDescent="0.15">
      <c r="B43325" s="8"/>
    </row>
    <row r="43326" spans="2:2" hidden="1" x14ac:dyDescent="0.15">
      <c r="B43326" s="8"/>
    </row>
    <row r="43327" spans="2:2" hidden="1" x14ac:dyDescent="0.15">
      <c r="B43327" s="8"/>
    </row>
    <row r="43328" spans="2:2" hidden="1" x14ac:dyDescent="0.15">
      <c r="B43328" s="8"/>
    </row>
    <row r="43329" spans="2:2" hidden="1" x14ac:dyDescent="0.15">
      <c r="B43329" s="8"/>
    </row>
    <row r="43330" spans="2:2" hidden="1" x14ac:dyDescent="0.15">
      <c r="B43330" s="8"/>
    </row>
    <row r="43331" spans="2:2" hidden="1" x14ac:dyDescent="0.15">
      <c r="B43331" s="8"/>
    </row>
    <row r="43332" spans="2:2" hidden="1" x14ac:dyDescent="0.15">
      <c r="B43332" s="8"/>
    </row>
    <row r="43333" spans="2:2" hidden="1" x14ac:dyDescent="0.15">
      <c r="B43333" s="8"/>
    </row>
    <row r="43334" spans="2:2" hidden="1" x14ac:dyDescent="0.15">
      <c r="B43334" s="8"/>
    </row>
    <row r="43335" spans="2:2" hidden="1" x14ac:dyDescent="0.15">
      <c r="B43335" s="8"/>
    </row>
    <row r="43336" spans="2:2" hidden="1" x14ac:dyDescent="0.15">
      <c r="B43336" s="8"/>
    </row>
    <row r="43337" spans="2:2" hidden="1" x14ac:dyDescent="0.15">
      <c r="B43337" s="8"/>
    </row>
    <row r="43338" spans="2:2" hidden="1" x14ac:dyDescent="0.15">
      <c r="B43338" s="8"/>
    </row>
    <row r="43339" spans="2:2" hidden="1" x14ac:dyDescent="0.15">
      <c r="B43339" s="8"/>
    </row>
    <row r="43340" spans="2:2" hidden="1" x14ac:dyDescent="0.15">
      <c r="B43340" s="8"/>
    </row>
    <row r="43341" spans="2:2" hidden="1" x14ac:dyDescent="0.15">
      <c r="B43341" s="8"/>
    </row>
    <row r="43342" spans="2:2" hidden="1" x14ac:dyDescent="0.15">
      <c r="B43342" s="8"/>
    </row>
    <row r="43343" spans="2:2" hidden="1" x14ac:dyDescent="0.15">
      <c r="B43343" s="8"/>
    </row>
    <row r="43344" spans="2:2" hidden="1" x14ac:dyDescent="0.15">
      <c r="B43344" s="8"/>
    </row>
    <row r="43345" spans="2:2" hidden="1" x14ac:dyDescent="0.15">
      <c r="B43345" s="8"/>
    </row>
    <row r="43346" spans="2:2" hidden="1" x14ac:dyDescent="0.15">
      <c r="B43346" s="8"/>
    </row>
    <row r="43347" spans="2:2" hidden="1" x14ac:dyDescent="0.15">
      <c r="B43347" s="8"/>
    </row>
    <row r="43348" spans="2:2" hidden="1" x14ac:dyDescent="0.15">
      <c r="B43348" s="8"/>
    </row>
    <row r="43349" spans="2:2" hidden="1" x14ac:dyDescent="0.15">
      <c r="B43349" s="8"/>
    </row>
    <row r="43350" spans="2:2" hidden="1" x14ac:dyDescent="0.15">
      <c r="B43350" s="8"/>
    </row>
    <row r="43351" spans="2:2" hidden="1" x14ac:dyDescent="0.15">
      <c r="B43351" s="8"/>
    </row>
    <row r="43352" spans="2:2" hidden="1" x14ac:dyDescent="0.15">
      <c r="B43352" s="8"/>
    </row>
    <row r="43353" spans="2:2" hidden="1" x14ac:dyDescent="0.15">
      <c r="B43353" s="8"/>
    </row>
    <row r="43354" spans="2:2" hidden="1" x14ac:dyDescent="0.15">
      <c r="B43354" s="8"/>
    </row>
    <row r="43355" spans="2:2" hidden="1" x14ac:dyDescent="0.15">
      <c r="B43355" s="8"/>
    </row>
    <row r="43356" spans="2:2" hidden="1" x14ac:dyDescent="0.15">
      <c r="B43356" s="8"/>
    </row>
    <row r="43357" spans="2:2" hidden="1" x14ac:dyDescent="0.15">
      <c r="B43357" s="8"/>
    </row>
    <row r="43358" spans="2:2" hidden="1" x14ac:dyDescent="0.15">
      <c r="B43358" s="8"/>
    </row>
    <row r="43359" spans="2:2" hidden="1" x14ac:dyDescent="0.15">
      <c r="B43359" s="8"/>
    </row>
    <row r="43360" spans="2:2" hidden="1" x14ac:dyDescent="0.15">
      <c r="B43360" s="8"/>
    </row>
    <row r="43361" spans="2:2" hidden="1" x14ac:dyDescent="0.15">
      <c r="B43361" s="8"/>
    </row>
    <row r="43362" spans="2:2" hidden="1" x14ac:dyDescent="0.15">
      <c r="B43362" s="8"/>
    </row>
    <row r="43363" spans="2:2" hidden="1" x14ac:dyDescent="0.15">
      <c r="B43363" s="8"/>
    </row>
    <row r="43364" spans="2:2" hidden="1" x14ac:dyDescent="0.15">
      <c r="B43364" s="8"/>
    </row>
    <row r="43365" spans="2:2" hidden="1" x14ac:dyDescent="0.15">
      <c r="B43365" s="8"/>
    </row>
    <row r="43366" spans="2:2" hidden="1" x14ac:dyDescent="0.15">
      <c r="B43366" s="8"/>
    </row>
    <row r="43367" spans="2:2" hidden="1" x14ac:dyDescent="0.15">
      <c r="B43367" s="8"/>
    </row>
    <row r="43368" spans="2:2" hidden="1" x14ac:dyDescent="0.15">
      <c r="B43368" s="8"/>
    </row>
    <row r="43369" spans="2:2" hidden="1" x14ac:dyDescent="0.15">
      <c r="B43369" s="8"/>
    </row>
    <row r="43370" spans="2:2" hidden="1" x14ac:dyDescent="0.15">
      <c r="B43370" s="8"/>
    </row>
    <row r="43371" spans="2:2" hidden="1" x14ac:dyDescent="0.15">
      <c r="B43371" s="8"/>
    </row>
    <row r="43372" spans="2:2" hidden="1" x14ac:dyDescent="0.15">
      <c r="B43372" s="8"/>
    </row>
    <row r="43373" spans="2:2" hidden="1" x14ac:dyDescent="0.15">
      <c r="B43373" s="8"/>
    </row>
    <row r="43374" spans="2:2" hidden="1" x14ac:dyDescent="0.15">
      <c r="B43374" s="8"/>
    </row>
    <row r="43375" spans="2:2" hidden="1" x14ac:dyDescent="0.15">
      <c r="B43375" s="8"/>
    </row>
    <row r="43376" spans="2:2" hidden="1" x14ac:dyDescent="0.15">
      <c r="B43376" s="8"/>
    </row>
    <row r="43377" spans="2:2" hidden="1" x14ac:dyDescent="0.15">
      <c r="B43377" s="8"/>
    </row>
    <row r="43378" spans="2:2" hidden="1" x14ac:dyDescent="0.15">
      <c r="B43378" s="8"/>
    </row>
    <row r="43379" spans="2:2" hidden="1" x14ac:dyDescent="0.15">
      <c r="B43379" s="8"/>
    </row>
    <row r="43380" spans="2:2" hidden="1" x14ac:dyDescent="0.15">
      <c r="B43380" s="8"/>
    </row>
    <row r="43381" spans="2:2" hidden="1" x14ac:dyDescent="0.15">
      <c r="B43381" s="8"/>
    </row>
    <row r="43382" spans="2:2" hidden="1" x14ac:dyDescent="0.15">
      <c r="B43382" s="8"/>
    </row>
    <row r="43383" spans="2:2" hidden="1" x14ac:dyDescent="0.15">
      <c r="B43383" s="8"/>
    </row>
    <row r="43384" spans="2:2" hidden="1" x14ac:dyDescent="0.15">
      <c r="B43384" s="8"/>
    </row>
    <row r="43385" spans="2:2" hidden="1" x14ac:dyDescent="0.15">
      <c r="B43385" s="8"/>
    </row>
    <row r="43386" spans="2:2" hidden="1" x14ac:dyDescent="0.15">
      <c r="B43386" s="8"/>
    </row>
    <row r="43387" spans="2:2" hidden="1" x14ac:dyDescent="0.15">
      <c r="B43387" s="8"/>
    </row>
    <row r="43388" spans="2:2" hidden="1" x14ac:dyDescent="0.15">
      <c r="B43388" s="8"/>
    </row>
    <row r="43389" spans="2:2" hidden="1" x14ac:dyDescent="0.15">
      <c r="B43389" s="8"/>
    </row>
    <row r="43390" spans="2:2" hidden="1" x14ac:dyDescent="0.15">
      <c r="B43390" s="8"/>
    </row>
    <row r="43391" spans="2:2" hidden="1" x14ac:dyDescent="0.15">
      <c r="B43391" s="8"/>
    </row>
    <row r="43392" spans="2:2" hidden="1" x14ac:dyDescent="0.15">
      <c r="B43392" s="8"/>
    </row>
    <row r="43393" spans="2:2" hidden="1" x14ac:dyDescent="0.15">
      <c r="B43393" s="8"/>
    </row>
    <row r="43394" spans="2:2" hidden="1" x14ac:dyDescent="0.15">
      <c r="B43394" s="8"/>
    </row>
    <row r="43395" spans="2:2" hidden="1" x14ac:dyDescent="0.15">
      <c r="B43395" s="8"/>
    </row>
    <row r="43396" spans="2:2" hidden="1" x14ac:dyDescent="0.15">
      <c r="B43396" s="8"/>
    </row>
    <row r="43397" spans="2:2" hidden="1" x14ac:dyDescent="0.15">
      <c r="B43397" s="8"/>
    </row>
    <row r="43398" spans="2:2" hidden="1" x14ac:dyDescent="0.15">
      <c r="B43398" s="8"/>
    </row>
    <row r="43399" spans="2:2" hidden="1" x14ac:dyDescent="0.15">
      <c r="B43399" s="8"/>
    </row>
    <row r="43400" spans="2:2" hidden="1" x14ac:dyDescent="0.15">
      <c r="B43400" s="8"/>
    </row>
    <row r="43401" spans="2:2" hidden="1" x14ac:dyDescent="0.15">
      <c r="B43401" s="8"/>
    </row>
    <row r="43402" spans="2:2" hidden="1" x14ac:dyDescent="0.15">
      <c r="B43402" s="8"/>
    </row>
    <row r="43403" spans="2:2" hidden="1" x14ac:dyDescent="0.15">
      <c r="B43403" s="8"/>
    </row>
    <row r="43404" spans="2:2" hidden="1" x14ac:dyDescent="0.15">
      <c r="B43404" s="8"/>
    </row>
    <row r="43405" spans="2:2" hidden="1" x14ac:dyDescent="0.15">
      <c r="B43405" s="8"/>
    </row>
    <row r="43406" spans="2:2" hidden="1" x14ac:dyDescent="0.15">
      <c r="B43406" s="8"/>
    </row>
    <row r="43407" spans="2:2" hidden="1" x14ac:dyDescent="0.15">
      <c r="B43407" s="8"/>
    </row>
    <row r="43408" spans="2:2" hidden="1" x14ac:dyDescent="0.15">
      <c r="B43408" s="8"/>
    </row>
    <row r="43409" spans="2:2" hidden="1" x14ac:dyDescent="0.15">
      <c r="B43409" s="8"/>
    </row>
    <row r="43410" spans="2:2" hidden="1" x14ac:dyDescent="0.15">
      <c r="B43410" s="8"/>
    </row>
    <row r="43411" spans="2:2" hidden="1" x14ac:dyDescent="0.15">
      <c r="B43411" s="8"/>
    </row>
    <row r="43412" spans="2:2" hidden="1" x14ac:dyDescent="0.15">
      <c r="B43412" s="8"/>
    </row>
    <row r="43413" spans="2:2" hidden="1" x14ac:dyDescent="0.15">
      <c r="B43413" s="8"/>
    </row>
    <row r="43414" spans="2:2" hidden="1" x14ac:dyDescent="0.15">
      <c r="B43414" s="8"/>
    </row>
    <row r="43415" spans="2:2" hidden="1" x14ac:dyDescent="0.15">
      <c r="B43415" s="8"/>
    </row>
    <row r="43416" spans="2:2" hidden="1" x14ac:dyDescent="0.15">
      <c r="B43416" s="8"/>
    </row>
    <row r="43417" spans="2:2" hidden="1" x14ac:dyDescent="0.15">
      <c r="B43417" s="8"/>
    </row>
    <row r="43418" spans="2:2" hidden="1" x14ac:dyDescent="0.15">
      <c r="B43418" s="8"/>
    </row>
    <row r="43419" spans="2:2" hidden="1" x14ac:dyDescent="0.15">
      <c r="B43419" s="8"/>
    </row>
    <row r="43420" spans="2:2" hidden="1" x14ac:dyDescent="0.15">
      <c r="B43420" s="8"/>
    </row>
    <row r="43421" spans="2:2" hidden="1" x14ac:dyDescent="0.15">
      <c r="B43421" s="8"/>
    </row>
    <row r="43422" spans="2:2" hidden="1" x14ac:dyDescent="0.15">
      <c r="B43422" s="8"/>
    </row>
    <row r="43423" spans="2:2" hidden="1" x14ac:dyDescent="0.15">
      <c r="B43423" s="8"/>
    </row>
    <row r="43424" spans="2:2" hidden="1" x14ac:dyDescent="0.15">
      <c r="B43424" s="8"/>
    </row>
    <row r="43425" spans="2:2" hidden="1" x14ac:dyDescent="0.15">
      <c r="B43425" s="8"/>
    </row>
    <row r="43426" spans="2:2" hidden="1" x14ac:dyDescent="0.15">
      <c r="B43426" s="8"/>
    </row>
    <row r="43427" spans="2:2" hidden="1" x14ac:dyDescent="0.15">
      <c r="B43427" s="8"/>
    </row>
    <row r="43428" spans="2:2" hidden="1" x14ac:dyDescent="0.15">
      <c r="B43428" s="8"/>
    </row>
    <row r="43429" spans="2:2" hidden="1" x14ac:dyDescent="0.15">
      <c r="B43429" s="8"/>
    </row>
    <row r="43430" spans="2:2" hidden="1" x14ac:dyDescent="0.15">
      <c r="B43430" s="8"/>
    </row>
    <row r="43431" spans="2:2" hidden="1" x14ac:dyDescent="0.15">
      <c r="B43431" s="8"/>
    </row>
    <row r="43432" spans="2:2" hidden="1" x14ac:dyDescent="0.15">
      <c r="B43432" s="8"/>
    </row>
    <row r="43433" spans="2:2" hidden="1" x14ac:dyDescent="0.15">
      <c r="B43433" s="8"/>
    </row>
    <row r="43434" spans="2:2" hidden="1" x14ac:dyDescent="0.15">
      <c r="B43434" s="8"/>
    </row>
    <row r="43435" spans="2:2" hidden="1" x14ac:dyDescent="0.15">
      <c r="B43435" s="8"/>
    </row>
    <row r="43436" spans="2:2" hidden="1" x14ac:dyDescent="0.15">
      <c r="B43436" s="8"/>
    </row>
    <row r="43437" spans="2:2" hidden="1" x14ac:dyDescent="0.15">
      <c r="B43437" s="8"/>
    </row>
    <row r="43438" spans="2:2" hidden="1" x14ac:dyDescent="0.15">
      <c r="B43438" s="8"/>
    </row>
    <row r="43439" spans="2:2" hidden="1" x14ac:dyDescent="0.15">
      <c r="B43439" s="8"/>
    </row>
    <row r="43440" spans="2:2" hidden="1" x14ac:dyDescent="0.15">
      <c r="B43440" s="8"/>
    </row>
    <row r="43441" spans="2:2" hidden="1" x14ac:dyDescent="0.15">
      <c r="B43441" s="8"/>
    </row>
    <row r="43442" spans="2:2" hidden="1" x14ac:dyDescent="0.15">
      <c r="B43442" s="8"/>
    </row>
    <row r="43443" spans="2:2" hidden="1" x14ac:dyDescent="0.15">
      <c r="B43443" s="8"/>
    </row>
    <row r="43444" spans="2:2" hidden="1" x14ac:dyDescent="0.15">
      <c r="B43444" s="8"/>
    </row>
    <row r="43445" spans="2:2" hidden="1" x14ac:dyDescent="0.15">
      <c r="B43445" s="8"/>
    </row>
    <row r="43446" spans="2:2" hidden="1" x14ac:dyDescent="0.15">
      <c r="B43446" s="8"/>
    </row>
    <row r="43447" spans="2:2" hidden="1" x14ac:dyDescent="0.15">
      <c r="B43447" s="8"/>
    </row>
    <row r="43448" spans="2:2" hidden="1" x14ac:dyDescent="0.15">
      <c r="B43448" s="8"/>
    </row>
    <row r="43449" spans="2:2" hidden="1" x14ac:dyDescent="0.15">
      <c r="B43449" s="8"/>
    </row>
    <row r="43450" spans="2:2" hidden="1" x14ac:dyDescent="0.15">
      <c r="B43450" s="8"/>
    </row>
    <row r="43451" spans="2:2" hidden="1" x14ac:dyDescent="0.15">
      <c r="B43451" s="8"/>
    </row>
    <row r="43452" spans="2:2" hidden="1" x14ac:dyDescent="0.15">
      <c r="B43452" s="8"/>
    </row>
    <row r="43453" spans="2:2" hidden="1" x14ac:dyDescent="0.15">
      <c r="B43453" s="8"/>
    </row>
    <row r="43454" spans="2:2" hidden="1" x14ac:dyDescent="0.15">
      <c r="B43454" s="8"/>
    </row>
    <row r="43455" spans="2:2" hidden="1" x14ac:dyDescent="0.15">
      <c r="B43455" s="8"/>
    </row>
    <row r="43456" spans="2:2" hidden="1" x14ac:dyDescent="0.15">
      <c r="B43456" s="8"/>
    </row>
    <row r="43457" spans="2:2" hidden="1" x14ac:dyDescent="0.15">
      <c r="B43457" s="8"/>
    </row>
    <row r="43458" spans="2:2" hidden="1" x14ac:dyDescent="0.15">
      <c r="B43458" s="8"/>
    </row>
    <row r="43459" spans="2:2" hidden="1" x14ac:dyDescent="0.15">
      <c r="B43459" s="8"/>
    </row>
    <row r="43460" spans="2:2" hidden="1" x14ac:dyDescent="0.15">
      <c r="B43460" s="8"/>
    </row>
    <row r="43461" spans="2:2" hidden="1" x14ac:dyDescent="0.15">
      <c r="B43461" s="8"/>
    </row>
    <row r="43462" spans="2:2" hidden="1" x14ac:dyDescent="0.15">
      <c r="B43462" s="8"/>
    </row>
    <row r="43463" spans="2:2" hidden="1" x14ac:dyDescent="0.15">
      <c r="B43463" s="8"/>
    </row>
    <row r="43464" spans="2:2" hidden="1" x14ac:dyDescent="0.15">
      <c r="B43464" s="8"/>
    </row>
    <row r="43465" spans="2:2" hidden="1" x14ac:dyDescent="0.15">
      <c r="B43465" s="8"/>
    </row>
    <row r="43466" spans="2:2" hidden="1" x14ac:dyDescent="0.15">
      <c r="B43466" s="8"/>
    </row>
    <row r="43467" spans="2:2" hidden="1" x14ac:dyDescent="0.15">
      <c r="B43467" s="8"/>
    </row>
    <row r="43468" spans="2:2" hidden="1" x14ac:dyDescent="0.15">
      <c r="B43468" s="8"/>
    </row>
    <row r="43469" spans="2:2" hidden="1" x14ac:dyDescent="0.15">
      <c r="B43469" s="8"/>
    </row>
    <row r="43470" spans="2:2" hidden="1" x14ac:dyDescent="0.15">
      <c r="B43470" s="8"/>
    </row>
    <row r="43471" spans="2:2" hidden="1" x14ac:dyDescent="0.15">
      <c r="B43471" s="8"/>
    </row>
    <row r="43472" spans="2:2" hidden="1" x14ac:dyDescent="0.15">
      <c r="B43472" s="8"/>
    </row>
    <row r="43473" spans="2:2" hidden="1" x14ac:dyDescent="0.15">
      <c r="B43473" s="8"/>
    </row>
    <row r="43474" spans="2:2" hidden="1" x14ac:dyDescent="0.15">
      <c r="B43474" s="8"/>
    </row>
    <row r="43475" spans="2:2" hidden="1" x14ac:dyDescent="0.15">
      <c r="B43475" s="8"/>
    </row>
    <row r="43476" spans="2:2" hidden="1" x14ac:dyDescent="0.15">
      <c r="B43476" s="8"/>
    </row>
    <row r="43477" spans="2:2" hidden="1" x14ac:dyDescent="0.15">
      <c r="B43477" s="8"/>
    </row>
    <row r="43478" spans="2:2" hidden="1" x14ac:dyDescent="0.15">
      <c r="B43478" s="8"/>
    </row>
    <row r="43479" spans="2:2" hidden="1" x14ac:dyDescent="0.15">
      <c r="B43479" s="8"/>
    </row>
    <row r="43480" spans="2:2" hidden="1" x14ac:dyDescent="0.15">
      <c r="B43480" s="8"/>
    </row>
    <row r="43481" spans="2:2" hidden="1" x14ac:dyDescent="0.15">
      <c r="B43481" s="8"/>
    </row>
    <row r="43482" spans="2:2" hidden="1" x14ac:dyDescent="0.15">
      <c r="B43482" s="8"/>
    </row>
    <row r="43483" spans="2:2" hidden="1" x14ac:dyDescent="0.15">
      <c r="B43483" s="8"/>
    </row>
    <row r="43484" spans="2:2" hidden="1" x14ac:dyDescent="0.15">
      <c r="B43484" s="8"/>
    </row>
    <row r="43485" spans="2:2" hidden="1" x14ac:dyDescent="0.15">
      <c r="B43485" s="8"/>
    </row>
    <row r="43486" spans="2:2" hidden="1" x14ac:dyDescent="0.15">
      <c r="B43486" s="8"/>
    </row>
    <row r="43487" spans="2:2" hidden="1" x14ac:dyDescent="0.15">
      <c r="B43487" s="8"/>
    </row>
    <row r="43488" spans="2:2" hidden="1" x14ac:dyDescent="0.15">
      <c r="B43488" s="8"/>
    </row>
    <row r="43489" spans="2:2" hidden="1" x14ac:dyDescent="0.15">
      <c r="B43489" s="8"/>
    </row>
    <row r="43490" spans="2:2" hidden="1" x14ac:dyDescent="0.15">
      <c r="B43490" s="8"/>
    </row>
    <row r="43491" spans="2:2" hidden="1" x14ac:dyDescent="0.15">
      <c r="B43491" s="8"/>
    </row>
    <row r="43492" spans="2:2" hidden="1" x14ac:dyDescent="0.15">
      <c r="B43492" s="8"/>
    </row>
    <row r="43493" spans="2:2" hidden="1" x14ac:dyDescent="0.15">
      <c r="B43493" s="8"/>
    </row>
    <row r="43494" spans="2:2" hidden="1" x14ac:dyDescent="0.15">
      <c r="B43494" s="8"/>
    </row>
    <row r="43495" spans="2:2" hidden="1" x14ac:dyDescent="0.15">
      <c r="B43495" s="8"/>
    </row>
    <row r="43496" spans="2:2" hidden="1" x14ac:dyDescent="0.15">
      <c r="B43496" s="8"/>
    </row>
    <row r="43497" spans="2:2" hidden="1" x14ac:dyDescent="0.15">
      <c r="B43497" s="8"/>
    </row>
    <row r="43498" spans="2:2" hidden="1" x14ac:dyDescent="0.15">
      <c r="B43498" s="8"/>
    </row>
    <row r="43499" spans="2:2" hidden="1" x14ac:dyDescent="0.15">
      <c r="B43499" s="8"/>
    </row>
    <row r="43500" spans="2:2" hidden="1" x14ac:dyDescent="0.15">
      <c r="B43500" s="8"/>
    </row>
    <row r="43501" spans="2:2" hidden="1" x14ac:dyDescent="0.15">
      <c r="B43501" s="8"/>
    </row>
    <row r="43502" spans="2:2" hidden="1" x14ac:dyDescent="0.15">
      <c r="B43502" s="8"/>
    </row>
    <row r="43503" spans="2:2" hidden="1" x14ac:dyDescent="0.15">
      <c r="B43503" s="8"/>
    </row>
    <row r="43504" spans="2:2" hidden="1" x14ac:dyDescent="0.15">
      <c r="B43504" s="8"/>
    </row>
    <row r="43505" spans="2:2" hidden="1" x14ac:dyDescent="0.15">
      <c r="B43505" s="8"/>
    </row>
    <row r="43506" spans="2:2" hidden="1" x14ac:dyDescent="0.15">
      <c r="B43506" s="8"/>
    </row>
    <row r="43507" spans="2:2" hidden="1" x14ac:dyDescent="0.15">
      <c r="B43507" s="8"/>
    </row>
    <row r="43508" spans="2:2" hidden="1" x14ac:dyDescent="0.15">
      <c r="B43508" s="8"/>
    </row>
    <row r="43509" spans="2:2" hidden="1" x14ac:dyDescent="0.15">
      <c r="B43509" s="8"/>
    </row>
    <row r="43510" spans="2:2" hidden="1" x14ac:dyDescent="0.15">
      <c r="B43510" s="8"/>
    </row>
    <row r="43511" spans="2:2" hidden="1" x14ac:dyDescent="0.15">
      <c r="B43511" s="8"/>
    </row>
    <row r="43512" spans="2:2" hidden="1" x14ac:dyDescent="0.15">
      <c r="B43512" s="8"/>
    </row>
    <row r="43513" spans="2:2" hidden="1" x14ac:dyDescent="0.15">
      <c r="B43513" s="8"/>
    </row>
    <row r="43514" spans="2:2" hidden="1" x14ac:dyDescent="0.15">
      <c r="B43514" s="8"/>
    </row>
    <row r="43515" spans="2:2" hidden="1" x14ac:dyDescent="0.15">
      <c r="B43515" s="8"/>
    </row>
    <row r="43516" spans="2:2" hidden="1" x14ac:dyDescent="0.15">
      <c r="B43516" s="8"/>
    </row>
    <row r="43517" spans="2:2" hidden="1" x14ac:dyDescent="0.15">
      <c r="B43517" s="8"/>
    </row>
    <row r="43518" spans="2:2" hidden="1" x14ac:dyDescent="0.15">
      <c r="B43518" s="8"/>
    </row>
    <row r="43519" spans="2:2" hidden="1" x14ac:dyDescent="0.15">
      <c r="B43519" s="8"/>
    </row>
    <row r="43520" spans="2:2" hidden="1" x14ac:dyDescent="0.15">
      <c r="B43520" s="8"/>
    </row>
    <row r="43521" spans="2:2" hidden="1" x14ac:dyDescent="0.15">
      <c r="B43521" s="8"/>
    </row>
    <row r="43522" spans="2:2" hidden="1" x14ac:dyDescent="0.15">
      <c r="B43522" s="8"/>
    </row>
    <row r="43523" spans="2:2" hidden="1" x14ac:dyDescent="0.15">
      <c r="B43523" s="8"/>
    </row>
    <row r="43524" spans="2:2" hidden="1" x14ac:dyDescent="0.15">
      <c r="B43524" s="8"/>
    </row>
    <row r="43525" spans="2:2" hidden="1" x14ac:dyDescent="0.15">
      <c r="B43525" s="8"/>
    </row>
    <row r="43526" spans="2:2" hidden="1" x14ac:dyDescent="0.15">
      <c r="B43526" s="8"/>
    </row>
    <row r="43527" spans="2:2" hidden="1" x14ac:dyDescent="0.15">
      <c r="B43527" s="8"/>
    </row>
    <row r="43528" spans="2:2" hidden="1" x14ac:dyDescent="0.15">
      <c r="B43528" s="8"/>
    </row>
    <row r="43529" spans="2:2" hidden="1" x14ac:dyDescent="0.15">
      <c r="B43529" s="8"/>
    </row>
    <row r="43530" spans="2:2" hidden="1" x14ac:dyDescent="0.15">
      <c r="B43530" s="8"/>
    </row>
    <row r="43531" spans="2:2" hidden="1" x14ac:dyDescent="0.15">
      <c r="B43531" s="8"/>
    </row>
    <row r="43532" spans="2:2" hidden="1" x14ac:dyDescent="0.15">
      <c r="B43532" s="8"/>
    </row>
    <row r="43533" spans="2:2" hidden="1" x14ac:dyDescent="0.15">
      <c r="B43533" s="8"/>
    </row>
    <row r="43534" spans="2:2" hidden="1" x14ac:dyDescent="0.15">
      <c r="B43534" s="8"/>
    </row>
    <row r="43535" spans="2:2" hidden="1" x14ac:dyDescent="0.15">
      <c r="B43535" s="8"/>
    </row>
    <row r="43536" spans="2:2" hidden="1" x14ac:dyDescent="0.15">
      <c r="B43536" s="8"/>
    </row>
    <row r="43537" spans="2:2" hidden="1" x14ac:dyDescent="0.15">
      <c r="B43537" s="8"/>
    </row>
    <row r="43538" spans="2:2" hidden="1" x14ac:dyDescent="0.15">
      <c r="B43538" s="8"/>
    </row>
    <row r="43539" spans="2:2" hidden="1" x14ac:dyDescent="0.15">
      <c r="B43539" s="8"/>
    </row>
    <row r="43540" spans="2:2" hidden="1" x14ac:dyDescent="0.15">
      <c r="B43540" s="8"/>
    </row>
    <row r="43541" spans="2:2" hidden="1" x14ac:dyDescent="0.15">
      <c r="B43541" s="8"/>
    </row>
    <row r="43542" spans="2:2" hidden="1" x14ac:dyDescent="0.15">
      <c r="B43542" s="8"/>
    </row>
    <row r="43543" spans="2:2" hidden="1" x14ac:dyDescent="0.15">
      <c r="B43543" s="8"/>
    </row>
    <row r="43544" spans="2:2" hidden="1" x14ac:dyDescent="0.15">
      <c r="B43544" s="8"/>
    </row>
    <row r="43545" spans="2:2" hidden="1" x14ac:dyDescent="0.15">
      <c r="B43545" s="8"/>
    </row>
    <row r="43546" spans="2:2" hidden="1" x14ac:dyDescent="0.15">
      <c r="B43546" s="8"/>
    </row>
    <row r="43547" spans="2:2" hidden="1" x14ac:dyDescent="0.15">
      <c r="B43547" s="8"/>
    </row>
    <row r="43548" spans="2:2" hidden="1" x14ac:dyDescent="0.15">
      <c r="B43548" s="8"/>
    </row>
    <row r="43549" spans="2:2" hidden="1" x14ac:dyDescent="0.15">
      <c r="B43549" s="8"/>
    </row>
    <row r="43550" spans="2:2" hidden="1" x14ac:dyDescent="0.15">
      <c r="B43550" s="8"/>
    </row>
    <row r="43551" spans="2:2" hidden="1" x14ac:dyDescent="0.15">
      <c r="B43551" s="8"/>
    </row>
    <row r="43552" spans="2:2" hidden="1" x14ac:dyDescent="0.15">
      <c r="B43552" s="8"/>
    </row>
    <row r="43553" spans="2:2" hidden="1" x14ac:dyDescent="0.15">
      <c r="B43553" s="8"/>
    </row>
    <row r="43554" spans="2:2" hidden="1" x14ac:dyDescent="0.15">
      <c r="B43554" s="8"/>
    </row>
    <row r="43555" spans="2:2" hidden="1" x14ac:dyDescent="0.15">
      <c r="B43555" s="8"/>
    </row>
    <row r="43556" spans="2:2" hidden="1" x14ac:dyDescent="0.15">
      <c r="B43556" s="8"/>
    </row>
    <row r="43557" spans="2:2" hidden="1" x14ac:dyDescent="0.15">
      <c r="B43557" s="8"/>
    </row>
    <row r="43558" spans="2:2" hidden="1" x14ac:dyDescent="0.15">
      <c r="B43558" s="8"/>
    </row>
    <row r="43559" spans="2:2" hidden="1" x14ac:dyDescent="0.15">
      <c r="B43559" s="8"/>
    </row>
    <row r="43560" spans="2:2" hidden="1" x14ac:dyDescent="0.15">
      <c r="B43560" s="8"/>
    </row>
    <row r="43561" spans="2:2" hidden="1" x14ac:dyDescent="0.15">
      <c r="B43561" s="8"/>
    </row>
    <row r="43562" spans="2:2" hidden="1" x14ac:dyDescent="0.15">
      <c r="B43562" s="8"/>
    </row>
    <row r="43563" spans="2:2" hidden="1" x14ac:dyDescent="0.15">
      <c r="B43563" s="8"/>
    </row>
    <row r="43564" spans="2:2" hidden="1" x14ac:dyDescent="0.15">
      <c r="B43564" s="8"/>
    </row>
    <row r="43565" spans="2:2" hidden="1" x14ac:dyDescent="0.15">
      <c r="B43565" s="8"/>
    </row>
    <row r="43566" spans="2:2" hidden="1" x14ac:dyDescent="0.15">
      <c r="B43566" s="8"/>
    </row>
    <row r="43567" spans="2:2" hidden="1" x14ac:dyDescent="0.15">
      <c r="B43567" s="8"/>
    </row>
    <row r="43568" spans="2:2" hidden="1" x14ac:dyDescent="0.15">
      <c r="B43568" s="8"/>
    </row>
    <row r="43569" spans="2:2" hidden="1" x14ac:dyDescent="0.15">
      <c r="B43569" s="8"/>
    </row>
    <row r="43570" spans="2:2" hidden="1" x14ac:dyDescent="0.15">
      <c r="B43570" s="8"/>
    </row>
    <row r="43571" spans="2:2" hidden="1" x14ac:dyDescent="0.15">
      <c r="B43571" s="8"/>
    </row>
    <row r="43572" spans="2:2" hidden="1" x14ac:dyDescent="0.15">
      <c r="B43572" s="8"/>
    </row>
    <row r="43573" spans="2:2" hidden="1" x14ac:dyDescent="0.15">
      <c r="B43573" s="8"/>
    </row>
    <row r="43574" spans="2:2" hidden="1" x14ac:dyDescent="0.15">
      <c r="B43574" s="8"/>
    </row>
    <row r="43575" spans="2:2" hidden="1" x14ac:dyDescent="0.15">
      <c r="B43575" s="8"/>
    </row>
    <row r="43576" spans="2:2" hidden="1" x14ac:dyDescent="0.15">
      <c r="B43576" s="8"/>
    </row>
    <row r="43577" spans="2:2" hidden="1" x14ac:dyDescent="0.15">
      <c r="B43577" s="8"/>
    </row>
    <row r="43578" spans="2:2" hidden="1" x14ac:dyDescent="0.15">
      <c r="B43578" s="8"/>
    </row>
    <row r="43579" spans="2:2" hidden="1" x14ac:dyDescent="0.15">
      <c r="B43579" s="8"/>
    </row>
    <row r="43580" spans="2:2" hidden="1" x14ac:dyDescent="0.15">
      <c r="B43580" s="8"/>
    </row>
    <row r="43581" spans="2:2" hidden="1" x14ac:dyDescent="0.15">
      <c r="B43581" s="8"/>
    </row>
    <row r="43582" spans="2:2" hidden="1" x14ac:dyDescent="0.15">
      <c r="B43582" s="8"/>
    </row>
    <row r="43583" spans="2:2" hidden="1" x14ac:dyDescent="0.15">
      <c r="B43583" s="8"/>
    </row>
    <row r="43584" spans="2:2" hidden="1" x14ac:dyDescent="0.15">
      <c r="B43584" s="8"/>
    </row>
    <row r="43585" spans="2:2" hidden="1" x14ac:dyDescent="0.15">
      <c r="B43585" s="8"/>
    </row>
    <row r="43586" spans="2:2" hidden="1" x14ac:dyDescent="0.15">
      <c r="B43586" s="8"/>
    </row>
    <row r="43587" spans="2:2" hidden="1" x14ac:dyDescent="0.15">
      <c r="B43587" s="8"/>
    </row>
    <row r="43588" spans="2:2" hidden="1" x14ac:dyDescent="0.15">
      <c r="B43588" s="8"/>
    </row>
    <row r="43589" spans="2:2" hidden="1" x14ac:dyDescent="0.15">
      <c r="B43589" s="8"/>
    </row>
    <row r="43590" spans="2:2" hidden="1" x14ac:dyDescent="0.15">
      <c r="B43590" s="8"/>
    </row>
    <row r="43591" spans="2:2" hidden="1" x14ac:dyDescent="0.15">
      <c r="B43591" s="8"/>
    </row>
    <row r="43592" spans="2:2" hidden="1" x14ac:dyDescent="0.15">
      <c r="B43592" s="8"/>
    </row>
    <row r="43593" spans="2:2" hidden="1" x14ac:dyDescent="0.15">
      <c r="B43593" s="8"/>
    </row>
    <row r="43594" spans="2:2" hidden="1" x14ac:dyDescent="0.15">
      <c r="B43594" s="8"/>
    </row>
    <row r="43595" spans="2:2" hidden="1" x14ac:dyDescent="0.15">
      <c r="B43595" s="8"/>
    </row>
    <row r="43596" spans="2:2" hidden="1" x14ac:dyDescent="0.15">
      <c r="B43596" s="8"/>
    </row>
    <row r="43597" spans="2:2" hidden="1" x14ac:dyDescent="0.15">
      <c r="B43597" s="8"/>
    </row>
    <row r="43598" spans="2:2" hidden="1" x14ac:dyDescent="0.15">
      <c r="B43598" s="8"/>
    </row>
    <row r="43599" spans="2:2" hidden="1" x14ac:dyDescent="0.15">
      <c r="B43599" s="8"/>
    </row>
    <row r="43600" spans="2:2" hidden="1" x14ac:dyDescent="0.15">
      <c r="B43600" s="8"/>
    </row>
    <row r="43601" spans="2:2" hidden="1" x14ac:dyDescent="0.15">
      <c r="B43601" s="8"/>
    </row>
    <row r="43602" spans="2:2" hidden="1" x14ac:dyDescent="0.15">
      <c r="B43602" s="8"/>
    </row>
    <row r="43603" spans="2:2" hidden="1" x14ac:dyDescent="0.15">
      <c r="B43603" s="8"/>
    </row>
    <row r="43604" spans="2:2" hidden="1" x14ac:dyDescent="0.15">
      <c r="B43604" s="8"/>
    </row>
    <row r="43605" spans="2:2" hidden="1" x14ac:dyDescent="0.15">
      <c r="B43605" s="8"/>
    </row>
    <row r="43606" spans="2:2" hidden="1" x14ac:dyDescent="0.15">
      <c r="B43606" s="8"/>
    </row>
    <row r="43607" spans="2:2" hidden="1" x14ac:dyDescent="0.15">
      <c r="B43607" s="8"/>
    </row>
    <row r="43608" spans="2:2" hidden="1" x14ac:dyDescent="0.15">
      <c r="B43608" s="8"/>
    </row>
    <row r="43609" spans="2:2" hidden="1" x14ac:dyDescent="0.15">
      <c r="B43609" s="8"/>
    </row>
    <row r="43610" spans="2:2" hidden="1" x14ac:dyDescent="0.15">
      <c r="B43610" s="8"/>
    </row>
    <row r="43611" spans="2:2" hidden="1" x14ac:dyDescent="0.15">
      <c r="B43611" s="8"/>
    </row>
    <row r="43612" spans="2:2" hidden="1" x14ac:dyDescent="0.15">
      <c r="B43612" s="8"/>
    </row>
    <row r="43613" spans="2:2" hidden="1" x14ac:dyDescent="0.15">
      <c r="B43613" s="8"/>
    </row>
    <row r="43614" spans="2:2" hidden="1" x14ac:dyDescent="0.15">
      <c r="B43614" s="8"/>
    </row>
    <row r="43615" spans="2:2" hidden="1" x14ac:dyDescent="0.15">
      <c r="B43615" s="8"/>
    </row>
    <row r="43616" spans="2:2" hidden="1" x14ac:dyDescent="0.15">
      <c r="B43616" s="8"/>
    </row>
    <row r="43617" spans="2:2" hidden="1" x14ac:dyDescent="0.15">
      <c r="B43617" s="8"/>
    </row>
    <row r="43618" spans="2:2" hidden="1" x14ac:dyDescent="0.15">
      <c r="B43618" s="8"/>
    </row>
    <row r="43619" spans="2:2" hidden="1" x14ac:dyDescent="0.15">
      <c r="B43619" s="8"/>
    </row>
    <row r="43620" spans="2:2" hidden="1" x14ac:dyDescent="0.15">
      <c r="B43620" s="8"/>
    </row>
    <row r="43621" spans="2:2" hidden="1" x14ac:dyDescent="0.15">
      <c r="B43621" s="8"/>
    </row>
    <row r="43622" spans="2:2" hidden="1" x14ac:dyDescent="0.15">
      <c r="B43622" s="8"/>
    </row>
    <row r="43623" spans="2:2" hidden="1" x14ac:dyDescent="0.15">
      <c r="B43623" s="8"/>
    </row>
    <row r="43624" spans="2:2" hidden="1" x14ac:dyDescent="0.15">
      <c r="B43624" s="8"/>
    </row>
    <row r="43625" spans="2:2" hidden="1" x14ac:dyDescent="0.15">
      <c r="B43625" s="8"/>
    </row>
    <row r="43626" spans="2:2" hidden="1" x14ac:dyDescent="0.15">
      <c r="B43626" s="8"/>
    </row>
    <row r="43627" spans="2:2" hidden="1" x14ac:dyDescent="0.15">
      <c r="B43627" s="8"/>
    </row>
    <row r="43628" spans="2:2" hidden="1" x14ac:dyDescent="0.15">
      <c r="B43628" s="8"/>
    </row>
    <row r="43629" spans="2:2" hidden="1" x14ac:dyDescent="0.15">
      <c r="B43629" s="8"/>
    </row>
    <row r="43630" spans="2:2" hidden="1" x14ac:dyDescent="0.15">
      <c r="B43630" s="8"/>
    </row>
    <row r="43631" spans="2:2" hidden="1" x14ac:dyDescent="0.15">
      <c r="B43631" s="8"/>
    </row>
    <row r="43632" spans="2:2" hidden="1" x14ac:dyDescent="0.15">
      <c r="B43632" s="8"/>
    </row>
    <row r="43633" spans="2:2" hidden="1" x14ac:dyDescent="0.15">
      <c r="B43633" s="8"/>
    </row>
    <row r="43634" spans="2:2" hidden="1" x14ac:dyDescent="0.15">
      <c r="B43634" s="8"/>
    </row>
    <row r="43635" spans="2:2" hidden="1" x14ac:dyDescent="0.15">
      <c r="B43635" s="8"/>
    </row>
    <row r="43636" spans="2:2" hidden="1" x14ac:dyDescent="0.15">
      <c r="B43636" s="8"/>
    </row>
    <row r="43637" spans="2:2" hidden="1" x14ac:dyDescent="0.15">
      <c r="B43637" s="8"/>
    </row>
    <row r="43638" spans="2:2" hidden="1" x14ac:dyDescent="0.15">
      <c r="B43638" s="8"/>
    </row>
    <row r="43639" spans="2:2" hidden="1" x14ac:dyDescent="0.15">
      <c r="B43639" s="8"/>
    </row>
    <row r="43640" spans="2:2" hidden="1" x14ac:dyDescent="0.15">
      <c r="B43640" s="8"/>
    </row>
    <row r="43641" spans="2:2" hidden="1" x14ac:dyDescent="0.15">
      <c r="B43641" s="8"/>
    </row>
    <row r="43642" spans="2:2" hidden="1" x14ac:dyDescent="0.15">
      <c r="B43642" s="8"/>
    </row>
    <row r="43643" spans="2:2" hidden="1" x14ac:dyDescent="0.15">
      <c r="B43643" s="8"/>
    </row>
    <row r="43644" spans="2:2" hidden="1" x14ac:dyDescent="0.15">
      <c r="B43644" s="8"/>
    </row>
    <row r="43645" spans="2:2" hidden="1" x14ac:dyDescent="0.15">
      <c r="B43645" s="8"/>
    </row>
    <row r="43646" spans="2:2" hidden="1" x14ac:dyDescent="0.15">
      <c r="B43646" s="8"/>
    </row>
    <row r="43647" spans="2:2" hidden="1" x14ac:dyDescent="0.15">
      <c r="B43647" s="8"/>
    </row>
    <row r="43648" spans="2:2" hidden="1" x14ac:dyDescent="0.15">
      <c r="B43648" s="8"/>
    </row>
    <row r="43649" spans="2:2" hidden="1" x14ac:dyDescent="0.15">
      <c r="B43649" s="8"/>
    </row>
    <row r="43650" spans="2:2" hidden="1" x14ac:dyDescent="0.15">
      <c r="B43650" s="8"/>
    </row>
    <row r="43651" spans="2:2" hidden="1" x14ac:dyDescent="0.15">
      <c r="B43651" s="8"/>
    </row>
    <row r="43652" spans="2:2" hidden="1" x14ac:dyDescent="0.15">
      <c r="B43652" s="8"/>
    </row>
    <row r="43653" spans="2:2" hidden="1" x14ac:dyDescent="0.15">
      <c r="B43653" s="8"/>
    </row>
    <row r="43654" spans="2:2" hidden="1" x14ac:dyDescent="0.15">
      <c r="B43654" s="8"/>
    </row>
    <row r="43655" spans="2:2" hidden="1" x14ac:dyDescent="0.15">
      <c r="B43655" s="8"/>
    </row>
    <row r="43656" spans="2:2" hidden="1" x14ac:dyDescent="0.15">
      <c r="B43656" s="8"/>
    </row>
    <row r="43657" spans="2:2" hidden="1" x14ac:dyDescent="0.15">
      <c r="B43657" s="8"/>
    </row>
    <row r="43658" spans="2:2" hidden="1" x14ac:dyDescent="0.15">
      <c r="B43658" s="8"/>
    </row>
    <row r="43659" spans="2:2" hidden="1" x14ac:dyDescent="0.15">
      <c r="B43659" s="8"/>
    </row>
    <row r="43660" spans="2:2" hidden="1" x14ac:dyDescent="0.15">
      <c r="B43660" s="8"/>
    </row>
    <row r="43661" spans="2:2" hidden="1" x14ac:dyDescent="0.15">
      <c r="B43661" s="8"/>
    </row>
    <row r="43662" spans="2:2" hidden="1" x14ac:dyDescent="0.15">
      <c r="B43662" s="8"/>
    </row>
    <row r="43663" spans="2:2" hidden="1" x14ac:dyDescent="0.15">
      <c r="B43663" s="8"/>
    </row>
    <row r="43664" spans="2:2" hidden="1" x14ac:dyDescent="0.15">
      <c r="B43664" s="8"/>
    </row>
    <row r="43665" spans="2:2" hidden="1" x14ac:dyDescent="0.15">
      <c r="B43665" s="8"/>
    </row>
    <row r="43666" spans="2:2" hidden="1" x14ac:dyDescent="0.15">
      <c r="B43666" s="8"/>
    </row>
    <row r="43667" spans="2:2" hidden="1" x14ac:dyDescent="0.15">
      <c r="B43667" s="8"/>
    </row>
    <row r="43668" spans="2:2" hidden="1" x14ac:dyDescent="0.15">
      <c r="B43668" s="8"/>
    </row>
    <row r="43669" spans="2:2" hidden="1" x14ac:dyDescent="0.15">
      <c r="B43669" s="8"/>
    </row>
    <row r="43670" spans="2:2" hidden="1" x14ac:dyDescent="0.15">
      <c r="B43670" s="8"/>
    </row>
    <row r="43671" spans="2:2" hidden="1" x14ac:dyDescent="0.15">
      <c r="B43671" s="8"/>
    </row>
    <row r="43672" spans="2:2" hidden="1" x14ac:dyDescent="0.15">
      <c r="B43672" s="8"/>
    </row>
    <row r="43673" spans="2:2" hidden="1" x14ac:dyDescent="0.15">
      <c r="B43673" s="8"/>
    </row>
    <row r="43674" spans="2:2" hidden="1" x14ac:dyDescent="0.15">
      <c r="B43674" s="8"/>
    </row>
    <row r="43675" spans="2:2" hidden="1" x14ac:dyDescent="0.15">
      <c r="B43675" s="8"/>
    </row>
    <row r="43676" spans="2:2" hidden="1" x14ac:dyDescent="0.15">
      <c r="B43676" s="8"/>
    </row>
    <row r="43677" spans="2:2" hidden="1" x14ac:dyDescent="0.15">
      <c r="B43677" s="8"/>
    </row>
    <row r="43678" spans="2:2" hidden="1" x14ac:dyDescent="0.15">
      <c r="B43678" s="8"/>
    </row>
    <row r="43679" spans="2:2" hidden="1" x14ac:dyDescent="0.15">
      <c r="B43679" s="8"/>
    </row>
    <row r="43680" spans="2:2" hidden="1" x14ac:dyDescent="0.15">
      <c r="B43680" s="8"/>
    </row>
    <row r="43681" spans="2:2" hidden="1" x14ac:dyDescent="0.15">
      <c r="B43681" s="8"/>
    </row>
    <row r="43682" spans="2:2" hidden="1" x14ac:dyDescent="0.15">
      <c r="B43682" s="8"/>
    </row>
    <row r="43683" spans="2:2" hidden="1" x14ac:dyDescent="0.15">
      <c r="B43683" s="8"/>
    </row>
    <row r="43684" spans="2:2" hidden="1" x14ac:dyDescent="0.15">
      <c r="B43684" s="8"/>
    </row>
    <row r="43685" spans="2:2" hidden="1" x14ac:dyDescent="0.15">
      <c r="B43685" s="8"/>
    </row>
    <row r="43686" spans="2:2" hidden="1" x14ac:dyDescent="0.15">
      <c r="B43686" s="8"/>
    </row>
    <row r="43687" spans="2:2" hidden="1" x14ac:dyDescent="0.15">
      <c r="B43687" s="8"/>
    </row>
    <row r="43688" spans="2:2" hidden="1" x14ac:dyDescent="0.15">
      <c r="B43688" s="8"/>
    </row>
    <row r="43689" spans="2:2" hidden="1" x14ac:dyDescent="0.15">
      <c r="B43689" s="8"/>
    </row>
    <row r="43690" spans="2:2" hidden="1" x14ac:dyDescent="0.15">
      <c r="B43690" s="8"/>
    </row>
    <row r="43691" spans="2:2" hidden="1" x14ac:dyDescent="0.15">
      <c r="B43691" s="8"/>
    </row>
    <row r="43692" spans="2:2" hidden="1" x14ac:dyDescent="0.15">
      <c r="B43692" s="8"/>
    </row>
    <row r="43693" spans="2:2" hidden="1" x14ac:dyDescent="0.15">
      <c r="B43693" s="8"/>
    </row>
    <row r="43694" spans="2:2" hidden="1" x14ac:dyDescent="0.15">
      <c r="B43694" s="8"/>
    </row>
    <row r="43695" spans="2:2" hidden="1" x14ac:dyDescent="0.15">
      <c r="B43695" s="8"/>
    </row>
    <row r="43696" spans="2:2" hidden="1" x14ac:dyDescent="0.15">
      <c r="B43696" s="8"/>
    </row>
    <row r="43697" spans="2:2" hidden="1" x14ac:dyDescent="0.15">
      <c r="B43697" s="8"/>
    </row>
    <row r="43698" spans="2:2" hidden="1" x14ac:dyDescent="0.15">
      <c r="B43698" s="8"/>
    </row>
    <row r="43699" spans="2:2" hidden="1" x14ac:dyDescent="0.15">
      <c r="B43699" s="8"/>
    </row>
    <row r="43700" spans="2:2" hidden="1" x14ac:dyDescent="0.15">
      <c r="B43700" s="8"/>
    </row>
    <row r="43701" spans="2:2" hidden="1" x14ac:dyDescent="0.15">
      <c r="B43701" s="8"/>
    </row>
    <row r="43702" spans="2:2" hidden="1" x14ac:dyDescent="0.15">
      <c r="B43702" s="8"/>
    </row>
    <row r="43703" spans="2:2" hidden="1" x14ac:dyDescent="0.15">
      <c r="B43703" s="8"/>
    </row>
    <row r="43704" spans="2:2" hidden="1" x14ac:dyDescent="0.15">
      <c r="B43704" s="8"/>
    </row>
    <row r="43705" spans="2:2" hidden="1" x14ac:dyDescent="0.15">
      <c r="B43705" s="8"/>
    </row>
    <row r="43706" spans="2:2" hidden="1" x14ac:dyDescent="0.15">
      <c r="B43706" s="8"/>
    </row>
    <row r="43707" spans="2:2" hidden="1" x14ac:dyDescent="0.15">
      <c r="B43707" s="8"/>
    </row>
    <row r="43708" spans="2:2" hidden="1" x14ac:dyDescent="0.15">
      <c r="B43708" s="8"/>
    </row>
    <row r="43709" spans="2:2" hidden="1" x14ac:dyDescent="0.15">
      <c r="B43709" s="8"/>
    </row>
    <row r="43710" spans="2:2" hidden="1" x14ac:dyDescent="0.15">
      <c r="B43710" s="8"/>
    </row>
    <row r="43711" spans="2:2" hidden="1" x14ac:dyDescent="0.15">
      <c r="B43711" s="8"/>
    </row>
    <row r="43712" spans="2:2" hidden="1" x14ac:dyDescent="0.15">
      <c r="B43712" s="8"/>
    </row>
    <row r="43713" spans="2:2" hidden="1" x14ac:dyDescent="0.15">
      <c r="B43713" s="8"/>
    </row>
    <row r="43714" spans="2:2" hidden="1" x14ac:dyDescent="0.15">
      <c r="B43714" s="8"/>
    </row>
    <row r="43715" spans="2:2" hidden="1" x14ac:dyDescent="0.15">
      <c r="B43715" s="8"/>
    </row>
    <row r="43716" spans="2:2" hidden="1" x14ac:dyDescent="0.15">
      <c r="B43716" s="8"/>
    </row>
    <row r="43717" spans="2:2" hidden="1" x14ac:dyDescent="0.15">
      <c r="B43717" s="8"/>
    </row>
    <row r="43718" spans="2:2" hidden="1" x14ac:dyDescent="0.15">
      <c r="B43718" s="8"/>
    </row>
    <row r="43719" spans="2:2" hidden="1" x14ac:dyDescent="0.15">
      <c r="B43719" s="8"/>
    </row>
    <row r="43720" spans="2:2" hidden="1" x14ac:dyDescent="0.15">
      <c r="B43720" s="8"/>
    </row>
    <row r="43721" spans="2:2" hidden="1" x14ac:dyDescent="0.15">
      <c r="B43721" s="8"/>
    </row>
    <row r="43722" spans="2:2" hidden="1" x14ac:dyDescent="0.15">
      <c r="B43722" s="8"/>
    </row>
    <row r="43723" spans="2:2" hidden="1" x14ac:dyDescent="0.15">
      <c r="B43723" s="8"/>
    </row>
    <row r="43724" spans="2:2" hidden="1" x14ac:dyDescent="0.15">
      <c r="B43724" s="8"/>
    </row>
    <row r="43725" spans="2:2" hidden="1" x14ac:dyDescent="0.15">
      <c r="B43725" s="8"/>
    </row>
    <row r="43726" spans="2:2" hidden="1" x14ac:dyDescent="0.15">
      <c r="B43726" s="8"/>
    </row>
    <row r="43727" spans="2:2" hidden="1" x14ac:dyDescent="0.15">
      <c r="B43727" s="8"/>
    </row>
    <row r="43728" spans="2:2" hidden="1" x14ac:dyDescent="0.15">
      <c r="B43728" s="8"/>
    </row>
    <row r="43729" spans="2:2" hidden="1" x14ac:dyDescent="0.15">
      <c r="B43729" s="8"/>
    </row>
    <row r="43730" spans="2:2" hidden="1" x14ac:dyDescent="0.15">
      <c r="B43730" s="8"/>
    </row>
    <row r="43731" spans="2:2" hidden="1" x14ac:dyDescent="0.15">
      <c r="B43731" s="8"/>
    </row>
    <row r="43732" spans="2:2" hidden="1" x14ac:dyDescent="0.15">
      <c r="B43732" s="8"/>
    </row>
    <row r="43733" spans="2:2" hidden="1" x14ac:dyDescent="0.15">
      <c r="B43733" s="8"/>
    </row>
    <row r="43734" spans="2:2" hidden="1" x14ac:dyDescent="0.15">
      <c r="B43734" s="8"/>
    </row>
    <row r="43735" spans="2:2" hidden="1" x14ac:dyDescent="0.15">
      <c r="B43735" s="8"/>
    </row>
    <row r="43736" spans="2:2" hidden="1" x14ac:dyDescent="0.15">
      <c r="B43736" s="8"/>
    </row>
    <row r="43737" spans="2:2" hidden="1" x14ac:dyDescent="0.15">
      <c r="B43737" s="8"/>
    </row>
    <row r="43738" spans="2:2" hidden="1" x14ac:dyDescent="0.15">
      <c r="B43738" s="8"/>
    </row>
    <row r="43739" spans="2:2" hidden="1" x14ac:dyDescent="0.15">
      <c r="B43739" s="8"/>
    </row>
    <row r="43740" spans="2:2" hidden="1" x14ac:dyDescent="0.15">
      <c r="B43740" s="8"/>
    </row>
    <row r="43741" spans="2:2" hidden="1" x14ac:dyDescent="0.15">
      <c r="B43741" s="8"/>
    </row>
    <row r="43742" spans="2:2" hidden="1" x14ac:dyDescent="0.15">
      <c r="B43742" s="8"/>
    </row>
    <row r="43743" spans="2:2" hidden="1" x14ac:dyDescent="0.15">
      <c r="B43743" s="8"/>
    </row>
    <row r="43744" spans="2:2" hidden="1" x14ac:dyDescent="0.15">
      <c r="B43744" s="8"/>
    </row>
    <row r="43745" spans="2:2" hidden="1" x14ac:dyDescent="0.15">
      <c r="B43745" s="8"/>
    </row>
    <row r="43746" spans="2:2" hidden="1" x14ac:dyDescent="0.15">
      <c r="B43746" s="8"/>
    </row>
    <row r="43747" spans="2:2" hidden="1" x14ac:dyDescent="0.15">
      <c r="B43747" s="8"/>
    </row>
    <row r="43748" spans="2:2" hidden="1" x14ac:dyDescent="0.15">
      <c r="B43748" s="8"/>
    </row>
    <row r="43749" spans="2:2" hidden="1" x14ac:dyDescent="0.15">
      <c r="B43749" s="8"/>
    </row>
    <row r="43750" spans="2:2" hidden="1" x14ac:dyDescent="0.15">
      <c r="B43750" s="8"/>
    </row>
    <row r="43751" spans="2:2" hidden="1" x14ac:dyDescent="0.15">
      <c r="B43751" s="8"/>
    </row>
    <row r="43752" spans="2:2" hidden="1" x14ac:dyDescent="0.15">
      <c r="B43752" s="8"/>
    </row>
    <row r="43753" spans="2:2" hidden="1" x14ac:dyDescent="0.15">
      <c r="B43753" s="8"/>
    </row>
    <row r="43754" spans="2:2" hidden="1" x14ac:dyDescent="0.15">
      <c r="B43754" s="8"/>
    </row>
    <row r="43755" spans="2:2" hidden="1" x14ac:dyDescent="0.15">
      <c r="B43755" s="8"/>
    </row>
    <row r="43756" spans="2:2" hidden="1" x14ac:dyDescent="0.15">
      <c r="B43756" s="8"/>
    </row>
    <row r="43757" spans="2:2" hidden="1" x14ac:dyDescent="0.15">
      <c r="B43757" s="8"/>
    </row>
    <row r="43758" spans="2:2" hidden="1" x14ac:dyDescent="0.15">
      <c r="B43758" s="8"/>
    </row>
    <row r="43759" spans="2:2" hidden="1" x14ac:dyDescent="0.15">
      <c r="B43759" s="8"/>
    </row>
    <row r="43760" spans="2:2" hidden="1" x14ac:dyDescent="0.15">
      <c r="B43760" s="8"/>
    </row>
    <row r="43761" spans="2:2" hidden="1" x14ac:dyDescent="0.15">
      <c r="B43761" s="8"/>
    </row>
    <row r="43762" spans="2:2" hidden="1" x14ac:dyDescent="0.15">
      <c r="B43762" s="8"/>
    </row>
    <row r="43763" spans="2:2" hidden="1" x14ac:dyDescent="0.15">
      <c r="B43763" s="8"/>
    </row>
    <row r="43764" spans="2:2" hidden="1" x14ac:dyDescent="0.15">
      <c r="B43764" s="8"/>
    </row>
    <row r="43765" spans="2:2" hidden="1" x14ac:dyDescent="0.15">
      <c r="B43765" s="8"/>
    </row>
    <row r="43766" spans="2:2" hidden="1" x14ac:dyDescent="0.15">
      <c r="B43766" s="8"/>
    </row>
    <row r="43767" spans="2:2" hidden="1" x14ac:dyDescent="0.15">
      <c r="B43767" s="8"/>
    </row>
    <row r="43768" spans="2:2" hidden="1" x14ac:dyDescent="0.15">
      <c r="B43768" s="8"/>
    </row>
    <row r="43769" spans="2:2" hidden="1" x14ac:dyDescent="0.15">
      <c r="B43769" s="8"/>
    </row>
    <row r="43770" spans="2:2" hidden="1" x14ac:dyDescent="0.15">
      <c r="B43770" s="8"/>
    </row>
    <row r="43771" spans="2:2" hidden="1" x14ac:dyDescent="0.15">
      <c r="B43771" s="8"/>
    </row>
    <row r="43772" spans="2:2" hidden="1" x14ac:dyDescent="0.15">
      <c r="B43772" s="8"/>
    </row>
    <row r="43773" spans="2:2" hidden="1" x14ac:dyDescent="0.15">
      <c r="B43773" s="8"/>
    </row>
    <row r="43774" spans="2:2" hidden="1" x14ac:dyDescent="0.15">
      <c r="B43774" s="8"/>
    </row>
    <row r="43775" spans="2:2" hidden="1" x14ac:dyDescent="0.15">
      <c r="B43775" s="8"/>
    </row>
    <row r="43776" spans="2:2" hidden="1" x14ac:dyDescent="0.15">
      <c r="B43776" s="8"/>
    </row>
    <row r="43777" spans="2:2" hidden="1" x14ac:dyDescent="0.15">
      <c r="B43777" s="8"/>
    </row>
    <row r="43778" spans="2:2" hidden="1" x14ac:dyDescent="0.15">
      <c r="B43778" s="8"/>
    </row>
    <row r="43779" spans="2:2" hidden="1" x14ac:dyDescent="0.15">
      <c r="B43779" s="8"/>
    </row>
    <row r="43780" spans="2:2" hidden="1" x14ac:dyDescent="0.15">
      <c r="B43780" s="8"/>
    </row>
    <row r="43781" spans="2:2" hidden="1" x14ac:dyDescent="0.15">
      <c r="B43781" s="8"/>
    </row>
    <row r="43782" spans="2:2" hidden="1" x14ac:dyDescent="0.15">
      <c r="B43782" s="8"/>
    </row>
    <row r="43783" spans="2:2" hidden="1" x14ac:dyDescent="0.15">
      <c r="B43783" s="8"/>
    </row>
    <row r="43784" spans="2:2" hidden="1" x14ac:dyDescent="0.15">
      <c r="B43784" s="8"/>
    </row>
    <row r="43785" spans="2:2" hidden="1" x14ac:dyDescent="0.15">
      <c r="B43785" s="8"/>
    </row>
    <row r="43786" spans="2:2" hidden="1" x14ac:dyDescent="0.15">
      <c r="B43786" s="8"/>
    </row>
    <row r="43787" spans="2:2" hidden="1" x14ac:dyDescent="0.15">
      <c r="B43787" s="8"/>
    </row>
    <row r="43788" spans="2:2" hidden="1" x14ac:dyDescent="0.15">
      <c r="B43788" s="8"/>
    </row>
    <row r="43789" spans="2:2" hidden="1" x14ac:dyDescent="0.15">
      <c r="B43789" s="8"/>
    </row>
    <row r="43790" spans="2:2" hidden="1" x14ac:dyDescent="0.15">
      <c r="B43790" s="8"/>
    </row>
    <row r="43791" spans="2:2" hidden="1" x14ac:dyDescent="0.15">
      <c r="B43791" s="8"/>
    </row>
    <row r="43792" spans="2:2" hidden="1" x14ac:dyDescent="0.15">
      <c r="B43792" s="8"/>
    </row>
    <row r="43793" spans="2:2" hidden="1" x14ac:dyDescent="0.15">
      <c r="B43793" s="8"/>
    </row>
    <row r="43794" spans="2:2" hidden="1" x14ac:dyDescent="0.15">
      <c r="B43794" s="8"/>
    </row>
    <row r="43795" spans="2:2" hidden="1" x14ac:dyDescent="0.15">
      <c r="B43795" s="8"/>
    </row>
    <row r="43796" spans="2:2" hidden="1" x14ac:dyDescent="0.15">
      <c r="B43796" s="8"/>
    </row>
    <row r="43797" spans="2:2" hidden="1" x14ac:dyDescent="0.15">
      <c r="B43797" s="8"/>
    </row>
    <row r="43798" spans="2:2" hidden="1" x14ac:dyDescent="0.15">
      <c r="B43798" s="8"/>
    </row>
    <row r="43799" spans="2:2" hidden="1" x14ac:dyDescent="0.15">
      <c r="B43799" s="8"/>
    </row>
    <row r="43800" spans="2:2" hidden="1" x14ac:dyDescent="0.15">
      <c r="B43800" s="8"/>
    </row>
    <row r="43801" spans="2:2" hidden="1" x14ac:dyDescent="0.15">
      <c r="B43801" s="8"/>
    </row>
    <row r="43802" spans="2:2" hidden="1" x14ac:dyDescent="0.15">
      <c r="B43802" s="8"/>
    </row>
    <row r="43803" spans="2:2" hidden="1" x14ac:dyDescent="0.15">
      <c r="B43803" s="8"/>
    </row>
    <row r="43804" spans="2:2" hidden="1" x14ac:dyDescent="0.15">
      <c r="B43804" s="8"/>
    </row>
    <row r="43805" spans="2:2" hidden="1" x14ac:dyDescent="0.15">
      <c r="B43805" s="8"/>
    </row>
    <row r="43806" spans="2:2" hidden="1" x14ac:dyDescent="0.15">
      <c r="B43806" s="8"/>
    </row>
    <row r="43807" spans="2:2" hidden="1" x14ac:dyDescent="0.15">
      <c r="B43807" s="8"/>
    </row>
    <row r="43808" spans="2:2" hidden="1" x14ac:dyDescent="0.15">
      <c r="B43808" s="8"/>
    </row>
    <row r="43809" spans="2:2" hidden="1" x14ac:dyDescent="0.15">
      <c r="B43809" s="8"/>
    </row>
    <row r="43810" spans="2:2" hidden="1" x14ac:dyDescent="0.15">
      <c r="B43810" s="8"/>
    </row>
    <row r="43811" spans="2:2" hidden="1" x14ac:dyDescent="0.15">
      <c r="B43811" s="8"/>
    </row>
    <row r="43812" spans="2:2" hidden="1" x14ac:dyDescent="0.15">
      <c r="B43812" s="8"/>
    </row>
    <row r="43813" spans="2:2" hidden="1" x14ac:dyDescent="0.15">
      <c r="B43813" s="8"/>
    </row>
    <row r="43814" spans="2:2" hidden="1" x14ac:dyDescent="0.15">
      <c r="B43814" s="8"/>
    </row>
    <row r="43815" spans="2:2" hidden="1" x14ac:dyDescent="0.15">
      <c r="B43815" s="8"/>
    </row>
    <row r="43816" spans="2:2" hidden="1" x14ac:dyDescent="0.15">
      <c r="B43816" s="8"/>
    </row>
    <row r="43817" spans="2:2" hidden="1" x14ac:dyDescent="0.15">
      <c r="B43817" s="8"/>
    </row>
    <row r="43818" spans="2:2" hidden="1" x14ac:dyDescent="0.15">
      <c r="B43818" s="8"/>
    </row>
    <row r="43819" spans="2:2" hidden="1" x14ac:dyDescent="0.15">
      <c r="B43819" s="8"/>
    </row>
    <row r="43820" spans="2:2" hidden="1" x14ac:dyDescent="0.15">
      <c r="B43820" s="8"/>
    </row>
    <row r="43821" spans="2:2" hidden="1" x14ac:dyDescent="0.15">
      <c r="B43821" s="8"/>
    </row>
    <row r="43822" spans="2:2" hidden="1" x14ac:dyDescent="0.15">
      <c r="B43822" s="8"/>
    </row>
    <row r="43823" spans="2:2" hidden="1" x14ac:dyDescent="0.15">
      <c r="B43823" s="8"/>
    </row>
    <row r="43824" spans="2:2" hidden="1" x14ac:dyDescent="0.15">
      <c r="B43824" s="8"/>
    </row>
    <row r="43825" spans="2:2" hidden="1" x14ac:dyDescent="0.15">
      <c r="B43825" s="8"/>
    </row>
    <row r="43826" spans="2:2" hidden="1" x14ac:dyDescent="0.15">
      <c r="B43826" s="8"/>
    </row>
    <row r="43827" spans="2:2" hidden="1" x14ac:dyDescent="0.15">
      <c r="B43827" s="8"/>
    </row>
    <row r="43828" spans="2:2" hidden="1" x14ac:dyDescent="0.15">
      <c r="B43828" s="8"/>
    </row>
    <row r="43829" spans="2:2" hidden="1" x14ac:dyDescent="0.15">
      <c r="B43829" s="8"/>
    </row>
    <row r="43830" spans="2:2" hidden="1" x14ac:dyDescent="0.15">
      <c r="B43830" s="8"/>
    </row>
    <row r="43831" spans="2:2" hidden="1" x14ac:dyDescent="0.15">
      <c r="B43831" s="8"/>
    </row>
    <row r="43832" spans="2:2" hidden="1" x14ac:dyDescent="0.15">
      <c r="B43832" s="8"/>
    </row>
    <row r="43833" spans="2:2" hidden="1" x14ac:dyDescent="0.15">
      <c r="B43833" s="8"/>
    </row>
    <row r="43834" spans="2:2" hidden="1" x14ac:dyDescent="0.15">
      <c r="B43834" s="8"/>
    </row>
    <row r="43835" spans="2:2" hidden="1" x14ac:dyDescent="0.15">
      <c r="B43835" s="8"/>
    </row>
    <row r="43836" spans="2:2" hidden="1" x14ac:dyDescent="0.15">
      <c r="B43836" s="8"/>
    </row>
    <row r="43837" spans="2:2" hidden="1" x14ac:dyDescent="0.15">
      <c r="B43837" s="8"/>
    </row>
    <row r="43838" spans="2:2" hidden="1" x14ac:dyDescent="0.15">
      <c r="B43838" s="8"/>
    </row>
    <row r="43839" spans="2:2" hidden="1" x14ac:dyDescent="0.15">
      <c r="B43839" s="8"/>
    </row>
    <row r="43840" spans="2:2" hidden="1" x14ac:dyDescent="0.15">
      <c r="B43840" s="8"/>
    </row>
    <row r="43841" spans="2:2" hidden="1" x14ac:dyDescent="0.15">
      <c r="B43841" s="8"/>
    </row>
    <row r="43842" spans="2:2" hidden="1" x14ac:dyDescent="0.15">
      <c r="B43842" s="8"/>
    </row>
    <row r="43843" spans="2:2" hidden="1" x14ac:dyDescent="0.15">
      <c r="B43843" s="8"/>
    </row>
    <row r="43844" spans="2:2" hidden="1" x14ac:dyDescent="0.15">
      <c r="B43844" s="8"/>
    </row>
    <row r="43845" spans="2:2" hidden="1" x14ac:dyDescent="0.15">
      <c r="B43845" s="8"/>
    </row>
    <row r="43846" spans="2:2" hidden="1" x14ac:dyDescent="0.15">
      <c r="B43846" s="8"/>
    </row>
    <row r="43847" spans="2:2" hidden="1" x14ac:dyDescent="0.15">
      <c r="B43847" s="8"/>
    </row>
    <row r="43848" spans="2:2" hidden="1" x14ac:dyDescent="0.15">
      <c r="B43848" s="8"/>
    </row>
    <row r="43849" spans="2:2" hidden="1" x14ac:dyDescent="0.15">
      <c r="B43849" s="8"/>
    </row>
    <row r="43850" spans="2:2" hidden="1" x14ac:dyDescent="0.15">
      <c r="B43850" s="8"/>
    </row>
    <row r="43851" spans="2:2" hidden="1" x14ac:dyDescent="0.15">
      <c r="B43851" s="8"/>
    </row>
    <row r="43852" spans="2:2" hidden="1" x14ac:dyDescent="0.15">
      <c r="B43852" s="8"/>
    </row>
    <row r="43853" spans="2:2" hidden="1" x14ac:dyDescent="0.15">
      <c r="B43853" s="8"/>
    </row>
    <row r="43854" spans="2:2" hidden="1" x14ac:dyDescent="0.15">
      <c r="B43854" s="8"/>
    </row>
    <row r="43855" spans="2:2" hidden="1" x14ac:dyDescent="0.15">
      <c r="B43855" s="8"/>
    </row>
    <row r="43856" spans="2:2" hidden="1" x14ac:dyDescent="0.15">
      <c r="B43856" s="8"/>
    </row>
    <row r="43857" spans="2:2" hidden="1" x14ac:dyDescent="0.15">
      <c r="B43857" s="8"/>
    </row>
    <row r="43858" spans="2:2" hidden="1" x14ac:dyDescent="0.15">
      <c r="B43858" s="8"/>
    </row>
    <row r="43859" spans="2:2" hidden="1" x14ac:dyDescent="0.15">
      <c r="B43859" s="8"/>
    </row>
    <row r="43860" spans="2:2" hidden="1" x14ac:dyDescent="0.15">
      <c r="B43860" s="8"/>
    </row>
    <row r="43861" spans="2:2" hidden="1" x14ac:dyDescent="0.15">
      <c r="B43861" s="8"/>
    </row>
    <row r="43862" spans="2:2" hidden="1" x14ac:dyDescent="0.15">
      <c r="B43862" s="8"/>
    </row>
    <row r="43863" spans="2:2" hidden="1" x14ac:dyDescent="0.15">
      <c r="B43863" s="8"/>
    </row>
    <row r="43864" spans="2:2" hidden="1" x14ac:dyDescent="0.15">
      <c r="B43864" s="8"/>
    </row>
    <row r="43865" spans="2:2" hidden="1" x14ac:dyDescent="0.15">
      <c r="B43865" s="8"/>
    </row>
    <row r="43866" spans="2:2" hidden="1" x14ac:dyDescent="0.15">
      <c r="B43866" s="8"/>
    </row>
    <row r="43867" spans="2:2" hidden="1" x14ac:dyDescent="0.15">
      <c r="B43867" s="8"/>
    </row>
    <row r="43868" spans="2:2" hidden="1" x14ac:dyDescent="0.15">
      <c r="B43868" s="8"/>
    </row>
    <row r="43869" spans="2:2" hidden="1" x14ac:dyDescent="0.15">
      <c r="B43869" s="8"/>
    </row>
    <row r="43870" spans="2:2" hidden="1" x14ac:dyDescent="0.15">
      <c r="B43870" s="8"/>
    </row>
    <row r="43871" spans="2:2" hidden="1" x14ac:dyDescent="0.15">
      <c r="B43871" s="8"/>
    </row>
    <row r="43872" spans="2:2" hidden="1" x14ac:dyDescent="0.15">
      <c r="B43872" s="8"/>
    </row>
    <row r="43873" spans="2:2" hidden="1" x14ac:dyDescent="0.15">
      <c r="B43873" s="8"/>
    </row>
    <row r="43874" spans="2:2" hidden="1" x14ac:dyDescent="0.15">
      <c r="B43874" s="8"/>
    </row>
    <row r="43875" spans="2:2" hidden="1" x14ac:dyDescent="0.15">
      <c r="B43875" s="8"/>
    </row>
    <row r="43876" spans="2:2" hidden="1" x14ac:dyDescent="0.15">
      <c r="B43876" s="8"/>
    </row>
    <row r="43877" spans="2:2" hidden="1" x14ac:dyDescent="0.15">
      <c r="B43877" s="8"/>
    </row>
    <row r="43878" spans="2:2" hidden="1" x14ac:dyDescent="0.15">
      <c r="B43878" s="8"/>
    </row>
    <row r="43879" spans="2:2" hidden="1" x14ac:dyDescent="0.15">
      <c r="B43879" s="8"/>
    </row>
    <row r="43880" spans="2:2" hidden="1" x14ac:dyDescent="0.15">
      <c r="B43880" s="8"/>
    </row>
    <row r="43881" spans="2:2" hidden="1" x14ac:dyDescent="0.15">
      <c r="B43881" s="8"/>
    </row>
    <row r="43882" spans="2:2" hidden="1" x14ac:dyDescent="0.15">
      <c r="B43882" s="8"/>
    </row>
    <row r="43883" spans="2:2" hidden="1" x14ac:dyDescent="0.15">
      <c r="B43883" s="8"/>
    </row>
    <row r="43884" spans="2:2" hidden="1" x14ac:dyDescent="0.15">
      <c r="B43884" s="8"/>
    </row>
    <row r="43885" spans="2:2" hidden="1" x14ac:dyDescent="0.15">
      <c r="B43885" s="8"/>
    </row>
    <row r="43886" spans="2:2" hidden="1" x14ac:dyDescent="0.15">
      <c r="B43886" s="8"/>
    </row>
    <row r="43887" spans="2:2" hidden="1" x14ac:dyDescent="0.15">
      <c r="B43887" s="8"/>
    </row>
    <row r="43888" spans="2:2" hidden="1" x14ac:dyDescent="0.15">
      <c r="B43888" s="8"/>
    </row>
    <row r="43889" spans="2:2" hidden="1" x14ac:dyDescent="0.15">
      <c r="B43889" s="8"/>
    </row>
    <row r="43890" spans="2:2" hidden="1" x14ac:dyDescent="0.15">
      <c r="B43890" s="8"/>
    </row>
    <row r="43891" spans="2:2" hidden="1" x14ac:dyDescent="0.15">
      <c r="B43891" s="8"/>
    </row>
    <row r="43892" spans="2:2" hidden="1" x14ac:dyDescent="0.15">
      <c r="B43892" s="8"/>
    </row>
    <row r="43893" spans="2:2" hidden="1" x14ac:dyDescent="0.15">
      <c r="B43893" s="8"/>
    </row>
    <row r="43894" spans="2:2" hidden="1" x14ac:dyDescent="0.15">
      <c r="B43894" s="8"/>
    </row>
    <row r="43895" spans="2:2" hidden="1" x14ac:dyDescent="0.15">
      <c r="B43895" s="8"/>
    </row>
    <row r="43896" spans="2:2" hidden="1" x14ac:dyDescent="0.15">
      <c r="B43896" s="8"/>
    </row>
    <row r="43897" spans="2:2" hidden="1" x14ac:dyDescent="0.15">
      <c r="B43897" s="8"/>
    </row>
    <row r="43898" spans="2:2" hidden="1" x14ac:dyDescent="0.15">
      <c r="B43898" s="8"/>
    </row>
    <row r="43899" spans="2:2" hidden="1" x14ac:dyDescent="0.15">
      <c r="B43899" s="8"/>
    </row>
    <row r="43900" spans="2:2" hidden="1" x14ac:dyDescent="0.15">
      <c r="B43900" s="8"/>
    </row>
    <row r="43901" spans="2:2" hidden="1" x14ac:dyDescent="0.15">
      <c r="B43901" s="8"/>
    </row>
    <row r="43902" spans="2:2" hidden="1" x14ac:dyDescent="0.15">
      <c r="B43902" s="8"/>
    </row>
    <row r="43903" spans="2:2" hidden="1" x14ac:dyDescent="0.15">
      <c r="B43903" s="8"/>
    </row>
    <row r="43904" spans="2:2" hidden="1" x14ac:dyDescent="0.15">
      <c r="B43904" s="8"/>
    </row>
    <row r="43905" spans="2:2" hidden="1" x14ac:dyDescent="0.15">
      <c r="B43905" s="8"/>
    </row>
    <row r="43906" spans="2:2" hidden="1" x14ac:dyDescent="0.15">
      <c r="B43906" s="8"/>
    </row>
    <row r="43907" spans="2:2" hidden="1" x14ac:dyDescent="0.15">
      <c r="B43907" s="8"/>
    </row>
    <row r="43908" spans="2:2" hidden="1" x14ac:dyDescent="0.15">
      <c r="B43908" s="8"/>
    </row>
    <row r="43909" spans="2:2" hidden="1" x14ac:dyDescent="0.15">
      <c r="B43909" s="8"/>
    </row>
    <row r="43910" spans="2:2" hidden="1" x14ac:dyDescent="0.15">
      <c r="B43910" s="8"/>
    </row>
    <row r="43911" spans="2:2" hidden="1" x14ac:dyDescent="0.15">
      <c r="B43911" s="8"/>
    </row>
    <row r="43912" spans="2:2" hidden="1" x14ac:dyDescent="0.15">
      <c r="B43912" s="8"/>
    </row>
    <row r="43913" spans="2:2" hidden="1" x14ac:dyDescent="0.15">
      <c r="B43913" s="8"/>
    </row>
    <row r="43914" spans="2:2" hidden="1" x14ac:dyDescent="0.15">
      <c r="B43914" s="8"/>
    </row>
    <row r="43915" spans="2:2" hidden="1" x14ac:dyDescent="0.15">
      <c r="B43915" s="8"/>
    </row>
    <row r="43916" spans="2:2" hidden="1" x14ac:dyDescent="0.15">
      <c r="B43916" s="8"/>
    </row>
    <row r="43917" spans="2:2" hidden="1" x14ac:dyDescent="0.15">
      <c r="B43917" s="8"/>
    </row>
    <row r="43918" spans="2:2" hidden="1" x14ac:dyDescent="0.15">
      <c r="B43918" s="8"/>
    </row>
    <row r="43919" spans="2:2" hidden="1" x14ac:dyDescent="0.15">
      <c r="B43919" s="8"/>
    </row>
    <row r="43920" spans="2:2" hidden="1" x14ac:dyDescent="0.15">
      <c r="B43920" s="8"/>
    </row>
    <row r="43921" spans="2:2" hidden="1" x14ac:dyDescent="0.15">
      <c r="B43921" s="8"/>
    </row>
    <row r="43922" spans="2:2" hidden="1" x14ac:dyDescent="0.15">
      <c r="B43922" s="8"/>
    </row>
    <row r="43923" spans="2:2" hidden="1" x14ac:dyDescent="0.15">
      <c r="B43923" s="8"/>
    </row>
    <row r="43924" spans="2:2" hidden="1" x14ac:dyDescent="0.15">
      <c r="B43924" s="8"/>
    </row>
    <row r="43925" spans="2:2" hidden="1" x14ac:dyDescent="0.15">
      <c r="B43925" s="8"/>
    </row>
    <row r="43926" spans="2:2" hidden="1" x14ac:dyDescent="0.15">
      <c r="B43926" s="8"/>
    </row>
    <row r="43927" spans="2:2" hidden="1" x14ac:dyDescent="0.15">
      <c r="B43927" s="8"/>
    </row>
    <row r="43928" spans="2:2" hidden="1" x14ac:dyDescent="0.15">
      <c r="B43928" s="8"/>
    </row>
    <row r="43929" spans="2:2" hidden="1" x14ac:dyDescent="0.15">
      <c r="B43929" s="8"/>
    </row>
    <row r="43930" spans="2:2" hidden="1" x14ac:dyDescent="0.15">
      <c r="B43930" s="8"/>
    </row>
    <row r="43931" spans="2:2" hidden="1" x14ac:dyDescent="0.15">
      <c r="B43931" s="8"/>
    </row>
    <row r="43932" spans="2:2" hidden="1" x14ac:dyDescent="0.15">
      <c r="B43932" s="8"/>
    </row>
    <row r="43933" spans="2:2" hidden="1" x14ac:dyDescent="0.15">
      <c r="B43933" s="8"/>
    </row>
    <row r="43934" spans="2:2" hidden="1" x14ac:dyDescent="0.15">
      <c r="B43934" s="8"/>
    </row>
    <row r="43935" spans="2:2" hidden="1" x14ac:dyDescent="0.15">
      <c r="B43935" s="8"/>
    </row>
    <row r="43936" spans="2:2" hidden="1" x14ac:dyDescent="0.15">
      <c r="B43936" s="8"/>
    </row>
    <row r="43937" spans="2:2" hidden="1" x14ac:dyDescent="0.15">
      <c r="B43937" s="8"/>
    </row>
    <row r="43938" spans="2:2" hidden="1" x14ac:dyDescent="0.15">
      <c r="B43938" s="8"/>
    </row>
    <row r="43939" spans="2:2" hidden="1" x14ac:dyDescent="0.15">
      <c r="B43939" s="8"/>
    </row>
    <row r="43940" spans="2:2" hidden="1" x14ac:dyDescent="0.15">
      <c r="B43940" s="8"/>
    </row>
    <row r="43941" spans="2:2" hidden="1" x14ac:dyDescent="0.15">
      <c r="B43941" s="8"/>
    </row>
    <row r="43942" spans="2:2" hidden="1" x14ac:dyDescent="0.15">
      <c r="B43942" s="8"/>
    </row>
    <row r="43943" spans="2:2" hidden="1" x14ac:dyDescent="0.15">
      <c r="B43943" s="8"/>
    </row>
    <row r="43944" spans="2:2" hidden="1" x14ac:dyDescent="0.15">
      <c r="B43944" s="8"/>
    </row>
    <row r="43945" spans="2:2" hidden="1" x14ac:dyDescent="0.15">
      <c r="B43945" s="8"/>
    </row>
    <row r="43946" spans="2:2" hidden="1" x14ac:dyDescent="0.15">
      <c r="B43946" s="8"/>
    </row>
    <row r="43947" spans="2:2" hidden="1" x14ac:dyDescent="0.15">
      <c r="B43947" s="8"/>
    </row>
    <row r="43948" spans="2:2" hidden="1" x14ac:dyDescent="0.15">
      <c r="B43948" s="8"/>
    </row>
    <row r="43949" spans="2:2" hidden="1" x14ac:dyDescent="0.15">
      <c r="B43949" s="8"/>
    </row>
    <row r="43950" spans="2:2" hidden="1" x14ac:dyDescent="0.15">
      <c r="B43950" s="8"/>
    </row>
    <row r="43951" spans="2:2" hidden="1" x14ac:dyDescent="0.15">
      <c r="B43951" s="8"/>
    </row>
    <row r="43952" spans="2:2" hidden="1" x14ac:dyDescent="0.15">
      <c r="B43952" s="8"/>
    </row>
    <row r="43953" spans="2:2" hidden="1" x14ac:dyDescent="0.15">
      <c r="B43953" s="8"/>
    </row>
    <row r="43954" spans="2:2" hidden="1" x14ac:dyDescent="0.15">
      <c r="B43954" s="8"/>
    </row>
    <row r="43955" spans="2:2" hidden="1" x14ac:dyDescent="0.15">
      <c r="B43955" s="8"/>
    </row>
    <row r="43956" spans="2:2" hidden="1" x14ac:dyDescent="0.15">
      <c r="B43956" s="8"/>
    </row>
    <row r="43957" spans="2:2" hidden="1" x14ac:dyDescent="0.15">
      <c r="B43957" s="8"/>
    </row>
    <row r="43958" spans="2:2" hidden="1" x14ac:dyDescent="0.15">
      <c r="B43958" s="8"/>
    </row>
    <row r="43959" spans="2:2" hidden="1" x14ac:dyDescent="0.15">
      <c r="B43959" s="8"/>
    </row>
    <row r="43960" spans="2:2" hidden="1" x14ac:dyDescent="0.15">
      <c r="B43960" s="8"/>
    </row>
    <row r="43961" spans="2:2" hidden="1" x14ac:dyDescent="0.15">
      <c r="B43961" s="8"/>
    </row>
    <row r="43962" spans="2:2" hidden="1" x14ac:dyDescent="0.15">
      <c r="B43962" s="8"/>
    </row>
    <row r="43963" spans="2:2" hidden="1" x14ac:dyDescent="0.15">
      <c r="B43963" s="8"/>
    </row>
    <row r="43964" spans="2:2" hidden="1" x14ac:dyDescent="0.15">
      <c r="B43964" s="8"/>
    </row>
    <row r="43965" spans="2:2" hidden="1" x14ac:dyDescent="0.15">
      <c r="B43965" s="8"/>
    </row>
    <row r="43966" spans="2:2" hidden="1" x14ac:dyDescent="0.15">
      <c r="B43966" s="8"/>
    </row>
    <row r="43967" spans="2:2" hidden="1" x14ac:dyDescent="0.15">
      <c r="B43967" s="8"/>
    </row>
    <row r="43968" spans="2:2" hidden="1" x14ac:dyDescent="0.15">
      <c r="B43968" s="8"/>
    </row>
    <row r="43969" spans="2:2" hidden="1" x14ac:dyDescent="0.15">
      <c r="B43969" s="8"/>
    </row>
    <row r="43970" spans="2:2" hidden="1" x14ac:dyDescent="0.15">
      <c r="B43970" s="8"/>
    </row>
    <row r="43971" spans="2:2" hidden="1" x14ac:dyDescent="0.15">
      <c r="B43971" s="8"/>
    </row>
    <row r="43972" spans="2:2" hidden="1" x14ac:dyDescent="0.15">
      <c r="B43972" s="8"/>
    </row>
    <row r="43973" spans="2:2" hidden="1" x14ac:dyDescent="0.15">
      <c r="B43973" s="8"/>
    </row>
    <row r="43974" spans="2:2" hidden="1" x14ac:dyDescent="0.15">
      <c r="B43974" s="8"/>
    </row>
    <row r="43975" spans="2:2" hidden="1" x14ac:dyDescent="0.15">
      <c r="B43975" s="8"/>
    </row>
    <row r="43976" spans="2:2" hidden="1" x14ac:dyDescent="0.15">
      <c r="B43976" s="8"/>
    </row>
    <row r="43977" spans="2:2" hidden="1" x14ac:dyDescent="0.15">
      <c r="B43977" s="8"/>
    </row>
    <row r="43978" spans="2:2" hidden="1" x14ac:dyDescent="0.15">
      <c r="B43978" s="8"/>
    </row>
    <row r="43979" spans="2:2" hidden="1" x14ac:dyDescent="0.15">
      <c r="B43979" s="8"/>
    </row>
    <row r="43980" spans="2:2" hidden="1" x14ac:dyDescent="0.15">
      <c r="B43980" s="8"/>
    </row>
    <row r="43981" spans="2:2" hidden="1" x14ac:dyDescent="0.15">
      <c r="B43981" s="8"/>
    </row>
    <row r="43982" spans="2:2" hidden="1" x14ac:dyDescent="0.15">
      <c r="B43982" s="8"/>
    </row>
    <row r="43983" spans="2:2" hidden="1" x14ac:dyDescent="0.15">
      <c r="B43983" s="8"/>
    </row>
    <row r="43984" spans="2:2" hidden="1" x14ac:dyDescent="0.15">
      <c r="B43984" s="8"/>
    </row>
    <row r="43985" spans="2:2" hidden="1" x14ac:dyDescent="0.15">
      <c r="B43985" s="8"/>
    </row>
    <row r="43986" spans="2:2" hidden="1" x14ac:dyDescent="0.15">
      <c r="B43986" s="8"/>
    </row>
    <row r="43987" spans="2:2" hidden="1" x14ac:dyDescent="0.15">
      <c r="B43987" s="8"/>
    </row>
    <row r="43988" spans="2:2" hidden="1" x14ac:dyDescent="0.15">
      <c r="B43988" s="8"/>
    </row>
    <row r="43989" spans="2:2" hidden="1" x14ac:dyDescent="0.15">
      <c r="B43989" s="8"/>
    </row>
    <row r="43990" spans="2:2" hidden="1" x14ac:dyDescent="0.15">
      <c r="B43990" s="8"/>
    </row>
    <row r="43991" spans="2:2" hidden="1" x14ac:dyDescent="0.15">
      <c r="B43991" s="8"/>
    </row>
    <row r="43992" spans="2:2" hidden="1" x14ac:dyDescent="0.15">
      <c r="B43992" s="8"/>
    </row>
    <row r="43993" spans="2:2" hidden="1" x14ac:dyDescent="0.15">
      <c r="B43993" s="8"/>
    </row>
    <row r="43994" spans="2:2" hidden="1" x14ac:dyDescent="0.15">
      <c r="B43994" s="8"/>
    </row>
    <row r="43995" spans="2:2" hidden="1" x14ac:dyDescent="0.15">
      <c r="B43995" s="8"/>
    </row>
    <row r="43996" spans="2:2" hidden="1" x14ac:dyDescent="0.15">
      <c r="B43996" s="8"/>
    </row>
    <row r="43997" spans="2:2" hidden="1" x14ac:dyDescent="0.15">
      <c r="B43997" s="8"/>
    </row>
    <row r="43998" spans="2:2" hidden="1" x14ac:dyDescent="0.15">
      <c r="B43998" s="8"/>
    </row>
    <row r="43999" spans="2:2" hidden="1" x14ac:dyDescent="0.15">
      <c r="B43999" s="8"/>
    </row>
    <row r="44000" spans="2:2" hidden="1" x14ac:dyDescent="0.15">
      <c r="B44000" s="8"/>
    </row>
    <row r="44001" spans="2:2" hidden="1" x14ac:dyDescent="0.15">
      <c r="B44001" s="8"/>
    </row>
    <row r="44002" spans="2:2" hidden="1" x14ac:dyDescent="0.15">
      <c r="B44002" s="8"/>
    </row>
    <row r="44003" spans="2:2" hidden="1" x14ac:dyDescent="0.15">
      <c r="B44003" s="8"/>
    </row>
    <row r="44004" spans="2:2" hidden="1" x14ac:dyDescent="0.15">
      <c r="B44004" s="8"/>
    </row>
    <row r="44005" spans="2:2" hidden="1" x14ac:dyDescent="0.15">
      <c r="B44005" s="8"/>
    </row>
    <row r="44006" spans="2:2" hidden="1" x14ac:dyDescent="0.15">
      <c r="B44006" s="8"/>
    </row>
    <row r="44007" spans="2:2" hidden="1" x14ac:dyDescent="0.15">
      <c r="B44007" s="8"/>
    </row>
    <row r="44008" spans="2:2" hidden="1" x14ac:dyDescent="0.15">
      <c r="B44008" s="8"/>
    </row>
    <row r="44009" spans="2:2" hidden="1" x14ac:dyDescent="0.15">
      <c r="B44009" s="8"/>
    </row>
    <row r="44010" spans="2:2" hidden="1" x14ac:dyDescent="0.15">
      <c r="B44010" s="8"/>
    </row>
    <row r="44011" spans="2:2" hidden="1" x14ac:dyDescent="0.15">
      <c r="B44011" s="8"/>
    </row>
    <row r="44012" spans="2:2" hidden="1" x14ac:dyDescent="0.15">
      <c r="B44012" s="8"/>
    </row>
    <row r="44013" spans="2:2" hidden="1" x14ac:dyDescent="0.15">
      <c r="B44013" s="8"/>
    </row>
    <row r="44014" spans="2:2" hidden="1" x14ac:dyDescent="0.15">
      <c r="B44014" s="8"/>
    </row>
    <row r="44015" spans="2:2" hidden="1" x14ac:dyDescent="0.15">
      <c r="B44015" s="8"/>
    </row>
    <row r="44016" spans="2:2" hidden="1" x14ac:dyDescent="0.15">
      <c r="B44016" s="8"/>
    </row>
    <row r="44017" spans="2:2" hidden="1" x14ac:dyDescent="0.15">
      <c r="B44017" s="8"/>
    </row>
    <row r="44018" spans="2:2" hidden="1" x14ac:dyDescent="0.15">
      <c r="B44018" s="8"/>
    </row>
    <row r="44019" spans="2:2" hidden="1" x14ac:dyDescent="0.15">
      <c r="B44019" s="8"/>
    </row>
    <row r="44020" spans="2:2" hidden="1" x14ac:dyDescent="0.15">
      <c r="B44020" s="8"/>
    </row>
    <row r="44021" spans="2:2" hidden="1" x14ac:dyDescent="0.15">
      <c r="B44021" s="8"/>
    </row>
    <row r="44022" spans="2:2" hidden="1" x14ac:dyDescent="0.15">
      <c r="B44022" s="8"/>
    </row>
    <row r="44023" spans="2:2" hidden="1" x14ac:dyDescent="0.15">
      <c r="B44023" s="8"/>
    </row>
    <row r="44024" spans="2:2" hidden="1" x14ac:dyDescent="0.15">
      <c r="B44024" s="8"/>
    </row>
    <row r="44025" spans="2:2" hidden="1" x14ac:dyDescent="0.15">
      <c r="B44025" s="8"/>
    </row>
    <row r="44026" spans="2:2" hidden="1" x14ac:dyDescent="0.15">
      <c r="B44026" s="8"/>
    </row>
    <row r="44027" spans="2:2" hidden="1" x14ac:dyDescent="0.15">
      <c r="B44027" s="8"/>
    </row>
    <row r="44028" spans="2:2" hidden="1" x14ac:dyDescent="0.15">
      <c r="B44028" s="8"/>
    </row>
    <row r="44029" spans="2:2" hidden="1" x14ac:dyDescent="0.15">
      <c r="B44029" s="8"/>
    </row>
    <row r="44030" spans="2:2" hidden="1" x14ac:dyDescent="0.15">
      <c r="B44030" s="8"/>
    </row>
    <row r="44031" spans="2:2" hidden="1" x14ac:dyDescent="0.15">
      <c r="B44031" s="8"/>
    </row>
    <row r="44032" spans="2:2" hidden="1" x14ac:dyDescent="0.15">
      <c r="B44032" s="8"/>
    </row>
    <row r="44033" spans="2:2" hidden="1" x14ac:dyDescent="0.15">
      <c r="B44033" s="8"/>
    </row>
    <row r="44034" spans="2:2" hidden="1" x14ac:dyDescent="0.15">
      <c r="B44034" s="8"/>
    </row>
    <row r="44035" spans="2:2" hidden="1" x14ac:dyDescent="0.15">
      <c r="B44035" s="8"/>
    </row>
    <row r="44036" spans="2:2" hidden="1" x14ac:dyDescent="0.15">
      <c r="B44036" s="8"/>
    </row>
    <row r="44037" spans="2:2" hidden="1" x14ac:dyDescent="0.15">
      <c r="B44037" s="8"/>
    </row>
    <row r="44038" spans="2:2" hidden="1" x14ac:dyDescent="0.15">
      <c r="B44038" s="8"/>
    </row>
    <row r="44039" spans="2:2" hidden="1" x14ac:dyDescent="0.15">
      <c r="B44039" s="8"/>
    </row>
    <row r="44040" spans="2:2" hidden="1" x14ac:dyDescent="0.15">
      <c r="B44040" s="8"/>
    </row>
    <row r="44041" spans="2:2" hidden="1" x14ac:dyDescent="0.15">
      <c r="B44041" s="8"/>
    </row>
    <row r="44042" spans="2:2" hidden="1" x14ac:dyDescent="0.15">
      <c r="B44042" s="8"/>
    </row>
    <row r="44043" spans="2:2" hidden="1" x14ac:dyDescent="0.15">
      <c r="B44043" s="8"/>
    </row>
    <row r="44044" spans="2:2" hidden="1" x14ac:dyDescent="0.15">
      <c r="B44044" s="8"/>
    </row>
    <row r="44045" spans="2:2" hidden="1" x14ac:dyDescent="0.15">
      <c r="B44045" s="8"/>
    </row>
    <row r="44046" spans="2:2" hidden="1" x14ac:dyDescent="0.15">
      <c r="B44046" s="8"/>
    </row>
    <row r="44047" spans="2:2" hidden="1" x14ac:dyDescent="0.15">
      <c r="B44047" s="8"/>
    </row>
    <row r="44048" spans="2:2" hidden="1" x14ac:dyDescent="0.15">
      <c r="B44048" s="8"/>
    </row>
    <row r="44049" spans="2:2" hidden="1" x14ac:dyDescent="0.15">
      <c r="B44049" s="8"/>
    </row>
    <row r="44050" spans="2:2" hidden="1" x14ac:dyDescent="0.15">
      <c r="B44050" s="8"/>
    </row>
    <row r="44051" spans="2:2" hidden="1" x14ac:dyDescent="0.15">
      <c r="B44051" s="8"/>
    </row>
    <row r="44052" spans="2:2" hidden="1" x14ac:dyDescent="0.15">
      <c r="B44052" s="8"/>
    </row>
    <row r="44053" spans="2:2" hidden="1" x14ac:dyDescent="0.15">
      <c r="B44053" s="8"/>
    </row>
    <row r="44054" spans="2:2" hidden="1" x14ac:dyDescent="0.15">
      <c r="B44054" s="8"/>
    </row>
    <row r="44055" spans="2:2" hidden="1" x14ac:dyDescent="0.15">
      <c r="B44055" s="8"/>
    </row>
    <row r="44056" spans="2:2" hidden="1" x14ac:dyDescent="0.15">
      <c r="B44056" s="8"/>
    </row>
    <row r="44057" spans="2:2" hidden="1" x14ac:dyDescent="0.15">
      <c r="B44057" s="8"/>
    </row>
    <row r="44058" spans="2:2" hidden="1" x14ac:dyDescent="0.15">
      <c r="B44058" s="8"/>
    </row>
    <row r="44059" spans="2:2" hidden="1" x14ac:dyDescent="0.15">
      <c r="B44059" s="8"/>
    </row>
    <row r="44060" spans="2:2" hidden="1" x14ac:dyDescent="0.15">
      <c r="B44060" s="8"/>
    </row>
    <row r="44061" spans="2:2" hidden="1" x14ac:dyDescent="0.15">
      <c r="B44061" s="8"/>
    </row>
    <row r="44062" spans="2:2" hidden="1" x14ac:dyDescent="0.15">
      <c r="B44062" s="8"/>
    </row>
    <row r="44063" spans="2:2" hidden="1" x14ac:dyDescent="0.15">
      <c r="B44063" s="8"/>
    </row>
    <row r="44064" spans="2:2" hidden="1" x14ac:dyDescent="0.15">
      <c r="B44064" s="8"/>
    </row>
    <row r="44065" spans="2:2" hidden="1" x14ac:dyDescent="0.15">
      <c r="B44065" s="8"/>
    </row>
    <row r="44066" spans="2:2" hidden="1" x14ac:dyDescent="0.15">
      <c r="B44066" s="8"/>
    </row>
    <row r="44067" spans="2:2" hidden="1" x14ac:dyDescent="0.15">
      <c r="B44067" s="8"/>
    </row>
    <row r="44068" spans="2:2" hidden="1" x14ac:dyDescent="0.15">
      <c r="B44068" s="8"/>
    </row>
    <row r="44069" spans="2:2" hidden="1" x14ac:dyDescent="0.15">
      <c r="B44069" s="8"/>
    </row>
    <row r="44070" spans="2:2" hidden="1" x14ac:dyDescent="0.15">
      <c r="B44070" s="8"/>
    </row>
    <row r="44071" spans="2:2" hidden="1" x14ac:dyDescent="0.15">
      <c r="B44071" s="8"/>
    </row>
    <row r="44072" spans="2:2" hidden="1" x14ac:dyDescent="0.15">
      <c r="B44072" s="8"/>
    </row>
    <row r="44073" spans="2:2" hidden="1" x14ac:dyDescent="0.15">
      <c r="B44073" s="8"/>
    </row>
    <row r="44074" spans="2:2" hidden="1" x14ac:dyDescent="0.15">
      <c r="B44074" s="8"/>
    </row>
    <row r="44075" spans="2:2" hidden="1" x14ac:dyDescent="0.15">
      <c r="B44075" s="8"/>
    </row>
    <row r="44076" spans="2:2" hidden="1" x14ac:dyDescent="0.15">
      <c r="B44076" s="8"/>
    </row>
    <row r="44077" spans="2:2" hidden="1" x14ac:dyDescent="0.15">
      <c r="B44077" s="8"/>
    </row>
    <row r="44078" spans="2:2" hidden="1" x14ac:dyDescent="0.15">
      <c r="B44078" s="8"/>
    </row>
    <row r="44079" spans="2:2" hidden="1" x14ac:dyDescent="0.15">
      <c r="B44079" s="8"/>
    </row>
    <row r="44080" spans="2:2" hidden="1" x14ac:dyDescent="0.15">
      <c r="B44080" s="8"/>
    </row>
    <row r="44081" spans="2:2" hidden="1" x14ac:dyDescent="0.15">
      <c r="B44081" s="8"/>
    </row>
    <row r="44082" spans="2:2" hidden="1" x14ac:dyDescent="0.15">
      <c r="B44082" s="8"/>
    </row>
    <row r="44083" spans="2:2" hidden="1" x14ac:dyDescent="0.15">
      <c r="B44083" s="8"/>
    </row>
    <row r="44084" spans="2:2" hidden="1" x14ac:dyDescent="0.15">
      <c r="B44084" s="8"/>
    </row>
    <row r="44085" spans="2:2" hidden="1" x14ac:dyDescent="0.15">
      <c r="B44085" s="8"/>
    </row>
    <row r="44086" spans="2:2" hidden="1" x14ac:dyDescent="0.15">
      <c r="B44086" s="8"/>
    </row>
    <row r="44087" spans="2:2" hidden="1" x14ac:dyDescent="0.15">
      <c r="B44087" s="8"/>
    </row>
    <row r="44088" spans="2:2" hidden="1" x14ac:dyDescent="0.15">
      <c r="B44088" s="8"/>
    </row>
    <row r="44089" spans="2:2" hidden="1" x14ac:dyDescent="0.15">
      <c r="B44089" s="8"/>
    </row>
    <row r="44090" spans="2:2" hidden="1" x14ac:dyDescent="0.15">
      <c r="B44090" s="8"/>
    </row>
    <row r="44091" spans="2:2" hidden="1" x14ac:dyDescent="0.15">
      <c r="B44091" s="8"/>
    </row>
    <row r="44092" spans="2:2" hidden="1" x14ac:dyDescent="0.15">
      <c r="B44092" s="8"/>
    </row>
    <row r="44093" spans="2:2" hidden="1" x14ac:dyDescent="0.15">
      <c r="B44093" s="8"/>
    </row>
    <row r="44094" spans="2:2" hidden="1" x14ac:dyDescent="0.15">
      <c r="B44094" s="8"/>
    </row>
    <row r="44095" spans="2:2" hidden="1" x14ac:dyDescent="0.15">
      <c r="B44095" s="8"/>
    </row>
    <row r="44096" spans="2:2" hidden="1" x14ac:dyDescent="0.15">
      <c r="B44096" s="8"/>
    </row>
    <row r="44097" spans="2:2" hidden="1" x14ac:dyDescent="0.15">
      <c r="B44097" s="8"/>
    </row>
    <row r="44098" spans="2:2" hidden="1" x14ac:dyDescent="0.15">
      <c r="B44098" s="8"/>
    </row>
    <row r="44099" spans="2:2" hidden="1" x14ac:dyDescent="0.15">
      <c r="B44099" s="8"/>
    </row>
    <row r="44100" spans="2:2" hidden="1" x14ac:dyDescent="0.15">
      <c r="B44100" s="8"/>
    </row>
    <row r="44101" spans="2:2" hidden="1" x14ac:dyDescent="0.15">
      <c r="B44101" s="8"/>
    </row>
    <row r="44102" spans="2:2" hidden="1" x14ac:dyDescent="0.15">
      <c r="B44102" s="8"/>
    </row>
    <row r="44103" spans="2:2" hidden="1" x14ac:dyDescent="0.15">
      <c r="B44103" s="8"/>
    </row>
    <row r="44104" spans="2:2" hidden="1" x14ac:dyDescent="0.15">
      <c r="B44104" s="8"/>
    </row>
    <row r="44105" spans="2:2" hidden="1" x14ac:dyDescent="0.15">
      <c r="B44105" s="8"/>
    </row>
    <row r="44106" spans="2:2" hidden="1" x14ac:dyDescent="0.15">
      <c r="B44106" s="8"/>
    </row>
    <row r="44107" spans="2:2" hidden="1" x14ac:dyDescent="0.15">
      <c r="B44107" s="8"/>
    </row>
    <row r="44108" spans="2:2" hidden="1" x14ac:dyDescent="0.15">
      <c r="B44108" s="8"/>
    </row>
    <row r="44109" spans="2:2" hidden="1" x14ac:dyDescent="0.15">
      <c r="B44109" s="8"/>
    </row>
    <row r="44110" spans="2:2" hidden="1" x14ac:dyDescent="0.15">
      <c r="B44110" s="8"/>
    </row>
    <row r="44111" spans="2:2" hidden="1" x14ac:dyDescent="0.15">
      <c r="B44111" s="8"/>
    </row>
    <row r="44112" spans="2:2" hidden="1" x14ac:dyDescent="0.15">
      <c r="B44112" s="8"/>
    </row>
    <row r="44113" spans="2:2" hidden="1" x14ac:dyDescent="0.15">
      <c r="B44113" s="8"/>
    </row>
    <row r="44114" spans="2:2" hidden="1" x14ac:dyDescent="0.15">
      <c r="B44114" s="8"/>
    </row>
    <row r="44115" spans="2:2" hidden="1" x14ac:dyDescent="0.15">
      <c r="B44115" s="8"/>
    </row>
    <row r="44116" spans="2:2" hidden="1" x14ac:dyDescent="0.15">
      <c r="B44116" s="8"/>
    </row>
    <row r="44117" spans="2:2" hidden="1" x14ac:dyDescent="0.15">
      <c r="B44117" s="8"/>
    </row>
    <row r="44118" spans="2:2" hidden="1" x14ac:dyDescent="0.15">
      <c r="B44118" s="8"/>
    </row>
    <row r="44119" spans="2:2" hidden="1" x14ac:dyDescent="0.15">
      <c r="B44119" s="8"/>
    </row>
    <row r="44120" spans="2:2" hidden="1" x14ac:dyDescent="0.15">
      <c r="B44120" s="8"/>
    </row>
    <row r="44121" spans="2:2" hidden="1" x14ac:dyDescent="0.15">
      <c r="B44121" s="8"/>
    </row>
    <row r="44122" spans="2:2" hidden="1" x14ac:dyDescent="0.15">
      <c r="B44122" s="8"/>
    </row>
    <row r="44123" spans="2:2" hidden="1" x14ac:dyDescent="0.15">
      <c r="B44123" s="8"/>
    </row>
    <row r="44124" spans="2:2" hidden="1" x14ac:dyDescent="0.15">
      <c r="B44124" s="8"/>
    </row>
    <row r="44125" spans="2:2" hidden="1" x14ac:dyDescent="0.15">
      <c r="B44125" s="8"/>
    </row>
    <row r="44126" spans="2:2" hidden="1" x14ac:dyDescent="0.15">
      <c r="B44126" s="8"/>
    </row>
    <row r="44127" spans="2:2" hidden="1" x14ac:dyDescent="0.15">
      <c r="B44127" s="8"/>
    </row>
    <row r="44128" spans="2:2" hidden="1" x14ac:dyDescent="0.15">
      <c r="B44128" s="8"/>
    </row>
    <row r="44129" spans="2:2" hidden="1" x14ac:dyDescent="0.15">
      <c r="B44129" s="8"/>
    </row>
    <row r="44130" spans="2:2" hidden="1" x14ac:dyDescent="0.15">
      <c r="B44130" s="8"/>
    </row>
    <row r="44131" spans="2:2" hidden="1" x14ac:dyDescent="0.15">
      <c r="B44131" s="8"/>
    </row>
    <row r="44132" spans="2:2" hidden="1" x14ac:dyDescent="0.15">
      <c r="B44132" s="8"/>
    </row>
    <row r="44133" spans="2:2" hidden="1" x14ac:dyDescent="0.15">
      <c r="B44133" s="8"/>
    </row>
    <row r="44134" spans="2:2" hidden="1" x14ac:dyDescent="0.15">
      <c r="B44134" s="8"/>
    </row>
    <row r="44135" spans="2:2" hidden="1" x14ac:dyDescent="0.15">
      <c r="B44135" s="8"/>
    </row>
    <row r="44136" spans="2:2" hidden="1" x14ac:dyDescent="0.15">
      <c r="B44136" s="8"/>
    </row>
    <row r="44137" spans="2:2" hidden="1" x14ac:dyDescent="0.15">
      <c r="B44137" s="8"/>
    </row>
    <row r="44138" spans="2:2" hidden="1" x14ac:dyDescent="0.15">
      <c r="B44138" s="8"/>
    </row>
    <row r="44139" spans="2:2" hidden="1" x14ac:dyDescent="0.15">
      <c r="B44139" s="8"/>
    </row>
    <row r="44140" spans="2:2" hidden="1" x14ac:dyDescent="0.15">
      <c r="B44140" s="8"/>
    </row>
    <row r="44141" spans="2:2" hidden="1" x14ac:dyDescent="0.15">
      <c r="B44141" s="8"/>
    </row>
    <row r="44142" spans="2:2" hidden="1" x14ac:dyDescent="0.15">
      <c r="B44142" s="8"/>
    </row>
    <row r="44143" spans="2:2" hidden="1" x14ac:dyDescent="0.15">
      <c r="B44143" s="8"/>
    </row>
    <row r="44144" spans="2:2" hidden="1" x14ac:dyDescent="0.15">
      <c r="B44144" s="8"/>
    </row>
    <row r="44145" spans="2:2" hidden="1" x14ac:dyDescent="0.15">
      <c r="B44145" s="8"/>
    </row>
    <row r="44146" spans="2:2" hidden="1" x14ac:dyDescent="0.15">
      <c r="B44146" s="8"/>
    </row>
    <row r="44147" spans="2:2" hidden="1" x14ac:dyDescent="0.15">
      <c r="B44147" s="8"/>
    </row>
    <row r="44148" spans="2:2" hidden="1" x14ac:dyDescent="0.15">
      <c r="B44148" s="8"/>
    </row>
    <row r="44149" spans="2:2" hidden="1" x14ac:dyDescent="0.15">
      <c r="B44149" s="8"/>
    </row>
    <row r="44150" spans="2:2" hidden="1" x14ac:dyDescent="0.15">
      <c r="B44150" s="8"/>
    </row>
    <row r="44151" spans="2:2" hidden="1" x14ac:dyDescent="0.15">
      <c r="B44151" s="8"/>
    </row>
    <row r="44152" spans="2:2" hidden="1" x14ac:dyDescent="0.15">
      <c r="B44152" s="8"/>
    </row>
    <row r="44153" spans="2:2" hidden="1" x14ac:dyDescent="0.15">
      <c r="B44153" s="8"/>
    </row>
    <row r="44154" spans="2:2" hidden="1" x14ac:dyDescent="0.15">
      <c r="B44154" s="8"/>
    </row>
    <row r="44155" spans="2:2" hidden="1" x14ac:dyDescent="0.15">
      <c r="B44155" s="8"/>
    </row>
    <row r="44156" spans="2:2" hidden="1" x14ac:dyDescent="0.15">
      <c r="B44156" s="8"/>
    </row>
    <row r="44157" spans="2:2" hidden="1" x14ac:dyDescent="0.15">
      <c r="B44157" s="8"/>
    </row>
    <row r="44158" spans="2:2" hidden="1" x14ac:dyDescent="0.15">
      <c r="B44158" s="8"/>
    </row>
    <row r="44159" spans="2:2" hidden="1" x14ac:dyDescent="0.15">
      <c r="B44159" s="8"/>
    </row>
    <row r="44160" spans="2:2" hidden="1" x14ac:dyDescent="0.15">
      <c r="B44160" s="8"/>
    </row>
    <row r="44161" spans="2:2" hidden="1" x14ac:dyDescent="0.15">
      <c r="B44161" s="8"/>
    </row>
    <row r="44162" spans="2:2" hidden="1" x14ac:dyDescent="0.15">
      <c r="B44162" s="8"/>
    </row>
    <row r="44163" spans="2:2" hidden="1" x14ac:dyDescent="0.15">
      <c r="B44163" s="8"/>
    </row>
    <row r="44164" spans="2:2" hidden="1" x14ac:dyDescent="0.15">
      <c r="B44164" s="8"/>
    </row>
    <row r="44165" spans="2:2" hidden="1" x14ac:dyDescent="0.15">
      <c r="B44165" s="8"/>
    </row>
    <row r="44166" spans="2:2" hidden="1" x14ac:dyDescent="0.15">
      <c r="B44166" s="8"/>
    </row>
    <row r="44167" spans="2:2" hidden="1" x14ac:dyDescent="0.15">
      <c r="B44167" s="8"/>
    </row>
    <row r="44168" spans="2:2" hidden="1" x14ac:dyDescent="0.15">
      <c r="B44168" s="8"/>
    </row>
    <row r="44169" spans="2:2" hidden="1" x14ac:dyDescent="0.15">
      <c r="B44169" s="8"/>
    </row>
    <row r="44170" spans="2:2" hidden="1" x14ac:dyDescent="0.15">
      <c r="B44170" s="8"/>
    </row>
    <row r="44171" spans="2:2" hidden="1" x14ac:dyDescent="0.15">
      <c r="B44171" s="8"/>
    </row>
    <row r="44172" spans="2:2" hidden="1" x14ac:dyDescent="0.15">
      <c r="B44172" s="8"/>
    </row>
    <row r="44173" spans="2:2" hidden="1" x14ac:dyDescent="0.15">
      <c r="B44173" s="8"/>
    </row>
    <row r="44174" spans="2:2" hidden="1" x14ac:dyDescent="0.15">
      <c r="B44174" s="8"/>
    </row>
    <row r="44175" spans="2:2" hidden="1" x14ac:dyDescent="0.15">
      <c r="B44175" s="8"/>
    </row>
    <row r="44176" spans="2:2" hidden="1" x14ac:dyDescent="0.15">
      <c r="B44176" s="8"/>
    </row>
    <row r="44177" spans="2:2" hidden="1" x14ac:dyDescent="0.15">
      <c r="B44177" s="8"/>
    </row>
    <row r="44178" spans="2:2" hidden="1" x14ac:dyDescent="0.15">
      <c r="B44178" s="8"/>
    </row>
    <row r="44179" spans="2:2" hidden="1" x14ac:dyDescent="0.15">
      <c r="B44179" s="8"/>
    </row>
    <row r="44180" spans="2:2" hidden="1" x14ac:dyDescent="0.15">
      <c r="B44180" s="8"/>
    </row>
    <row r="44181" spans="2:2" hidden="1" x14ac:dyDescent="0.15">
      <c r="B44181" s="8"/>
    </row>
    <row r="44182" spans="2:2" hidden="1" x14ac:dyDescent="0.15">
      <c r="B44182" s="8"/>
    </row>
    <row r="44183" spans="2:2" hidden="1" x14ac:dyDescent="0.15">
      <c r="B44183" s="8"/>
    </row>
    <row r="44184" spans="2:2" hidden="1" x14ac:dyDescent="0.15">
      <c r="B44184" s="8"/>
    </row>
    <row r="44185" spans="2:2" hidden="1" x14ac:dyDescent="0.15">
      <c r="B44185" s="8"/>
    </row>
    <row r="44186" spans="2:2" hidden="1" x14ac:dyDescent="0.15">
      <c r="B44186" s="8"/>
    </row>
    <row r="44187" spans="2:2" hidden="1" x14ac:dyDescent="0.15">
      <c r="B44187" s="8"/>
    </row>
    <row r="44188" spans="2:2" hidden="1" x14ac:dyDescent="0.15">
      <c r="B44188" s="8"/>
    </row>
    <row r="44189" spans="2:2" hidden="1" x14ac:dyDescent="0.15">
      <c r="B44189" s="8"/>
    </row>
    <row r="44190" spans="2:2" hidden="1" x14ac:dyDescent="0.15">
      <c r="B44190" s="8"/>
    </row>
    <row r="44191" spans="2:2" hidden="1" x14ac:dyDescent="0.15">
      <c r="B44191" s="8"/>
    </row>
    <row r="44192" spans="2:2" hidden="1" x14ac:dyDescent="0.15">
      <c r="B44192" s="8"/>
    </row>
    <row r="44193" spans="2:2" hidden="1" x14ac:dyDescent="0.15">
      <c r="B44193" s="8"/>
    </row>
    <row r="44194" spans="2:2" hidden="1" x14ac:dyDescent="0.15">
      <c r="B44194" s="8"/>
    </row>
    <row r="44195" spans="2:2" hidden="1" x14ac:dyDescent="0.15">
      <c r="B44195" s="8"/>
    </row>
    <row r="44196" spans="2:2" hidden="1" x14ac:dyDescent="0.15">
      <c r="B44196" s="8"/>
    </row>
    <row r="44197" spans="2:2" hidden="1" x14ac:dyDescent="0.15">
      <c r="B44197" s="8"/>
    </row>
    <row r="44198" spans="2:2" hidden="1" x14ac:dyDescent="0.15">
      <c r="B44198" s="8"/>
    </row>
    <row r="44199" spans="2:2" hidden="1" x14ac:dyDescent="0.15">
      <c r="B44199" s="8"/>
    </row>
    <row r="44200" spans="2:2" hidden="1" x14ac:dyDescent="0.15">
      <c r="B44200" s="8"/>
    </row>
    <row r="44201" spans="2:2" hidden="1" x14ac:dyDescent="0.15">
      <c r="B44201" s="8"/>
    </row>
    <row r="44202" spans="2:2" hidden="1" x14ac:dyDescent="0.15">
      <c r="B44202" s="8"/>
    </row>
    <row r="44203" spans="2:2" hidden="1" x14ac:dyDescent="0.15">
      <c r="B44203" s="8"/>
    </row>
    <row r="44204" spans="2:2" hidden="1" x14ac:dyDescent="0.15">
      <c r="B44204" s="8"/>
    </row>
    <row r="44205" spans="2:2" hidden="1" x14ac:dyDescent="0.15">
      <c r="B44205" s="8"/>
    </row>
    <row r="44206" spans="2:2" hidden="1" x14ac:dyDescent="0.15">
      <c r="B44206" s="8"/>
    </row>
    <row r="44207" spans="2:2" hidden="1" x14ac:dyDescent="0.15">
      <c r="B44207" s="8"/>
    </row>
    <row r="44208" spans="2:2" hidden="1" x14ac:dyDescent="0.15">
      <c r="B44208" s="8"/>
    </row>
    <row r="44209" spans="2:2" hidden="1" x14ac:dyDescent="0.15">
      <c r="B44209" s="8"/>
    </row>
    <row r="44210" spans="2:2" hidden="1" x14ac:dyDescent="0.15">
      <c r="B44210" s="8"/>
    </row>
    <row r="44211" spans="2:2" hidden="1" x14ac:dyDescent="0.15">
      <c r="B44211" s="8"/>
    </row>
    <row r="44212" spans="2:2" hidden="1" x14ac:dyDescent="0.15">
      <c r="B44212" s="8"/>
    </row>
    <row r="44213" spans="2:2" hidden="1" x14ac:dyDescent="0.15">
      <c r="B44213" s="8"/>
    </row>
    <row r="44214" spans="2:2" hidden="1" x14ac:dyDescent="0.15">
      <c r="B44214" s="8"/>
    </row>
    <row r="44215" spans="2:2" hidden="1" x14ac:dyDescent="0.15">
      <c r="B44215" s="8"/>
    </row>
    <row r="44216" spans="2:2" hidden="1" x14ac:dyDescent="0.15">
      <c r="B44216" s="8"/>
    </row>
    <row r="44217" spans="2:2" hidden="1" x14ac:dyDescent="0.15">
      <c r="B44217" s="8"/>
    </row>
    <row r="44218" spans="2:2" hidden="1" x14ac:dyDescent="0.15">
      <c r="B44218" s="8"/>
    </row>
    <row r="44219" spans="2:2" hidden="1" x14ac:dyDescent="0.15">
      <c r="B44219" s="8"/>
    </row>
    <row r="44220" spans="2:2" hidden="1" x14ac:dyDescent="0.15">
      <c r="B44220" s="8"/>
    </row>
    <row r="44221" spans="2:2" hidden="1" x14ac:dyDescent="0.15">
      <c r="B44221" s="8"/>
    </row>
    <row r="44222" spans="2:2" hidden="1" x14ac:dyDescent="0.15">
      <c r="B44222" s="8"/>
    </row>
    <row r="44223" spans="2:2" hidden="1" x14ac:dyDescent="0.15">
      <c r="B44223" s="8"/>
    </row>
    <row r="44224" spans="2:2" hidden="1" x14ac:dyDescent="0.15">
      <c r="B44224" s="8"/>
    </row>
    <row r="44225" spans="2:2" hidden="1" x14ac:dyDescent="0.15">
      <c r="B44225" s="8"/>
    </row>
    <row r="44226" spans="2:2" hidden="1" x14ac:dyDescent="0.15">
      <c r="B44226" s="8"/>
    </row>
    <row r="44227" spans="2:2" hidden="1" x14ac:dyDescent="0.15">
      <c r="B44227" s="8"/>
    </row>
    <row r="44228" spans="2:2" hidden="1" x14ac:dyDescent="0.15">
      <c r="B44228" s="8"/>
    </row>
    <row r="44229" spans="2:2" hidden="1" x14ac:dyDescent="0.15">
      <c r="B44229" s="8"/>
    </row>
    <row r="44230" spans="2:2" hidden="1" x14ac:dyDescent="0.15">
      <c r="B44230" s="8"/>
    </row>
    <row r="44231" spans="2:2" hidden="1" x14ac:dyDescent="0.15">
      <c r="B44231" s="8"/>
    </row>
    <row r="44232" spans="2:2" hidden="1" x14ac:dyDescent="0.15">
      <c r="B44232" s="8"/>
    </row>
    <row r="44233" spans="2:2" hidden="1" x14ac:dyDescent="0.15">
      <c r="B44233" s="8"/>
    </row>
    <row r="44234" spans="2:2" hidden="1" x14ac:dyDescent="0.15">
      <c r="B44234" s="8"/>
    </row>
    <row r="44235" spans="2:2" hidden="1" x14ac:dyDescent="0.15">
      <c r="B44235" s="8"/>
    </row>
    <row r="44236" spans="2:2" hidden="1" x14ac:dyDescent="0.15">
      <c r="B44236" s="8"/>
    </row>
    <row r="44237" spans="2:2" hidden="1" x14ac:dyDescent="0.15">
      <c r="B44237" s="8"/>
    </row>
    <row r="44238" spans="2:2" hidden="1" x14ac:dyDescent="0.15">
      <c r="B44238" s="8"/>
    </row>
    <row r="44239" spans="2:2" hidden="1" x14ac:dyDescent="0.15">
      <c r="B44239" s="8"/>
    </row>
    <row r="44240" spans="2:2" hidden="1" x14ac:dyDescent="0.15">
      <c r="B44240" s="8"/>
    </row>
    <row r="44241" spans="2:2" hidden="1" x14ac:dyDescent="0.15">
      <c r="B44241" s="8"/>
    </row>
    <row r="44242" spans="2:2" hidden="1" x14ac:dyDescent="0.15">
      <c r="B44242" s="8"/>
    </row>
    <row r="44243" spans="2:2" hidden="1" x14ac:dyDescent="0.15">
      <c r="B44243" s="8"/>
    </row>
    <row r="44244" spans="2:2" hidden="1" x14ac:dyDescent="0.15">
      <c r="B44244" s="8"/>
    </row>
    <row r="44245" spans="2:2" hidden="1" x14ac:dyDescent="0.15">
      <c r="B44245" s="8"/>
    </row>
    <row r="44246" spans="2:2" hidden="1" x14ac:dyDescent="0.15">
      <c r="B44246" s="8"/>
    </row>
    <row r="44247" spans="2:2" hidden="1" x14ac:dyDescent="0.15">
      <c r="B44247" s="8"/>
    </row>
    <row r="44248" spans="2:2" hidden="1" x14ac:dyDescent="0.15">
      <c r="B44248" s="8"/>
    </row>
    <row r="44249" spans="2:2" hidden="1" x14ac:dyDescent="0.15">
      <c r="B44249" s="8"/>
    </row>
    <row r="44250" spans="2:2" hidden="1" x14ac:dyDescent="0.15">
      <c r="B44250" s="8"/>
    </row>
    <row r="44251" spans="2:2" hidden="1" x14ac:dyDescent="0.15">
      <c r="B44251" s="8"/>
    </row>
    <row r="44252" spans="2:2" hidden="1" x14ac:dyDescent="0.15">
      <c r="B44252" s="8"/>
    </row>
    <row r="44253" spans="2:2" hidden="1" x14ac:dyDescent="0.15">
      <c r="B44253" s="8"/>
    </row>
    <row r="44254" spans="2:2" hidden="1" x14ac:dyDescent="0.15">
      <c r="B44254" s="8"/>
    </row>
    <row r="44255" spans="2:2" hidden="1" x14ac:dyDescent="0.15">
      <c r="B44255" s="8"/>
    </row>
    <row r="44256" spans="2:2" hidden="1" x14ac:dyDescent="0.15">
      <c r="B44256" s="8"/>
    </row>
    <row r="44257" spans="2:2" hidden="1" x14ac:dyDescent="0.15">
      <c r="B44257" s="8"/>
    </row>
    <row r="44258" spans="2:2" hidden="1" x14ac:dyDescent="0.15">
      <c r="B44258" s="8"/>
    </row>
    <row r="44259" spans="2:2" hidden="1" x14ac:dyDescent="0.15">
      <c r="B44259" s="8"/>
    </row>
    <row r="44260" spans="2:2" hidden="1" x14ac:dyDescent="0.15">
      <c r="B44260" s="8"/>
    </row>
    <row r="44261" spans="2:2" hidden="1" x14ac:dyDescent="0.15">
      <c r="B44261" s="8"/>
    </row>
    <row r="44262" spans="2:2" hidden="1" x14ac:dyDescent="0.15">
      <c r="B44262" s="8"/>
    </row>
    <row r="44263" spans="2:2" hidden="1" x14ac:dyDescent="0.15">
      <c r="B44263" s="8"/>
    </row>
    <row r="44264" spans="2:2" hidden="1" x14ac:dyDescent="0.15">
      <c r="B44264" s="8"/>
    </row>
    <row r="44265" spans="2:2" hidden="1" x14ac:dyDescent="0.15">
      <c r="B44265" s="8"/>
    </row>
    <row r="44266" spans="2:2" hidden="1" x14ac:dyDescent="0.15">
      <c r="B44266" s="8"/>
    </row>
    <row r="44267" spans="2:2" hidden="1" x14ac:dyDescent="0.15">
      <c r="B44267" s="8"/>
    </row>
    <row r="44268" spans="2:2" hidden="1" x14ac:dyDescent="0.15">
      <c r="B44268" s="8"/>
    </row>
    <row r="44269" spans="2:2" hidden="1" x14ac:dyDescent="0.15">
      <c r="B44269" s="8"/>
    </row>
    <row r="44270" spans="2:2" hidden="1" x14ac:dyDescent="0.15">
      <c r="B44270" s="8"/>
    </row>
    <row r="44271" spans="2:2" hidden="1" x14ac:dyDescent="0.15">
      <c r="B44271" s="8"/>
    </row>
    <row r="44272" spans="2:2" hidden="1" x14ac:dyDescent="0.15">
      <c r="B44272" s="8"/>
    </row>
    <row r="44273" spans="2:2" hidden="1" x14ac:dyDescent="0.15">
      <c r="B44273" s="8"/>
    </row>
    <row r="44274" spans="2:2" hidden="1" x14ac:dyDescent="0.15">
      <c r="B44274" s="8"/>
    </row>
    <row r="44275" spans="2:2" hidden="1" x14ac:dyDescent="0.15">
      <c r="B44275" s="8"/>
    </row>
    <row r="44276" spans="2:2" hidden="1" x14ac:dyDescent="0.15">
      <c r="B44276" s="8"/>
    </row>
    <row r="44277" spans="2:2" hidden="1" x14ac:dyDescent="0.15">
      <c r="B44277" s="8"/>
    </row>
    <row r="44278" spans="2:2" hidden="1" x14ac:dyDescent="0.15">
      <c r="B44278" s="8"/>
    </row>
    <row r="44279" spans="2:2" hidden="1" x14ac:dyDescent="0.15">
      <c r="B44279" s="8"/>
    </row>
    <row r="44280" spans="2:2" hidden="1" x14ac:dyDescent="0.15">
      <c r="B44280" s="8"/>
    </row>
    <row r="44281" spans="2:2" hidden="1" x14ac:dyDescent="0.15">
      <c r="B44281" s="8"/>
    </row>
    <row r="44282" spans="2:2" hidden="1" x14ac:dyDescent="0.15">
      <c r="B44282" s="8"/>
    </row>
    <row r="44283" spans="2:2" hidden="1" x14ac:dyDescent="0.15">
      <c r="B44283" s="8"/>
    </row>
    <row r="44284" spans="2:2" hidden="1" x14ac:dyDescent="0.15">
      <c r="B44284" s="8"/>
    </row>
    <row r="44285" spans="2:2" hidden="1" x14ac:dyDescent="0.15">
      <c r="B44285" s="8"/>
    </row>
    <row r="44286" spans="2:2" hidden="1" x14ac:dyDescent="0.15">
      <c r="B44286" s="8"/>
    </row>
    <row r="44287" spans="2:2" hidden="1" x14ac:dyDescent="0.15">
      <c r="B44287" s="8"/>
    </row>
    <row r="44288" spans="2:2" hidden="1" x14ac:dyDescent="0.15">
      <c r="B44288" s="8"/>
    </row>
    <row r="44289" spans="2:2" hidden="1" x14ac:dyDescent="0.15">
      <c r="B44289" s="8"/>
    </row>
    <row r="44290" spans="2:2" hidden="1" x14ac:dyDescent="0.15">
      <c r="B44290" s="8"/>
    </row>
    <row r="44291" spans="2:2" hidden="1" x14ac:dyDescent="0.15">
      <c r="B44291" s="8"/>
    </row>
    <row r="44292" spans="2:2" hidden="1" x14ac:dyDescent="0.15">
      <c r="B44292" s="8"/>
    </row>
    <row r="44293" spans="2:2" hidden="1" x14ac:dyDescent="0.15">
      <c r="B44293" s="8"/>
    </row>
    <row r="44294" spans="2:2" hidden="1" x14ac:dyDescent="0.15">
      <c r="B44294" s="8"/>
    </row>
    <row r="44295" spans="2:2" hidden="1" x14ac:dyDescent="0.15">
      <c r="B44295" s="8"/>
    </row>
    <row r="44296" spans="2:2" hidden="1" x14ac:dyDescent="0.15">
      <c r="B44296" s="8"/>
    </row>
    <row r="44297" spans="2:2" hidden="1" x14ac:dyDescent="0.15">
      <c r="B44297" s="8"/>
    </row>
    <row r="44298" spans="2:2" hidden="1" x14ac:dyDescent="0.15">
      <c r="B44298" s="8"/>
    </row>
    <row r="44299" spans="2:2" hidden="1" x14ac:dyDescent="0.15">
      <c r="B44299" s="8"/>
    </row>
    <row r="44300" spans="2:2" hidden="1" x14ac:dyDescent="0.15">
      <c r="B44300" s="8"/>
    </row>
    <row r="44301" spans="2:2" hidden="1" x14ac:dyDescent="0.15">
      <c r="B44301" s="8"/>
    </row>
    <row r="44302" spans="2:2" hidden="1" x14ac:dyDescent="0.15">
      <c r="B44302" s="8"/>
    </row>
    <row r="44303" spans="2:2" hidden="1" x14ac:dyDescent="0.15">
      <c r="B44303" s="8"/>
    </row>
    <row r="44304" spans="2:2" hidden="1" x14ac:dyDescent="0.15">
      <c r="B44304" s="8"/>
    </row>
    <row r="44305" spans="2:2" hidden="1" x14ac:dyDescent="0.15">
      <c r="B44305" s="8"/>
    </row>
    <row r="44306" spans="2:2" hidden="1" x14ac:dyDescent="0.15">
      <c r="B44306" s="8"/>
    </row>
    <row r="44307" spans="2:2" hidden="1" x14ac:dyDescent="0.15">
      <c r="B44307" s="8"/>
    </row>
    <row r="44308" spans="2:2" hidden="1" x14ac:dyDescent="0.15">
      <c r="B44308" s="8"/>
    </row>
    <row r="44309" spans="2:2" hidden="1" x14ac:dyDescent="0.15">
      <c r="B44309" s="8"/>
    </row>
    <row r="44310" spans="2:2" hidden="1" x14ac:dyDescent="0.15">
      <c r="B44310" s="8"/>
    </row>
    <row r="44311" spans="2:2" hidden="1" x14ac:dyDescent="0.15">
      <c r="B44311" s="8"/>
    </row>
    <row r="44312" spans="2:2" hidden="1" x14ac:dyDescent="0.15">
      <c r="B44312" s="8"/>
    </row>
    <row r="44313" spans="2:2" hidden="1" x14ac:dyDescent="0.15">
      <c r="B44313" s="8"/>
    </row>
    <row r="44314" spans="2:2" hidden="1" x14ac:dyDescent="0.15">
      <c r="B44314" s="8"/>
    </row>
    <row r="44315" spans="2:2" hidden="1" x14ac:dyDescent="0.15">
      <c r="B44315" s="8"/>
    </row>
    <row r="44316" spans="2:2" hidden="1" x14ac:dyDescent="0.15">
      <c r="B44316" s="8"/>
    </row>
    <row r="44317" spans="2:2" hidden="1" x14ac:dyDescent="0.15">
      <c r="B44317" s="8"/>
    </row>
    <row r="44318" spans="2:2" hidden="1" x14ac:dyDescent="0.15">
      <c r="B44318" s="8"/>
    </row>
    <row r="44319" spans="2:2" hidden="1" x14ac:dyDescent="0.15">
      <c r="B44319" s="8"/>
    </row>
    <row r="44320" spans="2:2" hidden="1" x14ac:dyDescent="0.15">
      <c r="B44320" s="8"/>
    </row>
    <row r="44321" spans="2:2" hidden="1" x14ac:dyDescent="0.15">
      <c r="B44321" s="8"/>
    </row>
    <row r="44322" spans="2:2" hidden="1" x14ac:dyDescent="0.15">
      <c r="B44322" s="8"/>
    </row>
    <row r="44323" spans="2:2" hidden="1" x14ac:dyDescent="0.15">
      <c r="B44323" s="8"/>
    </row>
    <row r="44324" spans="2:2" hidden="1" x14ac:dyDescent="0.15">
      <c r="B44324" s="8"/>
    </row>
    <row r="44325" spans="2:2" hidden="1" x14ac:dyDescent="0.15">
      <c r="B44325" s="8"/>
    </row>
    <row r="44326" spans="2:2" hidden="1" x14ac:dyDescent="0.15">
      <c r="B44326" s="8"/>
    </row>
    <row r="44327" spans="2:2" hidden="1" x14ac:dyDescent="0.15">
      <c r="B44327" s="8"/>
    </row>
    <row r="44328" spans="2:2" hidden="1" x14ac:dyDescent="0.15">
      <c r="B44328" s="8"/>
    </row>
    <row r="44329" spans="2:2" hidden="1" x14ac:dyDescent="0.15">
      <c r="B44329" s="8"/>
    </row>
    <row r="44330" spans="2:2" hidden="1" x14ac:dyDescent="0.15">
      <c r="B44330" s="8"/>
    </row>
    <row r="44331" spans="2:2" hidden="1" x14ac:dyDescent="0.15">
      <c r="B44331" s="8"/>
    </row>
    <row r="44332" spans="2:2" hidden="1" x14ac:dyDescent="0.15">
      <c r="B44332" s="8"/>
    </row>
    <row r="44333" spans="2:2" hidden="1" x14ac:dyDescent="0.15">
      <c r="B44333" s="8"/>
    </row>
    <row r="44334" spans="2:2" hidden="1" x14ac:dyDescent="0.15">
      <c r="B44334" s="8"/>
    </row>
    <row r="44335" spans="2:2" hidden="1" x14ac:dyDescent="0.15">
      <c r="B44335" s="8"/>
    </row>
    <row r="44336" spans="2:2" hidden="1" x14ac:dyDescent="0.15">
      <c r="B44336" s="8"/>
    </row>
    <row r="44337" spans="2:2" hidden="1" x14ac:dyDescent="0.15">
      <c r="B44337" s="8"/>
    </row>
    <row r="44338" spans="2:2" hidden="1" x14ac:dyDescent="0.15">
      <c r="B44338" s="8"/>
    </row>
    <row r="44339" spans="2:2" hidden="1" x14ac:dyDescent="0.15">
      <c r="B44339" s="8"/>
    </row>
    <row r="44340" spans="2:2" hidden="1" x14ac:dyDescent="0.15">
      <c r="B44340" s="8"/>
    </row>
    <row r="44341" spans="2:2" hidden="1" x14ac:dyDescent="0.15">
      <c r="B44341" s="8"/>
    </row>
    <row r="44342" spans="2:2" hidden="1" x14ac:dyDescent="0.15">
      <c r="B44342" s="8"/>
    </row>
    <row r="44343" spans="2:2" hidden="1" x14ac:dyDescent="0.15">
      <c r="B44343" s="8"/>
    </row>
    <row r="44344" spans="2:2" hidden="1" x14ac:dyDescent="0.15">
      <c r="B44344" s="8"/>
    </row>
    <row r="44345" spans="2:2" hidden="1" x14ac:dyDescent="0.15">
      <c r="B44345" s="8"/>
    </row>
    <row r="44346" spans="2:2" hidden="1" x14ac:dyDescent="0.15">
      <c r="B44346" s="8"/>
    </row>
    <row r="44347" spans="2:2" hidden="1" x14ac:dyDescent="0.15">
      <c r="B44347" s="8"/>
    </row>
    <row r="44348" spans="2:2" hidden="1" x14ac:dyDescent="0.15">
      <c r="B44348" s="8"/>
    </row>
    <row r="44349" spans="2:2" hidden="1" x14ac:dyDescent="0.15">
      <c r="B44349" s="8"/>
    </row>
    <row r="44350" spans="2:2" hidden="1" x14ac:dyDescent="0.15">
      <c r="B44350" s="8"/>
    </row>
    <row r="44351" spans="2:2" hidden="1" x14ac:dyDescent="0.15">
      <c r="B44351" s="8"/>
    </row>
    <row r="44352" spans="2:2" hidden="1" x14ac:dyDescent="0.15">
      <c r="B44352" s="8"/>
    </row>
    <row r="44353" spans="2:2" hidden="1" x14ac:dyDescent="0.15">
      <c r="B44353" s="8"/>
    </row>
    <row r="44354" spans="2:2" hidden="1" x14ac:dyDescent="0.15">
      <c r="B44354" s="8"/>
    </row>
    <row r="44355" spans="2:2" hidden="1" x14ac:dyDescent="0.15">
      <c r="B44355" s="8"/>
    </row>
    <row r="44356" spans="2:2" hidden="1" x14ac:dyDescent="0.15">
      <c r="B44356" s="8"/>
    </row>
    <row r="44357" spans="2:2" hidden="1" x14ac:dyDescent="0.15">
      <c r="B44357" s="8"/>
    </row>
    <row r="44358" spans="2:2" hidden="1" x14ac:dyDescent="0.15">
      <c r="B44358" s="8"/>
    </row>
    <row r="44359" spans="2:2" hidden="1" x14ac:dyDescent="0.15">
      <c r="B44359" s="8"/>
    </row>
    <row r="44360" spans="2:2" hidden="1" x14ac:dyDescent="0.15">
      <c r="B44360" s="8"/>
    </row>
    <row r="44361" spans="2:2" hidden="1" x14ac:dyDescent="0.15">
      <c r="B44361" s="8"/>
    </row>
    <row r="44362" spans="2:2" hidden="1" x14ac:dyDescent="0.15">
      <c r="B44362" s="8"/>
    </row>
    <row r="44363" spans="2:2" hidden="1" x14ac:dyDescent="0.15">
      <c r="B44363" s="8"/>
    </row>
    <row r="44364" spans="2:2" hidden="1" x14ac:dyDescent="0.15">
      <c r="B44364" s="8"/>
    </row>
    <row r="44365" spans="2:2" hidden="1" x14ac:dyDescent="0.15">
      <c r="B44365" s="8"/>
    </row>
    <row r="44366" spans="2:2" hidden="1" x14ac:dyDescent="0.15">
      <c r="B44366" s="8"/>
    </row>
    <row r="44367" spans="2:2" hidden="1" x14ac:dyDescent="0.15">
      <c r="B44367" s="8"/>
    </row>
    <row r="44368" spans="2:2" hidden="1" x14ac:dyDescent="0.15">
      <c r="B44368" s="8"/>
    </row>
    <row r="44369" spans="2:2" hidden="1" x14ac:dyDescent="0.15">
      <c r="B44369" s="8"/>
    </row>
    <row r="44370" spans="2:2" hidden="1" x14ac:dyDescent="0.15">
      <c r="B44370" s="8"/>
    </row>
    <row r="44371" spans="2:2" hidden="1" x14ac:dyDescent="0.15">
      <c r="B44371" s="8"/>
    </row>
    <row r="44372" spans="2:2" hidden="1" x14ac:dyDescent="0.15">
      <c r="B44372" s="8"/>
    </row>
    <row r="44373" spans="2:2" hidden="1" x14ac:dyDescent="0.15">
      <c r="B44373" s="8"/>
    </row>
    <row r="44374" spans="2:2" hidden="1" x14ac:dyDescent="0.15">
      <c r="B44374" s="8"/>
    </row>
    <row r="44375" spans="2:2" hidden="1" x14ac:dyDescent="0.15">
      <c r="B44375" s="8"/>
    </row>
    <row r="44376" spans="2:2" hidden="1" x14ac:dyDescent="0.15">
      <c r="B44376" s="8"/>
    </row>
    <row r="44377" spans="2:2" hidden="1" x14ac:dyDescent="0.15">
      <c r="B44377" s="8"/>
    </row>
    <row r="44378" spans="2:2" hidden="1" x14ac:dyDescent="0.15">
      <c r="B44378" s="8"/>
    </row>
    <row r="44379" spans="2:2" hidden="1" x14ac:dyDescent="0.15">
      <c r="B44379" s="8"/>
    </row>
    <row r="44380" spans="2:2" hidden="1" x14ac:dyDescent="0.15">
      <c r="B44380" s="8"/>
    </row>
    <row r="44381" spans="2:2" hidden="1" x14ac:dyDescent="0.15">
      <c r="B44381" s="8"/>
    </row>
    <row r="44382" spans="2:2" hidden="1" x14ac:dyDescent="0.15">
      <c r="B44382" s="8"/>
    </row>
    <row r="44383" spans="2:2" hidden="1" x14ac:dyDescent="0.15">
      <c r="B44383" s="8"/>
    </row>
    <row r="44384" spans="2:2" hidden="1" x14ac:dyDescent="0.15">
      <c r="B44384" s="8"/>
    </row>
    <row r="44385" spans="2:2" hidden="1" x14ac:dyDescent="0.15">
      <c r="B44385" s="8"/>
    </row>
    <row r="44386" spans="2:2" hidden="1" x14ac:dyDescent="0.15">
      <c r="B44386" s="8"/>
    </row>
    <row r="44387" spans="2:2" hidden="1" x14ac:dyDescent="0.15">
      <c r="B44387" s="8"/>
    </row>
    <row r="44388" spans="2:2" hidden="1" x14ac:dyDescent="0.15">
      <c r="B44388" s="8"/>
    </row>
    <row r="44389" spans="2:2" hidden="1" x14ac:dyDescent="0.15">
      <c r="B44389" s="8"/>
    </row>
    <row r="44390" spans="2:2" hidden="1" x14ac:dyDescent="0.15">
      <c r="B44390" s="8"/>
    </row>
    <row r="44391" spans="2:2" hidden="1" x14ac:dyDescent="0.15">
      <c r="B44391" s="8"/>
    </row>
    <row r="44392" spans="2:2" hidden="1" x14ac:dyDescent="0.15">
      <c r="B44392" s="8"/>
    </row>
    <row r="44393" spans="2:2" hidden="1" x14ac:dyDescent="0.15">
      <c r="B44393" s="8"/>
    </row>
    <row r="44394" spans="2:2" hidden="1" x14ac:dyDescent="0.15">
      <c r="B44394" s="8"/>
    </row>
    <row r="44395" spans="2:2" hidden="1" x14ac:dyDescent="0.15">
      <c r="B44395" s="8"/>
    </row>
    <row r="44396" spans="2:2" hidden="1" x14ac:dyDescent="0.15">
      <c r="B44396" s="8"/>
    </row>
    <row r="44397" spans="2:2" hidden="1" x14ac:dyDescent="0.15">
      <c r="B44397" s="8"/>
    </row>
    <row r="44398" spans="2:2" hidden="1" x14ac:dyDescent="0.15">
      <c r="B44398" s="8"/>
    </row>
    <row r="44399" spans="2:2" hidden="1" x14ac:dyDescent="0.15">
      <c r="B44399" s="8"/>
    </row>
    <row r="44400" spans="2:2" hidden="1" x14ac:dyDescent="0.15">
      <c r="B44400" s="8"/>
    </row>
    <row r="44401" spans="2:2" hidden="1" x14ac:dyDescent="0.15">
      <c r="B44401" s="8"/>
    </row>
    <row r="44402" spans="2:2" hidden="1" x14ac:dyDescent="0.15">
      <c r="B44402" s="8"/>
    </row>
    <row r="44403" spans="2:2" hidden="1" x14ac:dyDescent="0.15">
      <c r="B44403" s="8"/>
    </row>
    <row r="44404" spans="2:2" hidden="1" x14ac:dyDescent="0.15">
      <c r="B44404" s="8"/>
    </row>
    <row r="44405" spans="2:2" hidden="1" x14ac:dyDescent="0.15">
      <c r="B44405" s="8"/>
    </row>
    <row r="44406" spans="2:2" hidden="1" x14ac:dyDescent="0.15">
      <c r="B44406" s="8"/>
    </row>
    <row r="44407" spans="2:2" hidden="1" x14ac:dyDescent="0.15">
      <c r="B44407" s="8"/>
    </row>
    <row r="44408" spans="2:2" hidden="1" x14ac:dyDescent="0.15">
      <c r="B44408" s="8"/>
    </row>
    <row r="44409" spans="2:2" hidden="1" x14ac:dyDescent="0.15">
      <c r="B44409" s="8"/>
    </row>
    <row r="44410" spans="2:2" hidden="1" x14ac:dyDescent="0.15">
      <c r="B44410" s="8"/>
    </row>
    <row r="44411" spans="2:2" hidden="1" x14ac:dyDescent="0.15">
      <c r="B44411" s="8"/>
    </row>
    <row r="44412" spans="2:2" hidden="1" x14ac:dyDescent="0.15">
      <c r="B44412" s="8"/>
    </row>
    <row r="44413" spans="2:2" hidden="1" x14ac:dyDescent="0.15">
      <c r="B44413" s="8"/>
    </row>
    <row r="44414" spans="2:2" hidden="1" x14ac:dyDescent="0.15">
      <c r="B44414" s="8"/>
    </row>
    <row r="44415" spans="2:2" hidden="1" x14ac:dyDescent="0.15">
      <c r="B44415" s="8"/>
    </row>
    <row r="44416" spans="2:2" hidden="1" x14ac:dyDescent="0.15">
      <c r="B44416" s="8"/>
    </row>
    <row r="44417" spans="2:2" hidden="1" x14ac:dyDescent="0.15">
      <c r="B44417" s="8"/>
    </row>
    <row r="44418" spans="2:2" hidden="1" x14ac:dyDescent="0.15">
      <c r="B44418" s="8"/>
    </row>
    <row r="44419" spans="2:2" hidden="1" x14ac:dyDescent="0.15">
      <c r="B44419" s="8"/>
    </row>
    <row r="44420" spans="2:2" hidden="1" x14ac:dyDescent="0.15">
      <c r="B44420" s="8"/>
    </row>
    <row r="44421" spans="2:2" hidden="1" x14ac:dyDescent="0.15">
      <c r="B44421" s="8"/>
    </row>
    <row r="44422" spans="2:2" hidden="1" x14ac:dyDescent="0.15">
      <c r="B44422" s="8"/>
    </row>
    <row r="44423" spans="2:2" hidden="1" x14ac:dyDescent="0.15">
      <c r="B44423" s="8"/>
    </row>
    <row r="44424" spans="2:2" hidden="1" x14ac:dyDescent="0.15">
      <c r="B44424" s="8"/>
    </row>
    <row r="44425" spans="2:2" hidden="1" x14ac:dyDescent="0.15">
      <c r="B44425" s="8"/>
    </row>
    <row r="44426" spans="2:2" hidden="1" x14ac:dyDescent="0.15">
      <c r="B44426" s="8"/>
    </row>
    <row r="44427" spans="2:2" hidden="1" x14ac:dyDescent="0.15">
      <c r="B44427" s="8"/>
    </row>
    <row r="44428" spans="2:2" hidden="1" x14ac:dyDescent="0.15">
      <c r="B44428" s="8"/>
    </row>
    <row r="44429" spans="2:2" hidden="1" x14ac:dyDescent="0.15">
      <c r="B44429" s="8"/>
    </row>
    <row r="44430" spans="2:2" hidden="1" x14ac:dyDescent="0.15">
      <c r="B44430" s="8"/>
    </row>
    <row r="44431" spans="2:2" hidden="1" x14ac:dyDescent="0.15">
      <c r="B44431" s="8"/>
    </row>
    <row r="44432" spans="2:2" hidden="1" x14ac:dyDescent="0.15">
      <c r="B44432" s="8"/>
    </row>
    <row r="44433" spans="2:2" hidden="1" x14ac:dyDescent="0.15">
      <c r="B44433" s="8"/>
    </row>
    <row r="44434" spans="2:2" hidden="1" x14ac:dyDescent="0.15">
      <c r="B44434" s="8"/>
    </row>
    <row r="44435" spans="2:2" hidden="1" x14ac:dyDescent="0.15">
      <c r="B44435" s="8"/>
    </row>
    <row r="44436" spans="2:2" hidden="1" x14ac:dyDescent="0.15">
      <c r="B44436" s="8"/>
    </row>
    <row r="44437" spans="2:2" hidden="1" x14ac:dyDescent="0.15">
      <c r="B44437" s="8"/>
    </row>
    <row r="44438" spans="2:2" hidden="1" x14ac:dyDescent="0.15">
      <c r="B44438" s="8"/>
    </row>
    <row r="44439" spans="2:2" hidden="1" x14ac:dyDescent="0.15">
      <c r="B44439" s="8"/>
    </row>
    <row r="44440" spans="2:2" hidden="1" x14ac:dyDescent="0.15">
      <c r="B44440" s="8"/>
    </row>
    <row r="44441" spans="2:2" hidden="1" x14ac:dyDescent="0.15">
      <c r="B44441" s="8"/>
    </row>
    <row r="44442" spans="2:2" hidden="1" x14ac:dyDescent="0.15">
      <c r="B44442" s="8"/>
    </row>
    <row r="44443" spans="2:2" hidden="1" x14ac:dyDescent="0.15">
      <c r="B44443" s="8"/>
    </row>
    <row r="44444" spans="2:2" hidden="1" x14ac:dyDescent="0.15">
      <c r="B44444" s="8"/>
    </row>
    <row r="44445" spans="2:2" hidden="1" x14ac:dyDescent="0.15">
      <c r="B44445" s="8"/>
    </row>
    <row r="44446" spans="2:2" hidden="1" x14ac:dyDescent="0.15">
      <c r="B44446" s="8"/>
    </row>
    <row r="44447" spans="2:2" hidden="1" x14ac:dyDescent="0.15">
      <c r="B44447" s="8"/>
    </row>
    <row r="44448" spans="2:2" hidden="1" x14ac:dyDescent="0.15">
      <c r="B44448" s="8"/>
    </row>
    <row r="44449" spans="2:2" hidden="1" x14ac:dyDescent="0.15">
      <c r="B44449" s="8"/>
    </row>
    <row r="44450" spans="2:2" hidden="1" x14ac:dyDescent="0.15">
      <c r="B44450" s="8"/>
    </row>
    <row r="44451" spans="2:2" hidden="1" x14ac:dyDescent="0.15">
      <c r="B44451" s="8"/>
    </row>
    <row r="44452" spans="2:2" hidden="1" x14ac:dyDescent="0.15">
      <c r="B44452" s="8"/>
    </row>
    <row r="44453" spans="2:2" hidden="1" x14ac:dyDescent="0.15">
      <c r="B44453" s="8"/>
    </row>
    <row r="44454" spans="2:2" hidden="1" x14ac:dyDescent="0.15">
      <c r="B44454" s="8"/>
    </row>
    <row r="44455" spans="2:2" hidden="1" x14ac:dyDescent="0.15">
      <c r="B44455" s="8"/>
    </row>
    <row r="44456" spans="2:2" hidden="1" x14ac:dyDescent="0.15">
      <c r="B44456" s="8"/>
    </row>
    <row r="44457" spans="2:2" hidden="1" x14ac:dyDescent="0.15">
      <c r="B44457" s="8"/>
    </row>
    <row r="44458" spans="2:2" hidden="1" x14ac:dyDescent="0.15">
      <c r="B44458" s="8"/>
    </row>
    <row r="44459" spans="2:2" hidden="1" x14ac:dyDescent="0.15">
      <c r="B44459" s="8"/>
    </row>
    <row r="44460" spans="2:2" hidden="1" x14ac:dyDescent="0.15">
      <c r="B44460" s="8"/>
    </row>
    <row r="44461" spans="2:2" hidden="1" x14ac:dyDescent="0.15">
      <c r="B44461" s="8"/>
    </row>
    <row r="44462" spans="2:2" hidden="1" x14ac:dyDescent="0.15">
      <c r="B44462" s="8"/>
    </row>
    <row r="44463" spans="2:2" hidden="1" x14ac:dyDescent="0.15">
      <c r="B44463" s="8"/>
    </row>
    <row r="44464" spans="2:2" hidden="1" x14ac:dyDescent="0.15">
      <c r="B44464" s="8"/>
    </row>
    <row r="44465" spans="2:2" hidden="1" x14ac:dyDescent="0.15">
      <c r="B44465" s="8"/>
    </row>
    <row r="44466" spans="2:2" hidden="1" x14ac:dyDescent="0.15">
      <c r="B44466" s="8"/>
    </row>
    <row r="44467" spans="2:2" hidden="1" x14ac:dyDescent="0.15">
      <c r="B44467" s="8"/>
    </row>
    <row r="44468" spans="2:2" hidden="1" x14ac:dyDescent="0.15">
      <c r="B44468" s="8"/>
    </row>
    <row r="44469" spans="2:2" hidden="1" x14ac:dyDescent="0.15">
      <c r="B44469" s="8"/>
    </row>
    <row r="44470" spans="2:2" hidden="1" x14ac:dyDescent="0.15">
      <c r="B44470" s="8"/>
    </row>
    <row r="44471" spans="2:2" hidden="1" x14ac:dyDescent="0.15">
      <c r="B44471" s="8"/>
    </row>
    <row r="44472" spans="2:2" hidden="1" x14ac:dyDescent="0.15">
      <c r="B44472" s="8"/>
    </row>
    <row r="44473" spans="2:2" hidden="1" x14ac:dyDescent="0.15">
      <c r="B44473" s="8"/>
    </row>
    <row r="44474" spans="2:2" hidden="1" x14ac:dyDescent="0.15">
      <c r="B44474" s="8"/>
    </row>
    <row r="44475" spans="2:2" hidden="1" x14ac:dyDescent="0.15">
      <c r="B44475" s="8"/>
    </row>
    <row r="44476" spans="2:2" hidden="1" x14ac:dyDescent="0.15">
      <c r="B44476" s="8"/>
    </row>
    <row r="44477" spans="2:2" hidden="1" x14ac:dyDescent="0.15">
      <c r="B44477" s="8"/>
    </row>
    <row r="44478" spans="2:2" hidden="1" x14ac:dyDescent="0.15">
      <c r="B44478" s="8"/>
    </row>
    <row r="44479" spans="2:2" hidden="1" x14ac:dyDescent="0.15">
      <c r="B44479" s="8"/>
    </row>
    <row r="44480" spans="2:2" hidden="1" x14ac:dyDescent="0.15">
      <c r="B44480" s="8"/>
    </row>
    <row r="44481" spans="2:2" hidden="1" x14ac:dyDescent="0.15">
      <c r="B44481" s="8"/>
    </row>
    <row r="44482" spans="2:2" hidden="1" x14ac:dyDescent="0.15">
      <c r="B44482" s="8"/>
    </row>
    <row r="44483" spans="2:2" hidden="1" x14ac:dyDescent="0.15">
      <c r="B44483" s="8"/>
    </row>
    <row r="44484" spans="2:2" hidden="1" x14ac:dyDescent="0.15">
      <c r="B44484" s="8"/>
    </row>
    <row r="44485" spans="2:2" hidden="1" x14ac:dyDescent="0.15">
      <c r="B44485" s="8"/>
    </row>
    <row r="44486" spans="2:2" hidden="1" x14ac:dyDescent="0.15">
      <c r="B44486" s="8"/>
    </row>
    <row r="44487" spans="2:2" hidden="1" x14ac:dyDescent="0.15">
      <c r="B44487" s="8"/>
    </row>
    <row r="44488" spans="2:2" hidden="1" x14ac:dyDescent="0.15">
      <c r="B44488" s="8"/>
    </row>
    <row r="44489" spans="2:2" hidden="1" x14ac:dyDescent="0.15">
      <c r="B44489" s="8"/>
    </row>
    <row r="44490" spans="2:2" hidden="1" x14ac:dyDescent="0.15">
      <c r="B44490" s="8"/>
    </row>
    <row r="44491" spans="2:2" hidden="1" x14ac:dyDescent="0.15">
      <c r="B44491" s="8"/>
    </row>
    <row r="44492" spans="2:2" hidden="1" x14ac:dyDescent="0.15">
      <c r="B44492" s="8"/>
    </row>
    <row r="44493" spans="2:2" hidden="1" x14ac:dyDescent="0.15">
      <c r="B44493" s="8"/>
    </row>
    <row r="44494" spans="2:2" hidden="1" x14ac:dyDescent="0.15">
      <c r="B44494" s="8"/>
    </row>
    <row r="44495" spans="2:2" hidden="1" x14ac:dyDescent="0.15">
      <c r="B44495" s="8"/>
    </row>
    <row r="44496" spans="2:2" hidden="1" x14ac:dyDescent="0.15">
      <c r="B44496" s="8"/>
    </row>
    <row r="44497" spans="2:2" hidden="1" x14ac:dyDescent="0.15">
      <c r="B44497" s="8"/>
    </row>
    <row r="44498" spans="2:2" hidden="1" x14ac:dyDescent="0.15">
      <c r="B44498" s="8"/>
    </row>
    <row r="44499" spans="2:2" hidden="1" x14ac:dyDescent="0.15">
      <c r="B44499" s="8"/>
    </row>
    <row r="44500" spans="2:2" hidden="1" x14ac:dyDescent="0.15">
      <c r="B44500" s="8"/>
    </row>
    <row r="44501" spans="2:2" hidden="1" x14ac:dyDescent="0.15">
      <c r="B44501" s="8"/>
    </row>
    <row r="44502" spans="2:2" hidden="1" x14ac:dyDescent="0.15">
      <c r="B44502" s="8"/>
    </row>
    <row r="44503" spans="2:2" hidden="1" x14ac:dyDescent="0.15">
      <c r="B44503" s="8"/>
    </row>
    <row r="44504" spans="2:2" hidden="1" x14ac:dyDescent="0.15">
      <c r="B44504" s="8"/>
    </row>
    <row r="44505" spans="2:2" hidden="1" x14ac:dyDescent="0.15">
      <c r="B44505" s="8"/>
    </row>
    <row r="44506" spans="2:2" hidden="1" x14ac:dyDescent="0.15">
      <c r="B44506" s="8"/>
    </row>
    <row r="44507" spans="2:2" hidden="1" x14ac:dyDescent="0.15">
      <c r="B44507" s="8"/>
    </row>
    <row r="44508" spans="2:2" hidden="1" x14ac:dyDescent="0.15">
      <c r="B44508" s="8"/>
    </row>
    <row r="44509" spans="2:2" hidden="1" x14ac:dyDescent="0.15">
      <c r="B44509" s="8"/>
    </row>
    <row r="44510" spans="2:2" hidden="1" x14ac:dyDescent="0.15">
      <c r="B44510" s="8"/>
    </row>
    <row r="44511" spans="2:2" hidden="1" x14ac:dyDescent="0.15">
      <c r="B44511" s="8"/>
    </row>
    <row r="44512" spans="2:2" hidden="1" x14ac:dyDescent="0.15">
      <c r="B44512" s="8"/>
    </row>
    <row r="44513" spans="2:2" hidden="1" x14ac:dyDescent="0.15">
      <c r="B44513" s="8"/>
    </row>
    <row r="44514" spans="2:2" hidden="1" x14ac:dyDescent="0.15">
      <c r="B44514" s="8"/>
    </row>
    <row r="44515" spans="2:2" hidden="1" x14ac:dyDescent="0.15">
      <c r="B44515" s="8"/>
    </row>
    <row r="44516" spans="2:2" hidden="1" x14ac:dyDescent="0.15">
      <c r="B44516" s="8"/>
    </row>
    <row r="44517" spans="2:2" hidden="1" x14ac:dyDescent="0.15">
      <c r="B44517" s="8"/>
    </row>
    <row r="44518" spans="2:2" hidden="1" x14ac:dyDescent="0.15">
      <c r="B44518" s="8"/>
    </row>
    <row r="44519" spans="2:2" hidden="1" x14ac:dyDescent="0.15">
      <c r="B44519" s="8"/>
    </row>
    <row r="44520" spans="2:2" hidden="1" x14ac:dyDescent="0.15">
      <c r="B44520" s="8"/>
    </row>
    <row r="44521" spans="2:2" hidden="1" x14ac:dyDescent="0.15">
      <c r="B44521" s="8"/>
    </row>
    <row r="44522" spans="2:2" hidden="1" x14ac:dyDescent="0.15">
      <c r="B44522" s="8"/>
    </row>
    <row r="44523" spans="2:2" hidden="1" x14ac:dyDescent="0.15">
      <c r="B44523" s="8"/>
    </row>
    <row r="44524" spans="2:2" hidden="1" x14ac:dyDescent="0.15">
      <c r="B44524" s="8"/>
    </row>
    <row r="44525" spans="2:2" hidden="1" x14ac:dyDescent="0.15">
      <c r="B44525" s="8"/>
    </row>
    <row r="44526" spans="2:2" hidden="1" x14ac:dyDescent="0.15">
      <c r="B44526" s="8"/>
    </row>
    <row r="44527" spans="2:2" hidden="1" x14ac:dyDescent="0.15">
      <c r="B44527" s="8"/>
    </row>
    <row r="44528" spans="2:2" hidden="1" x14ac:dyDescent="0.15">
      <c r="B44528" s="8"/>
    </row>
    <row r="44529" spans="2:2" hidden="1" x14ac:dyDescent="0.15">
      <c r="B44529" s="8"/>
    </row>
    <row r="44530" spans="2:2" hidden="1" x14ac:dyDescent="0.15">
      <c r="B44530" s="8"/>
    </row>
    <row r="44531" spans="2:2" hidden="1" x14ac:dyDescent="0.15">
      <c r="B44531" s="8"/>
    </row>
    <row r="44532" spans="2:2" hidden="1" x14ac:dyDescent="0.15">
      <c r="B44532" s="8"/>
    </row>
    <row r="44533" spans="2:2" hidden="1" x14ac:dyDescent="0.15">
      <c r="B44533" s="8"/>
    </row>
    <row r="44534" spans="2:2" hidden="1" x14ac:dyDescent="0.15">
      <c r="B44534" s="8"/>
    </row>
    <row r="44535" spans="2:2" hidden="1" x14ac:dyDescent="0.15">
      <c r="B44535" s="8"/>
    </row>
    <row r="44536" spans="2:2" hidden="1" x14ac:dyDescent="0.15">
      <c r="B44536" s="8"/>
    </row>
    <row r="44537" spans="2:2" hidden="1" x14ac:dyDescent="0.15">
      <c r="B44537" s="8"/>
    </row>
    <row r="44538" spans="2:2" hidden="1" x14ac:dyDescent="0.15">
      <c r="B44538" s="8"/>
    </row>
    <row r="44539" spans="2:2" hidden="1" x14ac:dyDescent="0.15">
      <c r="B44539" s="8"/>
    </row>
    <row r="44540" spans="2:2" hidden="1" x14ac:dyDescent="0.15">
      <c r="B44540" s="8"/>
    </row>
    <row r="44541" spans="2:2" hidden="1" x14ac:dyDescent="0.15">
      <c r="B44541" s="8"/>
    </row>
    <row r="44542" spans="2:2" hidden="1" x14ac:dyDescent="0.15">
      <c r="B44542" s="8"/>
    </row>
    <row r="44543" spans="2:2" hidden="1" x14ac:dyDescent="0.15">
      <c r="B44543" s="8"/>
    </row>
    <row r="44544" spans="2:2" hidden="1" x14ac:dyDescent="0.15">
      <c r="B44544" s="8"/>
    </row>
    <row r="44545" spans="2:2" hidden="1" x14ac:dyDescent="0.15">
      <c r="B44545" s="8"/>
    </row>
    <row r="44546" spans="2:2" hidden="1" x14ac:dyDescent="0.15">
      <c r="B44546" s="8"/>
    </row>
    <row r="44547" spans="2:2" hidden="1" x14ac:dyDescent="0.15">
      <c r="B44547" s="8"/>
    </row>
    <row r="44548" spans="2:2" hidden="1" x14ac:dyDescent="0.15">
      <c r="B44548" s="8"/>
    </row>
    <row r="44549" spans="2:2" hidden="1" x14ac:dyDescent="0.15">
      <c r="B44549" s="8"/>
    </row>
    <row r="44550" spans="2:2" hidden="1" x14ac:dyDescent="0.15">
      <c r="B44550" s="8"/>
    </row>
    <row r="44551" spans="2:2" hidden="1" x14ac:dyDescent="0.15">
      <c r="B44551" s="8"/>
    </row>
    <row r="44552" spans="2:2" hidden="1" x14ac:dyDescent="0.15">
      <c r="B44552" s="8"/>
    </row>
    <row r="44553" spans="2:2" hidden="1" x14ac:dyDescent="0.15">
      <c r="B44553" s="8"/>
    </row>
    <row r="44554" spans="2:2" hidden="1" x14ac:dyDescent="0.15">
      <c r="B44554" s="8"/>
    </row>
    <row r="44555" spans="2:2" hidden="1" x14ac:dyDescent="0.15">
      <c r="B44555" s="8"/>
    </row>
    <row r="44556" spans="2:2" hidden="1" x14ac:dyDescent="0.15">
      <c r="B44556" s="8"/>
    </row>
    <row r="44557" spans="2:2" hidden="1" x14ac:dyDescent="0.15">
      <c r="B44557" s="8"/>
    </row>
    <row r="44558" spans="2:2" hidden="1" x14ac:dyDescent="0.15">
      <c r="B44558" s="8"/>
    </row>
    <row r="44559" spans="2:2" hidden="1" x14ac:dyDescent="0.15">
      <c r="B44559" s="8"/>
    </row>
    <row r="44560" spans="2:2" hidden="1" x14ac:dyDescent="0.15">
      <c r="B44560" s="8"/>
    </row>
    <row r="44561" spans="2:2" hidden="1" x14ac:dyDescent="0.15">
      <c r="B44561" s="8"/>
    </row>
    <row r="44562" spans="2:2" hidden="1" x14ac:dyDescent="0.15">
      <c r="B44562" s="8"/>
    </row>
    <row r="44563" spans="2:2" hidden="1" x14ac:dyDescent="0.15">
      <c r="B44563" s="8"/>
    </row>
    <row r="44564" spans="2:2" hidden="1" x14ac:dyDescent="0.15">
      <c r="B44564" s="8"/>
    </row>
    <row r="44565" spans="2:2" hidden="1" x14ac:dyDescent="0.15">
      <c r="B44565" s="8"/>
    </row>
    <row r="44566" spans="2:2" hidden="1" x14ac:dyDescent="0.15">
      <c r="B44566" s="8"/>
    </row>
    <row r="44567" spans="2:2" hidden="1" x14ac:dyDescent="0.15">
      <c r="B44567" s="8"/>
    </row>
    <row r="44568" spans="2:2" hidden="1" x14ac:dyDescent="0.15">
      <c r="B44568" s="8"/>
    </row>
    <row r="44569" spans="2:2" hidden="1" x14ac:dyDescent="0.15">
      <c r="B44569" s="8"/>
    </row>
    <row r="44570" spans="2:2" hidden="1" x14ac:dyDescent="0.15">
      <c r="B44570" s="8"/>
    </row>
    <row r="44571" spans="2:2" hidden="1" x14ac:dyDescent="0.15">
      <c r="B44571" s="8"/>
    </row>
    <row r="44572" spans="2:2" hidden="1" x14ac:dyDescent="0.15">
      <c r="B44572" s="8"/>
    </row>
    <row r="44573" spans="2:2" hidden="1" x14ac:dyDescent="0.15">
      <c r="B44573" s="8"/>
    </row>
    <row r="44574" spans="2:2" hidden="1" x14ac:dyDescent="0.15">
      <c r="B44574" s="8"/>
    </row>
    <row r="44575" spans="2:2" hidden="1" x14ac:dyDescent="0.15">
      <c r="B44575" s="8"/>
    </row>
    <row r="44576" spans="2:2" hidden="1" x14ac:dyDescent="0.15">
      <c r="B44576" s="8"/>
    </row>
    <row r="44577" spans="2:2" hidden="1" x14ac:dyDescent="0.15">
      <c r="B44577" s="8"/>
    </row>
    <row r="44578" spans="2:2" hidden="1" x14ac:dyDescent="0.15">
      <c r="B44578" s="8"/>
    </row>
    <row r="44579" spans="2:2" hidden="1" x14ac:dyDescent="0.15">
      <c r="B44579" s="8"/>
    </row>
    <row r="44580" spans="2:2" hidden="1" x14ac:dyDescent="0.15">
      <c r="B44580" s="8"/>
    </row>
    <row r="44581" spans="2:2" hidden="1" x14ac:dyDescent="0.15">
      <c r="B44581" s="8"/>
    </row>
    <row r="44582" spans="2:2" hidden="1" x14ac:dyDescent="0.15">
      <c r="B44582" s="8"/>
    </row>
    <row r="44583" spans="2:2" hidden="1" x14ac:dyDescent="0.15">
      <c r="B44583" s="8"/>
    </row>
    <row r="44584" spans="2:2" hidden="1" x14ac:dyDescent="0.15">
      <c r="B44584" s="8"/>
    </row>
    <row r="44585" spans="2:2" hidden="1" x14ac:dyDescent="0.15">
      <c r="B44585" s="8"/>
    </row>
    <row r="44586" spans="2:2" hidden="1" x14ac:dyDescent="0.15">
      <c r="B44586" s="8"/>
    </row>
    <row r="44587" spans="2:2" hidden="1" x14ac:dyDescent="0.15">
      <c r="B44587" s="8"/>
    </row>
    <row r="44588" spans="2:2" hidden="1" x14ac:dyDescent="0.15">
      <c r="B44588" s="8"/>
    </row>
    <row r="44589" spans="2:2" hidden="1" x14ac:dyDescent="0.15">
      <c r="B44589" s="8"/>
    </row>
    <row r="44590" spans="2:2" hidden="1" x14ac:dyDescent="0.15">
      <c r="B44590" s="8"/>
    </row>
    <row r="44591" spans="2:2" hidden="1" x14ac:dyDescent="0.15">
      <c r="B44591" s="8"/>
    </row>
    <row r="44592" spans="2:2" hidden="1" x14ac:dyDescent="0.15">
      <c r="B44592" s="8"/>
    </row>
    <row r="44593" spans="2:2" hidden="1" x14ac:dyDescent="0.15">
      <c r="B44593" s="8"/>
    </row>
    <row r="44594" spans="2:2" hidden="1" x14ac:dyDescent="0.15">
      <c r="B44594" s="8"/>
    </row>
    <row r="44595" spans="2:2" hidden="1" x14ac:dyDescent="0.15">
      <c r="B44595" s="8"/>
    </row>
    <row r="44596" spans="2:2" hidden="1" x14ac:dyDescent="0.15">
      <c r="B44596" s="8"/>
    </row>
    <row r="44597" spans="2:2" hidden="1" x14ac:dyDescent="0.15">
      <c r="B44597" s="8"/>
    </row>
    <row r="44598" spans="2:2" hidden="1" x14ac:dyDescent="0.15">
      <c r="B44598" s="8"/>
    </row>
    <row r="44599" spans="2:2" hidden="1" x14ac:dyDescent="0.15">
      <c r="B44599" s="8"/>
    </row>
    <row r="44600" spans="2:2" hidden="1" x14ac:dyDescent="0.15">
      <c r="B44600" s="8"/>
    </row>
    <row r="44601" spans="2:2" hidden="1" x14ac:dyDescent="0.15">
      <c r="B44601" s="8"/>
    </row>
    <row r="44602" spans="2:2" hidden="1" x14ac:dyDescent="0.15">
      <c r="B44602" s="8"/>
    </row>
    <row r="44603" spans="2:2" hidden="1" x14ac:dyDescent="0.15">
      <c r="B44603" s="8"/>
    </row>
    <row r="44604" spans="2:2" hidden="1" x14ac:dyDescent="0.15">
      <c r="B44604" s="8"/>
    </row>
    <row r="44605" spans="2:2" hidden="1" x14ac:dyDescent="0.15">
      <c r="B44605" s="8"/>
    </row>
    <row r="44606" spans="2:2" hidden="1" x14ac:dyDescent="0.15">
      <c r="B44606" s="8"/>
    </row>
    <row r="44607" spans="2:2" hidden="1" x14ac:dyDescent="0.15">
      <c r="B44607" s="8"/>
    </row>
    <row r="44608" spans="2:2" hidden="1" x14ac:dyDescent="0.15">
      <c r="B44608" s="8"/>
    </row>
    <row r="44609" spans="2:2" hidden="1" x14ac:dyDescent="0.15">
      <c r="B44609" s="8"/>
    </row>
    <row r="44610" spans="2:2" hidden="1" x14ac:dyDescent="0.15">
      <c r="B44610" s="8"/>
    </row>
    <row r="44611" spans="2:2" hidden="1" x14ac:dyDescent="0.15">
      <c r="B44611" s="8"/>
    </row>
    <row r="44612" spans="2:2" hidden="1" x14ac:dyDescent="0.15">
      <c r="B44612" s="8"/>
    </row>
    <row r="44613" spans="2:2" hidden="1" x14ac:dyDescent="0.15">
      <c r="B44613" s="8"/>
    </row>
    <row r="44614" spans="2:2" hidden="1" x14ac:dyDescent="0.15">
      <c r="B44614" s="8"/>
    </row>
    <row r="44615" spans="2:2" hidden="1" x14ac:dyDescent="0.15">
      <c r="B44615" s="8"/>
    </row>
    <row r="44616" spans="2:2" hidden="1" x14ac:dyDescent="0.15">
      <c r="B44616" s="8"/>
    </row>
    <row r="44617" spans="2:2" hidden="1" x14ac:dyDescent="0.15">
      <c r="B44617" s="8"/>
    </row>
    <row r="44618" spans="2:2" hidden="1" x14ac:dyDescent="0.15">
      <c r="B44618" s="8"/>
    </row>
    <row r="44619" spans="2:2" hidden="1" x14ac:dyDescent="0.15">
      <c r="B44619" s="8"/>
    </row>
    <row r="44620" spans="2:2" hidden="1" x14ac:dyDescent="0.15">
      <c r="B44620" s="8"/>
    </row>
    <row r="44621" spans="2:2" hidden="1" x14ac:dyDescent="0.15">
      <c r="B44621" s="8"/>
    </row>
    <row r="44622" spans="2:2" hidden="1" x14ac:dyDescent="0.15">
      <c r="B44622" s="8"/>
    </row>
    <row r="44623" spans="2:2" hidden="1" x14ac:dyDescent="0.15">
      <c r="B44623" s="8"/>
    </row>
    <row r="44624" spans="2:2" hidden="1" x14ac:dyDescent="0.15">
      <c r="B44624" s="8"/>
    </row>
    <row r="44625" spans="2:2" hidden="1" x14ac:dyDescent="0.15">
      <c r="B44625" s="8"/>
    </row>
    <row r="44626" spans="2:2" hidden="1" x14ac:dyDescent="0.15">
      <c r="B44626" s="8"/>
    </row>
    <row r="44627" spans="2:2" hidden="1" x14ac:dyDescent="0.15">
      <c r="B44627" s="8"/>
    </row>
    <row r="44628" spans="2:2" hidden="1" x14ac:dyDescent="0.15">
      <c r="B44628" s="8"/>
    </row>
    <row r="44629" spans="2:2" hidden="1" x14ac:dyDescent="0.15">
      <c r="B44629" s="8"/>
    </row>
    <row r="44630" spans="2:2" hidden="1" x14ac:dyDescent="0.15">
      <c r="B44630" s="8"/>
    </row>
    <row r="44631" spans="2:2" hidden="1" x14ac:dyDescent="0.15">
      <c r="B44631" s="8"/>
    </row>
    <row r="44632" spans="2:2" hidden="1" x14ac:dyDescent="0.15">
      <c r="B44632" s="8"/>
    </row>
    <row r="44633" spans="2:2" hidden="1" x14ac:dyDescent="0.15">
      <c r="B44633" s="8"/>
    </row>
    <row r="44634" spans="2:2" hidden="1" x14ac:dyDescent="0.15">
      <c r="B44634" s="8"/>
    </row>
    <row r="44635" spans="2:2" hidden="1" x14ac:dyDescent="0.15">
      <c r="B44635" s="8"/>
    </row>
    <row r="44636" spans="2:2" hidden="1" x14ac:dyDescent="0.15">
      <c r="B44636" s="8"/>
    </row>
    <row r="44637" spans="2:2" hidden="1" x14ac:dyDescent="0.15">
      <c r="B44637" s="8"/>
    </row>
    <row r="44638" spans="2:2" hidden="1" x14ac:dyDescent="0.15">
      <c r="B44638" s="8"/>
    </row>
    <row r="44639" spans="2:2" hidden="1" x14ac:dyDescent="0.15">
      <c r="B44639" s="8"/>
    </row>
    <row r="44640" spans="2:2" hidden="1" x14ac:dyDescent="0.15">
      <c r="B44640" s="8"/>
    </row>
    <row r="44641" spans="2:2" hidden="1" x14ac:dyDescent="0.15">
      <c r="B44641" s="8"/>
    </row>
    <row r="44642" spans="2:2" hidden="1" x14ac:dyDescent="0.15">
      <c r="B44642" s="8"/>
    </row>
    <row r="44643" spans="2:2" hidden="1" x14ac:dyDescent="0.15">
      <c r="B44643" s="8"/>
    </row>
    <row r="44644" spans="2:2" hidden="1" x14ac:dyDescent="0.15">
      <c r="B44644" s="8"/>
    </row>
    <row r="44645" spans="2:2" hidden="1" x14ac:dyDescent="0.15">
      <c r="B44645" s="8"/>
    </row>
    <row r="44646" spans="2:2" hidden="1" x14ac:dyDescent="0.15">
      <c r="B44646" s="8"/>
    </row>
    <row r="44647" spans="2:2" hidden="1" x14ac:dyDescent="0.15">
      <c r="B44647" s="8"/>
    </row>
    <row r="44648" spans="2:2" hidden="1" x14ac:dyDescent="0.15">
      <c r="B44648" s="8"/>
    </row>
    <row r="44649" spans="2:2" hidden="1" x14ac:dyDescent="0.15">
      <c r="B44649" s="8"/>
    </row>
    <row r="44650" spans="2:2" hidden="1" x14ac:dyDescent="0.15">
      <c r="B44650" s="8"/>
    </row>
    <row r="44651" spans="2:2" hidden="1" x14ac:dyDescent="0.15">
      <c r="B44651" s="8"/>
    </row>
    <row r="44652" spans="2:2" hidden="1" x14ac:dyDescent="0.15">
      <c r="B44652" s="8"/>
    </row>
    <row r="44653" spans="2:2" hidden="1" x14ac:dyDescent="0.15">
      <c r="B44653" s="8"/>
    </row>
    <row r="44654" spans="2:2" hidden="1" x14ac:dyDescent="0.15">
      <c r="B44654" s="8"/>
    </row>
    <row r="44655" spans="2:2" hidden="1" x14ac:dyDescent="0.15">
      <c r="B44655" s="8"/>
    </row>
    <row r="44656" spans="2:2" hidden="1" x14ac:dyDescent="0.15">
      <c r="B44656" s="8"/>
    </row>
    <row r="44657" spans="2:2" hidden="1" x14ac:dyDescent="0.15">
      <c r="B44657" s="8"/>
    </row>
    <row r="44658" spans="2:2" hidden="1" x14ac:dyDescent="0.15">
      <c r="B44658" s="8"/>
    </row>
    <row r="44659" spans="2:2" hidden="1" x14ac:dyDescent="0.15">
      <c r="B44659" s="8"/>
    </row>
    <row r="44660" spans="2:2" hidden="1" x14ac:dyDescent="0.15">
      <c r="B44660" s="8"/>
    </row>
    <row r="44661" spans="2:2" hidden="1" x14ac:dyDescent="0.15">
      <c r="B44661" s="8"/>
    </row>
    <row r="44662" spans="2:2" hidden="1" x14ac:dyDescent="0.15">
      <c r="B44662" s="8"/>
    </row>
    <row r="44663" spans="2:2" hidden="1" x14ac:dyDescent="0.15">
      <c r="B44663" s="8"/>
    </row>
    <row r="44664" spans="2:2" hidden="1" x14ac:dyDescent="0.15">
      <c r="B44664" s="8"/>
    </row>
    <row r="44665" spans="2:2" hidden="1" x14ac:dyDescent="0.15">
      <c r="B44665" s="8"/>
    </row>
    <row r="44666" spans="2:2" hidden="1" x14ac:dyDescent="0.15">
      <c r="B44666" s="8"/>
    </row>
    <row r="44667" spans="2:2" hidden="1" x14ac:dyDescent="0.15">
      <c r="B44667" s="8"/>
    </row>
    <row r="44668" spans="2:2" hidden="1" x14ac:dyDescent="0.15">
      <c r="B44668" s="8"/>
    </row>
    <row r="44669" spans="2:2" hidden="1" x14ac:dyDescent="0.15">
      <c r="B44669" s="8"/>
    </row>
    <row r="44670" spans="2:2" hidden="1" x14ac:dyDescent="0.15">
      <c r="B44670" s="8"/>
    </row>
    <row r="44671" spans="2:2" hidden="1" x14ac:dyDescent="0.15">
      <c r="B44671" s="8"/>
    </row>
    <row r="44672" spans="2:2" hidden="1" x14ac:dyDescent="0.15">
      <c r="B44672" s="8"/>
    </row>
    <row r="44673" spans="2:2" hidden="1" x14ac:dyDescent="0.15">
      <c r="B44673" s="8"/>
    </row>
    <row r="44674" spans="2:2" hidden="1" x14ac:dyDescent="0.15">
      <c r="B44674" s="8"/>
    </row>
    <row r="44675" spans="2:2" hidden="1" x14ac:dyDescent="0.15">
      <c r="B44675" s="8"/>
    </row>
    <row r="44676" spans="2:2" hidden="1" x14ac:dyDescent="0.15">
      <c r="B44676" s="8"/>
    </row>
    <row r="44677" spans="2:2" hidden="1" x14ac:dyDescent="0.15">
      <c r="B44677" s="8"/>
    </row>
    <row r="44678" spans="2:2" hidden="1" x14ac:dyDescent="0.15">
      <c r="B44678" s="8"/>
    </row>
    <row r="44679" spans="2:2" hidden="1" x14ac:dyDescent="0.15">
      <c r="B44679" s="8"/>
    </row>
    <row r="44680" spans="2:2" hidden="1" x14ac:dyDescent="0.15">
      <c r="B44680" s="8"/>
    </row>
    <row r="44681" spans="2:2" hidden="1" x14ac:dyDescent="0.15">
      <c r="B44681" s="8"/>
    </row>
    <row r="44682" spans="2:2" hidden="1" x14ac:dyDescent="0.15">
      <c r="B44682" s="8"/>
    </row>
    <row r="44683" spans="2:2" hidden="1" x14ac:dyDescent="0.15">
      <c r="B44683" s="8"/>
    </row>
    <row r="44684" spans="2:2" hidden="1" x14ac:dyDescent="0.15">
      <c r="B44684" s="8"/>
    </row>
    <row r="44685" spans="2:2" hidden="1" x14ac:dyDescent="0.15">
      <c r="B44685" s="8"/>
    </row>
    <row r="44686" spans="2:2" hidden="1" x14ac:dyDescent="0.15">
      <c r="B44686" s="8"/>
    </row>
    <row r="44687" spans="2:2" hidden="1" x14ac:dyDescent="0.15">
      <c r="B44687" s="8"/>
    </row>
    <row r="44688" spans="2:2" hidden="1" x14ac:dyDescent="0.15">
      <c r="B44688" s="8"/>
    </row>
    <row r="44689" spans="2:2" hidden="1" x14ac:dyDescent="0.15">
      <c r="B44689" s="8"/>
    </row>
    <row r="44690" spans="2:2" hidden="1" x14ac:dyDescent="0.15">
      <c r="B44690" s="8"/>
    </row>
    <row r="44691" spans="2:2" hidden="1" x14ac:dyDescent="0.15">
      <c r="B44691" s="8"/>
    </row>
    <row r="44692" spans="2:2" hidden="1" x14ac:dyDescent="0.15">
      <c r="B44692" s="8"/>
    </row>
    <row r="44693" spans="2:2" hidden="1" x14ac:dyDescent="0.15">
      <c r="B44693" s="8"/>
    </row>
    <row r="44694" spans="2:2" hidden="1" x14ac:dyDescent="0.15">
      <c r="B44694" s="8"/>
    </row>
    <row r="44695" spans="2:2" hidden="1" x14ac:dyDescent="0.15">
      <c r="B44695" s="8"/>
    </row>
    <row r="44696" spans="2:2" hidden="1" x14ac:dyDescent="0.15">
      <c r="B44696" s="8"/>
    </row>
    <row r="44697" spans="2:2" hidden="1" x14ac:dyDescent="0.15">
      <c r="B44697" s="8"/>
    </row>
    <row r="44698" spans="2:2" hidden="1" x14ac:dyDescent="0.15">
      <c r="B44698" s="8"/>
    </row>
    <row r="44699" spans="2:2" hidden="1" x14ac:dyDescent="0.15">
      <c r="B44699" s="8"/>
    </row>
    <row r="44700" spans="2:2" hidden="1" x14ac:dyDescent="0.15">
      <c r="B44700" s="8"/>
    </row>
    <row r="44701" spans="2:2" hidden="1" x14ac:dyDescent="0.15">
      <c r="B44701" s="8"/>
    </row>
    <row r="44702" spans="2:2" hidden="1" x14ac:dyDescent="0.15">
      <c r="B44702" s="8"/>
    </row>
    <row r="44703" spans="2:2" hidden="1" x14ac:dyDescent="0.15">
      <c r="B44703" s="8"/>
    </row>
    <row r="44704" spans="2:2" hidden="1" x14ac:dyDescent="0.15">
      <c r="B44704" s="8"/>
    </row>
    <row r="44705" spans="2:2" hidden="1" x14ac:dyDescent="0.15">
      <c r="B44705" s="8"/>
    </row>
    <row r="44706" spans="2:2" hidden="1" x14ac:dyDescent="0.15">
      <c r="B44706" s="8"/>
    </row>
    <row r="44707" spans="2:2" hidden="1" x14ac:dyDescent="0.15">
      <c r="B44707" s="8"/>
    </row>
    <row r="44708" spans="2:2" hidden="1" x14ac:dyDescent="0.15">
      <c r="B44708" s="8"/>
    </row>
    <row r="44709" spans="2:2" hidden="1" x14ac:dyDescent="0.15">
      <c r="B44709" s="8"/>
    </row>
    <row r="44710" spans="2:2" hidden="1" x14ac:dyDescent="0.15">
      <c r="B44710" s="8"/>
    </row>
    <row r="44711" spans="2:2" hidden="1" x14ac:dyDescent="0.15">
      <c r="B44711" s="8"/>
    </row>
    <row r="44712" spans="2:2" hidden="1" x14ac:dyDescent="0.15">
      <c r="B44712" s="8"/>
    </row>
    <row r="44713" spans="2:2" hidden="1" x14ac:dyDescent="0.15">
      <c r="B44713" s="8"/>
    </row>
    <row r="44714" spans="2:2" hidden="1" x14ac:dyDescent="0.15">
      <c r="B44714" s="8"/>
    </row>
    <row r="44715" spans="2:2" hidden="1" x14ac:dyDescent="0.15">
      <c r="B44715" s="8"/>
    </row>
    <row r="44716" spans="2:2" hidden="1" x14ac:dyDescent="0.15">
      <c r="B44716" s="8"/>
    </row>
    <row r="44717" spans="2:2" hidden="1" x14ac:dyDescent="0.15">
      <c r="B44717" s="8"/>
    </row>
    <row r="44718" spans="2:2" hidden="1" x14ac:dyDescent="0.15">
      <c r="B44718" s="8"/>
    </row>
    <row r="44719" spans="2:2" hidden="1" x14ac:dyDescent="0.15">
      <c r="B44719" s="8"/>
    </row>
    <row r="44720" spans="2:2" hidden="1" x14ac:dyDescent="0.15">
      <c r="B44720" s="8"/>
    </row>
    <row r="44721" spans="2:2" hidden="1" x14ac:dyDescent="0.15">
      <c r="B44721" s="8"/>
    </row>
    <row r="44722" spans="2:2" hidden="1" x14ac:dyDescent="0.15">
      <c r="B44722" s="8"/>
    </row>
    <row r="44723" spans="2:2" hidden="1" x14ac:dyDescent="0.15">
      <c r="B44723" s="8"/>
    </row>
    <row r="44724" spans="2:2" hidden="1" x14ac:dyDescent="0.15">
      <c r="B44724" s="8"/>
    </row>
    <row r="44725" spans="2:2" hidden="1" x14ac:dyDescent="0.15">
      <c r="B44725" s="8"/>
    </row>
    <row r="44726" spans="2:2" hidden="1" x14ac:dyDescent="0.15">
      <c r="B44726" s="8"/>
    </row>
    <row r="44727" spans="2:2" hidden="1" x14ac:dyDescent="0.15">
      <c r="B44727" s="8"/>
    </row>
    <row r="44728" spans="2:2" hidden="1" x14ac:dyDescent="0.15">
      <c r="B44728" s="8"/>
    </row>
    <row r="44729" spans="2:2" hidden="1" x14ac:dyDescent="0.15">
      <c r="B44729" s="8"/>
    </row>
    <row r="44730" spans="2:2" hidden="1" x14ac:dyDescent="0.15">
      <c r="B44730" s="8"/>
    </row>
    <row r="44731" spans="2:2" hidden="1" x14ac:dyDescent="0.15">
      <c r="B44731" s="8"/>
    </row>
    <row r="44732" spans="2:2" hidden="1" x14ac:dyDescent="0.15">
      <c r="B44732" s="8"/>
    </row>
    <row r="44733" spans="2:2" hidden="1" x14ac:dyDescent="0.15">
      <c r="B44733" s="8"/>
    </row>
    <row r="44734" spans="2:2" hidden="1" x14ac:dyDescent="0.15">
      <c r="B44734" s="8"/>
    </row>
    <row r="44735" spans="2:2" hidden="1" x14ac:dyDescent="0.15">
      <c r="B44735" s="8"/>
    </row>
    <row r="44736" spans="2:2" hidden="1" x14ac:dyDescent="0.15">
      <c r="B44736" s="8"/>
    </row>
    <row r="44737" spans="2:2" hidden="1" x14ac:dyDescent="0.15">
      <c r="B44737" s="8"/>
    </row>
    <row r="44738" spans="2:2" hidden="1" x14ac:dyDescent="0.15">
      <c r="B44738" s="8"/>
    </row>
    <row r="44739" spans="2:2" hidden="1" x14ac:dyDescent="0.15">
      <c r="B44739" s="8"/>
    </row>
    <row r="44740" spans="2:2" hidden="1" x14ac:dyDescent="0.15">
      <c r="B44740" s="8"/>
    </row>
    <row r="44741" spans="2:2" hidden="1" x14ac:dyDescent="0.15">
      <c r="B44741" s="8"/>
    </row>
    <row r="44742" spans="2:2" hidden="1" x14ac:dyDescent="0.15">
      <c r="B44742" s="8"/>
    </row>
    <row r="44743" spans="2:2" hidden="1" x14ac:dyDescent="0.15">
      <c r="B44743" s="8"/>
    </row>
    <row r="44744" spans="2:2" hidden="1" x14ac:dyDescent="0.15">
      <c r="B44744" s="8"/>
    </row>
    <row r="44745" spans="2:2" hidden="1" x14ac:dyDescent="0.15">
      <c r="B44745" s="8"/>
    </row>
    <row r="44746" spans="2:2" hidden="1" x14ac:dyDescent="0.15">
      <c r="B44746" s="8"/>
    </row>
    <row r="44747" spans="2:2" hidden="1" x14ac:dyDescent="0.15">
      <c r="B44747" s="8"/>
    </row>
    <row r="44748" spans="2:2" hidden="1" x14ac:dyDescent="0.15">
      <c r="B44748" s="8"/>
    </row>
    <row r="44749" spans="2:2" hidden="1" x14ac:dyDescent="0.15">
      <c r="B44749" s="8"/>
    </row>
    <row r="44750" spans="2:2" hidden="1" x14ac:dyDescent="0.15">
      <c r="B44750" s="8"/>
    </row>
    <row r="44751" spans="2:2" hidden="1" x14ac:dyDescent="0.15">
      <c r="B44751" s="8"/>
    </row>
    <row r="44752" spans="2:2" hidden="1" x14ac:dyDescent="0.15">
      <c r="B44752" s="8"/>
    </row>
    <row r="44753" spans="2:2" hidden="1" x14ac:dyDescent="0.15">
      <c r="B44753" s="8"/>
    </row>
    <row r="44754" spans="2:2" hidden="1" x14ac:dyDescent="0.15">
      <c r="B44754" s="8"/>
    </row>
    <row r="44755" spans="2:2" hidden="1" x14ac:dyDescent="0.15">
      <c r="B44755" s="8"/>
    </row>
    <row r="44756" spans="2:2" hidden="1" x14ac:dyDescent="0.15">
      <c r="B44756" s="8"/>
    </row>
    <row r="44757" spans="2:2" hidden="1" x14ac:dyDescent="0.15">
      <c r="B44757" s="8"/>
    </row>
    <row r="44758" spans="2:2" hidden="1" x14ac:dyDescent="0.15">
      <c r="B44758" s="8"/>
    </row>
    <row r="44759" spans="2:2" hidden="1" x14ac:dyDescent="0.15">
      <c r="B44759" s="8"/>
    </row>
    <row r="44760" spans="2:2" hidden="1" x14ac:dyDescent="0.15">
      <c r="B44760" s="8"/>
    </row>
    <row r="44761" spans="2:2" hidden="1" x14ac:dyDescent="0.15">
      <c r="B44761" s="8"/>
    </row>
    <row r="44762" spans="2:2" hidden="1" x14ac:dyDescent="0.15">
      <c r="B44762" s="8"/>
    </row>
    <row r="44763" spans="2:2" hidden="1" x14ac:dyDescent="0.15">
      <c r="B44763" s="8"/>
    </row>
    <row r="44764" spans="2:2" hidden="1" x14ac:dyDescent="0.15">
      <c r="B44764" s="8"/>
    </row>
    <row r="44765" spans="2:2" hidden="1" x14ac:dyDescent="0.15">
      <c r="B44765" s="8"/>
    </row>
    <row r="44766" spans="2:2" hidden="1" x14ac:dyDescent="0.15">
      <c r="B44766" s="8"/>
    </row>
    <row r="44767" spans="2:2" hidden="1" x14ac:dyDescent="0.15">
      <c r="B44767" s="8"/>
    </row>
    <row r="44768" spans="2:2" hidden="1" x14ac:dyDescent="0.15">
      <c r="B44768" s="8"/>
    </row>
    <row r="44769" spans="2:2" hidden="1" x14ac:dyDescent="0.15">
      <c r="B44769" s="8"/>
    </row>
    <row r="44770" spans="2:2" hidden="1" x14ac:dyDescent="0.15">
      <c r="B44770" s="8"/>
    </row>
    <row r="44771" spans="2:2" hidden="1" x14ac:dyDescent="0.15">
      <c r="B44771" s="8"/>
    </row>
    <row r="44772" spans="2:2" hidden="1" x14ac:dyDescent="0.15">
      <c r="B44772" s="8"/>
    </row>
    <row r="44773" spans="2:2" hidden="1" x14ac:dyDescent="0.15">
      <c r="B44773" s="8"/>
    </row>
    <row r="44774" spans="2:2" hidden="1" x14ac:dyDescent="0.15">
      <c r="B44774" s="8"/>
    </row>
    <row r="44775" spans="2:2" hidden="1" x14ac:dyDescent="0.15">
      <c r="B44775" s="8"/>
    </row>
    <row r="44776" spans="2:2" hidden="1" x14ac:dyDescent="0.15">
      <c r="B44776" s="8"/>
    </row>
    <row r="44777" spans="2:2" hidden="1" x14ac:dyDescent="0.15">
      <c r="B44777" s="8"/>
    </row>
    <row r="44778" spans="2:2" hidden="1" x14ac:dyDescent="0.15">
      <c r="B44778" s="8"/>
    </row>
    <row r="44779" spans="2:2" hidden="1" x14ac:dyDescent="0.15">
      <c r="B44779" s="8"/>
    </row>
    <row r="44780" spans="2:2" hidden="1" x14ac:dyDescent="0.15">
      <c r="B44780" s="8"/>
    </row>
    <row r="44781" spans="2:2" hidden="1" x14ac:dyDescent="0.15">
      <c r="B44781" s="8"/>
    </row>
    <row r="44782" spans="2:2" hidden="1" x14ac:dyDescent="0.15">
      <c r="B44782" s="8"/>
    </row>
    <row r="44783" spans="2:2" hidden="1" x14ac:dyDescent="0.15">
      <c r="B44783" s="8"/>
    </row>
    <row r="44784" spans="2:2" hidden="1" x14ac:dyDescent="0.15">
      <c r="B44784" s="8"/>
    </row>
    <row r="44785" spans="2:2" hidden="1" x14ac:dyDescent="0.15">
      <c r="B44785" s="8"/>
    </row>
    <row r="44786" spans="2:2" hidden="1" x14ac:dyDescent="0.15">
      <c r="B44786" s="8"/>
    </row>
    <row r="44787" spans="2:2" hidden="1" x14ac:dyDescent="0.15">
      <c r="B44787" s="8"/>
    </row>
    <row r="44788" spans="2:2" hidden="1" x14ac:dyDescent="0.15">
      <c r="B44788" s="8"/>
    </row>
    <row r="44789" spans="2:2" hidden="1" x14ac:dyDescent="0.15">
      <c r="B44789" s="8"/>
    </row>
    <row r="44790" spans="2:2" hidden="1" x14ac:dyDescent="0.15">
      <c r="B44790" s="8"/>
    </row>
    <row r="44791" spans="2:2" hidden="1" x14ac:dyDescent="0.15">
      <c r="B44791" s="8"/>
    </row>
    <row r="44792" spans="2:2" hidden="1" x14ac:dyDescent="0.15">
      <c r="B44792" s="8"/>
    </row>
    <row r="44793" spans="2:2" hidden="1" x14ac:dyDescent="0.15">
      <c r="B44793" s="8"/>
    </row>
    <row r="44794" spans="2:2" hidden="1" x14ac:dyDescent="0.15">
      <c r="B44794" s="8"/>
    </row>
    <row r="44795" spans="2:2" hidden="1" x14ac:dyDescent="0.15">
      <c r="B44795" s="8"/>
    </row>
    <row r="44796" spans="2:2" hidden="1" x14ac:dyDescent="0.15">
      <c r="B44796" s="8"/>
    </row>
    <row r="44797" spans="2:2" hidden="1" x14ac:dyDescent="0.15">
      <c r="B44797" s="8"/>
    </row>
    <row r="44798" spans="2:2" hidden="1" x14ac:dyDescent="0.15">
      <c r="B44798" s="8"/>
    </row>
    <row r="44799" spans="2:2" hidden="1" x14ac:dyDescent="0.15">
      <c r="B44799" s="8"/>
    </row>
    <row r="44800" spans="2:2" hidden="1" x14ac:dyDescent="0.15">
      <c r="B44800" s="8"/>
    </row>
    <row r="44801" spans="2:2" hidden="1" x14ac:dyDescent="0.15">
      <c r="B44801" s="8"/>
    </row>
    <row r="44802" spans="2:2" hidden="1" x14ac:dyDescent="0.15">
      <c r="B44802" s="8"/>
    </row>
    <row r="44803" spans="2:2" hidden="1" x14ac:dyDescent="0.15">
      <c r="B44803" s="8"/>
    </row>
    <row r="44804" spans="2:2" hidden="1" x14ac:dyDescent="0.15">
      <c r="B44804" s="8"/>
    </row>
    <row r="44805" spans="2:2" hidden="1" x14ac:dyDescent="0.15">
      <c r="B44805" s="8"/>
    </row>
    <row r="44806" spans="2:2" hidden="1" x14ac:dyDescent="0.15">
      <c r="B44806" s="8"/>
    </row>
    <row r="44807" spans="2:2" hidden="1" x14ac:dyDescent="0.15">
      <c r="B44807" s="8"/>
    </row>
    <row r="44808" spans="2:2" hidden="1" x14ac:dyDescent="0.15">
      <c r="B44808" s="8"/>
    </row>
    <row r="44809" spans="2:2" hidden="1" x14ac:dyDescent="0.15">
      <c r="B44809" s="8"/>
    </row>
    <row r="44810" spans="2:2" hidden="1" x14ac:dyDescent="0.15">
      <c r="B44810" s="8"/>
    </row>
    <row r="44811" spans="2:2" hidden="1" x14ac:dyDescent="0.15">
      <c r="B44811" s="8"/>
    </row>
    <row r="44812" spans="2:2" hidden="1" x14ac:dyDescent="0.15">
      <c r="B44812" s="8"/>
    </row>
    <row r="44813" spans="2:2" hidden="1" x14ac:dyDescent="0.15">
      <c r="B44813" s="8"/>
    </row>
    <row r="44814" spans="2:2" hidden="1" x14ac:dyDescent="0.15">
      <c r="B44814" s="8"/>
    </row>
    <row r="44815" spans="2:2" hidden="1" x14ac:dyDescent="0.15">
      <c r="B44815" s="8"/>
    </row>
    <row r="44816" spans="2:2" hidden="1" x14ac:dyDescent="0.15">
      <c r="B44816" s="8"/>
    </row>
    <row r="44817" spans="2:2" hidden="1" x14ac:dyDescent="0.15">
      <c r="B44817" s="8"/>
    </row>
    <row r="44818" spans="2:2" hidden="1" x14ac:dyDescent="0.15">
      <c r="B44818" s="8"/>
    </row>
    <row r="44819" spans="2:2" hidden="1" x14ac:dyDescent="0.15">
      <c r="B44819" s="8"/>
    </row>
    <row r="44820" spans="2:2" hidden="1" x14ac:dyDescent="0.15">
      <c r="B44820" s="8"/>
    </row>
    <row r="44821" spans="2:2" hidden="1" x14ac:dyDescent="0.15">
      <c r="B44821" s="8"/>
    </row>
    <row r="44822" spans="2:2" hidden="1" x14ac:dyDescent="0.15">
      <c r="B44822" s="8"/>
    </row>
    <row r="44823" spans="2:2" hidden="1" x14ac:dyDescent="0.15">
      <c r="B44823" s="8"/>
    </row>
    <row r="44824" spans="2:2" hidden="1" x14ac:dyDescent="0.15">
      <c r="B44824" s="8"/>
    </row>
    <row r="44825" spans="2:2" hidden="1" x14ac:dyDescent="0.15">
      <c r="B44825" s="8"/>
    </row>
    <row r="44826" spans="2:2" hidden="1" x14ac:dyDescent="0.15">
      <c r="B44826" s="8"/>
    </row>
    <row r="44827" spans="2:2" hidden="1" x14ac:dyDescent="0.15">
      <c r="B44827" s="8"/>
    </row>
    <row r="44828" spans="2:2" hidden="1" x14ac:dyDescent="0.15">
      <c r="B44828" s="8"/>
    </row>
    <row r="44829" spans="2:2" hidden="1" x14ac:dyDescent="0.15">
      <c r="B44829" s="8"/>
    </row>
    <row r="44830" spans="2:2" hidden="1" x14ac:dyDescent="0.15">
      <c r="B44830" s="8"/>
    </row>
    <row r="44831" spans="2:2" hidden="1" x14ac:dyDescent="0.15">
      <c r="B44831" s="8"/>
    </row>
    <row r="44832" spans="2:2" hidden="1" x14ac:dyDescent="0.15">
      <c r="B44832" s="8"/>
    </row>
    <row r="44833" spans="2:2" hidden="1" x14ac:dyDescent="0.15">
      <c r="B44833" s="8"/>
    </row>
    <row r="44834" spans="2:2" hidden="1" x14ac:dyDescent="0.15">
      <c r="B44834" s="8"/>
    </row>
    <row r="44835" spans="2:2" hidden="1" x14ac:dyDescent="0.15">
      <c r="B44835" s="8"/>
    </row>
    <row r="44836" spans="2:2" hidden="1" x14ac:dyDescent="0.15">
      <c r="B44836" s="8"/>
    </row>
    <row r="44837" spans="2:2" hidden="1" x14ac:dyDescent="0.15">
      <c r="B44837" s="8"/>
    </row>
    <row r="44838" spans="2:2" hidden="1" x14ac:dyDescent="0.15">
      <c r="B44838" s="8"/>
    </row>
    <row r="44839" spans="2:2" hidden="1" x14ac:dyDescent="0.15">
      <c r="B44839" s="8"/>
    </row>
    <row r="44840" spans="2:2" hidden="1" x14ac:dyDescent="0.15">
      <c r="B44840" s="8"/>
    </row>
    <row r="44841" spans="2:2" hidden="1" x14ac:dyDescent="0.15">
      <c r="B44841" s="8"/>
    </row>
    <row r="44842" spans="2:2" hidden="1" x14ac:dyDescent="0.15">
      <c r="B44842" s="8"/>
    </row>
    <row r="44843" spans="2:2" hidden="1" x14ac:dyDescent="0.15">
      <c r="B44843" s="8"/>
    </row>
    <row r="44844" spans="2:2" hidden="1" x14ac:dyDescent="0.15">
      <c r="B44844" s="8"/>
    </row>
    <row r="44845" spans="2:2" hidden="1" x14ac:dyDescent="0.15">
      <c r="B44845" s="8"/>
    </row>
    <row r="44846" spans="2:2" hidden="1" x14ac:dyDescent="0.15">
      <c r="B44846" s="8"/>
    </row>
    <row r="44847" spans="2:2" hidden="1" x14ac:dyDescent="0.15">
      <c r="B44847" s="8"/>
    </row>
    <row r="44848" spans="2:2" hidden="1" x14ac:dyDescent="0.15">
      <c r="B44848" s="8"/>
    </row>
    <row r="44849" spans="2:2" hidden="1" x14ac:dyDescent="0.15">
      <c r="B44849" s="8"/>
    </row>
    <row r="44850" spans="2:2" hidden="1" x14ac:dyDescent="0.15">
      <c r="B44850" s="8"/>
    </row>
    <row r="44851" spans="2:2" hidden="1" x14ac:dyDescent="0.15">
      <c r="B44851" s="8"/>
    </row>
    <row r="44852" spans="2:2" hidden="1" x14ac:dyDescent="0.15">
      <c r="B44852" s="8"/>
    </row>
    <row r="44853" spans="2:2" hidden="1" x14ac:dyDescent="0.15">
      <c r="B44853" s="8"/>
    </row>
    <row r="44854" spans="2:2" hidden="1" x14ac:dyDescent="0.15">
      <c r="B44854" s="8"/>
    </row>
    <row r="44855" spans="2:2" hidden="1" x14ac:dyDescent="0.15">
      <c r="B44855" s="8"/>
    </row>
    <row r="44856" spans="2:2" hidden="1" x14ac:dyDescent="0.15">
      <c r="B44856" s="8"/>
    </row>
    <row r="44857" spans="2:2" hidden="1" x14ac:dyDescent="0.15">
      <c r="B44857" s="8"/>
    </row>
    <row r="44858" spans="2:2" hidden="1" x14ac:dyDescent="0.15">
      <c r="B44858" s="8"/>
    </row>
    <row r="44859" spans="2:2" hidden="1" x14ac:dyDescent="0.15">
      <c r="B44859" s="8"/>
    </row>
    <row r="44860" spans="2:2" hidden="1" x14ac:dyDescent="0.15">
      <c r="B44860" s="8"/>
    </row>
    <row r="44861" spans="2:2" hidden="1" x14ac:dyDescent="0.15">
      <c r="B44861" s="8"/>
    </row>
    <row r="44862" spans="2:2" hidden="1" x14ac:dyDescent="0.15">
      <c r="B44862" s="8"/>
    </row>
    <row r="44863" spans="2:2" hidden="1" x14ac:dyDescent="0.15">
      <c r="B44863" s="8"/>
    </row>
    <row r="44864" spans="2:2" hidden="1" x14ac:dyDescent="0.15">
      <c r="B44864" s="8"/>
    </row>
    <row r="44865" spans="2:2" hidden="1" x14ac:dyDescent="0.15">
      <c r="B44865" s="8"/>
    </row>
    <row r="44866" spans="2:2" hidden="1" x14ac:dyDescent="0.15">
      <c r="B44866" s="8"/>
    </row>
    <row r="44867" spans="2:2" hidden="1" x14ac:dyDescent="0.15">
      <c r="B44867" s="8"/>
    </row>
    <row r="44868" spans="2:2" hidden="1" x14ac:dyDescent="0.15">
      <c r="B44868" s="8"/>
    </row>
    <row r="44869" spans="2:2" hidden="1" x14ac:dyDescent="0.15">
      <c r="B44869" s="8"/>
    </row>
    <row r="44870" spans="2:2" hidden="1" x14ac:dyDescent="0.15">
      <c r="B44870" s="8"/>
    </row>
    <row r="44871" spans="2:2" hidden="1" x14ac:dyDescent="0.15">
      <c r="B44871" s="8"/>
    </row>
    <row r="44872" spans="2:2" hidden="1" x14ac:dyDescent="0.15">
      <c r="B44872" s="8"/>
    </row>
    <row r="44873" spans="2:2" hidden="1" x14ac:dyDescent="0.15">
      <c r="B44873" s="8"/>
    </row>
    <row r="44874" spans="2:2" hidden="1" x14ac:dyDescent="0.15">
      <c r="B44874" s="8"/>
    </row>
    <row r="44875" spans="2:2" hidden="1" x14ac:dyDescent="0.15">
      <c r="B44875" s="8"/>
    </row>
    <row r="44876" spans="2:2" hidden="1" x14ac:dyDescent="0.15">
      <c r="B44876" s="8"/>
    </row>
    <row r="44877" spans="2:2" hidden="1" x14ac:dyDescent="0.15">
      <c r="B44877" s="8"/>
    </row>
    <row r="44878" spans="2:2" hidden="1" x14ac:dyDescent="0.15">
      <c r="B44878" s="8"/>
    </row>
    <row r="44879" spans="2:2" hidden="1" x14ac:dyDescent="0.15">
      <c r="B44879" s="8"/>
    </row>
    <row r="44880" spans="2:2" hidden="1" x14ac:dyDescent="0.15">
      <c r="B44880" s="8"/>
    </row>
    <row r="44881" spans="2:2" hidden="1" x14ac:dyDescent="0.15">
      <c r="B44881" s="8"/>
    </row>
    <row r="44882" spans="2:2" hidden="1" x14ac:dyDescent="0.15">
      <c r="B44882" s="8"/>
    </row>
    <row r="44883" spans="2:2" hidden="1" x14ac:dyDescent="0.15">
      <c r="B44883" s="8"/>
    </row>
    <row r="44884" spans="2:2" hidden="1" x14ac:dyDescent="0.15">
      <c r="B44884" s="8"/>
    </row>
    <row r="44885" spans="2:2" hidden="1" x14ac:dyDescent="0.15">
      <c r="B44885" s="8"/>
    </row>
    <row r="44886" spans="2:2" hidden="1" x14ac:dyDescent="0.15">
      <c r="B44886" s="8"/>
    </row>
    <row r="44887" spans="2:2" hidden="1" x14ac:dyDescent="0.15">
      <c r="B44887" s="8"/>
    </row>
    <row r="44888" spans="2:2" hidden="1" x14ac:dyDescent="0.15">
      <c r="B44888" s="8"/>
    </row>
    <row r="44889" spans="2:2" hidden="1" x14ac:dyDescent="0.15">
      <c r="B44889" s="8"/>
    </row>
    <row r="44890" spans="2:2" hidden="1" x14ac:dyDescent="0.15">
      <c r="B44890" s="8"/>
    </row>
    <row r="44891" spans="2:2" hidden="1" x14ac:dyDescent="0.15">
      <c r="B44891" s="8"/>
    </row>
    <row r="44892" spans="2:2" hidden="1" x14ac:dyDescent="0.15">
      <c r="B44892" s="8"/>
    </row>
    <row r="44893" spans="2:2" hidden="1" x14ac:dyDescent="0.15">
      <c r="B44893" s="8"/>
    </row>
    <row r="44894" spans="2:2" hidden="1" x14ac:dyDescent="0.15">
      <c r="B44894" s="8"/>
    </row>
    <row r="44895" spans="2:2" hidden="1" x14ac:dyDescent="0.15">
      <c r="B44895" s="8"/>
    </row>
    <row r="44896" spans="2:2" hidden="1" x14ac:dyDescent="0.15">
      <c r="B44896" s="8"/>
    </row>
    <row r="44897" spans="2:2" hidden="1" x14ac:dyDescent="0.15">
      <c r="B44897" s="8"/>
    </row>
    <row r="44898" spans="2:2" hidden="1" x14ac:dyDescent="0.15">
      <c r="B44898" s="8"/>
    </row>
    <row r="44899" spans="2:2" hidden="1" x14ac:dyDescent="0.15">
      <c r="B44899" s="8"/>
    </row>
    <row r="44900" spans="2:2" hidden="1" x14ac:dyDescent="0.15">
      <c r="B44900" s="8"/>
    </row>
    <row r="44901" spans="2:2" hidden="1" x14ac:dyDescent="0.15">
      <c r="B44901" s="8"/>
    </row>
    <row r="44902" spans="2:2" hidden="1" x14ac:dyDescent="0.15">
      <c r="B44902" s="8"/>
    </row>
    <row r="44903" spans="2:2" hidden="1" x14ac:dyDescent="0.15">
      <c r="B44903" s="8"/>
    </row>
    <row r="44904" spans="2:2" hidden="1" x14ac:dyDescent="0.15">
      <c r="B44904" s="8"/>
    </row>
    <row r="44905" spans="2:2" hidden="1" x14ac:dyDescent="0.15">
      <c r="B44905" s="8"/>
    </row>
    <row r="44906" spans="2:2" hidden="1" x14ac:dyDescent="0.15">
      <c r="B44906" s="8"/>
    </row>
    <row r="44907" spans="2:2" hidden="1" x14ac:dyDescent="0.15">
      <c r="B44907" s="8"/>
    </row>
    <row r="44908" spans="2:2" hidden="1" x14ac:dyDescent="0.15">
      <c r="B44908" s="8"/>
    </row>
    <row r="44909" spans="2:2" hidden="1" x14ac:dyDescent="0.15">
      <c r="B44909" s="8"/>
    </row>
    <row r="44910" spans="2:2" hidden="1" x14ac:dyDescent="0.15">
      <c r="B44910" s="8"/>
    </row>
    <row r="44911" spans="2:2" hidden="1" x14ac:dyDescent="0.15">
      <c r="B44911" s="8"/>
    </row>
    <row r="44912" spans="2:2" hidden="1" x14ac:dyDescent="0.15">
      <c r="B44912" s="8"/>
    </row>
    <row r="44913" spans="2:2" hidden="1" x14ac:dyDescent="0.15">
      <c r="B44913" s="8"/>
    </row>
    <row r="44914" spans="2:2" hidden="1" x14ac:dyDescent="0.15">
      <c r="B44914" s="8"/>
    </row>
    <row r="44915" spans="2:2" hidden="1" x14ac:dyDescent="0.15">
      <c r="B44915" s="8"/>
    </row>
    <row r="44916" spans="2:2" hidden="1" x14ac:dyDescent="0.15">
      <c r="B44916" s="8"/>
    </row>
    <row r="44917" spans="2:2" hidden="1" x14ac:dyDescent="0.15">
      <c r="B44917" s="8"/>
    </row>
    <row r="44918" spans="2:2" hidden="1" x14ac:dyDescent="0.15">
      <c r="B44918" s="8"/>
    </row>
    <row r="44919" spans="2:2" hidden="1" x14ac:dyDescent="0.15">
      <c r="B44919" s="8"/>
    </row>
    <row r="44920" spans="2:2" hidden="1" x14ac:dyDescent="0.15">
      <c r="B44920" s="8"/>
    </row>
    <row r="44921" spans="2:2" hidden="1" x14ac:dyDescent="0.15">
      <c r="B44921" s="8"/>
    </row>
    <row r="44922" spans="2:2" hidden="1" x14ac:dyDescent="0.15">
      <c r="B44922" s="8"/>
    </row>
    <row r="44923" spans="2:2" hidden="1" x14ac:dyDescent="0.15">
      <c r="B44923" s="8"/>
    </row>
    <row r="44924" spans="2:2" hidden="1" x14ac:dyDescent="0.15">
      <c r="B44924" s="8"/>
    </row>
    <row r="44925" spans="2:2" hidden="1" x14ac:dyDescent="0.15">
      <c r="B44925" s="8"/>
    </row>
    <row r="44926" spans="2:2" hidden="1" x14ac:dyDescent="0.15">
      <c r="B44926" s="8"/>
    </row>
    <row r="44927" spans="2:2" hidden="1" x14ac:dyDescent="0.15">
      <c r="B44927" s="8"/>
    </row>
    <row r="44928" spans="2:2" hidden="1" x14ac:dyDescent="0.15">
      <c r="B44928" s="8"/>
    </row>
    <row r="44929" spans="2:2" hidden="1" x14ac:dyDescent="0.15">
      <c r="B44929" s="8"/>
    </row>
    <row r="44930" spans="2:2" hidden="1" x14ac:dyDescent="0.15">
      <c r="B44930" s="8"/>
    </row>
    <row r="44931" spans="2:2" hidden="1" x14ac:dyDescent="0.15">
      <c r="B44931" s="8"/>
    </row>
    <row r="44932" spans="2:2" hidden="1" x14ac:dyDescent="0.15">
      <c r="B44932" s="8"/>
    </row>
    <row r="44933" spans="2:2" hidden="1" x14ac:dyDescent="0.15">
      <c r="B44933" s="8"/>
    </row>
    <row r="44934" spans="2:2" hidden="1" x14ac:dyDescent="0.15">
      <c r="B44934" s="8"/>
    </row>
    <row r="44935" spans="2:2" hidden="1" x14ac:dyDescent="0.15">
      <c r="B44935" s="8"/>
    </row>
    <row r="44936" spans="2:2" hidden="1" x14ac:dyDescent="0.15">
      <c r="B44936" s="8"/>
    </row>
    <row r="44937" spans="2:2" hidden="1" x14ac:dyDescent="0.15">
      <c r="B44937" s="8"/>
    </row>
    <row r="44938" spans="2:2" hidden="1" x14ac:dyDescent="0.15">
      <c r="B44938" s="8"/>
    </row>
    <row r="44939" spans="2:2" hidden="1" x14ac:dyDescent="0.15">
      <c r="B44939" s="8"/>
    </row>
    <row r="44940" spans="2:2" hidden="1" x14ac:dyDescent="0.15">
      <c r="B44940" s="8"/>
    </row>
    <row r="44941" spans="2:2" hidden="1" x14ac:dyDescent="0.15">
      <c r="B44941" s="8"/>
    </row>
    <row r="44942" spans="2:2" hidden="1" x14ac:dyDescent="0.15">
      <c r="B44942" s="8"/>
    </row>
    <row r="44943" spans="2:2" hidden="1" x14ac:dyDescent="0.15">
      <c r="B44943" s="8"/>
    </row>
    <row r="44944" spans="2:2" hidden="1" x14ac:dyDescent="0.15">
      <c r="B44944" s="8"/>
    </row>
    <row r="44945" spans="2:2" hidden="1" x14ac:dyDescent="0.15">
      <c r="B44945" s="8"/>
    </row>
    <row r="44946" spans="2:2" hidden="1" x14ac:dyDescent="0.15">
      <c r="B44946" s="8"/>
    </row>
    <row r="44947" spans="2:2" hidden="1" x14ac:dyDescent="0.15">
      <c r="B44947" s="8"/>
    </row>
    <row r="44948" spans="2:2" hidden="1" x14ac:dyDescent="0.15">
      <c r="B44948" s="8"/>
    </row>
    <row r="44949" spans="2:2" hidden="1" x14ac:dyDescent="0.15">
      <c r="B44949" s="8"/>
    </row>
    <row r="44950" spans="2:2" hidden="1" x14ac:dyDescent="0.15">
      <c r="B44950" s="8"/>
    </row>
    <row r="44951" spans="2:2" hidden="1" x14ac:dyDescent="0.15">
      <c r="B44951" s="8"/>
    </row>
    <row r="44952" spans="2:2" hidden="1" x14ac:dyDescent="0.15">
      <c r="B44952" s="8"/>
    </row>
    <row r="44953" spans="2:2" hidden="1" x14ac:dyDescent="0.15">
      <c r="B44953" s="8"/>
    </row>
    <row r="44954" spans="2:2" hidden="1" x14ac:dyDescent="0.15">
      <c r="B44954" s="8"/>
    </row>
    <row r="44955" spans="2:2" hidden="1" x14ac:dyDescent="0.15">
      <c r="B44955" s="8"/>
    </row>
    <row r="44956" spans="2:2" hidden="1" x14ac:dyDescent="0.15">
      <c r="B44956" s="8"/>
    </row>
    <row r="44957" spans="2:2" hidden="1" x14ac:dyDescent="0.15">
      <c r="B44957" s="8"/>
    </row>
    <row r="44958" spans="2:2" hidden="1" x14ac:dyDescent="0.15">
      <c r="B44958" s="8"/>
    </row>
    <row r="44959" spans="2:2" hidden="1" x14ac:dyDescent="0.15">
      <c r="B44959" s="8"/>
    </row>
    <row r="44960" spans="2:2" hidden="1" x14ac:dyDescent="0.15">
      <c r="B44960" s="8"/>
    </row>
    <row r="44961" spans="2:2" hidden="1" x14ac:dyDescent="0.15">
      <c r="B44961" s="8"/>
    </row>
    <row r="44962" spans="2:2" hidden="1" x14ac:dyDescent="0.15">
      <c r="B44962" s="8"/>
    </row>
    <row r="44963" spans="2:2" hidden="1" x14ac:dyDescent="0.15">
      <c r="B44963" s="8"/>
    </row>
    <row r="44964" spans="2:2" hidden="1" x14ac:dyDescent="0.15">
      <c r="B44964" s="8"/>
    </row>
    <row r="44965" spans="2:2" hidden="1" x14ac:dyDescent="0.15">
      <c r="B44965" s="8"/>
    </row>
    <row r="44966" spans="2:2" hidden="1" x14ac:dyDescent="0.15">
      <c r="B44966" s="8"/>
    </row>
    <row r="44967" spans="2:2" hidden="1" x14ac:dyDescent="0.15">
      <c r="B44967" s="8"/>
    </row>
    <row r="44968" spans="2:2" hidden="1" x14ac:dyDescent="0.15">
      <c r="B44968" s="8"/>
    </row>
    <row r="44969" spans="2:2" hidden="1" x14ac:dyDescent="0.15">
      <c r="B44969" s="8"/>
    </row>
    <row r="44970" spans="2:2" hidden="1" x14ac:dyDescent="0.15">
      <c r="B44970" s="8"/>
    </row>
    <row r="44971" spans="2:2" hidden="1" x14ac:dyDescent="0.15">
      <c r="B44971" s="8"/>
    </row>
    <row r="44972" spans="2:2" hidden="1" x14ac:dyDescent="0.15">
      <c r="B44972" s="8"/>
    </row>
    <row r="44973" spans="2:2" hidden="1" x14ac:dyDescent="0.15">
      <c r="B44973" s="8"/>
    </row>
    <row r="44974" spans="2:2" hidden="1" x14ac:dyDescent="0.15">
      <c r="B44974" s="8"/>
    </row>
    <row r="44975" spans="2:2" hidden="1" x14ac:dyDescent="0.15">
      <c r="B44975" s="8"/>
    </row>
    <row r="44976" spans="2:2" hidden="1" x14ac:dyDescent="0.15">
      <c r="B44976" s="8"/>
    </row>
    <row r="44977" spans="2:2" hidden="1" x14ac:dyDescent="0.15">
      <c r="B44977" s="8"/>
    </row>
    <row r="44978" spans="2:2" hidden="1" x14ac:dyDescent="0.15">
      <c r="B44978" s="8"/>
    </row>
    <row r="44979" spans="2:2" hidden="1" x14ac:dyDescent="0.15">
      <c r="B44979" s="8"/>
    </row>
    <row r="44980" spans="2:2" hidden="1" x14ac:dyDescent="0.15">
      <c r="B44980" s="8"/>
    </row>
    <row r="44981" spans="2:2" hidden="1" x14ac:dyDescent="0.15">
      <c r="B44981" s="8"/>
    </row>
    <row r="44982" spans="2:2" hidden="1" x14ac:dyDescent="0.15">
      <c r="B44982" s="8"/>
    </row>
    <row r="44983" spans="2:2" hidden="1" x14ac:dyDescent="0.15">
      <c r="B44983" s="8"/>
    </row>
    <row r="44984" spans="2:2" hidden="1" x14ac:dyDescent="0.15">
      <c r="B44984" s="8"/>
    </row>
    <row r="44985" spans="2:2" hidden="1" x14ac:dyDescent="0.15">
      <c r="B44985" s="8"/>
    </row>
    <row r="44986" spans="2:2" hidden="1" x14ac:dyDescent="0.15">
      <c r="B44986" s="8"/>
    </row>
    <row r="44987" spans="2:2" hidden="1" x14ac:dyDescent="0.15">
      <c r="B44987" s="8"/>
    </row>
    <row r="44988" spans="2:2" hidden="1" x14ac:dyDescent="0.15">
      <c r="B44988" s="8"/>
    </row>
    <row r="44989" spans="2:2" hidden="1" x14ac:dyDescent="0.15">
      <c r="B44989" s="8"/>
    </row>
    <row r="44990" spans="2:2" hidden="1" x14ac:dyDescent="0.15">
      <c r="B44990" s="8"/>
    </row>
    <row r="44991" spans="2:2" hidden="1" x14ac:dyDescent="0.15">
      <c r="B44991" s="8"/>
    </row>
    <row r="44992" spans="2:2" hidden="1" x14ac:dyDescent="0.15">
      <c r="B44992" s="8"/>
    </row>
    <row r="44993" spans="2:2" hidden="1" x14ac:dyDescent="0.15">
      <c r="B44993" s="8"/>
    </row>
    <row r="44994" spans="2:2" hidden="1" x14ac:dyDescent="0.15">
      <c r="B44994" s="8"/>
    </row>
    <row r="44995" spans="2:2" hidden="1" x14ac:dyDescent="0.15">
      <c r="B44995" s="8"/>
    </row>
    <row r="44996" spans="2:2" hidden="1" x14ac:dyDescent="0.15">
      <c r="B44996" s="8"/>
    </row>
    <row r="44997" spans="2:2" hidden="1" x14ac:dyDescent="0.15">
      <c r="B44997" s="8"/>
    </row>
    <row r="44998" spans="2:2" hidden="1" x14ac:dyDescent="0.15">
      <c r="B44998" s="8"/>
    </row>
    <row r="44999" spans="2:2" hidden="1" x14ac:dyDescent="0.15">
      <c r="B44999" s="8"/>
    </row>
    <row r="45000" spans="2:2" hidden="1" x14ac:dyDescent="0.15">
      <c r="B45000" s="8"/>
    </row>
    <row r="45001" spans="2:2" hidden="1" x14ac:dyDescent="0.15">
      <c r="B45001" s="8"/>
    </row>
    <row r="45002" spans="2:2" hidden="1" x14ac:dyDescent="0.15">
      <c r="B45002" s="8"/>
    </row>
    <row r="45003" spans="2:2" hidden="1" x14ac:dyDescent="0.15">
      <c r="B45003" s="8"/>
    </row>
    <row r="45004" spans="2:2" hidden="1" x14ac:dyDescent="0.15">
      <c r="B45004" s="8"/>
    </row>
    <row r="45005" spans="2:2" hidden="1" x14ac:dyDescent="0.15">
      <c r="B45005" s="8"/>
    </row>
    <row r="45006" spans="2:2" hidden="1" x14ac:dyDescent="0.15">
      <c r="B45006" s="8"/>
    </row>
    <row r="45007" spans="2:2" hidden="1" x14ac:dyDescent="0.15">
      <c r="B45007" s="8"/>
    </row>
    <row r="45008" spans="2:2" hidden="1" x14ac:dyDescent="0.15">
      <c r="B45008" s="8"/>
    </row>
    <row r="45009" spans="2:2" hidden="1" x14ac:dyDescent="0.15">
      <c r="B45009" s="8"/>
    </row>
    <row r="45010" spans="2:2" hidden="1" x14ac:dyDescent="0.15">
      <c r="B45010" s="8"/>
    </row>
    <row r="45011" spans="2:2" hidden="1" x14ac:dyDescent="0.15">
      <c r="B45011" s="8"/>
    </row>
    <row r="45012" spans="2:2" hidden="1" x14ac:dyDescent="0.15">
      <c r="B45012" s="8"/>
    </row>
    <row r="45013" spans="2:2" hidden="1" x14ac:dyDescent="0.15">
      <c r="B45013" s="8"/>
    </row>
    <row r="45014" spans="2:2" hidden="1" x14ac:dyDescent="0.15">
      <c r="B45014" s="8"/>
    </row>
    <row r="45015" spans="2:2" hidden="1" x14ac:dyDescent="0.15">
      <c r="B45015" s="8"/>
    </row>
    <row r="45016" spans="2:2" hidden="1" x14ac:dyDescent="0.15">
      <c r="B45016" s="8"/>
    </row>
    <row r="45017" spans="2:2" hidden="1" x14ac:dyDescent="0.15">
      <c r="B45017" s="8"/>
    </row>
    <row r="45018" spans="2:2" hidden="1" x14ac:dyDescent="0.15">
      <c r="B45018" s="8"/>
    </row>
    <row r="45019" spans="2:2" hidden="1" x14ac:dyDescent="0.15">
      <c r="B45019" s="8"/>
    </row>
    <row r="45020" spans="2:2" hidden="1" x14ac:dyDescent="0.15">
      <c r="B45020" s="8"/>
    </row>
    <row r="45021" spans="2:2" hidden="1" x14ac:dyDescent="0.15">
      <c r="B45021" s="8"/>
    </row>
    <row r="45022" spans="2:2" hidden="1" x14ac:dyDescent="0.15">
      <c r="B45022" s="8"/>
    </row>
    <row r="45023" spans="2:2" hidden="1" x14ac:dyDescent="0.15">
      <c r="B45023" s="8"/>
    </row>
    <row r="45024" spans="2:2" hidden="1" x14ac:dyDescent="0.15">
      <c r="B45024" s="8"/>
    </row>
    <row r="45025" spans="2:2" hidden="1" x14ac:dyDescent="0.15">
      <c r="B45025" s="8"/>
    </row>
    <row r="45026" spans="2:2" hidden="1" x14ac:dyDescent="0.15">
      <c r="B45026" s="8"/>
    </row>
    <row r="45027" spans="2:2" hidden="1" x14ac:dyDescent="0.15">
      <c r="B45027" s="8"/>
    </row>
    <row r="45028" spans="2:2" hidden="1" x14ac:dyDescent="0.15">
      <c r="B45028" s="8"/>
    </row>
    <row r="45029" spans="2:2" hidden="1" x14ac:dyDescent="0.15">
      <c r="B45029" s="8"/>
    </row>
    <row r="45030" spans="2:2" hidden="1" x14ac:dyDescent="0.15">
      <c r="B45030" s="8"/>
    </row>
    <row r="45031" spans="2:2" hidden="1" x14ac:dyDescent="0.15">
      <c r="B45031" s="8"/>
    </row>
    <row r="45032" spans="2:2" hidden="1" x14ac:dyDescent="0.15">
      <c r="B45032" s="8"/>
    </row>
    <row r="45033" spans="2:2" hidden="1" x14ac:dyDescent="0.15">
      <c r="B45033" s="8"/>
    </row>
    <row r="45034" spans="2:2" hidden="1" x14ac:dyDescent="0.15">
      <c r="B45034" s="8"/>
    </row>
    <row r="45035" spans="2:2" hidden="1" x14ac:dyDescent="0.15">
      <c r="B45035" s="8"/>
    </row>
    <row r="45036" spans="2:2" hidden="1" x14ac:dyDescent="0.15">
      <c r="B45036" s="8"/>
    </row>
    <row r="45037" spans="2:2" hidden="1" x14ac:dyDescent="0.15">
      <c r="B45037" s="8"/>
    </row>
    <row r="45038" spans="2:2" hidden="1" x14ac:dyDescent="0.15">
      <c r="B45038" s="8"/>
    </row>
    <row r="45039" spans="2:2" hidden="1" x14ac:dyDescent="0.15">
      <c r="B45039" s="8"/>
    </row>
    <row r="45040" spans="2:2" hidden="1" x14ac:dyDescent="0.15">
      <c r="B45040" s="8"/>
    </row>
    <row r="45041" spans="2:2" hidden="1" x14ac:dyDescent="0.15">
      <c r="B45041" s="8"/>
    </row>
    <row r="45042" spans="2:2" hidden="1" x14ac:dyDescent="0.15">
      <c r="B45042" s="8"/>
    </row>
    <row r="45043" spans="2:2" hidden="1" x14ac:dyDescent="0.15">
      <c r="B45043" s="8"/>
    </row>
    <row r="45044" spans="2:2" hidden="1" x14ac:dyDescent="0.15">
      <c r="B45044" s="8"/>
    </row>
    <row r="45045" spans="2:2" hidden="1" x14ac:dyDescent="0.15">
      <c r="B45045" s="8"/>
    </row>
    <row r="45046" spans="2:2" hidden="1" x14ac:dyDescent="0.15">
      <c r="B45046" s="8"/>
    </row>
    <row r="45047" spans="2:2" hidden="1" x14ac:dyDescent="0.15">
      <c r="B45047" s="8"/>
    </row>
    <row r="45048" spans="2:2" hidden="1" x14ac:dyDescent="0.15">
      <c r="B45048" s="8"/>
    </row>
    <row r="45049" spans="2:2" hidden="1" x14ac:dyDescent="0.15">
      <c r="B45049" s="8"/>
    </row>
    <row r="45050" spans="2:2" hidden="1" x14ac:dyDescent="0.15">
      <c r="B45050" s="8"/>
    </row>
    <row r="45051" spans="2:2" hidden="1" x14ac:dyDescent="0.15">
      <c r="B45051" s="8"/>
    </row>
    <row r="45052" spans="2:2" hidden="1" x14ac:dyDescent="0.15">
      <c r="B45052" s="8"/>
    </row>
    <row r="45053" spans="2:2" hidden="1" x14ac:dyDescent="0.15">
      <c r="B45053" s="8"/>
    </row>
    <row r="45054" spans="2:2" hidden="1" x14ac:dyDescent="0.15">
      <c r="B45054" s="8"/>
    </row>
    <row r="45055" spans="2:2" hidden="1" x14ac:dyDescent="0.15">
      <c r="B45055" s="8"/>
    </row>
    <row r="45056" spans="2:2" hidden="1" x14ac:dyDescent="0.15">
      <c r="B45056" s="8"/>
    </row>
    <row r="45057" spans="2:2" hidden="1" x14ac:dyDescent="0.15">
      <c r="B45057" s="8"/>
    </row>
    <row r="45058" spans="2:2" hidden="1" x14ac:dyDescent="0.15">
      <c r="B45058" s="8"/>
    </row>
    <row r="45059" spans="2:2" hidden="1" x14ac:dyDescent="0.15">
      <c r="B45059" s="8"/>
    </row>
    <row r="45060" spans="2:2" hidden="1" x14ac:dyDescent="0.15">
      <c r="B45060" s="8"/>
    </row>
    <row r="45061" spans="2:2" hidden="1" x14ac:dyDescent="0.15">
      <c r="B45061" s="8"/>
    </row>
    <row r="45062" spans="2:2" hidden="1" x14ac:dyDescent="0.15">
      <c r="B45062" s="8"/>
    </row>
    <row r="45063" spans="2:2" hidden="1" x14ac:dyDescent="0.15">
      <c r="B45063" s="8"/>
    </row>
    <row r="45064" spans="2:2" hidden="1" x14ac:dyDescent="0.15">
      <c r="B45064" s="8"/>
    </row>
    <row r="45065" spans="2:2" hidden="1" x14ac:dyDescent="0.15">
      <c r="B45065" s="8"/>
    </row>
    <row r="45066" spans="2:2" hidden="1" x14ac:dyDescent="0.15">
      <c r="B45066" s="8"/>
    </row>
    <row r="45067" spans="2:2" hidden="1" x14ac:dyDescent="0.15">
      <c r="B45067" s="8"/>
    </row>
    <row r="45068" spans="2:2" hidden="1" x14ac:dyDescent="0.15">
      <c r="B45068" s="8"/>
    </row>
    <row r="45069" spans="2:2" hidden="1" x14ac:dyDescent="0.15">
      <c r="B45069" s="8"/>
    </row>
    <row r="45070" spans="2:2" hidden="1" x14ac:dyDescent="0.15">
      <c r="B45070" s="8"/>
    </row>
    <row r="45071" spans="2:2" hidden="1" x14ac:dyDescent="0.15">
      <c r="B45071" s="8"/>
    </row>
    <row r="45072" spans="2:2" hidden="1" x14ac:dyDescent="0.15">
      <c r="B45072" s="8"/>
    </row>
    <row r="45073" spans="2:2" hidden="1" x14ac:dyDescent="0.15">
      <c r="B45073" s="8"/>
    </row>
    <row r="45074" spans="2:2" hidden="1" x14ac:dyDescent="0.15">
      <c r="B45074" s="8"/>
    </row>
    <row r="45075" spans="2:2" hidden="1" x14ac:dyDescent="0.15">
      <c r="B45075" s="8"/>
    </row>
    <row r="45076" spans="2:2" hidden="1" x14ac:dyDescent="0.15">
      <c r="B45076" s="8"/>
    </row>
    <row r="45077" spans="2:2" hidden="1" x14ac:dyDescent="0.15">
      <c r="B45077" s="8"/>
    </row>
    <row r="45078" spans="2:2" hidden="1" x14ac:dyDescent="0.15">
      <c r="B45078" s="8"/>
    </row>
    <row r="45079" spans="2:2" hidden="1" x14ac:dyDescent="0.15">
      <c r="B45079" s="8"/>
    </row>
    <row r="45080" spans="2:2" hidden="1" x14ac:dyDescent="0.15">
      <c r="B45080" s="8"/>
    </row>
    <row r="45081" spans="2:2" hidden="1" x14ac:dyDescent="0.15">
      <c r="B45081" s="8"/>
    </row>
    <row r="45082" spans="2:2" hidden="1" x14ac:dyDescent="0.15">
      <c r="B45082" s="8"/>
    </row>
    <row r="45083" spans="2:2" hidden="1" x14ac:dyDescent="0.15">
      <c r="B45083" s="8"/>
    </row>
    <row r="45084" spans="2:2" hidden="1" x14ac:dyDescent="0.15">
      <c r="B45084" s="8"/>
    </row>
    <row r="45085" spans="2:2" hidden="1" x14ac:dyDescent="0.15">
      <c r="B45085" s="8"/>
    </row>
    <row r="45086" spans="2:2" hidden="1" x14ac:dyDescent="0.15">
      <c r="B45086" s="8"/>
    </row>
    <row r="45087" spans="2:2" hidden="1" x14ac:dyDescent="0.15">
      <c r="B45087" s="8"/>
    </row>
    <row r="45088" spans="2:2" hidden="1" x14ac:dyDescent="0.15">
      <c r="B45088" s="8"/>
    </row>
    <row r="45089" spans="2:2" hidden="1" x14ac:dyDescent="0.15">
      <c r="B45089" s="8"/>
    </row>
    <row r="45090" spans="2:2" hidden="1" x14ac:dyDescent="0.15">
      <c r="B45090" s="8"/>
    </row>
    <row r="45091" spans="2:2" hidden="1" x14ac:dyDescent="0.15">
      <c r="B45091" s="8"/>
    </row>
    <row r="45092" spans="2:2" hidden="1" x14ac:dyDescent="0.15">
      <c r="B45092" s="8"/>
    </row>
    <row r="45093" spans="2:2" hidden="1" x14ac:dyDescent="0.15">
      <c r="B45093" s="8"/>
    </row>
    <row r="45094" spans="2:2" hidden="1" x14ac:dyDescent="0.15">
      <c r="B45094" s="8"/>
    </row>
    <row r="45095" spans="2:2" hidden="1" x14ac:dyDescent="0.15">
      <c r="B45095" s="8"/>
    </row>
    <row r="45096" spans="2:2" hidden="1" x14ac:dyDescent="0.15">
      <c r="B45096" s="8"/>
    </row>
    <row r="45097" spans="2:2" hidden="1" x14ac:dyDescent="0.15">
      <c r="B45097" s="8"/>
    </row>
    <row r="45098" spans="2:2" hidden="1" x14ac:dyDescent="0.15">
      <c r="B45098" s="8"/>
    </row>
    <row r="45099" spans="2:2" hidden="1" x14ac:dyDescent="0.15">
      <c r="B45099" s="8"/>
    </row>
    <row r="45100" spans="2:2" hidden="1" x14ac:dyDescent="0.15">
      <c r="B45100" s="8"/>
    </row>
    <row r="45101" spans="2:2" hidden="1" x14ac:dyDescent="0.15">
      <c r="B45101" s="8"/>
    </row>
    <row r="45102" spans="2:2" hidden="1" x14ac:dyDescent="0.15">
      <c r="B45102" s="8"/>
    </row>
    <row r="45103" spans="2:2" hidden="1" x14ac:dyDescent="0.15">
      <c r="B45103" s="8"/>
    </row>
    <row r="45104" spans="2:2" hidden="1" x14ac:dyDescent="0.15">
      <c r="B45104" s="8"/>
    </row>
    <row r="45105" spans="2:2" hidden="1" x14ac:dyDescent="0.15">
      <c r="B45105" s="8"/>
    </row>
    <row r="45106" spans="2:2" hidden="1" x14ac:dyDescent="0.15">
      <c r="B45106" s="8"/>
    </row>
    <row r="45107" spans="2:2" hidden="1" x14ac:dyDescent="0.15">
      <c r="B45107" s="8"/>
    </row>
    <row r="45108" spans="2:2" hidden="1" x14ac:dyDescent="0.15">
      <c r="B45108" s="8"/>
    </row>
    <row r="45109" spans="2:2" hidden="1" x14ac:dyDescent="0.15">
      <c r="B45109" s="8"/>
    </row>
    <row r="45110" spans="2:2" hidden="1" x14ac:dyDescent="0.15">
      <c r="B45110" s="8"/>
    </row>
    <row r="45111" spans="2:2" hidden="1" x14ac:dyDescent="0.15">
      <c r="B45111" s="8"/>
    </row>
    <row r="45112" spans="2:2" hidden="1" x14ac:dyDescent="0.15">
      <c r="B45112" s="8"/>
    </row>
    <row r="45113" spans="2:2" hidden="1" x14ac:dyDescent="0.15">
      <c r="B45113" s="8"/>
    </row>
    <row r="45114" spans="2:2" hidden="1" x14ac:dyDescent="0.15">
      <c r="B45114" s="8"/>
    </row>
    <row r="45115" spans="2:2" hidden="1" x14ac:dyDescent="0.15">
      <c r="B45115" s="8"/>
    </row>
    <row r="45116" spans="2:2" hidden="1" x14ac:dyDescent="0.15">
      <c r="B45116" s="8"/>
    </row>
    <row r="45117" spans="2:2" hidden="1" x14ac:dyDescent="0.15">
      <c r="B45117" s="8"/>
    </row>
    <row r="45118" spans="2:2" hidden="1" x14ac:dyDescent="0.15">
      <c r="B45118" s="8"/>
    </row>
    <row r="45119" spans="2:2" hidden="1" x14ac:dyDescent="0.15">
      <c r="B45119" s="8"/>
    </row>
    <row r="45120" spans="2:2" hidden="1" x14ac:dyDescent="0.15">
      <c r="B45120" s="8"/>
    </row>
    <row r="45121" spans="2:2" hidden="1" x14ac:dyDescent="0.15">
      <c r="B45121" s="8"/>
    </row>
    <row r="45122" spans="2:2" hidden="1" x14ac:dyDescent="0.15">
      <c r="B45122" s="8"/>
    </row>
    <row r="45123" spans="2:2" hidden="1" x14ac:dyDescent="0.15">
      <c r="B45123" s="8"/>
    </row>
    <row r="45124" spans="2:2" hidden="1" x14ac:dyDescent="0.15">
      <c r="B45124" s="8"/>
    </row>
    <row r="45125" spans="2:2" hidden="1" x14ac:dyDescent="0.15">
      <c r="B45125" s="8"/>
    </row>
    <row r="45126" spans="2:2" hidden="1" x14ac:dyDescent="0.15">
      <c r="B45126" s="8"/>
    </row>
    <row r="45127" spans="2:2" hidden="1" x14ac:dyDescent="0.15">
      <c r="B45127" s="8"/>
    </row>
    <row r="45128" spans="2:2" hidden="1" x14ac:dyDescent="0.15">
      <c r="B45128" s="8"/>
    </row>
    <row r="45129" spans="2:2" hidden="1" x14ac:dyDescent="0.15">
      <c r="B45129" s="8"/>
    </row>
    <row r="45130" spans="2:2" hidden="1" x14ac:dyDescent="0.15">
      <c r="B45130" s="8"/>
    </row>
    <row r="45131" spans="2:2" hidden="1" x14ac:dyDescent="0.15">
      <c r="B45131" s="8"/>
    </row>
    <row r="45132" spans="2:2" hidden="1" x14ac:dyDescent="0.15">
      <c r="B45132" s="8"/>
    </row>
    <row r="45133" spans="2:2" hidden="1" x14ac:dyDescent="0.15">
      <c r="B45133" s="8"/>
    </row>
    <row r="45134" spans="2:2" hidden="1" x14ac:dyDescent="0.15">
      <c r="B45134" s="8"/>
    </row>
    <row r="45135" spans="2:2" hidden="1" x14ac:dyDescent="0.15">
      <c r="B45135" s="8"/>
    </row>
    <row r="45136" spans="2:2" hidden="1" x14ac:dyDescent="0.15">
      <c r="B45136" s="8"/>
    </row>
    <row r="45137" spans="2:2" hidden="1" x14ac:dyDescent="0.15">
      <c r="B45137" s="8"/>
    </row>
    <row r="45138" spans="2:2" hidden="1" x14ac:dyDescent="0.15">
      <c r="B45138" s="8"/>
    </row>
    <row r="45139" spans="2:2" hidden="1" x14ac:dyDescent="0.15">
      <c r="B45139" s="8"/>
    </row>
    <row r="45140" spans="2:2" hidden="1" x14ac:dyDescent="0.15">
      <c r="B45140" s="8"/>
    </row>
    <row r="45141" spans="2:2" hidden="1" x14ac:dyDescent="0.15">
      <c r="B45141" s="8"/>
    </row>
    <row r="45142" spans="2:2" hidden="1" x14ac:dyDescent="0.15">
      <c r="B45142" s="8"/>
    </row>
    <row r="45143" spans="2:2" hidden="1" x14ac:dyDescent="0.15">
      <c r="B45143" s="8"/>
    </row>
    <row r="45144" spans="2:2" hidden="1" x14ac:dyDescent="0.15">
      <c r="B45144" s="8"/>
    </row>
    <row r="45145" spans="2:2" hidden="1" x14ac:dyDescent="0.15">
      <c r="B45145" s="8"/>
    </row>
    <row r="45146" spans="2:2" hidden="1" x14ac:dyDescent="0.15">
      <c r="B45146" s="8"/>
    </row>
    <row r="45147" spans="2:2" hidden="1" x14ac:dyDescent="0.15">
      <c r="B45147" s="8"/>
    </row>
    <row r="45148" spans="2:2" hidden="1" x14ac:dyDescent="0.15">
      <c r="B45148" s="8"/>
    </row>
    <row r="45149" spans="2:2" hidden="1" x14ac:dyDescent="0.15">
      <c r="B45149" s="8"/>
    </row>
    <row r="45150" spans="2:2" hidden="1" x14ac:dyDescent="0.15">
      <c r="B45150" s="8"/>
    </row>
    <row r="45151" spans="2:2" hidden="1" x14ac:dyDescent="0.15">
      <c r="B45151" s="8"/>
    </row>
    <row r="45152" spans="2:2" hidden="1" x14ac:dyDescent="0.15">
      <c r="B45152" s="8"/>
    </row>
    <row r="45153" spans="2:2" hidden="1" x14ac:dyDescent="0.15">
      <c r="B45153" s="8"/>
    </row>
    <row r="45154" spans="2:2" hidden="1" x14ac:dyDescent="0.15">
      <c r="B45154" s="8"/>
    </row>
    <row r="45155" spans="2:2" hidden="1" x14ac:dyDescent="0.15">
      <c r="B45155" s="8"/>
    </row>
    <row r="45156" spans="2:2" hidden="1" x14ac:dyDescent="0.15">
      <c r="B45156" s="8"/>
    </row>
    <row r="45157" spans="2:2" hidden="1" x14ac:dyDescent="0.15">
      <c r="B45157" s="8"/>
    </row>
    <row r="45158" spans="2:2" hidden="1" x14ac:dyDescent="0.15">
      <c r="B45158" s="8"/>
    </row>
    <row r="45159" spans="2:2" hidden="1" x14ac:dyDescent="0.15">
      <c r="B45159" s="8"/>
    </row>
    <row r="45160" spans="2:2" hidden="1" x14ac:dyDescent="0.15">
      <c r="B45160" s="8"/>
    </row>
    <row r="45161" spans="2:2" hidden="1" x14ac:dyDescent="0.15">
      <c r="B45161" s="8"/>
    </row>
    <row r="45162" spans="2:2" hidden="1" x14ac:dyDescent="0.15">
      <c r="B45162" s="8"/>
    </row>
    <row r="45163" spans="2:2" hidden="1" x14ac:dyDescent="0.15">
      <c r="B45163" s="8"/>
    </row>
    <row r="45164" spans="2:2" hidden="1" x14ac:dyDescent="0.15">
      <c r="B45164" s="8"/>
    </row>
    <row r="45165" spans="2:2" hidden="1" x14ac:dyDescent="0.15">
      <c r="B45165" s="8"/>
    </row>
    <row r="45166" spans="2:2" hidden="1" x14ac:dyDescent="0.15">
      <c r="B45166" s="8"/>
    </row>
    <row r="45167" spans="2:2" hidden="1" x14ac:dyDescent="0.15">
      <c r="B45167" s="8"/>
    </row>
    <row r="45168" spans="2:2" hidden="1" x14ac:dyDescent="0.15">
      <c r="B45168" s="8"/>
    </row>
    <row r="45169" spans="2:2" hidden="1" x14ac:dyDescent="0.15">
      <c r="B45169" s="8"/>
    </row>
    <row r="45170" spans="2:2" hidden="1" x14ac:dyDescent="0.15">
      <c r="B45170" s="8"/>
    </row>
    <row r="45171" spans="2:2" hidden="1" x14ac:dyDescent="0.15">
      <c r="B45171" s="8"/>
    </row>
    <row r="45172" spans="2:2" hidden="1" x14ac:dyDescent="0.15">
      <c r="B45172" s="8"/>
    </row>
    <row r="45173" spans="2:2" hidden="1" x14ac:dyDescent="0.15">
      <c r="B45173" s="8"/>
    </row>
    <row r="45174" spans="2:2" hidden="1" x14ac:dyDescent="0.15">
      <c r="B45174" s="8"/>
    </row>
    <row r="45175" spans="2:2" hidden="1" x14ac:dyDescent="0.15">
      <c r="B45175" s="8"/>
    </row>
    <row r="45176" spans="2:2" hidden="1" x14ac:dyDescent="0.15">
      <c r="B45176" s="8"/>
    </row>
    <row r="45177" spans="2:2" hidden="1" x14ac:dyDescent="0.15">
      <c r="B45177" s="8"/>
    </row>
    <row r="45178" spans="2:2" hidden="1" x14ac:dyDescent="0.15">
      <c r="B45178" s="8"/>
    </row>
    <row r="45179" spans="2:2" hidden="1" x14ac:dyDescent="0.15">
      <c r="B45179" s="8"/>
    </row>
    <row r="45180" spans="2:2" hidden="1" x14ac:dyDescent="0.15">
      <c r="B45180" s="8"/>
    </row>
    <row r="45181" spans="2:2" hidden="1" x14ac:dyDescent="0.15">
      <c r="B45181" s="8"/>
    </row>
    <row r="45182" spans="2:2" hidden="1" x14ac:dyDescent="0.15">
      <c r="B45182" s="8"/>
    </row>
    <row r="45183" spans="2:2" hidden="1" x14ac:dyDescent="0.15">
      <c r="B45183" s="8"/>
    </row>
    <row r="45184" spans="2:2" hidden="1" x14ac:dyDescent="0.15">
      <c r="B45184" s="8"/>
    </row>
    <row r="45185" spans="2:2" hidden="1" x14ac:dyDescent="0.15">
      <c r="B45185" s="8"/>
    </row>
    <row r="45186" spans="2:2" hidden="1" x14ac:dyDescent="0.15">
      <c r="B45186" s="8"/>
    </row>
    <row r="45187" spans="2:2" hidden="1" x14ac:dyDescent="0.15">
      <c r="B45187" s="8"/>
    </row>
    <row r="45188" spans="2:2" hidden="1" x14ac:dyDescent="0.15">
      <c r="B45188" s="8"/>
    </row>
    <row r="45189" spans="2:2" hidden="1" x14ac:dyDescent="0.15">
      <c r="B45189" s="8"/>
    </row>
    <row r="45190" spans="2:2" hidden="1" x14ac:dyDescent="0.15">
      <c r="B45190" s="8"/>
    </row>
    <row r="45191" spans="2:2" hidden="1" x14ac:dyDescent="0.15">
      <c r="B45191" s="8"/>
    </row>
    <row r="45192" spans="2:2" hidden="1" x14ac:dyDescent="0.15">
      <c r="B45192" s="8"/>
    </row>
    <row r="45193" spans="2:2" hidden="1" x14ac:dyDescent="0.15">
      <c r="B45193" s="8"/>
    </row>
    <row r="45194" spans="2:2" hidden="1" x14ac:dyDescent="0.15">
      <c r="B45194" s="8"/>
    </row>
    <row r="45195" spans="2:2" hidden="1" x14ac:dyDescent="0.15">
      <c r="B45195" s="8"/>
    </row>
    <row r="45196" spans="2:2" hidden="1" x14ac:dyDescent="0.15">
      <c r="B45196" s="8"/>
    </row>
    <row r="45197" spans="2:2" hidden="1" x14ac:dyDescent="0.15">
      <c r="B45197" s="8"/>
    </row>
    <row r="45198" spans="2:2" hidden="1" x14ac:dyDescent="0.15">
      <c r="B45198" s="8"/>
    </row>
    <row r="45199" spans="2:2" hidden="1" x14ac:dyDescent="0.15">
      <c r="B45199" s="8"/>
    </row>
    <row r="45200" spans="2:2" hidden="1" x14ac:dyDescent="0.15">
      <c r="B45200" s="8"/>
    </row>
    <row r="45201" spans="2:2" hidden="1" x14ac:dyDescent="0.15">
      <c r="B45201" s="8"/>
    </row>
    <row r="45202" spans="2:2" hidden="1" x14ac:dyDescent="0.15">
      <c r="B45202" s="8"/>
    </row>
    <row r="45203" spans="2:2" hidden="1" x14ac:dyDescent="0.15">
      <c r="B45203" s="8"/>
    </row>
    <row r="45204" spans="2:2" hidden="1" x14ac:dyDescent="0.15">
      <c r="B45204" s="8"/>
    </row>
    <row r="45205" spans="2:2" hidden="1" x14ac:dyDescent="0.15">
      <c r="B45205" s="8"/>
    </row>
    <row r="45206" spans="2:2" hidden="1" x14ac:dyDescent="0.15">
      <c r="B45206" s="8"/>
    </row>
    <row r="45207" spans="2:2" hidden="1" x14ac:dyDescent="0.15">
      <c r="B45207" s="8"/>
    </row>
    <row r="45208" spans="2:2" hidden="1" x14ac:dyDescent="0.15">
      <c r="B45208" s="8"/>
    </row>
    <row r="45209" spans="2:2" hidden="1" x14ac:dyDescent="0.15">
      <c r="B45209" s="8"/>
    </row>
    <row r="45210" spans="2:2" hidden="1" x14ac:dyDescent="0.15">
      <c r="B45210" s="8"/>
    </row>
    <row r="45211" spans="2:2" hidden="1" x14ac:dyDescent="0.15">
      <c r="B45211" s="8"/>
    </row>
    <row r="45212" spans="2:2" hidden="1" x14ac:dyDescent="0.15">
      <c r="B45212" s="8"/>
    </row>
    <row r="45213" spans="2:2" hidden="1" x14ac:dyDescent="0.15">
      <c r="B45213" s="8"/>
    </row>
    <row r="45214" spans="2:2" hidden="1" x14ac:dyDescent="0.15">
      <c r="B45214" s="8"/>
    </row>
    <row r="45215" spans="2:2" hidden="1" x14ac:dyDescent="0.15">
      <c r="B45215" s="8"/>
    </row>
    <row r="45216" spans="2:2" hidden="1" x14ac:dyDescent="0.15">
      <c r="B45216" s="8"/>
    </row>
    <row r="45217" spans="2:2" hidden="1" x14ac:dyDescent="0.15">
      <c r="B45217" s="8"/>
    </row>
    <row r="45218" spans="2:2" hidden="1" x14ac:dyDescent="0.15">
      <c r="B45218" s="8"/>
    </row>
    <row r="45219" spans="2:2" hidden="1" x14ac:dyDescent="0.15">
      <c r="B45219" s="8"/>
    </row>
    <row r="45220" spans="2:2" hidden="1" x14ac:dyDescent="0.15">
      <c r="B45220" s="8"/>
    </row>
    <row r="45221" spans="2:2" hidden="1" x14ac:dyDescent="0.15">
      <c r="B45221" s="8"/>
    </row>
    <row r="45222" spans="2:2" hidden="1" x14ac:dyDescent="0.15">
      <c r="B45222" s="8"/>
    </row>
    <row r="45223" spans="2:2" hidden="1" x14ac:dyDescent="0.15">
      <c r="B45223" s="8"/>
    </row>
    <row r="45224" spans="2:2" hidden="1" x14ac:dyDescent="0.15">
      <c r="B45224" s="8"/>
    </row>
    <row r="45225" spans="2:2" hidden="1" x14ac:dyDescent="0.15">
      <c r="B45225" s="8"/>
    </row>
    <row r="45226" spans="2:2" hidden="1" x14ac:dyDescent="0.15">
      <c r="B45226" s="8"/>
    </row>
    <row r="45227" spans="2:2" hidden="1" x14ac:dyDescent="0.15">
      <c r="B45227" s="8"/>
    </row>
    <row r="45228" spans="2:2" hidden="1" x14ac:dyDescent="0.15">
      <c r="B45228" s="8"/>
    </row>
    <row r="45229" spans="2:2" hidden="1" x14ac:dyDescent="0.15">
      <c r="B45229" s="8"/>
    </row>
    <row r="45230" spans="2:2" hidden="1" x14ac:dyDescent="0.15">
      <c r="B45230" s="8"/>
    </row>
    <row r="45231" spans="2:2" hidden="1" x14ac:dyDescent="0.15">
      <c r="B45231" s="8"/>
    </row>
    <row r="45232" spans="2:2" hidden="1" x14ac:dyDescent="0.15">
      <c r="B45232" s="8"/>
    </row>
    <row r="45233" spans="2:2" hidden="1" x14ac:dyDescent="0.15">
      <c r="B45233" s="8"/>
    </row>
    <row r="45234" spans="2:2" hidden="1" x14ac:dyDescent="0.15">
      <c r="B45234" s="8"/>
    </row>
    <row r="45235" spans="2:2" hidden="1" x14ac:dyDescent="0.15">
      <c r="B45235" s="8"/>
    </row>
    <row r="45236" spans="2:2" hidden="1" x14ac:dyDescent="0.15">
      <c r="B45236" s="8"/>
    </row>
    <row r="45237" spans="2:2" hidden="1" x14ac:dyDescent="0.15">
      <c r="B45237" s="8"/>
    </row>
    <row r="45238" spans="2:2" hidden="1" x14ac:dyDescent="0.15">
      <c r="B45238" s="8"/>
    </row>
    <row r="45239" spans="2:2" hidden="1" x14ac:dyDescent="0.15">
      <c r="B45239" s="8"/>
    </row>
    <row r="45240" spans="2:2" hidden="1" x14ac:dyDescent="0.15">
      <c r="B45240" s="8"/>
    </row>
    <row r="45241" spans="2:2" hidden="1" x14ac:dyDescent="0.15">
      <c r="B45241" s="8"/>
    </row>
    <row r="45242" spans="2:2" hidden="1" x14ac:dyDescent="0.15">
      <c r="B45242" s="8"/>
    </row>
    <row r="45243" spans="2:2" hidden="1" x14ac:dyDescent="0.15">
      <c r="B45243" s="8"/>
    </row>
    <row r="45244" spans="2:2" hidden="1" x14ac:dyDescent="0.15">
      <c r="B45244" s="8"/>
    </row>
    <row r="45245" spans="2:2" hidden="1" x14ac:dyDescent="0.15">
      <c r="B45245" s="8"/>
    </row>
    <row r="45246" spans="2:2" hidden="1" x14ac:dyDescent="0.15">
      <c r="B45246" s="8"/>
    </row>
    <row r="45247" spans="2:2" hidden="1" x14ac:dyDescent="0.15">
      <c r="B45247" s="8"/>
    </row>
    <row r="45248" spans="2:2" hidden="1" x14ac:dyDescent="0.15">
      <c r="B45248" s="8"/>
    </row>
    <row r="45249" spans="2:2" hidden="1" x14ac:dyDescent="0.15">
      <c r="B45249" s="8"/>
    </row>
    <row r="45250" spans="2:2" hidden="1" x14ac:dyDescent="0.15">
      <c r="B45250" s="8"/>
    </row>
    <row r="45251" spans="2:2" hidden="1" x14ac:dyDescent="0.15">
      <c r="B45251" s="8"/>
    </row>
    <row r="45252" spans="2:2" hidden="1" x14ac:dyDescent="0.15">
      <c r="B45252" s="8"/>
    </row>
    <row r="45253" spans="2:2" hidden="1" x14ac:dyDescent="0.15">
      <c r="B45253" s="8"/>
    </row>
    <row r="45254" spans="2:2" hidden="1" x14ac:dyDescent="0.15">
      <c r="B45254" s="8"/>
    </row>
    <row r="45255" spans="2:2" hidden="1" x14ac:dyDescent="0.15">
      <c r="B45255" s="8"/>
    </row>
    <row r="45256" spans="2:2" hidden="1" x14ac:dyDescent="0.15">
      <c r="B45256" s="8"/>
    </row>
    <row r="45257" spans="2:2" hidden="1" x14ac:dyDescent="0.15">
      <c r="B45257" s="8"/>
    </row>
    <row r="45258" spans="2:2" hidden="1" x14ac:dyDescent="0.15">
      <c r="B45258" s="8"/>
    </row>
    <row r="45259" spans="2:2" hidden="1" x14ac:dyDescent="0.15">
      <c r="B45259" s="8"/>
    </row>
    <row r="45260" spans="2:2" hidden="1" x14ac:dyDescent="0.15">
      <c r="B45260" s="8"/>
    </row>
    <row r="45261" spans="2:2" hidden="1" x14ac:dyDescent="0.15">
      <c r="B45261" s="8"/>
    </row>
    <row r="45262" spans="2:2" hidden="1" x14ac:dyDescent="0.15">
      <c r="B45262" s="8"/>
    </row>
    <row r="45263" spans="2:2" hidden="1" x14ac:dyDescent="0.15">
      <c r="B45263" s="8"/>
    </row>
    <row r="45264" spans="2:2" hidden="1" x14ac:dyDescent="0.15">
      <c r="B45264" s="8"/>
    </row>
    <row r="45265" spans="2:2" hidden="1" x14ac:dyDescent="0.15">
      <c r="B45265" s="8"/>
    </row>
    <row r="45266" spans="2:2" hidden="1" x14ac:dyDescent="0.15">
      <c r="B45266" s="8"/>
    </row>
    <row r="45267" spans="2:2" hidden="1" x14ac:dyDescent="0.15">
      <c r="B45267" s="8"/>
    </row>
    <row r="45268" spans="2:2" hidden="1" x14ac:dyDescent="0.15">
      <c r="B45268" s="8"/>
    </row>
    <row r="45269" spans="2:2" hidden="1" x14ac:dyDescent="0.15">
      <c r="B45269" s="8"/>
    </row>
    <row r="45270" spans="2:2" hidden="1" x14ac:dyDescent="0.15">
      <c r="B45270" s="8"/>
    </row>
    <row r="45271" spans="2:2" hidden="1" x14ac:dyDescent="0.15">
      <c r="B45271" s="8"/>
    </row>
    <row r="45272" spans="2:2" hidden="1" x14ac:dyDescent="0.15">
      <c r="B45272" s="8"/>
    </row>
    <row r="45273" spans="2:2" hidden="1" x14ac:dyDescent="0.15">
      <c r="B45273" s="8"/>
    </row>
    <row r="45274" spans="2:2" hidden="1" x14ac:dyDescent="0.15">
      <c r="B45274" s="8"/>
    </row>
    <row r="45275" spans="2:2" hidden="1" x14ac:dyDescent="0.15">
      <c r="B45275" s="8"/>
    </row>
    <row r="45276" spans="2:2" hidden="1" x14ac:dyDescent="0.15">
      <c r="B45276" s="8"/>
    </row>
    <row r="45277" spans="2:2" hidden="1" x14ac:dyDescent="0.15">
      <c r="B45277" s="8"/>
    </row>
    <row r="45278" spans="2:2" hidden="1" x14ac:dyDescent="0.15">
      <c r="B45278" s="8"/>
    </row>
    <row r="45279" spans="2:2" hidden="1" x14ac:dyDescent="0.15">
      <c r="B45279" s="8"/>
    </row>
    <row r="45280" spans="2:2" hidden="1" x14ac:dyDescent="0.15">
      <c r="B45280" s="8"/>
    </row>
    <row r="45281" spans="2:2" hidden="1" x14ac:dyDescent="0.15">
      <c r="B45281" s="8"/>
    </row>
    <row r="45282" spans="2:2" hidden="1" x14ac:dyDescent="0.15">
      <c r="B45282" s="8"/>
    </row>
    <row r="45283" spans="2:2" hidden="1" x14ac:dyDescent="0.15">
      <c r="B45283" s="8"/>
    </row>
    <row r="45284" spans="2:2" hidden="1" x14ac:dyDescent="0.15">
      <c r="B45284" s="8"/>
    </row>
    <row r="45285" spans="2:2" hidden="1" x14ac:dyDescent="0.15">
      <c r="B45285" s="8"/>
    </row>
    <row r="45286" spans="2:2" hidden="1" x14ac:dyDescent="0.15">
      <c r="B45286" s="8"/>
    </row>
    <row r="45287" spans="2:2" hidden="1" x14ac:dyDescent="0.15">
      <c r="B45287" s="8"/>
    </row>
    <row r="45288" spans="2:2" hidden="1" x14ac:dyDescent="0.15">
      <c r="B45288" s="8"/>
    </row>
    <row r="45289" spans="2:2" hidden="1" x14ac:dyDescent="0.15">
      <c r="B45289" s="8"/>
    </row>
    <row r="45290" spans="2:2" hidden="1" x14ac:dyDescent="0.15">
      <c r="B45290" s="8"/>
    </row>
    <row r="45291" spans="2:2" hidden="1" x14ac:dyDescent="0.15">
      <c r="B45291" s="8"/>
    </row>
    <row r="45292" spans="2:2" hidden="1" x14ac:dyDescent="0.15">
      <c r="B45292" s="8"/>
    </row>
    <row r="45293" spans="2:2" hidden="1" x14ac:dyDescent="0.15">
      <c r="B45293" s="8"/>
    </row>
    <row r="45294" spans="2:2" hidden="1" x14ac:dyDescent="0.15">
      <c r="B45294" s="8"/>
    </row>
    <row r="45295" spans="2:2" hidden="1" x14ac:dyDescent="0.15">
      <c r="B45295" s="8"/>
    </row>
    <row r="45296" spans="2:2" hidden="1" x14ac:dyDescent="0.15">
      <c r="B45296" s="8"/>
    </row>
    <row r="45297" spans="2:2" hidden="1" x14ac:dyDescent="0.15">
      <c r="B45297" s="8"/>
    </row>
    <row r="45298" spans="2:2" hidden="1" x14ac:dyDescent="0.15">
      <c r="B45298" s="8"/>
    </row>
    <row r="45299" spans="2:2" hidden="1" x14ac:dyDescent="0.15">
      <c r="B45299" s="8"/>
    </row>
    <row r="45300" spans="2:2" hidden="1" x14ac:dyDescent="0.15">
      <c r="B45300" s="8"/>
    </row>
    <row r="45301" spans="2:2" hidden="1" x14ac:dyDescent="0.15">
      <c r="B45301" s="8"/>
    </row>
    <row r="45302" spans="2:2" hidden="1" x14ac:dyDescent="0.15">
      <c r="B45302" s="8"/>
    </row>
    <row r="45303" spans="2:2" hidden="1" x14ac:dyDescent="0.15">
      <c r="B45303" s="8"/>
    </row>
    <row r="45304" spans="2:2" hidden="1" x14ac:dyDescent="0.15">
      <c r="B45304" s="8"/>
    </row>
    <row r="45305" spans="2:2" hidden="1" x14ac:dyDescent="0.15">
      <c r="B45305" s="8"/>
    </row>
    <row r="45306" spans="2:2" hidden="1" x14ac:dyDescent="0.15">
      <c r="B45306" s="8"/>
    </row>
    <row r="45307" spans="2:2" hidden="1" x14ac:dyDescent="0.15">
      <c r="B45307" s="8"/>
    </row>
    <row r="45308" spans="2:2" hidden="1" x14ac:dyDescent="0.15">
      <c r="B45308" s="8"/>
    </row>
    <row r="45309" spans="2:2" hidden="1" x14ac:dyDescent="0.15">
      <c r="B45309" s="8"/>
    </row>
    <row r="45310" spans="2:2" hidden="1" x14ac:dyDescent="0.15">
      <c r="B45310" s="8"/>
    </row>
    <row r="45311" spans="2:2" hidden="1" x14ac:dyDescent="0.15">
      <c r="B45311" s="8"/>
    </row>
    <row r="45312" spans="2:2" hidden="1" x14ac:dyDescent="0.15">
      <c r="B45312" s="8"/>
    </row>
    <row r="45313" spans="2:2" hidden="1" x14ac:dyDescent="0.15">
      <c r="B45313" s="8"/>
    </row>
    <row r="45314" spans="2:2" hidden="1" x14ac:dyDescent="0.15">
      <c r="B45314" s="8"/>
    </row>
    <row r="45315" spans="2:2" hidden="1" x14ac:dyDescent="0.15">
      <c r="B45315" s="8"/>
    </row>
    <row r="45316" spans="2:2" hidden="1" x14ac:dyDescent="0.15">
      <c r="B45316" s="8"/>
    </row>
    <row r="45317" spans="2:2" hidden="1" x14ac:dyDescent="0.15">
      <c r="B45317" s="8"/>
    </row>
    <row r="45318" spans="2:2" hidden="1" x14ac:dyDescent="0.15">
      <c r="B45318" s="8"/>
    </row>
    <row r="45319" spans="2:2" hidden="1" x14ac:dyDescent="0.15">
      <c r="B45319" s="8"/>
    </row>
    <row r="45320" spans="2:2" hidden="1" x14ac:dyDescent="0.15">
      <c r="B45320" s="8"/>
    </row>
    <row r="45321" spans="2:2" hidden="1" x14ac:dyDescent="0.15">
      <c r="B45321" s="8"/>
    </row>
    <row r="45322" spans="2:2" hidden="1" x14ac:dyDescent="0.15">
      <c r="B45322" s="8"/>
    </row>
    <row r="45323" spans="2:2" hidden="1" x14ac:dyDescent="0.15">
      <c r="B45323" s="8"/>
    </row>
    <row r="45324" spans="2:2" hidden="1" x14ac:dyDescent="0.15">
      <c r="B45324" s="8"/>
    </row>
    <row r="45325" spans="2:2" hidden="1" x14ac:dyDescent="0.15">
      <c r="B45325" s="8"/>
    </row>
    <row r="45326" spans="2:2" hidden="1" x14ac:dyDescent="0.15">
      <c r="B45326" s="8"/>
    </row>
    <row r="45327" spans="2:2" hidden="1" x14ac:dyDescent="0.15">
      <c r="B45327" s="8"/>
    </row>
    <row r="45328" spans="2:2" hidden="1" x14ac:dyDescent="0.15">
      <c r="B45328" s="8"/>
    </row>
    <row r="45329" spans="2:2" hidden="1" x14ac:dyDescent="0.15">
      <c r="B45329" s="8"/>
    </row>
    <row r="45330" spans="2:2" hidden="1" x14ac:dyDescent="0.15">
      <c r="B45330" s="8"/>
    </row>
    <row r="45331" spans="2:2" hidden="1" x14ac:dyDescent="0.15">
      <c r="B45331" s="8"/>
    </row>
    <row r="45332" spans="2:2" hidden="1" x14ac:dyDescent="0.15">
      <c r="B45332" s="8"/>
    </row>
    <row r="45333" spans="2:2" hidden="1" x14ac:dyDescent="0.15">
      <c r="B45333" s="8"/>
    </row>
    <row r="45334" spans="2:2" hidden="1" x14ac:dyDescent="0.15">
      <c r="B45334" s="8"/>
    </row>
    <row r="45335" spans="2:2" hidden="1" x14ac:dyDescent="0.15">
      <c r="B45335" s="8"/>
    </row>
    <row r="45336" spans="2:2" hidden="1" x14ac:dyDescent="0.15">
      <c r="B45336" s="8"/>
    </row>
    <row r="45337" spans="2:2" hidden="1" x14ac:dyDescent="0.15">
      <c r="B45337" s="8"/>
    </row>
    <row r="45338" spans="2:2" hidden="1" x14ac:dyDescent="0.15">
      <c r="B45338" s="8"/>
    </row>
    <row r="45339" spans="2:2" hidden="1" x14ac:dyDescent="0.15">
      <c r="B45339" s="8"/>
    </row>
    <row r="45340" spans="2:2" hidden="1" x14ac:dyDescent="0.15">
      <c r="B45340" s="8"/>
    </row>
    <row r="45341" spans="2:2" hidden="1" x14ac:dyDescent="0.15">
      <c r="B45341" s="8"/>
    </row>
    <row r="45342" spans="2:2" hidden="1" x14ac:dyDescent="0.15">
      <c r="B45342" s="8"/>
    </row>
    <row r="45343" spans="2:2" hidden="1" x14ac:dyDescent="0.15">
      <c r="B45343" s="8"/>
    </row>
    <row r="45344" spans="2:2" hidden="1" x14ac:dyDescent="0.15">
      <c r="B45344" s="8"/>
    </row>
    <row r="45345" spans="2:2" hidden="1" x14ac:dyDescent="0.15">
      <c r="B45345" s="8"/>
    </row>
    <row r="45346" spans="2:2" hidden="1" x14ac:dyDescent="0.15">
      <c r="B45346" s="8"/>
    </row>
    <row r="45347" spans="2:2" hidden="1" x14ac:dyDescent="0.15">
      <c r="B45347" s="8"/>
    </row>
    <row r="45348" spans="2:2" hidden="1" x14ac:dyDescent="0.15">
      <c r="B45348" s="8"/>
    </row>
    <row r="45349" spans="2:2" hidden="1" x14ac:dyDescent="0.15">
      <c r="B45349" s="8"/>
    </row>
    <row r="45350" spans="2:2" hidden="1" x14ac:dyDescent="0.15">
      <c r="B45350" s="8"/>
    </row>
    <row r="45351" spans="2:2" hidden="1" x14ac:dyDescent="0.15">
      <c r="B45351" s="8"/>
    </row>
    <row r="45352" spans="2:2" hidden="1" x14ac:dyDescent="0.15">
      <c r="B45352" s="8"/>
    </row>
    <row r="45353" spans="2:2" hidden="1" x14ac:dyDescent="0.15">
      <c r="B45353" s="8"/>
    </row>
    <row r="45354" spans="2:2" hidden="1" x14ac:dyDescent="0.15">
      <c r="B45354" s="8"/>
    </row>
    <row r="45355" spans="2:2" hidden="1" x14ac:dyDescent="0.15">
      <c r="B45355" s="8"/>
    </row>
    <row r="45356" spans="2:2" hidden="1" x14ac:dyDescent="0.15">
      <c r="B45356" s="8"/>
    </row>
    <row r="45357" spans="2:2" hidden="1" x14ac:dyDescent="0.15">
      <c r="B45357" s="8"/>
    </row>
    <row r="45358" spans="2:2" hidden="1" x14ac:dyDescent="0.15">
      <c r="B45358" s="8"/>
    </row>
    <row r="45359" spans="2:2" hidden="1" x14ac:dyDescent="0.15">
      <c r="B45359" s="8"/>
    </row>
    <row r="45360" spans="2:2" hidden="1" x14ac:dyDescent="0.15">
      <c r="B45360" s="8"/>
    </row>
    <row r="45361" spans="2:2" hidden="1" x14ac:dyDescent="0.15">
      <c r="B45361" s="8"/>
    </row>
    <row r="45362" spans="2:2" hidden="1" x14ac:dyDescent="0.15">
      <c r="B45362" s="8"/>
    </row>
    <row r="45363" spans="2:2" hidden="1" x14ac:dyDescent="0.15">
      <c r="B45363" s="8"/>
    </row>
    <row r="45364" spans="2:2" hidden="1" x14ac:dyDescent="0.15">
      <c r="B45364" s="8"/>
    </row>
    <row r="45365" spans="2:2" hidden="1" x14ac:dyDescent="0.15">
      <c r="B45365" s="8"/>
    </row>
    <row r="45366" spans="2:2" hidden="1" x14ac:dyDescent="0.15">
      <c r="B45366" s="8"/>
    </row>
    <row r="45367" spans="2:2" hidden="1" x14ac:dyDescent="0.15">
      <c r="B45367" s="8"/>
    </row>
    <row r="45368" spans="2:2" hidden="1" x14ac:dyDescent="0.15">
      <c r="B45368" s="8"/>
    </row>
    <row r="45369" spans="2:2" hidden="1" x14ac:dyDescent="0.15">
      <c r="B45369" s="8"/>
    </row>
    <row r="45370" spans="2:2" hidden="1" x14ac:dyDescent="0.15">
      <c r="B45370" s="8"/>
    </row>
    <row r="45371" spans="2:2" hidden="1" x14ac:dyDescent="0.15">
      <c r="B45371" s="8"/>
    </row>
    <row r="45372" spans="2:2" hidden="1" x14ac:dyDescent="0.15">
      <c r="B45372" s="8"/>
    </row>
    <row r="45373" spans="2:2" hidden="1" x14ac:dyDescent="0.15">
      <c r="B45373" s="8"/>
    </row>
    <row r="45374" spans="2:2" hidden="1" x14ac:dyDescent="0.15">
      <c r="B45374" s="8"/>
    </row>
    <row r="45375" spans="2:2" hidden="1" x14ac:dyDescent="0.15">
      <c r="B45375" s="8"/>
    </row>
    <row r="45376" spans="2:2" hidden="1" x14ac:dyDescent="0.15">
      <c r="B45376" s="8"/>
    </row>
    <row r="45377" spans="2:2" hidden="1" x14ac:dyDescent="0.15">
      <c r="B45377" s="8"/>
    </row>
    <row r="45378" spans="2:2" hidden="1" x14ac:dyDescent="0.15">
      <c r="B45378" s="8"/>
    </row>
    <row r="45379" spans="2:2" hidden="1" x14ac:dyDescent="0.15">
      <c r="B45379" s="8"/>
    </row>
    <row r="45380" spans="2:2" hidden="1" x14ac:dyDescent="0.15">
      <c r="B45380" s="8"/>
    </row>
    <row r="45381" spans="2:2" hidden="1" x14ac:dyDescent="0.15">
      <c r="B45381" s="8"/>
    </row>
    <row r="45382" spans="2:2" hidden="1" x14ac:dyDescent="0.15">
      <c r="B45382" s="8"/>
    </row>
    <row r="45383" spans="2:2" hidden="1" x14ac:dyDescent="0.15">
      <c r="B45383" s="8"/>
    </row>
    <row r="45384" spans="2:2" hidden="1" x14ac:dyDescent="0.15">
      <c r="B45384" s="8"/>
    </row>
    <row r="45385" spans="2:2" hidden="1" x14ac:dyDescent="0.15">
      <c r="B45385" s="8"/>
    </row>
    <row r="45386" spans="2:2" hidden="1" x14ac:dyDescent="0.15">
      <c r="B45386" s="8"/>
    </row>
    <row r="45387" spans="2:2" hidden="1" x14ac:dyDescent="0.15">
      <c r="B45387" s="8"/>
    </row>
    <row r="45388" spans="2:2" hidden="1" x14ac:dyDescent="0.15">
      <c r="B45388" s="8"/>
    </row>
    <row r="45389" spans="2:2" hidden="1" x14ac:dyDescent="0.15">
      <c r="B45389" s="8"/>
    </row>
    <row r="45390" spans="2:2" hidden="1" x14ac:dyDescent="0.15">
      <c r="B45390" s="8"/>
    </row>
    <row r="45391" spans="2:2" hidden="1" x14ac:dyDescent="0.15">
      <c r="B45391" s="8"/>
    </row>
    <row r="45392" spans="2:2" hidden="1" x14ac:dyDescent="0.15">
      <c r="B45392" s="8"/>
    </row>
    <row r="45393" spans="2:2" hidden="1" x14ac:dyDescent="0.15">
      <c r="B45393" s="8"/>
    </row>
    <row r="45394" spans="2:2" hidden="1" x14ac:dyDescent="0.15">
      <c r="B45394" s="8"/>
    </row>
    <row r="45395" spans="2:2" hidden="1" x14ac:dyDescent="0.15">
      <c r="B45395" s="8"/>
    </row>
    <row r="45396" spans="2:2" hidden="1" x14ac:dyDescent="0.15">
      <c r="B45396" s="8"/>
    </row>
    <row r="45397" spans="2:2" hidden="1" x14ac:dyDescent="0.15">
      <c r="B45397" s="8"/>
    </row>
    <row r="45398" spans="2:2" hidden="1" x14ac:dyDescent="0.15">
      <c r="B45398" s="8"/>
    </row>
    <row r="45399" spans="2:2" hidden="1" x14ac:dyDescent="0.15">
      <c r="B45399" s="8"/>
    </row>
    <row r="45400" spans="2:2" hidden="1" x14ac:dyDescent="0.15">
      <c r="B45400" s="8"/>
    </row>
    <row r="45401" spans="2:2" hidden="1" x14ac:dyDescent="0.15">
      <c r="B45401" s="8"/>
    </row>
    <row r="45402" spans="2:2" hidden="1" x14ac:dyDescent="0.15">
      <c r="B45402" s="8"/>
    </row>
    <row r="45403" spans="2:2" hidden="1" x14ac:dyDescent="0.15">
      <c r="B45403" s="8"/>
    </row>
    <row r="45404" spans="2:2" hidden="1" x14ac:dyDescent="0.15">
      <c r="B45404" s="8"/>
    </row>
    <row r="45405" spans="2:2" hidden="1" x14ac:dyDescent="0.15">
      <c r="B45405" s="8"/>
    </row>
    <row r="45406" spans="2:2" hidden="1" x14ac:dyDescent="0.15">
      <c r="B45406" s="8"/>
    </row>
    <row r="45407" spans="2:2" hidden="1" x14ac:dyDescent="0.15">
      <c r="B45407" s="8"/>
    </row>
    <row r="45408" spans="2:2" hidden="1" x14ac:dyDescent="0.15">
      <c r="B45408" s="8"/>
    </row>
    <row r="45409" spans="2:2" hidden="1" x14ac:dyDescent="0.15">
      <c r="B45409" s="8"/>
    </row>
    <row r="45410" spans="2:2" hidden="1" x14ac:dyDescent="0.15">
      <c r="B45410" s="8"/>
    </row>
    <row r="45411" spans="2:2" hidden="1" x14ac:dyDescent="0.15">
      <c r="B45411" s="8"/>
    </row>
    <row r="45412" spans="2:2" hidden="1" x14ac:dyDescent="0.15">
      <c r="B45412" s="8"/>
    </row>
    <row r="45413" spans="2:2" hidden="1" x14ac:dyDescent="0.15">
      <c r="B45413" s="8"/>
    </row>
    <row r="45414" spans="2:2" hidden="1" x14ac:dyDescent="0.15">
      <c r="B45414" s="8"/>
    </row>
    <row r="45415" spans="2:2" hidden="1" x14ac:dyDescent="0.15">
      <c r="B45415" s="8"/>
    </row>
    <row r="45416" spans="2:2" hidden="1" x14ac:dyDescent="0.15">
      <c r="B45416" s="8"/>
    </row>
    <row r="45417" spans="2:2" hidden="1" x14ac:dyDescent="0.15">
      <c r="B45417" s="8"/>
    </row>
    <row r="45418" spans="2:2" hidden="1" x14ac:dyDescent="0.15">
      <c r="B45418" s="8"/>
    </row>
    <row r="45419" spans="2:2" hidden="1" x14ac:dyDescent="0.15">
      <c r="B45419" s="8"/>
    </row>
    <row r="45420" spans="2:2" hidden="1" x14ac:dyDescent="0.15">
      <c r="B45420" s="8"/>
    </row>
    <row r="45421" spans="2:2" hidden="1" x14ac:dyDescent="0.15">
      <c r="B45421" s="8"/>
    </row>
    <row r="45422" spans="2:2" hidden="1" x14ac:dyDescent="0.15">
      <c r="B45422" s="8"/>
    </row>
    <row r="45423" spans="2:2" hidden="1" x14ac:dyDescent="0.15">
      <c r="B45423" s="8"/>
    </row>
    <row r="45424" spans="2:2" hidden="1" x14ac:dyDescent="0.15">
      <c r="B45424" s="8"/>
    </row>
    <row r="45425" spans="2:2" hidden="1" x14ac:dyDescent="0.15">
      <c r="B45425" s="8"/>
    </row>
    <row r="45426" spans="2:2" hidden="1" x14ac:dyDescent="0.15">
      <c r="B45426" s="8"/>
    </row>
    <row r="45427" spans="2:2" hidden="1" x14ac:dyDescent="0.15">
      <c r="B45427" s="8"/>
    </row>
    <row r="45428" spans="2:2" hidden="1" x14ac:dyDescent="0.15">
      <c r="B45428" s="8"/>
    </row>
    <row r="45429" spans="2:2" hidden="1" x14ac:dyDescent="0.15">
      <c r="B45429" s="8"/>
    </row>
    <row r="45430" spans="2:2" hidden="1" x14ac:dyDescent="0.15">
      <c r="B45430" s="8"/>
    </row>
    <row r="45431" spans="2:2" hidden="1" x14ac:dyDescent="0.15">
      <c r="B45431" s="8"/>
    </row>
    <row r="45432" spans="2:2" hidden="1" x14ac:dyDescent="0.15">
      <c r="B45432" s="8"/>
    </row>
    <row r="45433" spans="2:2" hidden="1" x14ac:dyDescent="0.15">
      <c r="B45433" s="8"/>
    </row>
    <row r="45434" spans="2:2" hidden="1" x14ac:dyDescent="0.15">
      <c r="B45434" s="8"/>
    </row>
    <row r="45435" spans="2:2" hidden="1" x14ac:dyDescent="0.15">
      <c r="B45435" s="8"/>
    </row>
    <row r="45436" spans="2:2" hidden="1" x14ac:dyDescent="0.15">
      <c r="B45436" s="8"/>
    </row>
    <row r="45437" spans="2:2" hidden="1" x14ac:dyDescent="0.15">
      <c r="B45437" s="8"/>
    </row>
    <row r="45438" spans="2:2" hidden="1" x14ac:dyDescent="0.15">
      <c r="B45438" s="8"/>
    </row>
    <row r="45439" spans="2:2" hidden="1" x14ac:dyDescent="0.15">
      <c r="B45439" s="8"/>
    </row>
    <row r="45440" spans="2:2" hidden="1" x14ac:dyDescent="0.15">
      <c r="B45440" s="8"/>
    </row>
    <row r="45441" spans="2:2" hidden="1" x14ac:dyDescent="0.15">
      <c r="B45441" s="8"/>
    </row>
    <row r="45442" spans="2:2" hidden="1" x14ac:dyDescent="0.15">
      <c r="B45442" s="8"/>
    </row>
    <row r="45443" spans="2:2" hidden="1" x14ac:dyDescent="0.15">
      <c r="B45443" s="8"/>
    </row>
    <row r="45444" spans="2:2" hidden="1" x14ac:dyDescent="0.15">
      <c r="B45444" s="8"/>
    </row>
    <row r="45445" spans="2:2" hidden="1" x14ac:dyDescent="0.15">
      <c r="B45445" s="8"/>
    </row>
    <row r="45446" spans="2:2" hidden="1" x14ac:dyDescent="0.15">
      <c r="B45446" s="8"/>
    </row>
    <row r="45447" spans="2:2" hidden="1" x14ac:dyDescent="0.15">
      <c r="B45447" s="8"/>
    </row>
    <row r="45448" spans="2:2" hidden="1" x14ac:dyDescent="0.15">
      <c r="B45448" s="8"/>
    </row>
    <row r="45449" spans="2:2" hidden="1" x14ac:dyDescent="0.15">
      <c r="B45449" s="8"/>
    </row>
    <row r="45450" spans="2:2" hidden="1" x14ac:dyDescent="0.15">
      <c r="B45450" s="8"/>
    </row>
    <row r="45451" spans="2:2" hidden="1" x14ac:dyDescent="0.15">
      <c r="B45451" s="8"/>
    </row>
    <row r="45452" spans="2:2" hidden="1" x14ac:dyDescent="0.15">
      <c r="B45452" s="8"/>
    </row>
    <row r="45453" spans="2:2" hidden="1" x14ac:dyDescent="0.15">
      <c r="B45453" s="8"/>
    </row>
    <row r="45454" spans="2:2" hidden="1" x14ac:dyDescent="0.15">
      <c r="B45454" s="8"/>
    </row>
    <row r="45455" spans="2:2" hidden="1" x14ac:dyDescent="0.15">
      <c r="B45455" s="8"/>
    </row>
    <row r="45456" spans="2:2" hidden="1" x14ac:dyDescent="0.15">
      <c r="B45456" s="8"/>
    </row>
    <row r="45457" spans="2:2" hidden="1" x14ac:dyDescent="0.15">
      <c r="B45457" s="8"/>
    </row>
    <row r="45458" spans="2:2" hidden="1" x14ac:dyDescent="0.15">
      <c r="B45458" s="8"/>
    </row>
    <row r="45459" spans="2:2" hidden="1" x14ac:dyDescent="0.15">
      <c r="B45459" s="8"/>
    </row>
    <row r="45460" spans="2:2" hidden="1" x14ac:dyDescent="0.15">
      <c r="B45460" s="8"/>
    </row>
    <row r="45461" spans="2:2" hidden="1" x14ac:dyDescent="0.15">
      <c r="B45461" s="8"/>
    </row>
    <row r="45462" spans="2:2" hidden="1" x14ac:dyDescent="0.15">
      <c r="B45462" s="8"/>
    </row>
    <row r="45463" spans="2:2" hidden="1" x14ac:dyDescent="0.15">
      <c r="B45463" s="8"/>
    </row>
    <row r="45464" spans="2:2" hidden="1" x14ac:dyDescent="0.15">
      <c r="B45464" s="8"/>
    </row>
    <row r="45465" spans="2:2" hidden="1" x14ac:dyDescent="0.15">
      <c r="B45465" s="8"/>
    </row>
    <row r="45466" spans="2:2" hidden="1" x14ac:dyDescent="0.15">
      <c r="B45466" s="8"/>
    </row>
    <row r="45467" spans="2:2" hidden="1" x14ac:dyDescent="0.15">
      <c r="B45467" s="8"/>
    </row>
    <row r="45468" spans="2:2" hidden="1" x14ac:dyDescent="0.15">
      <c r="B45468" s="8"/>
    </row>
    <row r="45469" spans="2:2" hidden="1" x14ac:dyDescent="0.15">
      <c r="B45469" s="8"/>
    </row>
    <row r="45470" spans="2:2" hidden="1" x14ac:dyDescent="0.15">
      <c r="B45470" s="8"/>
    </row>
    <row r="45471" spans="2:2" hidden="1" x14ac:dyDescent="0.15">
      <c r="B45471" s="8"/>
    </row>
    <row r="45472" spans="2:2" hidden="1" x14ac:dyDescent="0.15">
      <c r="B45472" s="8"/>
    </row>
    <row r="45473" spans="2:2" hidden="1" x14ac:dyDescent="0.15">
      <c r="B45473" s="8"/>
    </row>
    <row r="45474" spans="2:2" hidden="1" x14ac:dyDescent="0.15">
      <c r="B45474" s="8"/>
    </row>
    <row r="45475" spans="2:2" hidden="1" x14ac:dyDescent="0.15">
      <c r="B45475" s="8"/>
    </row>
    <row r="45476" spans="2:2" hidden="1" x14ac:dyDescent="0.15">
      <c r="B45476" s="8"/>
    </row>
    <row r="45477" spans="2:2" hidden="1" x14ac:dyDescent="0.15">
      <c r="B45477" s="8"/>
    </row>
    <row r="45478" spans="2:2" hidden="1" x14ac:dyDescent="0.15">
      <c r="B45478" s="8"/>
    </row>
    <row r="45479" spans="2:2" hidden="1" x14ac:dyDescent="0.15">
      <c r="B45479" s="8"/>
    </row>
    <row r="45480" spans="2:2" hidden="1" x14ac:dyDescent="0.15">
      <c r="B45480" s="8"/>
    </row>
    <row r="45481" spans="2:2" hidden="1" x14ac:dyDescent="0.15">
      <c r="B45481" s="8"/>
    </row>
    <row r="45482" spans="2:2" hidden="1" x14ac:dyDescent="0.15">
      <c r="B45482" s="8"/>
    </row>
    <row r="45483" spans="2:2" hidden="1" x14ac:dyDescent="0.15">
      <c r="B45483" s="8"/>
    </row>
    <row r="45484" spans="2:2" hidden="1" x14ac:dyDescent="0.15">
      <c r="B45484" s="8"/>
    </row>
    <row r="45485" spans="2:2" hidden="1" x14ac:dyDescent="0.15">
      <c r="B45485" s="8"/>
    </row>
    <row r="45486" spans="2:2" hidden="1" x14ac:dyDescent="0.15">
      <c r="B45486" s="8"/>
    </row>
    <row r="45487" spans="2:2" hidden="1" x14ac:dyDescent="0.15">
      <c r="B45487" s="8"/>
    </row>
    <row r="45488" spans="2:2" hidden="1" x14ac:dyDescent="0.15">
      <c r="B45488" s="8"/>
    </row>
    <row r="45489" spans="2:2" hidden="1" x14ac:dyDescent="0.15">
      <c r="B45489" s="8"/>
    </row>
    <row r="45490" spans="2:2" hidden="1" x14ac:dyDescent="0.15">
      <c r="B45490" s="8"/>
    </row>
    <row r="45491" spans="2:2" hidden="1" x14ac:dyDescent="0.15">
      <c r="B45491" s="8"/>
    </row>
    <row r="45492" spans="2:2" hidden="1" x14ac:dyDescent="0.15">
      <c r="B45492" s="8"/>
    </row>
    <row r="45493" spans="2:2" hidden="1" x14ac:dyDescent="0.15">
      <c r="B45493" s="8"/>
    </row>
    <row r="45494" spans="2:2" hidden="1" x14ac:dyDescent="0.15">
      <c r="B45494" s="8"/>
    </row>
    <row r="45495" spans="2:2" hidden="1" x14ac:dyDescent="0.15">
      <c r="B45495" s="8"/>
    </row>
    <row r="45496" spans="2:2" hidden="1" x14ac:dyDescent="0.15">
      <c r="B45496" s="8"/>
    </row>
    <row r="45497" spans="2:2" hidden="1" x14ac:dyDescent="0.15">
      <c r="B45497" s="8"/>
    </row>
    <row r="45498" spans="2:2" hidden="1" x14ac:dyDescent="0.15">
      <c r="B45498" s="8"/>
    </row>
    <row r="45499" spans="2:2" hidden="1" x14ac:dyDescent="0.15">
      <c r="B45499" s="8"/>
    </row>
    <row r="45500" spans="2:2" hidden="1" x14ac:dyDescent="0.15">
      <c r="B45500" s="8"/>
    </row>
    <row r="45501" spans="2:2" hidden="1" x14ac:dyDescent="0.15">
      <c r="B45501" s="8"/>
    </row>
    <row r="45502" spans="2:2" hidden="1" x14ac:dyDescent="0.15">
      <c r="B45502" s="8"/>
    </row>
    <row r="45503" spans="2:2" hidden="1" x14ac:dyDescent="0.15">
      <c r="B45503" s="8"/>
    </row>
    <row r="45504" spans="2:2" hidden="1" x14ac:dyDescent="0.15">
      <c r="B45504" s="8"/>
    </row>
    <row r="45505" spans="2:2" hidden="1" x14ac:dyDescent="0.15">
      <c r="B45505" s="8"/>
    </row>
    <row r="45506" spans="2:2" hidden="1" x14ac:dyDescent="0.15">
      <c r="B45506" s="8"/>
    </row>
    <row r="45507" spans="2:2" hidden="1" x14ac:dyDescent="0.15">
      <c r="B45507" s="8"/>
    </row>
    <row r="45508" spans="2:2" hidden="1" x14ac:dyDescent="0.15">
      <c r="B45508" s="8"/>
    </row>
    <row r="45509" spans="2:2" hidden="1" x14ac:dyDescent="0.15">
      <c r="B45509" s="8"/>
    </row>
    <row r="45510" spans="2:2" hidden="1" x14ac:dyDescent="0.15">
      <c r="B45510" s="8"/>
    </row>
    <row r="45511" spans="2:2" hidden="1" x14ac:dyDescent="0.15">
      <c r="B45511" s="8"/>
    </row>
    <row r="45512" spans="2:2" hidden="1" x14ac:dyDescent="0.15">
      <c r="B45512" s="8"/>
    </row>
    <row r="45513" spans="2:2" hidden="1" x14ac:dyDescent="0.15">
      <c r="B45513" s="8"/>
    </row>
    <row r="45514" spans="2:2" hidden="1" x14ac:dyDescent="0.15">
      <c r="B45514" s="8"/>
    </row>
    <row r="45515" spans="2:2" hidden="1" x14ac:dyDescent="0.15">
      <c r="B45515" s="8"/>
    </row>
    <row r="45516" spans="2:2" hidden="1" x14ac:dyDescent="0.15">
      <c r="B45516" s="8"/>
    </row>
    <row r="45517" spans="2:2" hidden="1" x14ac:dyDescent="0.15">
      <c r="B45517" s="8"/>
    </row>
    <row r="45518" spans="2:2" hidden="1" x14ac:dyDescent="0.15">
      <c r="B45518" s="8"/>
    </row>
    <row r="45519" spans="2:2" hidden="1" x14ac:dyDescent="0.15">
      <c r="B45519" s="8"/>
    </row>
    <row r="45520" spans="2:2" hidden="1" x14ac:dyDescent="0.15">
      <c r="B45520" s="8"/>
    </row>
    <row r="45521" spans="2:2" hidden="1" x14ac:dyDescent="0.15">
      <c r="B45521" s="8"/>
    </row>
    <row r="45522" spans="2:2" hidden="1" x14ac:dyDescent="0.15">
      <c r="B45522" s="8"/>
    </row>
    <row r="45523" spans="2:2" hidden="1" x14ac:dyDescent="0.15">
      <c r="B45523" s="8"/>
    </row>
    <row r="45524" spans="2:2" hidden="1" x14ac:dyDescent="0.15">
      <c r="B45524" s="8"/>
    </row>
    <row r="45525" spans="2:2" hidden="1" x14ac:dyDescent="0.15">
      <c r="B45525" s="8"/>
    </row>
    <row r="45526" spans="2:2" hidden="1" x14ac:dyDescent="0.15">
      <c r="B45526" s="8"/>
    </row>
    <row r="45527" spans="2:2" hidden="1" x14ac:dyDescent="0.15">
      <c r="B45527" s="8"/>
    </row>
    <row r="45528" spans="2:2" hidden="1" x14ac:dyDescent="0.15">
      <c r="B45528" s="8"/>
    </row>
    <row r="45529" spans="2:2" hidden="1" x14ac:dyDescent="0.15">
      <c r="B45529" s="8"/>
    </row>
    <row r="45530" spans="2:2" hidden="1" x14ac:dyDescent="0.15">
      <c r="B45530" s="8"/>
    </row>
    <row r="45531" spans="2:2" hidden="1" x14ac:dyDescent="0.15">
      <c r="B45531" s="8"/>
    </row>
    <row r="45532" spans="2:2" hidden="1" x14ac:dyDescent="0.15">
      <c r="B45532" s="8"/>
    </row>
    <row r="45533" spans="2:2" hidden="1" x14ac:dyDescent="0.15">
      <c r="B45533" s="8"/>
    </row>
    <row r="45534" spans="2:2" hidden="1" x14ac:dyDescent="0.15">
      <c r="B45534" s="8"/>
    </row>
    <row r="45535" spans="2:2" hidden="1" x14ac:dyDescent="0.15">
      <c r="B45535" s="8"/>
    </row>
    <row r="45536" spans="2:2" hidden="1" x14ac:dyDescent="0.15">
      <c r="B45536" s="8"/>
    </row>
    <row r="45537" spans="2:2" hidden="1" x14ac:dyDescent="0.15">
      <c r="B45537" s="8"/>
    </row>
    <row r="45538" spans="2:2" hidden="1" x14ac:dyDescent="0.15">
      <c r="B45538" s="8"/>
    </row>
    <row r="45539" spans="2:2" hidden="1" x14ac:dyDescent="0.15">
      <c r="B45539" s="8"/>
    </row>
    <row r="45540" spans="2:2" hidden="1" x14ac:dyDescent="0.15">
      <c r="B45540" s="8"/>
    </row>
    <row r="45541" spans="2:2" hidden="1" x14ac:dyDescent="0.15">
      <c r="B45541" s="8"/>
    </row>
    <row r="45542" spans="2:2" hidden="1" x14ac:dyDescent="0.15">
      <c r="B45542" s="8"/>
    </row>
    <row r="45543" spans="2:2" hidden="1" x14ac:dyDescent="0.15">
      <c r="B45543" s="8"/>
    </row>
    <row r="45544" spans="2:2" hidden="1" x14ac:dyDescent="0.15">
      <c r="B45544" s="8"/>
    </row>
    <row r="45545" spans="2:2" hidden="1" x14ac:dyDescent="0.15">
      <c r="B45545" s="8"/>
    </row>
    <row r="45546" spans="2:2" hidden="1" x14ac:dyDescent="0.15">
      <c r="B45546" s="8"/>
    </row>
    <row r="45547" spans="2:2" hidden="1" x14ac:dyDescent="0.15">
      <c r="B45547" s="8"/>
    </row>
    <row r="45548" spans="2:2" hidden="1" x14ac:dyDescent="0.15">
      <c r="B45548" s="8"/>
    </row>
    <row r="45549" spans="2:2" hidden="1" x14ac:dyDescent="0.15">
      <c r="B45549" s="8"/>
    </row>
    <row r="45550" spans="2:2" hidden="1" x14ac:dyDescent="0.15">
      <c r="B45550" s="8"/>
    </row>
    <row r="45551" spans="2:2" hidden="1" x14ac:dyDescent="0.15">
      <c r="B45551" s="8"/>
    </row>
    <row r="45552" spans="2:2" hidden="1" x14ac:dyDescent="0.15">
      <c r="B45552" s="8"/>
    </row>
    <row r="45553" spans="2:2" hidden="1" x14ac:dyDescent="0.15">
      <c r="B45553" s="8"/>
    </row>
    <row r="45554" spans="2:2" hidden="1" x14ac:dyDescent="0.15">
      <c r="B45554" s="8"/>
    </row>
    <row r="45555" spans="2:2" hidden="1" x14ac:dyDescent="0.15">
      <c r="B45555" s="8"/>
    </row>
    <row r="45556" spans="2:2" hidden="1" x14ac:dyDescent="0.15">
      <c r="B45556" s="8"/>
    </row>
    <row r="45557" spans="2:2" hidden="1" x14ac:dyDescent="0.15">
      <c r="B45557" s="8"/>
    </row>
    <row r="45558" spans="2:2" hidden="1" x14ac:dyDescent="0.15">
      <c r="B45558" s="8"/>
    </row>
    <row r="45559" spans="2:2" hidden="1" x14ac:dyDescent="0.15">
      <c r="B45559" s="8"/>
    </row>
    <row r="45560" spans="2:2" hidden="1" x14ac:dyDescent="0.15">
      <c r="B45560" s="8"/>
    </row>
    <row r="45561" spans="2:2" hidden="1" x14ac:dyDescent="0.15">
      <c r="B45561" s="8"/>
    </row>
    <row r="45562" spans="2:2" hidden="1" x14ac:dyDescent="0.15">
      <c r="B45562" s="8"/>
    </row>
    <row r="45563" spans="2:2" hidden="1" x14ac:dyDescent="0.15">
      <c r="B45563" s="8"/>
    </row>
    <row r="45564" spans="2:2" hidden="1" x14ac:dyDescent="0.15">
      <c r="B45564" s="8"/>
    </row>
    <row r="45565" spans="2:2" hidden="1" x14ac:dyDescent="0.15">
      <c r="B45565" s="8"/>
    </row>
    <row r="45566" spans="2:2" hidden="1" x14ac:dyDescent="0.15">
      <c r="B45566" s="8"/>
    </row>
    <row r="45567" spans="2:2" hidden="1" x14ac:dyDescent="0.15">
      <c r="B45567" s="8"/>
    </row>
    <row r="45568" spans="2:2" hidden="1" x14ac:dyDescent="0.15">
      <c r="B45568" s="8"/>
    </row>
    <row r="45569" spans="2:2" hidden="1" x14ac:dyDescent="0.15">
      <c r="B45569" s="8"/>
    </row>
    <row r="45570" spans="2:2" hidden="1" x14ac:dyDescent="0.15">
      <c r="B45570" s="8"/>
    </row>
    <row r="45571" spans="2:2" hidden="1" x14ac:dyDescent="0.15">
      <c r="B45571" s="8"/>
    </row>
    <row r="45572" spans="2:2" hidden="1" x14ac:dyDescent="0.15">
      <c r="B45572" s="8"/>
    </row>
    <row r="45573" spans="2:2" hidden="1" x14ac:dyDescent="0.15">
      <c r="B45573" s="8"/>
    </row>
    <row r="45574" spans="2:2" hidden="1" x14ac:dyDescent="0.15">
      <c r="B45574" s="8"/>
    </row>
    <row r="45575" spans="2:2" hidden="1" x14ac:dyDescent="0.15">
      <c r="B45575" s="8"/>
    </row>
    <row r="45576" spans="2:2" hidden="1" x14ac:dyDescent="0.15">
      <c r="B45576" s="8"/>
    </row>
    <row r="45577" spans="2:2" hidden="1" x14ac:dyDescent="0.15">
      <c r="B45577" s="8"/>
    </row>
    <row r="45578" spans="2:2" hidden="1" x14ac:dyDescent="0.15">
      <c r="B45578" s="8"/>
    </row>
    <row r="45579" spans="2:2" hidden="1" x14ac:dyDescent="0.15">
      <c r="B45579" s="8"/>
    </row>
    <row r="45580" spans="2:2" hidden="1" x14ac:dyDescent="0.15">
      <c r="B45580" s="8"/>
    </row>
    <row r="45581" spans="2:2" hidden="1" x14ac:dyDescent="0.15">
      <c r="B45581" s="8"/>
    </row>
    <row r="45582" spans="2:2" hidden="1" x14ac:dyDescent="0.15">
      <c r="B45582" s="8"/>
    </row>
    <row r="45583" spans="2:2" hidden="1" x14ac:dyDescent="0.15">
      <c r="B45583" s="8"/>
    </row>
    <row r="45584" spans="2:2" hidden="1" x14ac:dyDescent="0.15">
      <c r="B45584" s="8"/>
    </row>
    <row r="45585" spans="2:2" hidden="1" x14ac:dyDescent="0.15">
      <c r="B45585" s="8"/>
    </row>
    <row r="45586" spans="2:2" hidden="1" x14ac:dyDescent="0.15">
      <c r="B45586" s="8"/>
    </row>
    <row r="45587" spans="2:2" hidden="1" x14ac:dyDescent="0.15">
      <c r="B45587" s="8"/>
    </row>
    <row r="45588" spans="2:2" hidden="1" x14ac:dyDescent="0.15">
      <c r="B45588" s="8"/>
    </row>
    <row r="45589" spans="2:2" hidden="1" x14ac:dyDescent="0.15">
      <c r="B45589" s="8"/>
    </row>
    <row r="45590" spans="2:2" hidden="1" x14ac:dyDescent="0.15">
      <c r="B45590" s="8"/>
    </row>
    <row r="45591" spans="2:2" hidden="1" x14ac:dyDescent="0.15">
      <c r="B45591" s="8"/>
    </row>
    <row r="45592" spans="2:2" hidden="1" x14ac:dyDescent="0.15">
      <c r="B45592" s="8"/>
    </row>
    <row r="45593" spans="2:2" hidden="1" x14ac:dyDescent="0.15">
      <c r="B45593" s="8"/>
    </row>
    <row r="45594" spans="2:2" hidden="1" x14ac:dyDescent="0.15">
      <c r="B45594" s="8"/>
    </row>
    <row r="45595" spans="2:2" hidden="1" x14ac:dyDescent="0.15">
      <c r="B45595" s="8"/>
    </row>
    <row r="45596" spans="2:2" hidden="1" x14ac:dyDescent="0.15">
      <c r="B45596" s="8"/>
    </row>
    <row r="45597" spans="2:2" hidden="1" x14ac:dyDescent="0.15">
      <c r="B45597" s="8"/>
    </row>
    <row r="45598" spans="2:2" hidden="1" x14ac:dyDescent="0.15">
      <c r="B45598" s="8"/>
    </row>
    <row r="45599" spans="2:2" hidden="1" x14ac:dyDescent="0.15">
      <c r="B45599" s="8"/>
    </row>
    <row r="45600" spans="2:2" hidden="1" x14ac:dyDescent="0.15">
      <c r="B45600" s="8"/>
    </row>
    <row r="45601" spans="2:2" hidden="1" x14ac:dyDescent="0.15">
      <c r="B45601" s="8"/>
    </row>
    <row r="45602" spans="2:2" hidden="1" x14ac:dyDescent="0.15">
      <c r="B45602" s="8"/>
    </row>
    <row r="45603" spans="2:2" hidden="1" x14ac:dyDescent="0.15">
      <c r="B45603" s="8"/>
    </row>
    <row r="45604" spans="2:2" hidden="1" x14ac:dyDescent="0.15">
      <c r="B45604" s="8"/>
    </row>
    <row r="45605" spans="2:2" hidden="1" x14ac:dyDescent="0.15">
      <c r="B45605" s="8"/>
    </row>
    <row r="45606" spans="2:2" hidden="1" x14ac:dyDescent="0.15">
      <c r="B45606" s="8"/>
    </row>
    <row r="45607" spans="2:2" hidden="1" x14ac:dyDescent="0.15">
      <c r="B45607" s="8"/>
    </row>
    <row r="45608" spans="2:2" hidden="1" x14ac:dyDescent="0.15">
      <c r="B45608" s="8"/>
    </row>
    <row r="45609" spans="2:2" hidden="1" x14ac:dyDescent="0.15">
      <c r="B45609" s="8"/>
    </row>
    <row r="45610" spans="2:2" hidden="1" x14ac:dyDescent="0.15">
      <c r="B45610" s="8"/>
    </row>
    <row r="45611" spans="2:2" hidden="1" x14ac:dyDescent="0.15">
      <c r="B45611" s="8"/>
    </row>
    <row r="45612" spans="2:2" hidden="1" x14ac:dyDescent="0.15">
      <c r="B45612" s="8"/>
    </row>
    <row r="45613" spans="2:2" hidden="1" x14ac:dyDescent="0.15">
      <c r="B45613" s="8"/>
    </row>
    <row r="45614" spans="2:2" hidden="1" x14ac:dyDescent="0.15">
      <c r="B45614" s="8"/>
    </row>
    <row r="45615" spans="2:2" hidden="1" x14ac:dyDescent="0.15">
      <c r="B45615" s="8"/>
    </row>
    <row r="45616" spans="2:2" hidden="1" x14ac:dyDescent="0.15">
      <c r="B45616" s="8"/>
    </row>
    <row r="45617" spans="2:2" hidden="1" x14ac:dyDescent="0.15">
      <c r="B45617" s="8"/>
    </row>
    <row r="45618" spans="2:2" hidden="1" x14ac:dyDescent="0.15">
      <c r="B45618" s="8"/>
    </row>
    <row r="45619" spans="2:2" hidden="1" x14ac:dyDescent="0.15">
      <c r="B45619" s="8"/>
    </row>
    <row r="45620" spans="2:2" hidden="1" x14ac:dyDescent="0.15">
      <c r="B45620" s="8"/>
    </row>
    <row r="45621" spans="2:2" hidden="1" x14ac:dyDescent="0.15">
      <c r="B45621" s="8"/>
    </row>
    <row r="45622" spans="2:2" hidden="1" x14ac:dyDescent="0.15">
      <c r="B45622" s="8"/>
    </row>
    <row r="45623" spans="2:2" hidden="1" x14ac:dyDescent="0.15">
      <c r="B45623" s="8"/>
    </row>
    <row r="45624" spans="2:2" hidden="1" x14ac:dyDescent="0.15">
      <c r="B45624" s="8"/>
    </row>
    <row r="45625" spans="2:2" hidden="1" x14ac:dyDescent="0.15">
      <c r="B45625" s="8"/>
    </row>
    <row r="45626" spans="2:2" hidden="1" x14ac:dyDescent="0.15">
      <c r="B45626" s="8"/>
    </row>
    <row r="45627" spans="2:2" hidden="1" x14ac:dyDescent="0.15">
      <c r="B45627" s="8"/>
    </row>
    <row r="45628" spans="2:2" hidden="1" x14ac:dyDescent="0.15">
      <c r="B45628" s="8"/>
    </row>
    <row r="45629" spans="2:2" hidden="1" x14ac:dyDescent="0.15">
      <c r="B45629" s="8"/>
    </row>
    <row r="45630" spans="2:2" hidden="1" x14ac:dyDescent="0.15">
      <c r="B45630" s="8"/>
    </row>
    <row r="45631" spans="2:2" hidden="1" x14ac:dyDescent="0.15">
      <c r="B45631" s="8"/>
    </row>
    <row r="45632" spans="2:2" hidden="1" x14ac:dyDescent="0.15">
      <c r="B45632" s="8"/>
    </row>
    <row r="45633" spans="2:2" hidden="1" x14ac:dyDescent="0.15">
      <c r="B45633" s="8"/>
    </row>
    <row r="45634" spans="2:2" hidden="1" x14ac:dyDescent="0.15">
      <c r="B45634" s="8"/>
    </row>
    <row r="45635" spans="2:2" hidden="1" x14ac:dyDescent="0.15">
      <c r="B45635" s="8"/>
    </row>
    <row r="45636" spans="2:2" hidden="1" x14ac:dyDescent="0.15">
      <c r="B45636" s="8"/>
    </row>
    <row r="45637" spans="2:2" hidden="1" x14ac:dyDescent="0.15">
      <c r="B45637" s="8"/>
    </row>
    <row r="45638" spans="2:2" hidden="1" x14ac:dyDescent="0.15">
      <c r="B45638" s="8"/>
    </row>
    <row r="45639" spans="2:2" hidden="1" x14ac:dyDescent="0.15">
      <c r="B45639" s="8"/>
    </row>
    <row r="45640" spans="2:2" hidden="1" x14ac:dyDescent="0.15">
      <c r="B45640" s="8"/>
    </row>
    <row r="45641" spans="2:2" hidden="1" x14ac:dyDescent="0.15">
      <c r="B45641" s="8"/>
    </row>
    <row r="45642" spans="2:2" hidden="1" x14ac:dyDescent="0.15">
      <c r="B45642" s="8"/>
    </row>
    <row r="45643" spans="2:2" hidden="1" x14ac:dyDescent="0.15">
      <c r="B45643" s="8"/>
    </row>
    <row r="45644" spans="2:2" hidden="1" x14ac:dyDescent="0.15">
      <c r="B45644" s="8"/>
    </row>
    <row r="45645" spans="2:2" hidden="1" x14ac:dyDescent="0.15">
      <c r="B45645" s="8"/>
    </row>
    <row r="45646" spans="2:2" hidden="1" x14ac:dyDescent="0.15">
      <c r="B45646" s="8"/>
    </row>
    <row r="45647" spans="2:2" hidden="1" x14ac:dyDescent="0.15">
      <c r="B45647" s="8"/>
    </row>
    <row r="45648" spans="2:2" hidden="1" x14ac:dyDescent="0.15">
      <c r="B45648" s="8"/>
    </row>
    <row r="45649" spans="2:2" hidden="1" x14ac:dyDescent="0.15">
      <c r="B45649" s="8"/>
    </row>
    <row r="45650" spans="2:2" hidden="1" x14ac:dyDescent="0.15">
      <c r="B45650" s="8"/>
    </row>
    <row r="45651" spans="2:2" hidden="1" x14ac:dyDescent="0.15">
      <c r="B45651" s="8"/>
    </row>
    <row r="45652" spans="2:2" hidden="1" x14ac:dyDescent="0.15">
      <c r="B45652" s="8"/>
    </row>
    <row r="45653" spans="2:2" hidden="1" x14ac:dyDescent="0.15">
      <c r="B45653" s="8"/>
    </row>
    <row r="45654" spans="2:2" hidden="1" x14ac:dyDescent="0.15">
      <c r="B45654" s="8"/>
    </row>
    <row r="45655" spans="2:2" hidden="1" x14ac:dyDescent="0.15">
      <c r="B45655" s="8"/>
    </row>
    <row r="45656" spans="2:2" hidden="1" x14ac:dyDescent="0.15">
      <c r="B45656" s="8"/>
    </row>
    <row r="45657" spans="2:2" hidden="1" x14ac:dyDescent="0.15">
      <c r="B45657" s="8"/>
    </row>
    <row r="45658" spans="2:2" hidden="1" x14ac:dyDescent="0.15">
      <c r="B45658" s="8"/>
    </row>
    <row r="45659" spans="2:2" hidden="1" x14ac:dyDescent="0.15">
      <c r="B45659" s="8"/>
    </row>
    <row r="45660" spans="2:2" hidden="1" x14ac:dyDescent="0.15">
      <c r="B45660" s="8"/>
    </row>
    <row r="45661" spans="2:2" hidden="1" x14ac:dyDescent="0.15">
      <c r="B45661" s="8"/>
    </row>
    <row r="45662" spans="2:2" hidden="1" x14ac:dyDescent="0.15">
      <c r="B45662" s="8"/>
    </row>
    <row r="45663" spans="2:2" hidden="1" x14ac:dyDescent="0.15">
      <c r="B45663" s="8"/>
    </row>
    <row r="45664" spans="2:2" hidden="1" x14ac:dyDescent="0.15">
      <c r="B45664" s="8"/>
    </row>
    <row r="45665" spans="2:2" hidden="1" x14ac:dyDescent="0.15">
      <c r="B45665" s="8"/>
    </row>
    <row r="45666" spans="2:2" hidden="1" x14ac:dyDescent="0.15">
      <c r="B45666" s="8"/>
    </row>
    <row r="45667" spans="2:2" hidden="1" x14ac:dyDescent="0.15">
      <c r="B45667" s="8"/>
    </row>
    <row r="45668" spans="2:2" hidden="1" x14ac:dyDescent="0.15">
      <c r="B45668" s="8"/>
    </row>
    <row r="45669" spans="2:2" hidden="1" x14ac:dyDescent="0.15">
      <c r="B45669" s="8"/>
    </row>
    <row r="45670" spans="2:2" hidden="1" x14ac:dyDescent="0.15">
      <c r="B45670" s="8"/>
    </row>
    <row r="45671" spans="2:2" hidden="1" x14ac:dyDescent="0.15">
      <c r="B45671" s="8"/>
    </row>
    <row r="45672" spans="2:2" hidden="1" x14ac:dyDescent="0.15">
      <c r="B45672" s="8"/>
    </row>
    <row r="45673" spans="2:2" hidden="1" x14ac:dyDescent="0.15">
      <c r="B45673" s="8"/>
    </row>
    <row r="45674" spans="2:2" hidden="1" x14ac:dyDescent="0.15">
      <c r="B45674" s="8"/>
    </row>
    <row r="45675" spans="2:2" hidden="1" x14ac:dyDescent="0.15">
      <c r="B45675" s="8"/>
    </row>
    <row r="45676" spans="2:2" hidden="1" x14ac:dyDescent="0.15">
      <c r="B45676" s="8"/>
    </row>
    <row r="45677" spans="2:2" hidden="1" x14ac:dyDescent="0.15">
      <c r="B45677" s="8"/>
    </row>
    <row r="45678" spans="2:2" hidden="1" x14ac:dyDescent="0.15">
      <c r="B45678" s="8"/>
    </row>
    <row r="45679" spans="2:2" hidden="1" x14ac:dyDescent="0.15">
      <c r="B45679" s="8"/>
    </row>
    <row r="45680" spans="2:2" hidden="1" x14ac:dyDescent="0.15">
      <c r="B45680" s="8"/>
    </row>
    <row r="45681" spans="2:2" hidden="1" x14ac:dyDescent="0.15">
      <c r="B45681" s="8"/>
    </row>
    <row r="45682" spans="2:2" hidden="1" x14ac:dyDescent="0.15">
      <c r="B45682" s="8"/>
    </row>
    <row r="45683" spans="2:2" hidden="1" x14ac:dyDescent="0.15">
      <c r="B45683" s="8"/>
    </row>
    <row r="45684" spans="2:2" hidden="1" x14ac:dyDescent="0.15">
      <c r="B45684" s="8"/>
    </row>
    <row r="45685" spans="2:2" hidden="1" x14ac:dyDescent="0.15">
      <c r="B45685" s="8"/>
    </row>
    <row r="45686" spans="2:2" hidden="1" x14ac:dyDescent="0.15">
      <c r="B45686" s="8"/>
    </row>
    <row r="45687" spans="2:2" hidden="1" x14ac:dyDescent="0.15">
      <c r="B45687" s="8"/>
    </row>
    <row r="45688" spans="2:2" hidden="1" x14ac:dyDescent="0.15">
      <c r="B45688" s="8"/>
    </row>
    <row r="45689" spans="2:2" hidden="1" x14ac:dyDescent="0.15">
      <c r="B45689" s="8"/>
    </row>
    <row r="45690" spans="2:2" hidden="1" x14ac:dyDescent="0.15">
      <c r="B45690" s="8"/>
    </row>
    <row r="45691" spans="2:2" hidden="1" x14ac:dyDescent="0.15">
      <c r="B45691" s="8"/>
    </row>
    <row r="45692" spans="2:2" hidden="1" x14ac:dyDescent="0.15">
      <c r="B45692" s="8"/>
    </row>
    <row r="45693" spans="2:2" hidden="1" x14ac:dyDescent="0.15">
      <c r="B45693" s="8"/>
    </row>
    <row r="45694" spans="2:2" hidden="1" x14ac:dyDescent="0.15">
      <c r="B45694" s="8"/>
    </row>
    <row r="45695" spans="2:2" hidden="1" x14ac:dyDescent="0.15">
      <c r="B45695" s="8"/>
    </row>
    <row r="45696" spans="2:2" hidden="1" x14ac:dyDescent="0.15">
      <c r="B45696" s="8"/>
    </row>
    <row r="45697" spans="2:2" hidden="1" x14ac:dyDescent="0.15">
      <c r="B45697" s="8"/>
    </row>
    <row r="45698" spans="2:2" hidden="1" x14ac:dyDescent="0.15">
      <c r="B45698" s="8"/>
    </row>
    <row r="45699" spans="2:2" hidden="1" x14ac:dyDescent="0.15">
      <c r="B45699" s="8"/>
    </row>
    <row r="45700" spans="2:2" hidden="1" x14ac:dyDescent="0.15">
      <c r="B45700" s="8"/>
    </row>
    <row r="45701" spans="2:2" hidden="1" x14ac:dyDescent="0.15">
      <c r="B45701" s="8"/>
    </row>
    <row r="45702" spans="2:2" hidden="1" x14ac:dyDescent="0.15">
      <c r="B45702" s="8"/>
    </row>
    <row r="45703" spans="2:2" hidden="1" x14ac:dyDescent="0.15">
      <c r="B45703" s="8"/>
    </row>
    <row r="45704" spans="2:2" hidden="1" x14ac:dyDescent="0.15">
      <c r="B45704" s="8"/>
    </row>
    <row r="45705" spans="2:2" hidden="1" x14ac:dyDescent="0.15">
      <c r="B45705" s="8"/>
    </row>
    <row r="45706" spans="2:2" hidden="1" x14ac:dyDescent="0.15">
      <c r="B45706" s="8"/>
    </row>
    <row r="45707" spans="2:2" hidden="1" x14ac:dyDescent="0.15">
      <c r="B45707" s="8"/>
    </row>
    <row r="45708" spans="2:2" hidden="1" x14ac:dyDescent="0.15">
      <c r="B45708" s="8"/>
    </row>
    <row r="45709" spans="2:2" hidden="1" x14ac:dyDescent="0.15">
      <c r="B45709" s="8"/>
    </row>
    <row r="45710" spans="2:2" hidden="1" x14ac:dyDescent="0.15">
      <c r="B45710" s="8"/>
    </row>
    <row r="45711" spans="2:2" hidden="1" x14ac:dyDescent="0.15">
      <c r="B45711" s="8"/>
    </row>
    <row r="45712" spans="2:2" hidden="1" x14ac:dyDescent="0.15">
      <c r="B45712" s="8"/>
    </row>
    <row r="45713" spans="2:2" hidden="1" x14ac:dyDescent="0.15">
      <c r="B45713" s="8"/>
    </row>
    <row r="45714" spans="2:2" hidden="1" x14ac:dyDescent="0.15">
      <c r="B45714" s="8"/>
    </row>
    <row r="45715" spans="2:2" hidden="1" x14ac:dyDescent="0.15">
      <c r="B45715" s="8"/>
    </row>
    <row r="45716" spans="2:2" hidden="1" x14ac:dyDescent="0.15">
      <c r="B45716" s="8"/>
    </row>
    <row r="45717" spans="2:2" hidden="1" x14ac:dyDescent="0.15">
      <c r="B45717" s="8"/>
    </row>
    <row r="45718" spans="2:2" hidden="1" x14ac:dyDescent="0.15">
      <c r="B45718" s="8"/>
    </row>
    <row r="45719" spans="2:2" hidden="1" x14ac:dyDescent="0.15">
      <c r="B45719" s="8"/>
    </row>
    <row r="45720" spans="2:2" hidden="1" x14ac:dyDescent="0.15">
      <c r="B45720" s="8"/>
    </row>
    <row r="45721" spans="2:2" hidden="1" x14ac:dyDescent="0.15">
      <c r="B45721" s="8"/>
    </row>
    <row r="45722" spans="2:2" hidden="1" x14ac:dyDescent="0.15">
      <c r="B45722" s="8"/>
    </row>
    <row r="45723" spans="2:2" hidden="1" x14ac:dyDescent="0.15">
      <c r="B45723" s="8"/>
    </row>
    <row r="45724" spans="2:2" hidden="1" x14ac:dyDescent="0.15">
      <c r="B45724" s="8"/>
    </row>
    <row r="45725" spans="2:2" hidden="1" x14ac:dyDescent="0.15">
      <c r="B45725" s="8"/>
    </row>
    <row r="45726" spans="2:2" hidden="1" x14ac:dyDescent="0.15">
      <c r="B45726" s="8"/>
    </row>
    <row r="45727" spans="2:2" hidden="1" x14ac:dyDescent="0.15">
      <c r="B45727" s="8"/>
    </row>
    <row r="45728" spans="2:2" hidden="1" x14ac:dyDescent="0.15">
      <c r="B45728" s="8"/>
    </row>
    <row r="45729" spans="2:2" hidden="1" x14ac:dyDescent="0.15">
      <c r="B45729" s="8"/>
    </row>
    <row r="45730" spans="2:2" hidden="1" x14ac:dyDescent="0.15">
      <c r="B45730" s="8"/>
    </row>
    <row r="45731" spans="2:2" hidden="1" x14ac:dyDescent="0.15">
      <c r="B45731" s="8"/>
    </row>
    <row r="45732" spans="2:2" hidden="1" x14ac:dyDescent="0.15">
      <c r="B45732" s="8"/>
    </row>
    <row r="45733" spans="2:2" hidden="1" x14ac:dyDescent="0.15">
      <c r="B45733" s="8"/>
    </row>
    <row r="45734" spans="2:2" hidden="1" x14ac:dyDescent="0.15">
      <c r="B45734" s="8"/>
    </row>
    <row r="45735" spans="2:2" hidden="1" x14ac:dyDescent="0.15">
      <c r="B45735" s="8"/>
    </row>
    <row r="45736" spans="2:2" hidden="1" x14ac:dyDescent="0.15">
      <c r="B45736" s="8"/>
    </row>
    <row r="45737" spans="2:2" hidden="1" x14ac:dyDescent="0.15">
      <c r="B45737" s="8"/>
    </row>
    <row r="45738" spans="2:2" hidden="1" x14ac:dyDescent="0.15">
      <c r="B45738" s="8"/>
    </row>
    <row r="45739" spans="2:2" hidden="1" x14ac:dyDescent="0.15">
      <c r="B45739" s="8"/>
    </row>
    <row r="45740" spans="2:2" hidden="1" x14ac:dyDescent="0.15">
      <c r="B45740" s="8"/>
    </row>
    <row r="45741" spans="2:2" hidden="1" x14ac:dyDescent="0.15">
      <c r="B45741" s="8"/>
    </row>
    <row r="45742" spans="2:2" hidden="1" x14ac:dyDescent="0.15">
      <c r="B45742" s="8"/>
    </row>
    <row r="45743" spans="2:2" hidden="1" x14ac:dyDescent="0.15">
      <c r="B45743" s="8"/>
    </row>
    <row r="45744" spans="2:2" hidden="1" x14ac:dyDescent="0.15">
      <c r="B45744" s="8"/>
    </row>
    <row r="45745" spans="2:2" hidden="1" x14ac:dyDescent="0.15">
      <c r="B45745" s="8"/>
    </row>
    <row r="45746" spans="2:2" hidden="1" x14ac:dyDescent="0.15">
      <c r="B45746" s="8"/>
    </row>
    <row r="45747" spans="2:2" hidden="1" x14ac:dyDescent="0.15">
      <c r="B45747" s="8"/>
    </row>
    <row r="45748" spans="2:2" hidden="1" x14ac:dyDescent="0.15">
      <c r="B45748" s="8"/>
    </row>
    <row r="45749" spans="2:2" hidden="1" x14ac:dyDescent="0.15">
      <c r="B45749" s="8"/>
    </row>
    <row r="45750" spans="2:2" hidden="1" x14ac:dyDescent="0.15">
      <c r="B45750" s="8"/>
    </row>
    <row r="45751" spans="2:2" hidden="1" x14ac:dyDescent="0.15">
      <c r="B45751" s="8"/>
    </row>
    <row r="45752" spans="2:2" hidden="1" x14ac:dyDescent="0.15">
      <c r="B45752" s="8"/>
    </row>
    <row r="45753" spans="2:2" hidden="1" x14ac:dyDescent="0.15">
      <c r="B45753" s="8"/>
    </row>
    <row r="45754" spans="2:2" hidden="1" x14ac:dyDescent="0.15">
      <c r="B45754" s="8"/>
    </row>
    <row r="45755" spans="2:2" hidden="1" x14ac:dyDescent="0.15">
      <c r="B45755" s="8"/>
    </row>
    <row r="45756" spans="2:2" hidden="1" x14ac:dyDescent="0.15">
      <c r="B45756" s="8"/>
    </row>
    <row r="45757" spans="2:2" hidden="1" x14ac:dyDescent="0.15">
      <c r="B45757" s="8"/>
    </row>
    <row r="45758" spans="2:2" hidden="1" x14ac:dyDescent="0.15">
      <c r="B45758" s="8"/>
    </row>
    <row r="45759" spans="2:2" hidden="1" x14ac:dyDescent="0.15">
      <c r="B45759" s="8"/>
    </row>
    <row r="45760" spans="2:2" hidden="1" x14ac:dyDescent="0.15">
      <c r="B45760" s="8"/>
    </row>
    <row r="45761" spans="2:2" hidden="1" x14ac:dyDescent="0.15">
      <c r="B45761" s="8"/>
    </row>
    <row r="45762" spans="2:2" hidden="1" x14ac:dyDescent="0.15">
      <c r="B45762" s="8"/>
    </row>
    <row r="45763" spans="2:2" hidden="1" x14ac:dyDescent="0.15">
      <c r="B45763" s="8"/>
    </row>
    <row r="45764" spans="2:2" hidden="1" x14ac:dyDescent="0.15">
      <c r="B45764" s="8"/>
    </row>
    <row r="45765" spans="2:2" hidden="1" x14ac:dyDescent="0.15">
      <c r="B45765" s="8"/>
    </row>
    <row r="45766" spans="2:2" hidden="1" x14ac:dyDescent="0.15">
      <c r="B45766" s="8"/>
    </row>
    <row r="45767" spans="2:2" hidden="1" x14ac:dyDescent="0.15">
      <c r="B45767" s="8"/>
    </row>
    <row r="45768" spans="2:2" hidden="1" x14ac:dyDescent="0.15">
      <c r="B45768" s="8"/>
    </row>
    <row r="45769" spans="2:2" hidden="1" x14ac:dyDescent="0.15">
      <c r="B45769" s="8"/>
    </row>
    <row r="45770" spans="2:2" hidden="1" x14ac:dyDescent="0.15">
      <c r="B45770" s="8"/>
    </row>
    <row r="45771" spans="2:2" hidden="1" x14ac:dyDescent="0.15">
      <c r="B45771" s="8"/>
    </row>
    <row r="45772" spans="2:2" hidden="1" x14ac:dyDescent="0.15">
      <c r="B45772" s="8"/>
    </row>
    <row r="45773" spans="2:2" hidden="1" x14ac:dyDescent="0.15">
      <c r="B45773" s="8"/>
    </row>
    <row r="45774" spans="2:2" hidden="1" x14ac:dyDescent="0.15">
      <c r="B45774" s="8"/>
    </row>
    <row r="45775" spans="2:2" hidden="1" x14ac:dyDescent="0.15">
      <c r="B45775" s="8"/>
    </row>
    <row r="45776" spans="2:2" hidden="1" x14ac:dyDescent="0.15">
      <c r="B45776" s="8"/>
    </row>
    <row r="45777" spans="2:2" hidden="1" x14ac:dyDescent="0.15">
      <c r="B45777" s="8"/>
    </row>
    <row r="45778" spans="2:2" hidden="1" x14ac:dyDescent="0.15">
      <c r="B45778" s="8"/>
    </row>
    <row r="45779" spans="2:2" hidden="1" x14ac:dyDescent="0.15">
      <c r="B45779" s="8"/>
    </row>
    <row r="45780" spans="2:2" hidden="1" x14ac:dyDescent="0.15">
      <c r="B45780" s="8"/>
    </row>
    <row r="45781" spans="2:2" hidden="1" x14ac:dyDescent="0.15">
      <c r="B45781" s="8"/>
    </row>
    <row r="45782" spans="2:2" hidden="1" x14ac:dyDescent="0.15">
      <c r="B45782" s="8"/>
    </row>
    <row r="45783" spans="2:2" hidden="1" x14ac:dyDescent="0.15">
      <c r="B45783" s="8"/>
    </row>
    <row r="45784" spans="2:2" hidden="1" x14ac:dyDescent="0.15">
      <c r="B45784" s="8"/>
    </row>
    <row r="45785" spans="2:2" hidden="1" x14ac:dyDescent="0.15">
      <c r="B45785" s="8"/>
    </row>
    <row r="45786" spans="2:2" hidden="1" x14ac:dyDescent="0.15">
      <c r="B45786" s="8"/>
    </row>
    <row r="45787" spans="2:2" hidden="1" x14ac:dyDescent="0.15">
      <c r="B45787" s="8"/>
    </row>
    <row r="45788" spans="2:2" hidden="1" x14ac:dyDescent="0.15">
      <c r="B45788" s="8"/>
    </row>
    <row r="45789" spans="2:2" hidden="1" x14ac:dyDescent="0.15">
      <c r="B45789" s="8"/>
    </row>
    <row r="45790" spans="2:2" hidden="1" x14ac:dyDescent="0.15">
      <c r="B45790" s="8"/>
    </row>
    <row r="45791" spans="2:2" hidden="1" x14ac:dyDescent="0.15">
      <c r="B45791" s="8"/>
    </row>
    <row r="45792" spans="2:2" hidden="1" x14ac:dyDescent="0.15">
      <c r="B45792" s="8"/>
    </row>
    <row r="45793" spans="2:2" hidden="1" x14ac:dyDescent="0.15">
      <c r="B45793" s="8"/>
    </row>
    <row r="45794" spans="2:2" hidden="1" x14ac:dyDescent="0.15">
      <c r="B45794" s="8"/>
    </row>
    <row r="45795" spans="2:2" hidden="1" x14ac:dyDescent="0.15">
      <c r="B45795" s="8"/>
    </row>
    <row r="45796" spans="2:2" hidden="1" x14ac:dyDescent="0.15">
      <c r="B45796" s="8"/>
    </row>
    <row r="45797" spans="2:2" hidden="1" x14ac:dyDescent="0.15">
      <c r="B45797" s="8"/>
    </row>
    <row r="45798" spans="2:2" hidden="1" x14ac:dyDescent="0.15">
      <c r="B45798" s="8"/>
    </row>
    <row r="45799" spans="2:2" hidden="1" x14ac:dyDescent="0.15">
      <c r="B45799" s="8"/>
    </row>
    <row r="45800" spans="2:2" hidden="1" x14ac:dyDescent="0.15">
      <c r="B45800" s="8"/>
    </row>
    <row r="45801" spans="2:2" hidden="1" x14ac:dyDescent="0.15">
      <c r="B45801" s="8"/>
    </row>
    <row r="45802" spans="2:2" hidden="1" x14ac:dyDescent="0.15">
      <c r="B45802" s="8"/>
    </row>
    <row r="45803" spans="2:2" hidden="1" x14ac:dyDescent="0.15">
      <c r="B45803" s="8"/>
    </row>
    <row r="45804" spans="2:2" hidden="1" x14ac:dyDescent="0.15">
      <c r="B45804" s="8"/>
    </row>
    <row r="45805" spans="2:2" hidden="1" x14ac:dyDescent="0.15">
      <c r="B45805" s="8"/>
    </row>
    <row r="45806" spans="2:2" hidden="1" x14ac:dyDescent="0.15">
      <c r="B45806" s="8"/>
    </row>
    <row r="45807" spans="2:2" hidden="1" x14ac:dyDescent="0.15">
      <c r="B45807" s="8"/>
    </row>
    <row r="45808" spans="2:2" hidden="1" x14ac:dyDescent="0.15">
      <c r="B45808" s="8"/>
    </row>
    <row r="45809" spans="2:2" hidden="1" x14ac:dyDescent="0.15">
      <c r="B45809" s="8"/>
    </row>
    <row r="45810" spans="2:2" hidden="1" x14ac:dyDescent="0.15">
      <c r="B45810" s="8"/>
    </row>
    <row r="45811" spans="2:2" hidden="1" x14ac:dyDescent="0.15">
      <c r="B45811" s="8"/>
    </row>
    <row r="45812" spans="2:2" hidden="1" x14ac:dyDescent="0.15">
      <c r="B45812" s="8"/>
    </row>
    <row r="45813" spans="2:2" hidden="1" x14ac:dyDescent="0.15">
      <c r="B45813" s="8"/>
    </row>
    <row r="45814" spans="2:2" hidden="1" x14ac:dyDescent="0.15">
      <c r="B45814" s="8"/>
    </row>
    <row r="45815" spans="2:2" hidden="1" x14ac:dyDescent="0.15">
      <c r="B45815" s="8"/>
    </row>
    <row r="45816" spans="2:2" hidden="1" x14ac:dyDescent="0.15">
      <c r="B45816" s="8"/>
    </row>
    <row r="45817" spans="2:2" hidden="1" x14ac:dyDescent="0.15">
      <c r="B45817" s="8"/>
    </row>
    <row r="45818" spans="2:2" hidden="1" x14ac:dyDescent="0.15">
      <c r="B45818" s="8"/>
    </row>
    <row r="45819" spans="2:2" hidden="1" x14ac:dyDescent="0.15">
      <c r="B45819" s="8"/>
    </row>
    <row r="45820" spans="2:2" hidden="1" x14ac:dyDescent="0.15">
      <c r="B45820" s="8"/>
    </row>
    <row r="45821" spans="2:2" hidden="1" x14ac:dyDescent="0.15">
      <c r="B45821" s="8"/>
    </row>
    <row r="45822" spans="2:2" hidden="1" x14ac:dyDescent="0.15">
      <c r="B45822" s="8"/>
    </row>
    <row r="45823" spans="2:2" hidden="1" x14ac:dyDescent="0.15">
      <c r="B45823" s="8"/>
    </row>
    <row r="45824" spans="2:2" hidden="1" x14ac:dyDescent="0.15">
      <c r="B45824" s="8"/>
    </row>
    <row r="45825" spans="2:2" hidden="1" x14ac:dyDescent="0.15">
      <c r="B45825" s="8"/>
    </row>
    <row r="45826" spans="2:2" hidden="1" x14ac:dyDescent="0.15">
      <c r="B45826" s="8"/>
    </row>
    <row r="45827" spans="2:2" hidden="1" x14ac:dyDescent="0.15">
      <c r="B45827" s="8"/>
    </row>
    <row r="45828" spans="2:2" hidden="1" x14ac:dyDescent="0.15">
      <c r="B45828" s="8"/>
    </row>
    <row r="45829" spans="2:2" hidden="1" x14ac:dyDescent="0.15">
      <c r="B45829" s="8"/>
    </row>
    <row r="45830" spans="2:2" hidden="1" x14ac:dyDescent="0.15">
      <c r="B45830" s="8"/>
    </row>
    <row r="45831" spans="2:2" hidden="1" x14ac:dyDescent="0.15">
      <c r="B45831" s="8"/>
    </row>
    <row r="45832" spans="2:2" hidden="1" x14ac:dyDescent="0.15">
      <c r="B45832" s="8"/>
    </row>
    <row r="45833" spans="2:2" hidden="1" x14ac:dyDescent="0.15">
      <c r="B45833" s="8"/>
    </row>
    <row r="45834" spans="2:2" hidden="1" x14ac:dyDescent="0.15">
      <c r="B45834" s="8"/>
    </row>
    <row r="45835" spans="2:2" hidden="1" x14ac:dyDescent="0.15">
      <c r="B45835" s="8"/>
    </row>
    <row r="45836" spans="2:2" hidden="1" x14ac:dyDescent="0.15">
      <c r="B45836" s="8"/>
    </row>
    <row r="45837" spans="2:2" hidden="1" x14ac:dyDescent="0.15">
      <c r="B45837" s="8"/>
    </row>
    <row r="45838" spans="2:2" hidden="1" x14ac:dyDescent="0.15">
      <c r="B45838" s="8"/>
    </row>
    <row r="45839" spans="2:2" hidden="1" x14ac:dyDescent="0.15">
      <c r="B45839" s="8"/>
    </row>
    <row r="45840" spans="2:2" hidden="1" x14ac:dyDescent="0.15">
      <c r="B45840" s="8"/>
    </row>
    <row r="45841" spans="2:2" hidden="1" x14ac:dyDescent="0.15">
      <c r="B45841" s="8"/>
    </row>
    <row r="45842" spans="2:2" hidden="1" x14ac:dyDescent="0.15">
      <c r="B45842" s="8"/>
    </row>
    <row r="45843" spans="2:2" hidden="1" x14ac:dyDescent="0.15">
      <c r="B45843" s="8"/>
    </row>
    <row r="45844" spans="2:2" hidden="1" x14ac:dyDescent="0.15">
      <c r="B45844" s="8"/>
    </row>
    <row r="45845" spans="2:2" hidden="1" x14ac:dyDescent="0.15">
      <c r="B45845" s="8"/>
    </row>
    <row r="45846" spans="2:2" hidden="1" x14ac:dyDescent="0.15">
      <c r="B45846" s="8"/>
    </row>
    <row r="45847" spans="2:2" hidden="1" x14ac:dyDescent="0.15">
      <c r="B45847" s="8"/>
    </row>
    <row r="45848" spans="2:2" hidden="1" x14ac:dyDescent="0.15">
      <c r="B45848" s="8"/>
    </row>
    <row r="45849" spans="2:2" hidden="1" x14ac:dyDescent="0.15">
      <c r="B45849" s="8"/>
    </row>
    <row r="45850" spans="2:2" hidden="1" x14ac:dyDescent="0.15">
      <c r="B45850" s="8"/>
    </row>
    <row r="45851" spans="2:2" hidden="1" x14ac:dyDescent="0.15">
      <c r="B45851" s="8"/>
    </row>
    <row r="45852" spans="2:2" hidden="1" x14ac:dyDescent="0.15">
      <c r="B45852" s="8"/>
    </row>
    <row r="45853" spans="2:2" hidden="1" x14ac:dyDescent="0.15">
      <c r="B45853" s="8"/>
    </row>
    <row r="45854" spans="2:2" hidden="1" x14ac:dyDescent="0.15">
      <c r="B45854" s="8"/>
    </row>
    <row r="45855" spans="2:2" hidden="1" x14ac:dyDescent="0.15">
      <c r="B45855" s="8"/>
    </row>
    <row r="45856" spans="2:2" hidden="1" x14ac:dyDescent="0.15">
      <c r="B45856" s="8"/>
    </row>
    <row r="45857" spans="2:2" hidden="1" x14ac:dyDescent="0.15">
      <c r="B45857" s="8"/>
    </row>
    <row r="45858" spans="2:2" hidden="1" x14ac:dyDescent="0.15">
      <c r="B45858" s="8"/>
    </row>
    <row r="45859" spans="2:2" hidden="1" x14ac:dyDescent="0.15">
      <c r="B45859" s="8"/>
    </row>
    <row r="45860" spans="2:2" hidden="1" x14ac:dyDescent="0.15">
      <c r="B45860" s="8"/>
    </row>
    <row r="45861" spans="2:2" hidden="1" x14ac:dyDescent="0.15">
      <c r="B45861" s="8"/>
    </row>
    <row r="45862" spans="2:2" hidden="1" x14ac:dyDescent="0.15">
      <c r="B45862" s="8"/>
    </row>
    <row r="45863" spans="2:2" hidden="1" x14ac:dyDescent="0.15">
      <c r="B45863" s="8"/>
    </row>
    <row r="45864" spans="2:2" hidden="1" x14ac:dyDescent="0.15">
      <c r="B45864" s="8"/>
    </row>
    <row r="45865" spans="2:2" hidden="1" x14ac:dyDescent="0.15">
      <c r="B45865" s="8"/>
    </row>
    <row r="45866" spans="2:2" hidden="1" x14ac:dyDescent="0.15">
      <c r="B45866" s="8"/>
    </row>
    <row r="45867" spans="2:2" hidden="1" x14ac:dyDescent="0.15">
      <c r="B45867" s="8"/>
    </row>
    <row r="45868" spans="2:2" hidden="1" x14ac:dyDescent="0.15">
      <c r="B45868" s="8"/>
    </row>
    <row r="45869" spans="2:2" hidden="1" x14ac:dyDescent="0.15">
      <c r="B45869" s="8"/>
    </row>
    <row r="45870" spans="2:2" hidden="1" x14ac:dyDescent="0.15">
      <c r="B45870" s="8"/>
    </row>
    <row r="45871" spans="2:2" hidden="1" x14ac:dyDescent="0.15">
      <c r="B45871" s="8"/>
    </row>
    <row r="45872" spans="2:2" hidden="1" x14ac:dyDescent="0.15">
      <c r="B45872" s="8"/>
    </row>
    <row r="45873" spans="2:2" hidden="1" x14ac:dyDescent="0.15">
      <c r="B45873" s="8"/>
    </row>
    <row r="45874" spans="2:2" hidden="1" x14ac:dyDescent="0.15">
      <c r="B45874" s="8"/>
    </row>
    <row r="45875" spans="2:2" hidden="1" x14ac:dyDescent="0.15">
      <c r="B45875" s="8"/>
    </row>
    <row r="45876" spans="2:2" hidden="1" x14ac:dyDescent="0.15">
      <c r="B45876" s="8"/>
    </row>
    <row r="45877" spans="2:2" hidden="1" x14ac:dyDescent="0.15">
      <c r="B45877" s="8"/>
    </row>
    <row r="45878" spans="2:2" hidden="1" x14ac:dyDescent="0.15">
      <c r="B45878" s="8"/>
    </row>
    <row r="45879" spans="2:2" hidden="1" x14ac:dyDescent="0.15">
      <c r="B45879" s="8"/>
    </row>
    <row r="45880" spans="2:2" hidden="1" x14ac:dyDescent="0.15">
      <c r="B45880" s="8"/>
    </row>
    <row r="45881" spans="2:2" hidden="1" x14ac:dyDescent="0.15">
      <c r="B45881" s="8"/>
    </row>
    <row r="45882" spans="2:2" hidden="1" x14ac:dyDescent="0.15">
      <c r="B45882" s="8"/>
    </row>
    <row r="45883" spans="2:2" hidden="1" x14ac:dyDescent="0.15">
      <c r="B45883" s="8"/>
    </row>
    <row r="45884" spans="2:2" hidden="1" x14ac:dyDescent="0.15">
      <c r="B45884" s="8"/>
    </row>
    <row r="45885" spans="2:2" hidden="1" x14ac:dyDescent="0.15">
      <c r="B45885" s="8"/>
    </row>
    <row r="45886" spans="2:2" hidden="1" x14ac:dyDescent="0.15">
      <c r="B45886" s="8"/>
    </row>
    <row r="45887" spans="2:2" hidden="1" x14ac:dyDescent="0.15">
      <c r="B45887" s="8"/>
    </row>
    <row r="45888" spans="2:2" hidden="1" x14ac:dyDescent="0.15">
      <c r="B45888" s="8"/>
    </row>
    <row r="45889" spans="2:2" hidden="1" x14ac:dyDescent="0.15">
      <c r="B45889" s="8"/>
    </row>
    <row r="45890" spans="2:2" hidden="1" x14ac:dyDescent="0.15">
      <c r="B45890" s="8"/>
    </row>
    <row r="45891" spans="2:2" hidden="1" x14ac:dyDescent="0.15">
      <c r="B45891" s="8"/>
    </row>
    <row r="45892" spans="2:2" hidden="1" x14ac:dyDescent="0.15">
      <c r="B45892" s="8"/>
    </row>
    <row r="45893" spans="2:2" hidden="1" x14ac:dyDescent="0.15">
      <c r="B45893" s="8"/>
    </row>
    <row r="45894" spans="2:2" hidden="1" x14ac:dyDescent="0.15">
      <c r="B45894" s="8"/>
    </row>
    <row r="45895" spans="2:2" hidden="1" x14ac:dyDescent="0.15">
      <c r="B45895" s="8"/>
    </row>
    <row r="45896" spans="2:2" hidden="1" x14ac:dyDescent="0.15">
      <c r="B45896" s="8"/>
    </row>
    <row r="45897" spans="2:2" hidden="1" x14ac:dyDescent="0.15">
      <c r="B45897" s="8"/>
    </row>
    <row r="45898" spans="2:2" hidden="1" x14ac:dyDescent="0.15">
      <c r="B45898" s="8"/>
    </row>
    <row r="45899" spans="2:2" hidden="1" x14ac:dyDescent="0.15">
      <c r="B45899" s="8"/>
    </row>
    <row r="45900" spans="2:2" hidden="1" x14ac:dyDescent="0.15">
      <c r="B45900" s="8"/>
    </row>
    <row r="45901" spans="2:2" hidden="1" x14ac:dyDescent="0.15">
      <c r="B45901" s="8"/>
    </row>
    <row r="45902" spans="2:2" hidden="1" x14ac:dyDescent="0.15">
      <c r="B45902" s="8"/>
    </row>
    <row r="45903" spans="2:2" hidden="1" x14ac:dyDescent="0.15">
      <c r="B45903" s="8"/>
    </row>
    <row r="45904" spans="2:2" hidden="1" x14ac:dyDescent="0.15">
      <c r="B45904" s="8"/>
    </row>
    <row r="45905" spans="2:2" hidden="1" x14ac:dyDescent="0.15">
      <c r="B45905" s="8"/>
    </row>
    <row r="45906" spans="2:2" hidden="1" x14ac:dyDescent="0.15">
      <c r="B45906" s="8"/>
    </row>
    <row r="45907" spans="2:2" hidden="1" x14ac:dyDescent="0.15">
      <c r="B45907" s="8"/>
    </row>
    <row r="45908" spans="2:2" hidden="1" x14ac:dyDescent="0.15">
      <c r="B45908" s="8"/>
    </row>
    <row r="45909" spans="2:2" hidden="1" x14ac:dyDescent="0.15">
      <c r="B45909" s="8"/>
    </row>
    <row r="45910" spans="2:2" hidden="1" x14ac:dyDescent="0.15">
      <c r="B45910" s="8"/>
    </row>
    <row r="45911" spans="2:2" hidden="1" x14ac:dyDescent="0.15">
      <c r="B45911" s="8"/>
    </row>
    <row r="45912" spans="2:2" hidden="1" x14ac:dyDescent="0.15">
      <c r="B45912" s="8"/>
    </row>
    <row r="45913" spans="2:2" hidden="1" x14ac:dyDescent="0.15">
      <c r="B45913" s="8"/>
    </row>
    <row r="45914" spans="2:2" hidden="1" x14ac:dyDescent="0.15">
      <c r="B45914" s="8"/>
    </row>
    <row r="45915" spans="2:2" hidden="1" x14ac:dyDescent="0.15">
      <c r="B45915" s="8"/>
    </row>
    <row r="45916" spans="2:2" hidden="1" x14ac:dyDescent="0.15">
      <c r="B45916" s="8"/>
    </row>
    <row r="45917" spans="2:2" hidden="1" x14ac:dyDescent="0.15">
      <c r="B45917" s="8"/>
    </row>
    <row r="45918" spans="2:2" hidden="1" x14ac:dyDescent="0.15">
      <c r="B45918" s="8"/>
    </row>
    <row r="45919" spans="2:2" hidden="1" x14ac:dyDescent="0.15">
      <c r="B45919" s="8"/>
    </row>
    <row r="45920" spans="2:2" hidden="1" x14ac:dyDescent="0.15">
      <c r="B45920" s="8"/>
    </row>
    <row r="45921" spans="2:2" hidden="1" x14ac:dyDescent="0.15">
      <c r="B45921" s="8"/>
    </row>
    <row r="45922" spans="2:2" hidden="1" x14ac:dyDescent="0.15">
      <c r="B45922" s="8"/>
    </row>
    <row r="45923" spans="2:2" hidden="1" x14ac:dyDescent="0.15">
      <c r="B45923" s="8"/>
    </row>
    <row r="45924" spans="2:2" hidden="1" x14ac:dyDescent="0.15">
      <c r="B45924" s="8"/>
    </row>
    <row r="45925" spans="2:2" hidden="1" x14ac:dyDescent="0.15">
      <c r="B45925" s="8"/>
    </row>
    <row r="45926" spans="2:2" hidden="1" x14ac:dyDescent="0.15">
      <c r="B45926" s="8"/>
    </row>
    <row r="45927" spans="2:2" hidden="1" x14ac:dyDescent="0.15">
      <c r="B45927" s="8"/>
    </row>
    <row r="45928" spans="2:2" hidden="1" x14ac:dyDescent="0.15">
      <c r="B45928" s="8"/>
    </row>
    <row r="45929" spans="2:2" hidden="1" x14ac:dyDescent="0.15">
      <c r="B45929" s="8"/>
    </row>
    <row r="45930" spans="2:2" hidden="1" x14ac:dyDescent="0.15">
      <c r="B45930" s="8"/>
    </row>
    <row r="45931" spans="2:2" hidden="1" x14ac:dyDescent="0.15">
      <c r="B45931" s="8"/>
    </row>
    <row r="45932" spans="2:2" hidden="1" x14ac:dyDescent="0.15">
      <c r="B45932" s="8"/>
    </row>
    <row r="45933" spans="2:2" hidden="1" x14ac:dyDescent="0.15">
      <c r="B45933" s="8"/>
    </row>
    <row r="45934" spans="2:2" hidden="1" x14ac:dyDescent="0.15">
      <c r="B45934" s="8"/>
    </row>
    <row r="45935" spans="2:2" hidden="1" x14ac:dyDescent="0.15">
      <c r="B45935" s="8"/>
    </row>
    <row r="45936" spans="2:2" hidden="1" x14ac:dyDescent="0.15">
      <c r="B45936" s="8"/>
    </row>
    <row r="45937" spans="2:2" hidden="1" x14ac:dyDescent="0.15">
      <c r="B45937" s="8"/>
    </row>
    <row r="45938" spans="2:2" hidden="1" x14ac:dyDescent="0.15">
      <c r="B45938" s="8"/>
    </row>
    <row r="45939" spans="2:2" hidden="1" x14ac:dyDescent="0.15">
      <c r="B45939" s="8"/>
    </row>
    <row r="45940" spans="2:2" hidden="1" x14ac:dyDescent="0.15">
      <c r="B45940" s="8"/>
    </row>
    <row r="45941" spans="2:2" hidden="1" x14ac:dyDescent="0.15">
      <c r="B45941" s="8"/>
    </row>
    <row r="45942" spans="2:2" hidden="1" x14ac:dyDescent="0.15">
      <c r="B45942" s="8"/>
    </row>
    <row r="45943" spans="2:2" hidden="1" x14ac:dyDescent="0.15">
      <c r="B45943" s="8"/>
    </row>
    <row r="45944" spans="2:2" hidden="1" x14ac:dyDescent="0.15">
      <c r="B45944" s="8"/>
    </row>
    <row r="45945" spans="2:2" hidden="1" x14ac:dyDescent="0.15">
      <c r="B45945" s="8"/>
    </row>
    <row r="45946" spans="2:2" hidden="1" x14ac:dyDescent="0.15">
      <c r="B45946" s="8"/>
    </row>
    <row r="45947" spans="2:2" hidden="1" x14ac:dyDescent="0.15">
      <c r="B45947" s="8"/>
    </row>
    <row r="45948" spans="2:2" hidden="1" x14ac:dyDescent="0.15">
      <c r="B45948" s="8"/>
    </row>
    <row r="45949" spans="2:2" hidden="1" x14ac:dyDescent="0.15">
      <c r="B45949" s="8"/>
    </row>
    <row r="45950" spans="2:2" hidden="1" x14ac:dyDescent="0.15">
      <c r="B45950" s="8"/>
    </row>
    <row r="45951" spans="2:2" hidden="1" x14ac:dyDescent="0.15">
      <c r="B45951" s="8"/>
    </row>
    <row r="45952" spans="2:2" hidden="1" x14ac:dyDescent="0.15">
      <c r="B45952" s="8"/>
    </row>
    <row r="45953" spans="2:2" hidden="1" x14ac:dyDescent="0.15">
      <c r="B45953" s="8"/>
    </row>
    <row r="45954" spans="2:2" hidden="1" x14ac:dyDescent="0.15">
      <c r="B45954" s="8"/>
    </row>
    <row r="45955" spans="2:2" hidden="1" x14ac:dyDescent="0.15">
      <c r="B45955" s="8"/>
    </row>
    <row r="45956" spans="2:2" hidden="1" x14ac:dyDescent="0.15">
      <c r="B45956" s="8"/>
    </row>
    <row r="45957" spans="2:2" hidden="1" x14ac:dyDescent="0.15">
      <c r="B45957" s="8"/>
    </row>
    <row r="45958" spans="2:2" hidden="1" x14ac:dyDescent="0.15">
      <c r="B45958" s="8"/>
    </row>
    <row r="45959" spans="2:2" hidden="1" x14ac:dyDescent="0.15">
      <c r="B45959" s="8"/>
    </row>
    <row r="45960" spans="2:2" hidden="1" x14ac:dyDescent="0.15">
      <c r="B45960" s="8"/>
    </row>
    <row r="45961" spans="2:2" hidden="1" x14ac:dyDescent="0.15">
      <c r="B45961" s="8"/>
    </row>
    <row r="45962" spans="2:2" hidden="1" x14ac:dyDescent="0.15">
      <c r="B45962" s="8"/>
    </row>
    <row r="45963" spans="2:2" hidden="1" x14ac:dyDescent="0.15">
      <c r="B45963" s="8"/>
    </row>
    <row r="45964" spans="2:2" hidden="1" x14ac:dyDescent="0.15">
      <c r="B45964" s="8"/>
    </row>
    <row r="45965" spans="2:2" hidden="1" x14ac:dyDescent="0.15">
      <c r="B45965" s="8"/>
    </row>
    <row r="45966" spans="2:2" hidden="1" x14ac:dyDescent="0.15">
      <c r="B45966" s="8"/>
    </row>
    <row r="45967" spans="2:2" hidden="1" x14ac:dyDescent="0.15">
      <c r="B45967" s="8"/>
    </row>
    <row r="45968" spans="2:2" hidden="1" x14ac:dyDescent="0.15">
      <c r="B45968" s="8"/>
    </row>
    <row r="45969" spans="2:2" hidden="1" x14ac:dyDescent="0.15">
      <c r="B45969" s="8"/>
    </row>
    <row r="45970" spans="2:2" hidden="1" x14ac:dyDescent="0.15">
      <c r="B45970" s="8"/>
    </row>
    <row r="45971" spans="2:2" hidden="1" x14ac:dyDescent="0.15">
      <c r="B45971" s="8"/>
    </row>
    <row r="45972" spans="2:2" hidden="1" x14ac:dyDescent="0.15">
      <c r="B45972" s="8"/>
    </row>
    <row r="45973" spans="2:2" hidden="1" x14ac:dyDescent="0.15">
      <c r="B45973" s="8"/>
    </row>
    <row r="45974" spans="2:2" hidden="1" x14ac:dyDescent="0.15">
      <c r="B45974" s="8"/>
    </row>
    <row r="45975" spans="2:2" hidden="1" x14ac:dyDescent="0.15">
      <c r="B45975" s="8"/>
    </row>
    <row r="45976" spans="2:2" hidden="1" x14ac:dyDescent="0.15">
      <c r="B45976" s="8"/>
    </row>
    <row r="45977" spans="2:2" hidden="1" x14ac:dyDescent="0.15">
      <c r="B45977" s="8"/>
    </row>
    <row r="45978" spans="2:2" hidden="1" x14ac:dyDescent="0.15">
      <c r="B45978" s="8"/>
    </row>
    <row r="45979" spans="2:2" hidden="1" x14ac:dyDescent="0.15">
      <c r="B45979" s="8"/>
    </row>
    <row r="45980" spans="2:2" hidden="1" x14ac:dyDescent="0.15">
      <c r="B45980" s="8"/>
    </row>
    <row r="45981" spans="2:2" hidden="1" x14ac:dyDescent="0.15">
      <c r="B45981" s="8"/>
    </row>
    <row r="45982" spans="2:2" hidden="1" x14ac:dyDescent="0.15">
      <c r="B45982" s="8"/>
    </row>
    <row r="45983" spans="2:2" hidden="1" x14ac:dyDescent="0.15">
      <c r="B45983" s="8"/>
    </row>
    <row r="45984" spans="2:2" hidden="1" x14ac:dyDescent="0.15">
      <c r="B45984" s="8"/>
    </row>
    <row r="45985" spans="2:2" hidden="1" x14ac:dyDescent="0.15">
      <c r="B45985" s="8"/>
    </row>
    <row r="45986" spans="2:2" hidden="1" x14ac:dyDescent="0.15">
      <c r="B45986" s="8"/>
    </row>
    <row r="45987" spans="2:2" hidden="1" x14ac:dyDescent="0.15">
      <c r="B45987" s="8"/>
    </row>
    <row r="45988" spans="2:2" hidden="1" x14ac:dyDescent="0.15">
      <c r="B45988" s="8"/>
    </row>
    <row r="45989" spans="2:2" hidden="1" x14ac:dyDescent="0.15">
      <c r="B45989" s="8"/>
    </row>
    <row r="45990" spans="2:2" hidden="1" x14ac:dyDescent="0.15">
      <c r="B45990" s="8"/>
    </row>
    <row r="45991" spans="2:2" hidden="1" x14ac:dyDescent="0.15">
      <c r="B45991" s="8"/>
    </row>
    <row r="45992" spans="2:2" hidden="1" x14ac:dyDescent="0.15">
      <c r="B45992" s="8"/>
    </row>
    <row r="45993" spans="2:2" hidden="1" x14ac:dyDescent="0.15">
      <c r="B45993" s="8"/>
    </row>
    <row r="45994" spans="2:2" hidden="1" x14ac:dyDescent="0.15">
      <c r="B45994" s="8"/>
    </row>
    <row r="45995" spans="2:2" hidden="1" x14ac:dyDescent="0.15">
      <c r="B45995" s="8"/>
    </row>
    <row r="45996" spans="2:2" hidden="1" x14ac:dyDescent="0.15">
      <c r="B45996" s="8"/>
    </row>
    <row r="45997" spans="2:2" hidden="1" x14ac:dyDescent="0.15">
      <c r="B45997" s="8"/>
    </row>
    <row r="45998" spans="2:2" hidden="1" x14ac:dyDescent="0.15">
      <c r="B45998" s="8"/>
    </row>
    <row r="45999" spans="2:2" hidden="1" x14ac:dyDescent="0.15">
      <c r="B45999" s="8"/>
    </row>
    <row r="46000" spans="2:2" hidden="1" x14ac:dyDescent="0.15">
      <c r="B46000" s="8"/>
    </row>
    <row r="46001" spans="2:2" hidden="1" x14ac:dyDescent="0.15">
      <c r="B46001" s="8"/>
    </row>
    <row r="46002" spans="2:2" hidden="1" x14ac:dyDescent="0.15">
      <c r="B46002" s="8"/>
    </row>
    <row r="46003" spans="2:2" hidden="1" x14ac:dyDescent="0.15">
      <c r="B46003" s="8"/>
    </row>
    <row r="46004" spans="2:2" hidden="1" x14ac:dyDescent="0.15">
      <c r="B46004" s="8"/>
    </row>
    <row r="46005" spans="2:2" hidden="1" x14ac:dyDescent="0.15">
      <c r="B46005" s="8"/>
    </row>
    <row r="46006" spans="2:2" hidden="1" x14ac:dyDescent="0.15">
      <c r="B46006" s="8"/>
    </row>
    <row r="46007" spans="2:2" hidden="1" x14ac:dyDescent="0.15">
      <c r="B46007" s="8"/>
    </row>
    <row r="46008" spans="2:2" hidden="1" x14ac:dyDescent="0.15">
      <c r="B46008" s="8"/>
    </row>
    <row r="46009" spans="2:2" hidden="1" x14ac:dyDescent="0.15">
      <c r="B46009" s="8"/>
    </row>
    <row r="46010" spans="2:2" hidden="1" x14ac:dyDescent="0.15">
      <c r="B46010" s="8"/>
    </row>
    <row r="46011" spans="2:2" hidden="1" x14ac:dyDescent="0.15">
      <c r="B46011" s="8"/>
    </row>
    <row r="46012" spans="2:2" hidden="1" x14ac:dyDescent="0.15">
      <c r="B46012" s="8"/>
    </row>
    <row r="46013" spans="2:2" hidden="1" x14ac:dyDescent="0.15">
      <c r="B46013" s="8"/>
    </row>
    <row r="46014" spans="2:2" hidden="1" x14ac:dyDescent="0.15">
      <c r="B46014" s="8"/>
    </row>
    <row r="46015" spans="2:2" hidden="1" x14ac:dyDescent="0.15">
      <c r="B46015" s="8"/>
    </row>
    <row r="46016" spans="2:2" hidden="1" x14ac:dyDescent="0.15">
      <c r="B46016" s="8"/>
    </row>
    <row r="46017" spans="2:2" hidden="1" x14ac:dyDescent="0.15">
      <c r="B46017" s="8"/>
    </row>
    <row r="46018" spans="2:2" hidden="1" x14ac:dyDescent="0.15">
      <c r="B46018" s="8"/>
    </row>
    <row r="46019" spans="2:2" hidden="1" x14ac:dyDescent="0.15">
      <c r="B46019" s="8"/>
    </row>
    <row r="46020" spans="2:2" hidden="1" x14ac:dyDescent="0.15">
      <c r="B46020" s="8"/>
    </row>
    <row r="46021" spans="2:2" hidden="1" x14ac:dyDescent="0.15">
      <c r="B46021" s="8"/>
    </row>
    <row r="46022" spans="2:2" hidden="1" x14ac:dyDescent="0.15">
      <c r="B46022" s="8"/>
    </row>
    <row r="46023" spans="2:2" hidden="1" x14ac:dyDescent="0.15">
      <c r="B46023" s="8"/>
    </row>
    <row r="46024" spans="2:2" hidden="1" x14ac:dyDescent="0.15">
      <c r="B46024" s="8"/>
    </row>
    <row r="46025" spans="2:2" hidden="1" x14ac:dyDescent="0.15">
      <c r="B46025" s="8"/>
    </row>
    <row r="46026" spans="2:2" hidden="1" x14ac:dyDescent="0.15">
      <c r="B46026" s="8"/>
    </row>
    <row r="46027" spans="2:2" hidden="1" x14ac:dyDescent="0.15">
      <c r="B46027" s="8"/>
    </row>
    <row r="46028" spans="2:2" hidden="1" x14ac:dyDescent="0.15">
      <c r="B46028" s="8"/>
    </row>
    <row r="46029" spans="2:2" hidden="1" x14ac:dyDescent="0.15">
      <c r="B46029" s="8"/>
    </row>
    <row r="46030" spans="2:2" hidden="1" x14ac:dyDescent="0.15">
      <c r="B46030" s="8"/>
    </row>
    <row r="46031" spans="2:2" hidden="1" x14ac:dyDescent="0.15">
      <c r="B46031" s="8"/>
    </row>
    <row r="46032" spans="2:2" hidden="1" x14ac:dyDescent="0.15">
      <c r="B46032" s="8"/>
    </row>
    <row r="46033" spans="2:2" hidden="1" x14ac:dyDescent="0.15">
      <c r="B46033" s="8"/>
    </row>
    <row r="46034" spans="2:2" hidden="1" x14ac:dyDescent="0.15">
      <c r="B46034" s="8"/>
    </row>
    <row r="46035" spans="2:2" hidden="1" x14ac:dyDescent="0.15">
      <c r="B46035" s="8"/>
    </row>
    <row r="46036" spans="2:2" hidden="1" x14ac:dyDescent="0.15">
      <c r="B46036" s="8"/>
    </row>
    <row r="46037" spans="2:2" hidden="1" x14ac:dyDescent="0.15">
      <c r="B46037" s="8"/>
    </row>
    <row r="46038" spans="2:2" hidden="1" x14ac:dyDescent="0.15">
      <c r="B46038" s="8"/>
    </row>
    <row r="46039" spans="2:2" hidden="1" x14ac:dyDescent="0.15">
      <c r="B46039" s="8"/>
    </row>
    <row r="46040" spans="2:2" hidden="1" x14ac:dyDescent="0.15">
      <c r="B46040" s="8"/>
    </row>
    <row r="46041" spans="2:2" hidden="1" x14ac:dyDescent="0.15">
      <c r="B46041" s="8"/>
    </row>
    <row r="46042" spans="2:2" hidden="1" x14ac:dyDescent="0.15">
      <c r="B46042" s="8"/>
    </row>
    <row r="46043" spans="2:2" hidden="1" x14ac:dyDescent="0.15">
      <c r="B46043" s="8"/>
    </row>
    <row r="46044" spans="2:2" hidden="1" x14ac:dyDescent="0.15">
      <c r="B46044" s="8"/>
    </row>
    <row r="46045" spans="2:2" hidden="1" x14ac:dyDescent="0.15">
      <c r="B46045" s="8"/>
    </row>
    <row r="46046" spans="2:2" hidden="1" x14ac:dyDescent="0.15">
      <c r="B46046" s="8"/>
    </row>
    <row r="46047" spans="2:2" hidden="1" x14ac:dyDescent="0.15">
      <c r="B46047" s="8"/>
    </row>
    <row r="46048" spans="2:2" hidden="1" x14ac:dyDescent="0.15">
      <c r="B46048" s="8"/>
    </row>
    <row r="46049" spans="2:2" hidden="1" x14ac:dyDescent="0.15">
      <c r="B46049" s="8"/>
    </row>
    <row r="46050" spans="2:2" hidden="1" x14ac:dyDescent="0.15">
      <c r="B46050" s="8"/>
    </row>
    <row r="46051" spans="2:2" hidden="1" x14ac:dyDescent="0.15">
      <c r="B46051" s="8"/>
    </row>
    <row r="46052" spans="2:2" hidden="1" x14ac:dyDescent="0.15">
      <c r="B46052" s="8"/>
    </row>
    <row r="46053" spans="2:2" hidden="1" x14ac:dyDescent="0.15">
      <c r="B46053" s="8"/>
    </row>
    <row r="46054" spans="2:2" hidden="1" x14ac:dyDescent="0.15">
      <c r="B46054" s="8"/>
    </row>
    <row r="46055" spans="2:2" hidden="1" x14ac:dyDescent="0.15">
      <c r="B46055" s="8"/>
    </row>
    <row r="46056" spans="2:2" hidden="1" x14ac:dyDescent="0.15">
      <c r="B46056" s="8"/>
    </row>
    <row r="46057" spans="2:2" hidden="1" x14ac:dyDescent="0.15">
      <c r="B46057" s="8"/>
    </row>
    <row r="46058" spans="2:2" hidden="1" x14ac:dyDescent="0.15">
      <c r="B46058" s="8"/>
    </row>
    <row r="46059" spans="2:2" hidden="1" x14ac:dyDescent="0.15">
      <c r="B46059" s="8"/>
    </row>
    <row r="46060" spans="2:2" hidden="1" x14ac:dyDescent="0.15">
      <c r="B46060" s="8"/>
    </row>
    <row r="46061" spans="2:2" hidden="1" x14ac:dyDescent="0.15">
      <c r="B46061" s="8"/>
    </row>
    <row r="46062" spans="2:2" hidden="1" x14ac:dyDescent="0.15">
      <c r="B46062" s="8"/>
    </row>
    <row r="46063" spans="2:2" hidden="1" x14ac:dyDescent="0.15">
      <c r="B46063" s="8"/>
    </row>
    <row r="46064" spans="2:2" hidden="1" x14ac:dyDescent="0.15">
      <c r="B46064" s="8"/>
    </row>
    <row r="46065" spans="2:2" hidden="1" x14ac:dyDescent="0.15">
      <c r="B46065" s="8"/>
    </row>
    <row r="46066" spans="2:2" hidden="1" x14ac:dyDescent="0.15">
      <c r="B46066" s="8"/>
    </row>
    <row r="46067" spans="2:2" hidden="1" x14ac:dyDescent="0.15">
      <c r="B46067" s="8"/>
    </row>
    <row r="46068" spans="2:2" hidden="1" x14ac:dyDescent="0.15">
      <c r="B46068" s="8"/>
    </row>
    <row r="46069" spans="2:2" hidden="1" x14ac:dyDescent="0.15">
      <c r="B46069" s="8"/>
    </row>
    <row r="46070" spans="2:2" hidden="1" x14ac:dyDescent="0.15">
      <c r="B46070" s="8"/>
    </row>
    <row r="46071" spans="2:2" hidden="1" x14ac:dyDescent="0.15">
      <c r="B46071" s="8"/>
    </row>
    <row r="46072" spans="2:2" hidden="1" x14ac:dyDescent="0.15">
      <c r="B46072" s="8"/>
    </row>
    <row r="46073" spans="2:2" hidden="1" x14ac:dyDescent="0.15">
      <c r="B46073" s="8"/>
    </row>
    <row r="46074" spans="2:2" hidden="1" x14ac:dyDescent="0.15">
      <c r="B46074" s="8"/>
    </row>
    <row r="46075" spans="2:2" hidden="1" x14ac:dyDescent="0.15">
      <c r="B46075" s="8"/>
    </row>
    <row r="46076" spans="2:2" hidden="1" x14ac:dyDescent="0.15">
      <c r="B46076" s="8"/>
    </row>
    <row r="46077" spans="2:2" hidden="1" x14ac:dyDescent="0.15">
      <c r="B46077" s="8"/>
    </row>
    <row r="46078" spans="2:2" hidden="1" x14ac:dyDescent="0.15">
      <c r="B46078" s="8"/>
    </row>
    <row r="46079" spans="2:2" hidden="1" x14ac:dyDescent="0.15">
      <c r="B46079" s="8"/>
    </row>
    <row r="46080" spans="2:2" hidden="1" x14ac:dyDescent="0.15">
      <c r="B46080" s="8"/>
    </row>
    <row r="46081" spans="2:2" hidden="1" x14ac:dyDescent="0.15">
      <c r="B46081" s="8"/>
    </row>
    <row r="46082" spans="2:2" hidden="1" x14ac:dyDescent="0.15">
      <c r="B46082" s="8"/>
    </row>
    <row r="46083" spans="2:2" hidden="1" x14ac:dyDescent="0.15">
      <c r="B46083" s="8"/>
    </row>
    <row r="46084" spans="2:2" hidden="1" x14ac:dyDescent="0.15">
      <c r="B46084" s="8"/>
    </row>
    <row r="46085" spans="2:2" hidden="1" x14ac:dyDescent="0.15">
      <c r="B46085" s="8"/>
    </row>
    <row r="46086" spans="2:2" hidden="1" x14ac:dyDescent="0.15">
      <c r="B46086" s="8"/>
    </row>
    <row r="46087" spans="2:2" hidden="1" x14ac:dyDescent="0.15">
      <c r="B46087" s="8"/>
    </row>
    <row r="46088" spans="2:2" hidden="1" x14ac:dyDescent="0.15">
      <c r="B46088" s="8"/>
    </row>
    <row r="46089" spans="2:2" hidden="1" x14ac:dyDescent="0.15">
      <c r="B46089" s="8"/>
    </row>
    <row r="46090" spans="2:2" hidden="1" x14ac:dyDescent="0.15">
      <c r="B46090" s="8"/>
    </row>
    <row r="46091" spans="2:2" hidden="1" x14ac:dyDescent="0.15">
      <c r="B46091" s="8"/>
    </row>
    <row r="46092" spans="2:2" hidden="1" x14ac:dyDescent="0.15">
      <c r="B46092" s="8"/>
    </row>
    <row r="46093" spans="2:2" hidden="1" x14ac:dyDescent="0.15">
      <c r="B46093" s="8"/>
    </row>
    <row r="46094" spans="2:2" hidden="1" x14ac:dyDescent="0.15">
      <c r="B46094" s="8"/>
    </row>
    <row r="46095" spans="2:2" hidden="1" x14ac:dyDescent="0.15">
      <c r="B46095" s="8"/>
    </row>
    <row r="46096" spans="2:2" hidden="1" x14ac:dyDescent="0.15">
      <c r="B46096" s="8"/>
    </row>
    <row r="46097" spans="2:2" hidden="1" x14ac:dyDescent="0.15">
      <c r="B46097" s="8"/>
    </row>
    <row r="46098" spans="2:2" hidden="1" x14ac:dyDescent="0.15">
      <c r="B46098" s="8"/>
    </row>
    <row r="46099" spans="2:2" hidden="1" x14ac:dyDescent="0.15">
      <c r="B46099" s="8"/>
    </row>
    <row r="46100" spans="2:2" hidden="1" x14ac:dyDescent="0.15">
      <c r="B46100" s="8"/>
    </row>
    <row r="46101" spans="2:2" hidden="1" x14ac:dyDescent="0.15">
      <c r="B46101" s="8"/>
    </row>
    <row r="46102" spans="2:2" hidden="1" x14ac:dyDescent="0.15">
      <c r="B46102" s="8"/>
    </row>
    <row r="46103" spans="2:2" hidden="1" x14ac:dyDescent="0.15">
      <c r="B46103" s="8"/>
    </row>
    <row r="46104" spans="2:2" hidden="1" x14ac:dyDescent="0.15">
      <c r="B46104" s="8"/>
    </row>
    <row r="46105" spans="2:2" hidden="1" x14ac:dyDescent="0.15">
      <c r="B46105" s="8"/>
    </row>
    <row r="46106" spans="2:2" hidden="1" x14ac:dyDescent="0.15">
      <c r="B46106" s="8"/>
    </row>
    <row r="46107" spans="2:2" hidden="1" x14ac:dyDescent="0.15">
      <c r="B46107" s="8"/>
    </row>
    <row r="46108" spans="2:2" hidden="1" x14ac:dyDescent="0.15">
      <c r="B46108" s="8"/>
    </row>
    <row r="46109" spans="2:2" hidden="1" x14ac:dyDescent="0.15">
      <c r="B46109" s="8"/>
    </row>
    <row r="46110" spans="2:2" hidden="1" x14ac:dyDescent="0.15">
      <c r="B46110" s="8"/>
    </row>
    <row r="46111" spans="2:2" hidden="1" x14ac:dyDescent="0.15">
      <c r="B46111" s="8"/>
    </row>
    <row r="46112" spans="2:2" hidden="1" x14ac:dyDescent="0.15">
      <c r="B46112" s="8"/>
    </row>
    <row r="46113" spans="2:2" hidden="1" x14ac:dyDescent="0.15">
      <c r="B46113" s="8"/>
    </row>
    <row r="46114" spans="2:2" hidden="1" x14ac:dyDescent="0.15">
      <c r="B46114" s="8"/>
    </row>
    <row r="46115" spans="2:2" hidden="1" x14ac:dyDescent="0.15">
      <c r="B46115" s="8"/>
    </row>
    <row r="46116" spans="2:2" hidden="1" x14ac:dyDescent="0.15">
      <c r="B46116" s="8"/>
    </row>
    <row r="46117" spans="2:2" hidden="1" x14ac:dyDescent="0.15">
      <c r="B46117" s="8"/>
    </row>
    <row r="46118" spans="2:2" hidden="1" x14ac:dyDescent="0.15">
      <c r="B46118" s="8"/>
    </row>
    <row r="46119" spans="2:2" hidden="1" x14ac:dyDescent="0.15">
      <c r="B46119" s="8"/>
    </row>
    <row r="46120" spans="2:2" hidden="1" x14ac:dyDescent="0.15">
      <c r="B46120" s="8"/>
    </row>
    <row r="46121" spans="2:2" hidden="1" x14ac:dyDescent="0.15">
      <c r="B46121" s="8"/>
    </row>
    <row r="46122" spans="2:2" hidden="1" x14ac:dyDescent="0.15">
      <c r="B46122" s="8"/>
    </row>
    <row r="46123" spans="2:2" hidden="1" x14ac:dyDescent="0.15">
      <c r="B46123" s="8"/>
    </row>
    <row r="46124" spans="2:2" hidden="1" x14ac:dyDescent="0.15">
      <c r="B46124" s="8"/>
    </row>
    <row r="46125" spans="2:2" hidden="1" x14ac:dyDescent="0.15">
      <c r="B46125" s="8"/>
    </row>
    <row r="46126" spans="2:2" hidden="1" x14ac:dyDescent="0.15">
      <c r="B46126" s="8"/>
    </row>
    <row r="46127" spans="2:2" hidden="1" x14ac:dyDescent="0.15">
      <c r="B46127" s="8"/>
    </row>
    <row r="46128" spans="2:2" hidden="1" x14ac:dyDescent="0.15">
      <c r="B46128" s="8"/>
    </row>
    <row r="46129" spans="2:2" hidden="1" x14ac:dyDescent="0.15">
      <c r="B46129" s="8"/>
    </row>
    <row r="46130" spans="2:2" hidden="1" x14ac:dyDescent="0.15">
      <c r="B46130" s="8"/>
    </row>
    <row r="46131" spans="2:2" hidden="1" x14ac:dyDescent="0.15">
      <c r="B46131" s="8"/>
    </row>
    <row r="46132" spans="2:2" hidden="1" x14ac:dyDescent="0.15">
      <c r="B46132" s="8"/>
    </row>
    <row r="46133" spans="2:2" hidden="1" x14ac:dyDescent="0.15">
      <c r="B46133" s="8"/>
    </row>
    <row r="46134" spans="2:2" hidden="1" x14ac:dyDescent="0.15">
      <c r="B46134" s="8"/>
    </row>
    <row r="46135" spans="2:2" hidden="1" x14ac:dyDescent="0.15">
      <c r="B46135" s="8"/>
    </row>
    <row r="46136" spans="2:2" hidden="1" x14ac:dyDescent="0.15">
      <c r="B46136" s="8"/>
    </row>
    <row r="46137" spans="2:2" hidden="1" x14ac:dyDescent="0.15">
      <c r="B46137" s="8"/>
    </row>
    <row r="46138" spans="2:2" hidden="1" x14ac:dyDescent="0.15">
      <c r="B46138" s="8"/>
    </row>
    <row r="46139" spans="2:2" hidden="1" x14ac:dyDescent="0.15">
      <c r="B46139" s="8"/>
    </row>
    <row r="46140" spans="2:2" hidden="1" x14ac:dyDescent="0.15">
      <c r="B46140" s="8"/>
    </row>
    <row r="46141" spans="2:2" hidden="1" x14ac:dyDescent="0.15">
      <c r="B46141" s="8"/>
    </row>
    <row r="46142" spans="2:2" hidden="1" x14ac:dyDescent="0.15">
      <c r="B46142" s="8"/>
    </row>
    <row r="46143" spans="2:2" hidden="1" x14ac:dyDescent="0.15">
      <c r="B46143" s="8"/>
    </row>
    <row r="46144" spans="2:2" hidden="1" x14ac:dyDescent="0.15">
      <c r="B46144" s="8"/>
    </row>
    <row r="46145" spans="2:2" hidden="1" x14ac:dyDescent="0.15">
      <c r="B46145" s="8"/>
    </row>
    <row r="46146" spans="2:2" hidden="1" x14ac:dyDescent="0.15">
      <c r="B46146" s="8"/>
    </row>
    <row r="46147" spans="2:2" hidden="1" x14ac:dyDescent="0.15">
      <c r="B46147" s="8"/>
    </row>
    <row r="46148" spans="2:2" hidden="1" x14ac:dyDescent="0.15">
      <c r="B46148" s="8"/>
    </row>
    <row r="46149" spans="2:2" hidden="1" x14ac:dyDescent="0.15">
      <c r="B46149" s="8"/>
    </row>
    <row r="46150" spans="2:2" hidden="1" x14ac:dyDescent="0.15">
      <c r="B46150" s="8"/>
    </row>
    <row r="46151" spans="2:2" hidden="1" x14ac:dyDescent="0.15">
      <c r="B46151" s="8"/>
    </row>
    <row r="46152" spans="2:2" hidden="1" x14ac:dyDescent="0.15">
      <c r="B46152" s="8"/>
    </row>
    <row r="46153" spans="2:2" hidden="1" x14ac:dyDescent="0.15">
      <c r="B46153" s="8"/>
    </row>
    <row r="46154" spans="2:2" hidden="1" x14ac:dyDescent="0.15">
      <c r="B46154" s="8"/>
    </row>
    <row r="46155" spans="2:2" hidden="1" x14ac:dyDescent="0.15">
      <c r="B46155" s="8"/>
    </row>
    <row r="46156" spans="2:2" hidden="1" x14ac:dyDescent="0.15">
      <c r="B46156" s="8"/>
    </row>
    <row r="46157" spans="2:2" hidden="1" x14ac:dyDescent="0.15">
      <c r="B46157" s="8"/>
    </row>
    <row r="46158" spans="2:2" hidden="1" x14ac:dyDescent="0.15">
      <c r="B46158" s="8"/>
    </row>
    <row r="46159" spans="2:2" hidden="1" x14ac:dyDescent="0.15">
      <c r="B46159" s="8"/>
    </row>
    <row r="46160" spans="2:2" hidden="1" x14ac:dyDescent="0.15">
      <c r="B46160" s="8"/>
    </row>
    <row r="46161" spans="2:2" hidden="1" x14ac:dyDescent="0.15">
      <c r="B46161" s="8"/>
    </row>
    <row r="46162" spans="2:2" hidden="1" x14ac:dyDescent="0.15">
      <c r="B46162" s="8"/>
    </row>
    <row r="46163" spans="2:2" hidden="1" x14ac:dyDescent="0.15">
      <c r="B46163" s="8"/>
    </row>
    <row r="46164" spans="2:2" hidden="1" x14ac:dyDescent="0.15">
      <c r="B46164" s="8"/>
    </row>
    <row r="46165" spans="2:2" hidden="1" x14ac:dyDescent="0.15">
      <c r="B46165" s="8"/>
    </row>
    <row r="46166" spans="2:2" hidden="1" x14ac:dyDescent="0.15">
      <c r="B46166" s="8"/>
    </row>
    <row r="46167" spans="2:2" hidden="1" x14ac:dyDescent="0.15">
      <c r="B46167" s="8"/>
    </row>
    <row r="46168" spans="2:2" hidden="1" x14ac:dyDescent="0.15">
      <c r="B46168" s="8"/>
    </row>
    <row r="46169" spans="2:2" hidden="1" x14ac:dyDescent="0.15">
      <c r="B46169" s="8"/>
    </row>
    <row r="46170" spans="2:2" hidden="1" x14ac:dyDescent="0.15">
      <c r="B46170" s="8"/>
    </row>
    <row r="46171" spans="2:2" hidden="1" x14ac:dyDescent="0.15">
      <c r="B46171" s="8"/>
    </row>
    <row r="46172" spans="2:2" hidden="1" x14ac:dyDescent="0.15">
      <c r="B46172" s="8"/>
    </row>
    <row r="46173" spans="2:2" hidden="1" x14ac:dyDescent="0.15">
      <c r="B46173" s="8"/>
    </row>
    <row r="46174" spans="2:2" hidden="1" x14ac:dyDescent="0.15">
      <c r="B46174" s="8"/>
    </row>
    <row r="46175" spans="2:2" hidden="1" x14ac:dyDescent="0.15">
      <c r="B46175" s="8"/>
    </row>
    <row r="46176" spans="2:2" hidden="1" x14ac:dyDescent="0.15">
      <c r="B46176" s="8"/>
    </row>
    <row r="46177" spans="2:2" hidden="1" x14ac:dyDescent="0.15">
      <c r="B46177" s="8"/>
    </row>
    <row r="46178" spans="2:2" hidden="1" x14ac:dyDescent="0.15">
      <c r="B46178" s="8"/>
    </row>
    <row r="46179" spans="2:2" hidden="1" x14ac:dyDescent="0.15">
      <c r="B46179" s="8"/>
    </row>
    <row r="46180" spans="2:2" hidden="1" x14ac:dyDescent="0.15">
      <c r="B46180" s="8"/>
    </row>
    <row r="46181" spans="2:2" hidden="1" x14ac:dyDescent="0.15">
      <c r="B46181" s="8"/>
    </row>
    <row r="46182" spans="2:2" hidden="1" x14ac:dyDescent="0.15">
      <c r="B46182" s="8"/>
    </row>
    <row r="46183" spans="2:2" hidden="1" x14ac:dyDescent="0.15">
      <c r="B46183" s="8"/>
    </row>
    <row r="46184" spans="2:2" hidden="1" x14ac:dyDescent="0.15">
      <c r="B46184" s="8"/>
    </row>
    <row r="46185" spans="2:2" hidden="1" x14ac:dyDescent="0.15">
      <c r="B46185" s="8"/>
    </row>
    <row r="46186" spans="2:2" hidden="1" x14ac:dyDescent="0.15">
      <c r="B46186" s="8"/>
    </row>
    <row r="46187" spans="2:2" hidden="1" x14ac:dyDescent="0.15">
      <c r="B46187" s="8"/>
    </row>
    <row r="46188" spans="2:2" hidden="1" x14ac:dyDescent="0.15">
      <c r="B46188" s="8"/>
    </row>
    <row r="46189" spans="2:2" hidden="1" x14ac:dyDescent="0.15">
      <c r="B46189" s="8"/>
    </row>
    <row r="46190" spans="2:2" hidden="1" x14ac:dyDescent="0.15">
      <c r="B46190" s="8"/>
    </row>
    <row r="46191" spans="2:2" hidden="1" x14ac:dyDescent="0.15">
      <c r="B46191" s="8"/>
    </row>
    <row r="46192" spans="2:2" hidden="1" x14ac:dyDescent="0.15">
      <c r="B46192" s="8"/>
    </row>
    <row r="46193" spans="2:2" hidden="1" x14ac:dyDescent="0.15">
      <c r="B46193" s="8"/>
    </row>
    <row r="46194" spans="2:2" hidden="1" x14ac:dyDescent="0.15">
      <c r="B46194" s="8"/>
    </row>
    <row r="46195" spans="2:2" hidden="1" x14ac:dyDescent="0.15">
      <c r="B46195" s="8"/>
    </row>
    <row r="46196" spans="2:2" hidden="1" x14ac:dyDescent="0.15">
      <c r="B46196" s="8"/>
    </row>
    <row r="46197" spans="2:2" hidden="1" x14ac:dyDescent="0.15">
      <c r="B46197" s="8"/>
    </row>
    <row r="46198" spans="2:2" hidden="1" x14ac:dyDescent="0.15">
      <c r="B46198" s="8"/>
    </row>
    <row r="46199" spans="2:2" hidden="1" x14ac:dyDescent="0.15">
      <c r="B46199" s="8"/>
    </row>
    <row r="46200" spans="2:2" hidden="1" x14ac:dyDescent="0.15">
      <c r="B46200" s="8"/>
    </row>
    <row r="46201" spans="2:2" hidden="1" x14ac:dyDescent="0.15">
      <c r="B46201" s="8"/>
    </row>
    <row r="46202" spans="2:2" hidden="1" x14ac:dyDescent="0.15">
      <c r="B46202" s="8"/>
    </row>
    <row r="46203" spans="2:2" hidden="1" x14ac:dyDescent="0.15">
      <c r="B46203" s="8"/>
    </row>
    <row r="46204" spans="2:2" hidden="1" x14ac:dyDescent="0.15">
      <c r="B46204" s="8"/>
    </row>
    <row r="46205" spans="2:2" hidden="1" x14ac:dyDescent="0.15">
      <c r="B46205" s="8"/>
    </row>
    <row r="46206" spans="2:2" hidden="1" x14ac:dyDescent="0.15">
      <c r="B46206" s="8"/>
    </row>
    <row r="46207" spans="2:2" hidden="1" x14ac:dyDescent="0.15">
      <c r="B46207" s="8"/>
    </row>
    <row r="46208" spans="2:2" hidden="1" x14ac:dyDescent="0.15">
      <c r="B46208" s="8"/>
    </row>
    <row r="46209" spans="2:2" hidden="1" x14ac:dyDescent="0.15">
      <c r="B46209" s="8"/>
    </row>
    <row r="46210" spans="2:2" hidden="1" x14ac:dyDescent="0.15">
      <c r="B46210" s="8"/>
    </row>
    <row r="46211" spans="2:2" hidden="1" x14ac:dyDescent="0.15">
      <c r="B46211" s="8"/>
    </row>
    <row r="46212" spans="2:2" hidden="1" x14ac:dyDescent="0.15">
      <c r="B46212" s="8"/>
    </row>
    <row r="46213" spans="2:2" hidden="1" x14ac:dyDescent="0.15">
      <c r="B46213" s="8"/>
    </row>
    <row r="46214" spans="2:2" hidden="1" x14ac:dyDescent="0.15">
      <c r="B46214" s="8"/>
    </row>
    <row r="46215" spans="2:2" hidden="1" x14ac:dyDescent="0.15">
      <c r="B46215" s="8"/>
    </row>
    <row r="46216" spans="2:2" hidden="1" x14ac:dyDescent="0.15">
      <c r="B46216" s="8"/>
    </row>
    <row r="46217" spans="2:2" hidden="1" x14ac:dyDescent="0.15">
      <c r="B46217" s="8"/>
    </row>
    <row r="46218" spans="2:2" hidden="1" x14ac:dyDescent="0.15">
      <c r="B46218" s="8"/>
    </row>
    <row r="46219" spans="2:2" hidden="1" x14ac:dyDescent="0.15">
      <c r="B46219" s="8"/>
    </row>
    <row r="46220" spans="2:2" hidden="1" x14ac:dyDescent="0.15">
      <c r="B46220" s="8"/>
    </row>
    <row r="46221" spans="2:2" hidden="1" x14ac:dyDescent="0.15">
      <c r="B46221" s="8"/>
    </row>
    <row r="46222" spans="2:2" hidden="1" x14ac:dyDescent="0.15">
      <c r="B46222" s="8"/>
    </row>
    <row r="46223" spans="2:2" hidden="1" x14ac:dyDescent="0.15">
      <c r="B46223" s="8"/>
    </row>
    <row r="46224" spans="2:2" hidden="1" x14ac:dyDescent="0.15">
      <c r="B46224" s="8"/>
    </row>
    <row r="46225" spans="2:2" hidden="1" x14ac:dyDescent="0.15">
      <c r="B46225" s="8"/>
    </row>
    <row r="46226" spans="2:2" hidden="1" x14ac:dyDescent="0.15">
      <c r="B46226" s="8"/>
    </row>
    <row r="46227" spans="2:2" hidden="1" x14ac:dyDescent="0.15">
      <c r="B46227" s="8"/>
    </row>
    <row r="46228" spans="2:2" hidden="1" x14ac:dyDescent="0.15">
      <c r="B46228" s="8"/>
    </row>
    <row r="46229" spans="2:2" hidden="1" x14ac:dyDescent="0.15">
      <c r="B46229" s="8"/>
    </row>
    <row r="46230" spans="2:2" hidden="1" x14ac:dyDescent="0.15">
      <c r="B46230" s="8"/>
    </row>
    <row r="46231" spans="2:2" hidden="1" x14ac:dyDescent="0.15">
      <c r="B46231" s="8"/>
    </row>
    <row r="46232" spans="2:2" hidden="1" x14ac:dyDescent="0.15">
      <c r="B46232" s="8"/>
    </row>
    <row r="46233" spans="2:2" hidden="1" x14ac:dyDescent="0.15">
      <c r="B46233" s="8"/>
    </row>
    <row r="46234" spans="2:2" hidden="1" x14ac:dyDescent="0.15">
      <c r="B46234" s="8"/>
    </row>
    <row r="46235" spans="2:2" hidden="1" x14ac:dyDescent="0.15">
      <c r="B46235" s="8"/>
    </row>
    <row r="46236" spans="2:2" hidden="1" x14ac:dyDescent="0.15">
      <c r="B46236" s="8"/>
    </row>
    <row r="46237" spans="2:2" hidden="1" x14ac:dyDescent="0.15">
      <c r="B46237" s="8"/>
    </row>
    <row r="46238" spans="2:2" hidden="1" x14ac:dyDescent="0.15">
      <c r="B46238" s="8"/>
    </row>
    <row r="46239" spans="2:2" hidden="1" x14ac:dyDescent="0.15">
      <c r="B46239" s="8"/>
    </row>
    <row r="46240" spans="2:2" hidden="1" x14ac:dyDescent="0.15">
      <c r="B46240" s="8"/>
    </row>
    <row r="46241" spans="2:2" hidden="1" x14ac:dyDescent="0.15">
      <c r="B46241" s="8"/>
    </row>
    <row r="46242" spans="2:2" hidden="1" x14ac:dyDescent="0.15">
      <c r="B46242" s="8"/>
    </row>
    <row r="46243" spans="2:2" hidden="1" x14ac:dyDescent="0.15">
      <c r="B46243" s="8"/>
    </row>
    <row r="46244" spans="2:2" hidden="1" x14ac:dyDescent="0.15">
      <c r="B46244" s="8"/>
    </row>
    <row r="46245" spans="2:2" hidden="1" x14ac:dyDescent="0.15">
      <c r="B46245" s="8"/>
    </row>
    <row r="46246" spans="2:2" hidden="1" x14ac:dyDescent="0.15">
      <c r="B46246" s="8"/>
    </row>
    <row r="46247" spans="2:2" hidden="1" x14ac:dyDescent="0.15">
      <c r="B46247" s="8"/>
    </row>
    <row r="46248" spans="2:2" hidden="1" x14ac:dyDescent="0.15">
      <c r="B46248" s="8"/>
    </row>
    <row r="46249" spans="2:2" hidden="1" x14ac:dyDescent="0.15">
      <c r="B46249" s="8"/>
    </row>
    <row r="46250" spans="2:2" hidden="1" x14ac:dyDescent="0.15">
      <c r="B46250" s="8"/>
    </row>
    <row r="46251" spans="2:2" hidden="1" x14ac:dyDescent="0.15">
      <c r="B46251" s="8"/>
    </row>
    <row r="46252" spans="2:2" hidden="1" x14ac:dyDescent="0.15">
      <c r="B46252" s="8"/>
    </row>
    <row r="46253" spans="2:2" hidden="1" x14ac:dyDescent="0.15">
      <c r="B46253" s="8"/>
    </row>
    <row r="46254" spans="2:2" hidden="1" x14ac:dyDescent="0.15">
      <c r="B46254" s="8"/>
    </row>
    <row r="46255" spans="2:2" hidden="1" x14ac:dyDescent="0.15">
      <c r="B46255" s="8"/>
    </row>
    <row r="46256" spans="2:2" hidden="1" x14ac:dyDescent="0.15">
      <c r="B46256" s="8"/>
    </row>
    <row r="46257" spans="2:2" hidden="1" x14ac:dyDescent="0.15">
      <c r="B46257" s="8"/>
    </row>
    <row r="46258" spans="2:2" hidden="1" x14ac:dyDescent="0.15">
      <c r="B46258" s="8"/>
    </row>
    <row r="46259" spans="2:2" hidden="1" x14ac:dyDescent="0.15">
      <c r="B46259" s="8"/>
    </row>
    <row r="46260" spans="2:2" hidden="1" x14ac:dyDescent="0.15">
      <c r="B46260" s="8"/>
    </row>
    <row r="46261" spans="2:2" hidden="1" x14ac:dyDescent="0.15">
      <c r="B46261" s="8"/>
    </row>
    <row r="46262" spans="2:2" hidden="1" x14ac:dyDescent="0.15">
      <c r="B46262" s="8"/>
    </row>
    <row r="46263" spans="2:2" hidden="1" x14ac:dyDescent="0.15">
      <c r="B46263" s="8"/>
    </row>
    <row r="46264" spans="2:2" hidden="1" x14ac:dyDescent="0.15">
      <c r="B46264" s="8"/>
    </row>
    <row r="46265" spans="2:2" hidden="1" x14ac:dyDescent="0.15">
      <c r="B46265" s="8"/>
    </row>
    <row r="46266" spans="2:2" hidden="1" x14ac:dyDescent="0.15">
      <c r="B46266" s="8"/>
    </row>
    <row r="46267" spans="2:2" hidden="1" x14ac:dyDescent="0.15">
      <c r="B46267" s="8"/>
    </row>
    <row r="46268" spans="2:2" hidden="1" x14ac:dyDescent="0.15">
      <c r="B46268" s="8"/>
    </row>
    <row r="46269" spans="2:2" hidden="1" x14ac:dyDescent="0.15">
      <c r="B46269" s="8"/>
    </row>
    <row r="46270" spans="2:2" hidden="1" x14ac:dyDescent="0.15">
      <c r="B46270" s="8"/>
    </row>
    <row r="46271" spans="2:2" hidden="1" x14ac:dyDescent="0.15">
      <c r="B46271" s="8"/>
    </row>
    <row r="46272" spans="2:2" hidden="1" x14ac:dyDescent="0.15">
      <c r="B46272" s="8"/>
    </row>
    <row r="46273" spans="2:2" hidden="1" x14ac:dyDescent="0.15">
      <c r="B46273" s="8"/>
    </row>
    <row r="46274" spans="2:2" hidden="1" x14ac:dyDescent="0.15">
      <c r="B46274" s="8"/>
    </row>
    <row r="46275" spans="2:2" hidden="1" x14ac:dyDescent="0.15">
      <c r="B46275" s="8"/>
    </row>
    <row r="46276" spans="2:2" hidden="1" x14ac:dyDescent="0.15">
      <c r="B46276" s="8"/>
    </row>
    <row r="46277" spans="2:2" hidden="1" x14ac:dyDescent="0.15">
      <c r="B46277" s="8"/>
    </row>
    <row r="46278" spans="2:2" hidden="1" x14ac:dyDescent="0.15">
      <c r="B46278" s="8"/>
    </row>
    <row r="46279" spans="2:2" hidden="1" x14ac:dyDescent="0.15">
      <c r="B46279" s="8"/>
    </row>
    <row r="46280" spans="2:2" hidden="1" x14ac:dyDescent="0.15">
      <c r="B46280" s="8"/>
    </row>
    <row r="46281" spans="2:2" hidden="1" x14ac:dyDescent="0.15">
      <c r="B46281" s="8"/>
    </row>
    <row r="46282" spans="2:2" hidden="1" x14ac:dyDescent="0.15">
      <c r="B46282" s="8"/>
    </row>
    <row r="46283" spans="2:2" hidden="1" x14ac:dyDescent="0.15">
      <c r="B46283" s="8"/>
    </row>
    <row r="46284" spans="2:2" hidden="1" x14ac:dyDescent="0.15">
      <c r="B46284" s="8"/>
    </row>
    <row r="46285" spans="2:2" hidden="1" x14ac:dyDescent="0.15">
      <c r="B46285" s="8"/>
    </row>
    <row r="46286" spans="2:2" hidden="1" x14ac:dyDescent="0.15">
      <c r="B46286" s="8"/>
    </row>
    <row r="46287" spans="2:2" hidden="1" x14ac:dyDescent="0.15">
      <c r="B46287" s="8"/>
    </row>
    <row r="46288" spans="2:2" hidden="1" x14ac:dyDescent="0.15">
      <c r="B46288" s="8"/>
    </row>
    <row r="46289" spans="2:2" hidden="1" x14ac:dyDescent="0.15">
      <c r="B46289" s="8"/>
    </row>
    <row r="46290" spans="2:2" hidden="1" x14ac:dyDescent="0.15">
      <c r="B46290" s="8"/>
    </row>
    <row r="46291" spans="2:2" hidden="1" x14ac:dyDescent="0.15">
      <c r="B46291" s="8"/>
    </row>
    <row r="46292" spans="2:2" hidden="1" x14ac:dyDescent="0.15">
      <c r="B46292" s="8"/>
    </row>
    <row r="46293" spans="2:2" hidden="1" x14ac:dyDescent="0.15">
      <c r="B46293" s="8"/>
    </row>
    <row r="46294" spans="2:2" hidden="1" x14ac:dyDescent="0.15">
      <c r="B46294" s="8"/>
    </row>
    <row r="46295" spans="2:2" hidden="1" x14ac:dyDescent="0.15">
      <c r="B46295" s="8"/>
    </row>
    <row r="46296" spans="2:2" hidden="1" x14ac:dyDescent="0.15">
      <c r="B46296" s="8"/>
    </row>
    <row r="46297" spans="2:2" hidden="1" x14ac:dyDescent="0.15">
      <c r="B46297" s="8"/>
    </row>
    <row r="46298" spans="2:2" hidden="1" x14ac:dyDescent="0.15">
      <c r="B46298" s="8"/>
    </row>
    <row r="46299" spans="2:2" hidden="1" x14ac:dyDescent="0.15">
      <c r="B46299" s="8"/>
    </row>
    <row r="46300" spans="2:2" hidden="1" x14ac:dyDescent="0.15">
      <c r="B46300" s="8"/>
    </row>
    <row r="46301" spans="2:2" hidden="1" x14ac:dyDescent="0.15">
      <c r="B46301" s="8"/>
    </row>
    <row r="46302" spans="2:2" hidden="1" x14ac:dyDescent="0.15">
      <c r="B46302" s="8"/>
    </row>
    <row r="46303" spans="2:2" hidden="1" x14ac:dyDescent="0.15">
      <c r="B46303" s="8"/>
    </row>
    <row r="46304" spans="2:2" hidden="1" x14ac:dyDescent="0.15">
      <c r="B46304" s="8"/>
    </row>
    <row r="46305" spans="2:2" hidden="1" x14ac:dyDescent="0.15">
      <c r="B46305" s="8"/>
    </row>
    <row r="46306" spans="2:2" hidden="1" x14ac:dyDescent="0.15">
      <c r="B46306" s="8"/>
    </row>
    <row r="46307" spans="2:2" hidden="1" x14ac:dyDescent="0.15">
      <c r="B46307" s="8"/>
    </row>
    <row r="46308" spans="2:2" hidden="1" x14ac:dyDescent="0.15">
      <c r="B46308" s="8"/>
    </row>
    <row r="46309" spans="2:2" hidden="1" x14ac:dyDescent="0.15">
      <c r="B46309" s="8"/>
    </row>
    <row r="46310" spans="2:2" hidden="1" x14ac:dyDescent="0.15">
      <c r="B46310" s="8"/>
    </row>
    <row r="46311" spans="2:2" hidden="1" x14ac:dyDescent="0.15">
      <c r="B46311" s="8"/>
    </row>
    <row r="46312" spans="2:2" hidden="1" x14ac:dyDescent="0.15">
      <c r="B46312" s="8"/>
    </row>
    <row r="46313" spans="2:2" hidden="1" x14ac:dyDescent="0.15">
      <c r="B46313" s="8"/>
    </row>
    <row r="46314" spans="2:2" hidden="1" x14ac:dyDescent="0.15">
      <c r="B46314" s="8"/>
    </row>
    <row r="46315" spans="2:2" hidden="1" x14ac:dyDescent="0.15">
      <c r="B46315" s="8"/>
    </row>
    <row r="46316" spans="2:2" hidden="1" x14ac:dyDescent="0.15">
      <c r="B46316" s="8"/>
    </row>
    <row r="46317" spans="2:2" hidden="1" x14ac:dyDescent="0.15">
      <c r="B46317" s="8"/>
    </row>
    <row r="46318" spans="2:2" hidden="1" x14ac:dyDescent="0.15">
      <c r="B46318" s="8"/>
    </row>
    <row r="46319" spans="2:2" hidden="1" x14ac:dyDescent="0.15">
      <c r="B46319" s="8"/>
    </row>
    <row r="46320" spans="2:2" hidden="1" x14ac:dyDescent="0.15">
      <c r="B46320" s="8"/>
    </row>
    <row r="46321" spans="2:2" hidden="1" x14ac:dyDescent="0.15">
      <c r="B46321" s="8"/>
    </row>
    <row r="46322" spans="2:2" hidden="1" x14ac:dyDescent="0.15">
      <c r="B46322" s="8"/>
    </row>
    <row r="46323" spans="2:2" hidden="1" x14ac:dyDescent="0.15">
      <c r="B46323" s="8"/>
    </row>
    <row r="46324" spans="2:2" hidden="1" x14ac:dyDescent="0.15">
      <c r="B46324" s="8"/>
    </row>
    <row r="46325" spans="2:2" hidden="1" x14ac:dyDescent="0.15">
      <c r="B46325" s="8"/>
    </row>
    <row r="46326" spans="2:2" hidden="1" x14ac:dyDescent="0.15">
      <c r="B46326" s="8"/>
    </row>
    <row r="46327" spans="2:2" hidden="1" x14ac:dyDescent="0.15">
      <c r="B46327" s="8"/>
    </row>
    <row r="46328" spans="2:2" hidden="1" x14ac:dyDescent="0.15">
      <c r="B46328" s="8"/>
    </row>
    <row r="46329" spans="2:2" hidden="1" x14ac:dyDescent="0.15">
      <c r="B46329" s="8"/>
    </row>
    <row r="46330" spans="2:2" hidden="1" x14ac:dyDescent="0.15">
      <c r="B46330" s="8"/>
    </row>
    <row r="46331" spans="2:2" hidden="1" x14ac:dyDescent="0.15">
      <c r="B46331" s="8"/>
    </row>
    <row r="46332" spans="2:2" hidden="1" x14ac:dyDescent="0.15">
      <c r="B46332" s="8"/>
    </row>
    <row r="46333" spans="2:2" hidden="1" x14ac:dyDescent="0.15">
      <c r="B46333" s="8"/>
    </row>
    <row r="46334" spans="2:2" hidden="1" x14ac:dyDescent="0.15">
      <c r="B46334" s="8"/>
    </row>
    <row r="46335" spans="2:2" hidden="1" x14ac:dyDescent="0.15">
      <c r="B46335" s="8"/>
    </row>
    <row r="46336" spans="2:2" hidden="1" x14ac:dyDescent="0.15">
      <c r="B46336" s="8"/>
    </row>
    <row r="46337" spans="2:2" hidden="1" x14ac:dyDescent="0.15">
      <c r="B46337" s="8"/>
    </row>
    <row r="46338" spans="2:2" hidden="1" x14ac:dyDescent="0.15">
      <c r="B46338" s="8"/>
    </row>
    <row r="46339" spans="2:2" hidden="1" x14ac:dyDescent="0.15">
      <c r="B46339" s="8"/>
    </row>
    <row r="46340" spans="2:2" hidden="1" x14ac:dyDescent="0.15">
      <c r="B46340" s="8"/>
    </row>
    <row r="46341" spans="2:2" hidden="1" x14ac:dyDescent="0.15">
      <c r="B46341" s="8"/>
    </row>
    <row r="46342" spans="2:2" hidden="1" x14ac:dyDescent="0.15">
      <c r="B46342" s="8"/>
    </row>
    <row r="46343" spans="2:2" hidden="1" x14ac:dyDescent="0.15">
      <c r="B46343" s="8"/>
    </row>
    <row r="46344" spans="2:2" hidden="1" x14ac:dyDescent="0.15">
      <c r="B46344" s="8"/>
    </row>
    <row r="46345" spans="2:2" hidden="1" x14ac:dyDescent="0.15">
      <c r="B46345" s="8"/>
    </row>
    <row r="46346" spans="2:2" hidden="1" x14ac:dyDescent="0.15">
      <c r="B46346" s="8"/>
    </row>
    <row r="46347" spans="2:2" hidden="1" x14ac:dyDescent="0.15">
      <c r="B46347" s="8"/>
    </row>
    <row r="46348" spans="2:2" hidden="1" x14ac:dyDescent="0.15">
      <c r="B46348" s="8"/>
    </row>
    <row r="46349" spans="2:2" hidden="1" x14ac:dyDescent="0.15">
      <c r="B46349" s="8"/>
    </row>
    <row r="46350" spans="2:2" hidden="1" x14ac:dyDescent="0.15">
      <c r="B46350" s="8"/>
    </row>
    <row r="46351" spans="2:2" hidden="1" x14ac:dyDescent="0.15">
      <c r="B46351" s="8"/>
    </row>
    <row r="46352" spans="2:2" hidden="1" x14ac:dyDescent="0.15">
      <c r="B46352" s="8"/>
    </row>
    <row r="46353" spans="2:2" hidden="1" x14ac:dyDescent="0.15">
      <c r="B46353" s="8"/>
    </row>
    <row r="46354" spans="2:2" hidden="1" x14ac:dyDescent="0.15">
      <c r="B46354" s="8"/>
    </row>
    <row r="46355" spans="2:2" hidden="1" x14ac:dyDescent="0.15">
      <c r="B46355" s="8"/>
    </row>
    <row r="46356" spans="2:2" hidden="1" x14ac:dyDescent="0.15">
      <c r="B46356" s="8"/>
    </row>
    <row r="46357" spans="2:2" hidden="1" x14ac:dyDescent="0.15">
      <c r="B46357" s="8"/>
    </row>
    <row r="46358" spans="2:2" hidden="1" x14ac:dyDescent="0.15">
      <c r="B46358" s="8"/>
    </row>
    <row r="46359" spans="2:2" hidden="1" x14ac:dyDescent="0.15">
      <c r="B46359" s="8"/>
    </row>
    <row r="46360" spans="2:2" hidden="1" x14ac:dyDescent="0.15">
      <c r="B46360" s="8"/>
    </row>
    <row r="46361" spans="2:2" hidden="1" x14ac:dyDescent="0.15">
      <c r="B46361" s="8"/>
    </row>
    <row r="46362" spans="2:2" hidden="1" x14ac:dyDescent="0.15">
      <c r="B46362" s="8"/>
    </row>
    <row r="46363" spans="2:2" hidden="1" x14ac:dyDescent="0.15">
      <c r="B46363" s="8"/>
    </row>
    <row r="46364" spans="2:2" hidden="1" x14ac:dyDescent="0.15">
      <c r="B46364" s="8"/>
    </row>
    <row r="46365" spans="2:2" hidden="1" x14ac:dyDescent="0.15">
      <c r="B46365" s="8"/>
    </row>
    <row r="46366" spans="2:2" hidden="1" x14ac:dyDescent="0.15">
      <c r="B46366" s="8"/>
    </row>
    <row r="46367" spans="2:2" hidden="1" x14ac:dyDescent="0.15">
      <c r="B46367" s="8"/>
    </row>
    <row r="46368" spans="2:2" hidden="1" x14ac:dyDescent="0.15">
      <c r="B46368" s="8"/>
    </row>
    <row r="46369" spans="2:2" hidden="1" x14ac:dyDescent="0.15">
      <c r="B46369" s="8"/>
    </row>
    <row r="46370" spans="2:2" hidden="1" x14ac:dyDescent="0.15">
      <c r="B46370" s="8"/>
    </row>
    <row r="46371" spans="2:2" hidden="1" x14ac:dyDescent="0.15">
      <c r="B46371" s="8"/>
    </row>
    <row r="46372" spans="2:2" hidden="1" x14ac:dyDescent="0.15">
      <c r="B46372" s="8"/>
    </row>
    <row r="46373" spans="2:2" hidden="1" x14ac:dyDescent="0.15">
      <c r="B46373" s="8"/>
    </row>
    <row r="46374" spans="2:2" hidden="1" x14ac:dyDescent="0.15">
      <c r="B46374" s="8"/>
    </row>
    <row r="46375" spans="2:2" hidden="1" x14ac:dyDescent="0.15">
      <c r="B46375" s="8"/>
    </row>
    <row r="46376" spans="2:2" hidden="1" x14ac:dyDescent="0.15">
      <c r="B46376" s="8"/>
    </row>
    <row r="46377" spans="2:2" hidden="1" x14ac:dyDescent="0.15">
      <c r="B46377" s="8"/>
    </row>
    <row r="46378" spans="2:2" hidden="1" x14ac:dyDescent="0.15">
      <c r="B46378" s="8"/>
    </row>
    <row r="46379" spans="2:2" hidden="1" x14ac:dyDescent="0.15">
      <c r="B46379" s="8"/>
    </row>
    <row r="46380" spans="2:2" hidden="1" x14ac:dyDescent="0.15">
      <c r="B46380" s="8"/>
    </row>
    <row r="46381" spans="2:2" hidden="1" x14ac:dyDescent="0.15">
      <c r="B46381" s="8"/>
    </row>
    <row r="46382" spans="2:2" hidden="1" x14ac:dyDescent="0.15">
      <c r="B46382" s="8"/>
    </row>
    <row r="46383" spans="2:2" hidden="1" x14ac:dyDescent="0.15">
      <c r="B46383" s="8"/>
    </row>
    <row r="46384" spans="2:2" hidden="1" x14ac:dyDescent="0.15">
      <c r="B46384" s="8"/>
    </row>
    <row r="46385" spans="2:2" hidden="1" x14ac:dyDescent="0.15">
      <c r="B46385" s="8"/>
    </row>
    <row r="46386" spans="2:2" hidden="1" x14ac:dyDescent="0.15">
      <c r="B46386" s="8"/>
    </row>
    <row r="46387" spans="2:2" hidden="1" x14ac:dyDescent="0.15">
      <c r="B46387" s="8"/>
    </row>
    <row r="46388" spans="2:2" hidden="1" x14ac:dyDescent="0.15">
      <c r="B46388" s="8"/>
    </row>
    <row r="46389" spans="2:2" hidden="1" x14ac:dyDescent="0.15">
      <c r="B46389" s="8"/>
    </row>
    <row r="46390" spans="2:2" hidden="1" x14ac:dyDescent="0.15">
      <c r="B46390" s="8"/>
    </row>
    <row r="46391" spans="2:2" hidden="1" x14ac:dyDescent="0.15">
      <c r="B46391" s="8"/>
    </row>
    <row r="46392" spans="2:2" hidden="1" x14ac:dyDescent="0.15">
      <c r="B46392" s="8"/>
    </row>
    <row r="46393" spans="2:2" hidden="1" x14ac:dyDescent="0.15">
      <c r="B46393" s="8"/>
    </row>
    <row r="46394" spans="2:2" hidden="1" x14ac:dyDescent="0.15">
      <c r="B46394" s="8"/>
    </row>
    <row r="46395" spans="2:2" hidden="1" x14ac:dyDescent="0.15">
      <c r="B46395" s="8"/>
    </row>
    <row r="46396" spans="2:2" hidden="1" x14ac:dyDescent="0.15">
      <c r="B46396" s="8"/>
    </row>
    <row r="46397" spans="2:2" hidden="1" x14ac:dyDescent="0.15">
      <c r="B46397" s="8"/>
    </row>
    <row r="46398" spans="2:2" hidden="1" x14ac:dyDescent="0.15">
      <c r="B46398" s="8"/>
    </row>
    <row r="46399" spans="2:2" hidden="1" x14ac:dyDescent="0.15">
      <c r="B46399" s="8"/>
    </row>
    <row r="46400" spans="2:2" hidden="1" x14ac:dyDescent="0.15">
      <c r="B46400" s="8"/>
    </row>
    <row r="46401" spans="2:2" hidden="1" x14ac:dyDescent="0.15">
      <c r="B46401" s="8"/>
    </row>
    <row r="46402" spans="2:2" hidden="1" x14ac:dyDescent="0.15">
      <c r="B46402" s="8"/>
    </row>
    <row r="46403" spans="2:2" hidden="1" x14ac:dyDescent="0.15">
      <c r="B46403" s="8"/>
    </row>
    <row r="46404" spans="2:2" hidden="1" x14ac:dyDescent="0.15">
      <c r="B46404" s="8"/>
    </row>
    <row r="46405" spans="2:2" hidden="1" x14ac:dyDescent="0.15">
      <c r="B46405" s="8"/>
    </row>
    <row r="46406" spans="2:2" hidden="1" x14ac:dyDescent="0.15">
      <c r="B46406" s="8"/>
    </row>
    <row r="46407" spans="2:2" hidden="1" x14ac:dyDescent="0.15">
      <c r="B46407" s="8"/>
    </row>
    <row r="46408" spans="2:2" hidden="1" x14ac:dyDescent="0.15">
      <c r="B46408" s="8"/>
    </row>
    <row r="46409" spans="2:2" hidden="1" x14ac:dyDescent="0.15">
      <c r="B46409" s="8"/>
    </row>
    <row r="46410" spans="2:2" hidden="1" x14ac:dyDescent="0.15">
      <c r="B46410" s="8"/>
    </row>
    <row r="46411" spans="2:2" hidden="1" x14ac:dyDescent="0.15">
      <c r="B46411" s="8"/>
    </row>
    <row r="46412" spans="2:2" hidden="1" x14ac:dyDescent="0.15">
      <c r="B46412" s="8"/>
    </row>
    <row r="46413" spans="2:2" hidden="1" x14ac:dyDescent="0.15">
      <c r="B46413" s="8"/>
    </row>
    <row r="46414" spans="2:2" hidden="1" x14ac:dyDescent="0.15">
      <c r="B46414" s="8"/>
    </row>
    <row r="46415" spans="2:2" hidden="1" x14ac:dyDescent="0.15">
      <c r="B46415" s="8"/>
    </row>
    <row r="46416" spans="2:2" hidden="1" x14ac:dyDescent="0.15">
      <c r="B46416" s="8"/>
    </row>
    <row r="46417" spans="2:2" hidden="1" x14ac:dyDescent="0.15">
      <c r="B46417" s="8"/>
    </row>
    <row r="46418" spans="2:2" hidden="1" x14ac:dyDescent="0.15">
      <c r="B46418" s="8"/>
    </row>
    <row r="46419" spans="2:2" hidden="1" x14ac:dyDescent="0.15">
      <c r="B46419" s="8"/>
    </row>
    <row r="46420" spans="2:2" hidden="1" x14ac:dyDescent="0.15">
      <c r="B46420" s="8"/>
    </row>
    <row r="46421" spans="2:2" hidden="1" x14ac:dyDescent="0.15">
      <c r="B46421" s="8"/>
    </row>
    <row r="46422" spans="2:2" hidden="1" x14ac:dyDescent="0.15">
      <c r="B46422" s="8"/>
    </row>
    <row r="46423" spans="2:2" hidden="1" x14ac:dyDescent="0.15">
      <c r="B46423" s="8"/>
    </row>
    <row r="46424" spans="2:2" hidden="1" x14ac:dyDescent="0.15">
      <c r="B46424" s="8"/>
    </row>
    <row r="46425" spans="2:2" hidden="1" x14ac:dyDescent="0.15">
      <c r="B46425" s="8"/>
    </row>
    <row r="46426" spans="2:2" hidden="1" x14ac:dyDescent="0.15">
      <c r="B46426" s="8"/>
    </row>
    <row r="46427" spans="2:2" hidden="1" x14ac:dyDescent="0.15">
      <c r="B46427" s="8"/>
    </row>
    <row r="46428" spans="2:2" hidden="1" x14ac:dyDescent="0.15">
      <c r="B46428" s="8"/>
    </row>
    <row r="46429" spans="2:2" hidden="1" x14ac:dyDescent="0.15">
      <c r="B46429" s="8"/>
    </row>
    <row r="46430" spans="2:2" hidden="1" x14ac:dyDescent="0.15">
      <c r="B46430" s="8"/>
    </row>
    <row r="46431" spans="2:2" hidden="1" x14ac:dyDescent="0.15">
      <c r="B46431" s="8"/>
    </row>
    <row r="46432" spans="2:2" hidden="1" x14ac:dyDescent="0.15">
      <c r="B46432" s="8"/>
    </row>
    <row r="46433" spans="2:2" hidden="1" x14ac:dyDescent="0.15">
      <c r="B46433" s="8"/>
    </row>
    <row r="46434" spans="2:2" hidden="1" x14ac:dyDescent="0.15">
      <c r="B46434" s="8"/>
    </row>
    <row r="46435" spans="2:2" hidden="1" x14ac:dyDescent="0.15">
      <c r="B46435" s="8"/>
    </row>
    <row r="46436" spans="2:2" hidden="1" x14ac:dyDescent="0.15">
      <c r="B46436" s="8"/>
    </row>
    <row r="46437" spans="2:2" hidden="1" x14ac:dyDescent="0.15">
      <c r="B46437" s="8"/>
    </row>
    <row r="46438" spans="2:2" hidden="1" x14ac:dyDescent="0.15">
      <c r="B46438" s="8"/>
    </row>
    <row r="46439" spans="2:2" hidden="1" x14ac:dyDescent="0.15">
      <c r="B46439" s="8"/>
    </row>
    <row r="46440" spans="2:2" hidden="1" x14ac:dyDescent="0.15">
      <c r="B46440" s="8"/>
    </row>
    <row r="46441" spans="2:2" hidden="1" x14ac:dyDescent="0.15">
      <c r="B46441" s="8"/>
    </row>
    <row r="46442" spans="2:2" hidden="1" x14ac:dyDescent="0.15">
      <c r="B46442" s="8"/>
    </row>
    <row r="46443" spans="2:2" hidden="1" x14ac:dyDescent="0.15">
      <c r="B46443" s="8"/>
    </row>
    <row r="46444" spans="2:2" hidden="1" x14ac:dyDescent="0.15">
      <c r="B46444" s="8"/>
    </row>
    <row r="46445" spans="2:2" hidden="1" x14ac:dyDescent="0.15">
      <c r="B46445" s="8"/>
    </row>
    <row r="46446" spans="2:2" hidden="1" x14ac:dyDescent="0.15">
      <c r="B46446" s="8"/>
    </row>
    <row r="46447" spans="2:2" hidden="1" x14ac:dyDescent="0.15">
      <c r="B46447" s="8"/>
    </row>
    <row r="46448" spans="2:2" hidden="1" x14ac:dyDescent="0.15">
      <c r="B46448" s="8"/>
    </row>
    <row r="46449" spans="2:2" hidden="1" x14ac:dyDescent="0.15">
      <c r="B46449" s="8"/>
    </row>
    <row r="46450" spans="2:2" hidden="1" x14ac:dyDescent="0.15">
      <c r="B46450" s="8"/>
    </row>
    <row r="46451" spans="2:2" hidden="1" x14ac:dyDescent="0.15">
      <c r="B46451" s="8"/>
    </row>
    <row r="46452" spans="2:2" hidden="1" x14ac:dyDescent="0.15">
      <c r="B46452" s="8"/>
    </row>
    <row r="46453" spans="2:2" hidden="1" x14ac:dyDescent="0.15">
      <c r="B46453" s="8"/>
    </row>
    <row r="46454" spans="2:2" hidden="1" x14ac:dyDescent="0.15">
      <c r="B46454" s="8"/>
    </row>
    <row r="46455" spans="2:2" hidden="1" x14ac:dyDescent="0.15">
      <c r="B46455" s="8"/>
    </row>
    <row r="46456" spans="2:2" hidden="1" x14ac:dyDescent="0.15">
      <c r="B46456" s="8"/>
    </row>
    <row r="46457" spans="2:2" hidden="1" x14ac:dyDescent="0.15">
      <c r="B46457" s="8"/>
    </row>
    <row r="46458" spans="2:2" hidden="1" x14ac:dyDescent="0.15">
      <c r="B46458" s="8"/>
    </row>
    <row r="46459" spans="2:2" hidden="1" x14ac:dyDescent="0.15">
      <c r="B46459" s="8"/>
    </row>
    <row r="46460" spans="2:2" hidden="1" x14ac:dyDescent="0.15">
      <c r="B46460" s="8"/>
    </row>
    <row r="46461" spans="2:2" hidden="1" x14ac:dyDescent="0.15">
      <c r="B46461" s="8"/>
    </row>
    <row r="46462" spans="2:2" hidden="1" x14ac:dyDescent="0.15">
      <c r="B46462" s="8"/>
    </row>
    <row r="46463" spans="2:2" hidden="1" x14ac:dyDescent="0.15">
      <c r="B46463" s="8"/>
    </row>
    <row r="46464" spans="2:2" hidden="1" x14ac:dyDescent="0.15">
      <c r="B46464" s="8"/>
    </row>
    <row r="46465" spans="2:2" hidden="1" x14ac:dyDescent="0.15">
      <c r="B46465" s="8"/>
    </row>
    <row r="46466" spans="2:2" hidden="1" x14ac:dyDescent="0.15">
      <c r="B46466" s="8"/>
    </row>
    <row r="46467" spans="2:2" hidden="1" x14ac:dyDescent="0.15">
      <c r="B46467" s="8"/>
    </row>
    <row r="46468" spans="2:2" hidden="1" x14ac:dyDescent="0.15">
      <c r="B46468" s="8"/>
    </row>
    <row r="46469" spans="2:2" hidden="1" x14ac:dyDescent="0.15">
      <c r="B46469" s="8"/>
    </row>
    <row r="46470" spans="2:2" hidden="1" x14ac:dyDescent="0.15">
      <c r="B46470" s="8"/>
    </row>
    <row r="46471" spans="2:2" hidden="1" x14ac:dyDescent="0.15">
      <c r="B46471" s="8"/>
    </row>
    <row r="46472" spans="2:2" hidden="1" x14ac:dyDescent="0.15">
      <c r="B46472" s="8"/>
    </row>
    <row r="46473" spans="2:2" hidden="1" x14ac:dyDescent="0.15">
      <c r="B46473" s="8"/>
    </row>
    <row r="46474" spans="2:2" hidden="1" x14ac:dyDescent="0.15">
      <c r="B46474" s="8"/>
    </row>
    <row r="46475" spans="2:2" hidden="1" x14ac:dyDescent="0.15">
      <c r="B46475" s="8"/>
    </row>
    <row r="46476" spans="2:2" hidden="1" x14ac:dyDescent="0.15">
      <c r="B46476" s="8"/>
    </row>
    <row r="46477" spans="2:2" hidden="1" x14ac:dyDescent="0.15">
      <c r="B46477" s="8"/>
    </row>
    <row r="46478" spans="2:2" hidden="1" x14ac:dyDescent="0.15">
      <c r="B46478" s="8"/>
    </row>
    <row r="46479" spans="2:2" hidden="1" x14ac:dyDescent="0.15">
      <c r="B46479" s="8"/>
    </row>
    <row r="46480" spans="2:2" hidden="1" x14ac:dyDescent="0.15">
      <c r="B46480" s="8"/>
    </row>
    <row r="46481" spans="2:2" hidden="1" x14ac:dyDescent="0.15">
      <c r="B46481" s="8"/>
    </row>
    <row r="46482" spans="2:2" hidden="1" x14ac:dyDescent="0.15">
      <c r="B46482" s="8"/>
    </row>
    <row r="46483" spans="2:2" hidden="1" x14ac:dyDescent="0.15">
      <c r="B46483" s="8"/>
    </row>
    <row r="46484" spans="2:2" hidden="1" x14ac:dyDescent="0.15">
      <c r="B46484" s="8"/>
    </row>
    <row r="46485" spans="2:2" hidden="1" x14ac:dyDescent="0.15">
      <c r="B46485" s="8"/>
    </row>
    <row r="46486" spans="2:2" hidden="1" x14ac:dyDescent="0.15">
      <c r="B46486" s="8"/>
    </row>
    <row r="46487" spans="2:2" hidden="1" x14ac:dyDescent="0.15">
      <c r="B46487" s="8"/>
    </row>
    <row r="46488" spans="2:2" hidden="1" x14ac:dyDescent="0.15">
      <c r="B46488" s="8"/>
    </row>
    <row r="46489" spans="2:2" hidden="1" x14ac:dyDescent="0.15">
      <c r="B46489" s="8"/>
    </row>
    <row r="46490" spans="2:2" hidden="1" x14ac:dyDescent="0.15">
      <c r="B46490" s="8"/>
    </row>
    <row r="46491" spans="2:2" hidden="1" x14ac:dyDescent="0.15">
      <c r="B46491" s="8"/>
    </row>
    <row r="46492" spans="2:2" hidden="1" x14ac:dyDescent="0.15">
      <c r="B46492" s="8"/>
    </row>
    <row r="46493" spans="2:2" hidden="1" x14ac:dyDescent="0.15">
      <c r="B46493" s="8"/>
    </row>
    <row r="46494" spans="2:2" hidden="1" x14ac:dyDescent="0.15">
      <c r="B46494" s="8"/>
    </row>
    <row r="46495" spans="2:2" hidden="1" x14ac:dyDescent="0.15">
      <c r="B46495" s="8"/>
    </row>
    <row r="46496" spans="2:2" hidden="1" x14ac:dyDescent="0.15">
      <c r="B46496" s="8"/>
    </row>
    <row r="46497" spans="2:2" hidden="1" x14ac:dyDescent="0.15">
      <c r="B46497" s="8"/>
    </row>
    <row r="46498" spans="2:2" hidden="1" x14ac:dyDescent="0.15">
      <c r="B46498" s="8"/>
    </row>
    <row r="46499" spans="2:2" hidden="1" x14ac:dyDescent="0.15">
      <c r="B46499" s="8"/>
    </row>
    <row r="46500" spans="2:2" hidden="1" x14ac:dyDescent="0.15">
      <c r="B46500" s="8"/>
    </row>
    <row r="46501" spans="2:2" hidden="1" x14ac:dyDescent="0.15">
      <c r="B46501" s="8"/>
    </row>
    <row r="46502" spans="2:2" hidden="1" x14ac:dyDescent="0.15">
      <c r="B46502" s="8"/>
    </row>
    <row r="46503" spans="2:2" hidden="1" x14ac:dyDescent="0.15">
      <c r="B46503" s="8"/>
    </row>
    <row r="46504" spans="2:2" hidden="1" x14ac:dyDescent="0.15">
      <c r="B46504" s="8"/>
    </row>
    <row r="46505" spans="2:2" hidden="1" x14ac:dyDescent="0.15">
      <c r="B46505" s="8"/>
    </row>
    <row r="46506" spans="2:2" hidden="1" x14ac:dyDescent="0.15">
      <c r="B46506" s="8"/>
    </row>
    <row r="46507" spans="2:2" hidden="1" x14ac:dyDescent="0.15">
      <c r="B46507" s="8"/>
    </row>
    <row r="46508" spans="2:2" hidden="1" x14ac:dyDescent="0.15">
      <c r="B46508" s="8"/>
    </row>
    <row r="46509" spans="2:2" hidden="1" x14ac:dyDescent="0.15">
      <c r="B46509" s="8"/>
    </row>
    <row r="46510" spans="2:2" hidden="1" x14ac:dyDescent="0.15">
      <c r="B46510" s="8"/>
    </row>
    <row r="46511" spans="2:2" hidden="1" x14ac:dyDescent="0.15">
      <c r="B46511" s="8"/>
    </row>
    <row r="46512" spans="2:2" hidden="1" x14ac:dyDescent="0.15">
      <c r="B46512" s="8"/>
    </row>
    <row r="46513" spans="2:2" hidden="1" x14ac:dyDescent="0.15">
      <c r="B46513" s="8"/>
    </row>
    <row r="46514" spans="2:2" hidden="1" x14ac:dyDescent="0.15">
      <c r="B46514" s="8"/>
    </row>
    <row r="46515" spans="2:2" hidden="1" x14ac:dyDescent="0.15">
      <c r="B46515" s="8"/>
    </row>
    <row r="46516" spans="2:2" hidden="1" x14ac:dyDescent="0.15">
      <c r="B46516" s="8"/>
    </row>
    <row r="46517" spans="2:2" hidden="1" x14ac:dyDescent="0.15">
      <c r="B46517" s="8"/>
    </row>
    <row r="46518" spans="2:2" hidden="1" x14ac:dyDescent="0.15">
      <c r="B46518" s="8"/>
    </row>
    <row r="46519" spans="2:2" hidden="1" x14ac:dyDescent="0.15">
      <c r="B46519" s="8"/>
    </row>
    <row r="46520" spans="2:2" hidden="1" x14ac:dyDescent="0.15">
      <c r="B46520" s="8"/>
    </row>
    <row r="46521" spans="2:2" hidden="1" x14ac:dyDescent="0.15">
      <c r="B46521" s="8"/>
    </row>
    <row r="46522" spans="2:2" hidden="1" x14ac:dyDescent="0.15">
      <c r="B46522" s="8"/>
    </row>
    <row r="46523" spans="2:2" hidden="1" x14ac:dyDescent="0.15">
      <c r="B46523" s="8"/>
    </row>
    <row r="46524" spans="2:2" hidden="1" x14ac:dyDescent="0.15">
      <c r="B46524" s="8"/>
    </row>
    <row r="46525" spans="2:2" hidden="1" x14ac:dyDescent="0.15">
      <c r="B46525" s="8"/>
    </row>
    <row r="46526" spans="2:2" hidden="1" x14ac:dyDescent="0.15">
      <c r="B46526" s="8"/>
    </row>
    <row r="46527" spans="2:2" hidden="1" x14ac:dyDescent="0.15">
      <c r="B46527" s="8"/>
    </row>
    <row r="46528" spans="2:2" hidden="1" x14ac:dyDescent="0.15">
      <c r="B46528" s="8"/>
    </row>
    <row r="46529" spans="2:2" hidden="1" x14ac:dyDescent="0.15">
      <c r="B46529" s="8"/>
    </row>
    <row r="46530" spans="2:2" hidden="1" x14ac:dyDescent="0.15">
      <c r="B46530" s="8"/>
    </row>
    <row r="46531" spans="2:2" hidden="1" x14ac:dyDescent="0.15">
      <c r="B46531" s="8"/>
    </row>
    <row r="46532" spans="2:2" hidden="1" x14ac:dyDescent="0.15">
      <c r="B46532" s="8"/>
    </row>
    <row r="46533" spans="2:2" hidden="1" x14ac:dyDescent="0.15">
      <c r="B46533" s="8"/>
    </row>
    <row r="46534" spans="2:2" hidden="1" x14ac:dyDescent="0.15">
      <c r="B46534" s="8"/>
    </row>
    <row r="46535" spans="2:2" hidden="1" x14ac:dyDescent="0.15">
      <c r="B46535" s="8"/>
    </row>
    <row r="46536" spans="2:2" hidden="1" x14ac:dyDescent="0.15">
      <c r="B46536" s="8"/>
    </row>
    <row r="46537" spans="2:2" hidden="1" x14ac:dyDescent="0.15">
      <c r="B46537" s="8"/>
    </row>
    <row r="46538" spans="2:2" hidden="1" x14ac:dyDescent="0.15">
      <c r="B46538" s="8"/>
    </row>
    <row r="46539" spans="2:2" hidden="1" x14ac:dyDescent="0.15">
      <c r="B46539" s="8"/>
    </row>
    <row r="46540" spans="2:2" hidden="1" x14ac:dyDescent="0.15">
      <c r="B46540" s="8"/>
    </row>
    <row r="46541" spans="2:2" hidden="1" x14ac:dyDescent="0.15">
      <c r="B46541" s="8"/>
    </row>
    <row r="46542" spans="2:2" hidden="1" x14ac:dyDescent="0.15">
      <c r="B46542" s="8"/>
    </row>
    <row r="46543" spans="2:2" hidden="1" x14ac:dyDescent="0.15">
      <c r="B46543" s="8"/>
    </row>
    <row r="46544" spans="2:2" hidden="1" x14ac:dyDescent="0.15">
      <c r="B46544" s="8"/>
    </row>
    <row r="46545" spans="2:2" hidden="1" x14ac:dyDescent="0.15">
      <c r="B46545" s="8"/>
    </row>
    <row r="46546" spans="2:2" hidden="1" x14ac:dyDescent="0.15">
      <c r="B46546" s="8"/>
    </row>
    <row r="46547" spans="2:2" hidden="1" x14ac:dyDescent="0.15">
      <c r="B46547" s="8"/>
    </row>
    <row r="46548" spans="2:2" hidden="1" x14ac:dyDescent="0.15">
      <c r="B46548" s="8"/>
    </row>
    <row r="46549" spans="2:2" hidden="1" x14ac:dyDescent="0.15">
      <c r="B46549" s="8"/>
    </row>
    <row r="46550" spans="2:2" hidden="1" x14ac:dyDescent="0.15">
      <c r="B46550" s="8"/>
    </row>
    <row r="46551" spans="2:2" hidden="1" x14ac:dyDescent="0.15">
      <c r="B46551" s="8"/>
    </row>
    <row r="46552" spans="2:2" hidden="1" x14ac:dyDescent="0.15">
      <c r="B46552" s="8"/>
    </row>
    <row r="46553" spans="2:2" hidden="1" x14ac:dyDescent="0.15">
      <c r="B46553" s="8"/>
    </row>
    <row r="46554" spans="2:2" hidden="1" x14ac:dyDescent="0.15">
      <c r="B46554" s="8"/>
    </row>
    <row r="46555" spans="2:2" hidden="1" x14ac:dyDescent="0.15">
      <c r="B46555" s="8"/>
    </row>
    <row r="46556" spans="2:2" hidden="1" x14ac:dyDescent="0.15">
      <c r="B46556" s="8"/>
    </row>
    <row r="46557" spans="2:2" hidden="1" x14ac:dyDescent="0.15">
      <c r="B46557" s="8"/>
    </row>
    <row r="46558" spans="2:2" hidden="1" x14ac:dyDescent="0.15">
      <c r="B46558" s="8"/>
    </row>
    <row r="46559" spans="2:2" hidden="1" x14ac:dyDescent="0.15">
      <c r="B46559" s="8"/>
    </row>
    <row r="46560" spans="2:2" hidden="1" x14ac:dyDescent="0.15">
      <c r="B46560" s="8"/>
    </row>
    <row r="46561" spans="2:2" hidden="1" x14ac:dyDescent="0.15">
      <c r="B46561" s="8"/>
    </row>
    <row r="46562" spans="2:2" hidden="1" x14ac:dyDescent="0.15">
      <c r="B46562" s="8"/>
    </row>
    <row r="46563" spans="2:2" hidden="1" x14ac:dyDescent="0.15">
      <c r="B46563" s="8"/>
    </row>
    <row r="46564" spans="2:2" hidden="1" x14ac:dyDescent="0.15">
      <c r="B46564" s="8"/>
    </row>
    <row r="46565" spans="2:2" hidden="1" x14ac:dyDescent="0.15">
      <c r="B46565" s="8"/>
    </row>
    <row r="46566" spans="2:2" hidden="1" x14ac:dyDescent="0.15">
      <c r="B46566" s="8"/>
    </row>
    <row r="46567" spans="2:2" hidden="1" x14ac:dyDescent="0.15">
      <c r="B46567" s="8"/>
    </row>
    <row r="46568" spans="2:2" hidden="1" x14ac:dyDescent="0.15">
      <c r="B46568" s="8"/>
    </row>
    <row r="46569" spans="2:2" hidden="1" x14ac:dyDescent="0.15">
      <c r="B46569" s="8"/>
    </row>
    <row r="46570" spans="2:2" hidden="1" x14ac:dyDescent="0.15">
      <c r="B46570" s="8"/>
    </row>
    <row r="46571" spans="2:2" hidden="1" x14ac:dyDescent="0.15">
      <c r="B46571" s="8"/>
    </row>
    <row r="46572" spans="2:2" hidden="1" x14ac:dyDescent="0.15">
      <c r="B46572" s="8"/>
    </row>
    <row r="46573" spans="2:2" hidden="1" x14ac:dyDescent="0.15">
      <c r="B46573" s="8"/>
    </row>
    <row r="46574" spans="2:2" hidden="1" x14ac:dyDescent="0.15">
      <c r="B46574" s="8"/>
    </row>
    <row r="46575" spans="2:2" hidden="1" x14ac:dyDescent="0.15">
      <c r="B46575" s="8"/>
    </row>
    <row r="46576" spans="2:2" hidden="1" x14ac:dyDescent="0.15">
      <c r="B46576" s="8"/>
    </row>
    <row r="46577" spans="2:2" hidden="1" x14ac:dyDescent="0.15">
      <c r="B46577" s="8"/>
    </row>
    <row r="46578" spans="2:2" hidden="1" x14ac:dyDescent="0.15">
      <c r="B46578" s="8"/>
    </row>
    <row r="46579" spans="2:2" hidden="1" x14ac:dyDescent="0.15">
      <c r="B46579" s="8"/>
    </row>
    <row r="46580" spans="2:2" hidden="1" x14ac:dyDescent="0.15">
      <c r="B46580" s="8"/>
    </row>
    <row r="46581" spans="2:2" hidden="1" x14ac:dyDescent="0.15">
      <c r="B46581" s="8"/>
    </row>
    <row r="46582" spans="2:2" hidden="1" x14ac:dyDescent="0.15">
      <c r="B46582" s="8"/>
    </row>
    <row r="46583" spans="2:2" hidden="1" x14ac:dyDescent="0.15">
      <c r="B46583" s="8"/>
    </row>
    <row r="46584" spans="2:2" hidden="1" x14ac:dyDescent="0.15">
      <c r="B46584" s="8"/>
    </row>
    <row r="46585" spans="2:2" hidden="1" x14ac:dyDescent="0.15">
      <c r="B46585" s="8"/>
    </row>
    <row r="46586" spans="2:2" hidden="1" x14ac:dyDescent="0.15">
      <c r="B46586" s="8"/>
    </row>
    <row r="46587" spans="2:2" hidden="1" x14ac:dyDescent="0.15">
      <c r="B46587" s="8"/>
    </row>
    <row r="46588" spans="2:2" hidden="1" x14ac:dyDescent="0.15">
      <c r="B46588" s="8"/>
    </row>
    <row r="46589" spans="2:2" hidden="1" x14ac:dyDescent="0.15">
      <c r="B46589" s="8"/>
    </row>
    <row r="46590" spans="2:2" hidden="1" x14ac:dyDescent="0.15">
      <c r="B46590" s="8"/>
    </row>
    <row r="46591" spans="2:2" hidden="1" x14ac:dyDescent="0.15">
      <c r="B46591" s="8"/>
    </row>
    <row r="46592" spans="2:2" hidden="1" x14ac:dyDescent="0.15">
      <c r="B46592" s="8"/>
    </row>
    <row r="46593" spans="2:2" hidden="1" x14ac:dyDescent="0.15">
      <c r="B46593" s="8"/>
    </row>
    <row r="46594" spans="2:2" hidden="1" x14ac:dyDescent="0.15">
      <c r="B46594" s="8"/>
    </row>
    <row r="46595" spans="2:2" hidden="1" x14ac:dyDescent="0.15">
      <c r="B46595" s="8"/>
    </row>
    <row r="46596" spans="2:2" hidden="1" x14ac:dyDescent="0.15">
      <c r="B46596" s="8"/>
    </row>
    <row r="46597" spans="2:2" hidden="1" x14ac:dyDescent="0.15">
      <c r="B46597" s="8"/>
    </row>
    <row r="46598" spans="2:2" hidden="1" x14ac:dyDescent="0.15">
      <c r="B46598" s="8"/>
    </row>
    <row r="46599" spans="2:2" hidden="1" x14ac:dyDescent="0.15">
      <c r="B46599" s="8"/>
    </row>
    <row r="46600" spans="2:2" hidden="1" x14ac:dyDescent="0.15">
      <c r="B46600" s="8"/>
    </row>
    <row r="46601" spans="2:2" hidden="1" x14ac:dyDescent="0.15">
      <c r="B46601" s="8"/>
    </row>
    <row r="46602" spans="2:2" hidden="1" x14ac:dyDescent="0.15">
      <c r="B46602" s="8"/>
    </row>
    <row r="46603" spans="2:2" hidden="1" x14ac:dyDescent="0.15">
      <c r="B46603" s="8"/>
    </row>
    <row r="46604" spans="2:2" hidden="1" x14ac:dyDescent="0.15">
      <c r="B46604" s="8"/>
    </row>
    <row r="46605" spans="2:2" hidden="1" x14ac:dyDescent="0.15">
      <c r="B46605" s="8"/>
    </row>
    <row r="46606" spans="2:2" hidden="1" x14ac:dyDescent="0.15">
      <c r="B46606" s="8"/>
    </row>
    <row r="46607" spans="2:2" hidden="1" x14ac:dyDescent="0.15">
      <c r="B46607" s="8"/>
    </row>
    <row r="46608" spans="2:2" hidden="1" x14ac:dyDescent="0.15">
      <c r="B46608" s="8"/>
    </row>
    <row r="46609" spans="2:2" hidden="1" x14ac:dyDescent="0.15">
      <c r="B46609" s="8"/>
    </row>
    <row r="46610" spans="2:2" hidden="1" x14ac:dyDescent="0.15">
      <c r="B46610" s="8"/>
    </row>
    <row r="46611" spans="2:2" hidden="1" x14ac:dyDescent="0.15">
      <c r="B46611" s="8"/>
    </row>
    <row r="46612" spans="2:2" hidden="1" x14ac:dyDescent="0.15">
      <c r="B46612" s="8"/>
    </row>
    <row r="46613" spans="2:2" hidden="1" x14ac:dyDescent="0.15">
      <c r="B46613" s="8"/>
    </row>
    <row r="46614" spans="2:2" hidden="1" x14ac:dyDescent="0.15">
      <c r="B46614" s="8"/>
    </row>
    <row r="46615" spans="2:2" hidden="1" x14ac:dyDescent="0.15">
      <c r="B46615" s="8"/>
    </row>
    <row r="46616" spans="2:2" hidden="1" x14ac:dyDescent="0.15">
      <c r="B46616" s="8"/>
    </row>
    <row r="46617" spans="2:2" hidden="1" x14ac:dyDescent="0.15">
      <c r="B46617" s="8"/>
    </row>
    <row r="46618" spans="2:2" hidden="1" x14ac:dyDescent="0.15">
      <c r="B46618" s="8"/>
    </row>
    <row r="46619" spans="2:2" hidden="1" x14ac:dyDescent="0.15">
      <c r="B46619" s="8"/>
    </row>
    <row r="46620" spans="2:2" hidden="1" x14ac:dyDescent="0.15">
      <c r="B46620" s="8"/>
    </row>
    <row r="46621" spans="2:2" hidden="1" x14ac:dyDescent="0.15">
      <c r="B46621" s="8"/>
    </row>
    <row r="46622" spans="2:2" hidden="1" x14ac:dyDescent="0.15">
      <c r="B46622" s="8"/>
    </row>
    <row r="46623" spans="2:2" hidden="1" x14ac:dyDescent="0.15">
      <c r="B46623" s="8"/>
    </row>
    <row r="46624" spans="2:2" hidden="1" x14ac:dyDescent="0.15">
      <c r="B46624" s="8"/>
    </row>
    <row r="46625" spans="2:2" hidden="1" x14ac:dyDescent="0.15">
      <c r="B46625" s="8"/>
    </row>
    <row r="46626" spans="2:2" hidden="1" x14ac:dyDescent="0.15">
      <c r="B46626" s="8"/>
    </row>
    <row r="46627" spans="2:2" hidden="1" x14ac:dyDescent="0.15">
      <c r="B46627" s="8"/>
    </row>
    <row r="46628" spans="2:2" hidden="1" x14ac:dyDescent="0.15">
      <c r="B46628" s="8"/>
    </row>
    <row r="46629" spans="2:2" hidden="1" x14ac:dyDescent="0.15">
      <c r="B46629" s="8"/>
    </row>
    <row r="46630" spans="2:2" hidden="1" x14ac:dyDescent="0.15">
      <c r="B46630" s="8"/>
    </row>
    <row r="46631" spans="2:2" hidden="1" x14ac:dyDescent="0.15">
      <c r="B46631" s="8"/>
    </row>
    <row r="46632" spans="2:2" hidden="1" x14ac:dyDescent="0.15">
      <c r="B46632" s="8"/>
    </row>
    <row r="46633" spans="2:2" hidden="1" x14ac:dyDescent="0.15">
      <c r="B46633" s="8"/>
    </row>
    <row r="46634" spans="2:2" hidden="1" x14ac:dyDescent="0.15">
      <c r="B46634" s="8"/>
    </row>
    <row r="46635" spans="2:2" hidden="1" x14ac:dyDescent="0.15">
      <c r="B46635" s="8"/>
    </row>
    <row r="46636" spans="2:2" hidden="1" x14ac:dyDescent="0.15">
      <c r="B46636" s="8"/>
    </row>
    <row r="46637" spans="2:2" hidden="1" x14ac:dyDescent="0.15">
      <c r="B46637" s="8"/>
    </row>
    <row r="46638" spans="2:2" hidden="1" x14ac:dyDescent="0.15">
      <c r="B46638" s="8"/>
    </row>
    <row r="46639" spans="2:2" hidden="1" x14ac:dyDescent="0.15">
      <c r="B46639" s="8"/>
    </row>
    <row r="46640" spans="2:2" hidden="1" x14ac:dyDescent="0.15">
      <c r="B46640" s="8"/>
    </row>
    <row r="46641" spans="2:2" hidden="1" x14ac:dyDescent="0.15">
      <c r="B46641" s="8"/>
    </row>
    <row r="46642" spans="2:2" hidden="1" x14ac:dyDescent="0.15">
      <c r="B46642" s="8"/>
    </row>
    <row r="46643" spans="2:2" hidden="1" x14ac:dyDescent="0.15">
      <c r="B46643" s="8"/>
    </row>
    <row r="46644" spans="2:2" hidden="1" x14ac:dyDescent="0.15">
      <c r="B46644" s="8"/>
    </row>
    <row r="46645" spans="2:2" hidden="1" x14ac:dyDescent="0.15">
      <c r="B46645" s="8"/>
    </row>
    <row r="46646" spans="2:2" hidden="1" x14ac:dyDescent="0.15">
      <c r="B46646" s="8"/>
    </row>
    <row r="46647" spans="2:2" hidden="1" x14ac:dyDescent="0.15">
      <c r="B46647" s="8"/>
    </row>
    <row r="46648" spans="2:2" hidden="1" x14ac:dyDescent="0.15">
      <c r="B46648" s="8"/>
    </row>
    <row r="46649" spans="2:2" hidden="1" x14ac:dyDescent="0.15">
      <c r="B46649" s="8"/>
    </row>
    <row r="46650" spans="2:2" hidden="1" x14ac:dyDescent="0.15">
      <c r="B46650" s="8"/>
    </row>
    <row r="46651" spans="2:2" hidden="1" x14ac:dyDescent="0.15">
      <c r="B46651" s="8"/>
    </row>
    <row r="46652" spans="2:2" hidden="1" x14ac:dyDescent="0.15">
      <c r="B46652" s="8"/>
    </row>
    <row r="46653" spans="2:2" hidden="1" x14ac:dyDescent="0.15">
      <c r="B46653" s="8"/>
    </row>
    <row r="46654" spans="2:2" hidden="1" x14ac:dyDescent="0.15">
      <c r="B46654" s="8"/>
    </row>
    <row r="46655" spans="2:2" hidden="1" x14ac:dyDescent="0.15">
      <c r="B46655" s="8"/>
    </row>
    <row r="46656" spans="2:2" hidden="1" x14ac:dyDescent="0.15">
      <c r="B46656" s="8"/>
    </row>
    <row r="46657" spans="2:2" hidden="1" x14ac:dyDescent="0.15">
      <c r="B46657" s="8"/>
    </row>
    <row r="46658" spans="2:2" hidden="1" x14ac:dyDescent="0.15">
      <c r="B46658" s="8"/>
    </row>
    <row r="46659" spans="2:2" hidden="1" x14ac:dyDescent="0.15">
      <c r="B46659" s="8"/>
    </row>
    <row r="46660" spans="2:2" hidden="1" x14ac:dyDescent="0.15">
      <c r="B46660" s="8"/>
    </row>
    <row r="46661" spans="2:2" hidden="1" x14ac:dyDescent="0.15">
      <c r="B46661" s="8"/>
    </row>
    <row r="46662" spans="2:2" hidden="1" x14ac:dyDescent="0.15">
      <c r="B46662" s="8"/>
    </row>
    <row r="46663" spans="2:2" hidden="1" x14ac:dyDescent="0.15">
      <c r="B46663" s="8"/>
    </row>
    <row r="46664" spans="2:2" hidden="1" x14ac:dyDescent="0.15">
      <c r="B46664" s="8"/>
    </row>
    <row r="46665" spans="2:2" hidden="1" x14ac:dyDescent="0.15">
      <c r="B46665" s="8"/>
    </row>
    <row r="46666" spans="2:2" hidden="1" x14ac:dyDescent="0.15">
      <c r="B46666" s="8"/>
    </row>
    <row r="46667" spans="2:2" hidden="1" x14ac:dyDescent="0.15">
      <c r="B46667" s="8"/>
    </row>
    <row r="46668" spans="2:2" hidden="1" x14ac:dyDescent="0.15">
      <c r="B46668" s="8"/>
    </row>
    <row r="46669" spans="2:2" hidden="1" x14ac:dyDescent="0.15">
      <c r="B46669" s="8"/>
    </row>
    <row r="46670" spans="2:2" hidden="1" x14ac:dyDescent="0.15">
      <c r="B46670" s="8"/>
    </row>
    <row r="46671" spans="2:2" hidden="1" x14ac:dyDescent="0.15">
      <c r="B46671" s="8"/>
    </row>
    <row r="46672" spans="2:2" hidden="1" x14ac:dyDescent="0.15">
      <c r="B46672" s="8"/>
    </row>
    <row r="46673" spans="2:2" hidden="1" x14ac:dyDescent="0.15">
      <c r="B46673" s="8"/>
    </row>
    <row r="46674" spans="2:2" hidden="1" x14ac:dyDescent="0.15">
      <c r="B46674" s="8"/>
    </row>
    <row r="46675" spans="2:2" hidden="1" x14ac:dyDescent="0.15">
      <c r="B46675" s="8"/>
    </row>
    <row r="46676" spans="2:2" hidden="1" x14ac:dyDescent="0.15">
      <c r="B46676" s="8"/>
    </row>
    <row r="46677" spans="2:2" hidden="1" x14ac:dyDescent="0.15">
      <c r="B46677" s="8"/>
    </row>
    <row r="46678" spans="2:2" hidden="1" x14ac:dyDescent="0.15">
      <c r="B46678" s="8"/>
    </row>
    <row r="46679" spans="2:2" hidden="1" x14ac:dyDescent="0.15">
      <c r="B46679" s="8"/>
    </row>
    <row r="46680" spans="2:2" hidden="1" x14ac:dyDescent="0.15">
      <c r="B46680" s="8"/>
    </row>
    <row r="46681" spans="2:2" hidden="1" x14ac:dyDescent="0.15">
      <c r="B46681" s="8"/>
    </row>
    <row r="46682" spans="2:2" hidden="1" x14ac:dyDescent="0.15">
      <c r="B46682" s="8"/>
    </row>
    <row r="46683" spans="2:2" hidden="1" x14ac:dyDescent="0.15">
      <c r="B46683" s="8"/>
    </row>
    <row r="46684" spans="2:2" hidden="1" x14ac:dyDescent="0.15">
      <c r="B46684" s="8"/>
    </row>
    <row r="46685" spans="2:2" hidden="1" x14ac:dyDescent="0.15">
      <c r="B46685" s="8"/>
    </row>
    <row r="46686" spans="2:2" hidden="1" x14ac:dyDescent="0.15">
      <c r="B46686" s="8"/>
    </row>
    <row r="46687" spans="2:2" hidden="1" x14ac:dyDescent="0.15">
      <c r="B46687" s="8"/>
    </row>
    <row r="46688" spans="2:2" hidden="1" x14ac:dyDescent="0.15">
      <c r="B46688" s="8"/>
    </row>
    <row r="46689" spans="2:2" hidden="1" x14ac:dyDescent="0.15">
      <c r="B46689" s="8"/>
    </row>
    <row r="46690" spans="2:2" hidden="1" x14ac:dyDescent="0.15">
      <c r="B46690" s="8"/>
    </row>
    <row r="46691" spans="2:2" hidden="1" x14ac:dyDescent="0.15">
      <c r="B46691" s="8"/>
    </row>
    <row r="46692" spans="2:2" hidden="1" x14ac:dyDescent="0.15">
      <c r="B46692" s="8"/>
    </row>
    <row r="46693" spans="2:2" hidden="1" x14ac:dyDescent="0.15">
      <c r="B46693" s="8"/>
    </row>
    <row r="46694" spans="2:2" hidden="1" x14ac:dyDescent="0.15">
      <c r="B46694" s="8"/>
    </row>
    <row r="46695" spans="2:2" hidden="1" x14ac:dyDescent="0.15">
      <c r="B46695" s="8"/>
    </row>
    <row r="46696" spans="2:2" hidden="1" x14ac:dyDescent="0.15">
      <c r="B46696" s="8"/>
    </row>
    <row r="46697" spans="2:2" hidden="1" x14ac:dyDescent="0.15">
      <c r="B46697" s="8"/>
    </row>
    <row r="46698" spans="2:2" hidden="1" x14ac:dyDescent="0.15">
      <c r="B46698" s="8"/>
    </row>
    <row r="46699" spans="2:2" hidden="1" x14ac:dyDescent="0.15">
      <c r="B46699" s="8"/>
    </row>
    <row r="46700" spans="2:2" hidden="1" x14ac:dyDescent="0.15">
      <c r="B46700" s="8"/>
    </row>
    <row r="46701" spans="2:2" hidden="1" x14ac:dyDescent="0.15">
      <c r="B46701" s="8"/>
    </row>
    <row r="46702" spans="2:2" hidden="1" x14ac:dyDescent="0.15">
      <c r="B46702" s="8"/>
    </row>
    <row r="46703" spans="2:2" hidden="1" x14ac:dyDescent="0.15">
      <c r="B46703" s="8"/>
    </row>
    <row r="46704" spans="2:2" hidden="1" x14ac:dyDescent="0.15">
      <c r="B46704" s="8"/>
    </row>
    <row r="46705" spans="2:2" hidden="1" x14ac:dyDescent="0.15">
      <c r="B46705" s="8"/>
    </row>
    <row r="46706" spans="2:2" hidden="1" x14ac:dyDescent="0.15">
      <c r="B46706" s="8"/>
    </row>
    <row r="46707" spans="2:2" hidden="1" x14ac:dyDescent="0.15">
      <c r="B46707" s="8"/>
    </row>
    <row r="46708" spans="2:2" hidden="1" x14ac:dyDescent="0.15">
      <c r="B46708" s="8"/>
    </row>
    <row r="46709" spans="2:2" hidden="1" x14ac:dyDescent="0.15">
      <c r="B46709" s="8"/>
    </row>
    <row r="46710" spans="2:2" hidden="1" x14ac:dyDescent="0.15">
      <c r="B46710" s="8"/>
    </row>
    <row r="46711" spans="2:2" hidden="1" x14ac:dyDescent="0.15">
      <c r="B46711" s="8"/>
    </row>
    <row r="46712" spans="2:2" hidden="1" x14ac:dyDescent="0.15">
      <c r="B46712" s="8"/>
    </row>
    <row r="46713" spans="2:2" hidden="1" x14ac:dyDescent="0.15">
      <c r="B46713" s="8"/>
    </row>
    <row r="46714" spans="2:2" hidden="1" x14ac:dyDescent="0.15">
      <c r="B46714" s="8"/>
    </row>
    <row r="46715" spans="2:2" hidden="1" x14ac:dyDescent="0.15">
      <c r="B46715" s="8"/>
    </row>
    <row r="46716" spans="2:2" hidden="1" x14ac:dyDescent="0.15">
      <c r="B46716" s="8"/>
    </row>
    <row r="46717" spans="2:2" hidden="1" x14ac:dyDescent="0.15">
      <c r="B46717" s="8"/>
    </row>
    <row r="46718" spans="2:2" hidden="1" x14ac:dyDescent="0.15">
      <c r="B46718" s="8"/>
    </row>
    <row r="46719" spans="2:2" hidden="1" x14ac:dyDescent="0.15">
      <c r="B46719" s="8"/>
    </row>
    <row r="46720" spans="2:2" hidden="1" x14ac:dyDescent="0.15">
      <c r="B46720" s="8"/>
    </row>
    <row r="46721" spans="2:2" hidden="1" x14ac:dyDescent="0.15">
      <c r="B46721" s="8"/>
    </row>
    <row r="46722" spans="2:2" hidden="1" x14ac:dyDescent="0.15">
      <c r="B46722" s="8"/>
    </row>
    <row r="46723" spans="2:2" hidden="1" x14ac:dyDescent="0.15">
      <c r="B46723" s="8"/>
    </row>
    <row r="46724" spans="2:2" hidden="1" x14ac:dyDescent="0.15">
      <c r="B46724" s="8"/>
    </row>
    <row r="46725" spans="2:2" hidden="1" x14ac:dyDescent="0.15">
      <c r="B46725" s="8"/>
    </row>
    <row r="46726" spans="2:2" hidden="1" x14ac:dyDescent="0.15">
      <c r="B46726" s="8"/>
    </row>
    <row r="46727" spans="2:2" hidden="1" x14ac:dyDescent="0.15">
      <c r="B46727" s="8"/>
    </row>
    <row r="46728" spans="2:2" hidden="1" x14ac:dyDescent="0.15">
      <c r="B46728" s="8"/>
    </row>
    <row r="46729" spans="2:2" hidden="1" x14ac:dyDescent="0.15">
      <c r="B46729" s="8"/>
    </row>
    <row r="46730" spans="2:2" hidden="1" x14ac:dyDescent="0.15">
      <c r="B46730" s="8"/>
    </row>
    <row r="46731" spans="2:2" hidden="1" x14ac:dyDescent="0.15">
      <c r="B46731" s="8"/>
    </row>
    <row r="46732" spans="2:2" hidden="1" x14ac:dyDescent="0.15">
      <c r="B46732" s="8"/>
    </row>
    <row r="46733" spans="2:2" hidden="1" x14ac:dyDescent="0.15">
      <c r="B46733" s="8"/>
    </row>
    <row r="46734" spans="2:2" hidden="1" x14ac:dyDescent="0.15">
      <c r="B46734" s="8"/>
    </row>
    <row r="46735" spans="2:2" hidden="1" x14ac:dyDescent="0.15">
      <c r="B46735" s="8"/>
    </row>
    <row r="46736" spans="2:2" hidden="1" x14ac:dyDescent="0.15">
      <c r="B46736" s="8"/>
    </row>
    <row r="46737" spans="2:2" hidden="1" x14ac:dyDescent="0.15">
      <c r="B46737" s="8"/>
    </row>
    <row r="46738" spans="2:2" hidden="1" x14ac:dyDescent="0.15">
      <c r="B46738" s="8"/>
    </row>
    <row r="46739" spans="2:2" hidden="1" x14ac:dyDescent="0.15">
      <c r="B46739" s="8"/>
    </row>
    <row r="46740" spans="2:2" hidden="1" x14ac:dyDescent="0.15">
      <c r="B46740" s="8"/>
    </row>
    <row r="46741" spans="2:2" hidden="1" x14ac:dyDescent="0.15">
      <c r="B46741" s="8"/>
    </row>
    <row r="46742" spans="2:2" hidden="1" x14ac:dyDescent="0.15">
      <c r="B46742" s="8"/>
    </row>
    <row r="46743" spans="2:2" hidden="1" x14ac:dyDescent="0.15">
      <c r="B46743" s="8"/>
    </row>
    <row r="46744" spans="2:2" hidden="1" x14ac:dyDescent="0.15">
      <c r="B46744" s="8"/>
    </row>
    <row r="46745" spans="2:2" hidden="1" x14ac:dyDescent="0.15">
      <c r="B46745" s="8"/>
    </row>
    <row r="46746" spans="2:2" hidden="1" x14ac:dyDescent="0.15">
      <c r="B46746" s="8"/>
    </row>
    <row r="46747" spans="2:2" hidden="1" x14ac:dyDescent="0.15">
      <c r="B46747" s="8"/>
    </row>
    <row r="46748" spans="2:2" hidden="1" x14ac:dyDescent="0.15">
      <c r="B46748" s="8"/>
    </row>
    <row r="46749" spans="2:2" hidden="1" x14ac:dyDescent="0.15">
      <c r="B46749" s="8"/>
    </row>
    <row r="46750" spans="2:2" hidden="1" x14ac:dyDescent="0.15">
      <c r="B46750" s="8"/>
    </row>
    <row r="46751" spans="2:2" hidden="1" x14ac:dyDescent="0.15">
      <c r="B46751" s="8"/>
    </row>
    <row r="46752" spans="2:2" hidden="1" x14ac:dyDescent="0.15">
      <c r="B46752" s="8"/>
    </row>
    <row r="46753" spans="2:2" hidden="1" x14ac:dyDescent="0.15">
      <c r="B46753" s="8"/>
    </row>
    <row r="46754" spans="2:2" hidden="1" x14ac:dyDescent="0.15">
      <c r="B46754" s="8"/>
    </row>
    <row r="46755" spans="2:2" hidden="1" x14ac:dyDescent="0.15">
      <c r="B46755" s="8"/>
    </row>
    <row r="46756" spans="2:2" hidden="1" x14ac:dyDescent="0.15">
      <c r="B46756" s="8"/>
    </row>
    <row r="46757" spans="2:2" hidden="1" x14ac:dyDescent="0.15">
      <c r="B46757" s="8"/>
    </row>
    <row r="46758" spans="2:2" hidden="1" x14ac:dyDescent="0.15">
      <c r="B46758" s="8"/>
    </row>
    <row r="46759" spans="2:2" hidden="1" x14ac:dyDescent="0.15">
      <c r="B46759" s="8"/>
    </row>
    <row r="46760" spans="2:2" hidden="1" x14ac:dyDescent="0.15">
      <c r="B46760" s="8"/>
    </row>
    <row r="46761" spans="2:2" hidden="1" x14ac:dyDescent="0.15">
      <c r="B46761" s="8"/>
    </row>
    <row r="46762" spans="2:2" hidden="1" x14ac:dyDescent="0.15">
      <c r="B46762" s="8"/>
    </row>
    <row r="46763" spans="2:2" hidden="1" x14ac:dyDescent="0.15">
      <c r="B46763" s="8"/>
    </row>
    <row r="46764" spans="2:2" hidden="1" x14ac:dyDescent="0.15">
      <c r="B46764" s="8"/>
    </row>
    <row r="46765" spans="2:2" hidden="1" x14ac:dyDescent="0.15">
      <c r="B46765" s="8"/>
    </row>
    <row r="46766" spans="2:2" hidden="1" x14ac:dyDescent="0.15">
      <c r="B46766" s="8"/>
    </row>
    <row r="46767" spans="2:2" hidden="1" x14ac:dyDescent="0.15">
      <c r="B46767" s="8"/>
    </row>
    <row r="46768" spans="2:2" hidden="1" x14ac:dyDescent="0.15">
      <c r="B46768" s="8"/>
    </row>
    <row r="46769" spans="2:2" hidden="1" x14ac:dyDescent="0.15">
      <c r="B46769" s="8"/>
    </row>
    <row r="46770" spans="2:2" hidden="1" x14ac:dyDescent="0.15">
      <c r="B46770" s="8"/>
    </row>
    <row r="46771" spans="2:2" hidden="1" x14ac:dyDescent="0.15">
      <c r="B46771" s="8"/>
    </row>
    <row r="46772" spans="2:2" hidden="1" x14ac:dyDescent="0.15">
      <c r="B46772" s="8"/>
    </row>
    <row r="46773" spans="2:2" hidden="1" x14ac:dyDescent="0.15">
      <c r="B46773" s="8"/>
    </row>
    <row r="46774" spans="2:2" hidden="1" x14ac:dyDescent="0.15">
      <c r="B46774" s="8"/>
    </row>
    <row r="46775" spans="2:2" hidden="1" x14ac:dyDescent="0.15">
      <c r="B46775" s="8"/>
    </row>
    <row r="46776" spans="2:2" hidden="1" x14ac:dyDescent="0.15">
      <c r="B46776" s="8"/>
    </row>
    <row r="46777" spans="2:2" hidden="1" x14ac:dyDescent="0.15">
      <c r="B46777" s="8"/>
    </row>
    <row r="46778" spans="2:2" hidden="1" x14ac:dyDescent="0.15">
      <c r="B46778" s="8"/>
    </row>
    <row r="46779" spans="2:2" hidden="1" x14ac:dyDescent="0.15">
      <c r="B46779" s="8"/>
    </row>
    <row r="46780" spans="2:2" hidden="1" x14ac:dyDescent="0.15">
      <c r="B46780" s="8"/>
    </row>
    <row r="46781" spans="2:2" hidden="1" x14ac:dyDescent="0.15">
      <c r="B46781" s="8"/>
    </row>
    <row r="46782" spans="2:2" hidden="1" x14ac:dyDescent="0.15">
      <c r="B46782" s="8"/>
    </row>
    <row r="46783" spans="2:2" hidden="1" x14ac:dyDescent="0.15">
      <c r="B46783" s="8"/>
    </row>
    <row r="46784" spans="2:2" hidden="1" x14ac:dyDescent="0.15">
      <c r="B46784" s="8"/>
    </row>
    <row r="46785" spans="2:2" hidden="1" x14ac:dyDescent="0.15">
      <c r="B46785" s="8"/>
    </row>
    <row r="46786" spans="2:2" hidden="1" x14ac:dyDescent="0.15">
      <c r="B46786" s="8"/>
    </row>
    <row r="46787" spans="2:2" hidden="1" x14ac:dyDescent="0.15">
      <c r="B46787" s="8"/>
    </row>
    <row r="46788" spans="2:2" hidden="1" x14ac:dyDescent="0.15">
      <c r="B46788" s="8"/>
    </row>
    <row r="46789" spans="2:2" hidden="1" x14ac:dyDescent="0.15">
      <c r="B46789" s="8"/>
    </row>
    <row r="46790" spans="2:2" hidden="1" x14ac:dyDescent="0.15">
      <c r="B46790" s="8"/>
    </row>
    <row r="46791" spans="2:2" hidden="1" x14ac:dyDescent="0.15">
      <c r="B46791" s="8"/>
    </row>
    <row r="46792" spans="2:2" hidden="1" x14ac:dyDescent="0.15">
      <c r="B46792" s="8"/>
    </row>
    <row r="46793" spans="2:2" hidden="1" x14ac:dyDescent="0.15">
      <c r="B46793" s="8"/>
    </row>
    <row r="46794" spans="2:2" hidden="1" x14ac:dyDescent="0.15">
      <c r="B46794" s="8"/>
    </row>
    <row r="46795" spans="2:2" hidden="1" x14ac:dyDescent="0.15">
      <c r="B46795" s="8"/>
    </row>
    <row r="46796" spans="2:2" hidden="1" x14ac:dyDescent="0.15">
      <c r="B46796" s="8"/>
    </row>
    <row r="46797" spans="2:2" hidden="1" x14ac:dyDescent="0.15">
      <c r="B46797" s="8"/>
    </row>
    <row r="46798" spans="2:2" hidden="1" x14ac:dyDescent="0.15">
      <c r="B46798" s="8"/>
    </row>
    <row r="46799" spans="2:2" hidden="1" x14ac:dyDescent="0.15">
      <c r="B46799" s="8"/>
    </row>
    <row r="46800" spans="2:2" hidden="1" x14ac:dyDescent="0.15">
      <c r="B46800" s="8"/>
    </row>
    <row r="46801" spans="2:2" hidden="1" x14ac:dyDescent="0.15">
      <c r="B46801" s="8"/>
    </row>
    <row r="46802" spans="2:2" hidden="1" x14ac:dyDescent="0.15">
      <c r="B46802" s="8"/>
    </row>
    <row r="46803" spans="2:2" hidden="1" x14ac:dyDescent="0.15">
      <c r="B46803" s="8"/>
    </row>
    <row r="46804" spans="2:2" hidden="1" x14ac:dyDescent="0.15">
      <c r="B46804" s="8"/>
    </row>
    <row r="46805" spans="2:2" hidden="1" x14ac:dyDescent="0.15">
      <c r="B46805" s="8"/>
    </row>
    <row r="46806" spans="2:2" hidden="1" x14ac:dyDescent="0.15">
      <c r="B46806" s="8"/>
    </row>
    <row r="46807" spans="2:2" hidden="1" x14ac:dyDescent="0.15">
      <c r="B46807" s="8"/>
    </row>
    <row r="46808" spans="2:2" hidden="1" x14ac:dyDescent="0.15">
      <c r="B46808" s="8"/>
    </row>
    <row r="46809" spans="2:2" hidden="1" x14ac:dyDescent="0.15">
      <c r="B46809" s="8"/>
    </row>
    <row r="46810" spans="2:2" hidden="1" x14ac:dyDescent="0.15">
      <c r="B46810" s="8"/>
    </row>
    <row r="46811" spans="2:2" hidden="1" x14ac:dyDescent="0.15">
      <c r="B46811" s="8"/>
    </row>
    <row r="46812" spans="2:2" hidden="1" x14ac:dyDescent="0.15">
      <c r="B46812" s="8"/>
    </row>
    <row r="46813" spans="2:2" hidden="1" x14ac:dyDescent="0.15">
      <c r="B46813" s="8"/>
    </row>
    <row r="46814" spans="2:2" hidden="1" x14ac:dyDescent="0.15">
      <c r="B46814" s="8"/>
    </row>
    <row r="46815" spans="2:2" hidden="1" x14ac:dyDescent="0.15">
      <c r="B46815" s="8"/>
    </row>
    <row r="46816" spans="2:2" hidden="1" x14ac:dyDescent="0.15">
      <c r="B46816" s="8"/>
    </row>
    <row r="46817" spans="2:2" hidden="1" x14ac:dyDescent="0.15">
      <c r="B46817" s="8"/>
    </row>
    <row r="46818" spans="2:2" hidden="1" x14ac:dyDescent="0.15">
      <c r="B46818" s="8"/>
    </row>
    <row r="46819" spans="2:2" hidden="1" x14ac:dyDescent="0.15">
      <c r="B46819" s="8"/>
    </row>
    <row r="46820" spans="2:2" hidden="1" x14ac:dyDescent="0.15">
      <c r="B46820" s="8"/>
    </row>
    <row r="46821" spans="2:2" hidden="1" x14ac:dyDescent="0.15">
      <c r="B46821" s="8"/>
    </row>
    <row r="46822" spans="2:2" hidden="1" x14ac:dyDescent="0.15">
      <c r="B46822" s="8"/>
    </row>
    <row r="46823" spans="2:2" hidden="1" x14ac:dyDescent="0.15">
      <c r="B46823" s="8"/>
    </row>
    <row r="46824" spans="2:2" hidden="1" x14ac:dyDescent="0.15">
      <c r="B46824" s="8"/>
    </row>
    <row r="46825" spans="2:2" hidden="1" x14ac:dyDescent="0.15">
      <c r="B46825" s="8"/>
    </row>
    <row r="46826" spans="2:2" hidden="1" x14ac:dyDescent="0.15">
      <c r="B46826" s="8"/>
    </row>
    <row r="46827" spans="2:2" hidden="1" x14ac:dyDescent="0.15">
      <c r="B46827" s="8"/>
    </row>
    <row r="46828" spans="2:2" hidden="1" x14ac:dyDescent="0.15">
      <c r="B46828" s="8"/>
    </row>
    <row r="46829" spans="2:2" hidden="1" x14ac:dyDescent="0.15">
      <c r="B46829" s="8"/>
    </row>
    <row r="46830" spans="2:2" hidden="1" x14ac:dyDescent="0.15">
      <c r="B46830" s="8"/>
    </row>
    <row r="46831" spans="2:2" hidden="1" x14ac:dyDescent="0.15">
      <c r="B46831" s="8"/>
    </row>
    <row r="46832" spans="2:2" hidden="1" x14ac:dyDescent="0.15">
      <c r="B46832" s="8"/>
    </row>
    <row r="46833" spans="2:2" hidden="1" x14ac:dyDescent="0.15">
      <c r="B46833" s="8"/>
    </row>
    <row r="46834" spans="2:2" hidden="1" x14ac:dyDescent="0.15">
      <c r="B46834" s="8"/>
    </row>
    <row r="46835" spans="2:2" hidden="1" x14ac:dyDescent="0.15">
      <c r="B46835" s="8"/>
    </row>
    <row r="46836" spans="2:2" hidden="1" x14ac:dyDescent="0.15">
      <c r="B46836" s="8"/>
    </row>
    <row r="46837" spans="2:2" hidden="1" x14ac:dyDescent="0.15">
      <c r="B46837" s="8"/>
    </row>
    <row r="46838" spans="2:2" hidden="1" x14ac:dyDescent="0.15">
      <c r="B46838" s="8"/>
    </row>
    <row r="46839" spans="2:2" hidden="1" x14ac:dyDescent="0.15">
      <c r="B46839" s="8"/>
    </row>
    <row r="46840" spans="2:2" hidden="1" x14ac:dyDescent="0.15">
      <c r="B46840" s="8"/>
    </row>
    <row r="46841" spans="2:2" hidden="1" x14ac:dyDescent="0.15">
      <c r="B46841" s="8"/>
    </row>
    <row r="46842" spans="2:2" hidden="1" x14ac:dyDescent="0.15">
      <c r="B46842" s="8"/>
    </row>
    <row r="46843" spans="2:2" hidden="1" x14ac:dyDescent="0.15">
      <c r="B46843" s="8"/>
    </row>
    <row r="46844" spans="2:2" hidden="1" x14ac:dyDescent="0.15">
      <c r="B46844" s="8"/>
    </row>
    <row r="46845" spans="2:2" hidden="1" x14ac:dyDescent="0.15">
      <c r="B46845" s="8"/>
    </row>
    <row r="46846" spans="2:2" hidden="1" x14ac:dyDescent="0.15">
      <c r="B46846" s="8"/>
    </row>
    <row r="46847" spans="2:2" hidden="1" x14ac:dyDescent="0.15">
      <c r="B46847" s="8"/>
    </row>
    <row r="46848" spans="2:2" hidden="1" x14ac:dyDescent="0.15">
      <c r="B46848" s="8"/>
    </row>
    <row r="46849" spans="2:2" hidden="1" x14ac:dyDescent="0.15">
      <c r="B46849" s="8"/>
    </row>
    <row r="46850" spans="2:2" hidden="1" x14ac:dyDescent="0.15">
      <c r="B46850" s="8"/>
    </row>
    <row r="46851" spans="2:2" hidden="1" x14ac:dyDescent="0.15">
      <c r="B46851" s="8"/>
    </row>
    <row r="46852" spans="2:2" hidden="1" x14ac:dyDescent="0.15">
      <c r="B46852" s="8"/>
    </row>
    <row r="46853" spans="2:2" hidden="1" x14ac:dyDescent="0.15">
      <c r="B46853" s="8"/>
    </row>
    <row r="46854" spans="2:2" hidden="1" x14ac:dyDescent="0.15">
      <c r="B46854" s="8"/>
    </row>
    <row r="46855" spans="2:2" hidden="1" x14ac:dyDescent="0.15">
      <c r="B46855" s="8"/>
    </row>
    <row r="46856" spans="2:2" hidden="1" x14ac:dyDescent="0.15">
      <c r="B46856" s="8"/>
    </row>
    <row r="46857" spans="2:2" hidden="1" x14ac:dyDescent="0.15">
      <c r="B46857" s="8"/>
    </row>
    <row r="46858" spans="2:2" hidden="1" x14ac:dyDescent="0.15">
      <c r="B46858" s="8"/>
    </row>
    <row r="46859" spans="2:2" hidden="1" x14ac:dyDescent="0.15">
      <c r="B46859" s="8"/>
    </row>
    <row r="46860" spans="2:2" hidden="1" x14ac:dyDescent="0.15">
      <c r="B46860" s="8"/>
    </row>
    <row r="46861" spans="2:2" hidden="1" x14ac:dyDescent="0.15">
      <c r="B46861" s="8"/>
    </row>
    <row r="46862" spans="2:2" hidden="1" x14ac:dyDescent="0.15">
      <c r="B46862" s="8"/>
    </row>
    <row r="46863" spans="2:2" hidden="1" x14ac:dyDescent="0.15">
      <c r="B46863" s="8"/>
    </row>
    <row r="46864" spans="2:2" hidden="1" x14ac:dyDescent="0.15">
      <c r="B46864" s="8"/>
    </row>
    <row r="46865" spans="2:2" hidden="1" x14ac:dyDescent="0.15">
      <c r="B46865" s="8"/>
    </row>
    <row r="46866" spans="2:2" hidden="1" x14ac:dyDescent="0.15">
      <c r="B46866" s="8"/>
    </row>
    <row r="46867" spans="2:2" hidden="1" x14ac:dyDescent="0.15">
      <c r="B46867" s="8"/>
    </row>
    <row r="46868" spans="2:2" hidden="1" x14ac:dyDescent="0.15">
      <c r="B46868" s="8"/>
    </row>
    <row r="46869" spans="2:2" hidden="1" x14ac:dyDescent="0.15">
      <c r="B46869" s="8"/>
    </row>
    <row r="46870" spans="2:2" hidden="1" x14ac:dyDescent="0.15">
      <c r="B46870" s="8"/>
    </row>
    <row r="46871" spans="2:2" hidden="1" x14ac:dyDescent="0.15">
      <c r="B46871" s="8"/>
    </row>
    <row r="46872" spans="2:2" hidden="1" x14ac:dyDescent="0.15">
      <c r="B46872" s="8"/>
    </row>
    <row r="46873" spans="2:2" hidden="1" x14ac:dyDescent="0.15">
      <c r="B46873" s="8"/>
    </row>
    <row r="46874" spans="2:2" hidden="1" x14ac:dyDescent="0.15">
      <c r="B46874" s="8"/>
    </row>
    <row r="46875" spans="2:2" hidden="1" x14ac:dyDescent="0.15">
      <c r="B46875" s="8"/>
    </row>
    <row r="46876" spans="2:2" hidden="1" x14ac:dyDescent="0.15">
      <c r="B46876" s="8"/>
    </row>
    <row r="46877" spans="2:2" hidden="1" x14ac:dyDescent="0.15">
      <c r="B46877" s="8"/>
    </row>
    <row r="46878" spans="2:2" hidden="1" x14ac:dyDescent="0.15">
      <c r="B46878" s="8"/>
    </row>
    <row r="46879" spans="2:2" hidden="1" x14ac:dyDescent="0.15">
      <c r="B46879" s="8"/>
    </row>
    <row r="46880" spans="2:2" hidden="1" x14ac:dyDescent="0.15">
      <c r="B46880" s="8"/>
    </row>
    <row r="46881" spans="2:2" hidden="1" x14ac:dyDescent="0.15">
      <c r="B46881" s="8"/>
    </row>
    <row r="46882" spans="2:2" hidden="1" x14ac:dyDescent="0.15">
      <c r="B46882" s="8"/>
    </row>
    <row r="46883" spans="2:2" hidden="1" x14ac:dyDescent="0.15">
      <c r="B46883" s="8"/>
    </row>
    <row r="46884" spans="2:2" hidden="1" x14ac:dyDescent="0.15">
      <c r="B46884" s="8"/>
    </row>
    <row r="46885" spans="2:2" hidden="1" x14ac:dyDescent="0.15">
      <c r="B46885" s="8"/>
    </row>
    <row r="46886" spans="2:2" hidden="1" x14ac:dyDescent="0.15">
      <c r="B46886" s="8"/>
    </row>
    <row r="46887" spans="2:2" hidden="1" x14ac:dyDescent="0.15">
      <c r="B46887" s="8"/>
    </row>
    <row r="46888" spans="2:2" hidden="1" x14ac:dyDescent="0.15">
      <c r="B46888" s="8"/>
    </row>
    <row r="46889" spans="2:2" hidden="1" x14ac:dyDescent="0.15">
      <c r="B46889" s="8"/>
    </row>
    <row r="46890" spans="2:2" hidden="1" x14ac:dyDescent="0.15">
      <c r="B46890" s="8"/>
    </row>
    <row r="46891" spans="2:2" hidden="1" x14ac:dyDescent="0.15">
      <c r="B46891" s="8"/>
    </row>
    <row r="46892" spans="2:2" hidden="1" x14ac:dyDescent="0.15">
      <c r="B46892" s="8"/>
    </row>
    <row r="46893" spans="2:2" hidden="1" x14ac:dyDescent="0.15">
      <c r="B46893" s="8"/>
    </row>
    <row r="46894" spans="2:2" hidden="1" x14ac:dyDescent="0.15">
      <c r="B46894" s="8"/>
    </row>
    <row r="46895" spans="2:2" hidden="1" x14ac:dyDescent="0.15">
      <c r="B46895" s="8"/>
    </row>
    <row r="46896" spans="2:2" hidden="1" x14ac:dyDescent="0.15">
      <c r="B46896" s="8"/>
    </row>
    <row r="46897" spans="2:2" hidden="1" x14ac:dyDescent="0.15">
      <c r="B46897" s="8"/>
    </row>
    <row r="46898" spans="2:2" hidden="1" x14ac:dyDescent="0.15">
      <c r="B46898" s="8"/>
    </row>
    <row r="46899" spans="2:2" hidden="1" x14ac:dyDescent="0.15">
      <c r="B46899" s="8"/>
    </row>
    <row r="46900" spans="2:2" hidden="1" x14ac:dyDescent="0.15">
      <c r="B46900" s="8"/>
    </row>
    <row r="46901" spans="2:2" hidden="1" x14ac:dyDescent="0.15">
      <c r="B46901" s="8"/>
    </row>
    <row r="46902" spans="2:2" hidden="1" x14ac:dyDescent="0.15">
      <c r="B46902" s="8"/>
    </row>
    <row r="46903" spans="2:2" hidden="1" x14ac:dyDescent="0.15">
      <c r="B46903" s="8"/>
    </row>
    <row r="46904" spans="2:2" hidden="1" x14ac:dyDescent="0.15">
      <c r="B46904" s="8"/>
    </row>
    <row r="46905" spans="2:2" hidden="1" x14ac:dyDescent="0.15">
      <c r="B46905" s="8"/>
    </row>
    <row r="46906" spans="2:2" hidden="1" x14ac:dyDescent="0.15">
      <c r="B46906" s="8"/>
    </row>
    <row r="46907" spans="2:2" hidden="1" x14ac:dyDescent="0.15">
      <c r="B46907" s="8"/>
    </row>
    <row r="46908" spans="2:2" hidden="1" x14ac:dyDescent="0.15">
      <c r="B46908" s="8"/>
    </row>
    <row r="46909" spans="2:2" hidden="1" x14ac:dyDescent="0.15">
      <c r="B46909" s="8"/>
    </row>
    <row r="46910" spans="2:2" hidden="1" x14ac:dyDescent="0.15">
      <c r="B46910" s="8"/>
    </row>
    <row r="46911" spans="2:2" hidden="1" x14ac:dyDescent="0.15">
      <c r="B46911" s="8"/>
    </row>
    <row r="46912" spans="2:2" hidden="1" x14ac:dyDescent="0.15">
      <c r="B46912" s="8"/>
    </row>
    <row r="46913" spans="2:2" hidden="1" x14ac:dyDescent="0.15">
      <c r="B46913" s="8"/>
    </row>
    <row r="46914" spans="2:2" hidden="1" x14ac:dyDescent="0.15">
      <c r="B46914" s="8"/>
    </row>
    <row r="46915" spans="2:2" hidden="1" x14ac:dyDescent="0.15">
      <c r="B46915" s="8"/>
    </row>
    <row r="46916" spans="2:2" hidden="1" x14ac:dyDescent="0.15">
      <c r="B46916" s="8"/>
    </row>
    <row r="46917" spans="2:2" hidden="1" x14ac:dyDescent="0.15">
      <c r="B46917" s="8"/>
    </row>
    <row r="46918" spans="2:2" hidden="1" x14ac:dyDescent="0.15">
      <c r="B46918" s="8"/>
    </row>
    <row r="46919" spans="2:2" hidden="1" x14ac:dyDescent="0.15">
      <c r="B46919" s="8"/>
    </row>
    <row r="46920" spans="2:2" hidden="1" x14ac:dyDescent="0.15">
      <c r="B46920" s="8"/>
    </row>
    <row r="46921" spans="2:2" hidden="1" x14ac:dyDescent="0.15">
      <c r="B46921" s="8"/>
    </row>
    <row r="46922" spans="2:2" hidden="1" x14ac:dyDescent="0.15">
      <c r="B46922" s="8"/>
    </row>
    <row r="46923" spans="2:2" hidden="1" x14ac:dyDescent="0.15">
      <c r="B46923" s="8"/>
    </row>
    <row r="46924" spans="2:2" hidden="1" x14ac:dyDescent="0.15">
      <c r="B46924" s="8"/>
    </row>
    <row r="46925" spans="2:2" hidden="1" x14ac:dyDescent="0.15">
      <c r="B46925" s="8"/>
    </row>
    <row r="46926" spans="2:2" hidden="1" x14ac:dyDescent="0.15">
      <c r="B46926" s="8"/>
    </row>
    <row r="46927" spans="2:2" hidden="1" x14ac:dyDescent="0.15">
      <c r="B46927" s="8"/>
    </row>
    <row r="46928" spans="2:2" hidden="1" x14ac:dyDescent="0.15">
      <c r="B46928" s="8"/>
    </row>
    <row r="46929" spans="2:2" hidden="1" x14ac:dyDescent="0.15">
      <c r="B46929" s="8"/>
    </row>
    <row r="46930" spans="2:2" hidden="1" x14ac:dyDescent="0.15">
      <c r="B46930" s="8"/>
    </row>
    <row r="46931" spans="2:2" hidden="1" x14ac:dyDescent="0.15">
      <c r="B46931" s="8"/>
    </row>
    <row r="46932" spans="2:2" hidden="1" x14ac:dyDescent="0.15">
      <c r="B46932" s="8"/>
    </row>
    <row r="46933" spans="2:2" hidden="1" x14ac:dyDescent="0.15">
      <c r="B46933" s="8"/>
    </row>
    <row r="46934" spans="2:2" hidden="1" x14ac:dyDescent="0.15">
      <c r="B46934" s="8"/>
    </row>
    <row r="46935" spans="2:2" hidden="1" x14ac:dyDescent="0.15">
      <c r="B46935" s="8"/>
    </row>
    <row r="46936" spans="2:2" hidden="1" x14ac:dyDescent="0.15">
      <c r="B46936" s="8"/>
    </row>
    <row r="46937" spans="2:2" hidden="1" x14ac:dyDescent="0.15">
      <c r="B46937" s="8"/>
    </row>
    <row r="46938" spans="2:2" hidden="1" x14ac:dyDescent="0.15">
      <c r="B46938" s="8"/>
    </row>
    <row r="46939" spans="2:2" hidden="1" x14ac:dyDescent="0.15">
      <c r="B46939" s="8"/>
    </row>
    <row r="46940" spans="2:2" hidden="1" x14ac:dyDescent="0.15">
      <c r="B46940" s="8"/>
    </row>
    <row r="46941" spans="2:2" hidden="1" x14ac:dyDescent="0.15">
      <c r="B46941" s="8"/>
    </row>
    <row r="46942" spans="2:2" hidden="1" x14ac:dyDescent="0.15">
      <c r="B46942" s="8"/>
    </row>
    <row r="46943" spans="2:2" hidden="1" x14ac:dyDescent="0.15">
      <c r="B46943" s="8"/>
    </row>
    <row r="46944" spans="2:2" hidden="1" x14ac:dyDescent="0.15">
      <c r="B46944" s="8"/>
    </row>
    <row r="46945" spans="2:2" hidden="1" x14ac:dyDescent="0.15">
      <c r="B46945" s="8"/>
    </row>
    <row r="46946" spans="2:2" hidden="1" x14ac:dyDescent="0.15">
      <c r="B46946" s="8"/>
    </row>
    <row r="46947" spans="2:2" hidden="1" x14ac:dyDescent="0.15">
      <c r="B46947" s="8"/>
    </row>
    <row r="46948" spans="2:2" hidden="1" x14ac:dyDescent="0.15">
      <c r="B46948" s="8"/>
    </row>
    <row r="46949" spans="2:2" hidden="1" x14ac:dyDescent="0.15">
      <c r="B46949" s="8"/>
    </row>
    <row r="46950" spans="2:2" hidden="1" x14ac:dyDescent="0.15">
      <c r="B46950" s="8"/>
    </row>
    <row r="46951" spans="2:2" hidden="1" x14ac:dyDescent="0.15">
      <c r="B46951" s="8"/>
    </row>
    <row r="46952" spans="2:2" hidden="1" x14ac:dyDescent="0.15">
      <c r="B46952" s="8"/>
    </row>
    <row r="46953" spans="2:2" hidden="1" x14ac:dyDescent="0.15">
      <c r="B46953" s="8"/>
    </row>
    <row r="46954" spans="2:2" hidden="1" x14ac:dyDescent="0.15">
      <c r="B46954" s="8"/>
    </row>
    <row r="46955" spans="2:2" hidden="1" x14ac:dyDescent="0.15">
      <c r="B46955" s="8"/>
    </row>
    <row r="46956" spans="2:2" hidden="1" x14ac:dyDescent="0.15">
      <c r="B46956" s="8"/>
    </row>
    <row r="46957" spans="2:2" hidden="1" x14ac:dyDescent="0.15">
      <c r="B46957" s="8"/>
    </row>
    <row r="46958" spans="2:2" hidden="1" x14ac:dyDescent="0.15">
      <c r="B46958" s="8"/>
    </row>
    <row r="46959" spans="2:2" hidden="1" x14ac:dyDescent="0.15">
      <c r="B46959" s="8"/>
    </row>
    <row r="46960" spans="2:2" hidden="1" x14ac:dyDescent="0.15">
      <c r="B46960" s="8"/>
    </row>
    <row r="46961" spans="2:2" hidden="1" x14ac:dyDescent="0.15">
      <c r="B46961" s="8"/>
    </row>
    <row r="46962" spans="2:2" hidden="1" x14ac:dyDescent="0.15">
      <c r="B46962" s="8"/>
    </row>
    <row r="46963" spans="2:2" hidden="1" x14ac:dyDescent="0.15">
      <c r="B46963" s="8"/>
    </row>
    <row r="46964" spans="2:2" hidden="1" x14ac:dyDescent="0.15">
      <c r="B46964" s="8"/>
    </row>
    <row r="46965" spans="2:2" hidden="1" x14ac:dyDescent="0.15">
      <c r="B46965" s="8"/>
    </row>
    <row r="46966" spans="2:2" hidden="1" x14ac:dyDescent="0.15">
      <c r="B46966" s="8"/>
    </row>
    <row r="46967" spans="2:2" hidden="1" x14ac:dyDescent="0.15">
      <c r="B46967" s="8"/>
    </row>
    <row r="46968" spans="2:2" hidden="1" x14ac:dyDescent="0.15">
      <c r="B46968" s="8"/>
    </row>
    <row r="46969" spans="2:2" hidden="1" x14ac:dyDescent="0.15">
      <c r="B46969" s="8"/>
    </row>
    <row r="46970" spans="2:2" hidden="1" x14ac:dyDescent="0.15">
      <c r="B46970" s="8"/>
    </row>
    <row r="46971" spans="2:2" hidden="1" x14ac:dyDescent="0.15">
      <c r="B46971" s="8"/>
    </row>
    <row r="46972" spans="2:2" hidden="1" x14ac:dyDescent="0.15">
      <c r="B46972" s="8"/>
    </row>
    <row r="46973" spans="2:2" hidden="1" x14ac:dyDescent="0.15">
      <c r="B46973" s="8"/>
    </row>
    <row r="46974" spans="2:2" hidden="1" x14ac:dyDescent="0.15">
      <c r="B46974" s="8"/>
    </row>
    <row r="46975" spans="2:2" hidden="1" x14ac:dyDescent="0.15">
      <c r="B46975" s="8"/>
    </row>
    <row r="46976" spans="2:2" hidden="1" x14ac:dyDescent="0.15">
      <c r="B46976" s="8"/>
    </row>
    <row r="46977" spans="2:2" hidden="1" x14ac:dyDescent="0.15">
      <c r="B46977" s="8"/>
    </row>
    <row r="46978" spans="2:2" hidden="1" x14ac:dyDescent="0.15">
      <c r="B46978" s="8"/>
    </row>
    <row r="46979" spans="2:2" hidden="1" x14ac:dyDescent="0.15">
      <c r="B46979" s="8"/>
    </row>
    <row r="46980" spans="2:2" hidden="1" x14ac:dyDescent="0.15">
      <c r="B46980" s="8"/>
    </row>
    <row r="46981" spans="2:2" hidden="1" x14ac:dyDescent="0.15">
      <c r="B46981" s="8"/>
    </row>
    <row r="46982" spans="2:2" hidden="1" x14ac:dyDescent="0.15">
      <c r="B46982" s="8"/>
    </row>
    <row r="46983" spans="2:2" hidden="1" x14ac:dyDescent="0.15">
      <c r="B46983" s="8"/>
    </row>
    <row r="46984" spans="2:2" hidden="1" x14ac:dyDescent="0.15">
      <c r="B46984" s="8"/>
    </row>
    <row r="46985" spans="2:2" hidden="1" x14ac:dyDescent="0.15">
      <c r="B46985" s="8"/>
    </row>
    <row r="46986" spans="2:2" hidden="1" x14ac:dyDescent="0.15">
      <c r="B46986" s="8"/>
    </row>
    <row r="46987" spans="2:2" hidden="1" x14ac:dyDescent="0.15">
      <c r="B46987" s="8"/>
    </row>
    <row r="46988" spans="2:2" hidden="1" x14ac:dyDescent="0.15">
      <c r="B46988" s="8"/>
    </row>
    <row r="46989" spans="2:2" hidden="1" x14ac:dyDescent="0.15">
      <c r="B46989" s="8"/>
    </row>
    <row r="46990" spans="2:2" hidden="1" x14ac:dyDescent="0.15">
      <c r="B46990" s="8"/>
    </row>
    <row r="46991" spans="2:2" hidden="1" x14ac:dyDescent="0.15">
      <c r="B46991" s="8"/>
    </row>
    <row r="46992" spans="2:2" hidden="1" x14ac:dyDescent="0.15">
      <c r="B46992" s="8"/>
    </row>
    <row r="46993" spans="2:2" hidden="1" x14ac:dyDescent="0.15">
      <c r="B46993" s="8"/>
    </row>
    <row r="46994" spans="2:2" hidden="1" x14ac:dyDescent="0.15">
      <c r="B46994" s="8"/>
    </row>
    <row r="46995" spans="2:2" hidden="1" x14ac:dyDescent="0.15">
      <c r="B46995" s="8"/>
    </row>
    <row r="46996" spans="2:2" hidden="1" x14ac:dyDescent="0.15">
      <c r="B46996" s="8"/>
    </row>
    <row r="46997" spans="2:2" hidden="1" x14ac:dyDescent="0.15">
      <c r="B46997" s="8"/>
    </row>
    <row r="46998" spans="2:2" hidden="1" x14ac:dyDescent="0.15">
      <c r="B46998" s="8"/>
    </row>
    <row r="46999" spans="2:2" hidden="1" x14ac:dyDescent="0.15">
      <c r="B46999" s="8"/>
    </row>
    <row r="47000" spans="2:2" hidden="1" x14ac:dyDescent="0.15">
      <c r="B47000" s="8"/>
    </row>
    <row r="47001" spans="2:2" hidden="1" x14ac:dyDescent="0.15">
      <c r="B47001" s="8"/>
    </row>
    <row r="47002" spans="2:2" hidden="1" x14ac:dyDescent="0.15">
      <c r="B47002" s="8"/>
    </row>
    <row r="47003" spans="2:2" hidden="1" x14ac:dyDescent="0.15">
      <c r="B47003" s="8"/>
    </row>
    <row r="47004" spans="2:2" hidden="1" x14ac:dyDescent="0.15">
      <c r="B47004" s="8"/>
    </row>
    <row r="47005" spans="2:2" hidden="1" x14ac:dyDescent="0.15">
      <c r="B47005" s="8"/>
    </row>
    <row r="47006" spans="2:2" hidden="1" x14ac:dyDescent="0.15">
      <c r="B47006" s="8"/>
    </row>
    <row r="47007" spans="2:2" hidden="1" x14ac:dyDescent="0.15">
      <c r="B47007" s="8"/>
    </row>
    <row r="47008" spans="2:2" hidden="1" x14ac:dyDescent="0.15">
      <c r="B47008" s="8"/>
    </row>
    <row r="47009" spans="2:2" hidden="1" x14ac:dyDescent="0.15">
      <c r="B47009" s="8"/>
    </row>
    <row r="47010" spans="2:2" hidden="1" x14ac:dyDescent="0.15">
      <c r="B47010" s="8"/>
    </row>
    <row r="47011" spans="2:2" hidden="1" x14ac:dyDescent="0.15">
      <c r="B47011" s="8"/>
    </row>
    <row r="47012" spans="2:2" hidden="1" x14ac:dyDescent="0.15">
      <c r="B47012" s="8"/>
    </row>
    <row r="47013" spans="2:2" hidden="1" x14ac:dyDescent="0.15">
      <c r="B47013" s="8"/>
    </row>
    <row r="47014" spans="2:2" hidden="1" x14ac:dyDescent="0.15">
      <c r="B47014" s="8"/>
    </row>
    <row r="47015" spans="2:2" hidden="1" x14ac:dyDescent="0.15">
      <c r="B47015" s="8"/>
    </row>
    <row r="47016" spans="2:2" hidden="1" x14ac:dyDescent="0.15">
      <c r="B47016" s="8"/>
    </row>
    <row r="47017" spans="2:2" hidden="1" x14ac:dyDescent="0.15">
      <c r="B47017" s="8"/>
    </row>
    <row r="47018" spans="2:2" hidden="1" x14ac:dyDescent="0.15">
      <c r="B47018" s="8"/>
    </row>
    <row r="47019" spans="2:2" hidden="1" x14ac:dyDescent="0.15">
      <c r="B47019" s="8"/>
    </row>
    <row r="47020" spans="2:2" hidden="1" x14ac:dyDescent="0.15">
      <c r="B47020" s="8"/>
    </row>
    <row r="47021" spans="2:2" hidden="1" x14ac:dyDescent="0.15">
      <c r="B47021" s="8"/>
    </row>
    <row r="47022" spans="2:2" hidden="1" x14ac:dyDescent="0.15">
      <c r="B47022" s="8"/>
    </row>
    <row r="47023" spans="2:2" hidden="1" x14ac:dyDescent="0.15">
      <c r="B47023" s="8"/>
    </row>
    <row r="47024" spans="2:2" hidden="1" x14ac:dyDescent="0.15">
      <c r="B47024" s="8"/>
    </row>
    <row r="47025" spans="2:2" hidden="1" x14ac:dyDescent="0.15">
      <c r="B47025" s="8"/>
    </row>
    <row r="47026" spans="2:2" hidden="1" x14ac:dyDescent="0.15">
      <c r="B47026" s="8"/>
    </row>
    <row r="47027" spans="2:2" hidden="1" x14ac:dyDescent="0.15">
      <c r="B47027" s="8"/>
    </row>
    <row r="47028" spans="2:2" hidden="1" x14ac:dyDescent="0.15">
      <c r="B47028" s="8"/>
    </row>
    <row r="47029" spans="2:2" hidden="1" x14ac:dyDescent="0.15">
      <c r="B47029" s="8"/>
    </row>
    <row r="47030" spans="2:2" hidden="1" x14ac:dyDescent="0.15">
      <c r="B47030" s="8"/>
    </row>
    <row r="47031" spans="2:2" hidden="1" x14ac:dyDescent="0.15">
      <c r="B47031" s="8"/>
    </row>
    <row r="47032" spans="2:2" hidden="1" x14ac:dyDescent="0.15">
      <c r="B47032" s="8"/>
    </row>
    <row r="47033" spans="2:2" hidden="1" x14ac:dyDescent="0.15">
      <c r="B47033" s="8"/>
    </row>
    <row r="47034" spans="2:2" hidden="1" x14ac:dyDescent="0.15">
      <c r="B47034" s="8"/>
    </row>
    <row r="47035" spans="2:2" hidden="1" x14ac:dyDescent="0.15">
      <c r="B47035" s="8"/>
    </row>
    <row r="47036" spans="2:2" hidden="1" x14ac:dyDescent="0.15">
      <c r="B47036" s="8"/>
    </row>
    <row r="47037" spans="2:2" hidden="1" x14ac:dyDescent="0.15">
      <c r="B47037" s="8"/>
    </row>
    <row r="47038" spans="2:2" hidden="1" x14ac:dyDescent="0.15">
      <c r="B47038" s="8"/>
    </row>
    <row r="47039" spans="2:2" hidden="1" x14ac:dyDescent="0.15">
      <c r="B47039" s="8"/>
    </row>
    <row r="47040" spans="2:2" hidden="1" x14ac:dyDescent="0.15">
      <c r="B47040" s="8"/>
    </row>
    <row r="47041" spans="2:2" hidden="1" x14ac:dyDescent="0.15">
      <c r="B47041" s="8"/>
    </row>
    <row r="47042" spans="2:2" hidden="1" x14ac:dyDescent="0.15">
      <c r="B47042" s="8"/>
    </row>
    <row r="47043" spans="2:2" hidden="1" x14ac:dyDescent="0.15">
      <c r="B47043" s="8"/>
    </row>
    <row r="47044" spans="2:2" hidden="1" x14ac:dyDescent="0.15">
      <c r="B47044" s="8"/>
    </row>
    <row r="47045" spans="2:2" hidden="1" x14ac:dyDescent="0.15">
      <c r="B47045" s="8"/>
    </row>
    <row r="47046" spans="2:2" hidden="1" x14ac:dyDescent="0.15">
      <c r="B47046" s="8"/>
    </row>
    <row r="47047" spans="2:2" hidden="1" x14ac:dyDescent="0.15">
      <c r="B47047" s="8"/>
    </row>
    <row r="47048" spans="2:2" hidden="1" x14ac:dyDescent="0.15">
      <c r="B47048" s="8"/>
    </row>
    <row r="47049" spans="2:2" hidden="1" x14ac:dyDescent="0.15">
      <c r="B47049" s="8"/>
    </row>
    <row r="47050" spans="2:2" hidden="1" x14ac:dyDescent="0.15">
      <c r="B47050" s="8"/>
    </row>
    <row r="47051" spans="2:2" hidden="1" x14ac:dyDescent="0.15">
      <c r="B47051" s="8"/>
    </row>
    <row r="47052" spans="2:2" hidden="1" x14ac:dyDescent="0.15">
      <c r="B47052" s="8"/>
    </row>
    <row r="47053" spans="2:2" hidden="1" x14ac:dyDescent="0.15">
      <c r="B47053" s="8"/>
    </row>
    <row r="47054" spans="2:2" hidden="1" x14ac:dyDescent="0.15">
      <c r="B47054" s="8"/>
    </row>
    <row r="47055" spans="2:2" hidden="1" x14ac:dyDescent="0.15">
      <c r="B47055" s="8"/>
    </row>
    <row r="47056" spans="2:2" hidden="1" x14ac:dyDescent="0.15">
      <c r="B47056" s="8"/>
    </row>
    <row r="47057" spans="2:2" hidden="1" x14ac:dyDescent="0.15">
      <c r="B47057" s="8"/>
    </row>
    <row r="47058" spans="2:2" hidden="1" x14ac:dyDescent="0.15">
      <c r="B47058" s="8"/>
    </row>
    <row r="47059" spans="2:2" hidden="1" x14ac:dyDescent="0.15">
      <c r="B47059" s="8"/>
    </row>
    <row r="47060" spans="2:2" hidden="1" x14ac:dyDescent="0.15">
      <c r="B47060" s="8"/>
    </row>
    <row r="47061" spans="2:2" hidden="1" x14ac:dyDescent="0.15">
      <c r="B47061" s="8"/>
    </row>
    <row r="47062" spans="2:2" hidden="1" x14ac:dyDescent="0.15">
      <c r="B47062" s="8"/>
    </row>
    <row r="47063" spans="2:2" hidden="1" x14ac:dyDescent="0.15">
      <c r="B47063" s="8"/>
    </row>
    <row r="47064" spans="2:2" hidden="1" x14ac:dyDescent="0.15">
      <c r="B47064" s="8"/>
    </row>
    <row r="47065" spans="2:2" hidden="1" x14ac:dyDescent="0.15">
      <c r="B47065" s="8"/>
    </row>
    <row r="47066" spans="2:2" hidden="1" x14ac:dyDescent="0.15">
      <c r="B47066" s="8"/>
    </row>
    <row r="47067" spans="2:2" hidden="1" x14ac:dyDescent="0.15">
      <c r="B47067" s="8"/>
    </row>
    <row r="47068" spans="2:2" hidden="1" x14ac:dyDescent="0.15">
      <c r="B47068" s="8"/>
    </row>
    <row r="47069" spans="2:2" hidden="1" x14ac:dyDescent="0.15">
      <c r="B47069" s="8"/>
    </row>
    <row r="47070" spans="2:2" hidden="1" x14ac:dyDescent="0.15">
      <c r="B47070" s="8"/>
    </row>
    <row r="47071" spans="2:2" hidden="1" x14ac:dyDescent="0.15">
      <c r="B47071" s="8"/>
    </row>
    <row r="47072" spans="2:2" hidden="1" x14ac:dyDescent="0.15">
      <c r="B47072" s="8"/>
    </row>
    <row r="47073" spans="2:2" hidden="1" x14ac:dyDescent="0.15">
      <c r="B47073" s="8"/>
    </row>
    <row r="47074" spans="2:2" hidden="1" x14ac:dyDescent="0.15">
      <c r="B47074" s="8"/>
    </row>
    <row r="47075" spans="2:2" hidden="1" x14ac:dyDescent="0.15">
      <c r="B47075" s="8"/>
    </row>
    <row r="47076" spans="2:2" hidden="1" x14ac:dyDescent="0.15">
      <c r="B47076" s="8"/>
    </row>
    <row r="47077" spans="2:2" hidden="1" x14ac:dyDescent="0.15">
      <c r="B47077" s="8"/>
    </row>
    <row r="47078" spans="2:2" hidden="1" x14ac:dyDescent="0.15">
      <c r="B47078" s="8"/>
    </row>
    <row r="47079" spans="2:2" hidden="1" x14ac:dyDescent="0.15">
      <c r="B47079" s="8"/>
    </row>
    <row r="47080" spans="2:2" hidden="1" x14ac:dyDescent="0.15">
      <c r="B47080" s="8"/>
    </row>
    <row r="47081" spans="2:2" hidden="1" x14ac:dyDescent="0.15">
      <c r="B47081" s="8"/>
    </row>
    <row r="47082" spans="2:2" hidden="1" x14ac:dyDescent="0.15">
      <c r="B47082" s="8"/>
    </row>
    <row r="47083" spans="2:2" hidden="1" x14ac:dyDescent="0.15">
      <c r="B47083" s="8"/>
    </row>
    <row r="47084" spans="2:2" hidden="1" x14ac:dyDescent="0.15">
      <c r="B47084" s="8"/>
    </row>
    <row r="47085" spans="2:2" hidden="1" x14ac:dyDescent="0.15">
      <c r="B47085" s="8"/>
    </row>
    <row r="47086" spans="2:2" hidden="1" x14ac:dyDescent="0.15">
      <c r="B47086" s="8"/>
    </row>
    <row r="47087" spans="2:2" hidden="1" x14ac:dyDescent="0.15">
      <c r="B47087" s="8"/>
    </row>
    <row r="47088" spans="2:2" hidden="1" x14ac:dyDescent="0.15">
      <c r="B47088" s="8"/>
    </row>
    <row r="47089" spans="2:2" hidden="1" x14ac:dyDescent="0.15">
      <c r="B47089" s="8"/>
    </row>
    <row r="47090" spans="2:2" hidden="1" x14ac:dyDescent="0.15">
      <c r="B47090" s="8"/>
    </row>
    <row r="47091" spans="2:2" hidden="1" x14ac:dyDescent="0.15">
      <c r="B47091" s="8"/>
    </row>
    <row r="47092" spans="2:2" hidden="1" x14ac:dyDescent="0.15">
      <c r="B47092" s="8"/>
    </row>
    <row r="47093" spans="2:2" hidden="1" x14ac:dyDescent="0.15">
      <c r="B47093" s="8"/>
    </row>
    <row r="47094" spans="2:2" hidden="1" x14ac:dyDescent="0.15">
      <c r="B47094" s="8"/>
    </row>
    <row r="47095" spans="2:2" hidden="1" x14ac:dyDescent="0.15">
      <c r="B47095" s="8"/>
    </row>
    <row r="47096" spans="2:2" hidden="1" x14ac:dyDescent="0.15">
      <c r="B47096" s="8"/>
    </row>
    <row r="47097" spans="2:2" hidden="1" x14ac:dyDescent="0.15">
      <c r="B47097" s="8"/>
    </row>
    <row r="47098" spans="2:2" hidden="1" x14ac:dyDescent="0.15">
      <c r="B47098" s="8"/>
    </row>
    <row r="47099" spans="2:2" hidden="1" x14ac:dyDescent="0.15">
      <c r="B47099" s="8"/>
    </row>
    <row r="47100" spans="2:2" hidden="1" x14ac:dyDescent="0.15">
      <c r="B47100" s="8"/>
    </row>
    <row r="47101" spans="2:2" hidden="1" x14ac:dyDescent="0.15">
      <c r="B47101" s="8"/>
    </row>
    <row r="47102" spans="2:2" hidden="1" x14ac:dyDescent="0.15">
      <c r="B47102" s="8"/>
    </row>
    <row r="47103" spans="2:2" hidden="1" x14ac:dyDescent="0.15">
      <c r="B47103" s="8"/>
    </row>
    <row r="47104" spans="2:2" hidden="1" x14ac:dyDescent="0.15">
      <c r="B47104" s="8"/>
    </row>
    <row r="47105" spans="2:2" hidden="1" x14ac:dyDescent="0.15">
      <c r="B47105" s="8"/>
    </row>
    <row r="47106" spans="2:2" hidden="1" x14ac:dyDescent="0.15">
      <c r="B47106" s="8"/>
    </row>
    <row r="47107" spans="2:2" hidden="1" x14ac:dyDescent="0.15">
      <c r="B47107" s="8"/>
    </row>
    <row r="47108" spans="2:2" hidden="1" x14ac:dyDescent="0.15">
      <c r="B47108" s="8"/>
    </row>
    <row r="47109" spans="2:2" hidden="1" x14ac:dyDescent="0.15">
      <c r="B47109" s="8"/>
    </row>
    <row r="47110" spans="2:2" hidden="1" x14ac:dyDescent="0.15">
      <c r="B47110" s="8"/>
    </row>
    <row r="47111" spans="2:2" hidden="1" x14ac:dyDescent="0.15">
      <c r="B47111" s="8"/>
    </row>
    <row r="47112" spans="2:2" hidden="1" x14ac:dyDescent="0.15">
      <c r="B47112" s="8"/>
    </row>
    <row r="47113" spans="2:2" hidden="1" x14ac:dyDescent="0.15">
      <c r="B47113" s="8"/>
    </row>
    <row r="47114" spans="2:2" hidden="1" x14ac:dyDescent="0.15">
      <c r="B47114" s="8"/>
    </row>
    <row r="47115" spans="2:2" hidden="1" x14ac:dyDescent="0.15">
      <c r="B47115" s="8"/>
    </row>
    <row r="47116" spans="2:2" hidden="1" x14ac:dyDescent="0.15">
      <c r="B47116" s="8"/>
    </row>
    <row r="47117" spans="2:2" hidden="1" x14ac:dyDescent="0.15">
      <c r="B47117" s="8"/>
    </row>
    <row r="47118" spans="2:2" hidden="1" x14ac:dyDescent="0.15">
      <c r="B47118" s="8"/>
    </row>
    <row r="47119" spans="2:2" hidden="1" x14ac:dyDescent="0.15">
      <c r="B47119" s="8"/>
    </row>
    <row r="47120" spans="2:2" hidden="1" x14ac:dyDescent="0.15">
      <c r="B47120" s="8"/>
    </row>
    <row r="47121" spans="2:2" hidden="1" x14ac:dyDescent="0.15">
      <c r="B47121" s="8"/>
    </row>
    <row r="47122" spans="2:2" hidden="1" x14ac:dyDescent="0.15">
      <c r="B47122" s="8"/>
    </row>
    <row r="47123" spans="2:2" hidden="1" x14ac:dyDescent="0.15">
      <c r="B47123" s="8"/>
    </row>
    <row r="47124" spans="2:2" hidden="1" x14ac:dyDescent="0.15">
      <c r="B47124" s="8"/>
    </row>
    <row r="47125" spans="2:2" hidden="1" x14ac:dyDescent="0.15">
      <c r="B47125" s="8"/>
    </row>
    <row r="47126" spans="2:2" hidden="1" x14ac:dyDescent="0.15">
      <c r="B47126" s="8"/>
    </row>
    <row r="47127" spans="2:2" hidden="1" x14ac:dyDescent="0.15">
      <c r="B47127" s="8"/>
    </row>
    <row r="47128" spans="2:2" hidden="1" x14ac:dyDescent="0.15">
      <c r="B47128" s="8"/>
    </row>
    <row r="47129" spans="2:2" hidden="1" x14ac:dyDescent="0.15">
      <c r="B47129" s="8"/>
    </row>
    <row r="47130" spans="2:2" hidden="1" x14ac:dyDescent="0.15">
      <c r="B47130" s="8"/>
    </row>
    <row r="47131" spans="2:2" hidden="1" x14ac:dyDescent="0.15">
      <c r="B47131" s="8"/>
    </row>
    <row r="47132" spans="2:2" hidden="1" x14ac:dyDescent="0.15">
      <c r="B47132" s="8"/>
    </row>
    <row r="47133" spans="2:2" hidden="1" x14ac:dyDescent="0.15">
      <c r="B47133" s="8"/>
    </row>
    <row r="47134" spans="2:2" hidden="1" x14ac:dyDescent="0.15">
      <c r="B47134" s="8"/>
    </row>
    <row r="47135" spans="2:2" hidden="1" x14ac:dyDescent="0.15">
      <c r="B47135" s="8"/>
    </row>
    <row r="47136" spans="2:2" hidden="1" x14ac:dyDescent="0.15">
      <c r="B47136" s="8"/>
    </row>
    <row r="47137" spans="2:2" hidden="1" x14ac:dyDescent="0.15">
      <c r="B47137" s="8"/>
    </row>
    <row r="47138" spans="2:2" hidden="1" x14ac:dyDescent="0.15">
      <c r="B47138" s="8"/>
    </row>
    <row r="47139" spans="2:2" hidden="1" x14ac:dyDescent="0.15">
      <c r="B47139" s="8"/>
    </row>
    <row r="47140" spans="2:2" hidden="1" x14ac:dyDescent="0.15">
      <c r="B47140" s="8"/>
    </row>
    <row r="47141" spans="2:2" hidden="1" x14ac:dyDescent="0.15">
      <c r="B47141" s="8"/>
    </row>
    <row r="47142" spans="2:2" hidden="1" x14ac:dyDescent="0.15">
      <c r="B47142" s="8"/>
    </row>
    <row r="47143" spans="2:2" hidden="1" x14ac:dyDescent="0.15">
      <c r="B47143" s="8"/>
    </row>
    <row r="47144" spans="2:2" hidden="1" x14ac:dyDescent="0.15">
      <c r="B47144" s="8"/>
    </row>
    <row r="47145" spans="2:2" hidden="1" x14ac:dyDescent="0.15">
      <c r="B47145" s="8"/>
    </row>
    <row r="47146" spans="2:2" hidden="1" x14ac:dyDescent="0.15">
      <c r="B47146" s="8"/>
    </row>
    <row r="47147" spans="2:2" hidden="1" x14ac:dyDescent="0.15">
      <c r="B47147" s="8"/>
    </row>
    <row r="47148" spans="2:2" hidden="1" x14ac:dyDescent="0.15">
      <c r="B47148" s="8"/>
    </row>
    <row r="47149" spans="2:2" hidden="1" x14ac:dyDescent="0.15">
      <c r="B47149" s="8"/>
    </row>
    <row r="47150" spans="2:2" hidden="1" x14ac:dyDescent="0.15">
      <c r="B47150" s="8"/>
    </row>
    <row r="47151" spans="2:2" hidden="1" x14ac:dyDescent="0.15">
      <c r="B47151" s="8"/>
    </row>
    <row r="47152" spans="2:2" hidden="1" x14ac:dyDescent="0.15">
      <c r="B47152" s="8"/>
    </row>
    <row r="47153" spans="2:2" hidden="1" x14ac:dyDescent="0.15">
      <c r="B47153" s="8"/>
    </row>
    <row r="47154" spans="2:2" hidden="1" x14ac:dyDescent="0.15">
      <c r="B47154" s="8"/>
    </row>
    <row r="47155" spans="2:2" hidden="1" x14ac:dyDescent="0.15">
      <c r="B47155" s="8"/>
    </row>
    <row r="47156" spans="2:2" hidden="1" x14ac:dyDescent="0.15">
      <c r="B47156" s="8"/>
    </row>
    <row r="47157" spans="2:2" hidden="1" x14ac:dyDescent="0.15">
      <c r="B47157" s="8"/>
    </row>
    <row r="47158" spans="2:2" hidden="1" x14ac:dyDescent="0.15">
      <c r="B47158" s="8"/>
    </row>
    <row r="47159" spans="2:2" hidden="1" x14ac:dyDescent="0.15">
      <c r="B47159" s="8"/>
    </row>
    <row r="47160" spans="2:2" hidden="1" x14ac:dyDescent="0.15">
      <c r="B47160" s="8"/>
    </row>
    <row r="47161" spans="2:2" hidden="1" x14ac:dyDescent="0.15">
      <c r="B47161" s="8"/>
    </row>
    <row r="47162" spans="2:2" hidden="1" x14ac:dyDescent="0.15">
      <c r="B47162" s="8"/>
    </row>
    <row r="47163" spans="2:2" hidden="1" x14ac:dyDescent="0.15">
      <c r="B47163" s="8"/>
    </row>
    <row r="47164" spans="2:2" hidden="1" x14ac:dyDescent="0.15">
      <c r="B47164" s="8"/>
    </row>
    <row r="47165" spans="2:2" hidden="1" x14ac:dyDescent="0.15">
      <c r="B47165" s="8"/>
    </row>
    <row r="47166" spans="2:2" hidden="1" x14ac:dyDescent="0.15">
      <c r="B47166" s="8"/>
    </row>
    <row r="47167" spans="2:2" hidden="1" x14ac:dyDescent="0.15">
      <c r="B47167" s="8"/>
    </row>
    <row r="47168" spans="2:2" hidden="1" x14ac:dyDescent="0.15">
      <c r="B47168" s="8"/>
    </row>
    <row r="47169" spans="2:2" hidden="1" x14ac:dyDescent="0.15">
      <c r="B47169" s="8"/>
    </row>
    <row r="47170" spans="2:2" hidden="1" x14ac:dyDescent="0.15">
      <c r="B47170" s="8"/>
    </row>
    <row r="47171" spans="2:2" hidden="1" x14ac:dyDescent="0.15">
      <c r="B47171" s="8"/>
    </row>
    <row r="47172" spans="2:2" hidden="1" x14ac:dyDescent="0.15">
      <c r="B47172" s="8"/>
    </row>
    <row r="47173" spans="2:2" hidden="1" x14ac:dyDescent="0.15">
      <c r="B47173" s="8"/>
    </row>
    <row r="47174" spans="2:2" hidden="1" x14ac:dyDescent="0.15">
      <c r="B47174" s="8"/>
    </row>
    <row r="47175" spans="2:2" hidden="1" x14ac:dyDescent="0.15">
      <c r="B47175" s="8"/>
    </row>
    <row r="47176" spans="2:2" hidden="1" x14ac:dyDescent="0.15">
      <c r="B47176" s="8"/>
    </row>
    <row r="47177" spans="2:2" hidden="1" x14ac:dyDescent="0.15">
      <c r="B47177" s="8"/>
    </row>
    <row r="47178" spans="2:2" hidden="1" x14ac:dyDescent="0.15">
      <c r="B47178" s="8"/>
    </row>
    <row r="47179" spans="2:2" hidden="1" x14ac:dyDescent="0.15">
      <c r="B47179" s="8"/>
    </row>
    <row r="47180" spans="2:2" hidden="1" x14ac:dyDescent="0.15">
      <c r="B47180" s="8"/>
    </row>
    <row r="47181" spans="2:2" hidden="1" x14ac:dyDescent="0.15">
      <c r="B47181" s="8"/>
    </row>
    <row r="47182" spans="2:2" hidden="1" x14ac:dyDescent="0.15">
      <c r="B47182" s="8"/>
    </row>
    <row r="47183" spans="2:2" hidden="1" x14ac:dyDescent="0.15">
      <c r="B47183" s="8"/>
    </row>
    <row r="47184" spans="2:2" hidden="1" x14ac:dyDescent="0.15">
      <c r="B47184" s="8"/>
    </row>
    <row r="47185" spans="2:2" hidden="1" x14ac:dyDescent="0.15">
      <c r="B47185" s="8"/>
    </row>
    <row r="47186" spans="2:2" hidden="1" x14ac:dyDescent="0.15">
      <c r="B47186" s="8"/>
    </row>
    <row r="47187" spans="2:2" hidden="1" x14ac:dyDescent="0.15">
      <c r="B47187" s="8"/>
    </row>
    <row r="47188" spans="2:2" hidden="1" x14ac:dyDescent="0.15">
      <c r="B47188" s="8"/>
    </row>
    <row r="47189" spans="2:2" hidden="1" x14ac:dyDescent="0.15">
      <c r="B47189" s="8"/>
    </row>
    <row r="47190" spans="2:2" hidden="1" x14ac:dyDescent="0.15">
      <c r="B47190" s="8"/>
    </row>
    <row r="47191" spans="2:2" hidden="1" x14ac:dyDescent="0.15">
      <c r="B47191" s="8"/>
    </row>
    <row r="47192" spans="2:2" hidden="1" x14ac:dyDescent="0.15">
      <c r="B47192" s="8"/>
    </row>
    <row r="47193" spans="2:2" hidden="1" x14ac:dyDescent="0.15">
      <c r="B47193" s="8"/>
    </row>
    <row r="47194" spans="2:2" hidden="1" x14ac:dyDescent="0.15">
      <c r="B47194" s="8"/>
    </row>
    <row r="47195" spans="2:2" hidden="1" x14ac:dyDescent="0.15">
      <c r="B47195" s="8"/>
    </row>
    <row r="47196" spans="2:2" hidden="1" x14ac:dyDescent="0.15">
      <c r="B47196" s="8"/>
    </row>
    <row r="47197" spans="2:2" hidden="1" x14ac:dyDescent="0.15">
      <c r="B47197" s="8"/>
    </row>
    <row r="47198" spans="2:2" hidden="1" x14ac:dyDescent="0.15">
      <c r="B47198" s="8"/>
    </row>
    <row r="47199" spans="2:2" hidden="1" x14ac:dyDescent="0.15">
      <c r="B47199" s="8"/>
    </row>
    <row r="47200" spans="2:2" hidden="1" x14ac:dyDescent="0.15">
      <c r="B47200" s="8"/>
    </row>
    <row r="47201" spans="2:2" hidden="1" x14ac:dyDescent="0.15">
      <c r="B47201" s="8"/>
    </row>
    <row r="47202" spans="2:2" hidden="1" x14ac:dyDescent="0.15">
      <c r="B47202" s="8"/>
    </row>
    <row r="47203" spans="2:2" hidden="1" x14ac:dyDescent="0.15">
      <c r="B47203" s="8"/>
    </row>
    <row r="47204" spans="2:2" hidden="1" x14ac:dyDescent="0.15">
      <c r="B47204" s="8"/>
    </row>
    <row r="47205" spans="2:2" hidden="1" x14ac:dyDescent="0.15">
      <c r="B47205" s="8"/>
    </row>
    <row r="47206" spans="2:2" hidden="1" x14ac:dyDescent="0.15">
      <c r="B47206" s="8"/>
    </row>
    <row r="47207" spans="2:2" hidden="1" x14ac:dyDescent="0.15">
      <c r="B47207" s="8"/>
    </row>
    <row r="47208" spans="2:2" hidden="1" x14ac:dyDescent="0.15">
      <c r="B47208" s="8"/>
    </row>
    <row r="47209" spans="2:2" hidden="1" x14ac:dyDescent="0.15">
      <c r="B47209" s="8"/>
    </row>
    <row r="47210" spans="2:2" hidden="1" x14ac:dyDescent="0.15">
      <c r="B47210" s="8"/>
    </row>
    <row r="47211" spans="2:2" hidden="1" x14ac:dyDescent="0.15">
      <c r="B47211" s="8"/>
    </row>
    <row r="47212" spans="2:2" hidden="1" x14ac:dyDescent="0.15">
      <c r="B47212" s="8"/>
    </row>
    <row r="47213" spans="2:2" hidden="1" x14ac:dyDescent="0.15">
      <c r="B47213" s="8"/>
    </row>
    <row r="47214" spans="2:2" hidden="1" x14ac:dyDescent="0.15">
      <c r="B47214" s="8"/>
    </row>
    <row r="47215" spans="2:2" hidden="1" x14ac:dyDescent="0.15">
      <c r="B47215" s="8"/>
    </row>
    <row r="47216" spans="2:2" hidden="1" x14ac:dyDescent="0.15">
      <c r="B47216" s="8"/>
    </row>
    <row r="47217" spans="2:2" hidden="1" x14ac:dyDescent="0.15">
      <c r="B47217" s="8"/>
    </row>
    <row r="47218" spans="2:2" hidden="1" x14ac:dyDescent="0.15">
      <c r="B47218" s="8"/>
    </row>
    <row r="47219" spans="2:2" hidden="1" x14ac:dyDescent="0.15">
      <c r="B47219" s="8"/>
    </row>
    <row r="47220" spans="2:2" hidden="1" x14ac:dyDescent="0.15">
      <c r="B47220" s="8"/>
    </row>
    <row r="47221" spans="2:2" hidden="1" x14ac:dyDescent="0.15">
      <c r="B47221" s="8"/>
    </row>
    <row r="47222" spans="2:2" hidden="1" x14ac:dyDescent="0.15">
      <c r="B47222" s="8"/>
    </row>
    <row r="47223" spans="2:2" hidden="1" x14ac:dyDescent="0.15">
      <c r="B47223" s="8"/>
    </row>
    <row r="47224" spans="2:2" hidden="1" x14ac:dyDescent="0.15">
      <c r="B47224" s="8"/>
    </row>
    <row r="47225" spans="2:2" hidden="1" x14ac:dyDescent="0.15">
      <c r="B47225" s="8"/>
    </row>
    <row r="47226" spans="2:2" hidden="1" x14ac:dyDescent="0.15">
      <c r="B47226" s="8"/>
    </row>
    <row r="47227" spans="2:2" hidden="1" x14ac:dyDescent="0.15">
      <c r="B47227" s="8"/>
    </row>
    <row r="47228" spans="2:2" hidden="1" x14ac:dyDescent="0.15">
      <c r="B47228" s="8"/>
    </row>
    <row r="47229" spans="2:2" hidden="1" x14ac:dyDescent="0.15">
      <c r="B47229" s="8"/>
    </row>
    <row r="47230" spans="2:2" hidden="1" x14ac:dyDescent="0.15">
      <c r="B47230" s="8"/>
    </row>
    <row r="47231" spans="2:2" hidden="1" x14ac:dyDescent="0.15">
      <c r="B47231" s="8"/>
    </row>
    <row r="47232" spans="2:2" hidden="1" x14ac:dyDescent="0.15">
      <c r="B47232" s="8"/>
    </row>
    <row r="47233" spans="2:2" hidden="1" x14ac:dyDescent="0.15">
      <c r="B47233" s="8"/>
    </row>
    <row r="47234" spans="2:2" hidden="1" x14ac:dyDescent="0.15">
      <c r="B47234" s="8"/>
    </row>
    <row r="47235" spans="2:2" hidden="1" x14ac:dyDescent="0.15">
      <c r="B47235" s="8"/>
    </row>
    <row r="47236" spans="2:2" hidden="1" x14ac:dyDescent="0.15">
      <c r="B47236" s="8"/>
    </row>
    <row r="47237" spans="2:2" hidden="1" x14ac:dyDescent="0.15">
      <c r="B47237" s="8"/>
    </row>
    <row r="47238" spans="2:2" hidden="1" x14ac:dyDescent="0.15">
      <c r="B47238" s="8"/>
    </row>
    <row r="47239" spans="2:2" hidden="1" x14ac:dyDescent="0.15">
      <c r="B47239" s="8"/>
    </row>
    <row r="47240" spans="2:2" hidden="1" x14ac:dyDescent="0.15">
      <c r="B47240" s="8"/>
    </row>
    <row r="47241" spans="2:2" hidden="1" x14ac:dyDescent="0.15">
      <c r="B47241" s="8"/>
    </row>
    <row r="47242" spans="2:2" hidden="1" x14ac:dyDescent="0.15">
      <c r="B47242" s="8"/>
    </row>
    <row r="47243" spans="2:2" hidden="1" x14ac:dyDescent="0.15">
      <c r="B47243" s="8"/>
    </row>
    <row r="47244" spans="2:2" hidden="1" x14ac:dyDescent="0.15">
      <c r="B47244" s="8"/>
    </row>
    <row r="47245" spans="2:2" hidden="1" x14ac:dyDescent="0.15">
      <c r="B47245" s="8"/>
    </row>
    <row r="47246" spans="2:2" hidden="1" x14ac:dyDescent="0.15">
      <c r="B47246" s="8"/>
    </row>
    <row r="47247" spans="2:2" hidden="1" x14ac:dyDescent="0.15">
      <c r="B47247" s="8"/>
    </row>
    <row r="47248" spans="2:2" hidden="1" x14ac:dyDescent="0.15">
      <c r="B47248" s="8"/>
    </row>
    <row r="47249" spans="2:2" hidden="1" x14ac:dyDescent="0.15">
      <c r="B47249" s="8"/>
    </row>
    <row r="47250" spans="2:2" hidden="1" x14ac:dyDescent="0.15">
      <c r="B47250" s="8"/>
    </row>
    <row r="47251" spans="2:2" hidden="1" x14ac:dyDescent="0.15">
      <c r="B47251" s="8"/>
    </row>
    <row r="47252" spans="2:2" hidden="1" x14ac:dyDescent="0.15">
      <c r="B47252" s="8"/>
    </row>
    <row r="47253" spans="2:2" hidden="1" x14ac:dyDescent="0.15">
      <c r="B47253" s="8"/>
    </row>
    <row r="47254" spans="2:2" hidden="1" x14ac:dyDescent="0.15">
      <c r="B47254" s="8"/>
    </row>
    <row r="47255" spans="2:2" hidden="1" x14ac:dyDescent="0.15">
      <c r="B47255" s="8"/>
    </row>
    <row r="47256" spans="2:2" hidden="1" x14ac:dyDescent="0.15">
      <c r="B47256" s="8"/>
    </row>
    <row r="47257" spans="2:2" hidden="1" x14ac:dyDescent="0.15">
      <c r="B47257" s="8"/>
    </row>
    <row r="47258" spans="2:2" hidden="1" x14ac:dyDescent="0.15">
      <c r="B47258" s="8"/>
    </row>
    <row r="47259" spans="2:2" hidden="1" x14ac:dyDescent="0.15">
      <c r="B47259" s="8"/>
    </row>
    <row r="47260" spans="2:2" hidden="1" x14ac:dyDescent="0.15">
      <c r="B47260" s="8"/>
    </row>
    <row r="47261" spans="2:2" hidden="1" x14ac:dyDescent="0.15">
      <c r="B47261" s="8"/>
    </row>
    <row r="47262" spans="2:2" hidden="1" x14ac:dyDescent="0.15">
      <c r="B47262" s="8"/>
    </row>
    <row r="47263" spans="2:2" hidden="1" x14ac:dyDescent="0.15">
      <c r="B47263" s="8"/>
    </row>
    <row r="47264" spans="2:2" hidden="1" x14ac:dyDescent="0.15">
      <c r="B47264" s="8"/>
    </row>
    <row r="47265" spans="2:2" hidden="1" x14ac:dyDescent="0.15">
      <c r="B47265" s="8"/>
    </row>
    <row r="47266" spans="2:2" hidden="1" x14ac:dyDescent="0.15">
      <c r="B47266" s="8"/>
    </row>
    <row r="47267" spans="2:2" hidden="1" x14ac:dyDescent="0.15">
      <c r="B47267" s="8"/>
    </row>
    <row r="47268" spans="2:2" hidden="1" x14ac:dyDescent="0.15">
      <c r="B47268" s="8"/>
    </row>
    <row r="47269" spans="2:2" hidden="1" x14ac:dyDescent="0.15">
      <c r="B47269" s="8"/>
    </row>
    <row r="47270" spans="2:2" hidden="1" x14ac:dyDescent="0.15">
      <c r="B47270" s="8"/>
    </row>
    <row r="47271" spans="2:2" hidden="1" x14ac:dyDescent="0.15">
      <c r="B47271" s="8"/>
    </row>
    <row r="47272" spans="2:2" hidden="1" x14ac:dyDescent="0.15">
      <c r="B47272" s="8"/>
    </row>
    <row r="47273" spans="2:2" hidden="1" x14ac:dyDescent="0.15">
      <c r="B47273" s="8"/>
    </row>
    <row r="47274" spans="2:2" hidden="1" x14ac:dyDescent="0.15">
      <c r="B47274" s="8"/>
    </row>
    <row r="47275" spans="2:2" hidden="1" x14ac:dyDescent="0.15">
      <c r="B47275" s="8"/>
    </row>
    <row r="47276" spans="2:2" hidden="1" x14ac:dyDescent="0.15">
      <c r="B47276" s="8"/>
    </row>
    <row r="47277" spans="2:2" hidden="1" x14ac:dyDescent="0.15">
      <c r="B47277" s="8"/>
    </row>
    <row r="47278" spans="2:2" hidden="1" x14ac:dyDescent="0.15">
      <c r="B47278" s="8"/>
    </row>
    <row r="47279" spans="2:2" hidden="1" x14ac:dyDescent="0.15">
      <c r="B47279" s="8"/>
    </row>
    <row r="47280" spans="2:2" hidden="1" x14ac:dyDescent="0.15">
      <c r="B47280" s="8"/>
    </row>
    <row r="47281" spans="2:2" hidden="1" x14ac:dyDescent="0.15">
      <c r="B47281" s="8"/>
    </row>
    <row r="47282" spans="2:2" hidden="1" x14ac:dyDescent="0.15">
      <c r="B47282" s="8"/>
    </row>
    <row r="47283" spans="2:2" hidden="1" x14ac:dyDescent="0.15">
      <c r="B47283" s="8"/>
    </row>
    <row r="47284" spans="2:2" hidden="1" x14ac:dyDescent="0.15">
      <c r="B47284" s="8"/>
    </row>
    <row r="47285" spans="2:2" hidden="1" x14ac:dyDescent="0.15">
      <c r="B47285" s="8"/>
    </row>
    <row r="47286" spans="2:2" hidden="1" x14ac:dyDescent="0.15">
      <c r="B47286" s="8"/>
    </row>
    <row r="47287" spans="2:2" hidden="1" x14ac:dyDescent="0.15">
      <c r="B47287" s="8"/>
    </row>
    <row r="47288" spans="2:2" hidden="1" x14ac:dyDescent="0.15">
      <c r="B47288" s="8"/>
    </row>
    <row r="47289" spans="2:2" hidden="1" x14ac:dyDescent="0.15">
      <c r="B47289" s="8"/>
    </row>
    <row r="47290" spans="2:2" hidden="1" x14ac:dyDescent="0.15">
      <c r="B47290" s="8"/>
    </row>
    <row r="47291" spans="2:2" hidden="1" x14ac:dyDescent="0.15">
      <c r="B47291" s="8"/>
    </row>
    <row r="47292" spans="2:2" hidden="1" x14ac:dyDescent="0.15">
      <c r="B47292" s="8"/>
    </row>
    <row r="47293" spans="2:2" hidden="1" x14ac:dyDescent="0.15">
      <c r="B47293" s="8"/>
    </row>
    <row r="47294" spans="2:2" hidden="1" x14ac:dyDescent="0.15">
      <c r="B47294" s="8"/>
    </row>
    <row r="47295" spans="2:2" hidden="1" x14ac:dyDescent="0.15">
      <c r="B47295" s="8"/>
    </row>
    <row r="47296" spans="2:2" hidden="1" x14ac:dyDescent="0.15">
      <c r="B47296" s="8"/>
    </row>
    <row r="47297" spans="2:2" hidden="1" x14ac:dyDescent="0.15">
      <c r="B47297" s="8"/>
    </row>
    <row r="47298" spans="2:2" hidden="1" x14ac:dyDescent="0.15">
      <c r="B47298" s="8"/>
    </row>
    <row r="47299" spans="2:2" hidden="1" x14ac:dyDescent="0.15">
      <c r="B47299" s="8"/>
    </row>
    <row r="47300" spans="2:2" hidden="1" x14ac:dyDescent="0.15">
      <c r="B47300" s="8"/>
    </row>
    <row r="47301" spans="2:2" hidden="1" x14ac:dyDescent="0.15">
      <c r="B47301" s="8"/>
    </row>
    <row r="47302" spans="2:2" hidden="1" x14ac:dyDescent="0.15">
      <c r="B47302" s="8"/>
    </row>
    <row r="47303" spans="2:2" hidden="1" x14ac:dyDescent="0.15">
      <c r="B47303" s="8"/>
    </row>
    <row r="47304" spans="2:2" hidden="1" x14ac:dyDescent="0.15">
      <c r="B47304" s="8"/>
    </row>
    <row r="47305" spans="2:2" hidden="1" x14ac:dyDescent="0.15">
      <c r="B47305" s="8"/>
    </row>
    <row r="47306" spans="2:2" hidden="1" x14ac:dyDescent="0.15">
      <c r="B47306" s="8"/>
    </row>
    <row r="47307" spans="2:2" hidden="1" x14ac:dyDescent="0.15">
      <c r="B47307" s="8"/>
    </row>
    <row r="47308" spans="2:2" hidden="1" x14ac:dyDescent="0.15">
      <c r="B47308" s="8"/>
    </row>
    <row r="47309" spans="2:2" hidden="1" x14ac:dyDescent="0.15">
      <c r="B47309" s="8"/>
    </row>
    <row r="47310" spans="2:2" hidden="1" x14ac:dyDescent="0.15">
      <c r="B47310" s="8"/>
    </row>
    <row r="47311" spans="2:2" hidden="1" x14ac:dyDescent="0.15">
      <c r="B47311" s="8"/>
    </row>
    <row r="47312" spans="2:2" hidden="1" x14ac:dyDescent="0.15">
      <c r="B47312" s="8"/>
    </row>
    <row r="47313" spans="2:2" hidden="1" x14ac:dyDescent="0.15">
      <c r="B47313" s="8"/>
    </row>
    <row r="47314" spans="2:2" hidden="1" x14ac:dyDescent="0.15">
      <c r="B47314" s="8"/>
    </row>
    <row r="47315" spans="2:2" hidden="1" x14ac:dyDescent="0.15">
      <c r="B47315" s="8"/>
    </row>
    <row r="47316" spans="2:2" hidden="1" x14ac:dyDescent="0.15">
      <c r="B47316" s="8"/>
    </row>
    <row r="47317" spans="2:2" hidden="1" x14ac:dyDescent="0.15">
      <c r="B47317" s="8"/>
    </row>
    <row r="47318" spans="2:2" hidden="1" x14ac:dyDescent="0.15">
      <c r="B47318" s="8"/>
    </row>
    <row r="47319" spans="2:2" hidden="1" x14ac:dyDescent="0.15">
      <c r="B47319" s="8"/>
    </row>
    <row r="47320" spans="2:2" hidden="1" x14ac:dyDescent="0.15">
      <c r="B47320" s="8"/>
    </row>
    <row r="47321" spans="2:2" hidden="1" x14ac:dyDescent="0.15">
      <c r="B47321" s="8"/>
    </row>
    <row r="47322" spans="2:2" hidden="1" x14ac:dyDescent="0.15">
      <c r="B47322" s="8"/>
    </row>
    <row r="47323" spans="2:2" hidden="1" x14ac:dyDescent="0.15">
      <c r="B47323" s="8"/>
    </row>
    <row r="47324" spans="2:2" hidden="1" x14ac:dyDescent="0.15">
      <c r="B47324" s="8"/>
    </row>
    <row r="47325" spans="2:2" hidden="1" x14ac:dyDescent="0.15">
      <c r="B47325" s="8"/>
    </row>
    <row r="47326" spans="2:2" hidden="1" x14ac:dyDescent="0.15">
      <c r="B47326" s="8"/>
    </row>
    <row r="47327" spans="2:2" hidden="1" x14ac:dyDescent="0.15">
      <c r="B47327" s="8"/>
    </row>
    <row r="47328" spans="2:2" hidden="1" x14ac:dyDescent="0.15">
      <c r="B47328" s="8"/>
    </row>
    <row r="47329" spans="2:2" hidden="1" x14ac:dyDescent="0.15">
      <c r="B47329" s="8"/>
    </row>
    <row r="47330" spans="2:2" hidden="1" x14ac:dyDescent="0.15">
      <c r="B47330" s="8"/>
    </row>
    <row r="47331" spans="2:2" hidden="1" x14ac:dyDescent="0.15">
      <c r="B47331" s="8"/>
    </row>
    <row r="47332" spans="2:2" hidden="1" x14ac:dyDescent="0.15">
      <c r="B47332" s="8"/>
    </row>
    <row r="47333" spans="2:2" hidden="1" x14ac:dyDescent="0.15">
      <c r="B47333" s="8"/>
    </row>
    <row r="47334" spans="2:2" hidden="1" x14ac:dyDescent="0.15">
      <c r="B47334" s="8"/>
    </row>
    <row r="47335" spans="2:2" hidden="1" x14ac:dyDescent="0.15">
      <c r="B47335" s="8"/>
    </row>
    <row r="47336" spans="2:2" hidden="1" x14ac:dyDescent="0.15">
      <c r="B47336" s="8"/>
    </row>
    <row r="47337" spans="2:2" hidden="1" x14ac:dyDescent="0.15">
      <c r="B47337" s="8"/>
    </row>
    <row r="47338" spans="2:2" hidden="1" x14ac:dyDescent="0.15">
      <c r="B47338" s="8"/>
    </row>
    <row r="47339" spans="2:2" hidden="1" x14ac:dyDescent="0.15">
      <c r="B47339" s="8"/>
    </row>
    <row r="47340" spans="2:2" hidden="1" x14ac:dyDescent="0.15">
      <c r="B47340" s="8"/>
    </row>
    <row r="47341" spans="2:2" hidden="1" x14ac:dyDescent="0.15">
      <c r="B47341" s="8"/>
    </row>
    <row r="47342" spans="2:2" hidden="1" x14ac:dyDescent="0.15">
      <c r="B47342" s="8"/>
    </row>
    <row r="47343" spans="2:2" hidden="1" x14ac:dyDescent="0.15">
      <c r="B47343" s="8"/>
    </row>
    <row r="47344" spans="2:2" hidden="1" x14ac:dyDescent="0.15">
      <c r="B47344" s="8"/>
    </row>
    <row r="47345" spans="2:2" hidden="1" x14ac:dyDescent="0.15">
      <c r="B47345" s="8"/>
    </row>
    <row r="47346" spans="2:2" hidden="1" x14ac:dyDescent="0.15">
      <c r="B47346" s="8"/>
    </row>
    <row r="47347" spans="2:2" hidden="1" x14ac:dyDescent="0.15">
      <c r="B47347" s="8"/>
    </row>
    <row r="47348" spans="2:2" hidden="1" x14ac:dyDescent="0.15">
      <c r="B47348" s="8"/>
    </row>
    <row r="47349" spans="2:2" hidden="1" x14ac:dyDescent="0.15">
      <c r="B47349" s="8"/>
    </row>
    <row r="47350" spans="2:2" hidden="1" x14ac:dyDescent="0.15">
      <c r="B47350" s="8"/>
    </row>
    <row r="47351" spans="2:2" hidden="1" x14ac:dyDescent="0.15">
      <c r="B47351" s="8"/>
    </row>
    <row r="47352" spans="2:2" hidden="1" x14ac:dyDescent="0.15">
      <c r="B47352" s="8"/>
    </row>
    <row r="47353" spans="2:2" hidden="1" x14ac:dyDescent="0.15">
      <c r="B47353" s="8"/>
    </row>
    <row r="47354" spans="2:2" hidden="1" x14ac:dyDescent="0.15">
      <c r="B47354" s="8"/>
    </row>
    <row r="47355" spans="2:2" hidden="1" x14ac:dyDescent="0.15">
      <c r="B47355" s="8"/>
    </row>
    <row r="47356" spans="2:2" hidden="1" x14ac:dyDescent="0.15">
      <c r="B47356" s="8"/>
    </row>
    <row r="47357" spans="2:2" hidden="1" x14ac:dyDescent="0.15">
      <c r="B47357" s="8"/>
    </row>
    <row r="47358" spans="2:2" hidden="1" x14ac:dyDescent="0.15">
      <c r="B47358" s="8"/>
    </row>
    <row r="47359" spans="2:2" hidden="1" x14ac:dyDescent="0.15">
      <c r="B47359" s="8"/>
    </row>
    <row r="47360" spans="2:2" hidden="1" x14ac:dyDescent="0.15">
      <c r="B47360" s="8"/>
    </row>
    <row r="47361" spans="2:2" hidden="1" x14ac:dyDescent="0.15">
      <c r="B47361" s="8"/>
    </row>
    <row r="47362" spans="2:2" hidden="1" x14ac:dyDescent="0.15">
      <c r="B47362" s="8"/>
    </row>
    <row r="47363" spans="2:2" hidden="1" x14ac:dyDescent="0.15">
      <c r="B47363" s="8"/>
    </row>
    <row r="47364" spans="2:2" hidden="1" x14ac:dyDescent="0.15">
      <c r="B47364" s="8"/>
    </row>
    <row r="47365" spans="2:2" hidden="1" x14ac:dyDescent="0.15">
      <c r="B47365" s="8"/>
    </row>
    <row r="47366" spans="2:2" hidden="1" x14ac:dyDescent="0.15">
      <c r="B47366" s="8"/>
    </row>
    <row r="47367" spans="2:2" hidden="1" x14ac:dyDescent="0.15">
      <c r="B47367" s="8"/>
    </row>
    <row r="47368" spans="2:2" hidden="1" x14ac:dyDescent="0.15">
      <c r="B47368" s="8"/>
    </row>
    <row r="47369" spans="2:2" hidden="1" x14ac:dyDescent="0.15">
      <c r="B47369" s="8"/>
    </row>
    <row r="47370" spans="2:2" hidden="1" x14ac:dyDescent="0.15">
      <c r="B47370" s="8"/>
    </row>
    <row r="47371" spans="2:2" hidden="1" x14ac:dyDescent="0.15">
      <c r="B47371" s="8"/>
    </row>
    <row r="47372" spans="2:2" hidden="1" x14ac:dyDescent="0.15">
      <c r="B47372" s="8"/>
    </row>
    <row r="47373" spans="2:2" hidden="1" x14ac:dyDescent="0.15">
      <c r="B47373" s="8"/>
    </row>
    <row r="47374" spans="2:2" hidden="1" x14ac:dyDescent="0.15">
      <c r="B47374" s="8"/>
    </row>
    <row r="47375" spans="2:2" hidden="1" x14ac:dyDescent="0.15">
      <c r="B47375" s="8"/>
    </row>
    <row r="47376" spans="2:2" hidden="1" x14ac:dyDescent="0.15">
      <c r="B47376" s="8"/>
    </row>
    <row r="47377" spans="2:2" hidden="1" x14ac:dyDescent="0.15">
      <c r="B47377" s="8"/>
    </row>
    <row r="47378" spans="2:2" hidden="1" x14ac:dyDescent="0.15">
      <c r="B47378" s="8"/>
    </row>
    <row r="47379" spans="2:2" hidden="1" x14ac:dyDescent="0.15">
      <c r="B47379" s="8"/>
    </row>
    <row r="47380" spans="2:2" hidden="1" x14ac:dyDescent="0.15">
      <c r="B47380" s="8"/>
    </row>
    <row r="47381" spans="2:2" hidden="1" x14ac:dyDescent="0.15">
      <c r="B47381" s="8"/>
    </row>
    <row r="47382" spans="2:2" hidden="1" x14ac:dyDescent="0.15">
      <c r="B47382" s="8"/>
    </row>
    <row r="47383" spans="2:2" hidden="1" x14ac:dyDescent="0.15">
      <c r="B47383" s="8"/>
    </row>
    <row r="47384" spans="2:2" hidden="1" x14ac:dyDescent="0.15">
      <c r="B47384" s="8"/>
    </row>
    <row r="47385" spans="2:2" hidden="1" x14ac:dyDescent="0.15">
      <c r="B47385" s="8"/>
    </row>
    <row r="47386" spans="2:2" hidden="1" x14ac:dyDescent="0.15">
      <c r="B47386" s="8"/>
    </row>
    <row r="47387" spans="2:2" hidden="1" x14ac:dyDescent="0.15">
      <c r="B47387" s="8"/>
    </row>
    <row r="47388" spans="2:2" hidden="1" x14ac:dyDescent="0.15">
      <c r="B47388" s="8"/>
    </row>
    <row r="47389" spans="2:2" hidden="1" x14ac:dyDescent="0.15">
      <c r="B47389" s="8"/>
    </row>
    <row r="47390" spans="2:2" hidden="1" x14ac:dyDescent="0.15">
      <c r="B47390" s="8"/>
    </row>
    <row r="47391" spans="2:2" hidden="1" x14ac:dyDescent="0.15">
      <c r="B47391" s="8"/>
    </row>
    <row r="47392" spans="2:2" hidden="1" x14ac:dyDescent="0.15">
      <c r="B47392" s="8"/>
    </row>
    <row r="47393" spans="2:2" hidden="1" x14ac:dyDescent="0.15">
      <c r="B47393" s="8"/>
    </row>
    <row r="47394" spans="2:2" hidden="1" x14ac:dyDescent="0.15">
      <c r="B47394" s="8"/>
    </row>
    <row r="47395" spans="2:2" hidden="1" x14ac:dyDescent="0.15">
      <c r="B47395" s="8"/>
    </row>
    <row r="47396" spans="2:2" hidden="1" x14ac:dyDescent="0.15">
      <c r="B47396" s="8"/>
    </row>
    <row r="47397" spans="2:2" hidden="1" x14ac:dyDescent="0.15">
      <c r="B47397" s="8"/>
    </row>
    <row r="47398" spans="2:2" hidden="1" x14ac:dyDescent="0.15">
      <c r="B47398" s="8"/>
    </row>
    <row r="47399" spans="2:2" hidden="1" x14ac:dyDescent="0.15">
      <c r="B47399" s="8"/>
    </row>
    <row r="47400" spans="2:2" hidden="1" x14ac:dyDescent="0.15">
      <c r="B47400" s="8"/>
    </row>
    <row r="47401" spans="2:2" hidden="1" x14ac:dyDescent="0.15">
      <c r="B47401" s="8"/>
    </row>
    <row r="47402" spans="2:2" hidden="1" x14ac:dyDescent="0.15">
      <c r="B47402" s="8"/>
    </row>
    <row r="47403" spans="2:2" hidden="1" x14ac:dyDescent="0.15">
      <c r="B47403" s="8"/>
    </row>
    <row r="47404" spans="2:2" hidden="1" x14ac:dyDescent="0.15">
      <c r="B47404" s="8"/>
    </row>
    <row r="47405" spans="2:2" hidden="1" x14ac:dyDescent="0.15">
      <c r="B47405" s="8"/>
    </row>
    <row r="47406" spans="2:2" hidden="1" x14ac:dyDescent="0.15">
      <c r="B47406" s="8"/>
    </row>
    <row r="47407" spans="2:2" hidden="1" x14ac:dyDescent="0.15">
      <c r="B47407" s="8"/>
    </row>
    <row r="47408" spans="2:2" hidden="1" x14ac:dyDescent="0.15">
      <c r="B47408" s="8"/>
    </row>
    <row r="47409" spans="2:2" hidden="1" x14ac:dyDescent="0.15">
      <c r="B47409" s="8"/>
    </row>
    <row r="47410" spans="2:2" hidden="1" x14ac:dyDescent="0.15">
      <c r="B47410" s="8"/>
    </row>
    <row r="47411" spans="2:2" hidden="1" x14ac:dyDescent="0.15">
      <c r="B47411" s="8"/>
    </row>
    <row r="47412" spans="2:2" hidden="1" x14ac:dyDescent="0.15">
      <c r="B47412" s="8"/>
    </row>
    <row r="47413" spans="2:2" hidden="1" x14ac:dyDescent="0.15">
      <c r="B47413" s="8"/>
    </row>
    <row r="47414" spans="2:2" hidden="1" x14ac:dyDescent="0.15">
      <c r="B47414" s="8"/>
    </row>
    <row r="47415" spans="2:2" hidden="1" x14ac:dyDescent="0.15">
      <c r="B47415" s="8"/>
    </row>
    <row r="47416" spans="2:2" hidden="1" x14ac:dyDescent="0.15">
      <c r="B47416" s="8"/>
    </row>
    <row r="47417" spans="2:2" hidden="1" x14ac:dyDescent="0.15">
      <c r="B47417" s="8"/>
    </row>
    <row r="47418" spans="2:2" hidden="1" x14ac:dyDescent="0.15">
      <c r="B47418" s="8"/>
    </row>
    <row r="47419" spans="2:2" hidden="1" x14ac:dyDescent="0.15">
      <c r="B47419" s="8"/>
    </row>
    <row r="47420" spans="2:2" hidden="1" x14ac:dyDescent="0.15">
      <c r="B47420" s="8"/>
    </row>
    <row r="47421" spans="2:2" hidden="1" x14ac:dyDescent="0.15">
      <c r="B47421" s="8"/>
    </row>
    <row r="47422" spans="2:2" hidden="1" x14ac:dyDescent="0.15">
      <c r="B47422" s="8"/>
    </row>
    <row r="47423" spans="2:2" hidden="1" x14ac:dyDescent="0.15">
      <c r="B47423" s="8"/>
    </row>
    <row r="47424" spans="2:2" hidden="1" x14ac:dyDescent="0.15">
      <c r="B47424" s="8"/>
    </row>
    <row r="47425" spans="2:2" hidden="1" x14ac:dyDescent="0.15">
      <c r="B47425" s="8"/>
    </row>
    <row r="47426" spans="2:2" hidden="1" x14ac:dyDescent="0.15">
      <c r="B47426" s="8"/>
    </row>
    <row r="47427" spans="2:2" hidden="1" x14ac:dyDescent="0.15">
      <c r="B47427" s="8"/>
    </row>
    <row r="47428" spans="2:2" hidden="1" x14ac:dyDescent="0.15">
      <c r="B47428" s="8"/>
    </row>
    <row r="47429" spans="2:2" hidden="1" x14ac:dyDescent="0.15">
      <c r="B47429" s="8"/>
    </row>
    <row r="47430" spans="2:2" hidden="1" x14ac:dyDescent="0.15">
      <c r="B47430" s="8"/>
    </row>
    <row r="47431" spans="2:2" hidden="1" x14ac:dyDescent="0.15">
      <c r="B47431" s="8"/>
    </row>
    <row r="47432" spans="2:2" hidden="1" x14ac:dyDescent="0.15">
      <c r="B47432" s="8"/>
    </row>
    <row r="47433" spans="2:2" hidden="1" x14ac:dyDescent="0.15">
      <c r="B47433" s="8"/>
    </row>
    <row r="47434" spans="2:2" hidden="1" x14ac:dyDescent="0.15">
      <c r="B47434" s="8"/>
    </row>
    <row r="47435" spans="2:2" hidden="1" x14ac:dyDescent="0.15">
      <c r="B47435" s="8"/>
    </row>
    <row r="47436" spans="2:2" hidden="1" x14ac:dyDescent="0.15">
      <c r="B47436" s="8"/>
    </row>
    <row r="47437" spans="2:2" hidden="1" x14ac:dyDescent="0.15">
      <c r="B47437" s="8"/>
    </row>
    <row r="47438" spans="2:2" hidden="1" x14ac:dyDescent="0.15">
      <c r="B47438" s="8"/>
    </row>
    <row r="47439" spans="2:2" hidden="1" x14ac:dyDescent="0.15">
      <c r="B47439" s="8"/>
    </row>
    <row r="47440" spans="2:2" hidden="1" x14ac:dyDescent="0.15">
      <c r="B47440" s="8"/>
    </row>
    <row r="47441" spans="2:2" hidden="1" x14ac:dyDescent="0.15">
      <c r="B47441" s="8"/>
    </row>
    <row r="47442" spans="2:2" hidden="1" x14ac:dyDescent="0.15">
      <c r="B47442" s="8"/>
    </row>
    <row r="47443" spans="2:2" hidden="1" x14ac:dyDescent="0.15">
      <c r="B47443" s="8"/>
    </row>
    <row r="47444" spans="2:2" hidden="1" x14ac:dyDescent="0.15">
      <c r="B47444" s="8"/>
    </row>
    <row r="47445" spans="2:2" hidden="1" x14ac:dyDescent="0.15">
      <c r="B47445" s="8"/>
    </row>
    <row r="47446" spans="2:2" hidden="1" x14ac:dyDescent="0.15">
      <c r="B47446" s="8"/>
    </row>
    <row r="47447" spans="2:2" hidden="1" x14ac:dyDescent="0.15">
      <c r="B47447" s="8"/>
    </row>
    <row r="47448" spans="2:2" hidden="1" x14ac:dyDescent="0.15">
      <c r="B47448" s="8"/>
    </row>
    <row r="47449" spans="2:2" hidden="1" x14ac:dyDescent="0.15">
      <c r="B47449" s="8"/>
    </row>
    <row r="47450" spans="2:2" hidden="1" x14ac:dyDescent="0.15">
      <c r="B47450" s="8"/>
    </row>
    <row r="47451" spans="2:2" hidden="1" x14ac:dyDescent="0.15">
      <c r="B47451" s="8"/>
    </row>
    <row r="47452" spans="2:2" hidden="1" x14ac:dyDescent="0.15">
      <c r="B47452" s="8"/>
    </row>
    <row r="47453" spans="2:2" hidden="1" x14ac:dyDescent="0.15">
      <c r="B47453" s="8"/>
    </row>
    <row r="47454" spans="2:2" hidden="1" x14ac:dyDescent="0.15">
      <c r="B47454" s="8"/>
    </row>
    <row r="47455" spans="2:2" hidden="1" x14ac:dyDescent="0.15">
      <c r="B47455" s="8"/>
    </row>
    <row r="47456" spans="2:2" hidden="1" x14ac:dyDescent="0.15">
      <c r="B47456" s="8"/>
    </row>
    <row r="47457" spans="2:2" hidden="1" x14ac:dyDescent="0.15">
      <c r="B47457" s="8"/>
    </row>
    <row r="47458" spans="2:2" hidden="1" x14ac:dyDescent="0.15">
      <c r="B47458" s="8"/>
    </row>
    <row r="47459" spans="2:2" hidden="1" x14ac:dyDescent="0.15">
      <c r="B47459" s="8"/>
    </row>
    <row r="47460" spans="2:2" hidden="1" x14ac:dyDescent="0.15">
      <c r="B47460" s="8"/>
    </row>
    <row r="47461" spans="2:2" hidden="1" x14ac:dyDescent="0.15">
      <c r="B47461" s="8"/>
    </row>
    <row r="47462" spans="2:2" hidden="1" x14ac:dyDescent="0.15">
      <c r="B47462" s="8"/>
    </row>
    <row r="47463" spans="2:2" hidden="1" x14ac:dyDescent="0.15">
      <c r="B47463" s="8"/>
    </row>
    <row r="47464" spans="2:2" hidden="1" x14ac:dyDescent="0.15">
      <c r="B47464" s="8"/>
    </row>
    <row r="47465" spans="2:2" hidden="1" x14ac:dyDescent="0.15">
      <c r="B47465" s="8"/>
    </row>
    <row r="47466" spans="2:2" hidden="1" x14ac:dyDescent="0.15">
      <c r="B47466" s="8"/>
    </row>
    <row r="47467" spans="2:2" hidden="1" x14ac:dyDescent="0.15">
      <c r="B47467" s="8"/>
    </row>
    <row r="47468" spans="2:2" hidden="1" x14ac:dyDescent="0.15">
      <c r="B47468" s="8"/>
    </row>
    <row r="47469" spans="2:2" hidden="1" x14ac:dyDescent="0.15">
      <c r="B47469" s="8"/>
    </row>
    <row r="47470" spans="2:2" hidden="1" x14ac:dyDescent="0.15">
      <c r="B47470" s="8"/>
    </row>
    <row r="47471" spans="2:2" hidden="1" x14ac:dyDescent="0.15">
      <c r="B47471" s="8"/>
    </row>
    <row r="47472" spans="2:2" hidden="1" x14ac:dyDescent="0.15">
      <c r="B47472" s="8"/>
    </row>
    <row r="47473" spans="2:2" hidden="1" x14ac:dyDescent="0.15">
      <c r="B47473" s="8"/>
    </row>
    <row r="47474" spans="2:2" hidden="1" x14ac:dyDescent="0.15">
      <c r="B47474" s="8"/>
    </row>
    <row r="47475" spans="2:2" hidden="1" x14ac:dyDescent="0.15">
      <c r="B47475" s="8"/>
    </row>
    <row r="47476" spans="2:2" hidden="1" x14ac:dyDescent="0.15">
      <c r="B47476" s="8"/>
    </row>
    <row r="47477" spans="2:2" hidden="1" x14ac:dyDescent="0.15">
      <c r="B47477" s="8"/>
    </row>
    <row r="47478" spans="2:2" hidden="1" x14ac:dyDescent="0.15">
      <c r="B47478" s="8"/>
    </row>
    <row r="47479" spans="2:2" hidden="1" x14ac:dyDescent="0.15">
      <c r="B47479" s="8"/>
    </row>
    <row r="47480" spans="2:2" hidden="1" x14ac:dyDescent="0.15">
      <c r="B47480" s="8"/>
    </row>
    <row r="47481" spans="2:2" hidden="1" x14ac:dyDescent="0.15">
      <c r="B47481" s="8"/>
    </row>
    <row r="47482" spans="2:2" hidden="1" x14ac:dyDescent="0.15">
      <c r="B47482" s="8"/>
    </row>
    <row r="47483" spans="2:2" hidden="1" x14ac:dyDescent="0.15">
      <c r="B47483" s="8"/>
    </row>
    <row r="47484" spans="2:2" hidden="1" x14ac:dyDescent="0.15">
      <c r="B47484" s="8"/>
    </row>
    <row r="47485" spans="2:2" hidden="1" x14ac:dyDescent="0.15">
      <c r="B47485" s="8"/>
    </row>
    <row r="47486" spans="2:2" hidden="1" x14ac:dyDescent="0.15">
      <c r="B47486" s="8"/>
    </row>
    <row r="47487" spans="2:2" hidden="1" x14ac:dyDescent="0.15">
      <c r="B47487" s="8"/>
    </row>
    <row r="47488" spans="2:2" hidden="1" x14ac:dyDescent="0.15">
      <c r="B47488" s="8"/>
    </row>
    <row r="47489" spans="2:2" hidden="1" x14ac:dyDescent="0.15">
      <c r="B47489" s="8"/>
    </row>
    <row r="47490" spans="2:2" hidden="1" x14ac:dyDescent="0.15">
      <c r="B47490" s="8"/>
    </row>
    <row r="47491" spans="2:2" hidden="1" x14ac:dyDescent="0.15">
      <c r="B47491" s="8"/>
    </row>
    <row r="47492" spans="2:2" hidden="1" x14ac:dyDescent="0.15">
      <c r="B47492" s="8"/>
    </row>
    <row r="47493" spans="2:2" hidden="1" x14ac:dyDescent="0.15">
      <c r="B47493" s="8"/>
    </row>
    <row r="47494" spans="2:2" hidden="1" x14ac:dyDescent="0.15">
      <c r="B47494" s="8"/>
    </row>
    <row r="47495" spans="2:2" hidden="1" x14ac:dyDescent="0.15">
      <c r="B47495" s="8"/>
    </row>
    <row r="47496" spans="2:2" hidden="1" x14ac:dyDescent="0.15">
      <c r="B47496" s="8"/>
    </row>
    <row r="47497" spans="2:2" hidden="1" x14ac:dyDescent="0.15">
      <c r="B47497" s="8"/>
    </row>
    <row r="47498" spans="2:2" hidden="1" x14ac:dyDescent="0.15">
      <c r="B47498" s="8"/>
    </row>
    <row r="47499" spans="2:2" hidden="1" x14ac:dyDescent="0.15">
      <c r="B47499" s="8"/>
    </row>
    <row r="47500" spans="2:2" hidden="1" x14ac:dyDescent="0.15">
      <c r="B47500" s="8"/>
    </row>
    <row r="47501" spans="2:2" hidden="1" x14ac:dyDescent="0.15">
      <c r="B47501" s="8"/>
    </row>
    <row r="47502" spans="2:2" hidden="1" x14ac:dyDescent="0.15">
      <c r="B47502" s="8"/>
    </row>
    <row r="47503" spans="2:2" hidden="1" x14ac:dyDescent="0.15">
      <c r="B47503" s="8"/>
    </row>
    <row r="47504" spans="2:2" hidden="1" x14ac:dyDescent="0.15">
      <c r="B47504" s="8"/>
    </row>
    <row r="47505" spans="2:2" hidden="1" x14ac:dyDescent="0.15">
      <c r="B47505" s="8"/>
    </row>
    <row r="47506" spans="2:2" hidden="1" x14ac:dyDescent="0.15">
      <c r="B47506" s="8"/>
    </row>
    <row r="47507" spans="2:2" hidden="1" x14ac:dyDescent="0.15">
      <c r="B47507" s="8"/>
    </row>
    <row r="47508" spans="2:2" hidden="1" x14ac:dyDescent="0.15">
      <c r="B47508" s="8"/>
    </row>
    <row r="47509" spans="2:2" hidden="1" x14ac:dyDescent="0.15">
      <c r="B47509" s="8"/>
    </row>
    <row r="47510" spans="2:2" hidden="1" x14ac:dyDescent="0.15">
      <c r="B47510" s="8"/>
    </row>
    <row r="47511" spans="2:2" hidden="1" x14ac:dyDescent="0.15">
      <c r="B47511" s="8"/>
    </row>
    <row r="47512" spans="2:2" hidden="1" x14ac:dyDescent="0.15">
      <c r="B47512" s="8"/>
    </row>
    <row r="47513" spans="2:2" hidden="1" x14ac:dyDescent="0.15">
      <c r="B47513" s="8"/>
    </row>
    <row r="47514" spans="2:2" hidden="1" x14ac:dyDescent="0.15">
      <c r="B47514" s="8"/>
    </row>
    <row r="47515" spans="2:2" hidden="1" x14ac:dyDescent="0.15">
      <c r="B47515" s="8"/>
    </row>
    <row r="47516" spans="2:2" hidden="1" x14ac:dyDescent="0.15">
      <c r="B47516" s="8"/>
    </row>
    <row r="47517" spans="2:2" hidden="1" x14ac:dyDescent="0.15">
      <c r="B47517" s="8"/>
    </row>
    <row r="47518" spans="2:2" hidden="1" x14ac:dyDescent="0.15">
      <c r="B47518" s="8"/>
    </row>
    <row r="47519" spans="2:2" hidden="1" x14ac:dyDescent="0.15">
      <c r="B47519" s="8"/>
    </row>
    <row r="47520" spans="2:2" hidden="1" x14ac:dyDescent="0.15">
      <c r="B47520" s="8"/>
    </row>
    <row r="47521" spans="2:2" hidden="1" x14ac:dyDescent="0.15">
      <c r="B47521" s="8"/>
    </row>
    <row r="47522" spans="2:2" hidden="1" x14ac:dyDescent="0.15">
      <c r="B47522" s="8"/>
    </row>
    <row r="47523" spans="2:2" hidden="1" x14ac:dyDescent="0.15">
      <c r="B47523" s="8"/>
    </row>
    <row r="47524" spans="2:2" hidden="1" x14ac:dyDescent="0.15">
      <c r="B47524" s="8"/>
    </row>
    <row r="47525" spans="2:2" hidden="1" x14ac:dyDescent="0.15">
      <c r="B47525" s="8"/>
    </row>
    <row r="47526" spans="2:2" hidden="1" x14ac:dyDescent="0.15">
      <c r="B47526" s="8"/>
    </row>
    <row r="47527" spans="2:2" hidden="1" x14ac:dyDescent="0.15">
      <c r="B47527" s="8"/>
    </row>
    <row r="47528" spans="2:2" hidden="1" x14ac:dyDescent="0.15">
      <c r="B47528" s="8"/>
    </row>
    <row r="47529" spans="2:2" hidden="1" x14ac:dyDescent="0.15">
      <c r="B47529" s="8"/>
    </row>
    <row r="47530" spans="2:2" hidden="1" x14ac:dyDescent="0.15">
      <c r="B47530" s="8"/>
    </row>
    <row r="47531" spans="2:2" hidden="1" x14ac:dyDescent="0.15">
      <c r="B47531" s="8"/>
    </row>
    <row r="47532" spans="2:2" hidden="1" x14ac:dyDescent="0.15">
      <c r="B47532" s="8"/>
    </row>
    <row r="47533" spans="2:2" hidden="1" x14ac:dyDescent="0.15">
      <c r="B47533" s="8"/>
    </row>
    <row r="47534" spans="2:2" hidden="1" x14ac:dyDescent="0.15">
      <c r="B47534" s="8"/>
    </row>
    <row r="47535" spans="2:2" hidden="1" x14ac:dyDescent="0.15">
      <c r="B47535" s="8"/>
    </row>
    <row r="47536" spans="2:2" hidden="1" x14ac:dyDescent="0.15">
      <c r="B47536" s="8"/>
    </row>
    <row r="47537" spans="2:2" hidden="1" x14ac:dyDescent="0.15">
      <c r="B47537" s="8"/>
    </row>
    <row r="47538" spans="2:2" hidden="1" x14ac:dyDescent="0.15">
      <c r="B47538" s="8"/>
    </row>
    <row r="47539" spans="2:2" hidden="1" x14ac:dyDescent="0.15">
      <c r="B47539" s="8"/>
    </row>
    <row r="47540" spans="2:2" hidden="1" x14ac:dyDescent="0.15">
      <c r="B47540" s="8"/>
    </row>
    <row r="47541" spans="2:2" hidden="1" x14ac:dyDescent="0.15">
      <c r="B47541" s="8"/>
    </row>
    <row r="47542" spans="2:2" hidden="1" x14ac:dyDescent="0.15">
      <c r="B47542" s="8"/>
    </row>
    <row r="47543" spans="2:2" hidden="1" x14ac:dyDescent="0.15">
      <c r="B47543" s="8"/>
    </row>
    <row r="47544" spans="2:2" hidden="1" x14ac:dyDescent="0.15">
      <c r="B47544" s="8"/>
    </row>
    <row r="47545" spans="2:2" hidden="1" x14ac:dyDescent="0.15">
      <c r="B47545" s="8"/>
    </row>
    <row r="47546" spans="2:2" hidden="1" x14ac:dyDescent="0.15">
      <c r="B47546" s="8"/>
    </row>
    <row r="47547" spans="2:2" hidden="1" x14ac:dyDescent="0.15">
      <c r="B47547" s="8"/>
    </row>
    <row r="47548" spans="2:2" hidden="1" x14ac:dyDescent="0.15">
      <c r="B47548" s="8"/>
    </row>
    <row r="47549" spans="2:2" hidden="1" x14ac:dyDescent="0.15">
      <c r="B47549" s="8"/>
    </row>
    <row r="47550" spans="2:2" hidden="1" x14ac:dyDescent="0.15">
      <c r="B47550" s="8"/>
    </row>
    <row r="47551" spans="2:2" hidden="1" x14ac:dyDescent="0.15">
      <c r="B47551" s="8"/>
    </row>
    <row r="47552" spans="2:2" hidden="1" x14ac:dyDescent="0.15">
      <c r="B47552" s="8"/>
    </row>
    <row r="47553" spans="2:2" hidden="1" x14ac:dyDescent="0.15">
      <c r="B47553" s="8"/>
    </row>
    <row r="47554" spans="2:2" hidden="1" x14ac:dyDescent="0.15">
      <c r="B47554" s="8"/>
    </row>
    <row r="47555" spans="2:2" hidden="1" x14ac:dyDescent="0.15">
      <c r="B47555" s="8"/>
    </row>
    <row r="47556" spans="2:2" hidden="1" x14ac:dyDescent="0.15">
      <c r="B47556" s="8"/>
    </row>
    <row r="47557" spans="2:2" hidden="1" x14ac:dyDescent="0.15">
      <c r="B47557" s="8"/>
    </row>
    <row r="47558" spans="2:2" hidden="1" x14ac:dyDescent="0.15">
      <c r="B47558" s="8"/>
    </row>
    <row r="47559" spans="2:2" hidden="1" x14ac:dyDescent="0.15">
      <c r="B47559" s="8"/>
    </row>
    <row r="47560" spans="2:2" hidden="1" x14ac:dyDescent="0.15">
      <c r="B47560" s="8"/>
    </row>
    <row r="47561" spans="2:2" hidden="1" x14ac:dyDescent="0.15">
      <c r="B47561" s="8"/>
    </row>
    <row r="47562" spans="2:2" hidden="1" x14ac:dyDescent="0.15">
      <c r="B47562" s="8"/>
    </row>
    <row r="47563" spans="2:2" hidden="1" x14ac:dyDescent="0.15">
      <c r="B47563" s="8"/>
    </row>
    <row r="47564" spans="2:2" hidden="1" x14ac:dyDescent="0.15">
      <c r="B47564" s="8"/>
    </row>
    <row r="47565" spans="2:2" hidden="1" x14ac:dyDescent="0.15">
      <c r="B47565" s="8"/>
    </row>
    <row r="47566" spans="2:2" hidden="1" x14ac:dyDescent="0.15">
      <c r="B47566" s="8"/>
    </row>
    <row r="47567" spans="2:2" hidden="1" x14ac:dyDescent="0.15">
      <c r="B47567" s="8"/>
    </row>
    <row r="47568" spans="2:2" hidden="1" x14ac:dyDescent="0.15">
      <c r="B47568" s="8"/>
    </row>
    <row r="47569" spans="2:2" hidden="1" x14ac:dyDescent="0.15">
      <c r="B47569" s="8"/>
    </row>
    <row r="47570" spans="2:2" hidden="1" x14ac:dyDescent="0.15">
      <c r="B47570" s="8"/>
    </row>
    <row r="47571" spans="2:2" hidden="1" x14ac:dyDescent="0.15">
      <c r="B47571" s="8"/>
    </row>
    <row r="47572" spans="2:2" hidden="1" x14ac:dyDescent="0.15">
      <c r="B47572" s="8"/>
    </row>
    <row r="47573" spans="2:2" hidden="1" x14ac:dyDescent="0.15">
      <c r="B47573" s="8"/>
    </row>
    <row r="47574" spans="2:2" hidden="1" x14ac:dyDescent="0.15">
      <c r="B47574" s="8"/>
    </row>
    <row r="47575" spans="2:2" hidden="1" x14ac:dyDescent="0.15">
      <c r="B47575" s="8"/>
    </row>
    <row r="47576" spans="2:2" hidden="1" x14ac:dyDescent="0.15">
      <c r="B47576" s="8"/>
    </row>
    <row r="47577" spans="2:2" hidden="1" x14ac:dyDescent="0.15">
      <c r="B47577" s="8"/>
    </row>
    <row r="47578" spans="2:2" hidden="1" x14ac:dyDescent="0.15">
      <c r="B47578" s="8"/>
    </row>
    <row r="47579" spans="2:2" hidden="1" x14ac:dyDescent="0.15">
      <c r="B47579" s="8"/>
    </row>
    <row r="47580" spans="2:2" hidden="1" x14ac:dyDescent="0.15">
      <c r="B47580" s="8"/>
    </row>
    <row r="47581" spans="2:2" hidden="1" x14ac:dyDescent="0.15">
      <c r="B47581" s="8"/>
    </row>
    <row r="47582" spans="2:2" hidden="1" x14ac:dyDescent="0.15">
      <c r="B47582" s="8"/>
    </row>
    <row r="47583" spans="2:2" hidden="1" x14ac:dyDescent="0.15">
      <c r="B47583" s="8"/>
    </row>
    <row r="47584" spans="2:2" hidden="1" x14ac:dyDescent="0.15">
      <c r="B47584" s="8"/>
    </row>
    <row r="47585" spans="2:2" hidden="1" x14ac:dyDescent="0.15">
      <c r="B47585" s="8"/>
    </row>
    <row r="47586" spans="2:2" hidden="1" x14ac:dyDescent="0.15">
      <c r="B47586" s="8"/>
    </row>
    <row r="47587" spans="2:2" hidden="1" x14ac:dyDescent="0.15">
      <c r="B47587" s="8"/>
    </row>
    <row r="47588" spans="2:2" hidden="1" x14ac:dyDescent="0.15">
      <c r="B47588" s="8"/>
    </row>
    <row r="47589" spans="2:2" hidden="1" x14ac:dyDescent="0.15">
      <c r="B47589" s="8"/>
    </row>
    <row r="47590" spans="2:2" hidden="1" x14ac:dyDescent="0.15">
      <c r="B47590" s="8"/>
    </row>
    <row r="47591" spans="2:2" hidden="1" x14ac:dyDescent="0.15">
      <c r="B47591" s="8"/>
    </row>
    <row r="47592" spans="2:2" hidden="1" x14ac:dyDescent="0.15">
      <c r="B47592" s="8"/>
    </row>
    <row r="47593" spans="2:2" hidden="1" x14ac:dyDescent="0.15">
      <c r="B47593" s="8"/>
    </row>
    <row r="47594" spans="2:2" hidden="1" x14ac:dyDescent="0.15">
      <c r="B47594" s="8"/>
    </row>
    <row r="47595" spans="2:2" hidden="1" x14ac:dyDescent="0.15">
      <c r="B47595" s="8"/>
    </row>
    <row r="47596" spans="2:2" hidden="1" x14ac:dyDescent="0.15">
      <c r="B47596" s="8"/>
    </row>
    <row r="47597" spans="2:2" hidden="1" x14ac:dyDescent="0.15">
      <c r="B47597" s="8"/>
    </row>
    <row r="47598" spans="2:2" hidden="1" x14ac:dyDescent="0.15">
      <c r="B47598" s="8"/>
    </row>
    <row r="47599" spans="2:2" hidden="1" x14ac:dyDescent="0.15">
      <c r="B47599" s="8"/>
    </row>
    <row r="47600" spans="2:2" hidden="1" x14ac:dyDescent="0.15">
      <c r="B47600" s="8"/>
    </row>
    <row r="47601" spans="2:2" hidden="1" x14ac:dyDescent="0.15">
      <c r="B47601" s="8"/>
    </row>
    <row r="47602" spans="2:2" hidden="1" x14ac:dyDescent="0.15">
      <c r="B47602" s="8"/>
    </row>
    <row r="47603" spans="2:2" hidden="1" x14ac:dyDescent="0.15">
      <c r="B47603" s="8"/>
    </row>
    <row r="47604" spans="2:2" hidden="1" x14ac:dyDescent="0.15">
      <c r="B47604" s="8"/>
    </row>
    <row r="47605" spans="2:2" hidden="1" x14ac:dyDescent="0.15">
      <c r="B47605" s="8"/>
    </row>
    <row r="47606" spans="2:2" hidden="1" x14ac:dyDescent="0.15">
      <c r="B47606" s="8"/>
    </row>
    <row r="47607" spans="2:2" hidden="1" x14ac:dyDescent="0.15">
      <c r="B47607" s="8"/>
    </row>
    <row r="47608" spans="2:2" hidden="1" x14ac:dyDescent="0.15">
      <c r="B47608" s="8"/>
    </row>
    <row r="47609" spans="2:2" hidden="1" x14ac:dyDescent="0.15">
      <c r="B47609" s="8"/>
    </row>
    <row r="47610" spans="2:2" hidden="1" x14ac:dyDescent="0.15">
      <c r="B47610" s="8"/>
    </row>
    <row r="47611" spans="2:2" hidden="1" x14ac:dyDescent="0.15">
      <c r="B47611" s="8"/>
    </row>
    <row r="47612" spans="2:2" hidden="1" x14ac:dyDescent="0.15">
      <c r="B47612" s="8"/>
    </row>
    <row r="47613" spans="2:2" hidden="1" x14ac:dyDescent="0.15">
      <c r="B47613" s="8"/>
    </row>
    <row r="47614" spans="2:2" hidden="1" x14ac:dyDescent="0.15">
      <c r="B47614" s="8"/>
    </row>
    <row r="47615" spans="2:2" hidden="1" x14ac:dyDescent="0.15">
      <c r="B47615" s="8"/>
    </row>
    <row r="47616" spans="2:2" hidden="1" x14ac:dyDescent="0.15">
      <c r="B47616" s="8"/>
    </row>
    <row r="47617" spans="2:2" hidden="1" x14ac:dyDescent="0.15">
      <c r="B47617" s="8"/>
    </row>
    <row r="47618" spans="2:2" hidden="1" x14ac:dyDescent="0.15">
      <c r="B47618" s="8"/>
    </row>
    <row r="47619" spans="2:2" hidden="1" x14ac:dyDescent="0.15">
      <c r="B47619" s="8"/>
    </row>
    <row r="47620" spans="2:2" hidden="1" x14ac:dyDescent="0.15">
      <c r="B47620" s="8"/>
    </row>
    <row r="47621" spans="2:2" hidden="1" x14ac:dyDescent="0.15">
      <c r="B47621" s="8"/>
    </row>
    <row r="47622" spans="2:2" hidden="1" x14ac:dyDescent="0.15">
      <c r="B47622" s="8"/>
    </row>
    <row r="47623" spans="2:2" hidden="1" x14ac:dyDescent="0.15">
      <c r="B47623" s="8"/>
    </row>
    <row r="47624" spans="2:2" hidden="1" x14ac:dyDescent="0.15">
      <c r="B47624" s="8"/>
    </row>
    <row r="47625" spans="2:2" hidden="1" x14ac:dyDescent="0.15">
      <c r="B47625" s="8"/>
    </row>
    <row r="47626" spans="2:2" hidden="1" x14ac:dyDescent="0.15">
      <c r="B47626" s="8"/>
    </row>
    <row r="47627" spans="2:2" hidden="1" x14ac:dyDescent="0.15">
      <c r="B47627" s="8"/>
    </row>
    <row r="47628" spans="2:2" hidden="1" x14ac:dyDescent="0.15">
      <c r="B47628" s="8"/>
    </row>
    <row r="47629" spans="2:2" hidden="1" x14ac:dyDescent="0.15">
      <c r="B47629" s="8"/>
    </row>
    <row r="47630" spans="2:2" hidden="1" x14ac:dyDescent="0.15">
      <c r="B47630" s="8"/>
    </row>
    <row r="47631" spans="2:2" hidden="1" x14ac:dyDescent="0.15">
      <c r="B47631" s="8"/>
    </row>
    <row r="47632" spans="2:2" hidden="1" x14ac:dyDescent="0.15">
      <c r="B47632" s="8"/>
    </row>
    <row r="47633" spans="2:2" hidden="1" x14ac:dyDescent="0.15">
      <c r="B47633" s="8"/>
    </row>
    <row r="47634" spans="2:2" hidden="1" x14ac:dyDescent="0.15">
      <c r="B47634" s="8"/>
    </row>
    <row r="47635" spans="2:2" hidden="1" x14ac:dyDescent="0.15">
      <c r="B47635" s="8"/>
    </row>
    <row r="47636" spans="2:2" hidden="1" x14ac:dyDescent="0.15">
      <c r="B47636" s="8"/>
    </row>
    <row r="47637" spans="2:2" hidden="1" x14ac:dyDescent="0.15">
      <c r="B47637" s="8"/>
    </row>
    <row r="47638" spans="2:2" hidden="1" x14ac:dyDescent="0.15">
      <c r="B47638" s="8"/>
    </row>
    <row r="47639" spans="2:2" hidden="1" x14ac:dyDescent="0.15">
      <c r="B47639" s="8"/>
    </row>
    <row r="47640" spans="2:2" hidden="1" x14ac:dyDescent="0.15">
      <c r="B47640" s="8"/>
    </row>
    <row r="47641" spans="2:2" hidden="1" x14ac:dyDescent="0.15">
      <c r="B47641" s="8"/>
    </row>
    <row r="47642" spans="2:2" hidden="1" x14ac:dyDescent="0.15">
      <c r="B47642" s="8"/>
    </row>
    <row r="47643" spans="2:2" hidden="1" x14ac:dyDescent="0.15">
      <c r="B47643" s="8"/>
    </row>
    <row r="47644" spans="2:2" hidden="1" x14ac:dyDescent="0.15">
      <c r="B47644" s="8"/>
    </row>
    <row r="47645" spans="2:2" hidden="1" x14ac:dyDescent="0.15">
      <c r="B47645" s="8"/>
    </row>
    <row r="47646" spans="2:2" hidden="1" x14ac:dyDescent="0.15">
      <c r="B47646" s="8"/>
    </row>
    <row r="47647" spans="2:2" hidden="1" x14ac:dyDescent="0.15">
      <c r="B47647" s="8"/>
    </row>
    <row r="47648" spans="2:2" hidden="1" x14ac:dyDescent="0.15">
      <c r="B47648" s="8"/>
    </row>
    <row r="47649" spans="2:2" hidden="1" x14ac:dyDescent="0.15">
      <c r="B47649" s="8"/>
    </row>
    <row r="47650" spans="2:2" hidden="1" x14ac:dyDescent="0.15">
      <c r="B47650" s="8"/>
    </row>
    <row r="47651" spans="2:2" hidden="1" x14ac:dyDescent="0.15">
      <c r="B47651" s="8"/>
    </row>
    <row r="47652" spans="2:2" hidden="1" x14ac:dyDescent="0.15">
      <c r="B47652" s="8"/>
    </row>
    <row r="47653" spans="2:2" hidden="1" x14ac:dyDescent="0.15">
      <c r="B47653" s="8"/>
    </row>
    <row r="47654" spans="2:2" hidden="1" x14ac:dyDescent="0.15">
      <c r="B47654" s="8"/>
    </row>
    <row r="47655" spans="2:2" hidden="1" x14ac:dyDescent="0.15">
      <c r="B47655" s="8"/>
    </row>
    <row r="47656" spans="2:2" hidden="1" x14ac:dyDescent="0.15">
      <c r="B47656" s="8"/>
    </row>
    <row r="47657" spans="2:2" hidden="1" x14ac:dyDescent="0.15">
      <c r="B47657" s="8"/>
    </row>
    <row r="47658" spans="2:2" hidden="1" x14ac:dyDescent="0.15">
      <c r="B47658" s="8"/>
    </row>
    <row r="47659" spans="2:2" hidden="1" x14ac:dyDescent="0.15">
      <c r="B47659" s="8"/>
    </row>
    <row r="47660" spans="2:2" hidden="1" x14ac:dyDescent="0.15">
      <c r="B47660" s="8"/>
    </row>
    <row r="47661" spans="2:2" hidden="1" x14ac:dyDescent="0.15">
      <c r="B47661" s="8"/>
    </row>
    <row r="47662" spans="2:2" hidden="1" x14ac:dyDescent="0.15">
      <c r="B47662" s="8"/>
    </row>
    <row r="47663" spans="2:2" hidden="1" x14ac:dyDescent="0.15">
      <c r="B47663" s="8"/>
    </row>
    <row r="47664" spans="2:2" hidden="1" x14ac:dyDescent="0.15">
      <c r="B47664" s="8"/>
    </row>
    <row r="47665" spans="2:2" hidden="1" x14ac:dyDescent="0.15">
      <c r="B47665" s="8"/>
    </row>
    <row r="47666" spans="2:2" hidden="1" x14ac:dyDescent="0.15">
      <c r="B47666" s="8"/>
    </row>
    <row r="47667" spans="2:2" hidden="1" x14ac:dyDescent="0.15">
      <c r="B47667" s="8"/>
    </row>
    <row r="47668" spans="2:2" hidden="1" x14ac:dyDescent="0.15">
      <c r="B47668" s="8"/>
    </row>
    <row r="47669" spans="2:2" hidden="1" x14ac:dyDescent="0.15">
      <c r="B47669" s="8"/>
    </row>
    <row r="47670" spans="2:2" hidden="1" x14ac:dyDescent="0.15">
      <c r="B47670" s="8"/>
    </row>
    <row r="47671" spans="2:2" hidden="1" x14ac:dyDescent="0.15">
      <c r="B47671" s="8"/>
    </row>
    <row r="47672" spans="2:2" hidden="1" x14ac:dyDescent="0.15">
      <c r="B47672" s="8"/>
    </row>
    <row r="47673" spans="2:2" hidden="1" x14ac:dyDescent="0.15">
      <c r="B47673" s="8"/>
    </row>
    <row r="47674" spans="2:2" hidden="1" x14ac:dyDescent="0.15">
      <c r="B47674" s="8"/>
    </row>
    <row r="47675" spans="2:2" hidden="1" x14ac:dyDescent="0.15">
      <c r="B47675" s="8"/>
    </row>
    <row r="47676" spans="2:2" hidden="1" x14ac:dyDescent="0.15">
      <c r="B47676" s="8"/>
    </row>
    <row r="47677" spans="2:2" hidden="1" x14ac:dyDescent="0.15">
      <c r="B47677" s="8"/>
    </row>
    <row r="47678" spans="2:2" hidden="1" x14ac:dyDescent="0.15">
      <c r="B47678" s="8"/>
    </row>
    <row r="47679" spans="2:2" hidden="1" x14ac:dyDescent="0.15">
      <c r="B47679" s="8"/>
    </row>
    <row r="47680" spans="2:2" hidden="1" x14ac:dyDescent="0.15">
      <c r="B47680" s="8"/>
    </row>
    <row r="47681" spans="2:2" hidden="1" x14ac:dyDescent="0.15">
      <c r="B47681" s="8"/>
    </row>
    <row r="47682" spans="2:2" hidden="1" x14ac:dyDescent="0.15">
      <c r="B47682" s="8"/>
    </row>
    <row r="47683" spans="2:2" hidden="1" x14ac:dyDescent="0.15">
      <c r="B47683" s="8"/>
    </row>
    <row r="47684" spans="2:2" hidden="1" x14ac:dyDescent="0.15">
      <c r="B47684" s="8"/>
    </row>
    <row r="47685" spans="2:2" hidden="1" x14ac:dyDescent="0.15">
      <c r="B47685" s="8"/>
    </row>
    <row r="47686" spans="2:2" hidden="1" x14ac:dyDescent="0.15">
      <c r="B47686" s="8"/>
    </row>
    <row r="47687" spans="2:2" hidden="1" x14ac:dyDescent="0.15">
      <c r="B47687" s="8"/>
    </row>
    <row r="47688" spans="2:2" hidden="1" x14ac:dyDescent="0.15">
      <c r="B47688" s="8"/>
    </row>
    <row r="47689" spans="2:2" hidden="1" x14ac:dyDescent="0.15">
      <c r="B47689" s="8"/>
    </row>
    <row r="47690" spans="2:2" hidden="1" x14ac:dyDescent="0.15">
      <c r="B47690" s="8"/>
    </row>
    <row r="47691" spans="2:2" hidden="1" x14ac:dyDescent="0.15">
      <c r="B47691" s="8"/>
    </row>
    <row r="47692" spans="2:2" hidden="1" x14ac:dyDescent="0.15">
      <c r="B47692" s="8"/>
    </row>
    <row r="47693" spans="2:2" hidden="1" x14ac:dyDescent="0.15">
      <c r="B47693" s="8"/>
    </row>
    <row r="47694" spans="2:2" hidden="1" x14ac:dyDescent="0.15">
      <c r="B47694" s="8"/>
    </row>
    <row r="47695" spans="2:2" hidden="1" x14ac:dyDescent="0.15">
      <c r="B47695" s="8"/>
    </row>
    <row r="47696" spans="2:2" hidden="1" x14ac:dyDescent="0.15">
      <c r="B47696" s="8"/>
    </row>
    <row r="47697" spans="2:2" hidden="1" x14ac:dyDescent="0.15">
      <c r="B47697" s="8"/>
    </row>
    <row r="47698" spans="2:2" hidden="1" x14ac:dyDescent="0.15">
      <c r="B47698" s="8"/>
    </row>
    <row r="47699" spans="2:2" hidden="1" x14ac:dyDescent="0.15">
      <c r="B47699" s="8"/>
    </row>
    <row r="47700" spans="2:2" hidden="1" x14ac:dyDescent="0.15">
      <c r="B47700" s="8"/>
    </row>
    <row r="47701" spans="2:2" hidden="1" x14ac:dyDescent="0.15">
      <c r="B47701" s="8"/>
    </row>
    <row r="47702" spans="2:2" hidden="1" x14ac:dyDescent="0.15">
      <c r="B47702" s="8"/>
    </row>
    <row r="47703" spans="2:2" hidden="1" x14ac:dyDescent="0.15">
      <c r="B47703" s="8"/>
    </row>
    <row r="47704" spans="2:2" hidden="1" x14ac:dyDescent="0.15">
      <c r="B47704" s="8"/>
    </row>
    <row r="47705" spans="2:2" hidden="1" x14ac:dyDescent="0.15">
      <c r="B47705" s="8"/>
    </row>
    <row r="47706" spans="2:2" hidden="1" x14ac:dyDescent="0.15">
      <c r="B47706" s="8"/>
    </row>
    <row r="47707" spans="2:2" hidden="1" x14ac:dyDescent="0.15">
      <c r="B47707" s="8"/>
    </row>
    <row r="47708" spans="2:2" hidden="1" x14ac:dyDescent="0.15">
      <c r="B47708" s="8"/>
    </row>
    <row r="47709" spans="2:2" hidden="1" x14ac:dyDescent="0.15">
      <c r="B47709" s="8"/>
    </row>
    <row r="47710" spans="2:2" hidden="1" x14ac:dyDescent="0.15">
      <c r="B47710" s="8"/>
    </row>
    <row r="47711" spans="2:2" hidden="1" x14ac:dyDescent="0.15">
      <c r="B47711" s="8"/>
    </row>
    <row r="47712" spans="2:2" hidden="1" x14ac:dyDescent="0.15">
      <c r="B47712" s="8"/>
    </row>
    <row r="47713" spans="2:2" hidden="1" x14ac:dyDescent="0.15">
      <c r="B47713" s="8"/>
    </row>
    <row r="47714" spans="2:2" hidden="1" x14ac:dyDescent="0.15">
      <c r="B47714" s="8"/>
    </row>
    <row r="47715" spans="2:2" hidden="1" x14ac:dyDescent="0.15">
      <c r="B47715" s="8"/>
    </row>
    <row r="47716" spans="2:2" hidden="1" x14ac:dyDescent="0.15">
      <c r="B47716" s="8"/>
    </row>
    <row r="47717" spans="2:2" hidden="1" x14ac:dyDescent="0.15">
      <c r="B47717" s="8"/>
    </row>
    <row r="47718" spans="2:2" hidden="1" x14ac:dyDescent="0.15">
      <c r="B47718" s="8"/>
    </row>
    <row r="47719" spans="2:2" hidden="1" x14ac:dyDescent="0.15">
      <c r="B47719" s="8"/>
    </row>
    <row r="47720" spans="2:2" hidden="1" x14ac:dyDescent="0.15">
      <c r="B47720" s="8"/>
    </row>
    <row r="47721" spans="2:2" hidden="1" x14ac:dyDescent="0.15">
      <c r="B47721" s="8"/>
    </row>
    <row r="47722" spans="2:2" hidden="1" x14ac:dyDescent="0.15">
      <c r="B47722" s="8"/>
    </row>
    <row r="47723" spans="2:2" hidden="1" x14ac:dyDescent="0.15">
      <c r="B47723" s="8"/>
    </row>
    <row r="47724" spans="2:2" hidden="1" x14ac:dyDescent="0.15">
      <c r="B47724" s="8"/>
    </row>
    <row r="47725" spans="2:2" hidden="1" x14ac:dyDescent="0.15">
      <c r="B47725" s="8"/>
    </row>
    <row r="47726" spans="2:2" hidden="1" x14ac:dyDescent="0.15">
      <c r="B47726" s="8"/>
    </row>
    <row r="47727" spans="2:2" hidden="1" x14ac:dyDescent="0.15">
      <c r="B47727" s="8"/>
    </row>
    <row r="47728" spans="2:2" hidden="1" x14ac:dyDescent="0.15">
      <c r="B47728" s="8"/>
    </row>
    <row r="47729" spans="2:2" hidden="1" x14ac:dyDescent="0.15">
      <c r="B47729" s="8"/>
    </row>
    <row r="47730" spans="2:2" hidden="1" x14ac:dyDescent="0.15">
      <c r="B47730" s="8"/>
    </row>
    <row r="47731" spans="2:2" hidden="1" x14ac:dyDescent="0.15">
      <c r="B47731" s="8"/>
    </row>
    <row r="47732" spans="2:2" hidden="1" x14ac:dyDescent="0.15">
      <c r="B47732" s="8"/>
    </row>
    <row r="47733" spans="2:2" hidden="1" x14ac:dyDescent="0.15">
      <c r="B47733" s="8"/>
    </row>
    <row r="47734" spans="2:2" hidden="1" x14ac:dyDescent="0.15">
      <c r="B47734" s="8"/>
    </row>
    <row r="47735" spans="2:2" hidden="1" x14ac:dyDescent="0.15">
      <c r="B47735" s="8"/>
    </row>
    <row r="47736" spans="2:2" hidden="1" x14ac:dyDescent="0.15">
      <c r="B47736" s="8"/>
    </row>
    <row r="47737" spans="2:2" hidden="1" x14ac:dyDescent="0.15">
      <c r="B47737" s="8"/>
    </row>
    <row r="47738" spans="2:2" hidden="1" x14ac:dyDescent="0.15">
      <c r="B47738" s="8"/>
    </row>
    <row r="47739" spans="2:2" hidden="1" x14ac:dyDescent="0.15">
      <c r="B47739" s="8"/>
    </row>
    <row r="47740" spans="2:2" hidden="1" x14ac:dyDescent="0.15">
      <c r="B47740" s="8"/>
    </row>
    <row r="47741" spans="2:2" hidden="1" x14ac:dyDescent="0.15">
      <c r="B47741" s="8"/>
    </row>
    <row r="47742" spans="2:2" hidden="1" x14ac:dyDescent="0.15">
      <c r="B47742" s="8"/>
    </row>
    <row r="47743" spans="2:2" hidden="1" x14ac:dyDescent="0.15">
      <c r="B47743" s="8"/>
    </row>
    <row r="47744" spans="2:2" hidden="1" x14ac:dyDescent="0.15">
      <c r="B47744" s="8"/>
    </row>
    <row r="47745" spans="2:2" hidden="1" x14ac:dyDescent="0.15">
      <c r="B47745" s="8"/>
    </row>
    <row r="47746" spans="2:2" hidden="1" x14ac:dyDescent="0.15">
      <c r="B47746" s="8"/>
    </row>
    <row r="47747" spans="2:2" hidden="1" x14ac:dyDescent="0.15">
      <c r="B47747" s="8"/>
    </row>
    <row r="47748" spans="2:2" hidden="1" x14ac:dyDescent="0.15">
      <c r="B47748" s="8"/>
    </row>
    <row r="47749" spans="2:2" hidden="1" x14ac:dyDescent="0.15">
      <c r="B47749" s="8"/>
    </row>
    <row r="47750" spans="2:2" hidden="1" x14ac:dyDescent="0.15">
      <c r="B47750" s="8"/>
    </row>
    <row r="47751" spans="2:2" hidden="1" x14ac:dyDescent="0.15">
      <c r="B47751" s="8"/>
    </row>
    <row r="47752" spans="2:2" hidden="1" x14ac:dyDescent="0.15">
      <c r="B47752" s="8"/>
    </row>
    <row r="47753" spans="2:2" hidden="1" x14ac:dyDescent="0.15">
      <c r="B47753" s="8"/>
    </row>
    <row r="47754" spans="2:2" hidden="1" x14ac:dyDescent="0.15">
      <c r="B47754" s="8"/>
    </row>
    <row r="47755" spans="2:2" hidden="1" x14ac:dyDescent="0.15">
      <c r="B47755" s="8"/>
    </row>
    <row r="47756" spans="2:2" hidden="1" x14ac:dyDescent="0.15">
      <c r="B47756" s="8"/>
    </row>
    <row r="47757" spans="2:2" hidden="1" x14ac:dyDescent="0.15">
      <c r="B47757" s="8"/>
    </row>
    <row r="47758" spans="2:2" hidden="1" x14ac:dyDescent="0.15">
      <c r="B47758" s="8"/>
    </row>
    <row r="47759" spans="2:2" hidden="1" x14ac:dyDescent="0.15">
      <c r="B47759" s="8"/>
    </row>
    <row r="47760" spans="2:2" hidden="1" x14ac:dyDescent="0.15">
      <c r="B47760" s="8"/>
    </row>
    <row r="47761" spans="2:2" hidden="1" x14ac:dyDescent="0.15">
      <c r="B47761" s="8"/>
    </row>
    <row r="47762" spans="2:2" hidden="1" x14ac:dyDescent="0.15">
      <c r="B47762" s="8"/>
    </row>
    <row r="47763" spans="2:2" hidden="1" x14ac:dyDescent="0.15">
      <c r="B47763" s="8"/>
    </row>
    <row r="47764" spans="2:2" hidden="1" x14ac:dyDescent="0.15">
      <c r="B47764" s="8"/>
    </row>
    <row r="47765" spans="2:2" hidden="1" x14ac:dyDescent="0.15">
      <c r="B47765" s="8"/>
    </row>
    <row r="47766" spans="2:2" hidden="1" x14ac:dyDescent="0.15">
      <c r="B47766" s="8"/>
    </row>
    <row r="47767" spans="2:2" hidden="1" x14ac:dyDescent="0.15">
      <c r="B47767" s="8"/>
    </row>
    <row r="47768" spans="2:2" hidden="1" x14ac:dyDescent="0.15">
      <c r="B47768" s="8"/>
    </row>
    <row r="47769" spans="2:2" hidden="1" x14ac:dyDescent="0.15">
      <c r="B47769" s="8"/>
    </row>
    <row r="47770" spans="2:2" hidden="1" x14ac:dyDescent="0.15">
      <c r="B47770" s="8"/>
    </row>
    <row r="47771" spans="2:2" hidden="1" x14ac:dyDescent="0.15">
      <c r="B47771" s="8"/>
    </row>
    <row r="47772" spans="2:2" hidden="1" x14ac:dyDescent="0.15">
      <c r="B47772" s="8"/>
    </row>
    <row r="47773" spans="2:2" hidden="1" x14ac:dyDescent="0.15">
      <c r="B47773" s="8"/>
    </row>
    <row r="47774" spans="2:2" hidden="1" x14ac:dyDescent="0.15">
      <c r="B47774" s="8"/>
    </row>
    <row r="47775" spans="2:2" hidden="1" x14ac:dyDescent="0.15">
      <c r="B47775" s="8"/>
    </row>
    <row r="47776" spans="2:2" hidden="1" x14ac:dyDescent="0.15">
      <c r="B47776" s="8"/>
    </row>
    <row r="47777" spans="2:2" hidden="1" x14ac:dyDescent="0.15">
      <c r="B47777" s="8"/>
    </row>
    <row r="47778" spans="2:2" hidden="1" x14ac:dyDescent="0.15">
      <c r="B47778" s="8"/>
    </row>
    <row r="47779" spans="2:2" hidden="1" x14ac:dyDescent="0.15">
      <c r="B47779" s="8"/>
    </row>
    <row r="47780" spans="2:2" hidden="1" x14ac:dyDescent="0.15">
      <c r="B47780" s="8"/>
    </row>
    <row r="47781" spans="2:2" hidden="1" x14ac:dyDescent="0.15">
      <c r="B47781" s="8"/>
    </row>
    <row r="47782" spans="2:2" hidden="1" x14ac:dyDescent="0.15">
      <c r="B47782" s="8"/>
    </row>
    <row r="47783" spans="2:2" hidden="1" x14ac:dyDescent="0.15">
      <c r="B47783" s="8"/>
    </row>
    <row r="47784" spans="2:2" hidden="1" x14ac:dyDescent="0.15">
      <c r="B47784" s="8"/>
    </row>
    <row r="47785" spans="2:2" hidden="1" x14ac:dyDescent="0.15">
      <c r="B47785" s="8"/>
    </row>
    <row r="47786" spans="2:2" hidden="1" x14ac:dyDescent="0.15">
      <c r="B47786" s="8"/>
    </row>
    <row r="47787" spans="2:2" hidden="1" x14ac:dyDescent="0.15">
      <c r="B47787" s="8"/>
    </row>
    <row r="47788" spans="2:2" hidden="1" x14ac:dyDescent="0.15">
      <c r="B47788" s="8"/>
    </row>
    <row r="47789" spans="2:2" hidden="1" x14ac:dyDescent="0.15">
      <c r="B47789" s="8"/>
    </row>
    <row r="47790" spans="2:2" hidden="1" x14ac:dyDescent="0.15">
      <c r="B47790" s="8"/>
    </row>
    <row r="47791" spans="2:2" hidden="1" x14ac:dyDescent="0.15">
      <c r="B47791" s="8"/>
    </row>
    <row r="47792" spans="2:2" hidden="1" x14ac:dyDescent="0.15">
      <c r="B47792" s="8"/>
    </row>
    <row r="47793" spans="2:2" hidden="1" x14ac:dyDescent="0.15">
      <c r="B47793" s="8"/>
    </row>
    <row r="47794" spans="2:2" hidden="1" x14ac:dyDescent="0.15">
      <c r="B47794" s="8"/>
    </row>
    <row r="47795" spans="2:2" hidden="1" x14ac:dyDescent="0.15">
      <c r="B47795" s="8"/>
    </row>
    <row r="47796" spans="2:2" hidden="1" x14ac:dyDescent="0.15">
      <c r="B47796" s="8"/>
    </row>
    <row r="47797" spans="2:2" hidden="1" x14ac:dyDescent="0.15">
      <c r="B47797" s="8"/>
    </row>
    <row r="47798" spans="2:2" hidden="1" x14ac:dyDescent="0.15">
      <c r="B47798" s="8"/>
    </row>
    <row r="47799" spans="2:2" hidden="1" x14ac:dyDescent="0.15">
      <c r="B47799" s="8"/>
    </row>
    <row r="47800" spans="2:2" hidden="1" x14ac:dyDescent="0.15">
      <c r="B47800" s="8"/>
    </row>
    <row r="47801" spans="2:2" hidden="1" x14ac:dyDescent="0.15">
      <c r="B47801" s="8"/>
    </row>
    <row r="47802" spans="2:2" hidden="1" x14ac:dyDescent="0.15">
      <c r="B47802" s="8"/>
    </row>
    <row r="47803" spans="2:2" hidden="1" x14ac:dyDescent="0.15">
      <c r="B47803" s="8"/>
    </row>
    <row r="47804" spans="2:2" hidden="1" x14ac:dyDescent="0.15">
      <c r="B47804" s="8"/>
    </row>
    <row r="47805" spans="2:2" hidden="1" x14ac:dyDescent="0.15">
      <c r="B47805" s="8"/>
    </row>
    <row r="47806" spans="2:2" hidden="1" x14ac:dyDescent="0.15">
      <c r="B47806" s="8"/>
    </row>
    <row r="47807" spans="2:2" hidden="1" x14ac:dyDescent="0.15">
      <c r="B47807" s="8"/>
    </row>
    <row r="47808" spans="2:2" hidden="1" x14ac:dyDescent="0.15">
      <c r="B47808" s="8"/>
    </row>
    <row r="47809" spans="2:2" hidden="1" x14ac:dyDescent="0.15">
      <c r="B47809" s="8"/>
    </row>
    <row r="47810" spans="2:2" hidden="1" x14ac:dyDescent="0.15">
      <c r="B47810" s="8"/>
    </row>
    <row r="47811" spans="2:2" hidden="1" x14ac:dyDescent="0.15">
      <c r="B47811" s="8"/>
    </row>
    <row r="47812" spans="2:2" hidden="1" x14ac:dyDescent="0.15">
      <c r="B47812" s="8"/>
    </row>
    <row r="47813" spans="2:2" hidden="1" x14ac:dyDescent="0.15">
      <c r="B47813" s="8"/>
    </row>
    <row r="47814" spans="2:2" hidden="1" x14ac:dyDescent="0.15">
      <c r="B47814" s="8"/>
    </row>
    <row r="47815" spans="2:2" hidden="1" x14ac:dyDescent="0.15">
      <c r="B47815" s="8"/>
    </row>
    <row r="47816" spans="2:2" hidden="1" x14ac:dyDescent="0.15">
      <c r="B47816" s="8"/>
    </row>
    <row r="47817" spans="2:2" hidden="1" x14ac:dyDescent="0.15">
      <c r="B47817" s="8"/>
    </row>
    <row r="47818" spans="2:2" hidden="1" x14ac:dyDescent="0.15">
      <c r="B47818" s="8"/>
    </row>
    <row r="47819" spans="2:2" hidden="1" x14ac:dyDescent="0.15">
      <c r="B47819" s="8"/>
    </row>
    <row r="47820" spans="2:2" hidden="1" x14ac:dyDescent="0.15">
      <c r="B47820" s="8"/>
    </row>
    <row r="47821" spans="2:2" hidden="1" x14ac:dyDescent="0.15">
      <c r="B47821" s="8"/>
    </row>
    <row r="47822" spans="2:2" hidden="1" x14ac:dyDescent="0.15">
      <c r="B47822" s="8"/>
    </row>
    <row r="47823" spans="2:2" hidden="1" x14ac:dyDescent="0.15">
      <c r="B47823" s="8"/>
    </row>
    <row r="47824" spans="2:2" hidden="1" x14ac:dyDescent="0.15">
      <c r="B47824" s="8"/>
    </row>
    <row r="47825" spans="2:2" hidden="1" x14ac:dyDescent="0.15">
      <c r="B47825" s="8"/>
    </row>
    <row r="47826" spans="2:2" hidden="1" x14ac:dyDescent="0.15">
      <c r="B47826" s="8"/>
    </row>
    <row r="47827" spans="2:2" hidden="1" x14ac:dyDescent="0.15">
      <c r="B47827" s="8"/>
    </row>
    <row r="47828" spans="2:2" hidden="1" x14ac:dyDescent="0.15">
      <c r="B47828" s="8"/>
    </row>
    <row r="47829" spans="2:2" hidden="1" x14ac:dyDescent="0.15">
      <c r="B47829" s="8"/>
    </row>
    <row r="47830" spans="2:2" hidden="1" x14ac:dyDescent="0.15">
      <c r="B47830" s="8"/>
    </row>
    <row r="47831" spans="2:2" hidden="1" x14ac:dyDescent="0.15">
      <c r="B47831" s="8"/>
    </row>
    <row r="47832" spans="2:2" hidden="1" x14ac:dyDescent="0.15">
      <c r="B47832" s="8"/>
    </row>
    <row r="47833" spans="2:2" hidden="1" x14ac:dyDescent="0.15">
      <c r="B47833" s="8"/>
    </row>
    <row r="47834" spans="2:2" hidden="1" x14ac:dyDescent="0.15">
      <c r="B47834" s="8"/>
    </row>
    <row r="47835" spans="2:2" hidden="1" x14ac:dyDescent="0.15">
      <c r="B47835" s="8"/>
    </row>
    <row r="47836" spans="2:2" hidden="1" x14ac:dyDescent="0.15">
      <c r="B47836" s="8"/>
    </row>
    <row r="47837" spans="2:2" hidden="1" x14ac:dyDescent="0.15">
      <c r="B47837" s="8"/>
    </row>
    <row r="47838" spans="2:2" hidden="1" x14ac:dyDescent="0.15">
      <c r="B47838" s="8"/>
    </row>
    <row r="47839" spans="2:2" hidden="1" x14ac:dyDescent="0.15">
      <c r="B47839" s="8"/>
    </row>
    <row r="47840" spans="2:2" hidden="1" x14ac:dyDescent="0.15">
      <c r="B47840" s="8"/>
    </row>
    <row r="47841" spans="2:2" hidden="1" x14ac:dyDescent="0.15">
      <c r="B47841" s="8"/>
    </row>
    <row r="47842" spans="2:2" hidden="1" x14ac:dyDescent="0.15">
      <c r="B47842" s="8"/>
    </row>
    <row r="47843" spans="2:2" hidden="1" x14ac:dyDescent="0.15">
      <c r="B47843" s="8"/>
    </row>
    <row r="47844" spans="2:2" hidden="1" x14ac:dyDescent="0.15">
      <c r="B47844" s="8"/>
    </row>
    <row r="47845" spans="2:2" hidden="1" x14ac:dyDescent="0.15">
      <c r="B47845" s="8"/>
    </row>
    <row r="47846" spans="2:2" hidden="1" x14ac:dyDescent="0.15">
      <c r="B47846" s="8"/>
    </row>
    <row r="47847" spans="2:2" hidden="1" x14ac:dyDescent="0.15">
      <c r="B47847" s="8"/>
    </row>
    <row r="47848" spans="2:2" hidden="1" x14ac:dyDescent="0.15">
      <c r="B47848" s="8"/>
    </row>
    <row r="47849" spans="2:2" hidden="1" x14ac:dyDescent="0.15">
      <c r="B47849" s="8"/>
    </row>
    <row r="47850" spans="2:2" hidden="1" x14ac:dyDescent="0.15">
      <c r="B47850" s="8"/>
    </row>
    <row r="47851" spans="2:2" hidden="1" x14ac:dyDescent="0.15">
      <c r="B47851" s="8"/>
    </row>
    <row r="47852" spans="2:2" hidden="1" x14ac:dyDescent="0.15">
      <c r="B47852" s="8"/>
    </row>
    <row r="47853" spans="2:2" hidden="1" x14ac:dyDescent="0.15">
      <c r="B47853" s="8"/>
    </row>
    <row r="47854" spans="2:2" hidden="1" x14ac:dyDescent="0.15">
      <c r="B47854" s="8"/>
    </row>
    <row r="47855" spans="2:2" hidden="1" x14ac:dyDescent="0.15">
      <c r="B47855" s="8"/>
    </row>
    <row r="47856" spans="2:2" hidden="1" x14ac:dyDescent="0.15">
      <c r="B47856" s="8"/>
    </row>
    <row r="47857" spans="2:2" hidden="1" x14ac:dyDescent="0.15">
      <c r="B47857" s="8"/>
    </row>
    <row r="47858" spans="2:2" hidden="1" x14ac:dyDescent="0.15">
      <c r="B47858" s="8"/>
    </row>
    <row r="47859" spans="2:2" hidden="1" x14ac:dyDescent="0.15">
      <c r="B47859" s="8"/>
    </row>
    <row r="47860" spans="2:2" hidden="1" x14ac:dyDescent="0.15">
      <c r="B47860" s="8"/>
    </row>
    <row r="47861" spans="2:2" hidden="1" x14ac:dyDescent="0.15">
      <c r="B47861" s="8"/>
    </row>
    <row r="47862" spans="2:2" hidden="1" x14ac:dyDescent="0.15">
      <c r="B47862" s="8"/>
    </row>
    <row r="47863" spans="2:2" hidden="1" x14ac:dyDescent="0.15">
      <c r="B47863" s="8"/>
    </row>
    <row r="47864" spans="2:2" hidden="1" x14ac:dyDescent="0.15">
      <c r="B47864" s="8"/>
    </row>
    <row r="47865" spans="2:2" hidden="1" x14ac:dyDescent="0.15">
      <c r="B47865" s="8"/>
    </row>
    <row r="47866" spans="2:2" hidden="1" x14ac:dyDescent="0.15">
      <c r="B47866" s="8"/>
    </row>
    <row r="47867" spans="2:2" hidden="1" x14ac:dyDescent="0.15">
      <c r="B47867" s="8"/>
    </row>
    <row r="47868" spans="2:2" hidden="1" x14ac:dyDescent="0.15">
      <c r="B47868" s="8"/>
    </row>
    <row r="47869" spans="2:2" hidden="1" x14ac:dyDescent="0.15">
      <c r="B47869" s="8"/>
    </row>
    <row r="47870" spans="2:2" hidden="1" x14ac:dyDescent="0.15">
      <c r="B47870" s="8"/>
    </row>
    <row r="47871" spans="2:2" hidden="1" x14ac:dyDescent="0.15">
      <c r="B47871" s="8"/>
    </row>
    <row r="47872" spans="2:2" hidden="1" x14ac:dyDescent="0.15">
      <c r="B47872" s="8"/>
    </row>
    <row r="47873" spans="2:2" hidden="1" x14ac:dyDescent="0.15">
      <c r="B47873" s="8"/>
    </row>
    <row r="47874" spans="2:2" hidden="1" x14ac:dyDescent="0.15">
      <c r="B47874" s="8"/>
    </row>
    <row r="47875" spans="2:2" hidden="1" x14ac:dyDescent="0.15">
      <c r="B47875" s="8"/>
    </row>
    <row r="47876" spans="2:2" hidden="1" x14ac:dyDescent="0.15">
      <c r="B47876" s="8"/>
    </row>
    <row r="47877" spans="2:2" hidden="1" x14ac:dyDescent="0.15">
      <c r="B47877" s="8"/>
    </row>
    <row r="47878" spans="2:2" hidden="1" x14ac:dyDescent="0.15">
      <c r="B47878" s="8"/>
    </row>
    <row r="47879" spans="2:2" hidden="1" x14ac:dyDescent="0.15">
      <c r="B47879" s="8"/>
    </row>
    <row r="47880" spans="2:2" hidden="1" x14ac:dyDescent="0.15">
      <c r="B47880" s="8"/>
    </row>
    <row r="47881" spans="2:2" hidden="1" x14ac:dyDescent="0.15">
      <c r="B47881" s="8"/>
    </row>
    <row r="47882" spans="2:2" hidden="1" x14ac:dyDescent="0.15">
      <c r="B47882" s="8"/>
    </row>
    <row r="47883" spans="2:2" hidden="1" x14ac:dyDescent="0.15">
      <c r="B47883" s="8"/>
    </row>
    <row r="47884" spans="2:2" hidden="1" x14ac:dyDescent="0.15">
      <c r="B47884" s="8"/>
    </row>
    <row r="47885" spans="2:2" hidden="1" x14ac:dyDescent="0.15">
      <c r="B47885" s="8"/>
    </row>
    <row r="47886" spans="2:2" hidden="1" x14ac:dyDescent="0.15">
      <c r="B47886" s="8"/>
    </row>
    <row r="47887" spans="2:2" hidden="1" x14ac:dyDescent="0.15">
      <c r="B47887" s="8"/>
    </row>
    <row r="47888" spans="2:2" hidden="1" x14ac:dyDescent="0.15">
      <c r="B47888" s="8"/>
    </row>
    <row r="47889" spans="2:2" hidden="1" x14ac:dyDescent="0.15">
      <c r="B47889" s="8"/>
    </row>
    <row r="47890" spans="2:2" hidden="1" x14ac:dyDescent="0.15">
      <c r="B47890" s="8"/>
    </row>
    <row r="47891" spans="2:2" hidden="1" x14ac:dyDescent="0.15">
      <c r="B47891" s="8"/>
    </row>
    <row r="47892" spans="2:2" hidden="1" x14ac:dyDescent="0.15">
      <c r="B47892" s="8"/>
    </row>
    <row r="47893" spans="2:2" hidden="1" x14ac:dyDescent="0.15">
      <c r="B47893" s="8"/>
    </row>
    <row r="47894" spans="2:2" hidden="1" x14ac:dyDescent="0.15">
      <c r="B47894" s="8"/>
    </row>
    <row r="47895" spans="2:2" hidden="1" x14ac:dyDescent="0.15">
      <c r="B47895" s="8"/>
    </row>
    <row r="47896" spans="2:2" hidden="1" x14ac:dyDescent="0.15">
      <c r="B47896" s="8"/>
    </row>
    <row r="47897" spans="2:2" hidden="1" x14ac:dyDescent="0.15">
      <c r="B47897" s="8"/>
    </row>
    <row r="47898" spans="2:2" hidden="1" x14ac:dyDescent="0.15">
      <c r="B47898" s="8"/>
    </row>
    <row r="47899" spans="2:2" hidden="1" x14ac:dyDescent="0.15">
      <c r="B47899" s="8"/>
    </row>
    <row r="47900" spans="2:2" hidden="1" x14ac:dyDescent="0.15">
      <c r="B47900" s="8"/>
    </row>
    <row r="47901" spans="2:2" hidden="1" x14ac:dyDescent="0.15">
      <c r="B47901" s="8"/>
    </row>
    <row r="47902" spans="2:2" hidden="1" x14ac:dyDescent="0.15">
      <c r="B47902" s="8"/>
    </row>
    <row r="47903" spans="2:2" hidden="1" x14ac:dyDescent="0.15">
      <c r="B47903" s="8"/>
    </row>
    <row r="47904" spans="2:2" hidden="1" x14ac:dyDescent="0.15">
      <c r="B47904" s="8"/>
    </row>
    <row r="47905" spans="2:2" hidden="1" x14ac:dyDescent="0.15">
      <c r="B47905" s="8"/>
    </row>
    <row r="47906" spans="2:2" hidden="1" x14ac:dyDescent="0.15">
      <c r="B47906" s="8"/>
    </row>
    <row r="47907" spans="2:2" hidden="1" x14ac:dyDescent="0.15">
      <c r="B47907" s="8"/>
    </row>
    <row r="47908" spans="2:2" hidden="1" x14ac:dyDescent="0.15">
      <c r="B47908" s="8"/>
    </row>
    <row r="47909" spans="2:2" hidden="1" x14ac:dyDescent="0.15">
      <c r="B47909" s="8"/>
    </row>
    <row r="47910" spans="2:2" hidden="1" x14ac:dyDescent="0.15">
      <c r="B47910" s="8"/>
    </row>
    <row r="47911" spans="2:2" hidden="1" x14ac:dyDescent="0.15">
      <c r="B47911" s="8"/>
    </row>
    <row r="47912" spans="2:2" hidden="1" x14ac:dyDescent="0.15">
      <c r="B47912" s="8"/>
    </row>
    <row r="47913" spans="2:2" hidden="1" x14ac:dyDescent="0.15">
      <c r="B47913" s="8"/>
    </row>
    <row r="47914" spans="2:2" hidden="1" x14ac:dyDescent="0.15">
      <c r="B47914" s="8"/>
    </row>
    <row r="47915" spans="2:2" hidden="1" x14ac:dyDescent="0.15">
      <c r="B47915" s="8"/>
    </row>
    <row r="47916" spans="2:2" hidden="1" x14ac:dyDescent="0.15">
      <c r="B47916" s="8"/>
    </row>
    <row r="47917" spans="2:2" hidden="1" x14ac:dyDescent="0.15">
      <c r="B47917" s="8"/>
    </row>
    <row r="47918" spans="2:2" hidden="1" x14ac:dyDescent="0.15">
      <c r="B47918" s="8"/>
    </row>
    <row r="47919" spans="2:2" hidden="1" x14ac:dyDescent="0.15">
      <c r="B47919" s="8"/>
    </row>
    <row r="47920" spans="2:2" hidden="1" x14ac:dyDescent="0.15">
      <c r="B47920" s="8"/>
    </row>
    <row r="47921" spans="2:2" hidden="1" x14ac:dyDescent="0.15">
      <c r="B47921" s="8"/>
    </row>
    <row r="47922" spans="2:2" hidden="1" x14ac:dyDescent="0.15">
      <c r="B47922" s="8"/>
    </row>
    <row r="47923" spans="2:2" hidden="1" x14ac:dyDescent="0.15">
      <c r="B47923" s="8"/>
    </row>
    <row r="47924" spans="2:2" hidden="1" x14ac:dyDescent="0.15">
      <c r="B47924" s="8"/>
    </row>
    <row r="47925" spans="2:2" hidden="1" x14ac:dyDescent="0.15">
      <c r="B47925" s="8"/>
    </row>
    <row r="47926" spans="2:2" hidden="1" x14ac:dyDescent="0.15">
      <c r="B47926" s="8"/>
    </row>
    <row r="47927" spans="2:2" hidden="1" x14ac:dyDescent="0.15">
      <c r="B47927" s="8"/>
    </row>
    <row r="47928" spans="2:2" hidden="1" x14ac:dyDescent="0.15">
      <c r="B47928" s="8"/>
    </row>
    <row r="47929" spans="2:2" hidden="1" x14ac:dyDescent="0.15">
      <c r="B47929" s="8"/>
    </row>
    <row r="47930" spans="2:2" hidden="1" x14ac:dyDescent="0.15">
      <c r="B47930" s="8"/>
    </row>
    <row r="47931" spans="2:2" hidden="1" x14ac:dyDescent="0.15">
      <c r="B47931" s="8"/>
    </row>
    <row r="47932" spans="2:2" hidden="1" x14ac:dyDescent="0.15">
      <c r="B47932" s="8"/>
    </row>
    <row r="47933" spans="2:2" hidden="1" x14ac:dyDescent="0.15">
      <c r="B47933" s="8"/>
    </row>
    <row r="47934" spans="2:2" hidden="1" x14ac:dyDescent="0.15">
      <c r="B47934" s="8"/>
    </row>
    <row r="47935" spans="2:2" hidden="1" x14ac:dyDescent="0.15">
      <c r="B47935" s="8"/>
    </row>
    <row r="47936" spans="2:2" hidden="1" x14ac:dyDescent="0.15">
      <c r="B47936" s="8"/>
    </row>
    <row r="47937" spans="2:2" hidden="1" x14ac:dyDescent="0.15">
      <c r="B47937" s="8"/>
    </row>
    <row r="47938" spans="2:2" hidden="1" x14ac:dyDescent="0.15">
      <c r="B47938" s="8"/>
    </row>
    <row r="47939" spans="2:2" hidden="1" x14ac:dyDescent="0.15">
      <c r="B47939" s="8"/>
    </row>
    <row r="47940" spans="2:2" hidden="1" x14ac:dyDescent="0.15">
      <c r="B47940" s="8"/>
    </row>
    <row r="47941" spans="2:2" hidden="1" x14ac:dyDescent="0.15">
      <c r="B47941" s="8"/>
    </row>
    <row r="47942" spans="2:2" hidden="1" x14ac:dyDescent="0.15">
      <c r="B47942" s="8"/>
    </row>
    <row r="47943" spans="2:2" hidden="1" x14ac:dyDescent="0.15">
      <c r="B47943" s="8"/>
    </row>
    <row r="47944" spans="2:2" hidden="1" x14ac:dyDescent="0.15">
      <c r="B47944" s="8"/>
    </row>
    <row r="47945" spans="2:2" hidden="1" x14ac:dyDescent="0.15">
      <c r="B47945" s="8"/>
    </row>
    <row r="47946" spans="2:2" hidden="1" x14ac:dyDescent="0.15">
      <c r="B47946" s="8"/>
    </row>
    <row r="47947" spans="2:2" hidden="1" x14ac:dyDescent="0.15">
      <c r="B47947" s="8"/>
    </row>
    <row r="47948" spans="2:2" hidden="1" x14ac:dyDescent="0.15">
      <c r="B47948" s="8"/>
    </row>
    <row r="47949" spans="2:2" hidden="1" x14ac:dyDescent="0.15">
      <c r="B47949" s="8"/>
    </row>
    <row r="47950" spans="2:2" hidden="1" x14ac:dyDescent="0.15">
      <c r="B47950" s="8"/>
    </row>
    <row r="47951" spans="2:2" hidden="1" x14ac:dyDescent="0.15">
      <c r="B47951" s="8"/>
    </row>
    <row r="47952" spans="2:2" hidden="1" x14ac:dyDescent="0.15">
      <c r="B47952" s="8"/>
    </row>
    <row r="47953" spans="2:2" hidden="1" x14ac:dyDescent="0.15">
      <c r="B47953" s="8"/>
    </row>
    <row r="47954" spans="2:2" hidden="1" x14ac:dyDescent="0.15">
      <c r="B47954" s="8"/>
    </row>
    <row r="47955" spans="2:2" hidden="1" x14ac:dyDescent="0.15">
      <c r="B47955" s="8"/>
    </row>
    <row r="47956" spans="2:2" hidden="1" x14ac:dyDescent="0.15">
      <c r="B47956" s="8"/>
    </row>
    <row r="47957" spans="2:2" hidden="1" x14ac:dyDescent="0.15">
      <c r="B47957" s="8"/>
    </row>
    <row r="47958" spans="2:2" hidden="1" x14ac:dyDescent="0.15">
      <c r="B47958" s="8"/>
    </row>
    <row r="47959" spans="2:2" hidden="1" x14ac:dyDescent="0.15">
      <c r="B47959" s="8"/>
    </row>
    <row r="47960" spans="2:2" hidden="1" x14ac:dyDescent="0.15">
      <c r="B47960" s="8"/>
    </row>
    <row r="47961" spans="2:2" hidden="1" x14ac:dyDescent="0.15">
      <c r="B47961" s="8"/>
    </row>
    <row r="47962" spans="2:2" hidden="1" x14ac:dyDescent="0.15">
      <c r="B47962" s="8"/>
    </row>
    <row r="47963" spans="2:2" hidden="1" x14ac:dyDescent="0.15">
      <c r="B47963" s="8"/>
    </row>
    <row r="47964" spans="2:2" hidden="1" x14ac:dyDescent="0.15">
      <c r="B47964" s="8"/>
    </row>
    <row r="47965" spans="2:2" hidden="1" x14ac:dyDescent="0.15">
      <c r="B47965" s="8"/>
    </row>
    <row r="47966" spans="2:2" hidden="1" x14ac:dyDescent="0.15">
      <c r="B47966" s="8"/>
    </row>
    <row r="47967" spans="2:2" hidden="1" x14ac:dyDescent="0.15">
      <c r="B47967" s="8"/>
    </row>
    <row r="47968" spans="2:2" hidden="1" x14ac:dyDescent="0.15">
      <c r="B47968" s="8"/>
    </row>
    <row r="47969" spans="2:2" hidden="1" x14ac:dyDescent="0.15">
      <c r="B47969" s="8"/>
    </row>
    <row r="47970" spans="2:2" hidden="1" x14ac:dyDescent="0.15">
      <c r="B47970" s="8"/>
    </row>
    <row r="47971" spans="2:2" hidden="1" x14ac:dyDescent="0.15">
      <c r="B47971" s="8"/>
    </row>
    <row r="47972" spans="2:2" hidden="1" x14ac:dyDescent="0.15">
      <c r="B47972" s="8"/>
    </row>
    <row r="47973" spans="2:2" hidden="1" x14ac:dyDescent="0.15">
      <c r="B47973" s="8"/>
    </row>
    <row r="47974" spans="2:2" hidden="1" x14ac:dyDescent="0.15">
      <c r="B47974" s="8"/>
    </row>
    <row r="47975" spans="2:2" hidden="1" x14ac:dyDescent="0.15">
      <c r="B47975" s="8"/>
    </row>
    <row r="47976" spans="2:2" hidden="1" x14ac:dyDescent="0.15">
      <c r="B47976" s="8"/>
    </row>
    <row r="47977" spans="2:2" hidden="1" x14ac:dyDescent="0.15">
      <c r="B47977" s="8"/>
    </row>
    <row r="47978" spans="2:2" hidden="1" x14ac:dyDescent="0.15">
      <c r="B47978" s="8"/>
    </row>
    <row r="47979" spans="2:2" hidden="1" x14ac:dyDescent="0.15">
      <c r="B47979" s="8"/>
    </row>
    <row r="47980" spans="2:2" hidden="1" x14ac:dyDescent="0.15">
      <c r="B47980" s="8"/>
    </row>
    <row r="47981" spans="2:2" hidden="1" x14ac:dyDescent="0.15">
      <c r="B47981" s="8"/>
    </row>
    <row r="47982" spans="2:2" hidden="1" x14ac:dyDescent="0.15">
      <c r="B47982" s="8"/>
    </row>
    <row r="47983" spans="2:2" hidden="1" x14ac:dyDescent="0.15">
      <c r="B47983" s="8"/>
    </row>
    <row r="47984" spans="2:2" hidden="1" x14ac:dyDescent="0.15">
      <c r="B47984" s="8"/>
    </row>
    <row r="47985" spans="2:2" hidden="1" x14ac:dyDescent="0.15">
      <c r="B47985" s="8"/>
    </row>
    <row r="47986" spans="2:2" hidden="1" x14ac:dyDescent="0.15">
      <c r="B47986" s="8"/>
    </row>
    <row r="47987" spans="2:2" hidden="1" x14ac:dyDescent="0.15">
      <c r="B47987" s="8"/>
    </row>
    <row r="47988" spans="2:2" hidden="1" x14ac:dyDescent="0.15">
      <c r="B47988" s="8"/>
    </row>
    <row r="47989" spans="2:2" hidden="1" x14ac:dyDescent="0.15">
      <c r="B47989" s="8"/>
    </row>
    <row r="47990" spans="2:2" hidden="1" x14ac:dyDescent="0.15">
      <c r="B47990" s="8"/>
    </row>
    <row r="47991" spans="2:2" hidden="1" x14ac:dyDescent="0.15">
      <c r="B47991" s="8"/>
    </row>
    <row r="47992" spans="2:2" hidden="1" x14ac:dyDescent="0.15">
      <c r="B47992" s="8"/>
    </row>
    <row r="47993" spans="2:2" hidden="1" x14ac:dyDescent="0.15">
      <c r="B47993" s="8"/>
    </row>
    <row r="47994" spans="2:2" hidden="1" x14ac:dyDescent="0.15">
      <c r="B47994" s="8"/>
    </row>
    <row r="47995" spans="2:2" hidden="1" x14ac:dyDescent="0.15">
      <c r="B47995" s="8"/>
    </row>
    <row r="47996" spans="2:2" hidden="1" x14ac:dyDescent="0.15">
      <c r="B47996" s="8"/>
    </row>
    <row r="47997" spans="2:2" hidden="1" x14ac:dyDescent="0.15">
      <c r="B47997" s="8"/>
    </row>
    <row r="47998" spans="2:2" hidden="1" x14ac:dyDescent="0.15">
      <c r="B47998" s="8"/>
    </row>
    <row r="47999" spans="2:2" hidden="1" x14ac:dyDescent="0.15">
      <c r="B47999" s="8"/>
    </row>
    <row r="48000" spans="2:2" hidden="1" x14ac:dyDescent="0.15">
      <c r="B48000" s="8"/>
    </row>
    <row r="48001" spans="2:2" hidden="1" x14ac:dyDescent="0.15">
      <c r="B48001" s="8"/>
    </row>
    <row r="48002" spans="2:2" hidden="1" x14ac:dyDescent="0.15">
      <c r="B48002" s="8"/>
    </row>
    <row r="48003" spans="2:2" hidden="1" x14ac:dyDescent="0.15">
      <c r="B48003" s="8"/>
    </row>
    <row r="48004" spans="2:2" hidden="1" x14ac:dyDescent="0.15">
      <c r="B48004" s="8"/>
    </row>
    <row r="48005" spans="2:2" hidden="1" x14ac:dyDescent="0.15">
      <c r="B48005" s="8"/>
    </row>
    <row r="48006" spans="2:2" hidden="1" x14ac:dyDescent="0.15">
      <c r="B48006" s="8"/>
    </row>
    <row r="48007" spans="2:2" hidden="1" x14ac:dyDescent="0.15">
      <c r="B48007" s="8"/>
    </row>
    <row r="48008" spans="2:2" hidden="1" x14ac:dyDescent="0.15">
      <c r="B48008" s="8"/>
    </row>
    <row r="48009" spans="2:2" hidden="1" x14ac:dyDescent="0.15">
      <c r="B48009" s="8"/>
    </row>
    <row r="48010" spans="2:2" hidden="1" x14ac:dyDescent="0.15">
      <c r="B48010" s="8"/>
    </row>
    <row r="48011" spans="2:2" hidden="1" x14ac:dyDescent="0.15">
      <c r="B48011" s="8"/>
    </row>
    <row r="48012" spans="2:2" hidden="1" x14ac:dyDescent="0.15">
      <c r="B48012" s="8"/>
    </row>
    <row r="48013" spans="2:2" hidden="1" x14ac:dyDescent="0.15">
      <c r="B48013" s="8"/>
    </row>
    <row r="48014" spans="2:2" hidden="1" x14ac:dyDescent="0.15">
      <c r="B48014" s="8"/>
    </row>
    <row r="48015" spans="2:2" hidden="1" x14ac:dyDescent="0.15">
      <c r="B48015" s="8"/>
    </row>
    <row r="48016" spans="2:2" hidden="1" x14ac:dyDescent="0.15">
      <c r="B48016" s="8"/>
    </row>
    <row r="48017" spans="2:2" hidden="1" x14ac:dyDescent="0.15">
      <c r="B48017" s="8"/>
    </row>
    <row r="48018" spans="2:2" hidden="1" x14ac:dyDescent="0.15">
      <c r="B48018" s="8"/>
    </row>
    <row r="48019" spans="2:2" hidden="1" x14ac:dyDescent="0.15">
      <c r="B48019" s="8"/>
    </row>
    <row r="48020" spans="2:2" hidden="1" x14ac:dyDescent="0.15">
      <c r="B48020" s="8"/>
    </row>
    <row r="48021" spans="2:2" hidden="1" x14ac:dyDescent="0.15">
      <c r="B48021" s="8"/>
    </row>
    <row r="48022" spans="2:2" hidden="1" x14ac:dyDescent="0.15">
      <c r="B48022" s="8"/>
    </row>
    <row r="48023" spans="2:2" hidden="1" x14ac:dyDescent="0.15">
      <c r="B48023" s="8"/>
    </row>
    <row r="48024" spans="2:2" hidden="1" x14ac:dyDescent="0.15">
      <c r="B48024" s="8"/>
    </row>
    <row r="48025" spans="2:2" hidden="1" x14ac:dyDescent="0.15">
      <c r="B48025" s="8"/>
    </row>
    <row r="48026" spans="2:2" hidden="1" x14ac:dyDescent="0.15">
      <c r="B48026" s="8"/>
    </row>
    <row r="48027" spans="2:2" hidden="1" x14ac:dyDescent="0.15">
      <c r="B48027" s="8"/>
    </row>
    <row r="48028" spans="2:2" hidden="1" x14ac:dyDescent="0.15">
      <c r="B48028" s="8"/>
    </row>
    <row r="48029" spans="2:2" hidden="1" x14ac:dyDescent="0.15">
      <c r="B48029" s="8"/>
    </row>
    <row r="48030" spans="2:2" hidden="1" x14ac:dyDescent="0.15">
      <c r="B48030" s="8"/>
    </row>
    <row r="48031" spans="2:2" hidden="1" x14ac:dyDescent="0.15">
      <c r="B48031" s="8"/>
    </row>
    <row r="48032" spans="2:2" hidden="1" x14ac:dyDescent="0.15">
      <c r="B48032" s="8"/>
    </row>
    <row r="48033" spans="2:2" hidden="1" x14ac:dyDescent="0.15">
      <c r="B48033" s="8"/>
    </row>
    <row r="48034" spans="2:2" hidden="1" x14ac:dyDescent="0.15">
      <c r="B48034" s="8"/>
    </row>
    <row r="48035" spans="2:2" hidden="1" x14ac:dyDescent="0.15">
      <c r="B48035" s="8"/>
    </row>
    <row r="48036" spans="2:2" hidden="1" x14ac:dyDescent="0.15">
      <c r="B48036" s="8"/>
    </row>
    <row r="48037" spans="2:2" hidden="1" x14ac:dyDescent="0.15">
      <c r="B48037" s="8"/>
    </row>
    <row r="48038" spans="2:2" hidden="1" x14ac:dyDescent="0.15">
      <c r="B48038" s="8"/>
    </row>
    <row r="48039" spans="2:2" hidden="1" x14ac:dyDescent="0.15">
      <c r="B48039" s="8"/>
    </row>
    <row r="48040" spans="2:2" hidden="1" x14ac:dyDescent="0.15">
      <c r="B48040" s="8"/>
    </row>
    <row r="48041" spans="2:2" hidden="1" x14ac:dyDescent="0.15">
      <c r="B48041" s="8"/>
    </row>
    <row r="48042" spans="2:2" hidden="1" x14ac:dyDescent="0.15">
      <c r="B48042" s="8"/>
    </row>
    <row r="48043" spans="2:2" hidden="1" x14ac:dyDescent="0.15">
      <c r="B48043" s="8"/>
    </row>
    <row r="48044" spans="2:2" hidden="1" x14ac:dyDescent="0.15">
      <c r="B48044" s="8"/>
    </row>
    <row r="48045" spans="2:2" hidden="1" x14ac:dyDescent="0.15">
      <c r="B48045" s="8"/>
    </row>
    <row r="48046" spans="2:2" hidden="1" x14ac:dyDescent="0.15">
      <c r="B48046" s="8"/>
    </row>
    <row r="48047" spans="2:2" hidden="1" x14ac:dyDescent="0.15">
      <c r="B48047" s="8"/>
    </row>
    <row r="48048" spans="2:2" hidden="1" x14ac:dyDescent="0.15">
      <c r="B48048" s="8"/>
    </row>
    <row r="48049" spans="2:2" hidden="1" x14ac:dyDescent="0.15">
      <c r="B48049" s="8"/>
    </row>
    <row r="48050" spans="2:2" hidden="1" x14ac:dyDescent="0.15">
      <c r="B48050" s="8"/>
    </row>
    <row r="48051" spans="2:2" hidden="1" x14ac:dyDescent="0.15">
      <c r="B48051" s="8"/>
    </row>
    <row r="48052" spans="2:2" hidden="1" x14ac:dyDescent="0.15">
      <c r="B48052" s="8"/>
    </row>
    <row r="48053" spans="2:2" hidden="1" x14ac:dyDescent="0.15">
      <c r="B48053" s="8"/>
    </row>
    <row r="48054" spans="2:2" hidden="1" x14ac:dyDescent="0.15">
      <c r="B48054" s="8"/>
    </row>
    <row r="48055" spans="2:2" hidden="1" x14ac:dyDescent="0.15">
      <c r="B48055" s="8"/>
    </row>
    <row r="48056" spans="2:2" hidden="1" x14ac:dyDescent="0.15">
      <c r="B48056" s="8"/>
    </row>
    <row r="48057" spans="2:2" hidden="1" x14ac:dyDescent="0.15">
      <c r="B48057" s="8"/>
    </row>
    <row r="48058" spans="2:2" hidden="1" x14ac:dyDescent="0.15">
      <c r="B48058" s="8"/>
    </row>
    <row r="48059" spans="2:2" hidden="1" x14ac:dyDescent="0.15">
      <c r="B48059" s="8"/>
    </row>
    <row r="48060" spans="2:2" hidden="1" x14ac:dyDescent="0.15">
      <c r="B48060" s="8"/>
    </row>
    <row r="48061" spans="2:2" hidden="1" x14ac:dyDescent="0.15">
      <c r="B48061" s="8"/>
    </row>
    <row r="48062" spans="2:2" hidden="1" x14ac:dyDescent="0.15">
      <c r="B48062" s="8"/>
    </row>
    <row r="48063" spans="2:2" hidden="1" x14ac:dyDescent="0.15">
      <c r="B48063" s="8"/>
    </row>
    <row r="48064" spans="2:2" hidden="1" x14ac:dyDescent="0.15">
      <c r="B48064" s="8"/>
    </row>
    <row r="48065" spans="2:2" hidden="1" x14ac:dyDescent="0.15">
      <c r="B48065" s="8"/>
    </row>
    <row r="48066" spans="2:2" hidden="1" x14ac:dyDescent="0.15">
      <c r="B48066" s="8"/>
    </row>
    <row r="48067" spans="2:2" hidden="1" x14ac:dyDescent="0.15">
      <c r="B48067" s="8"/>
    </row>
    <row r="48068" spans="2:2" hidden="1" x14ac:dyDescent="0.15">
      <c r="B48068" s="8"/>
    </row>
    <row r="48069" spans="2:2" hidden="1" x14ac:dyDescent="0.15">
      <c r="B48069" s="8"/>
    </row>
    <row r="48070" spans="2:2" hidden="1" x14ac:dyDescent="0.15">
      <c r="B48070" s="8"/>
    </row>
    <row r="48071" spans="2:2" hidden="1" x14ac:dyDescent="0.15">
      <c r="B48071" s="8"/>
    </row>
    <row r="48072" spans="2:2" hidden="1" x14ac:dyDescent="0.15">
      <c r="B48072" s="8"/>
    </row>
    <row r="48073" spans="2:2" hidden="1" x14ac:dyDescent="0.15">
      <c r="B48073" s="8"/>
    </row>
    <row r="48074" spans="2:2" hidden="1" x14ac:dyDescent="0.15">
      <c r="B48074" s="8"/>
    </row>
    <row r="48075" spans="2:2" hidden="1" x14ac:dyDescent="0.15">
      <c r="B48075" s="8"/>
    </row>
    <row r="48076" spans="2:2" hidden="1" x14ac:dyDescent="0.15">
      <c r="B48076" s="8"/>
    </row>
    <row r="48077" spans="2:2" hidden="1" x14ac:dyDescent="0.15">
      <c r="B48077" s="8"/>
    </row>
    <row r="48078" spans="2:2" hidden="1" x14ac:dyDescent="0.15">
      <c r="B48078" s="8"/>
    </row>
    <row r="48079" spans="2:2" hidden="1" x14ac:dyDescent="0.15">
      <c r="B48079" s="8"/>
    </row>
    <row r="48080" spans="2:2" hidden="1" x14ac:dyDescent="0.15">
      <c r="B48080" s="8"/>
    </row>
    <row r="48081" spans="2:2" hidden="1" x14ac:dyDescent="0.15">
      <c r="B48081" s="8"/>
    </row>
    <row r="48082" spans="2:2" hidden="1" x14ac:dyDescent="0.15">
      <c r="B48082" s="8"/>
    </row>
    <row r="48083" spans="2:2" hidden="1" x14ac:dyDescent="0.15">
      <c r="B48083" s="8"/>
    </row>
    <row r="48084" spans="2:2" hidden="1" x14ac:dyDescent="0.15">
      <c r="B48084" s="8"/>
    </row>
    <row r="48085" spans="2:2" hidden="1" x14ac:dyDescent="0.15">
      <c r="B48085" s="8"/>
    </row>
    <row r="48086" spans="2:2" hidden="1" x14ac:dyDescent="0.15">
      <c r="B48086" s="8"/>
    </row>
    <row r="48087" spans="2:2" hidden="1" x14ac:dyDescent="0.15">
      <c r="B48087" s="8"/>
    </row>
    <row r="48088" spans="2:2" hidden="1" x14ac:dyDescent="0.15">
      <c r="B48088" s="8"/>
    </row>
    <row r="48089" spans="2:2" hidden="1" x14ac:dyDescent="0.15">
      <c r="B48089" s="8"/>
    </row>
    <row r="48090" spans="2:2" hidden="1" x14ac:dyDescent="0.15">
      <c r="B48090" s="8"/>
    </row>
    <row r="48091" spans="2:2" hidden="1" x14ac:dyDescent="0.15">
      <c r="B48091" s="8"/>
    </row>
    <row r="48092" spans="2:2" hidden="1" x14ac:dyDescent="0.15">
      <c r="B48092" s="8"/>
    </row>
    <row r="48093" spans="2:2" hidden="1" x14ac:dyDescent="0.15">
      <c r="B48093" s="8"/>
    </row>
    <row r="48094" spans="2:2" hidden="1" x14ac:dyDescent="0.15">
      <c r="B48094" s="8"/>
    </row>
    <row r="48095" spans="2:2" hidden="1" x14ac:dyDescent="0.15">
      <c r="B48095" s="8"/>
    </row>
    <row r="48096" spans="2:2" hidden="1" x14ac:dyDescent="0.15">
      <c r="B48096" s="8"/>
    </row>
    <row r="48097" spans="2:2" hidden="1" x14ac:dyDescent="0.15">
      <c r="B48097" s="8"/>
    </row>
    <row r="48098" spans="2:2" hidden="1" x14ac:dyDescent="0.15">
      <c r="B48098" s="8"/>
    </row>
    <row r="48099" spans="2:2" hidden="1" x14ac:dyDescent="0.15">
      <c r="B48099" s="8"/>
    </row>
    <row r="48100" spans="2:2" hidden="1" x14ac:dyDescent="0.15">
      <c r="B48100" s="8"/>
    </row>
    <row r="48101" spans="2:2" hidden="1" x14ac:dyDescent="0.15">
      <c r="B48101" s="8"/>
    </row>
    <row r="48102" spans="2:2" hidden="1" x14ac:dyDescent="0.15">
      <c r="B48102" s="8"/>
    </row>
    <row r="48103" spans="2:2" hidden="1" x14ac:dyDescent="0.15">
      <c r="B48103" s="8"/>
    </row>
    <row r="48104" spans="2:2" hidden="1" x14ac:dyDescent="0.15">
      <c r="B48104" s="8"/>
    </row>
    <row r="48105" spans="2:2" hidden="1" x14ac:dyDescent="0.15">
      <c r="B48105" s="8"/>
    </row>
    <row r="48106" spans="2:2" hidden="1" x14ac:dyDescent="0.15">
      <c r="B48106" s="8"/>
    </row>
    <row r="48107" spans="2:2" hidden="1" x14ac:dyDescent="0.15">
      <c r="B48107" s="8"/>
    </row>
    <row r="48108" spans="2:2" hidden="1" x14ac:dyDescent="0.15">
      <c r="B48108" s="8"/>
    </row>
    <row r="48109" spans="2:2" hidden="1" x14ac:dyDescent="0.15">
      <c r="B48109" s="8"/>
    </row>
    <row r="48110" spans="2:2" hidden="1" x14ac:dyDescent="0.15">
      <c r="B48110" s="8"/>
    </row>
    <row r="48111" spans="2:2" hidden="1" x14ac:dyDescent="0.15">
      <c r="B48111" s="8"/>
    </row>
    <row r="48112" spans="2:2" hidden="1" x14ac:dyDescent="0.15">
      <c r="B48112" s="8"/>
    </row>
    <row r="48113" spans="2:2" hidden="1" x14ac:dyDescent="0.15">
      <c r="B48113" s="8"/>
    </row>
    <row r="48114" spans="2:2" hidden="1" x14ac:dyDescent="0.15">
      <c r="B48114" s="8"/>
    </row>
    <row r="48115" spans="2:2" hidden="1" x14ac:dyDescent="0.15">
      <c r="B48115" s="8"/>
    </row>
    <row r="48116" spans="2:2" hidden="1" x14ac:dyDescent="0.15">
      <c r="B48116" s="8"/>
    </row>
    <row r="48117" spans="2:2" hidden="1" x14ac:dyDescent="0.15">
      <c r="B48117" s="8"/>
    </row>
    <row r="48118" spans="2:2" hidden="1" x14ac:dyDescent="0.15">
      <c r="B48118" s="8"/>
    </row>
    <row r="48119" spans="2:2" hidden="1" x14ac:dyDescent="0.15">
      <c r="B48119" s="8"/>
    </row>
    <row r="48120" spans="2:2" hidden="1" x14ac:dyDescent="0.15">
      <c r="B48120" s="8"/>
    </row>
    <row r="48121" spans="2:2" hidden="1" x14ac:dyDescent="0.15">
      <c r="B48121" s="8"/>
    </row>
    <row r="48122" spans="2:2" hidden="1" x14ac:dyDescent="0.15">
      <c r="B48122" s="8"/>
    </row>
    <row r="48123" spans="2:2" hidden="1" x14ac:dyDescent="0.15">
      <c r="B48123" s="8"/>
    </row>
    <row r="48124" spans="2:2" hidden="1" x14ac:dyDescent="0.15">
      <c r="B48124" s="8"/>
    </row>
    <row r="48125" spans="2:2" hidden="1" x14ac:dyDescent="0.15">
      <c r="B48125" s="8"/>
    </row>
    <row r="48126" spans="2:2" hidden="1" x14ac:dyDescent="0.15">
      <c r="B48126" s="8"/>
    </row>
    <row r="48127" spans="2:2" hidden="1" x14ac:dyDescent="0.15">
      <c r="B48127" s="8"/>
    </row>
    <row r="48128" spans="2:2" hidden="1" x14ac:dyDescent="0.15">
      <c r="B48128" s="8"/>
    </row>
    <row r="48129" spans="2:2" hidden="1" x14ac:dyDescent="0.15">
      <c r="B48129" s="8"/>
    </row>
    <row r="48130" spans="2:2" hidden="1" x14ac:dyDescent="0.15">
      <c r="B48130" s="8"/>
    </row>
    <row r="48131" spans="2:2" hidden="1" x14ac:dyDescent="0.15">
      <c r="B48131" s="8"/>
    </row>
    <row r="48132" spans="2:2" hidden="1" x14ac:dyDescent="0.15">
      <c r="B48132" s="8"/>
    </row>
    <row r="48133" spans="2:2" hidden="1" x14ac:dyDescent="0.15">
      <c r="B48133" s="8"/>
    </row>
    <row r="48134" spans="2:2" hidden="1" x14ac:dyDescent="0.15">
      <c r="B48134" s="8"/>
    </row>
    <row r="48135" spans="2:2" hidden="1" x14ac:dyDescent="0.15">
      <c r="B48135" s="8"/>
    </row>
    <row r="48136" spans="2:2" hidden="1" x14ac:dyDescent="0.15">
      <c r="B48136" s="8"/>
    </row>
    <row r="48137" spans="2:2" hidden="1" x14ac:dyDescent="0.15">
      <c r="B48137" s="8"/>
    </row>
    <row r="48138" spans="2:2" hidden="1" x14ac:dyDescent="0.15">
      <c r="B48138" s="8"/>
    </row>
    <row r="48139" spans="2:2" hidden="1" x14ac:dyDescent="0.15">
      <c r="B48139" s="8"/>
    </row>
    <row r="48140" spans="2:2" hidden="1" x14ac:dyDescent="0.15">
      <c r="B48140" s="8"/>
    </row>
    <row r="48141" spans="2:2" hidden="1" x14ac:dyDescent="0.15">
      <c r="B48141" s="8"/>
    </row>
    <row r="48142" spans="2:2" hidden="1" x14ac:dyDescent="0.15">
      <c r="B48142" s="8"/>
    </row>
    <row r="48143" spans="2:2" hidden="1" x14ac:dyDescent="0.15">
      <c r="B48143" s="8"/>
    </row>
    <row r="48144" spans="2:2" hidden="1" x14ac:dyDescent="0.15">
      <c r="B48144" s="8"/>
    </row>
    <row r="48145" spans="2:2" hidden="1" x14ac:dyDescent="0.15">
      <c r="B48145" s="8"/>
    </row>
    <row r="48146" spans="2:2" hidden="1" x14ac:dyDescent="0.15">
      <c r="B48146" s="8"/>
    </row>
    <row r="48147" spans="2:2" hidden="1" x14ac:dyDescent="0.15">
      <c r="B48147" s="8"/>
    </row>
    <row r="48148" spans="2:2" hidden="1" x14ac:dyDescent="0.15">
      <c r="B48148" s="8"/>
    </row>
    <row r="48149" spans="2:2" hidden="1" x14ac:dyDescent="0.15">
      <c r="B48149" s="8"/>
    </row>
    <row r="48150" spans="2:2" hidden="1" x14ac:dyDescent="0.15">
      <c r="B48150" s="8"/>
    </row>
    <row r="48151" spans="2:2" hidden="1" x14ac:dyDescent="0.15">
      <c r="B48151" s="8"/>
    </row>
    <row r="48152" spans="2:2" hidden="1" x14ac:dyDescent="0.15">
      <c r="B48152" s="8"/>
    </row>
    <row r="48153" spans="2:2" hidden="1" x14ac:dyDescent="0.15">
      <c r="B48153" s="8"/>
    </row>
    <row r="48154" spans="2:2" hidden="1" x14ac:dyDescent="0.15">
      <c r="B48154" s="8"/>
    </row>
    <row r="48155" spans="2:2" hidden="1" x14ac:dyDescent="0.15">
      <c r="B48155" s="8"/>
    </row>
    <row r="48156" spans="2:2" hidden="1" x14ac:dyDescent="0.15">
      <c r="B48156" s="8"/>
    </row>
    <row r="48157" spans="2:2" hidden="1" x14ac:dyDescent="0.15">
      <c r="B48157" s="8"/>
    </row>
    <row r="48158" spans="2:2" hidden="1" x14ac:dyDescent="0.15">
      <c r="B48158" s="8"/>
    </row>
    <row r="48159" spans="2:2" hidden="1" x14ac:dyDescent="0.15">
      <c r="B48159" s="8"/>
    </row>
    <row r="48160" spans="2:2" hidden="1" x14ac:dyDescent="0.15">
      <c r="B48160" s="8"/>
    </row>
    <row r="48161" spans="2:2" hidden="1" x14ac:dyDescent="0.15">
      <c r="B48161" s="8"/>
    </row>
    <row r="48162" spans="2:2" hidden="1" x14ac:dyDescent="0.15">
      <c r="B48162" s="8"/>
    </row>
    <row r="48163" spans="2:2" hidden="1" x14ac:dyDescent="0.15">
      <c r="B48163" s="8"/>
    </row>
    <row r="48164" spans="2:2" hidden="1" x14ac:dyDescent="0.15">
      <c r="B48164" s="8"/>
    </row>
    <row r="48165" spans="2:2" hidden="1" x14ac:dyDescent="0.15">
      <c r="B48165" s="8"/>
    </row>
    <row r="48166" spans="2:2" hidden="1" x14ac:dyDescent="0.15">
      <c r="B48166" s="8"/>
    </row>
    <row r="48167" spans="2:2" hidden="1" x14ac:dyDescent="0.15">
      <c r="B48167" s="8"/>
    </row>
    <row r="48168" spans="2:2" hidden="1" x14ac:dyDescent="0.15">
      <c r="B48168" s="8"/>
    </row>
    <row r="48169" spans="2:2" hidden="1" x14ac:dyDescent="0.15">
      <c r="B48169" s="8"/>
    </row>
    <row r="48170" spans="2:2" hidden="1" x14ac:dyDescent="0.15">
      <c r="B48170" s="8"/>
    </row>
    <row r="48171" spans="2:2" hidden="1" x14ac:dyDescent="0.15">
      <c r="B48171" s="8"/>
    </row>
    <row r="48172" spans="2:2" hidden="1" x14ac:dyDescent="0.15">
      <c r="B48172" s="8"/>
    </row>
    <row r="48173" spans="2:2" hidden="1" x14ac:dyDescent="0.15">
      <c r="B48173" s="8"/>
    </row>
    <row r="48174" spans="2:2" hidden="1" x14ac:dyDescent="0.15">
      <c r="B48174" s="8"/>
    </row>
    <row r="48175" spans="2:2" hidden="1" x14ac:dyDescent="0.15">
      <c r="B48175" s="8"/>
    </row>
    <row r="48176" spans="2:2" hidden="1" x14ac:dyDescent="0.15">
      <c r="B48176" s="8"/>
    </row>
    <row r="48177" spans="2:2" hidden="1" x14ac:dyDescent="0.15">
      <c r="B48177" s="8"/>
    </row>
    <row r="48178" spans="2:2" hidden="1" x14ac:dyDescent="0.15">
      <c r="B48178" s="8"/>
    </row>
    <row r="48179" spans="2:2" hidden="1" x14ac:dyDescent="0.15">
      <c r="B48179" s="8"/>
    </row>
    <row r="48180" spans="2:2" hidden="1" x14ac:dyDescent="0.15">
      <c r="B48180" s="8"/>
    </row>
    <row r="48181" spans="2:2" hidden="1" x14ac:dyDescent="0.15">
      <c r="B48181" s="8"/>
    </row>
    <row r="48182" spans="2:2" hidden="1" x14ac:dyDescent="0.15">
      <c r="B48182" s="8"/>
    </row>
    <row r="48183" spans="2:2" hidden="1" x14ac:dyDescent="0.15">
      <c r="B48183" s="8"/>
    </row>
    <row r="48184" spans="2:2" hidden="1" x14ac:dyDescent="0.15">
      <c r="B48184" s="8"/>
    </row>
    <row r="48185" spans="2:2" hidden="1" x14ac:dyDescent="0.15">
      <c r="B48185" s="8"/>
    </row>
    <row r="48186" spans="2:2" hidden="1" x14ac:dyDescent="0.15">
      <c r="B48186" s="8"/>
    </row>
    <row r="48187" spans="2:2" hidden="1" x14ac:dyDescent="0.15">
      <c r="B48187" s="8"/>
    </row>
    <row r="48188" spans="2:2" hidden="1" x14ac:dyDescent="0.15">
      <c r="B48188" s="8"/>
    </row>
    <row r="48189" spans="2:2" hidden="1" x14ac:dyDescent="0.15">
      <c r="B48189" s="8"/>
    </row>
    <row r="48190" spans="2:2" hidden="1" x14ac:dyDescent="0.15">
      <c r="B48190" s="8"/>
    </row>
    <row r="48191" spans="2:2" hidden="1" x14ac:dyDescent="0.15">
      <c r="B48191" s="8"/>
    </row>
    <row r="48192" spans="2:2" hidden="1" x14ac:dyDescent="0.15">
      <c r="B48192" s="8"/>
    </row>
    <row r="48193" spans="2:2" hidden="1" x14ac:dyDescent="0.15">
      <c r="B48193" s="8"/>
    </row>
    <row r="48194" spans="2:2" hidden="1" x14ac:dyDescent="0.15">
      <c r="B48194" s="8"/>
    </row>
    <row r="48195" spans="2:2" hidden="1" x14ac:dyDescent="0.15">
      <c r="B48195" s="8"/>
    </row>
    <row r="48196" spans="2:2" hidden="1" x14ac:dyDescent="0.15">
      <c r="B48196" s="8"/>
    </row>
    <row r="48197" spans="2:2" hidden="1" x14ac:dyDescent="0.15">
      <c r="B48197" s="8"/>
    </row>
    <row r="48198" spans="2:2" hidden="1" x14ac:dyDescent="0.15">
      <c r="B48198" s="8"/>
    </row>
    <row r="48199" spans="2:2" hidden="1" x14ac:dyDescent="0.15">
      <c r="B48199" s="8"/>
    </row>
    <row r="48200" spans="2:2" hidden="1" x14ac:dyDescent="0.15">
      <c r="B48200" s="8"/>
    </row>
    <row r="48201" spans="2:2" hidden="1" x14ac:dyDescent="0.15">
      <c r="B48201" s="8"/>
    </row>
    <row r="48202" spans="2:2" hidden="1" x14ac:dyDescent="0.15">
      <c r="B48202" s="8"/>
    </row>
    <row r="48203" spans="2:2" hidden="1" x14ac:dyDescent="0.15">
      <c r="B48203" s="8"/>
    </row>
    <row r="48204" spans="2:2" hidden="1" x14ac:dyDescent="0.15">
      <c r="B48204" s="8"/>
    </row>
    <row r="48205" spans="2:2" hidden="1" x14ac:dyDescent="0.15">
      <c r="B48205" s="8"/>
    </row>
    <row r="48206" spans="2:2" hidden="1" x14ac:dyDescent="0.15">
      <c r="B48206" s="8"/>
    </row>
    <row r="48207" spans="2:2" hidden="1" x14ac:dyDescent="0.15">
      <c r="B48207" s="8"/>
    </row>
    <row r="48208" spans="2:2" hidden="1" x14ac:dyDescent="0.15">
      <c r="B48208" s="8"/>
    </row>
    <row r="48209" spans="2:2" hidden="1" x14ac:dyDescent="0.15">
      <c r="B48209" s="8"/>
    </row>
    <row r="48210" spans="2:2" hidden="1" x14ac:dyDescent="0.15">
      <c r="B48210" s="8"/>
    </row>
    <row r="48211" spans="2:2" hidden="1" x14ac:dyDescent="0.15">
      <c r="B48211" s="8"/>
    </row>
    <row r="48212" spans="2:2" hidden="1" x14ac:dyDescent="0.15">
      <c r="B48212" s="8"/>
    </row>
    <row r="48213" spans="2:2" hidden="1" x14ac:dyDescent="0.15">
      <c r="B48213" s="8"/>
    </row>
    <row r="48214" spans="2:2" hidden="1" x14ac:dyDescent="0.15">
      <c r="B48214" s="8"/>
    </row>
    <row r="48215" spans="2:2" hidden="1" x14ac:dyDescent="0.15">
      <c r="B48215" s="8"/>
    </row>
    <row r="48216" spans="2:2" hidden="1" x14ac:dyDescent="0.15">
      <c r="B48216" s="8"/>
    </row>
    <row r="48217" spans="2:2" hidden="1" x14ac:dyDescent="0.15">
      <c r="B48217" s="8"/>
    </row>
    <row r="48218" spans="2:2" hidden="1" x14ac:dyDescent="0.15">
      <c r="B48218" s="8"/>
    </row>
    <row r="48219" spans="2:2" hidden="1" x14ac:dyDescent="0.15">
      <c r="B48219" s="8"/>
    </row>
    <row r="48220" spans="2:2" hidden="1" x14ac:dyDescent="0.15">
      <c r="B48220" s="8"/>
    </row>
    <row r="48221" spans="2:2" hidden="1" x14ac:dyDescent="0.15">
      <c r="B48221" s="8"/>
    </row>
    <row r="48222" spans="2:2" hidden="1" x14ac:dyDescent="0.15">
      <c r="B48222" s="8"/>
    </row>
    <row r="48223" spans="2:2" hidden="1" x14ac:dyDescent="0.15">
      <c r="B48223" s="8"/>
    </row>
    <row r="48224" spans="2:2" hidden="1" x14ac:dyDescent="0.15">
      <c r="B48224" s="8"/>
    </row>
    <row r="48225" spans="2:2" hidden="1" x14ac:dyDescent="0.15">
      <c r="B48225" s="8"/>
    </row>
    <row r="48226" spans="2:2" hidden="1" x14ac:dyDescent="0.15">
      <c r="B48226" s="8"/>
    </row>
    <row r="48227" spans="2:2" hidden="1" x14ac:dyDescent="0.15">
      <c r="B48227" s="8"/>
    </row>
    <row r="48228" spans="2:2" hidden="1" x14ac:dyDescent="0.15">
      <c r="B48228" s="8"/>
    </row>
    <row r="48229" spans="2:2" hidden="1" x14ac:dyDescent="0.15">
      <c r="B48229" s="8"/>
    </row>
    <row r="48230" spans="2:2" hidden="1" x14ac:dyDescent="0.15">
      <c r="B48230" s="8"/>
    </row>
    <row r="48231" spans="2:2" hidden="1" x14ac:dyDescent="0.15">
      <c r="B48231" s="8"/>
    </row>
    <row r="48232" spans="2:2" hidden="1" x14ac:dyDescent="0.15">
      <c r="B48232" s="8"/>
    </row>
    <row r="48233" spans="2:2" hidden="1" x14ac:dyDescent="0.15">
      <c r="B48233" s="8"/>
    </row>
    <row r="48234" spans="2:2" hidden="1" x14ac:dyDescent="0.15">
      <c r="B48234" s="8"/>
    </row>
    <row r="48235" spans="2:2" hidden="1" x14ac:dyDescent="0.15">
      <c r="B48235" s="8"/>
    </row>
    <row r="48236" spans="2:2" hidden="1" x14ac:dyDescent="0.15">
      <c r="B48236" s="8"/>
    </row>
    <row r="48237" spans="2:2" hidden="1" x14ac:dyDescent="0.15">
      <c r="B48237" s="8"/>
    </row>
    <row r="48238" spans="2:2" hidden="1" x14ac:dyDescent="0.15">
      <c r="B48238" s="8"/>
    </row>
    <row r="48239" spans="2:2" hidden="1" x14ac:dyDescent="0.15">
      <c r="B48239" s="8"/>
    </row>
    <row r="48240" spans="2:2" hidden="1" x14ac:dyDescent="0.15">
      <c r="B48240" s="8"/>
    </row>
    <row r="48241" spans="2:2" hidden="1" x14ac:dyDescent="0.15">
      <c r="B48241" s="8"/>
    </row>
    <row r="48242" spans="2:2" hidden="1" x14ac:dyDescent="0.15">
      <c r="B48242" s="8"/>
    </row>
    <row r="48243" spans="2:2" hidden="1" x14ac:dyDescent="0.15">
      <c r="B48243" s="8"/>
    </row>
    <row r="48244" spans="2:2" hidden="1" x14ac:dyDescent="0.15">
      <c r="B48244" s="8"/>
    </row>
    <row r="48245" spans="2:2" hidden="1" x14ac:dyDescent="0.15">
      <c r="B48245" s="8"/>
    </row>
    <row r="48246" spans="2:2" hidden="1" x14ac:dyDescent="0.15">
      <c r="B48246" s="8"/>
    </row>
    <row r="48247" spans="2:2" hidden="1" x14ac:dyDescent="0.15">
      <c r="B48247" s="8"/>
    </row>
    <row r="48248" spans="2:2" hidden="1" x14ac:dyDescent="0.15">
      <c r="B48248" s="8"/>
    </row>
    <row r="48249" spans="2:2" hidden="1" x14ac:dyDescent="0.15">
      <c r="B48249" s="8"/>
    </row>
    <row r="48250" spans="2:2" hidden="1" x14ac:dyDescent="0.15">
      <c r="B48250" s="8"/>
    </row>
    <row r="48251" spans="2:2" hidden="1" x14ac:dyDescent="0.15">
      <c r="B48251" s="8"/>
    </row>
    <row r="48252" spans="2:2" hidden="1" x14ac:dyDescent="0.15">
      <c r="B48252" s="8"/>
    </row>
    <row r="48253" spans="2:2" hidden="1" x14ac:dyDescent="0.15">
      <c r="B48253" s="8"/>
    </row>
    <row r="48254" spans="2:2" hidden="1" x14ac:dyDescent="0.15">
      <c r="B48254" s="8"/>
    </row>
    <row r="48255" spans="2:2" hidden="1" x14ac:dyDescent="0.15">
      <c r="B48255" s="8"/>
    </row>
    <row r="48256" spans="2:2" hidden="1" x14ac:dyDescent="0.15">
      <c r="B48256" s="8"/>
    </row>
    <row r="48257" spans="2:2" hidden="1" x14ac:dyDescent="0.15">
      <c r="B48257" s="8"/>
    </row>
    <row r="48258" spans="2:2" hidden="1" x14ac:dyDescent="0.15">
      <c r="B48258" s="8"/>
    </row>
    <row r="48259" spans="2:2" hidden="1" x14ac:dyDescent="0.15">
      <c r="B48259" s="8"/>
    </row>
    <row r="48260" spans="2:2" hidden="1" x14ac:dyDescent="0.15">
      <c r="B48260" s="8"/>
    </row>
    <row r="48261" spans="2:2" hidden="1" x14ac:dyDescent="0.15">
      <c r="B48261" s="8"/>
    </row>
    <row r="48262" spans="2:2" hidden="1" x14ac:dyDescent="0.15">
      <c r="B48262" s="8"/>
    </row>
    <row r="48263" spans="2:2" hidden="1" x14ac:dyDescent="0.15">
      <c r="B48263" s="8"/>
    </row>
    <row r="48264" spans="2:2" hidden="1" x14ac:dyDescent="0.15">
      <c r="B48264" s="8"/>
    </row>
    <row r="48265" spans="2:2" hidden="1" x14ac:dyDescent="0.15">
      <c r="B48265" s="8"/>
    </row>
    <row r="48266" spans="2:2" hidden="1" x14ac:dyDescent="0.15">
      <c r="B48266" s="8"/>
    </row>
    <row r="48267" spans="2:2" hidden="1" x14ac:dyDescent="0.15">
      <c r="B48267" s="8"/>
    </row>
    <row r="48268" spans="2:2" hidden="1" x14ac:dyDescent="0.15">
      <c r="B48268" s="8"/>
    </row>
    <row r="48269" spans="2:2" hidden="1" x14ac:dyDescent="0.15">
      <c r="B48269" s="8"/>
    </row>
    <row r="48270" spans="2:2" hidden="1" x14ac:dyDescent="0.15">
      <c r="B48270" s="8"/>
    </row>
    <row r="48271" spans="2:2" hidden="1" x14ac:dyDescent="0.15">
      <c r="B48271" s="8"/>
    </row>
    <row r="48272" spans="2:2" hidden="1" x14ac:dyDescent="0.15">
      <c r="B48272" s="8"/>
    </row>
    <row r="48273" spans="2:2" hidden="1" x14ac:dyDescent="0.15">
      <c r="B48273" s="8"/>
    </row>
    <row r="48274" spans="2:2" hidden="1" x14ac:dyDescent="0.15">
      <c r="B48274" s="8"/>
    </row>
    <row r="48275" spans="2:2" hidden="1" x14ac:dyDescent="0.15">
      <c r="B48275" s="8"/>
    </row>
    <row r="48276" spans="2:2" hidden="1" x14ac:dyDescent="0.15">
      <c r="B48276" s="8"/>
    </row>
    <row r="48277" spans="2:2" hidden="1" x14ac:dyDescent="0.15">
      <c r="B48277" s="8"/>
    </row>
    <row r="48278" spans="2:2" hidden="1" x14ac:dyDescent="0.15">
      <c r="B48278" s="8"/>
    </row>
    <row r="48279" spans="2:2" hidden="1" x14ac:dyDescent="0.15">
      <c r="B48279" s="8"/>
    </row>
    <row r="48280" spans="2:2" hidden="1" x14ac:dyDescent="0.15">
      <c r="B48280" s="8"/>
    </row>
    <row r="48281" spans="2:2" hidden="1" x14ac:dyDescent="0.15">
      <c r="B48281" s="8"/>
    </row>
    <row r="48282" spans="2:2" hidden="1" x14ac:dyDescent="0.15">
      <c r="B48282" s="8"/>
    </row>
    <row r="48283" spans="2:2" hidden="1" x14ac:dyDescent="0.15">
      <c r="B48283" s="8"/>
    </row>
    <row r="48284" spans="2:2" hidden="1" x14ac:dyDescent="0.15">
      <c r="B48284" s="8"/>
    </row>
    <row r="48285" spans="2:2" hidden="1" x14ac:dyDescent="0.15">
      <c r="B48285" s="8"/>
    </row>
    <row r="48286" spans="2:2" hidden="1" x14ac:dyDescent="0.15">
      <c r="B48286" s="8"/>
    </row>
    <row r="48287" spans="2:2" hidden="1" x14ac:dyDescent="0.15">
      <c r="B48287" s="8"/>
    </row>
    <row r="48288" spans="2:2" hidden="1" x14ac:dyDescent="0.15">
      <c r="B48288" s="8"/>
    </row>
    <row r="48289" spans="2:2" hidden="1" x14ac:dyDescent="0.15">
      <c r="B48289" s="8"/>
    </row>
    <row r="48290" spans="2:2" hidden="1" x14ac:dyDescent="0.15">
      <c r="B48290" s="8"/>
    </row>
    <row r="48291" spans="2:2" hidden="1" x14ac:dyDescent="0.15">
      <c r="B48291" s="8"/>
    </row>
    <row r="48292" spans="2:2" hidden="1" x14ac:dyDescent="0.15">
      <c r="B48292" s="8"/>
    </row>
    <row r="48293" spans="2:2" hidden="1" x14ac:dyDescent="0.15">
      <c r="B48293" s="8"/>
    </row>
    <row r="48294" spans="2:2" hidden="1" x14ac:dyDescent="0.15">
      <c r="B48294" s="8"/>
    </row>
    <row r="48295" spans="2:2" hidden="1" x14ac:dyDescent="0.15">
      <c r="B48295" s="8"/>
    </row>
    <row r="48296" spans="2:2" hidden="1" x14ac:dyDescent="0.15">
      <c r="B48296" s="8"/>
    </row>
    <row r="48297" spans="2:2" hidden="1" x14ac:dyDescent="0.15">
      <c r="B48297" s="8"/>
    </row>
    <row r="48298" spans="2:2" hidden="1" x14ac:dyDescent="0.15">
      <c r="B48298" s="8"/>
    </row>
    <row r="48299" spans="2:2" hidden="1" x14ac:dyDescent="0.15">
      <c r="B48299" s="8"/>
    </row>
    <row r="48300" spans="2:2" hidden="1" x14ac:dyDescent="0.15">
      <c r="B48300" s="8"/>
    </row>
    <row r="48301" spans="2:2" hidden="1" x14ac:dyDescent="0.15">
      <c r="B48301" s="8"/>
    </row>
    <row r="48302" spans="2:2" hidden="1" x14ac:dyDescent="0.15">
      <c r="B48302" s="8"/>
    </row>
    <row r="48303" spans="2:2" hidden="1" x14ac:dyDescent="0.15">
      <c r="B48303" s="8"/>
    </row>
    <row r="48304" spans="2:2" hidden="1" x14ac:dyDescent="0.15">
      <c r="B48304" s="8"/>
    </row>
    <row r="48305" spans="2:2" hidden="1" x14ac:dyDescent="0.15">
      <c r="B48305" s="8"/>
    </row>
    <row r="48306" spans="2:2" hidden="1" x14ac:dyDescent="0.15">
      <c r="B48306" s="8"/>
    </row>
    <row r="48307" spans="2:2" hidden="1" x14ac:dyDescent="0.15">
      <c r="B48307" s="8"/>
    </row>
    <row r="48308" spans="2:2" hidden="1" x14ac:dyDescent="0.15">
      <c r="B48308" s="8"/>
    </row>
    <row r="48309" spans="2:2" hidden="1" x14ac:dyDescent="0.15">
      <c r="B48309" s="8"/>
    </row>
    <row r="48310" spans="2:2" hidden="1" x14ac:dyDescent="0.15">
      <c r="B48310" s="8"/>
    </row>
    <row r="48311" spans="2:2" hidden="1" x14ac:dyDescent="0.15">
      <c r="B48311" s="8"/>
    </row>
    <row r="48312" spans="2:2" hidden="1" x14ac:dyDescent="0.15">
      <c r="B48312" s="8"/>
    </row>
    <row r="48313" spans="2:2" hidden="1" x14ac:dyDescent="0.15">
      <c r="B48313" s="8"/>
    </row>
    <row r="48314" spans="2:2" hidden="1" x14ac:dyDescent="0.15">
      <c r="B48314" s="8"/>
    </row>
    <row r="48315" spans="2:2" hidden="1" x14ac:dyDescent="0.15">
      <c r="B48315" s="8"/>
    </row>
    <row r="48316" spans="2:2" hidden="1" x14ac:dyDescent="0.15">
      <c r="B48316" s="8"/>
    </row>
    <row r="48317" spans="2:2" hidden="1" x14ac:dyDescent="0.15">
      <c r="B48317" s="8"/>
    </row>
    <row r="48318" spans="2:2" hidden="1" x14ac:dyDescent="0.15">
      <c r="B48318" s="8"/>
    </row>
    <row r="48319" spans="2:2" hidden="1" x14ac:dyDescent="0.15">
      <c r="B48319" s="8"/>
    </row>
    <row r="48320" spans="2:2" hidden="1" x14ac:dyDescent="0.15">
      <c r="B48320" s="8"/>
    </row>
    <row r="48321" spans="2:2" hidden="1" x14ac:dyDescent="0.15">
      <c r="B48321" s="8"/>
    </row>
    <row r="48322" spans="2:2" hidden="1" x14ac:dyDescent="0.15">
      <c r="B48322" s="8"/>
    </row>
    <row r="48323" spans="2:2" hidden="1" x14ac:dyDescent="0.15">
      <c r="B48323" s="8"/>
    </row>
    <row r="48324" spans="2:2" hidden="1" x14ac:dyDescent="0.15">
      <c r="B48324" s="8"/>
    </row>
    <row r="48325" spans="2:2" hidden="1" x14ac:dyDescent="0.15">
      <c r="B48325" s="8"/>
    </row>
    <row r="48326" spans="2:2" hidden="1" x14ac:dyDescent="0.15">
      <c r="B48326" s="8"/>
    </row>
    <row r="48327" spans="2:2" hidden="1" x14ac:dyDescent="0.15">
      <c r="B48327" s="8"/>
    </row>
    <row r="48328" spans="2:2" hidden="1" x14ac:dyDescent="0.15">
      <c r="B48328" s="8"/>
    </row>
    <row r="48329" spans="2:2" hidden="1" x14ac:dyDescent="0.15">
      <c r="B48329" s="8"/>
    </row>
    <row r="48330" spans="2:2" hidden="1" x14ac:dyDescent="0.15">
      <c r="B48330" s="8"/>
    </row>
    <row r="48331" spans="2:2" hidden="1" x14ac:dyDescent="0.15">
      <c r="B48331" s="8"/>
    </row>
    <row r="48332" spans="2:2" hidden="1" x14ac:dyDescent="0.15">
      <c r="B48332" s="8"/>
    </row>
    <row r="48333" spans="2:2" hidden="1" x14ac:dyDescent="0.15">
      <c r="B48333" s="8"/>
    </row>
    <row r="48334" spans="2:2" hidden="1" x14ac:dyDescent="0.15">
      <c r="B48334" s="8"/>
    </row>
    <row r="48335" spans="2:2" hidden="1" x14ac:dyDescent="0.15">
      <c r="B48335" s="8"/>
    </row>
    <row r="48336" spans="2:2" hidden="1" x14ac:dyDescent="0.15">
      <c r="B48336" s="8"/>
    </row>
    <row r="48337" spans="2:2" hidden="1" x14ac:dyDescent="0.15">
      <c r="B48337" s="8"/>
    </row>
    <row r="48338" spans="2:2" hidden="1" x14ac:dyDescent="0.15">
      <c r="B48338" s="8"/>
    </row>
    <row r="48339" spans="2:2" hidden="1" x14ac:dyDescent="0.15">
      <c r="B48339" s="8"/>
    </row>
    <row r="48340" spans="2:2" hidden="1" x14ac:dyDescent="0.15">
      <c r="B48340" s="8"/>
    </row>
    <row r="48341" spans="2:2" hidden="1" x14ac:dyDescent="0.15">
      <c r="B48341" s="8"/>
    </row>
    <row r="48342" spans="2:2" hidden="1" x14ac:dyDescent="0.15">
      <c r="B48342" s="8"/>
    </row>
    <row r="48343" spans="2:2" hidden="1" x14ac:dyDescent="0.15">
      <c r="B48343" s="8"/>
    </row>
    <row r="48344" spans="2:2" hidden="1" x14ac:dyDescent="0.15">
      <c r="B48344" s="8"/>
    </row>
    <row r="48345" spans="2:2" hidden="1" x14ac:dyDescent="0.15">
      <c r="B48345" s="8"/>
    </row>
    <row r="48346" spans="2:2" hidden="1" x14ac:dyDescent="0.15">
      <c r="B48346" s="8"/>
    </row>
    <row r="48347" spans="2:2" hidden="1" x14ac:dyDescent="0.15">
      <c r="B48347" s="8"/>
    </row>
    <row r="48348" spans="2:2" hidden="1" x14ac:dyDescent="0.15">
      <c r="B48348" s="8"/>
    </row>
    <row r="48349" spans="2:2" hidden="1" x14ac:dyDescent="0.15">
      <c r="B48349" s="8"/>
    </row>
    <row r="48350" spans="2:2" hidden="1" x14ac:dyDescent="0.15">
      <c r="B48350" s="8"/>
    </row>
    <row r="48351" spans="2:2" hidden="1" x14ac:dyDescent="0.15">
      <c r="B48351" s="8"/>
    </row>
    <row r="48352" spans="2:2" hidden="1" x14ac:dyDescent="0.15">
      <c r="B48352" s="8"/>
    </row>
    <row r="48353" spans="2:2" hidden="1" x14ac:dyDescent="0.15">
      <c r="B48353" s="8"/>
    </row>
    <row r="48354" spans="2:2" hidden="1" x14ac:dyDescent="0.15">
      <c r="B48354" s="8"/>
    </row>
    <row r="48355" spans="2:2" hidden="1" x14ac:dyDescent="0.15">
      <c r="B48355" s="8"/>
    </row>
    <row r="48356" spans="2:2" hidden="1" x14ac:dyDescent="0.15">
      <c r="B48356" s="8"/>
    </row>
    <row r="48357" spans="2:2" hidden="1" x14ac:dyDescent="0.15">
      <c r="B48357" s="8"/>
    </row>
    <row r="48358" spans="2:2" hidden="1" x14ac:dyDescent="0.15">
      <c r="B48358" s="8"/>
    </row>
    <row r="48359" spans="2:2" hidden="1" x14ac:dyDescent="0.15">
      <c r="B48359" s="8"/>
    </row>
    <row r="48360" spans="2:2" hidden="1" x14ac:dyDescent="0.15">
      <c r="B48360" s="8"/>
    </row>
    <row r="48361" spans="2:2" hidden="1" x14ac:dyDescent="0.15">
      <c r="B48361" s="8"/>
    </row>
    <row r="48362" spans="2:2" hidden="1" x14ac:dyDescent="0.15">
      <c r="B48362" s="8"/>
    </row>
    <row r="48363" spans="2:2" hidden="1" x14ac:dyDescent="0.15">
      <c r="B48363" s="8"/>
    </row>
    <row r="48364" spans="2:2" hidden="1" x14ac:dyDescent="0.15">
      <c r="B48364" s="8"/>
    </row>
    <row r="48365" spans="2:2" hidden="1" x14ac:dyDescent="0.15">
      <c r="B48365" s="8"/>
    </row>
    <row r="48366" spans="2:2" hidden="1" x14ac:dyDescent="0.15">
      <c r="B48366" s="8"/>
    </row>
    <row r="48367" spans="2:2" hidden="1" x14ac:dyDescent="0.15">
      <c r="B48367" s="8"/>
    </row>
    <row r="48368" spans="2:2" hidden="1" x14ac:dyDescent="0.15">
      <c r="B48368" s="8"/>
    </row>
    <row r="48369" spans="2:2" hidden="1" x14ac:dyDescent="0.15">
      <c r="B48369" s="8"/>
    </row>
    <row r="48370" spans="2:2" hidden="1" x14ac:dyDescent="0.15">
      <c r="B48370" s="8"/>
    </row>
    <row r="48371" spans="2:2" hidden="1" x14ac:dyDescent="0.15">
      <c r="B48371" s="8"/>
    </row>
    <row r="48372" spans="2:2" hidden="1" x14ac:dyDescent="0.15">
      <c r="B48372" s="8"/>
    </row>
    <row r="48373" spans="2:2" hidden="1" x14ac:dyDescent="0.15">
      <c r="B48373" s="8"/>
    </row>
    <row r="48374" spans="2:2" hidden="1" x14ac:dyDescent="0.15">
      <c r="B48374" s="8"/>
    </row>
    <row r="48375" spans="2:2" hidden="1" x14ac:dyDescent="0.15">
      <c r="B48375" s="8"/>
    </row>
    <row r="48376" spans="2:2" hidden="1" x14ac:dyDescent="0.15">
      <c r="B48376" s="8"/>
    </row>
    <row r="48377" spans="2:2" hidden="1" x14ac:dyDescent="0.15">
      <c r="B48377" s="8"/>
    </row>
    <row r="48378" spans="2:2" hidden="1" x14ac:dyDescent="0.15">
      <c r="B48378" s="8"/>
    </row>
    <row r="48379" spans="2:2" hidden="1" x14ac:dyDescent="0.15">
      <c r="B48379" s="8"/>
    </row>
    <row r="48380" spans="2:2" hidden="1" x14ac:dyDescent="0.15">
      <c r="B48380" s="8"/>
    </row>
    <row r="48381" spans="2:2" hidden="1" x14ac:dyDescent="0.15">
      <c r="B48381" s="8"/>
    </row>
    <row r="48382" spans="2:2" hidden="1" x14ac:dyDescent="0.15">
      <c r="B48382" s="8"/>
    </row>
    <row r="48383" spans="2:2" hidden="1" x14ac:dyDescent="0.15">
      <c r="B48383" s="8"/>
    </row>
    <row r="48384" spans="2:2" hidden="1" x14ac:dyDescent="0.15">
      <c r="B48384" s="8"/>
    </row>
    <row r="48385" spans="2:2" hidden="1" x14ac:dyDescent="0.15">
      <c r="B48385" s="8"/>
    </row>
    <row r="48386" spans="2:2" hidden="1" x14ac:dyDescent="0.15">
      <c r="B48386" s="8"/>
    </row>
    <row r="48387" spans="2:2" hidden="1" x14ac:dyDescent="0.15">
      <c r="B48387" s="8"/>
    </row>
    <row r="48388" spans="2:2" hidden="1" x14ac:dyDescent="0.15">
      <c r="B48388" s="8"/>
    </row>
    <row r="48389" spans="2:2" hidden="1" x14ac:dyDescent="0.15">
      <c r="B48389" s="8"/>
    </row>
    <row r="48390" spans="2:2" hidden="1" x14ac:dyDescent="0.15">
      <c r="B48390" s="8"/>
    </row>
    <row r="48391" spans="2:2" hidden="1" x14ac:dyDescent="0.15">
      <c r="B48391" s="8"/>
    </row>
    <row r="48392" spans="2:2" hidden="1" x14ac:dyDescent="0.15">
      <c r="B48392" s="8"/>
    </row>
    <row r="48393" spans="2:2" hidden="1" x14ac:dyDescent="0.15">
      <c r="B48393" s="8"/>
    </row>
    <row r="48394" spans="2:2" hidden="1" x14ac:dyDescent="0.15">
      <c r="B48394" s="8"/>
    </row>
    <row r="48395" spans="2:2" hidden="1" x14ac:dyDescent="0.15">
      <c r="B48395" s="8"/>
    </row>
    <row r="48396" spans="2:2" hidden="1" x14ac:dyDescent="0.15">
      <c r="B48396" s="8"/>
    </row>
    <row r="48397" spans="2:2" hidden="1" x14ac:dyDescent="0.15">
      <c r="B48397" s="8"/>
    </row>
    <row r="48398" spans="2:2" hidden="1" x14ac:dyDescent="0.15">
      <c r="B48398" s="8"/>
    </row>
    <row r="48399" spans="2:2" hidden="1" x14ac:dyDescent="0.15">
      <c r="B48399" s="8"/>
    </row>
    <row r="48400" spans="2:2" hidden="1" x14ac:dyDescent="0.15">
      <c r="B48400" s="8"/>
    </row>
    <row r="48401" spans="2:2" hidden="1" x14ac:dyDescent="0.15">
      <c r="B48401" s="8"/>
    </row>
    <row r="48402" spans="2:2" hidden="1" x14ac:dyDescent="0.15">
      <c r="B48402" s="8"/>
    </row>
    <row r="48403" spans="2:2" hidden="1" x14ac:dyDescent="0.15">
      <c r="B48403" s="8"/>
    </row>
    <row r="48404" spans="2:2" hidden="1" x14ac:dyDescent="0.15">
      <c r="B48404" s="8"/>
    </row>
    <row r="48405" spans="2:2" hidden="1" x14ac:dyDescent="0.15">
      <c r="B48405" s="8"/>
    </row>
    <row r="48406" spans="2:2" hidden="1" x14ac:dyDescent="0.15">
      <c r="B48406" s="8"/>
    </row>
    <row r="48407" spans="2:2" hidden="1" x14ac:dyDescent="0.15">
      <c r="B48407" s="8"/>
    </row>
    <row r="48408" spans="2:2" hidden="1" x14ac:dyDescent="0.15">
      <c r="B48408" s="8"/>
    </row>
    <row r="48409" spans="2:2" hidden="1" x14ac:dyDescent="0.15">
      <c r="B48409" s="8"/>
    </row>
    <row r="48410" spans="2:2" hidden="1" x14ac:dyDescent="0.15">
      <c r="B48410" s="8"/>
    </row>
    <row r="48411" spans="2:2" hidden="1" x14ac:dyDescent="0.15">
      <c r="B48411" s="8"/>
    </row>
    <row r="48412" spans="2:2" hidden="1" x14ac:dyDescent="0.15">
      <c r="B48412" s="8"/>
    </row>
    <row r="48413" spans="2:2" hidden="1" x14ac:dyDescent="0.15">
      <c r="B48413" s="8"/>
    </row>
    <row r="48414" spans="2:2" hidden="1" x14ac:dyDescent="0.15">
      <c r="B48414" s="8"/>
    </row>
    <row r="48415" spans="2:2" hidden="1" x14ac:dyDescent="0.15">
      <c r="B48415" s="8"/>
    </row>
    <row r="48416" spans="2:2" hidden="1" x14ac:dyDescent="0.15">
      <c r="B48416" s="8"/>
    </row>
    <row r="48417" spans="2:2" hidden="1" x14ac:dyDescent="0.15">
      <c r="B48417" s="8"/>
    </row>
    <row r="48418" spans="2:2" hidden="1" x14ac:dyDescent="0.15">
      <c r="B48418" s="8"/>
    </row>
    <row r="48419" spans="2:2" hidden="1" x14ac:dyDescent="0.15">
      <c r="B48419" s="8"/>
    </row>
    <row r="48420" spans="2:2" hidden="1" x14ac:dyDescent="0.15">
      <c r="B48420" s="8"/>
    </row>
    <row r="48421" spans="2:2" hidden="1" x14ac:dyDescent="0.15">
      <c r="B48421" s="8"/>
    </row>
    <row r="48422" spans="2:2" hidden="1" x14ac:dyDescent="0.15">
      <c r="B48422" s="8"/>
    </row>
    <row r="48423" spans="2:2" hidden="1" x14ac:dyDescent="0.15">
      <c r="B48423" s="8"/>
    </row>
    <row r="48424" spans="2:2" hidden="1" x14ac:dyDescent="0.15">
      <c r="B48424" s="8"/>
    </row>
    <row r="48425" spans="2:2" hidden="1" x14ac:dyDescent="0.15">
      <c r="B48425" s="8"/>
    </row>
    <row r="48426" spans="2:2" hidden="1" x14ac:dyDescent="0.15">
      <c r="B48426" s="8"/>
    </row>
    <row r="48427" spans="2:2" hidden="1" x14ac:dyDescent="0.15">
      <c r="B48427" s="8"/>
    </row>
    <row r="48428" spans="2:2" hidden="1" x14ac:dyDescent="0.15">
      <c r="B48428" s="8"/>
    </row>
    <row r="48429" spans="2:2" hidden="1" x14ac:dyDescent="0.15">
      <c r="B48429" s="8"/>
    </row>
    <row r="48430" spans="2:2" hidden="1" x14ac:dyDescent="0.15">
      <c r="B48430" s="8"/>
    </row>
    <row r="48431" spans="2:2" hidden="1" x14ac:dyDescent="0.15">
      <c r="B48431" s="8"/>
    </row>
    <row r="48432" spans="2:2" hidden="1" x14ac:dyDescent="0.15">
      <c r="B48432" s="8"/>
    </row>
    <row r="48433" spans="2:2" hidden="1" x14ac:dyDescent="0.15">
      <c r="B48433" s="8"/>
    </row>
    <row r="48434" spans="2:2" hidden="1" x14ac:dyDescent="0.15">
      <c r="B48434" s="8"/>
    </row>
    <row r="48435" spans="2:2" hidden="1" x14ac:dyDescent="0.15">
      <c r="B48435" s="8"/>
    </row>
    <row r="48436" spans="2:2" hidden="1" x14ac:dyDescent="0.15">
      <c r="B48436" s="8"/>
    </row>
    <row r="48437" spans="2:2" hidden="1" x14ac:dyDescent="0.15">
      <c r="B48437" s="8"/>
    </row>
    <row r="48438" spans="2:2" hidden="1" x14ac:dyDescent="0.15">
      <c r="B48438" s="8"/>
    </row>
    <row r="48439" spans="2:2" hidden="1" x14ac:dyDescent="0.15">
      <c r="B48439" s="8"/>
    </row>
    <row r="48440" spans="2:2" hidden="1" x14ac:dyDescent="0.15">
      <c r="B48440" s="8"/>
    </row>
    <row r="48441" spans="2:2" hidden="1" x14ac:dyDescent="0.15">
      <c r="B48441" s="8"/>
    </row>
    <row r="48442" spans="2:2" hidden="1" x14ac:dyDescent="0.15">
      <c r="B48442" s="8"/>
    </row>
    <row r="48443" spans="2:2" hidden="1" x14ac:dyDescent="0.15">
      <c r="B48443" s="8"/>
    </row>
    <row r="48444" spans="2:2" hidden="1" x14ac:dyDescent="0.15">
      <c r="B48444" s="8"/>
    </row>
    <row r="48445" spans="2:2" hidden="1" x14ac:dyDescent="0.15">
      <c r="B48445" s="8"/>
    </row>
    <row r="48446" spans="2:2" hidden="1" x14ac:dyDescent="0.15">
      <c r="B48446" s="8"/>
    </row>
    <row r="48447" spans="2:2" hidden="1" x14ac:dyDescent="0.15">
      <c r="B48447" s="8"/>
    </row>
    <row r="48448" spans="2:2" hidden="1" x14ac:dyDescent="0.15">
      <c r="B48448" s="8"/>
    </row>
    <row r="48449" spans="2:2" hidden="1" x14ac:dyDescent="0.15">
      <c r="B48449" s="8"/>
    </row>
    <row r="48450" spans="2:2" hidden="1" x14ac:dyDescent="0.15">
      <c r="B48450" s="8"/>
    </row>
    <row r="48451" spans="2:2" hidden="1" x14ac:dyDescent="0.15">
      <c r="B48451" s="8"/>
    </row>
    <row r="48452" spans="2:2" hidden="1" x14ac:dyDescent="0.15">
      <c r="B48452" s="8"/>
    </row>
    <row r="48453" spans="2:2" hidden="1" x14ac:dyDescent="0.15">
      <c r="B48453" s="8"/>
    </row>
    <row r="48454" spans="2:2" hidden="1" x14ac:dyDescent="0.15">
      <c r="B48454" s="8"/>
    </row>
    <row r="48455" spans="2:2" hidden="1" x14ac:dyDescent="0.15">
      <c r="B48455" s="8"/>
    </row>
    <row r="48456" spans="2:2" hidden="1" x14ac:dyDescent="0.15">
      <c r="B48456" s="8"/>
    </row>
    <row r="48457" spans="2:2" hidden="1" x14ac:dyDescent="0.15">
      <c r="B48457" s="8"/>
    </row>
    <row r="48458" spans="2:2" hidden="1" x14ac:dyDescent="0.15">
      <c r="B48458" s="8"/>
    </row>
    <row r="48459" spans="2:2" hidden="1" x14ac:dyDescent="0.15">
      <c r="B48459" s="8"/>
    </row>
    <row r="48460" spans="2:2" hidden="1" x14ac:dyDescent="0.15">
      <c r="B48460" s="8"/>
    </row>
    <row r="48461" spans="2:2" hidden="1" x14ac:dyDescent="0.15">
      <c r="B48461" s="8"/>
    </row>
    <row r="48462" spans="2:2" hidden="1" x14ac:dyDescent="0.15">
      <c r="B48462" s="8"/>
    </row>
    <row r="48463" spans="2:2" hidden="1" x14ac:dyDescent="0.15">
      <c r="B48463" s="8"/>
    </row>
    <row r="48464" spans="2:2" hidden="1" x14ac:dyDescent="0.15">
      <c r="B48464" s="8"/>
    </row>
    <row r="48465" spans="2:2" hidden="1" x14ac:dyDescent="0.15">
      <c r="B48465" s="8"/>
    </row>
    <row r="48466" spans="2:2" hidden="1" x14ac:dyDescent="0.15">
      <c r="B48466" s="8"/>
    </row>
    <row r="48467" spans="2:2" hidden="1" x14ac:dyDescent="0.15">
      <c r="B48467" s="8"/>
    </row>
    <row r="48468" spans="2:2" hidden="1" x14ac:dyDescent="0.15">
      <c r="B48468" s="8"/>
    </row>
    <row r="48469" spans="2:2" hidden="1" x14ac:dyDescent="0.15">
      <c r="B48469" s="8"/>
    </row>
    <row r="48470" spans="2:2" hidden="1" x14ac:dyDescent="0.15">
      <c r="B48470" s="8"/>
    </row>
    <row r="48471" spans="2:2" hidden="1" x14ac:dyDescent="0.15">
      <c r="B48471" s="8"/>
    </row>
    <row r="48472" spans="2:2" hidden="1" x14ac:dyDescent="0.15">
      <c r="B48472" s="8"/>
    </row>
    <row r="48473" spans="2:2" hidden="1" x14ac:dyDescent="0.15">
      <c r="B48473" s="8"/>
    </row>
    <row r="48474" spans="2:2" hidden="1" x14ac:dyDescent="0.15">
      <c r="B48474" s="8"/>
    </row>
    <row r="48475" spans="2:2" hidden="1" x14ac:dyDescent="0.15">
      <c r="B48475" s="8"/>
    </row>
    <row r="48476" spans="2:2" hidden="1" x14ac:dyDescent="0.15">
      <c r="B48476" s="8"/>
    </row>
    <row r="48477" spans="2:2" hidden="1" x14ac:dyDescent="0.15">
      <c r="B48477" s="8"/>
    </row>
    <row r="48478" spans="2:2" hidden="1" x14ac:dyDescent="0.15">
      <c r="B48478" s="8"/>
    </row>
    <row r="48479" spans="2:2" hidden="1" x14ac:dyDescent="0.15">
      <c r="B48479" s="8"/>
    </row>
    <row r="48480" spans="2:2" hidden="1" x14ac:dyDescent="0.15">
      <c r="B48480" s="8"/>
    </row>
    <row r="48481" spans="2:2" hidden="1" x14ac:dyDescent="0.15">
      <c r="B48481" s="8"/>
    </row>
    <row r="48482" spans="2:2" hidden="1" x14ac:dyDescent="0.15">
      <c r="B48482" s="8"/>
    </row>
    <row r="48483" spans="2:2" hidden="1" x14ac:dyDescent="0.15">
      <c r="B48483" s="8"/>
    </row>
    <row r="48484" spans="2:2" hidden="1" x14ac:dyDescent="0.15">
      <c r="B48484" s="8"/>
    </row>
    <row r="48485" spans="2:2" hidden="1" x14ac:dyDescent="0.15">
      <c r="B48485" s="8"/>
    </row>
    <row r="48486" spans="2:2" hidden="1" x14ac:dyDescent="0.15">
      <c r="B48486" s="8"/>
    </row>
    <row r="48487" spans="2:2" hidden="1" x14ac:dyDescent="0.15">
      <c r="B48487" s="8"/>
    </row>
    <row r="48488" spans="2:2" hidden="1" x14ac:dyDescent="0.15">
      <c r="B48488" s="8"/>
    </row>
    <row r="48489" spans="2:2" hidden="1" x14ac:dyDescent="0.15">
      <c r="B48489" s="8"/>
    </row>
    <row r="48490" spans="2:2" hidden="1" x14ac:dyDescent="0.15">
      <c r="B48490" s="8"/>
    </row>
    <row r="48491" spans="2:2" hidden="1" x14ac:dyDescent="0.15">
      <c r="B48491" s="8"/>
    </row>
    <row r="48492" spans="2:2" hidden="1" x14ac:dyDescent="0.15">
      <c r="B48492" s="8"/>
    </row>
    <row r="48493" spans="2:2" hidden="1" x14ac:dyDescent="0.15">
      <c r="B48493" s="8"/>
    </row>
    <row r="48494" spans="2:2" hidden="1" x14ac:dyDescent="0.15">
      <c r="B48494" s="8"/>
    </row>
    <row r="48495" spans="2:2" hidden="1" x14ac:dyDescent="0.15">
      <c r="B48495" s="8"/>
    </row>
    <row r="48496" spans="2:2" hidden="1" x14ac:dyDescent="0.15">
      <c r="B48496" s="8"/>
    </row>
    <row r="48497" spans="2:2" hidden="1" x14ac:dyDescent="0.15">
      <c r="B48497" s="8"/>
    </row>
    <row r="48498" spans="2:2" hidden="1" x14ac:dyDescent="0.15">
      <c r="B48498" s="8"/>
    </row>
    <row r="48499" spans="2:2" hidden="1" x14ac:dyDescent="0.15">
      <c r="B48499" s="8"/>
    </row>
    <row r="48500" spans="2:2" hidden="1" x14ac:dyDescent="0.15">
      <c r="B48500" s="8"/>
    </row>
    <row r="48501" spans="2:2" hidden="1" x14ac:dyDescent="0.15">
      <c r="B48501" s="8"/>
    </row>
    <row r="48502" spans="2:2" hidden="1" x14ac:dyDescent="0.15">
      <c r="B48502" s="8"/>
    </row>
    <row r="48503" spans="2:2" hidden="1" x14ac:dyDescent="0.15">
      <c r="B48503" s="8"/>
    </row>
    <row r="48504" spans="2:2" hidden="1" x14ac:dyDescent="0.15">
      <c r="B48504" s="8"/>
    </row>
    <row r="48505" spans="2:2" hidden="1" x14ac:dyDescent="0.15">
      <c r="B48505" s="8"/>
    </row>
    <row r="48506" spans="2:2" hidden="1" x14ac:dyDescent="0.15">
      <c r="B48506" s="8"/>
    </row>
    <row r="48507" spans="2:2" hidden="1" x14ac:dyDescent="0.15">
      <c r="B48507" s="8"/>
    </row>
    <row r="48508" spans="2:2" hidden="1" x14ac:dyDescent="0.15">
      <c r="B48508" s="8"/>
    </row>
    <row r="48509" spans="2:2" hidden="1" x14ac:dyDescent="0.15">
      <c r="B48509" s="8"/>
    </row>
    <row r="48510" spans="2:2" hidden="1" x14ac:dyDescent="0.15">
      <c r="B48510" s="8"/>
    </row>
    <row r="48511" spans="2:2" hidden="1" x14ac:dyDescent="0.15">
      <c r="B48511" s="8"/>
    </row>
    <row r="48512" spans="2:2" hidden="1" x14ac:dyDescent="0.15">
      <c r="B48512" s="8"/>
    </row>
    <row r="48513" spans="2:2" hidden="1" x14ac:dyDescent="0.15">
      <c r="B48513" s="8"/>
    </row>
    <row r="48514" spans="2:2" hidden="1" x14ac:dyDescent="0.15">
      <c r="B48514" s="8"/>
    </row>
    <row r="48515" spans="2:2" hidden="1" x14ac:dyDescent="0.15">
      <c r="B48515" s="8"/>
    </row>
    <row r="48516" spans="2:2" hidden="1" x14ac:dyDescent="0.15">
      <c r="B48516" s="8"/>
    </row>
    <row r="48517" spans="2:2" hidden="1" x14ac:dyDescent="0.15">
      <c r="B48517" s="8"/>
    </row>
    <row r="48518" spans="2:2" hidden="1" x14ac:dyDescent="0.15">
      <c r="B48518" s="8"/>
    </row>
    <row r="48519" spans="2:2" hidden="1" x14ac:dyDescent="0.15">
      <c r="B48519" s="8"/>
    </row>
    <row r="48520" spans="2:2" hidden="1" x14ac:dyDescent="0.15">
      <c r="B48520" s="8"/>
    </row>
    <row r="48521" spans="2:2" hidden="1" x14ac:dyDescent="0.15">
      <c r="B48521" s="8"/>
    </row>
    <row r="48522" spans="2:2" hidden="1" x14ac:dyDescent="0.15">
      <c r="B48522" s="8"/>
    </row>
    <row r="48523" spans="2:2" hidden="1" x14ac:dyDescent="0.15">
      <c r="B48523" s="8"/>
    </row>
    <row r="48524" spans="2:2" hidden="1" x14ac:dyDescent="0.15">
      <c r="B48524" s="8"/>
    </row>
    <row r="48525" spans="2:2" hidden="1" x14ac:dyDescent="0.15">
      <c r="B48525" s="8"/>
    </row>
    <row r="48526" spans="2:2" hidden="1" x14ac:dyDescent="0.15">
      <c r="B48526" s="8"/>
    </row>
    <row r="48527" spans="2:2" hidden="1" x14ac:dyDescent="0.15">
      <c r="B48527" s="8"/>
    </row>
    <row r="48528" spans="2:2" hidden="1" x14ac:dyDescent="0.15">
      <c r="B48528" s="8"/>
    </row>
    <row r="48529" spans="2:2" hidden="1" x14ac:dyDescent="0.15">
      <c r="B48529" s="8"/>
    </row>
    <row r="48530" spans="2:2" hidden="1" x14ac:dyDescent="0.15">
      <c r="B48530" s="8"/>
    </row>
    <row r="48531" spans="2:2" hidden="1" x14ac:dyDescent="0.15">
      <c r="B48531" s="8"/>
    </row>
    <row r="48532" spans="2:2" hidden="1" x14ac:dyDescent="0.15">
      <c r="B48532" s="8"/>
    </row>
    <row r="48533" spans="2:2" hidden="1" x14ac:dyDescent="0.15">
      <c r="B48533" s="8"/>
    </row>
    <row r="48534" spans="2:2" hidden="1" x14ac:dyDescent="0.15">
      <c r="B48534" s="8"/>
    </row>
    <row r="48535" spans="2:2" hidden="1" x14ac:dyDescent="0.15">
      <c r="B48535" s="8"/>
    </row>
    <row r="48536" spans="2:2" hidden="1" x14ac:dyDescent="0.15">
      <c r="B48536" s="8"/>
    </row>
    <row r="48537" spans="2:2" hidden="1" x14ac:dyDescent="0.15">
      <c r="B48537" s="8"/>
    </row>
    <row r="48538" spans="2:2" hidden="1" x14ac:dyDescent="0.15">
      <c r="B48538" s="8"/>
    </row>
    <row r="48539" spans="2:2" hidden="1" x14ac:dyDescent="0.15">
      <c r="B48539" s="8"/>
    </row>
    <row r="48540" spans="2:2" hidden="1" x14ac:dyDescent="0.15">
      <c r="B48540" s="8"/>
    </row>
    <row r="48541" spans="2:2" hidden="1" x14ac:dyDescent="0.15">
      <c r="B48541" s="8"/>
    </row>
    <row r="48542" spans="2:2" hidden="1" x14ac:dyDescent="0.15">
      <c r="B48542" s="8"/>
    </row>
    <row r="48543" spans="2:2" hidden="1" x14ac:dyDescent="0.15">
      <c r="B48543" s="8"/>
    </row>
    <row r="48544" spans="2:2" hidden="1" x14ac:dyDescent="0.15">
      <c r="B48544" s="8"/>
    </row>
    <row r="48545" spans="2:2" hidden="1" x14ac:dyDescent="0.15">
      <c r="B48545" s="8"/>
    </row>
    <row r="48546" spans="2:2" hidden="1" x14ac:dyDescent="0.15">
      <c r="B48546" s="8"/>
    </row>
    <row r="48547" spans="2:2" hidden="1" x14ac:dyDescent="0.15">
      <c r="B48547" s="8"/>
    </row>
    <row r="48548" spans="2:2" hidden="1" x14ac:dyDescent="0.15">
      <c r="B48548" s="8"/>
    </row>
    <row r="48549" spans="2:2" hidden="1" x14ac:dyDescent="0.15">
      <c r="B48549" s="8"/>
    </row>
    <row r="48550" spans="2:2" hidden="1" x14ac:dyDescent="0.15">
      <c r="B48550" s="8"/>
    </row>
    <row r="48551" spans="2:2" hidden="1" x14ac:dyDescent="0.15">
      <c r="B48551" s="8"/>
    </row>
    <row r="48552" spans="2:2" hidden="1" x14ac:dyDescent="0.15">
      <c r="B48552" s="8"/>
    </row>
    <row r="48553" spans="2:2" hidden="1" x14ac:dyDescent="0.15">
      <c r="B48553" s="8"/>
    </row>
    <row r="48554" spans="2:2" hidden="1" x14ac:dyDescent="0.15">
      <c r="B48554" s="8"/>
    </row>
    <row r="48555" spans="2:2" hidden="1" x14ac:dyDescent="0.15">
      <c r="B48555" s="8"/>
    </row>
    <row r="48556" spans="2:2" hidden="1" x14ac:dyDescent="0.15">
      <c r="B48556" s="8"/>
    </row>
    <row r="48557" spans="2:2" hidden="1" x14ac:dyDescent="0.15">
      <c r="B48557" s="8"/>
    </row>
    <row r="48558" spans="2:2" hidden="1" x14ac:dyDescent="0.15">
      <c r="B48558" s="8"/>
    </row>
    <row r="48559" spans="2:2" hidden="1" x14ac:dyDescent="0.15">
      <c r="B48559" s="8"/>
    </row>
    <row r="48560" spans="2:2" hidden="1" x14ac:dyDescent="0.15">
      <c r="B48560" s="8"/>
    </row>
    <row r="48561" spans="2:2" hidden="1" x14ac:dyDescent="0.15">
      <c r="B48561" s="8"/>
    </row>
    <row r="48562" spans="2:2" hidden="1" x14ac:dyDescent="0.15">
      <c r="B48562" s="8"/>
    </row>
    <row r="48563" spans="2:2" hidden="1" x14ac:dyDescent="0.15">
      <c r="B48563" s="8"/>
    </row>
    <row r="48564" spans="2:2" hidden="1" x14ac:dyDescent="0.15">
      <c r="B48564" s="8"/>
    </row>
    <row r="48565" spans="2:2" hidden="1" x14ac:dyDescent="0.15">
      <c r="B48565" s="8"/>
    </row>
    <row r="48566" spans="2:2" hidden="1" x14ac:dyDescent="0.15">
      <c r="B48566" s="8"/>
    </row>
    <row r="48567" spans="2:2" hidden="1" x14ac:dyDescent="0.15">
      <c r="B48567" s="8"/>
    </row>
    <row r="48568" spans="2:2" hidden="1" x14ac:dyDescent="0.15">
      <c r="B48568" s="8"/>
    </row>
    <row r="48569" spans="2:2" hidden="1" x14ac:dyDescent="0.15">
      <c r="B48569" s="8"/>
    </row>
    <row r="48570" spans="2:2" hidden="1" x14ac:dyDescent="0.15">
      <c r="B48570" s="8"/>
    </row>
    <row r="48571" spans="2:2" hidden="1" x14ac:dyDescent="0.15">
      <c r="B48571" s="8"/>
    </row>
    <row r="48572" spans="2:2" hidden="1" x14ac:dyDescent="0.15">
      <c r="B48572" s="8"/>
    </row>
    <row r="48573" spans="2:2" hidden="1" x14ac:dyDescent="0.15">
      <c r="B48573" s="8"/>
    </row>
    <row r="48574" spans="2:2" hidden="1" x14ac:dyDescent="0.15">
      <c r="B48574" s="8"/>
    </row>
    <row r="48575" spans="2:2" hidden="1" x14ac:dyDescent="0.15">
      <c r="B48575" s="8"/>
    </row>
    <row r="48576" spans="2:2" hidden="1" x14ac:dyDescent="0.15">
      <c r="B48576" s="8"/>
    </row>
    <row r="48577" spans="2:2" hidden="1" x14ac:dyDescent="0.15">
      <c r="B48577" s="8"/>
    </row>
    <row r="48578" spans="2:2" hidden="1" x14ac:dyDescent="0.15">
      <c r="B48578" s="8"/>
    </row>
    <row r="48579" spans="2:2" hidden="1" x14ac:dyDescent="0.15">
      <c r="B48579" s="8"/>
    </row>
    <row r="48580" spans="2:2" hidden="1" x14ac:dyDescent="0.15">
      <c r="B48580" s="8"/>
    </row>
    <row r="48581" spans="2:2" hidden="1" x14ac:dyDescent="0.15">
      <c r="B48581" s="8"/>
    </row>
    <row r="48582" spans="2:2" hidden="1" x14ac:dyDescent="0.15">
      <c r="B48582" s="8"/>
    </row>
    <row r="48583" spans="2:2" hidden="1" x14ac:dyDescent="0.15">
      <c r="B48583" s="8"/>
    </row>
    <row r="48584" spans="2:2" hidden="1" x14ac:dyDescent="0.15">
      <c r="B48584" s="8"/>
    </row>
    <row r="48585" spans="2:2" hidden="1" x14ac:dyDescent="0.15">
      <c r="B48585" s="8"/>
    </row>
    <row r="48586" spans="2:2" hidden="1" x14ac:dyDescent="0.15">
      <c r="B48586" s="8"/>
    </row>
    <row r="48587" spans="2:2" hidden="1" x14ac:dyDescent="0.15">
      <c r="B48587" s="8"/>
    </row>
    <row r="48588" spans="2:2" hidden="1" x14ac:dyDescent="0.15">
      <c r="B48588" s="8"/>
    </row>
    <row r="48589" spans="2:2" hidden="1" x14ac:dyDescent="0.15">
      <c r="B48589" s="8"/>
    </row>
    <row r="48590" spans="2:2" hidden="1" x14ac:dyDescent="0.15">
      <c r="B48590" s="8"/>
    </row>
    <row r="48591" spans="2:2" hidden="1" x14ac:dyDescent="0.15">
      <c r="B48591" s="8"/>
    </row>
    <row r="48592" spans="2:2" hidden="1" x14ac:dyDescent="0.15">
      <c r="B48592" s="8"/>
    </row>
    <row r="48593" spans="2:2" hidden="1" x14ac:dyDescent="0.15">
      <c r="B48593" s="8"/>
    </row>
    <row r="48594" spans="2:2" hidden="1" x14ac:dyDescent="0.15">
      <c r="B48594" s="8"/>
    </row>
    <row r="48595" spans="2:2" hidden="1" x14ac:dyDescent="0.15">
      <c r="B48595" s="8"/>
    </row>
    <row r="48596" spans="2:2" hidden="1" x14ac:dyDescent="0.15">
      <c r="B48596" s="8"/>
    </row>
    <row r="48597" spans="2:2" hidden="1" x14ac:dyDescent="0.15">
      <c r="B48597" s="8"/>
    </row>
    <row r="48598" spans="2:2" hidden="1" x14ac:dyDescent="0.15">
      <c r="B48598" s="8"/>
    </row>
    <row r="48599" spans="2:2" hidden="1" x14ac:dyDescent="0.15">
      <c r="B48599" s="8"/>
    </row>
    <row r="48600" spans="2:2" hidden="1" x14ac:dyDescent="0.15">
      <c r="B48600" s="8"/>
    </row>
    <row r="48601" spans="2:2" hidden="1" x14ac:dyDescent="0.15">
      <c r="B48601" s="8"/>
    </row>
    <row r="48602" spans="2:2" hidden="1" x14ac:dyDescent="0.15">
      <c r="B48602" s="8"/>
    </row>
    <row r="48603" spans="2:2" hidden="1" x14ac:dyDescent="0.15">
      <c r="B48603" s="8"/>
    </row>
    <row r="48604" spans="2:2" hidden="1" x14ac:dyDescent="0.15">
      <c r="B48604" s="8"/>
    </row>
    <row r="48605" spans="2:2" hidden="1" x14ac:dyDescent="0.15">
      <c r="B48605" s="8"/>
    </row>
    <row r="48606" spans="2:2" hidden="1" x14ac:dyDescent="0.15">
      <c r="B48606" s="8"/>
    </row>
    <row r="48607" spans="2:2" hidden="1" x14ac:dyDescent="0.15">
      <c r="B48607" s="8"/>
    </row>
    <row r="48608" spans="2:2" hidden="1" x14ac:dyDescent="0.15">
      <c r="B48608" s="8"/>
    </row>
    <row r="48609" spans="2:2" hidden="1" x14ac:dyDescent="0.15">
      <c r="B48609" s="8"/>
    </row>
    <row r="48610" spans="2:2" hidden="1" x14ac:dyDescent="0.15">
      <c r="B48610" s="8"/>
    </row>
    <row r="48611" spans="2:2" hidden="1" x14ac:dyDescent="0.15">
      <c r="B48611" s="8"/>
    </row>
    <row r="48612" spans="2:2" hidden="1" x14ac:dyDescent="0.15">
      <c r="B48612" s="8"/>
    </row>
    <row r="48613" spans="2:2" hidden="1" x14ac:dyDescent="0.15">
      <c r="B48613" s="8"/>
    </row>
    <row r="48614" spans="2:2" hidden="1" x14ac:dyDescent="0.15">
      <c r="B48614" s="8"/>
    </row>
    <row r="48615" spans="2:2" hidden="1" x14ac:dyDescent="0.15">
      <c r="B48615" s="8"/>
    </row>
    <row r="48616" spans="2:2" hidden="1" x14ac:dyDescent="0.15">
      <c r="B48616" s="8"/>
    </row>
    <row r="48617" spans="2:2" hidden="1" x14ac:dyDescent="0.15">
      <c r="B48617" s="8"/>
    </row>
    <row r="48618" spans="2:2" hidden="1" x14ac:dyDescent="0.15">
      <c r="B48618" s="8"/>
    </row>
    <row r="48619" spans="2:2" hidden="1" x14ac:dyDescent="0.15">
      <c r="B48619" s="8"/>
    </row>
    <row r="48620" spans="2:2" hidden="1" x14ac:dyDescent="0.15">
      <c r="B48620" s="8"/>
    </row>
    <row r="48621" spans="2:2" hidden="1" x14ac:dyDescent="0.15">
      <c r="B48621" s="8"/>
    </row>
    <row r="48622" spans="2:2" hidden="1" x14ac:dyDescent="0.15">
      <c r="B48622" s="8"/>
    </row>
    <row r="48623" spans="2:2" hidden="1" x14ac:dyDescent="0.15">
      <c r="B48623" s="8"/>
    </row>
    <row r="48624" spans="2:2" hidden="1" x14ac:dyDescent="0.15">
      <c r="B48624" s="8"/>
    </row>
    <row r="48625" spans="2:2" hidden="1" x14ac:dyDescent="0.15">
      <c r="B48625" s="8"/>
    </row>
    <row r="48626" spans="2:2" hidden="1" x14ac:dyDescent="0.15">
      <c r="B48626" s="8"/>
    </row>
    <row r="48627" spans="2:2" hidden="1" x14ac:dyDescent="0.15">
      <c r="B48627" s="8"/>
    </row>
    <row r="48628" spans="2:2" hidden="1" x14ac:dyDescent="0.15">
      <c r="B48628" s="8"/>
    </row>
    <row r="48629" spans="2:2" hidden="1" x14ac:dyDescent="0.15">
      <c r="B48629" s="8"/>
    </row>
    <row r="48630" spans="2:2" hidden="1" x14ac:dyDescent="0.15">
      <c r="B48630" s="8"/>
    </row>
    <row r="48631" spans="2:2" hidden="1" x14ac:dyDescent="0.15">
      <c r="B48631" s="8"/>
    </row>
    <row r="48632" spans="2:2" hidden="1" x14ac:dyDescent="0.15">
      <c r="B48632" s="8"/>
    </row>
    <row r="48633" spans="2:2" hidden="1" x14ac:dyDescent="0.15">
      <c r="B48633" s="8"/>
    </row>
    <row r="48634" spans="2:2" hidden="1" x14ac:dyDescent="0.15">
      <c r="B48634" s="8"/>
    </row>
    <row r="48635" spans="2:2" hidden="1" x14ac:dyDescent="0.15">
      <c r="B48635" s="8"/>
    </row>
    <row r="48636" spans="2:2" hidden="1" x14ac:dyDescent="0.15">
      <c r="B48636" s="8"/>
    </row>
    <row r="48637" spans="2:2" hidden="1" x14ac:dyDescent="0.15">
      <c r="B48637" s="8"/>
    </row>
    <row r="48638" spans="2:2" hidden="1" x14ac:dyDescent="0.15">
      <c r="B48638" s="8"/>
    </row>
    <row r="48639" spans="2:2" hidden="1" x14ac:dyDescent="0.15">
      <c r="B48639" s="8"/>
    </row>
    <row r="48640" spans="2:2" hidden="1" x14ac:dyDescent="0.15">
      <c r="B48640" s="8"/>
    </row>
    <row r="48641" spans="2:2" hidden="1" x14ac:dyDescent="0.15">
      <c r="B48641" s="8"/>
    </row>
    <row r="48642" spans="2:2" hidden="1" x14ac:dyDescent="0.15">
      <c r="B48642" s="8"/>
    </row>
    <row r="48643" spans="2:2" hidden="1" x14ac:dyDescent="0.15">
      <c r="B48643" s="8"/>
    </row>
    <row r="48644" spans="2:2" hidden="1" x14ac:dyDescent="0.15">
      <c r="B48644" s="8"/>
    </row>
    <row r="48645" spans="2:2" hidden="1" x14ac:dyDescent="0.15">
      <c r="B48645" s="8"/>
    </row>
    <row r="48646" spans="2:2" hidden="1" x14ac:dyDescent="0.15">
      <c r="B48646" s="8"/>
    </row>
    <row r="48647" spans="2:2" hidden="1" x14ac:dyDescent="0.15">
      <c r="B48647" s="8"/>
    </row>
    <row r="48648" spans="2:2" hidden="1" x14ac:dyDescent="0.15">
      <c r="B48648" s="8"/>
    </row>
    <row r="48649" spans="2:2" hidden="1" x14ac:dyDescent="0.15">
      <c r="B48649" s="8"/>
    </row>
    <row r="48650" spans="2:2" hidden="1" x14ac:dyDescent="0.15">
      <c r="B48650" s="8"/>
    </row>
    <row r="48651" spans="2:2" hidden="1" x14ac:dyDescent="0.15">
      <c r="B48651" s="8"/>
    </row>
    <row r="48652" spans="2:2" hidden="1" x14ac:dyDescent="0.15">
      <c r="B48652" s="8"/>
    </row>
    <row r="48653" spans="2:2" hidden="1" x14ac:dyDescent="0.15">
      <c r="B48653" s="8"/>
    </row>
    <row r="48654" spans="2:2" hidden="1" x14ac:dyDescent="0.15">
      <c r="B48654" s="8"/>
    </row>
    <row r="48655" spans="2:2" hidden="1" x14ac:dyDescent="0.15">
      <c r="B48655" s="8"/>
    </row>
    <row r="48656" spans="2:2" hidden="1" x14ac:dyDescent="0.15">
      <c r="B48656" s="8"/>
    </row>
    <row r="48657" spans="2:2" hidden="1" x14ac:dyDescent="0.15">
      <c r="B48657" s="8"/>
    </row>
    <row r="48658" spans="2:2" hidden="1" x14ac:dyDescent="0.15">
      <c r="B48658" s="8"/>
    </row>
    <row r="48659" spans="2:2" hidden="1" x14ac:dyDescent="0.15">
      <c r="B48659" s="8"/>
    </row>
    <row r="48660" spans="2:2" hidden="1" x14ac:dyDescent="0.15">
      <c r="B48660" s="8"/>
    </row>
    <row r="48661" spans="2:2" hidden="1" x14ac:dyDescent="0.15">
      <c r="B48661" s="8"/>
    </row>
    <row r="48662" spans="2:2" hidden="1" x14ac:dyDescent="0.15">
      <c r="B48662" s="8"/>
    </row>
    <row r="48663" spans="2:2" hidden="1" x14ac:dyDescent="0.15">
      <c r="B48663" s="8"/>
    </row>
    <row r="48664" spans="2:2" hidden="1" x14ac:dyDescent="0.15">
      <c r="B48664" s="8"/>
    </row>
    <row r="48665" spans="2:2" hidden="1" x14ac:dyDescent="0.15">
      <c r="B48665" s="8"/>
    </row>
    <row r="48666" spans="2:2" hidden="1" x14ac:dyDescent="0.15">
      <c r="B48666" s="8"/>
    </row>
    <row r="48667" spans="2:2" hidden="1" x14ac:dyDescent="0.15">
      <c r="B48667" s="8"/>
    </row>
    <row r="48668" spans="2:2" hidden="1" x14ac:dyDescent="0.15">
      <c r="B48668" s="8"/>
    </row>
    <row r="48669" spans="2:2" hidden="1" x14ac:dyDescent="0.15">
      <c r="B48669" s="8"/>
    </row>
    <row r="48670" spans="2:2" hidden="1" x14ac:dyDescent="0.15">
      <c r="B48670" s="8"/>
    </row>
    <row r="48671" spans="2:2" hidden="1" x14ac:dyDescent="0.15">
      <c r="B48671" s="8"/>
    </row>
    <row r="48672" spans="2:2" hidden="1" x14ac:dyDescent="0.15">
      <c r="B48672" s="8"/>
    </row>
    <row r="48673" spans="2:2" hidden="1" x14ac:dyDescent="0.15">
      <c r="B48673" s="8"/>
    </row>
    <row r="48674" spans="2:2" hidden="1" x14ac:dyDescent="0.15">
      <c r="B48674" s="8"/>
    </row>
    <row r="48675" spans="2:2" hidden="1" x14ac:dyDescent="0.15">
      <c r="B48675" s="8"/>
    </row>
    <row r="48676" spans="2:2" hidden="1" x14ac:dyDescent="0.15">
      <c r="B48676" s="8"/>
    </row>
    <row r="48677" spans="2:2" hidden="1" x14ac:dyDescent="0.15">
      <c r="B48677" s="8"/>
    </row>
    <row r="48678" spans="2:2" hidden="1" x14ac:dyDescent="0.15">
      <c r="B48678" s="8"/>
    </row>
    <row r="48679" spans="2:2" hidden="1" x14ac:dyDescent="0.15">
      <c r="B48679" s="8"/>
    </row>
    <row r="48680" spans="2:2" hidden="1" x14ac:dyDescent="0.15">
      <c r="B48680" s="8"/>
    </row>
    <row r="48681" spans="2:2" hidden="1" x14ac:dyDescent="0.15">
      <c r="B48681" s="8"/>
    </row>
    <row r="48682" spans="2:2" hidden="1" x14ac:dyDescent="0.15">
      <c r="B48682" s="8"/>
    </row>
    <row r="48683" spans="2:2" hidden="1" x14ac:dyDescent="0.15">
      <c r="B48683" s="8"/>
    </row>
    <row r="48684" spans="2:2" hidden="1" x14ac:dyDescent="0.15">
      <c r="B48684" s="8"/>
    </row>
    <row r="48685" spans="2:2" hidden="1" x14ac:dyDescent="0.15">
      <c r="B48685" s="8"/>
    </row>
    <row r="48686" spans="2:2" hidden="1" x14ac:dyDescent="0.15">
      <c r="B48686" s="8"/>
    </row>
    <row r="48687" spans="2:2" hidden="1" x14ac:dyDescent="0.15">
      <c r="B48687" s="8"/>
    </row>
    <row r="48688" spans="2:2" hidden="1" x14ac:dyDescent="0.15">
      <c r="B48688" s="8"/>
    </row>
    <row r="48689" spans="2:2" hidden="1" x14ac:dyDescent="0.15">
      <c r="B48689" s="8"/>
    </row>
    <row r="48690" spans="2:2" hidden="1" x14ac:dyDescent="0.15">
      <c r="B48690" s="8"/>
    </row>
    <row r="48691" spans="2:2" hidden="1" x14ac:dyDescent="0.15">
      <c r="B48691" s="8"/>
    </row>
    <row r="48692" spans="2:2" hidden="1" x14ac:dyDescent="0.15">
      <c r="B48692" s="8"/>
    </row>
    <row r="48693" spans="2:2" hidden="1" x14ac:dyDescent="0.15">
      <c r="B48693" s="8"/>
    </row>
    <row r="48694" spans="2:2" hidden="1" x14ac:dyDescent="0.15">
      <c r="B48694" s="8"/>
    </row>
    <row r="48695" spans="2:2" hidden="1" x14ac:dyDescent="0.15">
      <c r="B48695" s="8"/>
    </row>
    <row r="48696" spans="2:2" hidden="1" x14ac:dyDescent="0.15">
      <c r="B48696" s="8"/>
    </row>
    <row r="48697" spans="2:2" hidden="1" x14ac:dyDescent="0.15">
      <c r="B48697" s="8"/>
    </row>
    <row r="48698" spans="2:2" hidden="1" x14ac:dyDescent="0.15">
      <c r="B48698" s="8"/>
    </row>
    <row r="48699" spans="2:2" hidden="1" x14ac:dyDescent="0.15">
      <c r="B48699" s="8"/>
    </row>
    <row r="48700" spans="2:2" hidden="1" x14ac:dyDescent="0.15">
      <c r="B48700" s="8"/>
    </row>
    <row r="48701" spans="2:2" hidden="1" x14ac:dyDescent="0.15">
      <c r="B48701" s="8"/>
    </row>
    <row r="48702" spans="2:2" hidden="1" x14ac:dyDescent="0.15">
      <c r="B48702" s="8"/>
    </row>
    <row r="48703" spans="2:2" hidden="1" x14ac:dyDescent="0.15">
      <c r="B48703" s="8"/>
    </row>
    <row r="48704" spans="2:2" hidden="1" x14ac:dyDescent="0.15">
      <c r="B48704" s="8"/>
    </row>
    <row r="48705" spans="2:2" hidden="1" x14ac:dyDescent="0.15">
      <c r="B48705" s="8"/>
    </row>
    <row r="48706" spans="2:2" hidden="1" x14ac:dyDescent="0.15">
      <c r="B48706" s="8"/>
    </row>
    <row r="48707" spans="2:2" hidden="1" x14ac:dyDescent="0.15">
      <c r="B48707" s="8"/>
    </row>
    <row r="48708" spans="2:2" hidden="1" x14ac:dyDescent="0.15">
      <c r="B48708" s="8"/>
    </row>
    <row r="48709" spans="2:2" hidden="1" x14ac:dyDescent="0.15">
      <c r="B48709" s="8"/>
    </row>
    <row r="48710" spans="2:2" hidden="1" x14ac:dyDescent="0.15">
      <c r="B48710" s="8"/>
    </row>
    <row r="48711" spans="2:2" hidden="1" x14ac:dyDescent="0.15">
      <c r="B48711" s="8"/>
    </row>
    <row r="48712" spans="2:2" hidden="1" x14ac:dyDescent="0.15">
      <c r="B48712" s="8"/>
    </row>
    <row r="48713" spans="2:2" hidden="1" x14ac:dyDescent="0.15">
      <c r="B48713" s="8"/>
    </row>
    <row r="48714" spans="2:2" hidden="1" x14ac:dyDescent="0.15">
      <c r="B48714" s="8"/>
    </row>
    <row r="48715" spans="2:2" hidden="1" x14ac:dyDescent="0.15">
      <c r="B48715" s="8"/>
    </row>
    <row r="48716" spans="2:2" hidden="1" x14ac:dyDescent="0.15">
      <c r="B48716" s="8"/>
    </row>
    <row r="48717" spans="2:2" hidden="1" x14ac:dyDescent="0.15">
      <c r="B48717" s="8"/>
    </row>
    <row r="48718" spans="2:2" hidden="1" x14ac:dyDescent="0.15">
      <c r="B48718" s="8"/>
    </row>
    <row r="48719" spans="2:2" hidden="1" x14ac:dyDescent="0.15">
      <c r="B48719" s="8"/>
    </row>
    <row r="48720" spans="2:2" hidden="1" x14ac:dyDescent="0.15">
      <c r="B48720" s="8"/>
    </row>
    <row r="48721" spans="2:2" hidden="1" x14ac:dyDescent="0.15">
      <c r="B48721" s="8"/>
    </row>
    <row r="48722" spans="2:2" hidden="1" x14ac:dyDescent="0.15">
      <c r="B48722" s="8"/>
    </row>
    <row r="48723" spans="2:2" hidden="1" x14ac:dyDescent="0.15">
      <c r="B48723" s="8"/>
    </row>
    <row r="48724" spans="2:2" hidden="1" x14ac:dyDescent="0.15">
      <c r="B48724" s="8"/>
    </row>
    <row r="48725" spans="2:2" hidden="1" x14ac:dyDescent="0.15">
      <c r="B48725" s="8"/>
    </row>
    <row r="48726" spans="2:2" hidden="1" x14ac:dyDescent="0.15">
      <c r="B48726" s="8"/>
    </row>
    <row r="48727" spans="2:2" hidden="1" x14ac:dyDescent="0.15">
      <c r="B48727" s="8"/>
    </row>
    <row r="48728" spans="2:2" hidden="1" x14ac:dyDescent="0.15">
      <c r="B48728" s="8"/>
    </row>
    <row r="48729" spans="2:2" hidden="1" x14ac:dyDescent="0.15">
      <c r="B48729" s="8"/>
    </row>
    <row r="48730" spans="2:2" hidden="1" x14ac:dyDescent="0.15">
      <c r="B48730" s="8"/>
    </row>
    <row r="48731" spans="2:2" hidden="1" x14ac:dyDescent="0.15">
      <c r="B48731" s="8"/>
    </row>
    <row r="48732" spans="2:2" hidden="1" x14ac:dyDescent="0.15">
      <c r="B48732" s="8"/>
    </row>
    <row r="48733" spans="2:2" hidden="1" x14ac:dyDescent="0.15">
      <c r="B48733" s="8"/>
    </row>
    <row r="48734" spans="2:2" hidden="1" x14ac:dyDescent="0.15">
      <c r="B48734" s="8"/>
    </row>
    <row r="48735" spans="2:2" hidden="1" x14ac:dyDescent="0.15">
      <c r="B48735" s="8"/>
    </row>
    <row r="48736" spans="2:2" hidden="1" x14ac:dyDescent="0.15">
      <c r="B48736" s="8"/>
    </row>
    <row r="48737" spans="2:2" hidden="1" x14ac:dyDescent="0.15">
      <c r="B48737" s="8"/>
    </row>
    <row r="48738" spans="2:2" hidden="1" x14ac:dyDescent="0.15">
      <c r="B48738" s="8"/>
    </row>
    <row r="48739" spans="2:2" hidden="1" x14ac:dyDescent="0.15">
      <c r="B48739" s="8"/>
    </row>
    <row r="48740" spans="2:2" hidden="1" x14ac:dyDescent="0.15">
      <c r="B48740" s="8"/>
    </row>
    <row r="48741" spans="2:2" hidden="1" x14ac:dyDescent="0.15">
      <c r="B48741" s="8"/>
    </row>
    <row r="48742" spans="2:2" hidden="1" x14ac:dyDescent="0.15">
      <c r="B48742" s="8"/>
    </row>
    <row r="48743" spans="2:2" hidden="1" x14ac:dyDescent="0.15">
      <c r="B48743" s="8"/>
    </row>
    <row r="48744" spans="2:2" hidden="1" x14ac:dyDescent="0.15">
      <c r="B48744" s="8"/>
    </row>
    <row r="48745" spans="2:2" hidden="1" x14ac:dyDescent="0.15">
      <c r="B48745" s="8"/>
    </row>
    <row r="48746" spans="2:2" hidden="1" x14ac:dyDescent="0.15">
      <c r="B48746" s="8"/>
    </row>
    <row r="48747" spans="2:2" hidden="1" x14ac:dyDescent="0.15">
      <c r="B48747" s="8"/>
    </row>
    <row r="48748" spans="2:2" hidden="1" x14ac:dyDescent="0.15">
      <c r="B48748" s="8"/>
    </row>
    <row r="48749" spans="2:2" hidden="1" x14ac:dyDescent="0.15">
      <c r="B48749" s="8"/>
    </row>
    <row r="48750" spans="2:2" hidden="1" x14ac:dyDescent="0.15">
      <c r="B48750" s="8"/>
    </row>
    <row r="48751" spans="2:2" hidden="1" x14ac:dyDescent="0.15">
      <c r="B48751" s="8"/>
    </row>
    <row r="48752" spans="2:2" hidden="1" x14ac:dyDescent="0.15">
      <c r="B48752" s="8"/>
    </row>
    <row r="48753" spans="2:2" hidden="1" x14ac:dyDescent="0.15">
      <c r="B48753" s="8"/>
    </row>
    <row r="48754" spans="2:2" hidden="1" x14ac:dyDescent="0.15">
      <c r="B48754" s="8"/>
    </row>
    <row r="48755" spans="2:2" hidden="1" x14ac:dyDescent="0.15">
      <c r="B48755" s="8"/>
    </row>
    <row r="48756" spans="2:2" hidden="1" x14ac:dyDescent="0.15">
      <c r="B48756" s="8"/>
    </row>
    <row r="48757" spans="2:2" hidden="1" x14ac:dyDescent="0.15">
      <c r="B48757" s="8"/>
    </row>
    <row r="48758" spans="2:2" hidden="1" x14ac:dyDescent="0.15">
      <c r="B48758" s="8"/>
    </row>
    <row r="48759" spans="2:2" hidden="1" x14ac:dyDescent="0.15">
      <c r="B48759" s="8"/>
    </row>
    <row r="48760" spans="2:2" hidden="1" x14ac:dyDescent="0.15">
      <c r="B48760" s="8"/>
    </row>
    <row r="48761" spans="2:2" hidden="1" x14ac:dyDescent="0.15">
      <c r="B48761" s="8"/>
    </row>
    <row r="48762" spans="2:2" hidden="1" x14ac:dyDescent="0.15">
      <c r="B48762" s="8"/>
    </row>
    <row r="48763" spans="2:2" hidden="1" x14ac:dyDescent="0.15">
      <c r="B48763" s="8"/>
    </row>
    <row r="48764" spans="2:2" hidden="1" x14ac:dyDescent="0.15">
      <c r="B48764" s="8"/>
    </row>
    <row r="48765" spans="2:2" hidden="1" x14ac:dyDescent="0.15">
      <c r="B48765" s="8"/>
    </row>
    <row r="48766" spans="2:2" hidden="1" x14ac:dyDescent="0.15">
      <c r="B48766" s="8"/>
    </row>
    <row r="48767" spans="2:2" hidden="1" x14ac:dyDescent="0.15">
      <c r="B48767" s="8"/>
    </row>
    <row r="48768" spans="2:2" hidden="1" x14ac:dyDescent="0.15">
      <c r="B48768" s="8"/>
    </row>
    <row r="48769" spans="2:2" hidden="1" x14ac:dyDescent="0.15">
      <c r="B48769" s="8"/>
    </row>
    <row r="48770" spans="2:2" hidden="1" x14ac:dyDescent="0.15">
      <c r="B48770" s="8"/>
    </row>
    <row r="48771" spans="2:2" hidden="1" x14ac:dyDescent="0.15">
      <c r="B48771" s="8"/>
    </row>
    <row r="48772" spans="2:2" hidden="1" x14ac:dyDescent="0.15">
      <c r="B48772" s="8"/>
    </row>
    <row r="48773" spans="2:2" hidden="1" x14ac:dyDescent="0.15">
      <c r="B48773" s="8"/>
    </row>
    <row r="48774" spans="2:2" hidden="1" x14ac:dyDescent="0.15">
      <c r="B48774" s="8"/>
    </row>
    <row r="48775" spans="2:2" hidden="1" x14ac:dyDescent="0.15">
      <c r="B48775" s="8"/>
    </row>
    <row r="48776" spans="2:2" hidden="1" x14ac:dyDescent="0.15">
      <c r="B48776" s="8"/>
    </row>
    <row r="48777" spans="2:2" hidden="1" x14ac:dyDescent="0.15">
      <c r="B48777" s="8"/>
    </row>
    <row r="48778" spans="2:2" hidden="1" x14ac:dyDescent="0.15">
      <c r="B48778" s="8"/>
    </row>
    <row r="48779" spans="2:2" hidden="1" x14ac:dyDescent="0.15">
      <c r="B48779" s="8"/>
    </row>
    <row r="48780" spans="2:2" hidden="1" x14ac:dyDescent="0.15">
      <c r="B48780" s="8"/>
    </row>
    <row r="48781" spans="2:2" hidden="1" x14ac:dyDescent="0.15">
      <c r="B48781" s="8"/>
    </row>
    <row r="48782" spans="2:2" hidden="1" x14ac:dyDescent="0.15">
      <c r="B48782" s="8"/>
    </row>
    <row r="48783" spans="2:2" hidden="1" x14ac:dyDescent="0.15">
      <c r="B48783" s="8"/>
    </row>
    <row r="48784" spans="2:2" hidden="1" x14ac:dyDescent="0.15">
      <c r="B48784" s="8"/>
    </row>
    <row r="48785" spans="2:2" hidden="1" x14ac:dyDescent="0.15">
      <c r="B48785" s="8"/>
    </row>
    <row r="48786" spans="2:2" hidden="1" x14ac:dyDescent="0.15">
      <c r="B48786" s="8"/>
    </row>
    <row r="48787" spans="2:2" hidden="1" x14ac:dyDescent="0.15">
      <c r="B48787" s="8"/>
    </row>
    <row r="48788" spans="2:2" hidden="1" x14ac:dyDescent="0.15">
      <c r="B48788" s="8"/>
    </row>
    <row r="48789" spans="2:2" hidden="1" x14ac:dyDescent="0.15">
      <c r="B48789" s="8"/>
    </row>
    <row r="48790" spans="2:2" hidden="1" x14ac:dyDescent="0.15">
      <c r="B48790" s="8"/>
    </row>
    <row r="48791" spans="2:2" hidden="1" x14ac:dyDescent="0.15">
      <c r="B48791" s="8"/>
    </row>
    <row r="48792" spans="2:2" hidden="1" x14ac:dyDescent="0.15">
      <c r="B48792" s="8"/>
    </row>
    <row r="48793" spans="2:2" hidden="1" x14ac:dyDescent="0.15">
      <c r="B48793" s="8"/>
    </row>
    <row r="48794" spans="2:2" hidden="1" x14ac:dyDescent="0.15">
      <c r="B48794" s="8"/>
    </row>
    <row r="48795" spans="2:2" hidden="1" x14ac:dyDescent="0.15">
      <c r="B48795" s="8"/>
    </row>
    <row r="48796" spans="2:2" hidden="1" x14ac:dyDescent="0.15">
      <c r="B48796" s="8"/>
    </row>
    <row r="48797" spans="2:2" hidden="1" x14ac:dyDescent="0.15">
      <c r="B48797" s="8"/>
    </row>
    <row r="48798" spans="2:2" hidden="1" x14ac:dyDescent="0.15">
      <c r="B48798" s="8"/>
    </row>
    <row r="48799" spans="2:2" hidden="1" x14ac:dyDescent="0.15">
      <c r="B48799" s="8"/>
    </row>
    <row r="48800" spans="2:2" hidden="1" x14ac:dyDescent="0.15">
      <c r="B48800" s="8"/>
    </row>
    <row r="48801" spans="2:2" hidden="1" x14ac:dyDescent="0.15">
      <c r="B48801" s="8"/>
    </row>
    <row r="48802" spans="2:2" hidden="1" x14ac:dyDescent="0.15">
      <c r="B48802" s="8"/>
    </row>
    <row r="48803" spans="2:2" hidden="1" x14ac:dyDescent="0.15">
      <c r="B48803" s="8"/>
    </row>
    <row r="48804" spans="2:2" hidden="1" x14ac:dyDescent="0.15">
      <c r="B48804" s="8"/>
    </row>
    <row r="48805" spans="2:2" hidden="1" x14ac:dyDescent="0.15">
      <c r="B48805" s="8"/>
    </row>
    <row r="48806" spans="2:2" hidden="1" x14ac:dyDescent="0.15">
      <c r="B48806" s="8"/>
    </row>
    <row r="48807" spans="2:2" hidden="1" x14ac:dyDescent="0.15">
      <c r="B48807" s="8"/>
    </row>
    <row r="48808" spans="2:2" hidden="1" x14ac:dyDescent="0.15">
      <c r="B48808" s="8"/>
    </row>
    <row r="48809" spans="2:2" hidden="1" x14ac:dyDescent="0.15">
      <c r="B48809" s="8"/>
    </row>
    <row r="48810" spans="2:2" hidden="1" x14ac:dyDescent="0.15">
      <c r="B48810" s="8"/>
    </row>
    <row r="48811" spans="2:2" hidden="1" x14ac:dyDescent="0.15">
      <c r="B48811" s="8"/>
    </row>
    <row r="48812" spans="2:2" hidden="1" x14ac:dyDescent="0.15">
      <c r="B48812" s="8"/>
    </row>
    <row r="48813" spans="2:2" hidden="1" x14ac:dyDescent="0.15">
      <c r="B48813" s="8"/>
    </row>
    <row r="48814" spans="2:2" hidden="1" x14ac:dyDescent="0.15">
      <c r="B48814" s="8"/>
    </row>
    <row r="48815" spans="2:2" hidden="1" x14ac:dyDescent="0.15">
      <c r="B48815" s="8"/>
    </row>
    <row r="48816" spans="2:2" hidden="1" x14ac:dyDescent="0.15">
      <c r="B48816" s="8"/>
    </row>
    <row r="48817" spans="2:2" hidden="1" x14ac:dyDescent="0.15">
      <c r="B48817" s="8"/>
    </row>
    <row r="48818" spans="2:2" hidden="1" x14ac:dyDescent="0.15">
      <c r="B48818" s="8"/>
    </row>
    <row r="48819" spans="2:2" hidden="1" x14ac:dyDescent="0.15">
      <c r="B48819" s="8"/>
    </row>
    <row r="48820" spans="2:2" hidden="1" x14ac:dyDescent="0.15">
      <c r="B48820" s="8"/>
    </row>
    <row r="48821" spans="2:2" hidden="1" x14ac:dyDescent="0.15">
      <c r="B48821" s="8"/>
    </row>
    <row r="48822" spans="2:2" hidden="1" x14ac:dyDescent="0.15">
      <c r="B48822" s="8"/>
    </row>
    <row r="48823" spans="2:2" hidden="1" x14ac:dyDescent="0.15">
      <c r="B48823" s="8"/>
    </row>
    <row r="48824" spans="2:2" hidden="1" x14ac:dyDescent="0.15">
      <c r="B48824" s="8"/>
    </row>
    <row r="48825" spans="2:2" hidden="1" x14ac:dyDescent="0.15">
      <c r="B48825" s="8"/>
    </row>
    <row r="48826" spans="2:2" hidden="1" x14ac:dyDescent="0.15">
      <c r="B48826" s="8"/>
    </row>
    <row r="48827" spans="2:2" hidden="1" x14ac:dyDescent="0.15">
      <c r="B48827" s="8"/>
    </row>
    <row r="48828" spans="2:2" hidden="1" x14ac:dyDescent="0.15">
      <c r="B48828" s="8"/>
    </row>
    <row r="48829" spans="2:2" hidden="1" x14ac:dyDescent="0.15">
      <c r="B48829" s="8"/>
    </row>
    <row r="48830" spans="2:2" hidden="1" x14ac:dyDescent="0.15">
      <c r="B48830" s="8"/>
    </row>
    <row r="48831" spans="2:2" hidden="1" x14ac:dyDescent="0.15">
      <c r="B48831" s="8"/>
    </row>
    <row r="48832" spans="2:2" hidden="1" x14ac:dyDescent="0.15">
      <c r="B48832" s="8"/>
    </row>
    <row r="48833" spans="2:2" hidden="1" x14ac:dyDescent="0.15">
      <c r="B48833" s="8"/>
    </row>
    <row r="48834" spans="2:2" hidden="1" x14ac:dyDescent="0.15">
      <c r="B48834" s="8"/>
    </row>
    <row r="48835" spans="2:2" hidden="1" x14ac:dyDescent="0.15">
      <c r="B48835" s="8"/>
    </row>
    <row r="48836" spans="2:2" hidden="1" x14ac:dyDescent="0.15">
      <c r="B48836" s="8"/>
    </row>
    <row r="48837" spans="2:2" hidden="1" x14ac:dyDescent="0.15">
      <c r="B48837" s="8"/>
    </row>
    <row r="48838" spans="2:2" hidden="1" x14ac:dyDescent="0.15">
      <c r="B48838" s="8"/>
    </row>
    <row r="48839" spans="2:2" hidden="1" x14ac:dyDescent="0.15">
      <c r="B48839" s="8"/>
    </row>
    <row r="48840" spans="2:2" hidden="1" x14ac:dyDescent="0.15">
      <c r="B48840" s="8"/>
    </row>
    <row r="48841" spans="2:2" hidden="1" x14ac:dyDescent="0.15">
      <c r="B48841" s="8"/>
    </row>
    <row r="48842" spans="2:2" hidden="1" x14ac:dyDescent="0.15">
      <c r="B48842" s="8"/>
    </row>
    <row r="48843" spans="2:2" hidden="1" x14ac:dyDescent="0.15">
      <c r="B48843" s="8"/>
    </row>
    <row r="48844" spans="2:2" hidden="1" x14ac:dyDescent="0.15">
      <c r="B48844" s="8"/>
    </row>
    <row r="48845" spans="2:2" hidden="1" x14ac:dyDescent="0.15">
      <c r="B48845" s="8"/>
    </row>
    <row r="48846" spans="2:2" hidden="1" x14ac:dyDescent="0.15">
      <c r="B48846" s="8"/>
    </row>
    <row r="48847" spans="2:2" hidden="1" x14ac:dyDescent="0.15">
      <c r="B48847" s="8"/>
    </row>
    <row r="48848" spans="2:2" hidden="1" x14ac:dyDescent="0.15">
      <c r="B48848" s="8"/>
    </row>
    <row r="48849" spans="2:2" hidden="1" x14ac:dyDescent="0.15">
      <c r="B48849" s="8"/>
    </row>
    <row r="48850" spans="2:2" hidden="1" x14ac:dyDescent="0.15">
      <c r="B48850" s="8"/>
    </row>
    <row r="48851" spans="2:2" hidden="1" x14ac:dyDescent="0.15">
      <c r="B48851" s="8"/>
    </row>
    <row r="48852" spans="2:2" hidden="1" x14ac:dyDescent="0.15">
      <c r="B48852" s="8"/>
    </row>
    <row r="48853" spans="2:2" hidden="1" x14ac:dyDescent="0.15">
      <c r="B48853" s="8"/>
    </row>
    <row r="48854" spans="2:2" hidden="1" x14ac:dyDescent="0.15">
      <c r="B48854" s="8"/>
    </row>
    <row r="48855" spans="2:2" hidden="1" x14ac:dyDescent="0.15">
      <c r="B48855" s="8"/>
    </row>
    <row r="48856" spans="2:2" hidden="1" x14ac:dyDescent="0.15">
      <c r="B48856" s="8"/>
    </row>
    <row r="48857" spans="2:2" hidden="1" x14ac:dyDescent="0.15">
      <c r="B48857" s="8"/>
    </row>
    <row r="48858" spans="2:2" hidden="1" x14ac:dyDescent="0.15">
      <c r="B48858" s="8"/>
    </row>
    <row r="48859" spans="2:2" hidden="1" x14ac:dyDescent="0.15">
      <c r="B48859" s="8"/>
    </row>
    <row r="48860" spans="2:2" hidden="1" x14ac:dyDescent="0.15">
      <c r="B48860" s="8"/>
    </row>
    <row r="48861" spans="2:2" hidden="1" x14ac:dyDescent="0.15">
      <c r="B48861" s="8"/>
    </row>
    <row r="48862" spans="2:2" hidden="1" x14ac:dyDescent="0.15">
      <c r="B48862" s="8"/>
    </row>
    <row r="48863" spans="2:2" hidden="1" x14ac:dyDescent="0.15">
      <c r="B48863" s="8"/>
    </row>
    <row r="48864" spans="2:2" hidden="1" x14ac:dyDescent="0.15">
      <c r="B48864" s="8"/>
    </row>
    <row r="48865" spans="2:2" hidden="1" x14ac:dyDescent="0.15">
      <c r="B48865" s="8"/>
    </row>
    <row r="48866" spans="2:2" hidden="1" x14ac:dyDescent="0.15">
      <c r="B48866" s="8"/>
    </row>
    <row r="48867" spans="2:2" hidden="1" x14ac:dyDescent="0.15">
      <c r="B48867" s="8"/>
    </row>
    <row r="48868" spans="2:2" hidden="1" x14ac:dyDescent="0.15">
      <c r="B48868" s="8"/>
    </row>
    <row r="48869" spans="2:2" hidden="1" x14ac:dyDescent="0.15">
      <c r="B48869" s="8"/>
    </row>
    <row r="48870" spans="2:2" hidden="1" x14ac:dyDescent="0.15">
      <c r="B48870" s="8"/>
    </row>
    <row r="48871" spans="2:2" hidden="1" x14ac:dyDescent="0.15">
      <c r="B48871" s="8"/>
    </row>
    <row r="48872" spans="2:2" hidden="1" x14ac:dyDescent="0.15">
      <c r="B48872" s="8"/>
    </row>
    <row r="48873" spans="2:2" hidden="1" x14ac:dyDescent="0.15">
      <c r="B48873" s="8"/>
    </row>
    <row r="48874" spans="2:2" hidden="1" x14ac:dyDescent="0.15">
      <c r="B48874" s="8"/>
    </row>
    <row r="48875" spans="2:2" hidden="1" x14ac:dyDescent="0.15">
      <c r="B48875" s="8"/>
    </row>
    <row r="48876" spans="2:2" hidden="1" x14ac:dyDescent="0.15">
      <c r="B48876" s="8"/>
    </row>
    <row r="48877" spans="2:2" hidden="1" x14ac:dyDescent="0.15">
      <c r="B48877" s="8"/>
    </row>
    <row r="48878" spans="2:2" hidden="1" x14ac:dyDescent="0.15">
      <c r="B48878" s="8"/>
    </row>
    <row r="48879" spans="2:2" hidden="1" x14ac:dyDescent="0.15">
      <c r="B48879" s="8"/>
    </row>
    <row r="48880" spans="2:2" hidden="1" x14ac:dyDescent="0.15">
      <c r="B48880" s="8"/>
    </row>
    <row r="48881" spans="2:2" hidden="1" x14ac:dyDescent="0.15">
      <c r="B48881" s="8"/>
    </row>
    <row r="48882" spans="2:2" hidden="1" x14ac:dyDescent="0.15">
      <c r="B48882" s="8"/>
    </row>
    <row r="48883" spans="2:2" hidden="1" x14ac:dyDescent="0.15">
      <c r="B48883" s="8"/>
    </row>
    <row r="48884" spans="2:2" hidden="1" x14ac:dyDescent="0.15">
      <c r="B48884" s="8"/>
    </row>
    <row r="48885" spans="2:2" hidden="1" x14ac:dyDescent="0.15">
      <c r="B48885" s="8"/>
    </row>
    <row r="48886" spans="2:2" hidden="1" x14ac:dyDescent="0.15">
      <c r="B48886" s="8"/>
    </row>
    <row r="48887" spans="2:2" hidden="1" x14ac:dyDescent="0.15">
      <c r="B48887" s="8"/>
    </row>
    <row r="48888" spans="2:2" hidden="1" x14ac:dyDescent="0.15">
      <c r="B48888" s="8"/>
    </row>
    <row r="48889" spans="2:2" hidden="1" x14ac:dyDescent="0.15">
      <c r="B48889" s="8"/>
    </row>
    <row r="48890" spans="2:2" hidden="1" x14ac:dyDescent="0.15">
      <c r="B48890" s="8"/>
    </row>
    <row r="48891" spans="2:2" hidden="1" x14ac:dyDescent="0.15">
      <c r="B48891" s="8"/>
    </row>
    <row r="48892" spans="2:2" hidden="1" x14ac:dyDescent="0.15">
      <c r="B48892" s="8"/>
    </row>
    <row r="48893" spans="2:2" hidden="1" x14ac:dyDescent="0.15">
      <c r="B48893" s="8"/>
    </row>
    <row r="48894" spans="2:2" hidden="1" x14ac:dyDescent="0.15">
      <c r="B48894" s="8"/>
    </row>
    <row r="48895" spans="2:2" hidden="1" x14ac:dyDescent="0.15">
      <c r="B48895" s="8"/>
    </row>
    <row r="48896" spans="2:2" hidden="1" x14ac:dyDescent="0.15">
      <c r="B48896" s="8"/>
    </row>
    <row r="48897" spans="2:2" hidden="1" x14ac:dyDescent="0.15">
      <c r="B48897" s="8"/>
    </row>
    <row r="48898" spans="2:2" hidden="1" x14ac:dyDescent="0.15">
      <c r="B48898" s="8"/>
    </row>
    <row r="48899" spans="2:2" hidden="1" x14ac:dyDescent="0.15">
      <c r="B48899" s="8"/>
    </row>
    <row r="48900" spans="2:2" hidden="1" x14ac:dyDescent="0.15">
      <c r="B48900" s="8"/>
    </row>
    <row r="48901" spans="2:2" hidden="1" x14ac:dyDescent="0.15">
      <c r="B48901" s="8"/>
    </row>
    <row r="48902" spans="2:2" hidden="1" x14ac:dyDescent="0.15">
      <c r="B48902" s="8"/>
    </row>
    <row r="48903" spans="2:2" hidden="1" x14ac:dyDescent="0.15">
      <c r="B48903" s="8"/>
    </row>
    <row r="48904" spans="2:2" hidden="1" x14ac:dyDescent="0.15">
      <c r="B48904" s="8"/>
    </row>
    <row r="48905" spans="2:2" hidden="1" x14ac:dyDescent="0.15">
      <c r="B48905" s="8"/>
    </row>
    <row r="48906" spans="2:2" hidden="1" x14ac:dyDescent="0.15">
      <c r="B48906" s="8"/>
    </row>
    <row r="48907" spans="2:2" hidden="1" x14ac:dyDescent="0.15">
      <c r="B48907" s="8"/>
    </row>
    <row r="48908" spans="2:2" hidden="1" x14ac:dyDescent="0.15">
      <c r="B48908" s="8"/>
    </row>
    <row r="48909" spans="2:2" hidden="1" x14ac:dyDescent="0.15">
      <c r="B48909" s="8"/>
    </row>
    <row r="48910" spans="2:2" hidden="1" x14ac:dyDescent="0.15">
      <c r="B48910" s="8"/>
    </row>
    <row r="48911" spans="2:2" hidden="1" x14ac:dyDescent="0.15">
      <c r="B48911" s="8"/>
    </row>
    <row r="48912" spans="2:2" hidden="1" x14ac:dyDescent="0.15">
      <c r="B48912" s="8"/>
    </row>
    <row r="48913" spans="2:2" hidden="1" x14ac:dyDescent="0.15">
      <c r="B48913" s="8"/>
    </row>
    <row r="48914" spans="2:2" hidden="1" x14ac:dyDescent="0.15">
      <c r="B48914" s="8"/>
    </row>
    <row r="48915" spans="2:2" hidden="1" x14ac:dyDescent="0.15">
      <c r="B48915" s="8"/>
    </row>
    <row r="48916" spans="2:2" hidden="1" x14ac:dyDescent="0.15">
      <c r="B48916" s="8"/>
    </row>
    <row r="48917" spans="2:2" hidden="1" x14ac:dyDescent="0.15">
      <c r="B48917" s="8"/>
    </row>
    <row r="48918" spans="2:2" hidden="1" x14ac:dyDescent="0.15">
      <c r="B48918" s="8"/>
    </row>
    <row r="48919" spans="2:2" hidden="1" x14ac:dyDescent="0.15">
      <c r="B48919" s="8"/>
    </row>
    <row r="48920" spans="2:2" hidden="1" x14ac:dyDescent="0.15">
      <c r="B48920" s="8"/>
    </row>
    <row r="48921" spans="2:2" hidden="1" x14ac:dyDescent="0.15">
      <c r="B48921" s="8"/>
    </row>
    <row r="48922" spans="2:2" hidden="1" x14ac:dyDescent="0.15">
      <c r="B48922" s="8"/>
    </row>
    <row r="48923" spans="2:2" hidden="1" x14ac:dyDescent="0.15">
      <c r="B48923" s="8"/>
    </row>
    <row r="48924" spans="2:2" hidden="1" x14ac:dyDescent="0.15">
      <c r="B48924" s="8"/>
    </row>
    <row r="48925" spans="2:2" hidden="1" x14ac:dyDescent="0.15">
      <c r="B48925" s="8"/>
    </row>
    <row r="48926" spans="2:2" hidden="1" x14ac:dyDescent="0.15">
      <c r="B48926" s="8"/>
    </row>
    <row r="48927" spans="2:2" hidden="1" x14ac:dyDescent="0.15">
      <c r="B48927" s="8"/>
    </row>
    <row r="48928" spans="2:2" hidden="1" x14ac:dyDescent="0.15">
      <c r="B48928" s="8"/>
    </row>
    <row r="48929" spans="2:2" hidden="1" x14ac:dyDescent="0.15">
      <c r="B48929" s="8"/>
    </row>
    <row r="48930" spans="2:2" hidden="1" x14ac:dyDescent="0.15">
      <c r="B48930" s="8"/>
    </row>
    <row r="48931" spans="2:2" hidden="1" x14ac:dyDescent="0.15">
      <c r="B48931" s="8"/>
    </row>
    <row r="48932" spans="2:2" hidden="1" x14ac:dyDescent="0.15">
      <c r="B48932" s="8"/>
    </row>
    <row r="48933" spans="2:2" hidden="1" x14ac:dyDescent="0.15">
      <c r="B48933" s="8"/>
    </row>
    <row r="48934" spans="2:2" hidden="1" x14ac:dyDescent="0.15">
      <c r="B48934" s="8"/>
    </row>
    <row r="48935" spans="2:2" hidden="1" x14ac:dyDescent="0.15">
      <c r="B48935" s="8"/>
    </row>
    <row r="48936" spans="2:2" hidden="1" x14ac:dyDescent="0.15">
      <c r="B48936" s="8"/>
    </row>
    <row r="48937" spans="2:2" hidden="1" x14ac:dyDescent="0.15">
      <c r="B48937" s="8"/>
    </row>
    <row r="48938" spans="2:2" hidden="1" x14ac:dyDescent="0.15">
      <c r="B48938" s="8"/>
    </row>
    <row r="48939" spans="2:2" hidden="1" x14ac:dyDescent="0.15">
      <c r="B48939" s="8"/>
    </row>
    <row r="48940" spans="2:2" hidden="1" x14ac:dyDescent="0.15">
      <c r="B48940" s="8"/>
    </row>
    <row r="48941" spans="2:2" hidden="1" x14ac:dyDescent="0.15">
      <c r="B48941" s="8"/>
    </row>
    <row r="48942" spans="2:2" hidden="1" x14ac:dyDescent="0.15">
      <c r="B48942" s="8"/>
    </row>
    <row r="48943" spans="2:2" hidden="1" x14ac:dyDescent="0.15">
      <c r="B48943" s="8"/>
    </row>
    <row r="48944" spans="2:2" hidden="1" x14ac:dyDescent="0.15">
      <c r="B48944" s="8"/>
    </row>
    <row r="48945" spans="2:2" hidden="1" x14ac:dyDescent="0.15">
      <c r="B48945" s="8"/>
    </row>
    <row r="48946" spans="2:2" hidden="1" x14ac:dyDescent="0.15">
      <c r="B48946" s="8"/>
    </row>
    <row r="48947" spans="2:2" hidden="1" x14ac:dyDescent="0.15">
      <c r="B48947" s="8"/>
    </row>
    <row r="48948" spans="2:2" hidden="1" x14ac:dyDescent="0.15">
      <c r="B48948" s="8"/>
    </row>
    <row r="48949" spans="2:2" hidden="1" x14ac:dyDescent="0.15">
      <c r="B48949" s="8"/>
    </row>
    <row r="48950" spans="2:2" hidden="1" x14ac:dyDescent="0.15">
      <c r="B48950" s="8"/>
    </row>
    <row r="48951" spans="2:2" hidden="1" x14ac:dyDescent="0.15">
      <c r="B48951" s="8"/>
    </row>
    <row r="48952" spans="2:2" hidden="1" x14ac:dyDescent="0.15">
      <c r="B48952" s="8"/>
    </row>
    <row r="48953" spans="2:2" hidden="1" x14ac:dyDescent="0.15">
      <c r="B48953" s="8"/>
    </row>
    <row r="48954" spans="2:2" hidden="1" x14ac:dyDescent="0.15">
      <c r="B48954" s="8"/>
    </row>
    <row r="48955" spans="2:2" hidden="1" x14ac:dyDescent="0.15">
      <c r="B48955" s="8"/>
    </row>
    <row r="48956" spans="2:2" hidden="1" x14ac:dyDescent="0.15">
      <c r="B48956" s="8"/>
    </row>
    <row r="48957" spans="2:2" hidden="1" x14ac:dyDescent="0.15">
      <c r="B48957" s="8"/>
    </row>
    <row r="48958" spans="2:2" hidden="1" x14ac:dyDescent="0.15">
      <c r="B48958" s="8"/>
    </row>
    <row r="48959" spans="2:2" hidden="1" x14ac:dyDescent="0.15">
      <c r="B48959" s="8"/>
    </row>
    <row r="48960" spans="2:2" hidden="1" x14ac:dyDescent="0.15">
      <c r="B48960" s="8"/>
    </row>
    <row r="48961" spans="2:2" hidden="1" x14ac:dyDescent="0.15">
      <c r="B48961" s="8"/>
    </row>
    <row r="48962" spans="2:2" hidden="1" x14ac:dyDescent="0.15">
      <c r="B48962" s="8"/>
    </row>
    <row r="48963" spans="2:2" hidden="1" x14ac:dyDescent="0.15">
      <c r="B48963" s="8"/>
    </row>
    <row r="48964" spans="2:2" hidden="1" x14ac:dyDescent="0.15">
      <c r="B48964" s="8"/>
    </row>
    <row r="48965" spans="2:2" hidden="1" x14ac:dyDescent="0.15">
      <c r="B48965" s="8"/>
    </row>
    <row r="48966" spans="2:2" hidden="1" x14ac:dyDescent="0.15">
      <c r="B48966" s="8"/>
    </row>
    <row r="48967" spans="2:2" hidden="1" x14ac:dyDescent="0.15">
      <c r="B48967" s="8"/>
    </row>
    <row r="48968" spans="2:2" hidden="1" x14ac:dyDescent="0.15">
      <c r="B48968" s="8"/>
    </row>
    <row r="48969" spans="2:2" hidden="1" x14ac:dyDescent="0.15">
      <c r="B48969" s="8"/>
    </row>
    <row r="48970" spans="2:2" hidden="1" x14ac:dyDescent="0.15">
      <c r="B48970" s="8"/>
    </row>
    <row r="48971" spans="2:2" hidden="1" x14ac:dyDescent="0.15">
      <c r="B48971" s="8"/>
    </row>
    <row r="48972" spans="2:2" hidden="1" x14ac:dyDescent="0.15">
      <c r="B48972" s="8"/>
    </row>
    <row r="48973" spans="2:2" hidden="1" x14ac:dyDescent="0.15">
      <c r="B48973" s="8"/>
    </row>
    <row r="48974" spans="2:2" hidden="1" x14ac:dyDescent="0.15">
      <c r="B48974" s="8"/>
    </row>
    <row r="48975" spans="2:2" hidden="1" x14ac:dyDescent="0.15">
      <c r="B48975" s="8"/>
    </row>
    <row r="48976" spans="2:2" hidden="1" x14ac:dyDescent="0.15">
      <c r="B48976" s="8"/>
    </row>
    <row r="48977" spans="2:2" hidden="1" x14ac:dyDescent="0.15">
      <c r="B48977" s="8"/>
    </row>
    <row r="48978" spans="2:2" hidden="1" x14ac:dyDescent="0.15">
      <c r="B48978" s="8"/>
    </row>
    <row r="48979" spans="2:2" hidden="1" x14ac:dyDescent="0.15">
      <c r="B48979" s="8"/>
    </row>
    <row r="48980" spans="2:2" hidden="1" x14ac:dyDescent="0.15">
      <c r="B48980" s="8"/>
    </row>
    <row r="48981" spans="2:2" hidden="1" x14ac:dyDescent="0.15">
      <c r="B48981" s="8"/>
    </row>
    <row r="48982" spans="2:2" hidden="1" x14ac:dyDescent="0.15">
      <c r="B48982" s="8"/>
    </row>
    <row r="48983" spans="2:2" hidden="1" x14ac:dyDescent="0.15">
      <c r="B48983" s="8"/>
    </row>
    <row r="48984" spans="2:2" hidden="1" x14ac:dyDescent="0.15">
      <c r="B48984" s="8"/>
    </row>
    <row r="48985" spans="2:2" hidden="1" x14ac:dyDescent="0.15">
      <c r="B48985" s="8"/>
    </row>
    <row r="48986" spans="2:2" hidden="1" x14ac:dyDescent="0.15">
      <c r="B48986" s="8"/>
    </row>
    <row r="48987" spans="2:2" hidden="1" x14ac:dyDescent="0.15">
      <c r="B48987" s="8"/>
    </row>
    <row r="48988" spans="2:2" hidden="1" x14ac:dyDescent="0.15">
      <c r="B48988" s="8"/>
    </row>
    <row r="48989" spans="2:2" hidden="1" x14ac:dyDescent="0.15">
      <c r="B48989" s="8"/>
    </row>
    <row r="48990" spans="2:2" hidden="1" x14ac:dyDescent="0.15">
      <c r="B48990" s="8"/>
    </row>
    <row r="48991" spans="2:2" hidden="1" x14ac:dyDescent="0.15">
      <c r="B48991" s="8"/>
    </row>
    <row r="48992" spans="2:2" hidden="1" x14ac:dyDescent="0.15">
      <c r="B48992" s="8"/>
    </row>
    <row r="48993" spans="2:2" hidden="1" x14ac:dyDescent="0.15">
      <c r="B48993" s="8"/>
    </row>
    <row r="48994" spans="2:2" hidden="1" x14ac:dyDescent="0.15">
      <c r="B48994" s="8"/>
    </row>
    <row r="48995" spans="2:2" hidden="1" x14ac:dyDescent="0.15">
      <c r="B48995" s="8"/>
    </row>
    <row r="48996" spans="2:2" hidden="1" x14ac:dyDescent="0.15">
      <c r="B48996" s="8"/>
    </row>
    <row r="48997" spans="2:2" hidden="1" x14ac:dyDescent="0.15">
      <c r="B48997" s="8"/>
    </row>
    <row r="48998" spans="2:2" hidden="1" x14ac:dyDescent="0.15">
      <c r="B48998" s="8"/>
    </row>
    <row r="48999" spans="2:2" hidden="1" x14ac:dyDescent="0.15">
      <c r="B48999" s="8"/>
    </row>
    <row r="49000" spans="2:2" hidden="1" x14ac:dyDescent="0.15">
      <c r="B49000" s="8"/>
    </row>
    <row r="49001" spans="2:2" hidden="1" x14ac:dyDescent="0.15">
      <c r="B49001" s="8"/>
    </row>
    <row r="49002" spans="2:2" hidden="1" x14ac:dyDescent="0.15">
      <c r="B49002" s="8"/>
    </row>
    <row r="49003" spans="2:2" hidden="1" x14ac:dyDescent="0.15">
      <c r="B49003" s="8"/>
    </row>
    <row r="49004" spans="2:2" hidden="1" x14ac:dyDescent="0.15">
      <c r="B49004" s="8"/>
    </row>
    <row r="49005" spans="2:2" hidden="1" x14ac:dyDescent="0.15">
      <c r="B49005" s="8"/>
    </row>
    <row r="49006" spans="2:2" hidden="1" x14ac:dyDescent="0.15">
      <c r="B49006" s="8"/>
    </row>
    <row r="49007" spans="2:2" hidden="1" x14ac:dyDescent="0.15">
      <c r="B49007" s="8"/>
    </row>
    <row r="49008" spans="2:2" hidden="1" x14ac:dyDescent="0.15">
      <c r="B49008" s="8"/>
    </row>
    <row r="49009" spans="2:2" hidden="1" x14ac:dyDescent="0.15">
      <c r="B49009" s="8"/>
    </row>
    <row r="49010" spans="2:2" hidden="1" x14ac:dyDescent="0.15">
      <c r="B49010" s="8"/>
    </row>
    <row r="49011" spans="2:2" hidden="1" x14ac:dyDescent="0.15">
      <c r="B49011" s="8"/>
    </row>
    <row r="49012" spans="2:2" hidden="1" x14ac:dyDescent="0.15">
      <c r="B49012" s="8"/>
    </row>
    <row r="49013" spans="2:2" hidden="1" x14ac:dyDescent="0.15">
      <c r="B49013" s="8"/>
    </row>
    <row r="49014" spans="2:2" hidden="1" x14ac:dyDescent="0.15">
      <c r="B49014" s="8"/>
    </row>
    <row r="49015" spans="2:2" hidden="1" x14ac:dyDescent="0.15">
      <c r="B49015" s="8"/>
    </row>
    <row r="49016" spans="2:2" hidden="1" x14ac:dyDescent="0.15">
      <c r="B49016" s="8"/>
    </row>
    <row r="49017" spans="2:2" hidden="1" x14ac:dyDescent="0.15">
      <c r="B49017" s="8"/>
    </row>
    <row r="49018" spans="2:2" hidden="1" x14ac:dyDescent="0.15">
      <c r="B49018" s="8"/>
    </row>
    <row r="49019" spans="2:2" hidden="1" x14ac:dyDescent="0.15">
      <c r="B49019" s="8"/>
    </row>
    <row r="49020" spans="2:2" hidden="1" x14ac:dyDescent="0.15">
      <c r="B49020" s="8"/>
    </row>
    <row r="49021" spans="2:2" hidden="1" x14ac:dyDescent="0.15">
      <c r="B49021" s="8"/>
    </row>
    <row r="49022" spans="2:2" hidden="1" x14ac:dyDescent="0.15">
      <c r="B49022" s="8"/>
    </row>
    <row r="49023" spans="2:2" hidden="1" x14ac:dyDescent="0.15">
      <c r="B49023" s="8"/>
    </row>
    <row r="49024" spans="2:2" hidden="1" x14ac:dyDescent="0.15">
      <c r="B49024" s="8"/>
    </row>
    <row r="49025" spans="2:2" hidden="1" x14ac:dyDescent="0.15">
      <c r="B49025" s="8"/>
    </row>
    <row r="49026" spans="2:2" hidden="1" x14ac:dyDescent="0.15">
      <c r="B49026" s="8"/>
    </row>
    <row r="49027" spans="2:2" hidden="1" x14ac:dyDescent="0.15">
      <c r="B49027" s="8"/>
    </row>
    <row r="49028" spans="2:2" hidden="1" x14ac:dyDescent="0.15">
      <c r="B49028" s="8"/>
    </row>
    <row r="49029" spans="2:2" hidden="1" x14ac:dyDescent="0.15">
      <c r="B49029" s="8"/>
    </row>
    <row r="49030" spans="2:2" hidden="1" x14ac:dyDescent="0.15">
      <c r="B49030" s="8"/>
    </row>
    <row r="49031" spans="2:2" hidden="1" x14ac:dyDescent="0.15">
      <c r="B49031" s="8"/>
    </row>
    <row r="49032" spans="2:2" hidden="1" x14ac:dyDescent="0.15">
      <c r="B49032" s="8"/>
    </row>
    <row r="49033" spans="2:2" hidden="1" x14ac:dyDescent="0.15">
      <c r="B49033" s="8"/>
    </row>
    <row r="49034" spans="2:2" hidden="1" x14ac:dyDescent="0.15">
      <c r="B49034" s="8"/>
    </row>
    <row r="49035" spans="2:2" hidden="1" x14ac:dyDescent="0.15">
      <c r="B49035" s="8"/>
    </row>
    <row r="49036" spans="2:2" hidden="1" x14ac:dyDescent="0.15">
      <c r="B49036" s="8"/>
    </row>
    <row r="49037" spans="2:2" hidden="1" x14ac:dyDescent="0.15">
      <c r="B49037" s="8"/>
    </row>
    <row r="49038" spans="2:2" hidden="1" x14ac:dyDescent="0.15">
      <c r="B49038" s="8"/>
    </row>
    <row r="49039" spans="2:2" hidden="1" x14ac:dyDescent="0.15">
      <c r="B49039" s="8"/>
    </row>
    <row r="49040" spans="2:2" hidden="1" x14ac:dyDescent="0.15">
      <c r="B49040" s="8"/>
    </row>
    <row r="49041" spans="2:2" hidden="1" x14ac:dyDescent="0.15">
      <c r="B49041" s="8"/>
    </row>
    <row r="49042" spans="2:2" hidden="1" x14ac:dyDescent="0.15">
      <c r="B49042" s="8"/>
    </row>
    <row r="49043" spans="2:2" hidden="1" x14ac:dyDescent="0.15">
      <c r="B49043" s="8"/>
    </row>
    <row r="49044" spans="2:2" hidden="1" x14ac:dyDescent="0.15">
      <c r="B49044" s="8"/>
    </row>
    <row r="49045" spans="2:2" hidden="1" x14ac:dyDescent="0.15">
      <c r="B49045" s="8"/>
    </row>
    <row r="49046" spans="2:2" hidden="1" x14ac:dyDescent="0.15">
      <c r="B49046" s="8"/>
    </row>
    <row r="49047" spans="2:2" hidden="1" x14ac:dyDescent="0.15">
      <c r="B49047" s="8"/>
    </row>
    <row r="49048" spans="2:2" hidden="1" x14ac:dyDescent="0.15">
      <c r="B49048" s="8"/>
    </row>
    <row r="49049" spans="2:2" hidden="1" x14ac:dyDescent="0.15">
      <c r="B49049" s="8"/>
    </row>
    <row r="49050" spans="2:2" hidden="1" x14ac:dyDescent="0.15">
      <c r="B49050" s="8"/>
    </row>
    <row r="49051" spans="2:2" hidden="1" x14ac:dyDescent="0.15">
      <c r="B49051" s="8"/>
    </row>
    <row r="49052" spans="2:2" hidden="1" x14ac:dyDescent="0.15">
      <c r="B49052" s="8"/>
    </row>
    <row r="49053" spans="2:2" hidden="1" x14ac:dyDescent="0.15">
      <c r="B49053" s="8"/>
    </row>
    <row r="49054" spans="2:2" hidden="1" x14ac:dyDescent="0.15">
      <c r="B49054" s="8"/>
    </row>
    <row r="49055" spans="2:2" hidden="1" x14ac:dyDescent="0.15">
      <c r="B49055" s="8"/>
    </row>
    <row r="49056" spans="2:2" hidden="1" x14ac:dyDescent="0.15">
      <c r="B49056" s="8"/>
    </row>
    <row r="49057" spans="2:2" hidden="1" x14ac:dyDescent="0.15">
      <c r="B49057" s="8"/>
    </row>
    <row r="49058" spans="2:2" hidden="1" x14ac:dyDescent="0.15">
      <c r="B49058" s="8"/>
    </row>
    <row r="49059" spans="2:2" hidden="1" x14ac:dyDescent="0.15">
      <c r="B49059" s="8"/>
    </row>
    <row r="49060" spans="2:2" hidden="1" x14ac:dyDescent="0.15">
      <c r="B49060" s="8"/>
    </row>
    <row r="49061" spans="2:2" hidden="1" x14ac:dyDescent="0.15">
      <c r="B49061" s="8"/>
    </row>
    <row r="49062" spans="2:2" hidden="1" x14ac:dyDescent="0.15">
      <c r="B49062" s="8"/>
    </row>
    <row r="49063" spans="2:2" hidden="1" x14ac:dyDescent="0.15">
      <c r="B49063" s="8"/>
    </row>
    <row r="49064" spans="2:2" hidden="1" x14ac:dyDescent="0.15">
      <c r="B49064" s="8"/>
    </row>
    <row r="49065" spans="2:2" hidden="1" x14ac:dyDescent="0.15">
      <c r="B49065" s="8"/>
    </row>
    <row r="49066" spans="2:2" hidden="1" x14ac:dyDescent="0.15">
      <c r="B49066" s="8"/>
    </row>
    <row r="49067" spans="2:2" hidden="1" x14ac:dyDescent="0.15">
      <c r="B49067" s="8"/>
    </row>
    <row r="49068" spans="2:2" hidden="1" x14ac:dyDescent="0.15">
      <c r="B49068" s="8"/>
    </row>
    <row r="49069" spans="2:2" hidden="1" x14ac:dyDescent="0.15">
      <c r="B49069" s="8"/>
    </row>
    <row r="49070" spans="2:2" hidden="1" x14ac:dyDescent="0.15">
      <c r="B49070" s="8"/>
    </row>
    <row r="49071" spans="2:2" hidden="1" x14ac:dyDescent="0.15">
      <c r="B49071" s="8"/>
    </row>
    <row r="49072" spans="2:2" hidden="1" x14ac:dyDescent="0.15">
      <c r="B49072" s="8"/>
    </row>
    <row r="49073" spans="2:2" hidden="1" x14ac:dyDescent="0.15">
      <c r="B49073" s="8"/>
    </row>
    <row r="49074" spans="2:2" hidden="1" x14ac:dyDescent="0.15">
      <c r="B49074" s="8"/>
    </row>
    <row r="49075" spans="2:2" hidden="1" x14ac:dyDescent="0.15">
      <c r="B49075" s="8"/>
    </row>
    <row r="49076" spans="2:2" hidden="1" x14ac:dyDescent="0.15">
      <c r="B49076" s="8"/>
    </row>
    <row r="49077" spans="2:2" hidden="1" x14ac:dyDescent="0.15">
      <c r="B49077" s="8"/>
    </row>
    <row r="49078" spans="2:2" hidden="1" x14ac:dyDescent="0.15">
      <c r="B49078" s="8"/>
    </row>
    <row r="49079" spans="2:2" hidden="1" x14ac:dyDescent="0.15">
      <c r="B49079" s="8"/>
    </row>
    <row r="49080" spans="2:2" hidden="1" x14ac:dyDescent="0.15">
      <c r="B49080" s="8"/>
    </row>
    <row r="49081" spans="2:2" hidden="1" x14ac:dyDescent="0.15">
      <c r="B49081" s="8"/>
    </row>
    <row r="49082" spans="2:2" hidden="1" x14ac:dyDescent="0.15">
      <c r="B49082" s="8"/>
    </row>
    <row r="49083" spans="2:2" hidden="1" x14ac:dyDescent="0.15">
      <c r="B49083" s="8"/>
    </row>
    <row r="49084" spans="2:2" hidden="1" x14ac:dyDescent="0.15">
      <c r="B49084" s="8"/>
    </row>
    <row r="49085" spans="2:2" hidden="1" x14ac:dyDescent="0.15">
      <c r="B49085" s="8"/>
    </row>
    <row r="49086" spans="2:2" hidden="1" x14ac:dyDescent="0.15">
      <c r="B49086" s="8"/>
    </row>
    <row r="49087" spans="2:2" hidden="1" x14ac:dyDescent="0.15">
      <c r="B49087" s="8"/>
    </row>
    <row r="49088" spans="2:2" hidden="1" x14ac:dyDescent="0.15">
      <c r="B49088" s="8"/>
    </row>
    <row r="49089" spans="2:2" hidden="1" x14ac:dyDescent="0.15">
      <c r="B49089" s="8"/>
    </row>
    <row r="49090" spans="2:2" hidden="1" x14ac:dyDescent="0.15">
      <c r="B49090" s="8"/>
    </row>
    <row r="49091" spans="2:2" hidden="1" x14ac:dyDescent="0.15">
      <c r="B49091" s="8"/>
    </row>
    <row r="49092" spans="2:2" hidden="1" x14ac:dyDescent="0.15">
      <c r="B49092" s="8"/>
    </row>
    <row r="49093" spans="2:2" hidden="1" x14ac:dyDescent="0.15">
      <c r="B49093" s="8"/>
    </row>
    <row r="49094" spans="2:2" hidden="1" x14ac:dyDescent="0.15">
      <c r="B49094" s="8"/>
    </row>
    <row r="49095" spans="2:2" hidden="1" x14ac:dyDescent="0.15">
      <c r="B49095" s="8"/>
    </row>
    <row r="49096" spans="2:2" hidden="1" x14ac:dyDescent="0.15">
      <c r="B49096" s="8"/>
    </row>
    <row r="49097" spans="2:2" hidden="1" x14ac:dyDescent="0.15">
      <c r="B49097" s="8"/>
    </row>
    <row r="49098" spans="2:2" hidden="1" x14ac:dyDescent="0.15">
      <c r="B49098" s="8"/>
    </row>
    <row r="49099" spans="2:2" hidden="1" x14ac:dyDescent="0.15">
      <c r="B49099" s="8"/>
    </row>
    <row r="49100" spans="2:2" hidden="1" x14ac:dyDescent="0.15">
      <c r="B49100" s="8"/>
    </row>
    <row r="49101" spans="2:2" hidden="1" x14ac:dyDescent="0.15">
      <c r="B49101" s="8"/>
    </row>
    <row r="49102" spans="2:2" hidden="1" x14ac:dyDescent="0.15">
      <c r="B49102" s="8"/>
    </row>
    <row r="49103" spans="2:2" hidden="1" x14ac:dyDescent="0.15">
      <c r="B49103" s="8"/>
    </row>
    <row r="49104" spans="2:2" hidden="1" x14ac:dyDescent="0.15">
      <c r="B49104" s="8"/>
    </row>
    <row r="49105" spans="2:2" hidden="1" x14ac:dyDescent="0.15">
      <c r="B49105" s="8"/>
    </row>
    <row r="49106" spans="2:2" hidden="1" x14ac:dyDescent="0.15">
      <c r="B49106" s="8"/>
    </row>
    <row r="49107" spans="2:2" hidden="1" x14ac:dyDescent="0.15">
      <c r="B49107" s="8"/>
    </row>
    <row r="49108" spans="2:2" hidden="1" x14ac:dyDescent="0.15">
      <c r="B49108" s="8"/>
    </row>
    <row r="49109" spans="2:2" hidden="1" x14ac:dyDescent="0.15">
      <c r="B49109" s="8"/>
    </row>
    <row r="49110" spans="2:2" hidden="1" x14ac:dyDescent="0.15">
      <c r="B49110" s="8"/>
    </row>
    <row r="49111" spans="2:2" hidden="1" x14ac:dyDescent="0.15">
      <c r="B49111" s="8"/>
    </row>
    <row r="49112" spans="2:2" hidden="1" x14ac:dyDescent="0.15">
      <c r="B49112" s="8"/>
    </row>
    <row r="49113" spans="2:2" hidden="1" x14ac:dyDescent="0.15">
      <c r="B49113" s="8"/>
    </row>
    <row r="49114" spans="2:2" hidden="1" x14ac:dyDescent="0.15">
      <c r="B49114" s="8"/>
    </row>
    <row r="49115" spans="2:2" hidden="1" x14ac:dyDescent="0.15">
      <c r="B49115" s="8"/>
    </row>
    <row r="49116" spans="2:2" hidden="1" x14ac:dyDescent="0.15">
      <c r="B49116" s="8"/>
    </row>
    <row r="49117" spans="2:2" hidden="1" x14ac:dyDescent="0.15">
      <c r="B49117" s="8"/>
    </row>
    <row r="49118" spans="2:2" hidden="1" x14ac:dyDescent="0.15">
      <c r="B49118" s="8"/>
    </row>
    <row r="49119" spans="2:2" hidden="1" x14ac:dyDescent="0.15">
      <c r="B49119" s="8"/>
    </row>
    <row r="49120" spans="2:2" hidden="1" x14ac:dyDescent="0.15">
      <c r="B49120" s="8"/>
    </row>
    <row r="49121" spans="2:2" hidden="1" x14ac:dyDescent="0.15">
      <c r="B49121" s="8"/>
    </row>
    <row r="49122" spans="2:2" hidden="1" x14ac:dyDescent="0.15">
      <c r="B49122" s="8"/>
    </row>
    <row r="49123" spans="2:2" hidden="1" x14ac:dyDescent="0.15">
      <c r="B49123" s="8"/>
    </row>
    <row r="49124" spans="2:2" hidden="1" x14ac:dyDescent="0.15">
      <c r="B49124" s="8"/>
    </row>
    <row r="49125" spans="2:2" hidden="1" x14ac:dyDescent="0.15">
      <c r="B49125" s="8"/>
    </row>
    <row r="49126" spans="2:2" hidden="1" x14ac:dyDescent="0.15">
      <c r="B49126" s="8"/>
    </row>
    <row r="49127" spans="2:2" hidden="1" x14ac:dyDescent="0.15">
      <c r="B49127" s="8"/>
    </row>
    <row r="49128" spans="2:2" hidden="1" x14ac:dyDescent="0.15">
      <c r="B49128" s="8"/>
    </row>
    <row r="49129" spans="2:2" hidden="1" x14ac:dyDescent="0.15">
      <c r="B49129" s="8"/>
    </row>
    <row r="49130" spans="2:2" hidden="1" x14ac:dyDescent="0.15">
      <c r="B49130" s="8"/>
    </row>
    <row r="49131" spans="2:2" hidden="1" x14ac:dyDescent="0.15">
      <c r="B49131" s="8"/>
    </row>
    <row r="49132" spans="2:2" hidden="1" x14ac:dyDescent="0.15">
      <c r="B49132" s="8"/>
    </row>
    <row r="49133" spans="2:2" hidden="1" x14ac:dyDescent="0.15">
      <c r="B49133" s="8"/>
    </row>
    <row r="49134" spans="2:2" hidden="1" x14ac:dyDescent="0.15">
      <c r="B49134" s="8"/>
    </row>
    <row r="49135" spans="2:2" hidden="1" x14ac:dyDescent="0.15">
      <c r="B49135" s="8"/>
    </row>
    <row r="49136" spans="2:2" hidden="1" x14ac:dyDescent="0.15">
      <c r="B49136" s="8"/>
    </row>
    <row r="49137" spans="2:2" hidden="1" x14ac:dyDescent="0.15">
      <c r="B49137" s="8"/>
    </row>
    <row r="49138" spans="2:2" hidden="1" x14ac:dyDescent="0.15">
      <c r="B49138" s="8"/>
    </row>
    <row r="49139" spans="2:2" hidden="1" x14ac:dyDescent="0.15">
      <c r="B49139" s="8"/>
    </row>
    <row r="49140" spans="2:2" hidden="1" x14ac:dyDescent="0.15">
      <c r="B49140" s="8"/>
    </row>
    <row r="49141" spans="2:2" hidden="1" x14ac:dyDescent="0.15">
      <c r="B49141" s="8"/>
    </row>
    <row r="49142" spans="2:2" hidden="1" x14ac:dyDescent="0.15">
      <c r="B49142" s="8"/>
    </row>
    <row r="49143" spans="2:2" hidden="1" x14ac:dyDescent="0.15">
      <c r="B49143" s="8"/>
    </row>
    <row r="49144" spans="2:2" hidden="1" x14ac:dyDescent="0.15">
      <c r="B49144" s="8"/>
    </row>
    <row r="49145" spans="2:2" hidden="1" x14ac:dyDescent="0.15">
      <c r="B49145" s="8"/>
    </row>
    <row r="49146" spans="2:2" hidden="1" x14ac:dyDescent="0.15">
      <c r="B49146" s="8"/>
    </row>
    <row r="49147" spans="2:2" hidden="1" x14ac:dyDescent="0.15">
      <c r="B49147" s="8"/>
    </row>
    <row r="49148" spans="2:2" hidden="1" x14ac:dyDescent="0.15">
      <c r="B49148" s="8"/>
    </row>
    <row r="49149" spans="2:2" hidden="1" x14ac:dyDescent="0.15">
      <c r="B49149" s="8"/>
    </row>
    <row r="49150" spans="2:2" hidden="1" x14ac:dyDescent="0.15">
      <c r="B49150" s="8"/>
    </row>
    <row r="49151" spans="2:2" hidden="1" x14ac:dyDescent="0.15">
      <c r="B49151" s="8"/>
    </row>
    <row r="49152" spans="2:2" hidden="1" x14ac:dyDescent="0.15">
      <c r="B49152" s="8"/>
    </row>
    <row r="49153" spans="2:2" hidden="1" x14ac:dyDescent="0.15">
      <c r="B49153" s="8"/>
    </row>
    <row r="49154" spans="2:2" hidden="1" x14ac:dyDescent="0.15">
      <c r="B49154" s="8"/>
    </row>
    <row r="49155" spans="2:2" hidden="1" x14ac:dyDescent="0.15">
      <c r="B49155" s="8"/>
    </row>
    <row r="49156" spans="2:2" hidden="1" x14ac:dyDescent="0.15">
      <c r="B49156" s="8"/>
    </row>
    <row r="49157" spans="2:2" hidden="1" x14ac:dyDescent="0.15">
      <c r="B49157" s="8"/>
    </row>
    <row r="49158" spans="2:2" hidden="1" x14ac:dyDescent="0.15">
      <c r="B49158" s="8"/>
    </row>
    <row r="49159" spans="2:2" hidden="1" x14ac:dyDescent="0.15">
      <c r="B49159" s="8"/>
    </row>
    <row r="49160" spans="2:2" hidden="1" x14ac:dyDescent="0.15">
      <c r="B49160" s="8"/>
    </row>
    <row r="49161" spans="2:2" hidden="1" x14ac:dyDescent="0.15">
      <c r="B49161" s="8"/>
    </row>
    <row r="49162" spans="2:2" hidden="1" x14ac:dyDescent="0.15">
      <c r="B49162" s="8"/>
    </row>
    <row r="49163" spans="2:2" hidden="1" x14ac:dyDescent="0.15">
      <c r="B49163" s="8"/>
    </row>
    <row r="49164" spans="2:2" hidden="1" x14ac:dyDescent="0.15">
      <c r="B49164" s="8"/>
    </row>
    <row r="49165" spans="2:2" hidden="1" x14ac:dyDescent="0.15">
      <c r="B49165" s="8"/>
    </row>
    <row r="49166" spans="2:2" hidden="1" x14ac:dyDescent="0.15">
      <c r="B49166" s="8"/>
    </row>
    <row r="49167" spans="2:2" hidden="1" x14ac:dyDescent="0.15">
      <c r="B49167" s="8"/>
    </row>
    <row r="49168" spans="2:2" hidden="1" x14ac:dyDescent="0.15">
      <c r="B49168" s="8"/>
    </row>
    <row r="49169" spans="2:2" hidden="1" x14ac:dyDescent="0.15">
      <c r="B49169" s="8"/>
    </row>
    <row r="49170" spans="2:2" hidden="1" x14ac:dyDescent="0.15">
      <c r="B49170" s="8"/>
    </row>
    <row r="49171" spans="2:2" hidden="1" x14ac:dyDescent="0.15">
      <c r="B49171" s="8"/>
    </row>
    <row r="49172" spans="2:2" hidden="1" x14ac:dyDescent="0.15">
      <c r="B49172" s="8"/>
    </row>
    <row r="49173" spans="2:2" hidden="1" x14ac:dyDescent="0.15">
      <c r="B49173" s="8"/>
    </row>
    <row r="49174" spans="2:2" hidden="1" x14ac:dyDescent="0.15">
      <c r="B49174" s="8"/>
    </row>
    <row r="49175" spans="2:2" hidden="1" x14ac:dyDescent="0.15">
      <c r="B49175" s="8"/>
    </row>
    <row r="49176" spans="2:2" hidden="1" x14ac:dyDescent="0.15">
      <c r="B49176" s="8"/>
    </row>
    <row r="49177" spans="2:2" hidden="1" x14ac:dyDescent="0.15">
      <c r="B49177" s="8"/>
    </row>
    <row r="49178" spans="2:2" hidden="1" x14ac:dyDescent="0.15">
      <c r="B49178" s="8"/>
    </row>
    <row r="49179" spans="2:2" hidden="1" x14ac:dyDescent="0.15">
      <c r="B49179" s="8"/>
    </row>
    <row r="49180" spans="2:2" hidden="1" x14ac:dyDescent="0.15">
      <c r="B49180" s="8"/>
    </row>
    <row r="49181" spans="2:2" hidden="1" x14ac:dyDescent="0.15">
      <c r="B49181" s="8"/>
    </row>
    <row r="49182" spans="2:2" hidden="1" x14ac:dyDescent="0.15">
      <c r="B49182" s="8"/>
    </row>
    <row r="49183" spans="2:2" hidden="1" x14ac:dyDescent="0.15">
      <c r="B49183" s="8"/>
    </row>
    <row r="49184" spans="2:2" hidden="1" x14ac:dyDescent="0.15">
      <c r="B49184" s="8"/>
    </row>
    <row r="49185" spans="2:2" hidden="1" x14ac:dyDescent="0.15">
      <c r="B49185" s="8"/>
    </row>
    <row r="49186" spans="2:2" hidden="1" x14ac:dyDescent="0.15">
      <c r="B49186" s="8"/>
    </row>
    <row r="49187" spans="2:2" hidden="1" x14ac:dyDescent="0.15">
      <c r="B49187" s="8"/>
    </row>
    <row r="49188" spans="2:2" hidden="1" x14ac:dyDescent="0.15">
      <c r="B49188" s="8"/>
    </row>
    <row r="49189" spans="2:2" hidden="1" x14ac:dyDescent="0.15">
      <c r="B49189" s="8"/>
    </row>
    <row r="49190" spans="2:2" hidden="1" x14ac:dyDescent="0.15">
      <c r="B49190" s="8"/>
    </row>
    <row r="49191" spans="2:2" hidden="1" x14ac:dyDescent="0.15">
      <c r="B49191" s="8"/>
    </row>
    <row r="49192" spans="2:2" hidden="1" x14ac:dyDescent="0.15">
      <c r="B49192" s="8"/>
    </row>
    <row r="49193" spans="2:2" hidden="1" x14ac:dyDescent="0.15">
      <c r="B49193" s="8"/>
    </row>
    <row r="49194" spans="2:2" hidden="1" x14ac:dyDescent="0.15">
      <c r="B49194" s="8"/>
    </row>
    <row r="49195" spans="2:2" hidden="1" x14ac:dyDescent="0.15">
      <c r="B49195" s="8"/>
    </row>
    <row r="49196" spans="2:2" hidden="1" x14ac:dyDescent="0.15">
      <c r="B49196" s="8"/>
    </row>
    <row r="49197" spans="2:2" hidden="1" x14ac:dyDescent="0.15">
      <c r="B49197" s="8"/>
    </row>
    <row r="49198" spans="2:2" hidden="1" x14ac:dyDescent="0.15">
      <c r="B49198" s="8"/>
    </row>
    <row r="49199" spans="2:2" hidden="1" x14ac:dyDescent="0.15">
      <c r="B49199" s="8"/>
    </row>
    <row r="49200" spans="2:2" hidden="1" x14ac:dyDescent="0.15">
      <c r="B49200" s="8"/>
    </row>
    <row r="49201" spans="2:2" hidden="1" x14ac:dyDescent="0.15">
      <c r="B49201" s="8"/>
    </row>
    <row r="49202" spans="2:2" hidden="1" x14ac:dyDescent="0.15">
      <c r="B49202" s="8"/>
    </row>
    <row r="49203" spans="2:2" hidden="1" x14ac:dyDescent="0.15">
      <c r="B49203" s="8"/>
    </row>
    <row r="49204" spans="2:2" hidden="1" x14ac:dyDescent="0.15">
      <c r="B49204" s="8"/>
    </row>
    <row r="49205" spans="2:2" hidden="1" x14ac:dyDescent="0.15">
      <c r="B49205" s="8"/>
    </row>
    <row r="49206" spans="2:2" hidden="1" x14ac:dyDescent="0.15">
      <c r="B49206" s="8"/>
    </row>
    <row r="49207" spans="2:2" hidden="1" x14ac:dyDescent="0.15">
      <c r="B49207" s="8"/>
    </row>
    <row r="49208" spans="2:2" hidden="1" x14ac:dyDescent="0.15">
      <c r="B49208" s="8"/>
    </row>
    <row r="49209" spans="2:2" hidden="1" x14ac:dyDescent="0.15">
      <c r="B49209" s="8"/>
    </row>
    <row r="49210" spans="2:2" hidden="1" x14ac:dyDescent="0.15">
      <c r="B49210" s="8"/>
    </row>
    <row r="49211" spans="2:2" hidden="1" x14ac:dyDescent="0.15">
      <c r="B49211" s="8"/>
    </row>
    <row r="49212" spans="2:2" hidden="1" x14ac:dyDescent="0.15">
      <c r="B49212" s="8"/>
    </row>
    <row r="49213" spans="2:2" hidden="1" x14ac:dyDescent="0.15">
      <c r="B49213" s="8"/>
    </row>
    <row r="49214" spans="2:2" hidden="1" x14ac:dyDescent="0.15">
      <c r="B49214" s="8"/>
    </row>
    <row r="49215" spans="2:2" hidden="1" x14ac:dyDescent="0.15">
      <c r="B49215" s="8"/>
    </row>
    <row r="49216" spans="2:2" hidden="1" x14ac:dyDescent="0.15">
      <c r="B49216" s="8"/>
    </row>
    <row r="49217" spans="2:2" hidden="1" x14ac:dyDescent="0.15">
      <c r="B49217" s="8"/>
    </row>
    <row r="49218" spans="2:2" hidden="1" x14ac:dyDescent="0.15">
      <c r="B49218" s="8"/>
    </row>
    <row r="49219" spans="2:2" hidden="1" x14ac:dyDescent="0.15">
      <c r="B49219" s="8"/>
    </row>
    <row r="49220" spans="2:2" hidden="1" x14ac:dyDescent="0.15">
      <c r="B49220" s="8"/>
    </row>
    <row r="49221" spans="2:2" hidden="1" x14ac:dyDescent="0.15">
      <c r="B49221" s="8"/>
    </row>
    <row r="49222" spans="2:2" hidden="1" x14ac:dyDescent="0.15">
      <c r="B49222" s="8"/>
    </row>
    <row r="49223" spans="2:2" hidden="1" x14ac:dyDescent="0.15">
      <c r="B49223" s="8"/>
    </row>
    <row r="49224" spans="2:2" hidden="1" x14ac:dyDescent="0.15">
      <c r="B49224" s="8"/>
    </row>
    <row r="49225" spans="2:2" hidden="1" x14ac:dyDescent="0.15">
      <c r="B49225" s="8"/>
    </row>
    <row r="49226" spans="2:2" hidden="1" x14ac:dyDescent="0.15">
      <c r="B49226" s="8"/>
    </row>
    <row r="49227" spans="2:2" hidden="1" x14ac:dyDescent="0.15">
      <c r="B49227" s="8"/>
    </row>
    <row r="49228" spans="2:2" hidden="1" x14ac:dyDescent="0.15">
      <c r="B49228" s="8"/>
    </row>
    <row r="49229" spans="2:2" hidden="1" x14ac:dyDescent="0.15">
      <c r="B49229" s="8"/>
    </row>
    <row r="49230" spans="2:2" hidden="1" x14ac:dyDescent="0.15">
      <c r="B49230" s="8"/>
    </row>
    <row r="49231" spans="2:2" hidden="1" x14ac:dyDescent="0.15">
      <c r="B49231" s="8"/>
    </row>
    <row r="49232" spans="2:2" hidden="1" x14ac:dyDescent="0.15">
      <c r="B49232" s="8"/>
    </row>
    <row r="49233" spans="2:2" hidden="1" x14ac:dyDescent="0.15">
      <c r="B49233" s="8"/>
    </row>
    <row r="49234" spans="2:2" hidden="1" x14ac:dyDescent="0.15">
      <c r="B49234" s="8"/>
    </row>
    <row r="49235" spans="2:2" hidden="1" x14ac:dyDescent="0.15">
      <c r="B49235" s="8"/>
    </row>
    <row r="49236" spans="2:2" hidden="1" x14ac:dyDescent="0.15">
      <c r="B49236" s="8"/>
    </row>
    <row r="49237" spans="2:2" hidden="1" x14ac:dyDescent="0.15">
      <c r="B49237" s="8"/>
    </row>
    <row r="49238" spans="2:2" hidden="1" x14ac:dyDescent="0.15">
      <c r="B49238" s="8"/>
    </row>
    <row r="49239" spans="2:2" hidden="1" x14ac:dyDescent="0.15">
      <c r="B49239" s="8"/>
    </row>
    <row r="49240" spans="2:2" hidden="1" x14ac:dyDescent="0.15">
      <c r="B49240" s="8"/>
    </row>
    <row r="49241" spans="2:2" hidden="1" x14ac:dyDescent="0.15">
      <c r="B49241" s="8"/>
    </row>
    <row r="49242" spans="2:2" hidden="1" x14ac:dyDescent="0.15">
      <c r="B49242" s="8"/>
    </row>
    <row r="49243" spans="2:2" hidden="1" x14ac:dyDescent="0.15">
      <c r="B49243" s="8"/>
    </row>
    <row r="49244" spans="2:2" hidden="1" x14ac:dyDescent="0.15">
      <c r="B49244" s="8"/>
    </row>
    <row r="49245" spans="2:2" hidden="1" x14ac:dyDescent="0.15">
      <c r="B49245" s="8"/>
    </row>
    <row r="49246" spans="2:2" hidden="1" x14ac:dyDescent="0.15">
      <c r="B49246" s="8"/>
    </row>
    <row r="49247" spans="2:2" hidden="1" x14ac:dyDescent="0.15">
      <c r="B49247" s="8"/>
    </row>
    <row r="49248" spans="2:2" hidden="1" x14ac:dyDescent="0.15">
      <c r="B49248" s="8"/>
    </row>
    <row r="49249" spans="2:2" hidden="1" x14ac:dyDescent="0.15">
      <c r="B49249" s="8"/>
    </row>
    <row r="49250" spans="2:2" hidden="1" x14ac:dyDescent="0.15">
      <c r="B49250" s="8"/>
    </row>
    <row r="49251" spans="2:2" hidden="1" x14ac:dyDescent="0.15">
      <c r="B49251" s="8"/>
    </row>
    <row r="49252" spans="2:2" hidden="1" x14ac:dyDescent="0.15">
      <c r="B49252" s="8"/>
    </row>
    <row r="49253" spans="2:2" hidden="1" x14ac:dyDescent="0.15">
      <c r="B49253" s="8"/>
    </row>
    <row r="49254" spans="2:2" hidden="1" x14ac:dyDescent="0.15">
      <c r="B49254" s="8"/>
    </row>
    <row r="49255" spans="2:2" hidden="1" x14ac:dyDescent="0.15">
      <c r="B49255" s="8"/>
    </row>
    <row r="49256" spans="2:2" hidden="1" x14ac:dyDescent="0.15">
      <c r="B49256" s="8"/>
    </row>
    <row r="49257" spans="2:2" hidden="1" x14ac:dyDescent="0.15">
      <c r="B49257" s="8"/>
    </row>
    <row r="49258" spans="2:2" hidden="1" x14ac:dyDescent="0.15">
      <c r="B49258" s="8"/>
    </row>
    <row r="49259" spans="2:2" hidden="1" x14ac:dyDescent="0.15">
      <c r="B49259" s="8"/>
    </row>
    <row r="49260" spans="2:2" hidden="1" x14ac:dyDescent="0.15">
      <c r="B49260" s="8"/>
    </row>
    <row r="49261" spans="2:2" hidden="1" x14ac:dyDescent="0.15">
      <c r="B49261" s="8"/>
    </row>
    <row r="49262" spans="2:2" hidden="1" x14ac:dyDescent="0.15">
      <c r="B49262" s="8"/>
    </row>
    <row r="49263" spans="2:2" hidden="1" x14ac:dyDescent="0.15">
      <c r="B49263" s="8"/>
    </row>
    <row r="49264" spans="2:2" hidden="1" x14ac:dyDescent="0.15">
      <c r="B49264" s="8"/>
    </row>
    <row r="49265" spans="2:2" hidden="1" x14ac:dyDescent="0.15">
      <c r="B49265" s="8"/>
    </row>
    <row r="49266" spans="2:2" hidden="1" x14ac:dyDescent="0.15">
      <c r="B49266" s="8"/>
    </row>
    <row r="49267" spans="2:2" hidden="1" x14ac:dyDescent="0.15">
      <c r="B49267" s="8"/>
    </row>
    <row r="49268" spans="2:2" hidden="1" x14ac:dyDescent="0.15">
      <c r="B49268" s="8"/>
    </row>
    <row r="49269" spans="2:2" hidden="1" x14ac:dyDescent="0.15">
      <c r="B49269" s="8"/>
    </row>
    <row r="49270" spans="2:2" hidden="1" x14ac:dyDescent="0.15">
      <c r="B49270" s="8"/>
    </row>
    <row r="49271" spans="2:2" hidden="1" x14ac:dyDescent="0.15">
      <c r="B49271" s="8"/>
    </row>
    <row r="49272" spans="2:2" hidden="1" x14ac:dyDescent="0.15">
      <c r="B49272" s="8"/>
    </row>
    <row r="49273" spans="2:2" hidden="1" x14ac:dyDescent="0.15">
      <c r="B49273" s="8"/>
    </row>
    <row r="49274" spans="2:2" hidden="1" x14ac:dyDescent="0.15">
      <c r="B49274" s="8"/>
    </row>
    <row r="49275" spans="2:2" hidden="1" x14ac:dyDescent="0.15">
      <c r="B49275" s="8"/>
    </row>
    <row r="49276" spans="2:2" hidden="1" x14ac:dyDescent="0.15">
      <c r="B49276" s="8"/>
    </row>
    <row r="49277" spans="2:2" hidden="1" x14ac:dyDescent="0.15">
      <c r="B49277" s="8"/>
    </row>
    <row r="49278" spans="2:2" hidden="1" x14ac:dyDescent="0.15">
      <c r="B49278" s="8"/>
    </row>
    <row r="49279" spans="2:2" hidden="1" x14ac:dyDescent="0.15">
      <c r="B49279" s="8"/>
    </row>
    <row r="49280" spans="2:2" hidden="1" x14ac:dyDescent="0.15">
      <c r="B49280" s="8"/>
    </row>
    <row r="49281" spans="2:2" hidden="1" x14ac:dyDescent="0.15">
      <c r="B49281" s="8"/>
    </row>
    <row r="49282" spans="2:2" hidden="1" x14ac:dyDescent="0.15">
      <c r="B49282" s="8"/>
    </row>
    <row r="49283" spans="2:2" hidden="1" x14ac:dyDescent="0.15">
      <c r="B49283" s="8"/>
    </row>
    <row r="49284" spans="2:2" hidden="1" x14ac:dyDescent="0.15">
      <c r="B49284" s="8"/>
    </row>
    <row r="49285" spans="2:2" hidden="1" x14ac:dyDescent="0.15">
      <c r="B49285" s="8"/>
    </row>
    <row r="49286" spans="2:2" hidden="1" x14ac:dyDescent="0.15">
      <c r="B49286" s="8"/>
    </row>
    <row r="49287" spans="2:2" hidden="1" x14ac:dyDescent="0.15">
      <c r="B49287" s="8"/>
    </row>
    <row r="49288" spans="2:2" hidden="1" x14ac:dyDescent="0.15">
      <c r="B49288" s="8"/>
    </row>
    <row r="49289" spans="2:2" hidden="1" x14ac:dyDescent="0.15">
      <c r="B49289" s="8"/>
    </row>
    <row r="49290" spans="2:2" hidden="1" x14ac:dyDescent="0.15">
      <c r="B49290" s="8"/>
    </row>
    <row r="49291" spans="2:2" hidden="1" x14ac:dyDescent="0.15">
      <c r="B49291" s="8"/>
    </row>
    <row r="49292" spans="2:2" hidden="1" x14ac:dyDescent="0.15">
      <c r="B49292" s="8"/>
    </row>
    <row r="49293" spans="2:2" hidden="1" x14ac:dyDescent="0.15">
      <c r="B49293" s="8"/>
    </row>
    <row r="49294" spans="2:2" hidden="1" x14ac:dyDescent="0.15">
      <c r="B49294" s="8"/>
    </row>
    <row r="49295" spans="2:2" hidden="1" x14ac:dyDescent="0.15">
      <c r="B49295" s="8"/>
    </row>
    <row r="49296" spans="2:2" hidden="1" x14ac:dyDescent="0.15">
      <c r="B49296" s="8"/>
    </row>
    <row r="49297" spans="2:2" hidden="1" x14ac:dyDescent="0.15">
      <c r="B49297" s="8"/>
    </row>
    <row r="49298" spans="2:2" hidden="1" x14ac:dyDescent="0.15">
      <c r="B49298" s="8"/>
    </row>
    <row r="49299" spans="2:2" hidden="1" x14ac:dyDescent="0.15">
      <c r="B49299" s="8"/>
    </row>
    <row r="49300" spans="2:2" hidden="1" x14ac:dyDescent="0.15">
      <c r="B49300" s="8"/>
    </row>
    <row r="49301" spans="2:2" hidden="1" x14ac:dyDescent="0.15">
      <c r="B49301" s="8"/>
    </row>
    <row r="49302" spans="2:2" hidden="1" x14ac:dyDescent="0.15">
      <c r="B49302" s="8"/>
    </row>
    <row r="49303" spans="2:2" hidden="1" x14ac:dyDescent="0.15">
      <c r="B49303" s="8"/>
    </row>
    <row r="49304" spans="2:2" hidden="1" x14ac:dyDescent="0.15">
      <c r="B49304" s="8"/>
    </row>
    <row r="49305" spans="2:2" hidden="1" x14ac:dyDescent="0.15">
      <c r="B49305" s="8"/>
    </row>
    <row r="49306" spans="2:2" hidden="1" x14ac:dyDescent="0.15">
      <c r="B49306" s="8"/>
    </row>
    <row r="49307" spans="2:2" hidden="1" x14ac:dyDescent="0.15">
      <c r="B49307" s="8"/>
    </row>
    <row r="49308" spans="2:2" hidden="1" x14ac:dyDescent="0.15">
      <c r="B49308" s="8"/>
    </row>
    <row r="49309" spans="2:2" hidden="1" x14ac:dyDescent="0.15">
      <c r="B49309" s="8"/>
    </row>
    <row r="49310" spans="2:2" hidden="1" x14ac:dyDescent="0.15">
      <c r="B49310" s="8"/>
    </row>
    <row r="49311" spans="2:2" hidden="1" x14ac:dyDescent="0.15">
      <c r="B49311" s="8"/>
    </row>
    <row r="49312" spans="2:2" hidden="1" x14ac:dyDescent="0.15">
      <c r="B49312" s="8"/>
    </row>
    <row r="49313" spans="2:2" hidden="1" x14ac:dyDescent="0.15">
      <c r="B49313" s="8"/>
    </row>
    <row r="49314" spans="2:2" hidden="1" x14ac:dyDescent="0.15">
      <c r="B49314" s="8"/>
    </row>
    <row r="49315" spans="2:2" hidden="1" x14ac:dyDescent="0.15">
      <c r="B49315" s="8"/>
    </row>
    <row r="49316" spans="2:2" hidden="1" x14ac:dyDescent="0.15">
      <c r="B49316" s="8"/>
    </row>
    <row r="49317" spans="2:2" hidden="1" x14ac:dyDescent="0.15">
      <c r="B49317" s="8"/>
    </row>
    <row r="49318" spans="2:2" hidden="1" x14ac:dyDescent="0.15">
      <c r="B49318" s="8"/>
    </row>
    <row r="49319" spans="2:2" hidden="1" x14ac:dyDescent="0.15">
      <c r="B49319" s="8"/>
    </row>
    <row r="49320" spans="2:2" hidden="1" x14ac:dyDescent="0.15">
      <c r="B49320" s="8"/>
    </row>
    <row r="49321" spans="2:2" hidden="1" x14ac:dyDescent="0.15">
      <c r="B49321" s="8"/>
    </row>
    <row r="49322" spans="2:2" hidden="1" x14ac:dyDescent="0.15">
      <c r="B49322" s="8"/>
    </row>
    <row r="49323" spans="2:2" hidden="1" x14ac:dyDescent="0.15">
      <c r="B49323" s="8"/>
    </row>
    <row r="49324" spans="2:2" hidden="1" x14ac:dyDescent="0.15">
      <c r="B49324" s="8"/>
    </row>
    <row r="49325" spans="2:2" hidden="1" x14ac:dyDescent="0.15">
      <c r="B49325" s="8"/>
    </row>
    <row r="49326" spans="2:2" hidden="1" x14ac:dyDescent="0.15">
      <c r="B49326" s="8"/>
    </row>
    <row r="49327" spans="2:2" hidden="1" x14ac:dyDescent="0.15">
      <c r="B49327" s="8"/>
    </row>
    <row r="49328" spans="2:2" hidden="1" x14ac:dyDescent="0.15">
      <c r="B49328" s="8"/>
    </row>
    <row r="49329" spans="2:2" hidden="1" x14ac:dyDescent="0.15">
      <c r="B49329" s="8"/>
    </row>
    <row r="49330" spans="2:2" hidden="1" x14ac:dyDescent="0.15">
      <c r="B49330" s="8"/>
    </row>
    <row r="49331" spans="2:2" hidden="1" x14ac:dyDescent="0.15">
      <c r="B49331" s="8"/>
    </row>
    <row r="49332" spans="2:2" hidden="1" x14ac:dyDescent="0.15">
      <c r="B49332" s="8"/>
    </row>
    <row r="49333" spans="2:2" hidden="1" x14ac:dyDescent="0.15">
      <c r="B49333" s="8"/>
    </row>
    <row r="49334" spans="2:2" hidden="1" x14ac:dyDescent="0.15">
      <c r="B49334" s="8"/>
    </row>
    <row r="49335" spans="2:2" hidden="1" x14ac:dyDescent="0.15">
      <c r="B49335" s="8"/>
    </row>
    <row r="49336" spans="2:2" hidden="1" x14ac:dyDescent="0.15">
      <c r="B49336" s="8"/>
    </row>
    <row r="49337" spans="2:2" hidden="1" x14ac:dyDescent="0.15">
      <c r="B49337" s="8"/>
    </row>
    <row r="49338" spans="2:2" hidden="1" x14ac:dyDescent="0.15">
      <c r="B49338" s="8"/>
    </row>
    <row r="49339" spans="2:2" hidden="1" x14ac:dyDescent="0.15">
      <c r="B49339" s="8"/>
    </row>
    <row r="49340" spans="2:2" hidden="1" x14ac:dyDescent="0.15">
      <c r="B49340" s="8"/>
    </row>
    <row r="49341" spans="2:2" hidden="1" x14ac:dyDescent="0.15">
      <c r="B49341" s="8"/>
    </row>
    <row r="49342" spans="2:2" hidden="1" x14ac:dyDescent="0.15">
      <c r="B49342" s="8"/>
    </row>
    <row r="49343" spans="2:2" hidden="1" x14ac:dyDescent="0.15">
      <c r="B49343" s="8"/>
    </row>
    <row r="49344" spans="2:2" hidden="1" x14ac:dyDescent="0.15">
      <c r="B49344" s="8"/>
    </row>
    <row r="49345" spans="2:2" hidden="1" x14ac:dyDescent="0.15">
      <c r="B49345" s="8"/>
    </row>
    <row r="49346" spans="2:2" hidden="1" x14ac:dyDescent="0.15">
      <c r="B49346" s="8"/>
    </row>
    <row r="49347" spans="2:2" hidden="1" x14ac:dyDescent="0.15">
      <c r="B49347" s="8"/>
    </row>
    <row r="49348" spans="2:2" hidden="1" x14ac:dyDescent="0.15">
      <c r="B49348" s="8"/>
    </row>
    <row r="49349" spans="2:2" hidden="1" x14ac:dyDescent="0.15">
      <c r="B49349" s="8"/>
    </row>
    <row r="49350" spans="2:2" hidden="1" x14ac:dyDescent="0.15">
      <c r="B49350" s="8"/>
    </row>
    <row r="49351" spans="2:2" hidden="1" x14ac:dyDescent="0.15">
      <c r="B49351" s="8"/>
    </row>
    <row r="49352" spans="2:2" hidden="1" x14ac:dyDescent="0.15">
      <c r="B49352" s="8"/>
    </row>
    <row r="49353" spans="2:2" hidden="1" x14ac:dyDescent="0.15">
      <c r="B49353" s="8"/>
    </row>
    <row r="49354" spans="2:2" hidden="1" x14ac:dyDescent="0.15">
      <c r="B49354" s="8"/>
    </row>
    <row r="49355" spans="2:2" hidden="1" x14ac:dyDescent="0.15">
      <c r="B49355" s="8"/>
    </row>
    <row r="49356" spans="2:2" hidden="1" x14ac:dyDescent="0.15">
      <c r="B49356" s="8"/>
    </row>
    <row r="49357" spans="2:2" hidden="1" x14ac:dyDescent="0.15">
      <c r="B49357" s="8"/>
    </row>
    <row r="49358" spans="2:2" hidden="1" x14ac:dyDescent="0.15">
      <c r="B49358" s="8"/>
    </row>
    <row r="49359" spans="2:2" hidden="1" x14ac:dyDescent="0.15">
      <c r="B49359" s="8"/>
    </row>
    <row r="49360" spans="2:2" hidden="1" x14ac:dyDescent="0.15">
      <c r="B49360" s="8"/>
    </row>
    <row r="49361" spans="2:2" hidden="1" x14ac:dyDescent="0.15">
      <c r="B49361" s="8"/>
    </row>
    <row r="49362" spans="2:2" hidden="1" x14ac:dyDescent="0.15">
      <c r="B49362" s="8"/>
    </row>
    <row r="49363" spans="2:2" hidden="1" x14ac:dyDescent="0.15">
      <c r="B49363" s="8"/>
    </row>
    <row r="49364" spans="2:2" hidden="1" x14ac:dyDescent="0.15">
      <c r="B49364" s="8"/>
    </row>
    <row r="49365" spans="2:2" hidden="1" x14ac:dyDescent="0.15">
      <c r="B49365" s="8"/>
    </row>
    <row r="49366" spans="2:2" hidden="1" x14ac:dyDescent="0.15">
      <c r="B49366" s="8"/>
    </row>
    <row r="49367" spans="2:2" hidden="1" x14ac:dyDescent="0.15">
      <c r="B49367" s="8"/>
    </row>
    <row r="49368" spans="2:2" hidden="1" x14ac:dyDescent="0.15">
      <c r="B49368" s="8"/>
    </row>
    <row r="49369" spans="2:2" hidden="1" x14ac:dyDescent="0.15">
      <c r="B49369" s="8"/>
    </row>
    <row r="49370" spans="2:2" hidden="1" x14ac:dyDescent="0.15">
      <c r="B49370" s="8"/>
    </row>
    <row r="49371" spans="2:2" hidden="1" x14ac:dyDescent="0.15">
      <c r="B49371" s="8"/>
    </row>
    <row r="49372" spans="2:2" hidden="1" x14ac:dyDescent="0.15">
      <c r="B49372" s="8"/>
    </row>
    <row r="49373" spans="2:2" hidden="1" x14ac:dyDescent="0.15">
      <c r="B49373" s="8"/>
    </row>
    <row r="49374" spans="2:2" hidden="1" x14ac:dyDescent="0.15">
      <c r="B49374" s="8"/>
    </row>
    <row r="49375" spans="2:2" hidden="1" x14ac:dyDescent="0.15">
      <c r="B49375" s="8"/>
    </row>
    <row r="49376" spans="2:2" hidden="1" x14ac:dyDescent="0.15">
      <c r="B49376" s="8"/>
    </row>
    <row r="49377" spans="2:2" hidden="1" x14ac:dyDescent="0.15">
      <c r="B49377" s="8"/>
    </row>
    <row r="49378" spans="2:2" hidden="1" x14ac:dyDescent="0.15">
      <c r="B49378" s="8"/>
    </row>
    <row r="49379" spans="2:2" hidden="1" x14ac:dyDescent="0.15">
      <c r="B49379" s="8"/>
    </row>
    <row r="49380" spans="2:2" hidden="1" x14ac:dyDescent="0.15">
      <c r="B49380" s="8"/>
    </row>
    <row r="49381" spans="2:2" hidden="1" x14ac:dyDescent="0.15">
      <c r="B49381" s="8"/>
    </row>
    <row r="49382" spans="2:2" hidden="1" x14ac:dyDescent="0.15">
      <c r="B49382" s="8"/>
    </row>
    <row r="49383" spans="2:2" hidden="1" x14ac:dyDescent="0.15">
      <c r="B49383" s="8"/>
    </row>
    <row r="49384" spans="2:2" hidden="1" x14ac:dyDescent="0.15">
      <c r="B49384" s="8"/>
    </row>
    <row r="49385" spans="2:2" hidden="1" x14ac:dyDescent="0.15">
      <c r="B49385" s="8"/>
    </row>
    <row r="49386" spans="2:2" hidden="1" x14ac:dyDescent="0.15">
      <c r="B49386" s="8"/>
    </row>
    <row r="49387" spans="2:2" hidden="1" x14ac:dyDescent="0.15">
      <c r="B49387" s="8"/>
    </row>
    <row r="49388" spans="2:2" hidden="1" x14ac:dyDescent="0.15">
      <c r="B49388" s="8"/>
    </row>
    <row r="49389" spans="2:2" hidden="1" x14ac:dyDescent="0.15">
      <c r="B49389" s="8"/>
    </row>
    <row r="49390" spans="2:2" hidden="1" x14ac:dyDescent="0.15">
      <c r="B49390" s="8"/>
    </row>
    <row r="49391" spans="2:2" hidden="1" x14ac:dyDescent="0.15">
      <c r="B49391" s="8"/>
    </row>
    <row r="49392" spans="2:2" hidden="1" x14ac:dyDescent="0.15">
      <c r="B49392" s="8"/>
    </row>
    <row r="49393" spans="2:2" hidden="1" x14ac:dyDescent="0.15">
      <c r="B49393" s="8"/>
    </row>
    <row r="49394" spans="2:2" hidden="1" x14ac:dyDescent="0.15">
      <c r="B49394" s="8"/>
    </row>
    <row r="49395" spans="2:2" hidden="1" x14ac:dyDescent="0.15">
      <c r="B49395" s="8"/>
    </row>
    <row r="49396" spans="2:2" hidden="1" x14ac:dyDescent="0.15">
      <c r="B49396" s="8"/>
    </row>
    <row r="49397" spans="2:2" hidden="1" x14ac:dyDescent="0.15">
      <c r="B49397" s="8"/>
    </row>
    <row r="49398" spans="2:2" hidden="1" x14ac:dyDescent="0.15">
      <c r="B49398" s="8"/>
    </row>
    <row r="49399" spans="2:2" hidden="1" x14ac:dyDescent="0.15">
      <c r="B49399" s="8"/>
    </row>
    <row r="49400" spans="2:2" hidden="1" x14ac:dyDescent="0.15">
      <c r="B49400" s="8"/>
    </row>
    <row r="49401" spans="2:2" hidden="1" x14ac:dyDescent="0.15">
      <c r="B49401" s="8"/>
    </row>
    <row r="49402" spans="2:2" hidden="1" x14ac:dyDescent="0.15">
      <c r="B49402" s="8"/>
    </row>
    <row r="49403" spans="2:2" hidden="1" x14ac:dyDescent="0.15">
      <c r="B49403" s="8"/>
    </row>
    <row r="49404" spans="2:2" hidden="1" x14ac:dyDescent="0.15">
      <c r="B49404" s="8"/>
    </row>
    <row r="49405" spans="2:2" hidden="1" x14ac:dyDescent="0.15">
      <c r="B49405" s="8"/>
    </row>
    <row r="49406" spans="2:2" hidden="1" x14ac:dyDescent="0.15">
      <c r="B49406" s="8"/>
    </row>
    <row r="49407" spans="2:2" hidden="1" x14ac:dyDescent="0.15">
      <c r="B49407" s="8"/>
    </row>
    <row r="49408" spans="2:2" hidden="1" x14ac:dyDescent="0.15">
      <c r="B49408" s="8"/>
    </row>
    <row r="49409" spans="2:2" hidden="1" x14ac:dyDescent="0.15">
      <c r="B49409" s="8"/>
    </row>
    <row r="49410" spans="2:2" hidden="1" x14ac:dyDescent="0.15">
      <c r="B49410" s="8"/>
    </row>
    <row r="49411" spans="2:2" hidden="1" x14ac:dyDescent="0.15">
      <c r="B49411" s="8"/>
    </row>
    <row r="49412" spans="2:2" hidden="1" x14ac:dyDescent="0.15">
      <c r="B49412" s="8"/>
    </row>
    <row r="49413" spans="2:2" hidden="1" x14ac:dyDescent="0.15">
      <c r="B49413" s="8"/>
    </row>
    <row r="49414" spans="2:2" hidden="1" x14ac:dyDescent="0.15">
      <c r="B49414" s="8"/>
    </row>
    <row r="49415" spans="2:2" hidden="1" x14ac:dyDescent="0.15">
      <c r="B49415" s="8"/>
    </row>
    <row r="49416" spans="2:2" hidden="1" x14ac:dyDescent="0.15">
      <c r="B49416" s="8"/>
    </row>
    <row r="49417" spans="2:2" hidden="1" x14ac:dyDescent="0.15">
      <c r="B49417" s="8"/>
    </row>
    <row r="49418" spans="2:2" hidden="1" x14ac:dyDescent="0.15">
      <c r="B49418" s="8"/>
    </row>
    <row r="49419" spans="2:2" hidden="1" x14ac:dyDescent="0.15">
      <c r="B49419" s="8"/>
    </row>
    <row r="49420" spans="2:2" hidden="1" x14ac:dyDescent="0.15">
      <c r="B49420" s="8"/>
    </row>
    <row r="49421" spans="2:2" hidden="1" x14ac:dyDescent="0.15">
      <c r="B49421" s="8"/>
    </row>
    <row r="49422" spans="2:2" hidden="1" x14ac:dyDescent="0.15">
      <c r="B49422" s="8"/>
    </row>
    <row r="49423" spans="2:2" hidden="1" x14ac:dyDescent="0.15">
      <c r="B49423" s="8"/>
    </row>
    <row r="49424" spans="2:2" hidden="1" x14ac:dyDescent="0.15">
      <c r="B49424" s="8"/>
    </row>
    <row r="49425" spans="2:2" hidden="1" x14ac:dyDescent="0.15">
      <c r="B49425" s="8"/>
    </row>
    <row r="49426" spans="2:2" hidden="1" x14ac:dyDescent="0.15">
      <c r="B49426" s="8"/>
    </row>
    <row r="49427" spans="2:2" hidden="1" x14ac:dyDescent="0.15">
      <c r="B49427" s="8"/>
    </row>
    <row r="49428" spans="2:2" hidden="1" x14ac:dyDescent="0.15">
      <c r="B49428" s="8"/>
    </row>
    <row r="49429" spans="2:2" hidden="1" x14ac:dyDescent="0.15">
      <c r="B49429" s="8"/>
    </row>
    <row r="49430" spans="2:2" hidden="1" x14ac:dyDescent="0.15">
      <c r="B49430" s="8"/>
    </row>
    <row r="49431" spans="2:2" hidden="1" x14ac:dyDescent="0.15">
      <c r="B49431" s="8"/>
    </row>
    <row r="49432" spans="2:2" hidden="1" x14ac:dyDescent="0.15">
      <c r="B49432" s="8"/>
    </row>
    <row r="49433" spans="2:2" hidden="1" x14ac:dyDescent="0.15">
      <c r="B49433" s="8"/>
    </row>
    <row r="49434" spans="2:2" hidden="1" x14ac:dyDescent="0.15">
      <c r="B49434" s="8"/>
    </row>
    <row r="49435" spans="2:2" hidden="1" x14ac:dyDescent="0.15">
      <c r="B49435" s="8"/>
    </row>
    <row r="49436" spans="2:2" hidden="1" x14ac:dyDescent="0.15">
      <c r="B49436" s="8"/>
    </row>
    <row r="49437" spans="2:2" hidden="1" x14ac:dyDescent="0.15">
      <c r="B49437" s="8"/>
    </row>
    <row r="49438" spans="2:2" hidden="1" x14ac:dyDescent="0.15">
      <c r="B49438" s="8"/>
    </row>
    <row r="49439" spans="2:2" hidden="1" x14ac:dyDescent="0.15">
      <c r="B49439" s="8"/>
    </row>
    <row r="49440" spans="2:2" hidden="1" x14ac:dyDescent="0.15">
      <c r="B49440" s="8"/>
    </row>
    <row r="49441" spans="2:2" hidden="1" x14ac:dyDescent="0.15">
      <c r="B49441" s="8"/>
    </row>
    <row r="49442" spans="2:2" hidden="1" x14ac:dyDescent="0.15">
      <c r="B49442" s="8"/>
    </row>
    <row r="49443" spans="2:2" hidden="1" x14ac:dyDescent="0.15">
      <c r="B49443" s="8"/>
    </row>
    <row r="49444" spans="2:2" hidden="1" x14ac:dyDescent="0.15">
      <c r="B49444" s="8"/>
    </row>
    <row r="49445" spans="2:2" hidden="1" x14ac:dyDescent="0.15">
      <c r="B49445" s="8"/>
    </row>
    <row r="49446" spans="2:2" hidden="1" x14ac:dyDescent="0.15">
      <c r="B49446" s="8"/>
    </row>
    <row r="49447" spans="2:2" hidden="1" x14ac:dyDescent="0.15">
      <c r="B49447" s="8"/>
    </row>
    <row r="49448" spans="2:2" hidden="1" x14ac:dyDescent="0.15">
      <c r="B49448" s="8"/>
    </row>
    <row r="49449" spans="2:2" hidden="1" x14ac:dyDescent="0.15">
      <c r="B49449" s="8"/>
    </row>
    <row r="49450" spans="2:2" hidden="1" x14ac:dyDescent="0.15">
      <c r="B49450" s="8"/>
    </row>
    <row r="49451" spans="2:2" hidden="1" x14ac:dyDescent="0.15">
      <c r="B49451" s="8"/>
    </row>
    <row r="49452" spans="2:2" hidden="1" x14ac:dyDescent="0.15">
      <c r="B49452" s="8"/>
    </row>
    <row r="49453" spans="2:2" hidden="1" x14ac:dyDescent="0.15">
      <c r="B49453" s="8"/>
    </row>
    <row r="49454" spans="2:2" hidden="1" x14ac:dyDescent="0.15">
      <c r="B49454" s="8"/>
    </row>
    <row r="49455" spans="2:2" hidden="1" x14ac:dyDescent="0.15">
      <c r="B49455" s="8"/>
    </row>
    <row r="49456" spans="2:2" hidden="1" x14ac:dyDescent="0.15">
      <c r="B49456" s="8"/>
    </row>
    <row r="49457" spans="2:2" hidden="1" x14ac:dyDescent="0.15">
      <c r="B49457" s="8"/>
    </row>
    <row r="49458" spans="2:2" hidden="1" x14ac:dyDescent="0.15">
      <c r="B49458" s="8"/>
    </row>
    <row r="49459" spans="2:2" hidden="1" x14ac:dyDescent="0.15">
      <c r="B49459" s="8"/>
    </row>
    <row r="49460" spans="2:2" hidden="1" x14ac:dyDescent="0.15">
      <c r="B49460" s="8"/>
    </row>
    <row r="49461" spans="2:2" hidden="1" x14ac:dyDescent="0.15">
      <c r="B49461" s="8"/>
    </row>
    <row r="49462" spans="2:2" hidden="1" x14ac:dyDescent="0.15">
      <c r="B49462" s="8"/>
    </row>
    <row r="49463" spans="2:2" hidden="1" x14ac:dyDescent="0.15">
      <c r="B49463" s="8"/>
    </row>
    <row r="49464" spans="2:2" hidden="1" x14ac:dyDescent="0.15">
      <c r="B49464" s="8"/>
    </row>
    <row r="49465" spans="2:2" hidden="1" x14ac:dyDescent="0.15">
      <c r="B49465" s="8"/>
    </row>
    <row r="49466" spans="2:2" hidden="1" x14ac:dyDescent="0.15">
      <c r="B49466" s="8"/>
    </row>
    <row r="49467" spans="2:2" hidden="1" x14ac:dyDescent="0.15">
      <c r="B49467" s="8"/>
    </row>
    <row r="49468" spans="2:2" hidden="1" x14ac:dyDescent="0.15">
      <c r="B49468" s="8"/>
    </row>
    <row r="49469" spans="2:2" hidden="1" x14ac:dyDescent="0.15">
      <c r="B49469" s="8"/>
    </row>
    <row r="49470" spans="2:2" hidden="1" x14ac:dyDescent="0.15">
      <c r="B49470" s="8"/>
    </row>
    <row r="49471" spans="2:2" hidden="1" x14ac:dyDescent="0.15">
      <c r="B49471" s="8"/>
    </row>
    <row r="49472" spans="2:2" hidden="1" x14ac:dyDescent="0.15">
      <c r="B49472" s="8"/>
    </row>
    <row r="49473" spans="2:2" hidden="1" x14ac:dyDescent="0.15">
      <c r="B49473" s="8"/>
    </row>
    <row r="49474" spans="2:2" hidden="1" x14ac:dyDescent="0.15">
      <c r="B49474" s="8"/>
    </row>
    <row r="49475" spans="2:2" hidden="1" x14ac:dyDescent="0.15">
      <c r="B49475" s="8"/>
    </row>
    <row r="49476" spans="2:2" hidden="1" x14ac:dyDescent="0.15">
      <c r="B49476" s="8"/>
    </row>
    <row r="49477" spans="2:2" hidden="1" x14ac:dyDescent="0.15">
      <c r="B49477" s="8"/>
    </row>
    <row r="49478" spans="2:2" hidden="1" x14ac:dyDescent="0.15">
      <c r="B49478" s="8"/>
    </row>
    <row r="49479" spans="2:2" hidden="1" x14ac:dyDescent="0.15">
      <c r="B49479" s="8"/>
    </row>
    <row r="49480" spans="2:2" hidden="1" x14ac:dyDescent="0.15">
      <c r="B49480" s="8"/>
    </row>
    <row r="49481" spans="2:2" hidden="1" x14ac:dyDescent="0.15">
      <c r="B49481" s="8"/>
    </row>
    <row r="49482" spans="2:2" hidden="1" x14ac:dyDescent="0.15">
      <c r="B49482" s="8"/>
    </row>
    <row r="49483" spans="2:2" hidden="1" x14ac:dyDescent="0.15">
      <c r="B49483" s="8"/>
    </row>
    <row r="49484" spans="2:2" hidden="1" x14ac:dyDescent="0.15">
      <c r="B49484" s="8"/>
    </row>
    <row r="49485" spans="2:2" hidden="1" x14ac:dyDescent="0.15">
      <c r="B49485" s="8"/>
    </row>
    <row r="49486" spans="2:2" hidden="1" x14ac:dyDescent="0.15">
      <c r="B49486" s="8"/>
    </row>
    <row r="49487" spans="2:2" hidden="1" x14ac:dyDescent="0.15">
      <c r="B49487" s="8"/>
    </row>
    <row r="49488" spans="2:2" hidden="1" x14ac:dyDescent="0.15">
      <c r="B49488" s="8"/>
    </row>
    <row r="49489" spans="2:2" hidden="1" x14ac:dyDescent="0.15">
      <c r="B49489" s="8"/>
    </row>
    <row r="49490" spans="2:2" hidden="1" x14ac:dyDescent="0.15">
      <c r="B49490" s="8"/>
    </row>
    <row r="49491" spans="2:2" hidden="1" x14ac:dyDescent="0.15">
      <c r="B49491" s="8"/>
    </row>
    <row r="49492" spans="2:2" hidden="1" x14ac:dyDescent="0.15">
      <c r="B49492" s="8"/>
    </row>
    <row r="49493" spans="2:2" hidden="1" x14ac:dyDescent="0.15">
      <c r="B49493" s="8"/>
    </row>
    <row r="49494" spans="2:2" hidden="1" x14ac:dyDescent="0.15">
      <c r="B49494" s="8"/>
    </row>
    <row r="49495" spans="2:2" hidden="1" x14ac:dyDescent="0.15">
      <c r="B49495" s="8"/>
    </row>
    <row r="49496" spans="2:2" hidden="1" x14ac:dyDescent="0.15">
      <c r="B49496" s="8"/>
    </row>
    <row r="49497" spans="2:2" hidden="1" x14ac:dyDescent="0.15">
      <c r="B49497" s="8"/>
    </row>
    <row r="49498" spans="2:2" hidden="1" x14ac:dyDescent="0.15">
      <c r="B49498" s="8"/>
    </row>
    <row r="49499" spans="2:2" hidden="1" x14ac:dyDescent="0.15">
      <c r="B49499" s="8"/>
    </row>
    <row r="49500" spans="2:2" hidden="1" x14ac:dyDescent="0.15">
      <c r="B49500" s="8"/>
    </row>
    <row r="49501" spans="2:2" hidden="1" x14ac:dyDescent="0.15">
      <c r="B49501" s="8"/>
    </row>
    <row r="49502" spans="2:2" hidden="1" x14ac:dyDescent="0.15">
      <c r="B49502" s="8"/>
    </row>
    <row r="49503" spans="2:2" hidden="1" x14ac:dyDescent="0.15">
      <c r="B49503" s="8"/>
    </row>
    <row r="49504" spans="2:2" hidden="1" x14ac:dyDescent="0.15">
      <c r="B49504" s="8"/>
    </row>
    <row r="49505" spans="2:2" hidden="1" x14ac:dyDescent="0.15">
      <c r="B49505" s="8"/>
    </row>
    <row r="49506" spans="2:2" hidden="1" x14ac:dyDescent="0.15">
      <c r="B49506" s="8"/>
    </row>
    <row r="49507" spans="2:2" hidden="1" x14ac:dyDescent="0.15">
      <c r="B49507" s="8"/>
    </row>
    <row r="49508" spans="2:2" hidden="1" x14ac:dyDescent="0.15">
      <c r="B49508" s="8"/>
    </row>
    <row r="49509" spans="2:2" hidden="1" x14ac:dyDescent="0.15">
      <c r="B49509" s="8"/>
    </row>
    <row r="49510" spans="2:2" hidden="1" x14ac:dyDescent="0.15">
      <c r="B49510" s="8"/>
    </row>
    <row r="49511" spans="2:2" hidden="1" x14ac:dyDescent="0.15">
      <c r="B49511" s="8"/>
    </row>
    <row r="49512" spans="2:2" hidden="1" x14ac:dyDescent="0.15">
      <c r="B49512" s="8"/>
    </row>
    <row r="49513" spans="2:2" hidden="1" x14ac:dyDescent="0.15">
      <c r="B49513" s="8"/>
    </row>
    <row r="49514" spans="2:2" hidden="1" x14ac:dyDescent="0.15">
      <c r="B49514" s="8"/>
    </row>
    <row r="49515" spans="2:2" hidden="1" x14ac:dyDescent="0.15">
      <c r="B49515" s="8"/>
    </row>
    <row r="49516" spans="2:2" hidden="1" x14ac:dyDescent="0.15">
      <c r="B49516" s="8"/>
    </row>
    <row r="49517" spans="2:2" hidden="1" x14ac:dyDescent="0.15">
      <c r="B49517" s="8"/>
    </row>
    <row r="49518" spans="2:2" hidden="1" x14ac:dyDescent="0.15">
      <c r="B49518" s="8"/>
    </row>
    <row r="49519" spans="2:2" hidden="1" x14ac:dyDescent="0.15">
      <c r="B49519" s="8"/>
    </row>
    <row r="49520" spans="2:2" hidden="1" x14ac:dyDescent="0.15">
      <c r="B49520" s="8"/>
    </row>
    <row r="49521" spans="2:2" hidden="1" x14ac:dyDescent="0.15">
      <c r="B49521" s="8"/>
    </row>
    <row r="49522" spans="2:2" hidden="1" x14ac:dyDescent="0.15">
      <c r="B49522" s="8"/>
    </row>
    <row r="49523" spans="2:2" hidden="1" x14ac:dyDescent="0.15">
      <c r="B49523" s="8"/>
    </row>
    <row r="49524" spans="2:2" hidden="1" x14ac:dyDescent="0.15">
      <c r="B49524" s="8"/>
    </row>
    <row r="49525" spans="2:2" hidden="1" x14ac:dyDescent="0.15">
      <c r="B49525" s="8"/>
    </row>
    <row r="49526" spans="2:2" hidden="1" x14ac:dyDescent="0.15">
      <c r="B49526" s="8"/>
    </row>
    <row r="49527" spans="2:2" hidden="1" x14ac:dyDescent="0.15">
      <c r="B49527" s="8"/>
    </row>
    <row r="49528" spans="2:2" hidden="1" x14ac:dyDescent="0.15">
      <c r="B49528" s="8"/>
    </row>
    <row r="49529" spans="2:2" hidden="1" x14ac:dyDescent="0.15">
      <c r="B49529" s="8"/>
    </row>
    <row r="49530" spans="2:2" hidden="1" x14ac:dyDescent="0.15">
      <c r="B49530" s="8"/>
    </row>
    <row r="49531" spans="2:2" hidden="1" x14ac:dyDescent="0.15">
      <c r="B49531" s="8"/>
    </row>
    <row r="49532" spans="2:2" hidden="1" x14ac:dyDescent="0.15">
      <c r="B49532" s="8"/>
    </row>
    <row r="49533" spans="2:2" hidden="1" x14ac:dyDescent="0.15">
      <c r="B49533" s="8"/>
    </row>
    <row r="49534" spans="2:2" hidden="1" x14ac:dyDescent="0.15">
      <c r="B49534" s="8"/>
    </row>
    <row r="49535" spans="2:2" hidden="1" x14ac:dyDescent="0.15">
      <c r="B49535" s="8"/>
    </row>
    <row r="49536" spans="2:2" hidden="1" x14ac:dyDescent="0.15">
      <c r="B49536" s="8"/>
    </row>
    <row r="49537" spans="2:2" hidden="1" x14ac:dyDescent="0.15">
      <c r="B49537" s="8"/>
    </row>
    <row r="49538" spans="2:2" hidden="1" x14ac:dyDescent="0.15">
      <c r="B49538" s="8"/>
    </row>
    <row r="49539" spans="2:2" hidden="1" x14ac:dyDescent="0.15">
      <c r="B49539" s="8"/>
    </row>
    <row r="49540" spans="2:2" hidden="1" x14ac:dyDescent="0.15">
      <c r="B49540" s="8"/>
    </row>
    <row r="49541" spans="2:2" hidden="1" x14ac:dyDescent="0.15">
      <c r="B49541" s="8"/>
    </row>
    <row r="49542" spans="2:2" hidden="1" x14ac:dyDescent="0.15">
      <c r="B49542" s="8"/>
    </row>
    <row r="49543" spans="2:2" hidden="1" x14ac:dyDescent="0.15">
      <c r="B49543" s="8"/>
    </row>
    <row r="49544" spans="2:2" hidden="1" x14ac:dyDescent="0.15">
      <c r="B49544" s="8"/>
    </row>
    <row r="49545" spans="2:2" hidden="1" x14ac:dyDescent="0.15">
      <c r="B49545" s="8"/>
    </row>
    <row r="49546" spans="2:2" hidden="1" x14ac:dyDescent="0.15">
      <c r="B49546" s="8"/>
    </row>
    <row r="49547" spans="2:2" hidden="1" x14ac:dyDescent="0.15">
      <c r="B49547" s="8"/>
    </row>
    <row r="49548" spans="2:2" hidden="1" x14ac:dyDescent="0.15">
      <c r="B49548" s="8"/>
    </row>
    <row r="49549" spans="2:2" hidden="1" x14ac:dyDescent="0.15">
      <c r="B49549" s="8"/>
    </row>
    <row r="49550" spans="2:2" hidden="1" x14ac:dyDescent="0.15">
      <c r="B49550" s="8"/>
    </row>
    <row r="49551" spans="2:2" hidden="1" x14ac:dyDescent="0.15">
      <c r="B49551" s="8"/>
    </row>
    <row r="49552" spans="2:2" hidden="1" x14ac:dyDescent="0.15">
      <c r="B49552" s="8"/>
    </row>
    <row r="49553" spans="2:2" hidden="1" x14ac:dyDescent="0.15">
      <c r="B49553" s="8"/>
    </row>
    <row r="49554" spans="2:2" hidden="1" x14ac:dyDescent="0.15">
      <c r="B49554" s="8"/>
    </row>
    <row r="49555" spans="2:2" hidden="1" x14ac:dyDescent="0.15">
      <c r="B49555" s="8"/>
    </row>
    <row r="49556" spans="2:2" hidden="1" x14ac:dyDescent="0.15">
      <c r="B49556" s="8"/>
    </row>
    <row r="49557" spans="2:2" hidden="1" x14ac:dyDescent="0.15">
      <c r="B49557" s="8"/>
    </row>
    <row r="49558" spans="2:2" hidden="1" x14ac:dyDescent="0.15">
      <c r="B49558" s="8"/>
    </row>
    <row r="49559" spans="2:2" hidden="1" x14ac:dyDescent="0.15">
      <c r="B49559" s="8"/>
    </row>
    <row r="49560" spans="2:2" hidden="1" x14ac:dyDescent="0.15">
      <c r="B49560" s="8"/>
    </row>
    <row r="49561" spans="2:2" hidden="1" x14ac:dyDescent="0.15">
      <c r="B49561" s="8"/>
    </row>
    <row r="49562" spans="2:2" hidden="1" x14ac:dyDescent="0.15">
      <c r="B49562" s="8"/>
    </row>
    <row r="49563" spans="2:2" hidden="1" x14ac:dyDescent="0.15">
      <c r="B49563" s="8"/>
    </row>
    <row r="49564" spans="2:2" hidden="1" x14ac:dyDescent="0.15">
      <c r="B49564" s="8"/>
    </row>
    <row r="49565" spans="2:2" hidden="1" x14ac:dyDescent="0.15">
      <c r="B49565" s="8"/>
    </row>
    <row r="49566" spans="2:2" hidden="1" x14ac:dyDescent="0.15">
      <c r="B49566" s="8"/>
    </row>
    <row r="49567" spans="2:2" hidden="1" x14ac:dyDescent="0.15">
      <c r="B49567" s="8"/>
    </row>
    <row r="49568" spans="2:2" hidden="1" x14ac:dyDescent="0.15">
      <c r="B49568" s="8"/>
    </row>
    <row r="49569" spans="2:2" hidden="1" x14ac:dyDescent="0.15">
      <c r="B49569" s="8"/>
    </row>
    <row r="49570" spans="2:2" hidden="1" x14ac:dyDescent="0.15">
      <c r="B49570" s="8"/>
    </row>
    <row r="49571" spans="2:2" hidden="1" x14ac:dyDescent="0.15">
      <c r="B49571" s="8"/>
    </row>
    <row r="49572" spans="2:2" hidden="1" x14ac:dyDescent="0.15">
      <c r="B49572" s="8"/>
    </row>
    <row r="49573" spans="2:2" hidden="1" x14ac:dyDescent="0.15">
      <c r="B49573" s="8"/>
    </row>
    <row r="49574" spans="2:2" hidden="1" x14ac:dyDescent="0.15">
      <c r="B49574" s="8"/>
    </row>
    <row r="49575" spans="2:2" hidden="1" x14ac:dyDescent="0.15">
      <c r="B49575" s="8"/>
    </row>
    <row r="49576" spans="2:2" hidden="1" x14ac:dyDescent="0.15">
      <c r="B49576" s="8"/>
    </row>
    <row r="49577" spans="2:2" hidden="1" x14ac:dyDescent="0.15">
      <c r="B49577" s="8"/>
    </row>
    <row r="49578" spans="2:2" hidden="1" x14ac:dyDescent="0.15">
      <c r="B49578" s="8"/>
    </row>
    <row r="49579" spans="2:2" hidden="1" x14ac:dyDescent="0.15">
      <c r="B49579" s="8"/>
    </row>
    <row r="49580" spans="2:2" hidden="1" x14ac:dyDescent="0.15">
      <c r="B49580" s="8"/>
    </row>
    <row r="49581" spans="2:2" hidden="1" x14ac:dyDescent="0.15">
      <c r="B49581" s="8"/>
    </row>
    <row r="49582" spans="2:2" hidden="1" x14ac:dyDescent="0.15">
      <c r="B49582" s="8"/>
    </row>
    <row r="49583" spans="2:2" hidden="1" x14ac:dyDescent="0.15">
      <c r="B49583" s="8"/>
    </row>
    <row r="49584" spans="2:2" hidden="1" x14ac:dyDescent="0.15">
      <c r="B49584" s="8"/>
    </row>
    <row r="49585" spans="2:2" hidden="1" x14ac:dyDescent="0.15">
      <c r="B49585" s="8"/>
    </row>
    <row r="49586" spans="2:2" hidden="1" x14ac:dyDescent="0.15">
      <c r="B49586" s="8"/>
    </row>
    <row r="49587" spans="2:2" hidden="1" x14ac:dyDescent="0.15">
      <c r="B49587" s="8"/>
    </row>
    <row r="49588" spans="2:2" hidden="1" x14ac:dyDescent="0.15">
      <c r="B49588" s="8"/>
    </row>
    <row r="49589" spans="2:2" hidden="1" x14ac:dyDescent="0.15">
      <c r="B49589" s="8"/>
    </row>
    <row r="49590" spans="2:2" hidden="1" x14ac:dyDescent="0.15">
      <c r="B49590" s="8"/>
    </row>
    <row r="49591" spans="2:2" hidden="1" x14ac:dyDescent="0.15">
      <c r="B49591" s="8"/>
    </row>
    <row r="49592" spans="2:2" hidden="1" x14ac:dyDescent="0.15">
      <c r="B49592" s="8"/>
    </row>
    <row r="49593" spans="2:2" hidden="1" x14ac:dyDescent="0.15">
      <c r="B49593" s="8"/>
    </row>
    <row r="49594" spans="2:2" hidden="1" x14ac:dyDescent="0.15">
      <c r="B49594" s="8"/>
    </row>
    <row r="49595" spans="2:2" hidden="1" x14ac:dyDescent="0.15">
      <c r="B49595" s="8"/>
    </row>
    <row r="49596" spans="2:2" hidden="1" x14ac:dyDescent="0.15">
      <c r="B49596" s="8"/>
    </row>
    <row r="49597" spans="2:2" hidden="1" x14ac:dyDescent="0.15">
      <c r="B49597" s="8"/>
    </row>
    <row r="49598" spans="2:2" hidden="1" x14ac:dyDescent="0.15">
      <c r="B49598" s="8"/>
    </row>
    <row r="49599" spans="2:2" hidden="1" x14ac:dyDescent="0.15">
      <c r="B49599" s="8"/>
    </row>
    <row r="49600" spans="2:2" hidden="1" x14ac:dyDescent="0.15">
      <c r="B49600" s="8"/>
    </row>
    <row r="49601" spans="2:2" hidden="1" x14ac:dyDescent="0.15">
      <c r="B49601" s="8"/>
    </row>
    <row r="49602" spans="2:2" hidden="1" x14ac:dyDescent="0.15">
      <c r="B49602" s="8"/>
    </row>
    <row r="49603" spans="2:2" hidden="1" x14ac:dyDescent="0.15">
      <c r="B49603" s="8"/>
    </row>
    <row r="49604" spans="2:2" hidden="1" x14ac:dyDescent="0.15">
      <c r="B49604" s="8"/>
    </row>
    <row r="49605" spans="2:2" hidden="1" x14ac:dyDescent="0.15">
      <c r="B49605" s="8"/>
    </row>
    <row r="49606" spans="2:2" hidden="1" x14ac:dyDescent="0.15">
      <c r="B49606" s="8"/>
    </row>
    <row r="49607" spans="2:2" hidden="1" x14ac:dyDescent="0.15">
      <c r="B49607" s="8"/>
    </row>
    <row r="49608" spans="2:2" hidden="1" x14ac:dyDescent="0.15">
      <c r="B49608" s="8"/>
    </row>
    <row r="49609" spans="2:2" hidden="1" x14ac:dyDescent="0.15">
      <c r="B49609" s="8"/>
    </row>
    <row r="49610" spans="2:2" hidden="1" x14ac:dyDescent="0.15">
      <c r="B49610" s="8"/>
    </row>
    <row r="49611" spans="2:2" hidden="1" x14ac:dyDescent="0.15">
      <c r="B49611" s="8"/>
    </row>
    <row r="49612" spans="2:2" hidden="1" x14ac:dyDescent="0.15">
      <c r="B49612" s="8"/>
    </row>
    <row r="49613" spans="2:2" hidden="1" x14ac:dyDescent="0.15">
      <c r="B49613" s="8"/>
    </row>
    <row r="49614" spans="2:2" hidden="1" x14ac:dyDescent="0.15">
      <c r="B49614" s="8"/>
    </row>
    <row r="49615" spans="2:2" hidden="1" x14ac:dyDescent="0.15">
      <c r="B49615" s="8"/>
    </row>
    <row r="49616" spans="2:2" hidden="1" x14ac:dyDescent="0.15">
      <c r="B49616" s="8"/>
    </row>
    <row r="49617" spans="2:2" hidden="1" x14ac:dyDescent="0.15">
      <c r="B49617" s="8"/>
    </row>
    <row r="49618" spans="2:2" hidden="1" x14ac:dyDescent="0.15">
      <c r="B49618" s="8"/>
    </row>
    <row r="49619" spans="2:2" hidden="1" x14ac:dyDescent="0.15">
      <c r="B49619" s="8"/>
    </row>
    <row r="49620" spans="2:2" hidden="1" x14ac:dyDescent="0.15">
      <c r="B49620" s="8"/>
    </row>
    <row r="49621" spans="2:2" hidden="1" x14ac:dyDescent="0.15">
      <c r="B49621" s="8"/>
    </row>
    <row r="49622" spans="2:2" hidden="1" x14ac:dyDescent="0.15">
      <c r="B49622" s="8"/>
    </row>
    <row r="49623" spans="2:2" hidden="1" x14ac:dyDescent="0.15">
      <c r="B49623" s="8"/>
    </row>
    <row r="49624" spans="2:2" hidden="1" x14ac:dyDescent="0.15">
      <c r="B49624" s="8"/>
    </row>
    <row r="49625" spans="2:2" hidden="1" x14ac:dyDescent="0.15">
      <c r="B49625" s="8"/>
    </row>
    <row r="49626" spans="2:2" hidden="1" x14ac:dyDescent="0.15">
      <c r="B49626" s="8"/>
    </row>
    <row r="49627" spans="2:2" hidden="1" x14ac:dyDescent="0.15">
      <c r="B49627" s="8"/>
    </row>
    <row r="49628" spans="2:2" hidden="1" x14ac:dyDescent="0.15">
      <c r="B49628" s="8"/>
    </row>
    <row r="49629" spans="2:2" hidden="1" x14ac:dyDescent="0.15">
      <c r="B49629" s="8"/>
    </row>
    <row r="49630" spans="2:2" hidden="1" x14ac:dyDescent="0.15">
      <c r="B49630" s="8"/>
    </row>
    <row r="49631" spans="2:2" hidden="1" x14ac:dyDescent="0.15">
      <c r="B49631" s="8"/>
    </row>
    <row r="49632" spans="2:2" hidden="1" x14ac:dyDescent="0.15">
      <c r="B49632" s="8"/>
    </row>
    <row r="49633" spans="2:2" hidden="1" x14ac:dyDescent="0.15">
      <c r="B49633" s="8"/>
    </row>
    <row r="49634" spans="2:2" hidden="1" x14ac:dyDescent="0.15">
      <c r="B49634" s="8"/>
    </row>
    <row r="49635" spans="2:2" hidden="1" x14ac:dyDescent="0.15">
      <c r="B49635" s="8"/>
    </row>
    <row r="49636" spans="2:2" hidden="1" x14ac:dyDescent="0.15">
      <c r="B49636" s="8"/>
    </row>
    <row r="49637" spans="2:2" hidden="1" x14ac:dyDescent="0.15">
      <c r="B49637" s="8"/>
    </row>
    <row r="49638" spans="2:2" hidden="1" x14ac:dyDescent="0.15">
      <c r="B49638" s="8"/>
    </row>
    <row r="49639" spans="2:2" hidden="1" x14ac:dyDescent="0.15">
      <c r="B49639" s="8"/>
    </row>
    <row r="49640" spans="2:2" hidden="1" x14ac:dyDescent="0.15">
      <c r="B49640" s="8"/>
    </row>
    <row r="49641" spans="2:2" hidden="1" x14ac:dyDescent="0.15">
      <c r="B49641" s="8"/>
    </row>
    <row r="49642" spans="2:2" hidden="1" x14ac:dyDescent="0.15">
      <c r="B49642" s="8"/>
    </row>
    <row r="49643" spans="2:2" hidden="1" x14ac:dyDescent="0.15">
      <c r="B49643" s="8"/>
    </row>
    <row r="49644" spans="2:2" hidden="1" x14ac:dyDescent="0.15">
      <c r="B49644" s="8"/>
    </row>
    <row r="49645" spans="2:2" hidden="1" x14ac:dyDescent="0.15">
      <c r="B49645" s="8"/>
    </row>
    <row r="49646" spans="2:2" hidden="1" x14ac:dyDescent="0.15">
      <c r="B49646" s="8"/>
    </row>
    <row r="49647" spans="2:2" hidden="1" x14ac:dyDescent="0.15">
      <c r="B49647" s="8"/>
    </row>
    <row r="49648" spans="2:2" hidden="1" x14ac:dyDescent="0.15">
      <c r="B49648" s="8"/>
    </row>
    <row r="49649" spans="2:2" hidden="1" x14ac:dyDescent="0.15">
      <c r="B49649" s="8"/>
    </row>
    <row r="49650" spans="2:2" hidden="1" x14ac:dyDescent="0.15">
      <c r="B49650" s="8"/>
    </row>
    <row r="49651" spans="2:2" hidden="1" x14ac:dyDescent="0.15">
      <c r="B49651" s="8"/>
    </row>
    <row r="49652" spans="2:2" hidden="1" x14ac:dyDescent="0.15">
      <c r="B49652" s="8"/>
    </row>
    <row r="49653" spans="2:2" hidden="1" x14ac:dyDescent="0.15">
      <c r="B49653" s="8"/>
    </row>
    <row r="49654" spans="2:2" hidden="1" x14ac:dyDescent="0.15">
      <c r="B49654" s="8"/>
    </row>
    <row r="49655" spans="2:2" hidden="1" x14ac:dyDescent="0.15">
      <c r="B49655" s="8"/>
    </row>
    <row r="49656" spans="2:2" hidden="1" x14ac:dyDescent="0.15">
      <c r="B49656" s="8"/>
    </row>
    <row r="49657" spans="2:2" hidden="1" x14ac:dyDescent="0.15">
      <c r="B49657" s="8"/>
    </row>
    <row r="49658" spans="2:2" hidden="1" x14ac:dyDescent="0.15">
      <c r="B49658" s="8"/>
    </row>
    <row r="49659" spans="2:2" hidden="1" x14ac:dyDescent="0.15">
      <c r="B49659" s="8"/>
    </row>
    <row r="49660" spans="2:2" hidden="1" x14ac:dyDescent="0.15">
      <c r="B49660" s="8"/>
    </row>
    <row r="49661" spans="2:2" hidden="1" x14ac:dyDescent="0.15">
      <c r="B49661" s="8"/>
    </row>
    <row r="49662" spans="2:2" hidden="1" x14ac:dyDescent="0.15">
      <c r="B49662" s="8"/>
    </row>
    <row r="49663" spans="2:2" hidden="1" x14ac:dyDescent="0.15">
      <c r="B49663" s="8"/>
    </row>
    <row r="49664" spans="2:2" hidden="1" x14ac:dyDescent="0.15">
      <c r="B49664" s="8"/>
    </row>
    <row r="49665" spans="2:2" hidden="1" x14ac:dyDescent="0.15">
      <c r="B49665" s="8"/>
    </row>
    <row r="49666" spans="2:2" hidden="1" x14ac:dyDescent="0.15">
      <c r="B49666" s="8"/>
    </row>
    <row r="49667" spans="2:2" hidden="1" x14ac:dyDescent="0.15">
      <c r="B49667" s="8"/>
    </row>
    <row r="49668" spans="2:2" hidden="1" x14ac:dyDescent="0.15">
      <c r="B49668" s="8"/>
    </row>
    <row r="49669" spans="2:2" hidden="1" x14ac:dyDescent="0.15">
      <c r="B49669" s="8"/>
    </row>
    <row r="49670" spans="2:2" hidden="1" x14ac:dyDescent="0.15">
      <c r="B49670" s="8"/>
    </row>
    <row r="49671" spans="2:2" hidden="1" x14ac:dyDescent="0.15">
      <c r="B49671" s="8"/>
    </row>
    <row r="49672" spans="2:2" hidden="1" x14ac:dyDescent="0.15">
      <c r="B49672" s="8"/>
    </row>
    <row r="49673" spans="2:2" hidden="1" x14ac:dyDescent="0.15">
      <c r="B49673" s="8"/>
    </row>
    <row r="49674" spans="2:2" hidden="1" x14ac:dyDescent="0.15">
      <c r="B49674" s="8"/>
    </row>
    <row r="49675" spans="2:2" hidden="1" x14ac:dyDescent="0.15">
      <c r="B49675" s="8"/>
    </row>
    <row r="49676" spans="2:2" hidden="1" x14ac:dyDescent="0.15">
      <c r="B49676" s="8"/>
    </row>
    <row r="49677" spans="2:2" hidden="1" x14ac:dyDescent="0.15">
      <c r="B49677" s="8"/>
    </row>
    <row r="49678" spans="2:2" hidden="1" x14ac:dyDescent="0.15">
      <c r="B49678" s="8"/>
    </row>
    <row r="49679" spans="2:2" hidden="1" x14ac:dyDescent="0.15">
      <c r="B49679" s="8"/>
    </row>
    <row r="49680" spans="2:2" hidden="1" x14ac:dyDescent="0.15">
      <c r="B49680" s="8"/>
    </row>
    <row r="49681" spans="2:2" hidden="1" x14ac:dyDescent="0.15">
      <c r="B49681" s="8"/>
    </row>
    <row r="49682" spans="2:2" hidden="1" x14ac:dyDescent="0.15">
      <c r="B49682" s="8"/>
    </row>
    <row r="49683" spans="2:2" hidden="1" x14ac:dyDescent="0.15">
      <c r="B49683" s="8"/>
    </row>
    <row r="49684" spans="2:2" hidden="1" x14ac:dyDescent="0.15">
      <c r="B49684" s="8"/>
    </row>
    <row r="49685" spans="2:2" hidden="1" x14ac:dyDescent="0.15">
      <c r="B49685" s="8"/>
    </row>
    <row r="49686" spans="2:2" hidden="1" x14ac:dyDescent="0.15">
      <c r="B49686" s="8"/>
    </row>
    <row r="49687" spans="2:2" hidden="1" x14ac:dyDescent="0.15">
      <c r="B49687" s="8"/>
    </row>
    <row r="49688" spans="2:2" hidden="1" x14ac:dyDescent="0.15">
      <c r="B49688" s="8"/>
    </row>
    <row r="49689" spans="2:2" hidden="1" x14ac:dyDescent="0.15">
      <c r="B49689" s="8"/>
    </row>
    <row r="49690" spans="2:2" hidden="1" x14ac:dyDescent="0.15">
      <c r="B49690" s="8"/>
    </row>
    <row r="49691" spans="2:2" hidden="1" x14ac:dyDescent="0.15">
      <c r="B49691" s="8"/>
    </row>
    <row r="49692" spans="2:2" hidden="1" x14ac:dyDescent="0.15">
      <c r="B49692" s="8"/>
    </row>
    <row r="49693" spans="2:2" hidden="1" x14ac:dyDescent="0.15">
      <c r="B49693" s="8"/>
    </row>
    <row r="49694" spans="2:2" hidden="1" x14ac:dyDescent="0.15">
      <c r="B49694" s="8"/>
    </row>
    <row r="49695" spans="2:2" hidden="1" x14ac:dyDescent="0.15">
      <c r="B49695" s="8"/>
    </row>
    <row r="49696" spans="2:2" hidden="1" x14ac:dyDescent="0.15">
      <c r="B49696" s="8"/>
    </row>
    <row r="49697" spans="2:2" hidden="1" x14ac:dyDescent="0.15">
      <c r="B49697" s="8"/>
    </row>
    <row r="49698" spans="2:2" hidden="1" x14ac:dyDescent="0.15">
      <c r="B49698" s="8"/>
    </row>
    <row r="49699" spans="2:2" hidden="1" x14ac:dyDescent="0.15">
      <c r="B49699" s="8"/>
    </row>
    <row r="49700" spans="2:2" hidden="1" x14ac:dyDescent="0.15">
      <c r="B49700" s="8"/>
    </row>
    <row r="49701" spans="2:2" hidden="1" x14ac:dyDescent="0.15">
      <c r="B49701" s="8"/>
    </row>
    <row r="49702" spans="2:2" hidden="1" x14ac:dyDescent="0.15">
      <c r="B49702" s="8"/>
    </row>
    <row r="49703" spans="2:2" hidden="1" x14ac:dyDescent="0.15">
      <c r="B49703" s="8"/>
    </row>
    <row r="49704" spans="2:2" hidden="1" x14ac:dyDescent="0.15">
      <c r="B49704" s="8"/>
    </row>
    <row r="49705" spans="2:2" hidden="1" x14ac:dyDescent="0.15">
      <c r="B49705" s="8"/>
    </row>
    <row r="49706" spans="2:2" hidden="1" x14ac:dyDescent="0.15">
      <c r="B49706" s="8"/>
    </row>
    <row r="49707" spans="2:2" hidden="1" x14ac:dyDescent="0.15">
      <c r="B49707" s="8"/>
    </row>
    <row r="49708" spans="2:2" hidden="1" x14ac:dyDescent="0.15">
      <c r="B49708" s="8"/>
    </row>
    <row r="49709" spans="2:2" hidden="1" x14ac:dyDescent="0.15">
      <c r="B49709" s="8"/>
    </row>
    <row r="49710" spans="2:2" hidden="1" x14ac:dyDescent="0.15">
      <c r="B49710" s="8"/>
    </row>
    <row r="49711" spans="2:2" hidden="1" x14ac:dyDescent="0.15">
      <c r="B49711" s="8"/>
    </row>
    <row r="49712" spans="2:2" hidden="1" x14ac:dyDescent="0.15">
      <c r="B49712" s="8"/>
    </row>
    <row r="49713" spans="2:2" hidden="1" x14ac:dyDescent="0.15">
      <c r="B49713" s="8"/>
    </row>
    <row r="49714" spans="2:2" hidden="1" x14ac:dyDescent="0.15">
      <c r="B49714" s="8"/>
    </row>
    <row r="49715" spans="2:2" hidden="1" x14ac:dyDescent="0.15">
      <c r="B49715" s="8"/>
    </row>
    <row r="49716" spans="2:2" hidden="1" x14ac:dyDescent="0.15">
      <c r="B49716" s="8"/>
    </row>
    <row r="49717" spans="2:2" hidden="1" x14ac:dyDescent="0.15">
      <c r="B49717" s="8"/>
    </row>
    <row r="49718" spans="2:2" hidden="1" x14ac:dyDescent="0.15">
      <c r="B49718" s="8"/>
    </row>
    <row r="49719" spans="2:2" hidden="1" x14ac:dyDescent="0.15">
      <c r="B49719" s="8"/>
    </row>
    <row r="49720" spans="2:2" hidden="1" x14ac:dyDescent="0.15">
      <c r="B49720" s="8"/>
    </row>
    <row r="49721" spans="2:2" hidden="1" x14ac:dyDescent="0.15">
      <c r="B49721" s="8"/>
    </row>
    <row r="49722" spans="2:2" hidden="1" x14ac:dyDescent="0.15">
      <c r="B49722" s="8"/>
    </row>
    <row r="49723" spans="2:2" hidden="1" x14ac:dyDescent="0.15">
      <c r="B49723" s="8"/>
    </row>
    <row r="49724" spans="2:2" hidden="1" x14ac:dyDescent="0.15">
      <c r="B49724" s="8"/>
    </row>
    <row r="49725" spans="2:2" hidden="1" x14ac:dyDescent="0.15">
      <c r="B49725" s="8"/>
    </row>
    <row r="49726" spans="2:2" hidden="1" x14ac:dyDescent="0.15">
      <c r="B49726" s="8"/>
    </row>
    <row r="49727" spans="2:2" hidden="1" x14ac:dyDescent="0.15">
      <c r="B49727" s="8"/>
    </row>
    <row r="49728" spans="2:2" hidden="1" x14ac:dyDescent="0.15">
      <c r="B49728" s="8"/>
    </row>
    <row r="49729" spans="2:2" hidden="1" x14ac:dyDescent="0.15">
      <c r="B49729" s="8"/>
    </row>
    <row r="49730" spans="2:2" hidden="1" x14ac:dyDescent="0.15">
      <c r="B49730" s="8"/>
    </row>
    <row r="49731" spans="2:2" hidden="1" x14ac:dyDescent="0.15">
      <c r="B49731" s="8"/>
    </row>
    <row r="49732" spans="2:2" hidden="1" x14ac:dyDescent="0.15">
      <c r="B49732" s="8"/>
    </row>
    <row r="49733" spans="2:2" hidden="1" x14ac:dyDescent="0.15">
      <c r="B49733" s="8"/>
    </row>
    <row r="49734" spans="2:2" hidden="1" x14ac:dyDescent="0.15">
      <c r="B49734" s="8"/>
    </row>
    <row r="49735" spans="2:2" hidden="1" x14ac:dyDescent="0.15">
      <c r="B49735" s="8"/>
    </row>
    <row r="49736" spans="2:2" hidden="1" x14ac:dyDescent="0.15">
      <c r="B49736" s="8"/>
    </row>
    <row r="49737" spans="2:2" hidden="1" x14ac:dyDescent="0.15">
      <c r="B49737" s="8"/>
    </row>
    <row r="49738" spans="2:2" hidden="1" x14ac:dyDescent="0.15">
      <c r="B49738" s="8"/>
    </row>
    <row r="49739" spans="2:2" hidden="1" x14ac:dyDescent="0.15">
      <c r="B49739" s="8"/>
    </row>
    <row r="49740" spans="2:2" hidden="1" x14ac:dyDescent="0.15">
      <c r="B49740" s="8"/>
    </row>
    <row r="49741" spans="2:2" hidden="1" x14ac:dyDescent="0.15">
      <c r="B49741" s="8"/>
    </row>
    <row r="49742" spans="2:2" hidden="1" x14ac:dyDescent="0.15">
      <c r="B49742" s="8"/>
    </row>
    <row r="49743" spans="2:2" hidden="1" x14ac:dyDescent="0.15">
      <c r="B49743" s="8"/>
    </row>
    <row r="49744" spans="2:2" hidden="1" x14ac:dyDescent="0.15">
      <c r="B49744" s="8"/>
    </row>
    <row r="49745" spans="2:2" hidden="1" x14ac:dyDescent="0.15">
      <c r="B49745" s="8"/>
    </row>
    <row r="49746" spans="2:2" hidden="1" x14ac:dyDescent="0.15">
      <c r="B49746" s="8"/>
    </row>
    <row r="49747" spans="2:2" hidden="1" x14ac:dyDescent="0.15">
      <c r="B49747" s="8"/>
    </row>
    <row r="49748" spans="2:2" hidden="1" x14ac:dyDescent="0.15">
      <c r="B49748" s="8"/>
    </row>
    <row r="49749" spans="2:2" hidden="1" x14ac:dyDescent="0.15">
      <c r="B49749" s="8"/>
    </row>
    <row r="49750" spans="2:2" hidden="1" x14ac:dyDescent="0.15">
      <c r="B49750" s="8"/>
    </row>
    <row r="49751" spans="2:2" hidden="1" x14ac:dyDescent="0.15">
      <c r="B49751" s="8"/>
    </row>
    <row r="49752" spans="2:2" hidden="1" x14ac:dyDescent="0.15">
      <c r="B49752" s="8"/>
    </row>
    <row r="49753" spans="2:2" hidden="1" x14ac:dyDescent="0.15">
      <c r="B49753" s="8"/>
    </row>
    <row r="49754" spans="2:2" hidden="1" x14ac:dyDescent="0.15">
      <c r="B49754" s="8"/>
    </row>
    <row r="49755" spans="2:2" hidden="1" x14ac:dyDescent="0.15">
      <c r="B49755" s="8"/>
    </row>
    <row r="49756" spans="2:2" hidden="1" x14ac:dyDescent="0.15">
      <c r="B49756" s="8"/>
    </row>
    <row r="49757" spans="2:2" hidden="1" x14ac:dyDescent="0.15">
      <c r="B49757" s="8"/>
    </row>
    <row r="49758" spans="2:2" hidden="1" x14ac:dyDescent="0.15">
      <c r="B49758" s="8"/>
    </row>
    <row r="49759" spans="2:2" hidden="1" x14ac:dyDescent="0.15">
      <c r="B49759" s="8"/>
    </row>
    <row r="49760" spans="2:2" hidden="1" x14ac:dyDescent="0.15">
      <c r="B49760" s="8"/>
    </row>
    <row r="49761" spans="2:2" hidden="1" x14ac:dyDescent="0.15">
      <c r="B49761" s="8"/>
    </row>
    <row r="49762" spans="2:2" hidden="1" x14ac:dyDescent="0.15">
      <c r="B49762" s="8"/>
    </row>
    <row r="49763" spans="2:2" hidden="1" x14ac:dyDescent="0.15">
      <c r="B49763" s="8"/>
    </row>
    <row r="49764" spans="2:2" hidden="1" x14ac:dyDescent="0.15">
      <c r="B49764" s="8"/>
    </row>
    <row r="49765" spans="2:2" hidden="1" x14ac:dyDescent="0.15">
      <c r="B49765" s="8"/>
    </row>
    <row r="49766" spans="2:2" hidden="1" x14ac:dyDescent="0.15">
      <c r="B49766" s="8"/>
    </row>
    <row r="49767" spans="2:2" hidden="1" x14ac:dyDescent="0.15">
      <c r="B49767" s="8"/>
    </row>
    <row r="49768" spans="2:2" hidden="1" x14ac:dyDescent="0.15">
      <c r="B49768" s="8"/>
    </row>
    <row r="49769" spans="2:2" hidden="1" x14ac:dyDescent="0.15">
      <c r="B49769" s="8"/>
    </row>
    <row r="49770" spans="2:2" hidden="1" x14ac:dyDescent="0.15">
      <c r="B49770" s="8"/>
    </row>
    <row r="49771" spans="2:2" hidden="1" x14ac:dyDescent="0.15">
      <c r="B49771" s="8"/>
    </row>
    <row r="49772" spans="2:2" hidden="1" x14ac:dyDescent="0.15">
      <c r="B49772" s="8"/>
    </row>
    <row r="49773" spans="2:2" hidden="1" x14ac:dyDescent="0.15">
      <c r="B49773" s="8"/>
    </row>
    <row r="49774" spans="2:2" hidden="1" x14ac:dyDescent="0.15">
      <c r="B49774" s="8"/>
    </row>
    <row r="49775" spans="2:2" hidden="1" x14ac:dyDescent="0.15">
      <c r="B49775" s="8"/>
    </row>
    <row r="49776" spans="2:2" hidden="1" x14ac:dyDescent="0.15">
      <c r="B49776" s="8"/>
    </row>
    <row r="49777" spans="2:2" hidden="1" x14ac:dyDescent="0.15">
      <c r="B49777" s="8"/>
    </row>
    <row r="49778" spans="2:2" hidden="1" x14ac:dyDescent="0.15">
      <c r="B49778" s="8"/>
    </row>
    <row r="49779" spans="2:2" hidden="1" x14ac:dyDescent="0.15">
      <c r="B49779" s="8"/>
    </row>
    <row r="49780" spans="2:2" hidden="1" x14ac:dyDescent="0.15">
      <c r="B49780" s="8"/>
    </row>
    <row r="49781" spans="2:2" hidden="1" x14ac:dyDescent="0.15">
      <c r="B49781" s="8"/>
    </row>
    <row r="49782" spans="2:2" hidden="1" x14ac:dyDescent="0.15">
      <c r="B49782" s="8"/>
    </row>
    <row r="49783" spans="2:2" hidden="1" x14ac:dyDescent="0.15">
      <c r="B49783" s="8"/>
    </row>
    <row r="49784" spans="2:2" hidden="1" x14ac:dyDescent="0.15">
      <c r="B49784" s="8"/>
    </row>
    <row r="49785" spans="2:2" hidden="1" x14ac:dyDescent="0.15">
      <c r="B49785" s="8"/>
    </row>
    <row r="49786" spans="2:2" hidden="1" x14ac:dyDescent="0.15">
      <c r="B49786" s="8"/>
    </row>
    <row r="49787" spans="2:2" hidden="1" x14ac:dyDescent="0.15">
      <c r="B49787" s="8"/>
    </row>
    <row r="49788" spans="2:2" hidden="1" x14ac:dyDescent="0.15">
      <c r="B49788" s="8"/>
    </row>
    <row r="49789" spans="2:2" hidden="1" x14ac:dyDescent="0.15">
      <c r="B49789" s="8"/>
    </row>
    <row r="49790" spans="2:2" hidden="1" x14ac:dyDescent="0.15">
      <c r="B49790" s="8"/>
    </row>
    <row r="49791" spans="2:2" hidden="1" x14ac:dyDescent="0.15">
      <c r="B49791" s="8"/>
    </row>
    <row r="49792" spans="2:2" hidden="1" x14ac:dyDescent="0.15">
      <c r="B49792" s="8"/>
    </row>
    <row r="49793" spans="2:2" hidden="1" x14ac:dyDescent="0.15">
      <c r="B49793" s="8"/>
    </row>
    <row r="49794" spans="2:2" hidden="1" x14ac:dyDescent="0.15">
      <c r="B49794" s="8"/>
    </row>
    <row r="49795" spans="2:2" hidden="1" x14ac:dyDescent="0.15">
      <c r="B49795" s="8"/>
    </row>
    <row r="49796" spans="2:2" hidden="1" x14ac:dyDescent="0.15">
      <c r="B49796" s="8"/>
    </row>
    <row r="49797" spans="2:2" hidden="1" x14ac:dyDescent="0.15">
      <c r="B49797" s="8"/>
    </row>
    <row r="49798" spans="2:2" hidden="1" x14ac:dyDescent="0.15">
      <c r="B49798" s="8"/>
    </row>
    <row r="49799" spans="2:2" hidden="1" x14ac:dyDescent="0.15">
      <c r="B49799" s="8"/>
    </row>
    <row r="49800" spans="2:2" hidden="1" x14ac:dyDescent="0.15">
      <c r="B49800" s="8"/>
    </row>
    <row r="49801" spans="2:2" hidden="1" x14ac:dyDescent="0.15">
      <c r="B49801" s="8"/>
    </row>
    <row r="49802" spans="2:2" hidden="1" x14ac:dyDescent="0.15">
      <c r="B49802" s="8"/>
    </row>
    <row r="49803" spans="2:2" hidden="1" x14ac:dyDescent="0.15">
      <c r="B49803" s="8"/>
    </row>
    <row r="49804" spans="2:2" hidden="1" x14ac:dyDescent="0.15">
      <c r="B49804" s="8"/>
    </row>
    <row r="49805" spans="2:2" hidden="1" x14ac:dyDescent="0.15">
      <c r="B49805" s="8"/>
    </row>
    <row r="49806" spans="2:2" hidden="1" x14ac:dyDescent="0.15">
      <c r="B49806" s="8"/>
    </row>
    <row r="49807" spans="2:2" hidden="1" x14ac:dyDescent="0.15">
      <c r="B49807" s="8"/>
    </row>
    <row r="49808" spans="2:2" hidden="1" x14ac:dyDescent="0.15">
      <c r="B49808" s="8"/>
    </row>
    <row r="49809" spans="2:2" hidden="1" x14ac:dyDescent="0.15">
      <c r="B49809" s="8"/>
    </row>
    <row r="49810" spans="2:2" hidden="1" x14ac:dyDescent="0.15">
      <c r="B49810" s="8"/>
    </row>
    <row r="49811" spans="2:2" hidden="1" x14ac:dyDescent="0.15">
      <c r="B49811" s="8"/>
    </row>
    <row r="49812" spans="2:2" hidden="1" x14ac:dyDescent="0.15">
      <c r="B49812" s="8"/>
    </row>
    <row r="49813" spans="2:2" hidden="1" x14ac:dyDescent="0.15">
      <c r="B49813" s="8"/>
    </row>
    <row r="49814" spans="2:2" hidden="1" x14ac:dyDescent="0.15">
      <c r="B49814" s="8"/>
    </row>
    <row r="49815" spans="2:2" hidden="1" x14ac:dyDescent="0.15">
      <c r="B49815" s="8"/>
    </row>
    <row r="49816" spans="2:2" hidden="1" x14ac:dyDescent="0.15">
      <c r="B49816" s="8"/>
    </row>
    <row r="49817" spans="2:2" hidden="1" x14ac:dyDescent="0.15">
      <c r="B49817" s="8"/>
    </row>
    <row r="49818" spans="2:2" hidden="1" x14ac:dyDescent="0.15">
      <c r="B49818" s="8"/>
    </row>
    <row r="49819" spans="2:2" hidden="1" x14ac:dyDescent="0.15">
      <c r="B49819" s="8"/>
    </row>
    <row r="49820" spans="2:2" hidden="1" x14ac:dyDescent="0.15">
      <c r="B49820" s="8"/>
    </row>
    <row r="49821" spans="2:2" hidden="1" x14ac:dyDescent="0.15">
      <c r="B49821" s="8"/>
    </row>
    <row r="49822" spans="2:2" hidden="1" x14ac:dyDescent="0.15">
      <c r="B49822" s="8"/>
    </row>
    <row r="49823" spans="2:2" hidden="1" x14ac:dyDescent="0.15">
      <c r="B49823" s="8"/>
    </row>
    <row r="49824" spans="2:2" hidden="1" x14ac:dyDescent="0.15">
      <c r="B49824" s="8"/>
    </row>
    <row r="49825" spans="2:2" hidden="1" x14ac:dyDescent="0.15">
      <c r="B49825" s="8"/>
    </row>
    <row r="49826" spans="2:2" hidden="1" x14ac:dyDescent="0.15">
      <c r="B49826" s="8"/>
    </row>
    <row r="49827" spans="2:2" hidden="1" x14ac:dyDescent="0.15">
      <c r="B49827" s="8"/>
    </row>
    <row r="49828" spans="2:2" hidden="1" x14ac:dyDescent="0.15">
      <c r="B49828" s="8"/>
    </row>
    <row r="49829" spans="2:2" hidden="1" x14ac:dyDescent="0.15">
      <c r="B49829" s="8"/>
    </row>
    <row r="49830" spans="2:2" hidden="1" x14ac:dyDescent="0.15">
      <c r="B49830" s="8"/>
    </row>
    <row r="49831" spans="2:2" hidden="1" x14ac:dyDescent="0.15">
      <c r="B49831" s="8"/>
    </row>
    <row r="49832" spans="2:2" hidden="1" x14ac:dyDescent="0.15">
      <c r="B49832" s="8"/>
    </row>
    <row r="49833" spans="2:2" hidden="1" x14ac:dyDescent="0.15">
      <c r="B49833" s="8"/>
    </row>
    <row r="49834" spans="2:2" hidden="1" x14ac:dyDescent="0.15">
      <c r="B49834" s="8"/>
    </row>
    <row r="49835" spans="2:2" hidden="1" x14ac:dyDescent="0.15">
      <c r="B49835" s="8"/>
    </row>
    <row r="49836" spans="2:2" hidden="1" x14ac:dyDescent="0.15">
      <c r="B49836" s="8"/>
    </row>
    <row r="49837" spans="2:2" hidden="1" x14ac:dyDescent="0.15">
      <c r="B49837" s="8"/>
    </row>
    <row r="49838" spans="2:2" hidden="1" x14ac:dyDescent="0.15">
      <c r="B49838" s="8"/>
    </row>
    <row r="49839" spans="2:2" hidden="1" x14ac:dyDescent="0.15">
      <c r="B49839" s="8"/>
    </row>
    <row r="49840" spans="2:2" hidden="1" x14ac:dyDescent="0.15">
      <c r="B49840" s="8"/>
    </row>
    <row r="49841" spans="2:2" hidden="1" x14ac:dyDescent="0.15">
      <c r="B49841" s="8"/>
    </row>
    <row r="49842" spans="2:2" hidden="1" x14ac:dyDescent="0.15">
      <c r="B49842" s="8"/>
    </row>
    <row r="49843" spans="2:2" hidden="1" x14ac:dyDescent="0.15">
      <c r="B49843" s="8"/>
    </row>
    <row r="49844" spans="2:2" hidden="1" x14ac:dyDescent="0.15">
      <c r="B49844" s="8"/>
    </row>
    <row r="49845" spans="2:2" hidden="1" x14ac:dyDescent="0.15">
      <c r="B49845" s="8"/>
    </row>
    <row r="49846" spans="2:2" hidden="1" x14ac:dyDescent="0.15">
      <c r="B49846" s="8"/>
    </row>
    <row r="49847" spans="2:2" hidden="1" x14ac:dyDescent="0.15">
      <c r="B49847" s="8"/>
    </row>
    <row r="49848" spans="2:2" hidden="1" x14ac:dyDescent="0.15">
      <c r="B49848" s="8"/>
    </row>
    <row r="49849" spans="2:2" hidden="1" x14ac:dyDescent="0.15">
      <c r="B49849" s="8"/>
    </row>
    <row r="49850" spans="2:2" hidden="1" x14ac:dyDescent="0.15">
      <c r="B49850" s="8"/>
    </row>
    <row r="49851" spans="2:2" hidden="1" x14ac:dyDescent="0.15">
      <c r="B49851" s="8"/>
    </row>
    <row r="49852" spans="2:2" hidden="1" x14ac:dyDescent="0.15">
      <c r="B49852" s="8"/>
    </row>
    <row r="49853" spans="2:2" hidden="1" x14ac:dyDescent="0.15">
      <c r="B49853" s="8"/>
    </row>
    <row r="49854" spans="2:2" hidden="1" x14ac:dyDescent="0.15">
      <c r="B49854" s="8"/>
    </row>
    <row r="49855" spans="2:2" hidden="1" x14ac:dyDescent="0.15">
      <c r="B49855" s="8"/>
    </row>
    <row r="49856" spans="2:2" hidden="1" x14ac:dyDescent="0.15">
      <c r="B49856" s="8"/>
    </row>
    <row r="49857" spans="2:2" hidden="1" x14ac:dyDescent="0.15">
      <c r="B49857" s="8"/>
    </row>
    <row r="49858" spans="2:2" hidden="1" x14ac:dyDescent="0.15">
      <c r="B49858" s="8"/>
    </row>
    <row r="49859" spans="2:2" hidden="1" x14ac:dyDescent="0.15">
      <c r="B49859" s="8"/>
    </row>
    <row r="49860" spans="2:2" hidden="1" x14ac:dyDescent="0.15">
      <c r="B49860" s="8"/>
    </row>
    <row r="49861" spans="2:2" hidden="1" x14ac:dyDescent="0.15">
      <c r="B49861" s="8"/>
    </row>
    <row r="49862" spans="2:2" hidden="1" x14ac:dyDescent="0.15">
      <c r="B49862" s="8"/>
    </row>
    <row r="49863" spans="2:2" hidden="1" x14ac:dyDescent="0.15">
      <c r="B49863" s="8"/>
    </row>
    <row r="49864" spans="2:2" hidden="1" x14ac:dyDescent="0.15">
      <c r="B49864" s="8"/>
    </row>
    <row r="49865" spans="2:2" hidden="1" x14ac:dyDescent="0.15">
      <c r="B49865" s="8"/>
    </row>
    <row r="49866" spans="2:2" hidden="1" x14ac:dyDescent="0.15">
      <c r="B49866" s="8"/>
    </row>
    <row r="49867" spans="2:2" hidden="1" x14ac:dyDescent="0.15">
      <c r="B49867" s="8"/>
    </row>
    <row r="49868" spans="2:2" hidden="1" x14ac:dyDescent="0.15">
      <c r="B49868" s="8"/>
    </row>
    <row r="49869" spans="2:2" hidden="1" x14ac:dyDescent="0.15">
      <c r="B49869" s="8"/>
    </row>
    <row r="49870" spans="2:2" hidden="1" x14ac:dyDescent="0.15">
      <c r="B49870" s="8"/>
    </row>
    <row r="49871" spans="2:2" hidden="1" x14ac:dyDescent="0.15">
      <c r="B49871" s="8"/>
    </row>
    <row r="49872" spans="2:2" hidden="1" x14ac:dyDescent="0.15">
      <c r="B49872" s="8"/>
    </row>
    <row r="49873" spans="2:2" hidden="1" x14ac:dyDescent="0.15">
      <c r="B49873" s="8"/>
    </row>
    <row r="49874" spans="2:2" hidden="1" x14ac:dyDescent="0.15">
      <c r="B49874" s="8"/>
    </row>
    <row r="49875" spans="2:2" hidden="1" x14ac:dyDescent="0.15">
      <c r="B49875" s="8"/>
    </row>
    <row r="49876" spans="2:2" hidden="1" x14ac:dyDescent="0.15">
      <c r="B49876" s="8"/>
    </row>
    <row r="49877" spans="2:2" hidden="1" x14ac:dyDescent="0.15">
      <c r="B49877" s="8"/>
    </row>
    <row r="49878" spans="2:2" hidden="1" x14ac:dyDescent="0.15">
      <c r="B49878" s="8"/>
    </row>
    <row r="49879" spans="2:2" hidden="1" x14ac:dyDescent="0.15">
      <c r="B49879" s="8"/>
    </row>
    <row r="49880" spans="2:2" hidden="1" x14ac:dyDescent="0.15">
      <c r="B49880" s="8"/>
    </row>
    <row r="49881" spans="2:2" hidden="1" x14ac:dyDescent="0.15">
      <c r="B49881" s="8"/>
    </row>
    <row r="49882" spans="2:2" hidden="1" x14ac:dyDescent="0.15">
      <c r="B49882" s="8"/>
    </row>
    <row r="49883" spans="2:2" hidden="1" x14ac:dyDescent="0.15">
      <c r="B49883" s="8"/>
    </row>
    <row r="49884" spans="2:2" hidden="1" x14ac:dyDescent="0.15">
      <c r="B49884" s="8"/>
    </row>
    <row r="49885" spans="2:2" hidden="1" x14ac:dyDescent="0.15">
      <c r="B49885" s="8"/>
    </row>
    <row r="49886" spans="2:2" hidden="1" x14ac:dyDescent="0.15">
      <c r="B49886" s="8"/>
    </row>
    <row r="49887" spans="2:2" hidden="1" x14ac:dyDescent="0.15">
      <c r="B49887" s="8"/>
    </row>
    <row r="49888" spans="2:2" hidden="1" x14ac:dyDescent="0.15">
      <c r="B49888" s="8"/>
    </row>
    <row r="49889" spans="2:2" hidden="1" x14ac:dyDescent="0.15">
      <c r="B49889" s="8"/>
    </row>
    <row r="49890" spans="2:2" hidden="1" x14ac:dyDescent="0.15">
      <c r="B49890" s="8"/>
    </row>
    <row r="49891" spans="2:2" hidden="1" x14ac:dyDescent="0.15">
      <c r="B49891" s="8"/>
    </row>
    <row r="49892" spans="2:2" hidden="1" x14ac:dyDescent="0.15">
      <c r="B49892" s="8"/>
    </row>
    <row r="49893" spans="2:2" hidden="1" x14ac:dyDescent="0.15">
      <c r="B49893" s="8"/>
    </row>
    <row r="49894" spans="2:2" hidden="1" x14ac:dyDescent="0.15">
      <c r="B49894" s="8"/>
    </row>
    <row r="49895" spans="2:2" hidden="1" x14ac:dyDescent="0.15">
      <c r="B49895" s="8"/>
    </row>
    <row r="49896" spans="2:2" hidden="1" x14ac:dyDescent="0.15">
      <c r="B49896" s="8"/>
    </row>
    <row r="49897" spans="2:2" hidden="1" x14ac:dyDescent="0.15">
      <c r="B49897" s="8"/>
    </row>
    <row r="49898" spans="2:2" hidden="1" x14ac:dyDescent="0.15">
      <c r="B49898" s="8"/>
    </row>
    <row r="49899" spans="2:2" hidden="1" x14ac:dyDescent="0.15">
      <c r="B49899" s="8"/>
    </row>
    <row r="49900" spans="2:2" hidden="1" x14ac:dyDescent="0.15">
      <c r="B49900" s="8"/>
    </row>
    <row r="49901" spans="2:2" hidden="1" x14ac:dyDescent="0.15">
      <c r="B49901" s="8"/>
    </row>
    <row r="49902" spans="2:2" hidden="1" x14ac:dyDescent="0.15">
      <c r="B49902" s="8"/>
    </row>
    <row r="49903" spans="2:2" hidden="1" x14ac:dyDescent="0.15">
      <c r="B49903" s="8"/>
    </row>
    <row r="49904" spans="2:2" hidden="1" x14ac:dyDescent="0.15">
      <c r="B49904" s="8"/>
    </row>
    <row r="49905" spans="2:2" hidden="1" x14ac:dyDescent="0.15">
      <c r="B49905" s="8"/>
    </row>
    <row r="49906" spans="2:2" hidden="1" x14ac:dyDescent="0.15">
      <c r="B49906" s="8"/>
    </row>
    <row r="49907" spans="2:2" hidden="1" x14ac:dyDescent="0.15">
      <c r="B49907" s="8"/>
    </row>
    <row r="49908" spans="2:2" hidden="1" x14ac:dyDescent="0.15">
      <c r="B49908" s="8"/>
    </row>
    <row r="49909" spans="2:2" hidden="1" x14ac:dyDescent="0.15">
      <c r="B49909" s="8"/>
    </row>
    <row r="49910" spans="2:2" hidden="1" x14ac:dyDescent="0.15">
      <c r="B49910" s="8"/>
    </row>
    <row r="49911" spans="2:2" hidden="1" x14ac:dyDescent="0.15">
      <c r="B49911" s="8"/>
    </row>
    <row r="49912" spans="2:2" hidden="1" x14ac:dyDescent="0.15">
      <c r="B49912" s="8"/>
    </row>
    <row r="49913" spans="2:2" hidden="1" x14ac:dyDescent="0.15">
      <c r="B49913" s="8"/>
    </row>
    <row r="49914" spans="2:2" hidden="1" x14ac:dyDescent="0.15">
      <c r="B49914" s="8"/>
    </row>
    <row r="49915" spans="2:2" hidden="1" x14ac:dyDescent="0.15">
      <c r="B49915" s="8"/>
    </row>
    <row r="49916" spans="2:2" hidden="1" x14ac:dyDescent="0.15">
      <c r="B49916" s="8"/>
    </row>
    <row r="49917" spans="2:2" hidden="1" x14ac:dyDescent="0.15">
      <c r="B49917" s="8"/>
    </row>
    <row r="49918" spans="2:2" hidden="1" x14ac:dyDescent="0.15">
      <c r="B49918" s="8"/>
    </row>
    <row r="49919" spans="2:2" hidden="1" x14ac:dyDescent="0.15">
      <c r="B49919" s="8"/>
    </row>
    <row r="49920" spans="2:2" hidden="1" x14ac:dyDescent="0.15">
      <c r="B49920" s="8"/>
    </row>
    <row r="49921" spans="2:2" hidden="1" x14ac:dyDescent="0.15">
      <c r="B49921" s="8"/>
    </row>
    <row r="49922" spans="2:2" hidden="1" x14ac:dyDescent="0.15">
      <c r="B49922" s="8"/>
    </row>
    <row r="49923" spans="2:2" hidden="1" x14ac:dyDescent="0.15">
      <c r="B49923" s="8"/>
    </row>
    <row r="49924" spans="2:2" hidden="1" x14ac:dyDescent="0.15">
      <c r="B49924" s="8"/>
    </row>
    <row r="49925" spans="2:2" hidden="1" x14ac:dyDescent="0.15">
      <c r="B49925" s="8"/>
    </row>
    <row r="49926" spans="2:2" hidden="1" x14ac:dyDescent="0.15">
      <c r="B49926" s="8"/>
    </row>
    <row r="49927" spans="2:2" hidden="1" x14ac:dyDescent="0.15">
      <c r="B49927" s="8"/>
    </row>
    <row r="49928" spans="2:2" hidden="1" x14ac:dyDescent="0.15">
      <c r="B49928" s="8"/>
    </row>
    <row r="49929" spans="2:2" hidden="1" x14ac:dyDescent="0.15">
      <c r="B49929" s="8"/>
    </row>
    <row r="49930" spans="2:2" hidden="1" x14ac:dyDescent="0.15">
      <c r="B49930" s="8"/>
    </row>
    <row r="49931" spans="2:2" hidden="1" x14ac:dyDescent="0.15">
      <c r="B49931" s="8"/>
    </row>
    <row r="49932" spans="2:2" hidden="1" x14ac:dyDescent="0.15">
      <c r="B49932" s="8"/>
    </row>
    <row r="49933" spans="2:2" hidden="1" x14ac:dyDescent="0.15">
      <c r="B49933" s="8"/>
    </row>
    <row r="49934" spans="2:2" hidden="1" x14ac:dyDescent="0.15">
      <c r="B49934" s="8"/>
    </row>
    <row r="49935" spans="2:2" hidden="1" x14ac:dyDescent="0.15">
      <c r="B49935" s="8"/>
    </row>
    <row r="49936" spans="2:2" hidden="1" x14ac:dyDescent="0.15">
      <c r="B49936" s="8"/>
    </row>
    <row r="49937" spans="2:2" hidden="1" x14ac:dyDescent="0.15">
      <c r="B49937" s="8"/>
    </row>
    <row r="49938" spans="2:2" hidden="1" x14ac:dyDescent="0.15">
      <c r="B49938" s="8"/>
    </row>
    <row r="49939" spans="2:2" hidden="1" x14ac:dyDescent="0.15">
      <c r="B49939" s="8"/>
    </row>
    <row r="49940" spans="2:2" hidden="1" x14ac:dyDescent="0.15">
      <c r="B49940" s="8"/>
    </row>
    <row r="49941" spans="2:2" hidden="1" x14ac:dyDescent="0.15">
      <c r="B49941" s="8"/>
    </row>
    <row r="49942" spans="2:2" hidden="1" x14ac:dyDescent="0.15">
      <c r="B49942" s="8"/>
    </row>
    <row r="49943" spans="2:2" hidden="1" x14ac:dyDescent="0.15">
      <c r="B49943" s="8"/>
    </row>
    <row r="49944" spans="2:2" hidden="1" x14ac:dyDescent="0.15">
      <c r="B49944" s="8"/>
    </row>
    <row r="49945" spans="2:2" hidden="1" x14ac:dyDescent="0.15">
      <c r="B49945" s="8"/>
    </row>
    <row r="49946" spans="2:2" hidden="1" x14ac:dyDescent="0.15">
      <c r="B49946" s="8"/>
    </row>
    <row r="49947" spans="2:2" hidden="1" x14ac:dyDescent="0.15">
      <c r="B49947" s="8"/>
    </row>
    <row r="49948" spans="2:2" hidden="1" x14ac:dyDescent="0.15">
      <c r="B49948" s="8"/>
    </row>
    <row r="49949" spans="2:2" hidden="1" x14ac:dyDescent="0.15">
      <c r="B49949" s="8"/>
    </row>
    <row r="49950" spans="2:2" hidden="1" x14ac:dyDescent="0.15">
      <c r="B49950" s="8"/>
    </row>
    <row r="49951" spans="2:2" hidden="1" x14ac:dyDescent="0.15">
      <c r="B49951" s="8"/>
    </row>
    <row r="49952" spans="2:2" hidden="1" x14ac:dyDescent="0.15">
      <c r="B49952" s="8"/>
    </row>
    <row r="49953" spans="2:2" hidden="1" x14ac:dyDescent="0.15">
      <c r="B49953" s="8"/>
    </row>
    <row r="49954" spans="2:2" hidden="1" x14ac:dyDescent="0.15">
      <c r="B49954" s="8"/>
    </row>
    <row r="49955" spans="2:2" hidden="1" x14ac:dyDescent="0.15">
      <c r="B49955" s="8"/>
    </row>
    <row r="49956" spans="2:2" hidden="1" x14ac:dyDescent="0.15">
      <c r="B49956" s="8"/>
    </row>
    <row r="49957" spans="2:2" hidden="1" x14ac:dyDescent="0.15">
      <c r="B49957" s="8"/>
    </row>
    <row r="49958" spans="2:2" hidden="1" x14ac:dyDescent="0.15">
      <c r="B49958" s="8"/>
    </row>
    <row r="49959" spans="2:2" hidden="1" x14ac:dyDescent="0.15">
      <c r="B49959" s="8"/>
    </row>
    <row r="49960" spans="2:2" hidden="1" x14ac:dyDescent="0.15">
      <c r="B49960" s="8"/>
    </row>
    <row r="49961" spans="2:2" hidden="1" x14ac:dyDescent="0.15">
      <c r="B49961" s="8"/>
    </row>
    <row r="49962" spans="2:2" hidden="1" x14ac:dyDescent="0.15">
      <c r="B49962" s="8"/>
    </row>
    <row r="49963" spans="2:2" hidden="1" x14ac:dyDescent="0.15">
      <c r="B49963" s="8"/>
    </row>
    <row r="49964" spans="2:2" hidden="1" x14ac:dyDescent="0.15">
      <c r="B49964" s="8"/>
    </row>
    <row r="49965" spans="2:2" hidden="1" x14ac:dyDescent="0.15">
      <c r="B49965" s="8"/>
    </row>
    <row r="49966" spans="2:2" hidden="1" x14ac:dyDescent="0.15">
      <c r="B49966" s="8"/>
    </row>
    <row r="49967" spans="2:2" hidden="1" x14ac:dyDescent="0.15">
      <c r="B49967" s="8"/>
    </row>
    <row r="49968" spans="2:2" hidden="1" x14ac:dyDescent="0.15">
      <c r="B49968" s="8"/>
    </row>
    <row r="49969" spans="2:2" hidden="1" x14ac:dyDescent="0.15">
      <c r="B49969" s="8"/>
    </row>
    <row r="49970" spans="2:2" hidden="1" x14ac:dyDescent="0.15">
      <c r="B49970" s="8"/>
    </row>
    <row r="49971" spans="2:2" hidden="1" x14ac:dyDescent="0.15">
      <c r="B49971" s="8"/>
    </row>
    <row r="49972" spans="2:2" hidden="1" x14ac:dyDescent="0.15">
      <c r="B49972" s="8"/>
    </row>
    <row r="49973" spans="2:2" hidden="1" x14ac:dyDescent="0.15">
      <c r="B49973" s="8"/>
    </row>
    <row r="49974" spans="2:2" hidden="1" x14ac:dyDescent="0.15">
      <c r="B49974" s="8"/>
    </row>
    <row r="49975" spans="2:2" hidden="1" x14ac:dyDescent="0.15">
      <c r="B49975" s="8"/>
    </row>
    <row r="49976" spans="2:2" hidden="1" x14ac:dyDescent="0.15">
      <c r="B49976" s="8"/>
    </row>
    <row r="49977" spans="2:2" hidden="1" x14ac:dyDescent="0.15">
      <c r="B49977" s="8"/>
    </row>
    <row r="49978" spans="2:2" hidden="1" x14ac:dyDescent="0.15">
      <c r="B49978" s="8"/>
    </row>
    <row r="49979" spans="2:2" hidden="1" x14ac:dyDescent="0.15">
      <c r="B49979" s="8"/>
    </row>
    <row r="49980" spans="2:2" hidden="1" x14ac:dyDescent="0.15">
      <c r="B49980" s="8"/>
    </row>
    <row r="49981" spans="2:2" hidden="1" x14ac:dyDescent="0.15">
      <c r="B49981" s="8"/>
    </row>
    <row r="49982" spans="2:2" hidden="1" x14ac:dyDescent="0.15">
      <c r="B49982" s="8"/>
    </row>
    <row r="49983" spans="2:2" hidden="1" x14ac:dyDescent="0.15">
      <c r="B49983" s="8"/>
    </row>
    <row r="49984" spans="2:2" hidden="1" x14ac:dyDescent="0.15">
      <c r="B49984" s="8"/>
    </row>
    <row r="49985" spans="2:2" hidden="1" x14ac:dyDescent="0.15">
      <c r="B49985" s="8"/>
    </row>
    <row r="49986" spans="2:2" hidden="1" x14ac:dyDescent="0.15">
      <c r="B49986" s="8"/>
    </row>
    <row r="49987" spans="2:2" hidden="1" x14ac:dyDescent="0.15">
      <c r="B49987" s="8"/>
    </row>
    <row r="49988" spans="2:2" hidden="1" x14ac:dyDescent="0.15">
      <c r="B49988" s="8"/>
    </row>
    <row r="49989" spans="2:2" hidden="1" x14ac:dyDescent="0.15">
      <c r="B49989" s="8"/>
    </row>
    <row r="49990" spans="2:2" hidden="1" x14ac:dyDescent="0.15">
      <c r="B49990" s="8"/>
    </row>
    <row r="49991" spans="2:2" hidden="1" x14ac:dyDescent="0.15">
      <c r="B49991" s="8"/>
    </row>
    <row r="49992" spans="2:2" hidden="1" x14ac:dyDescent="0.15">
      <c r="B49992" s="8"/>
    </row>
    <row r="49993" spans="2:2" hidden="1" x14ac:dyDescent="0.15">
      <c r="B49993" s="8"/>
    </row>
    <row r="49994" spans="2:2" hidden="1" x14ac:dyDescent="0.15">
      <c r="B49994" s="8"/>
    </row>
    <row r="49995" spans="2:2" hidden="1" x14ac:dyDescent="0.15">
      <c r="B49995" s="8"/>
    </row>
    <row r="49996" spans="2:2" hidden="1" x14ac:dyDescent="0.15">
      <c r="B49996" s="8"/>
    </row>
    <row r="49997" spans="2:2" hidden="1" x14ac:dyDescent="0.15">
      <c r="B49997" s="8"/>
    </row>
    <row r="49998" spans="2:2" hidden="1" x14ac:dyDescent="0.15">
      <c r="B49998" s="8"/>
    </row>
    <row r="49999" spans="2:2" hidden="1" x14ac:dyDescent="0.15">
      <c r="B49999" s="8"/>
    </row>
    <row r="50000" spans="2:2" hidden="1" x14ac:dyDescent="0.15">
      <c r="B50000" s="8"/>
    </row>
    <row r="50001" spans="2:2" hidden="1" x14ac:dyDescent="0.15">
      <c r="B50001" s="8"/>
    </row>
    <row r="50002" spans="2:2" hidden="1" x14ac:dyDescent="0.15">
      <c r="B50002" s="8"/>
    </row>
    <row r="50003" spans="2:2" hidden="1" x14ac:dyDescent="0.15">
      <c r="B50003" s="8"/>
    </row>
    <row r="50004" spans="2:2" hidden="1" x14ac:dyDescent="0.15">
      <c r="B50004" s="8"/>
    </row>
    <row r="50005" spans="2:2" hidden="1" x14ac:dyDescent="0.15">
      <c r="B50005" s="8"/>
    </row>
    <row r="50006" spans="2:2" hidden="1" x14ac:dyDescent="0.15">
      <c r="B50006" s="8"/>
    </row>
    <row r="50007" spans="2:2" hidden="1" x14ac:dyDescent="0.15">
      <c r="B50007" s="8"/>
    </row>
    <row r="50008" spans="2:2" hidden="1" x14ac:dyDescent="0.15">
      <c r="B50008" s="8"/>
    </row>
    <row r="50009" spans="2:2" hidden="1" x14ac:dyDescent="0.15">
      <c r="B50009" s="8"/>
    </row>
    <row r="50010" spans="2:2" hidden="1" x14ac:dyDescent="0.15">
      <c r="B50010" s="8"/>
    </row>
    <row r="50011" spans="2:2" hidden="1" x14ac:dyDescent="0.15">
      <c r="B50011" s="8"/>
    </row>
    <row r="50012" spans="2:2" hidden="1" x14ac:dyDescent="0.15">
      <c r="B50012" s="8"/>
    </row>
    <row r="50013" spans="2:2" hidden="1" x14ac:dyDescent="0.15">
      <c r="B50013" s="8"/>
    </row>
    <row r="50014" spans="2:2" hidden="1" x14ac:dyDescent="0.15">
      <c r="B50014" s="8"/>
    </row>
    <row r="50015" spans="2:2" hidden="1" x14ac:dyDescent="0.15">
      <c r="B50015" s="8"/>
    </row>
    <row r="50016" spans="2:2" hidden="1" x14ac:dyDescent="0.15">
      <c r="B50016" s="8"/>
    </row>
    <row r="50017" spans="2:2" hidden="1" x14ac:dyDescent="0.15">
      <c r="B50017" s="8"/>
    </row>
    <row r="50018" spans="2:2" hidden="1" x14ac:dyDescent="0.15">
      <c r="B50018" s="8"/>
    </row>
    <row r="50019" spans="2:2" hidden="1" x14ac:dyDescent="0.15">
      <c r="B50019" s="8"/>
    </row>
    <row r="50020" spans="2:2" hidden="1" x14ac:dyDescent="0.15">
      <c r="B50020" s="8"/>
    </row>
    <row r="50021" spans="2:2" hidden="1" x14ac:dyDescent="0.15">
      <c r="B50021" s="8"/>
    </row>
    <row r="50022" spans="2:2" hidden="1" x14ac:dyDescent="0.15">
      <c r="B50022" s="8"/>
    </row>
    <row r="50023" spans="2:2" hidden="1" x14ac:dyDescent="0.15">
      <c r="B50023" s="8"/>
    </row>
    <row r="50024" spans="2:2" hidden="1" x14ac:dyDescent="0.15">
      <c r="B50024" s="8"/>
    </row>
    <row r="50025" spans="2:2" hidden="1" x14ac:dyDescent="0.15">
      <c r="B50025" s="8"/>
    </row>
    <row r="50026" spans="2:2" hidden="1" x14ac:dyDescent="0.15">
      <c r="B50026" s="8"/>
    </row>
    <row r="50027" spans="2:2" hidden="1" x14ac:dyDescent="0.15">
      <c r="B50027" s="8"/>
    </row>
    <row r="50028" spans="2:2" hidden="1" x14ac:dyDescent="0.15">
      <c r="B50028" s="8"/>
    </row>
    <row r="50029" spans="2:2" hidden="1" x14ac:dyDescent="0.15">
      <c r="B50029" s="8"/>
    </row>
    <row r="50030" spans="2:2" hidden="1" x14ac:dyDescent="0.15">
      <c r="B50030" s="8"/>
    </row>
    <row r="50031" spans="2:2" hidden="1" x14ac:dyDescent="0.15">
      <c r="B50031" s="8"/>
    </row>
    <row r="50032" spans="2:2" hidden="1" x14ac:dyDescent="0.15">
      <c r="B50032" s="8"/>
    </row>
    <row r="50033" spans="2:2" hidden="1" x14ac:dyDescent="0.15">
      <c r="B50033" s="8"/>
    </row>
    <row r="50034" spans="2:2" hidden="1" x14ac:dyDescent="0.15">
      <c r="B50034" s="8"/>
    </row>
    <row r="50035" spans="2:2" hidden="1" x14ac:dyDescent="0.15">
      <c r="B50035" s="8"/>
    </row>
    <row r="50036" spans="2:2" hidden="1" x14ac:dyDescent="0.15">
      <c r="B50036" s="8"/>
    </row>
    <row r="50037" spans="2:2" hidden="1" x14ac:dyDescent="0.15">
      <c r="B50037" s="8"/>
    </row>
    <row r="50038" spans="2:2" hidden="1" x14ac:dyDescent="0.15">
      <c r="B50038" s="8"/>
    </row>
    <row r="50039" spans="2:2" hidden="1" x14ac:dyDescent="0.15">
      <c r="B50039" s="8"/>
    </row>
    <row r="50040" spans="2:2" hidden="1" x14ac:dyDescent="0.15">
      <c r="B50040" s="8"/>
    </row>
    <row r="50041" spans="2:2" hidden="1" x14ac:dyDescent="0.15">
      <c r="B50041" s="8"/>
    </row>
    <row r="50042" spans="2:2" hidden="1" x14ac:dyDescent="0.15">
      <c r="B50042" s="8"/>
    </row>
    <row r="50043" spans="2:2" hidden="1" x14ac:dyDescent="0.15">
      <c r="B50043" s="8"/>
    </row>
    <row r="50044" spans="2:2" hidden="1" x14ac:dyDescent="0.15">
      <c r="B50044" s="8"/>
    </row>
    <row r="50045" spans="2:2" hidden="1" x14ac:dyDescent="0.15">
      <c r="B50045" s="8"/>
    </row>
    <row r="50046" spans="2:2" hidden="1" x14ac:dyDescent="0.15">
      <c r="B50046" s="8"/>
    </row>
    <row r="50047" spans="2:2" hidden="1" x14ac:dyDescent="0.15">
      <c r="B50047" s="8"/>
    </row>
    <row r="50048" spans="2:2" hidden="1" x14ac:dyDescent="0.15">
      <c r="B50048" s="8"/>
    </row>
    <row r="50049" spans="2:2" hidden="1" x14ac:dyDescent="0.15">
      <c r="B50049" s="8"/>
    </row>
    <row r="50050" spans="2:2" hidden="1" x14ac:dyDescent="0.15">
      <c r="B50050" s="8"/>
    </row>
    <row r="50051" spans="2:2" hidden="1" x14ac:dyDescent="0.15">
      <c r="B50051" s="8"/>
    </row>
    <row r="50052" spans="2:2" hidden="1" x14ac:dyDescent="0.15">
      <c r="B50052" s="8"/>
    </row>
    <row r="50053" spans="2:2" hidden="1" x14ac:dyDescent="0.15">
      <c r="B50053" s="8"/>
    </row>
    <row r="50054" spans="2:2" hidden="1" x14ac:dyDescent="0.15">
      <c r="B50054" s="8"/>
    </row>
    <row r="50055" spans="2:2" hidden="1" x14ac:dyDescent="0.15">
      <c r="B50055" s="8"/>
    </row>
    <row r="50056" spans="2:2" hidden="1" x14ac:dyDescent="0.15">
      <c r="B50056" s="8"/>
    </row>
    <row r="50057" spans="2:2" hidden="1" x14ac:dyDescent="0.15">
      <c r="B50057" s="8"/>
    </row>
    <row r="50058" spans="2:2" hidden="1" x14ac:dyDescent="0.15">
      <c r="B50058" s="8"/>
    </row>
    <row r="50059" spans="2:2" hidden="1" x14ac:dyDescent="0.15">
      <c r="B50059" s="8"/>
    </row>
    <row r="50060" spans="2:2" hidden="1" x14ac:dyDescent="0.15">
      <c r="B50060" s="8"/>
    </row>
    <row r="50061" spans="2:2" hidden="1" x14ac:dyDescent="0.15">
      <c r="B50061" s="8"/>
    </row>
    <row r="50062" spans="2:2" hidden="1" x14ac:dyDescent="0.15">
      <c r="B50062" s="8"/>
    </row>
    <row r="50063" spans="2:2" hidden="1" x14ac:dyDescent="0.15">
      <c r="B50063" s="8"/>
    </row>
    <row r="50064" spans="2:2" hidden="1" x14ac:dyDescent="0.15">
      <c r="B50064" s="8"/>
    </row>
    <row r="50065" spans="2:2" hidden="1" x14ac:dyDescent="0.15">
      <c r="B50065" s="8"/>
    </row>
    <row r="50066" spans="2:2" hidden="1" x14ac:dyDescent="0.15">
      <c r="B50066" s="8"/>
    </row>
    <row r="50067" spans="2:2" hidden="1" x14ac:dyDescent="0.15">
      <c r="B50067" s="8"/>
    </row>
    <row r="50068" spans="2:2" hidden="1" x14ac:dyDescent="0.15">
      <c r="B50068" s="8"/>
    </row>
    <row r="50069" spans="2:2" hidden="1" x14ac:dyDescent="0.15">
      <c r="B50069" s="8"/>
    </row>
    <row r="50070" spans="2:2" hidden="1" x14ac:dyDescent="0.15">
      <c r="B50070" s="8"/>
    </row>
    <row r="50071" spans="2:2" hidden="1" x14ac:dyDescent="0.15">
      <c r="B50071" s="8"/>
    </row>
    <row r="50072" spans="2:2" hidden="1" x14ac:dyDescent="0.15">
      <c r="B50072" s="8"/>
    </row>
    <row r="50073" spans="2:2" hidden="1" x14ac:dyDescent="0.15">
      <c r="B50073" s="8"/>
    </row>
    <row r="50074" spans="2:2" hidden="1" x14ac:dyDescent="0.15">
      <c r="B50074" s="8"/>
    </row>
    <row r="50075" spans="2:2" hidden="1" x14ac:dyDescent="0.15">
      <c r="B50075" s="8"/>
    </row>
    <row r="50076" spans="2:2" hidden="1" x14ac:dyDescent="0.15">
      <c r="B50076" s="8"/>
    </row>
    <row r="50077" spans="2:2" hidden="1" x14ac:dyDescent="0.15">
      <c r="B50077" s="8"/>
    </row>
    <row r="50078" spans="2:2" hidden="1" x14ac:dyDescent="0.15">
      <c r="B50078" s="8"/>
    </row>
    <row r="50079" spans="2:2" hidden="1" x14ac:dyDescent="0.15">
      <c r="B50079" s="8"/>
    </row>
    <row r="50080" spans="2:2" hidden="1" x14ac:dyDescent="0.15">
      <c r="B50080" s="8"/>
    </row>
    <row r="50081" spans="2:2" hidden="1" x14ac:dyDescent="0.15">
      <c r="B50081" s="8"/>
    </row>
    <row r="50082" spans="2:2" hidden="1" x14ac:dyDescent="0.15">
      <c r="B50082" s="8"/>
    </row>
    <row r="50083" spans="2:2" hidden="1" x14ac:dyDescent="0.15">
      <c r="B50083" s="8"/>
    </row>
    <row r="50084" spans="2:2" hidden="1" x14ac:dyDescent="0.15">
      <c r="B50084" s="8"/>
    </row>
    <row r="50085" spans="2:2" hidden="1" x14ac:dyDescent="0.15">
      <c r="B50085" s="8"/>
    </row>
    <row r="50086" spans="2:2" hidden="1" x14ac:dyDescent="0.15">
      <c r="B50086" s="8"/>
    </row>
    <row r="50087" spans="2:2" hidden="1" x14ac:dyDescent="0.15">
      <c r="B50087" s="8"/>
    </row>
    <row r="50088" spans="2:2" hidden="1" x14ac:dyDescent="0.15">
      <c r="B50088" s="8"/>
    </row>
    <row r="50089" spans="2:2" hidden="1" x14ac:dyDescent="0.15">
      <c r="B50089" s="8"/>
    </row>
    <row r="50090" spans="2:2" hidden="1" x14ac:dyDescent="0.15">
      <c r="B50090" s="8"/>
    </row>
    <row r="50091" spans="2:2" hidden="1" x14ac:dyDescent="0.15">
      <c r="B50091" s="8"/>
    </row>
    <row r="50092" spans="2:2" hidden="1" x14ac:dyDescent="0.15">
      <c r="B50092" s="8"/>
    </row>
    <row r="50093" spans="2:2" hidden="1" x14ac:dyDescent="0.15">
      <c r="B50093" s="8"/>
    </row>
    <row r="50094" spans="2:2" hidden="1" x14ac:dyDescent="0.15">
      <c r="B50094" s="8"/>
    </row>
    <row r="50095" spans="2:2" hidden="1" x14ac:dyDescent="0.15">
      <c r="B50095" s="8"/>
    </row>
    <row r="50096" spans="2:2" hidden="1" x14ac:dyDescent="0.15">
      <c r="B50096" s="8"/>
    </row>
    <row r="50097" spans="2:2" hidden="1" x14ac:dyDescent="0.15">
      <c r="B50097" s="8"/>
    </row>
    <row r="50098" spans="2:2" hidden="1" x14ac:dyDescent="0.15">
      <c r="B50098" s="8"/>
    </row>
    <row r="50099" spans="2:2" hidden="1" x14ac:dyDescent="0.15">
      <c r="B50099" s="8"/>
    </row>
    <row r="50100" spans="2:2" hidden="1" x14ac:dyDescent="0.15">
      <c r="B50100" s="8"/>
    </row>
    <row r="50101" spans="2:2" hidden="1" x14ac:dyDescent="0.15">
      <c r="B50101" s="8"/>
    </row>
    <row r="50102" spans="2:2" hidden="1" x14ac:dyDescent="0.15">
      <c r="B50102" s="8"/>
    </row>
    <row r="50103" spans="2:2" hidden="1" x14ac:dyDescent="0.15">
      <c r="B50103" s="8"/>
    </row>
    <row r="50104" spans="2:2" hidden="1" x14ac:dyDescent="0.15">
      <c r="B50104" s="8"/>
    </row>
    <row r="50105" spans="2:2" hidden="1" x14ac:dyDescent="0.15">
      <c r="B50105" s="8"/>
    </row>
    <row r="50106" spans="2:2" hidden="1" x14ac:dyDescent="0.15">
      <c r="B50106" s="8"/>
    </row>
    <row r="50107" spans="2:2" hidden="1" x14ac:dyDescent="0.15">
      <c r="B50107" s="8"/>
    </row>
    <row r="50108" spans="2:2" hidden="1" x14ac:dyDescent="0.15">
      <c r="B50108" s="8"/>
    </row>
    <row r="50109" spans="2:2" hidden="1" x14ac:dyDescent="0.15">
      <c r="B50109" s="8"/>
    </row>
    <row r="50110" spans="2:2" hidden="1" x14ac:dyDescent="0.15">
      <c r="B50110" s="8"/>
    </row>
    <row r="50111" spans="2:2" hidden="1" x14ac:dyDescent="0.15">
      <c r="B50111" s="8"/>
    </row>
    <row r="50112" spans="2:2" hidden="1" x14ac:dyDescent="0.15">
      <c r="B50112" s="8"/>
    </row>
    <row r="50113" spans="2:2" hidden="1" x14ac:dyDescent="0.15">
      <c r="B50113" s="8"/>
    </row>
    <row r="50114" spans="2:2" hidden="1" x14ac:dyDescent="0.15">
      <c r="B50114" s="8"/>
    </row>
    <row r="50115" spans="2:2" hidden="1" x14ac:dyDescent="0.15">
      <c r="B50115" s="8"/>
    </row>
    <row r="50116" spans="2:2" hidden="1" x14ac:dyDescent="0.15">
      <c r="B50116" s="8"/>
    </row>
    <row r="50117" spans="2:2" hidden="1" x14ac:dyDescent="0.15">
      <c r="B50117" s="8"/>
    </row>
    <row r="50118" spans="2:2" hidden="1" x14ac:dyDescent="0.15">
      <c r="B50118" s="8"/>
    </row>
    <row r="50119" spans="2:2" hidden="1" x14ac:dyDescent="0.15">
      <c r="B50119" s="8"/>
    </row>
    <row r="50120" spans="2:2" hidden="1" x14ac:dyDescent="0.15">
      <c r="B50120" s="8"/>
    </row>
    <row r="50121" spans="2:2" hidden="1" x14ac:dyDescent="0.15">
      <c r="B50121" s="8"/>
    </row>
    <row r="50122" spans="2:2" hidden="1" x14ac:dyDescent="0.15">
      <c r="B50122" s="8"/>
    </row>
    <row r="50123" spans="2:2" hidden="1" x14ac:dyDescent="0.15">
      <c r="B50123" s="8"/>
    </row>
    <row r="50124" spans="2:2" hidden="1" x14ac:dyDescent="0.15">
      <c r="B50124" s="8"/>
    </row>
    <row r="50125" spans="2:2" hidden="1" x14ac:dyDescent="0.15">
      <c r="B50125" s="8"/>
    </row>
    <row r="50126" spans="2:2" hidden="1" x14ac:dyDescent="0.15">
      <c r="B50126" s="8"/>
    </row>
    <row r="50127" spans="2:2" hidden="1" x14ac:dyDescent="0.15">
      <c r="B50127" s="8"/>
    </row>
    <row r="50128" spans="2:2" hidden="1" x14ac:dyDescent="0.15">
      <c r="B50128" s="8"/>
    </row>
    <row r="50129" spans="2:2" hidden="1" x14ac:dyDescent="0.15">
      <c r="B50129" s="8"/>
    </row>
    <row r="50130" spans="2:2" hidden="1" x14ac:dyDescent="0.15">
      <c r="B50130" s="8"/>
    </row>
    <row r="50131" spans="2:2" hidden="1" x14ac:dyDescent="0.15">
      <c r="B50131" s="8"/>
    </row>
    <row r="50132" spans="2:2" hidden="1" x14ac:dyDescent="0.15">
      <c r="B50132" s="8"/>
    </row>
    <row r="50133" spans="2:2" hidden="1" x14ac:dyDescent="0.15">
      <c r="B50133" s="8"/>
    </row>
    <row r="50134" spans="2:2" hidden="1" x14ac:dyDescent="0.15">
      <c r="B50134" s="8"/>
    </row>
    <row r="50135" spans="2:2" hidden="1" x14ac:dyDescent="0.15">
      <c r="B50135" s="8"/>
    </row>
    <row r="50136" spans="2:2" hidden="1" x14ac:dyDescent="0.15">
      <c r="B50136" s="8"/>
    </row>
    <row r="50137" spans="2:2" hidden="1" x14ac:dyDescent="0.15">
      <c r="B50137" s="8"/>
    </row>
    <row r="50138" spans="2:2" hidden="1" x14ac:dyDescent="0.15">
      <c r="B50138" s="8"/>
    </row>
    <row r="50139" spans="2:2" hidden="1" x14ac:dyDescent="0.15">
      <c r="B50139" s="8"/>
    </row>
    <row r="50140" spans="2:2" hidden="1" x14ac:dyDescent="0.15">
      <c r="B50140" s="8"/>
    </row>
    <row r="50141" spans="2:2" hidden="1" x14ac:dyDescent="0.15">
      <c r="B50141" s="8"/>
    </row>
    <row r="50142" spans="2:2" hidden="1" x14ac:dyDescent="0.15">
      <c r="B50142" s="8"/>
    </row>
    <row r="50143" spans="2:2" hidden="1" x14ac:dyDescent="0.15">
      <c r="B50143" s="8"/>
    </row>
    <row r="50144" spans="2:2" hidden="1" x14ac:dyDescent="0.15">
      <c r="B50144" s="8"/>
    </row>
    <row r="50145" spans="2:2" hidden="1" x14ac:dyDescent="0.15">
      <c r="B50145" s="8"/>
    </row>
    <row r="50146" spans="2:2" hidden="1" x14ac:dyDescent="0.15">
      <c r="B50146" s="8"/>
    </row>
    <row r="50147" spans="2:2" hidden="1" x14ac:dyDescent="0.15">
      <c r="B50147" s="8"/>
    </row>
    <row r="50148" spans="2:2" hidden="1" x14ac:dyDescent="0.15">
      <c r="B50148" s="8"/>
    </row>
    <row r="50149" spans="2:2" hidden="1" x14ac:dyDescent="0.15">
      <c r="B50149" s="8"/>
    </row>
    <row r="50150" spans="2:2" hidden="1" x14ac:dyDescent="0.15">
      <c r="B50150" s="8"/>
    </row>
    <row r="50151" spans="2:2" hidden="1" x14ac:dyDescent="0.15">
      <c r="B50151" s="8"/>
    </row>
    <row r="50152" spans="2:2" hidden="1" x14ac:dyDescent="0.15">
      <c r="B50152" s="8"/>
    </row>
    <row r="50153" spans="2:2" hidden="1" x14ac:dyDescent="0.15">
      <c r="B50153" s="8"/>
    </row>
    <row r="50154" spans="2:2" hidden="1" x14ac:dyDescent="0.15">
      <c r="B50154" s="8"/>
    </row>
    <row r="50155" spans="2:2" hidden="1" x14ac:dyDescent="0.15">
      <c r="B50155" s="8"/>
    </row>
    <row r="50156" spans="2:2" hidden="1" x14ac:dyDescent="0.15">
      <c r="B50156" s="8"/>
    </row>
    <row r="50157" spans="2:2" hidden="1" x14ac:dyDescent="0.15">
      <c r="B50157" s="8"/>
    </row>
    <row r="50158" spans="2:2" hidden="1" x14ac:dyDescent="0.15">
      <c r="B50158" s="8"/>
    </row>
    <row r="50159" spans="2:2" hidden="1" x14ac:dyDescent="0.15">
      <c r="B50159" s="8"/>
    </row>
    <row r="50160" spans="2:2" hidden="1" x14ac:dyDescent="0.15">
      <c r="B50160" s="8"/>
    </row>
    <row r="50161" spans="2:2" hidden="1" x14ac:dyDescent="0.15">
      <c r="B50161" s="8"/>
    </row>
    <row r="50162" spans="2:2" hidden="1" x14ac:dyDescent="0.15">
      <c r="B50162" s="8"/>
    </row>
    <row r="50163" spans="2:2" hidden="1" x14ac:dyDescent="0.15">
      <c r="B50163" s="8"/>
    </row>
    <row r="50164" spans="2:2" hidden="1" x14ac:dyDescent="0.15">
      <c r="B50164" s="8"/>
    </row>
    <row r="50165" spans="2:2" hidden="1" x14ac:dyDescent="0.15">
      <c r="B50165" s="8"/>
    </row>
    <row r="50166" spans="2:2" hidden="1" x14ac:dyDescent="0.15">
      <c r="B50166" s="8"/>
    </row>
    <row r="50167" spans="2:2" hidden="1" x14ac:dyDescent="0.15">
      <c r="B50167" s="8"/>
    </row>
    <row r="50168" spans="2:2" hidden="1" x14ac:dyDescent="0.15">
      <c r="B50168" s="8"/>
    </row>
    <row r="50169" spans="2:2" hidden="1" x14ac:dyDescent="0.15">
      <c r="B50169" s="8"/>
    </row>
    <row r="50170" spans="2:2" hidden="1" x14ac:dyDescent="0.15">
      <c r="B50170" s="8"/>
    </row>
    <row r="50171" spans="2:2" hidden="1" x14ac:dyDescent="0.15">
      <c r="B50171" s="8"/>
    </row>
    <row r="50172" spans="2:2" hidden="1" x14ac:dyDescent="0.15">
      <c r="B50172" s="8"/>
    </row>
    <row r="50173" spans="2:2" hidden="1" x14ac:dyDescent="0.15">
      <c r="B50173" s="8"/>
    </row>
    <row r="50174" spans="2:2" hidden="1" x14ac:dyDescent="0.15">
      <c r="B50174" s="8"/>
    </row>
    <row r="50175" spans="2:2" hidden="1" x14ac:dyDescent="0.15">
      <c r="B50175" s="8"/>
    </row>
    <row r="50176" spans="2:2" hidden="1" x14ac:dyDescent="0.15">
      <c r="B50176" s="8"/>
    </row>
    <row r="50177" spans="2:2" hidden="1" x14ac:dyDescent="0.15">
      <c r="B50177" s="8"/>
    </row>
    <row r="50178" spans="2:2" hidden="1" x14ac:dyDescent="0.15">
      <c r="B50178" s="8"/>
    </row>
    <row r="50179" spans="2:2" hidden="1" x14ac:dyDescent="0.15">
      <c r="B50179" s="8"/>
    </row>
    <row r="50180" spans="2:2" hidden="1" x14ac:dyDescent="0.15">
      <c r="B50180" s="8"/>
    </row>
    <row r="50181" spans="2:2" hidden="1" x14ac:dyDescent="0.15">
      <c r="B50181" s="8"/>
    </row>
    <row r="50182" spans="2:2" hidden="1" x14ac:dyDescent="0.15">
      <c r="B50182" s="8"/>
    </row>
    <row r="50183" spans="2:2" hidden="1" x14ac:dyDescent="0.15">
      <c r="B50183" s="8"/>
    </row>
    <row r="50184" spans="2:2" hidden="1" x14ac:dyDescent="0.15">
      <c r="B50184" s="8"/>
    </row>
    <row r="50185" spans="2:2" hidden="1" x14ac:dyDescent="0.15">
      <c r="B50185" s="8"/>
    </row>
    <row r="50186" spans="2:2" hidden="1" x14ac:dyDescent="0.15">
      <c r="B50186" s="8"/>
    </row>
    <row r="50187" spans="2:2" hidden="1" x14ac:dyDescent="0.15">
      <c r="B50187" s="8"/>
    </row>
    <row r="50188" spans="2:2" hidden="1" x14ac:dyDescent="0.15">
      <c r="B50188" s="8"/>
    </row>
    <row r="50189" spans="2:2" hidden="1" x14ac:dyDescent="0.15">
      <c r="B50189" s="8"/>
    </row>
    <row r="50190" spans="2:2" hidden="1" x14ac:dyDescent="0.15">
      <c r="B50190" s="8"/>
    </row>
    <row r="50191" spans="2:2" hidden="1" x14ac:dyDescent="0.15">
      <c r="B50191" s="8"/>
    </row>
    <row r="50192" spans="2:2" hidden="1" x14ac:dyDescent="0.15">
      <c r="B50192" s="8"/>
    </row>
    <row r="50193" spans="2:2" hidden="1" x14ac:dyDescent="0.15">
      <c r="B50193" s="8"/>
    </row>
    <row r="50194" spans="2:2" hidden="1" x14ac:dyDescent="0.15">
      <c r="B50194" s="8"/>
    </row>
    <row r="50195" spans="2:2" hidden="1" x14ac:dyDescent="0.15">
      <c r="B50195" s="8"/>
    </row>
    <row r="50196" spans="2:2" hidden="1" x14ac:dyDescent="0.15">
      <c r="B50196" s="8"/>
    </row>
    <row r="50197" spans="2:2" hidden="1" x14ac:dyDescent="0.15">
      <c r="B50197" s="8"/>
    </row>
    <row r="50198" spans="2:2" hidden="1" x14ac:dyDescent="0.15">
      <c r="B50198" s="8"/>
    </row>
    <row r="50199" spans="2:2" hidden="1" x14ac:dyDescent="0.15">
      <c r="B50199" s="8"/>
    </row>
    <row r="50200" spans="2:2" hidden="1" x14ac:dyDescent="0.15">
      <c r="B50200" s="8"/>
    </row>
    <row r="50201" spans="2:2" hidden="1" x14ac:dyDescent="0.15">
      <c r="B50201" s="8"/>
    </row>
    <row r="50202" spans="2:2" hidden="1" x14ac:dyDescent="0.15">
      <c r="B50202" s="8"/>
    </row>
    <row r="50203" spans="2:2" hidden="1" x14ac:dyDescent="0.15">
      <c r="B50203" s="8"/>
    </row>
    <row r="50204" spans="2:2" hidden="1" x14ac:dyDescent="0.15">
      <c r="B50204" s="8"/>
    </row>
    <row r="50205" spans="2:2" hidden="1" x14ac:dyDescent="0.15">
      <c r="B50205" s="8"/>
    </row>
    <row r="50206" spans="2:2" hidden="1" x14ac:dyDescent="0.15">
      <c r="B50206" s="8"/>
    </row>
    <row r="50207" spans="2:2" hidden="1" x14ac:dyDescent="0.15">
      <c r="B50207" s="8"/>
    </row>
    <row r="50208" spans="2:2" hidden="1" x14ac:dyDescent="0.15">
      <c r="B50208" s="8"/>
    </row>
    <row r="50209" spans="2:2" hidden="1" x14ac:dyDescent="0.15">
      <c r="B50209" s="8"/>
    </row>
    <row r="50210" spans="2:2" hidden="1" x14ac:dyDescent="0.15">
      <c r="B50210" s="8"/>
    </row>
    <row r="50211" spans="2:2" hidden="1" x14ac:dyDescent="0.15">
      <c r="B50211" s="8"/>
    </row>
    <row r="50212" spans="2:2" hidden="1" x14ac:dyDescent="0.15">
      <c r="B50212" s="8"/>
    </row>
    <row r="50213" spans="2:2" hidden="1" x14ac:dyDescent="0.15">
      <c r="B50213" s="8"/>
    </row>
    <row r="50214" spans="2:2" hidden="1" x14ac:dyDescent="0.15">
      <c r="B50214" s="8"/>
    </row>
    <row r="50215" spans="2:2" hidden="1" x14ac:dyDescent="0.15">
      <c r="B50215" s="8"/>
    </row>
    <row r="50216" spans="2:2" hidden="1" x14ac:dyDescent="0.15">
      <c r="B50216" s="8"/>
    </row>
    <row r="50217" spans="2:2" hidden="1" x14ac:dyDescent="0.15">
      <c r="B50217" s="8"/>
    </row>
    <row r="50218" spans="2:2" hidden="1" x14ac:dyDescent="0.15">
      <c r="B50218" s="8"/>
    </row>
    <row r="50219" spans="2:2" hidden="1" x14ac:dyDescent="0.15">
      <c r="B50219" s="8"/>
    </row>
    <row r="50220" spans="2:2" hidden="1" x14ac:dyDescent="0.15">
      <c r="B50220" s="8"/>
    </row>
    <row r="50221" spans="2:2" hidden="1" x14ac:dyDescent="0.15">
      <c r="B50221" s="8"/>
    </row>
    <row r="50222" spans="2:2" hidden="1" x14ac:dyDescent="0.15">
      <c r="B50222" s="8"/>
    </row>
    <row r="50223" spans="2:2" hidden="1" x14ac:dyDescent="0.15">
      <c r="B50223" s="8"/>
    </row>
    <row r="50224" spans="2:2" hidden="1" x14ac:dyDescent="0.15">
      <c r="B50224" s="8"/>
    </row>
    <row r="50225" spans="2:2" hidden="1" x14ac:dyDescent="0.15">
      <c r="B50225" s="8"/>
    </row>
    <row r="50226" spans="2:2" hidden="1" x14ac:dyDescent="0.15">
      <c r="B50226" s="8"/>
    </row>
    <row r="50227" spans="2:2" hidden="1" x14ac:dyDescent="0.15">
      <c r="B50227" s="8"/>
    </row>
    <row r="50228" spans="2:2" hidden="1" x14ac:dyDescent="0.15">
      <c r="B50228" s="8"/>
    </row>
    <row r="50229" spans="2:2" hidden="1" x14ac:dyDescent="0.15">
      <c r="B50229" s="8"/>
    </row>
    <row r="50230" spans="2:2" hidden="1" x14ac:dyDescent="0.15">
      <c r="B50230" s="8"/>
    </row>
    <row r="50231" spans="2:2" hidden="1" x14ac:dyDescent="0.15">
      <c r="B50231" s="8"/>
    </row>
    <row r="50232" spans="2:2" hidden="1" x14ac:dyDescent="0.15">
      <c r="B50232" s="8"/>
    </row>
    <row r="50233" spans="2:2" hidden="1" x14ac:dyDescent="0.15">
      <c r="B50233" s="8"/>
    </row>
    <row r="50234" spans="2:2" hidden="1" x14ac:dyDescent="0.15">
      <c r="B50234" s="8"/>
    </row>
    <row r="50235" spans="2:2" hidden="1" x14ac:dyDescent="0.15">
      <c r="B50235" s="8"/>
    </row>
    <row r="50236" spans="2:2" hidden="1" x14ac:dyDescent="0.15">
      <c r="B50236" s="8"/>
    </row>
    <row r="50237" spans="2:2" hidden="1" x14ac:dyDescent="0.15">
      <c r="B50237" s="8"/>
    </row>
    <row r="50238" spans="2:2" hidden="1" x14ac:dyDescent="0.15">
      <c r="B50238" s="8"/>
    </row>
    <row r="50239" spans="2:2" hidden="1" x14ac:dyDescent="0.15">
      <c r="B50239" s="8"/>
    </row>
    <row r="50240" spans="2:2" hidden="1" x14ac:dyDescent="0.15">
      <c r="B50240" s="8"/>
    </row>
    <row r="50241" spans="2:2" hidden="1" x14ac:dyDescent="0.15">
      <c r="B50241" s="8"/>
    </row>
    <row r="50242" spans="2:2" hidden="1" x14ac:dyDescent="0.15">
      <c r="B50242" s="8"/>
    </row>
    <row r="50243" spans="2:2" hidden="1" x14ac:dyDescent="0.15">
      <c r="B50243" s="8"/>
    </row>
    <row r="50244" spans="2:2" hidden="1" x14ac:dyDescent="0.15">
      <c r="B50244" s="8"/>
    </row>
    <row r="50245" spans="2:2" hidden="1" x14ac:dyDescent="0.15">
      <c r="B50245" s="8"/>
    </row>
    <row r="50246" spans="2:2" hidden="1" x14ac:dyDescent="0.15">
      <c r="B50246" s="8"/>
    </row>
    <row r="50247" spans="2:2" hidden="1" x14ac:dyDescent="0.15">
      <c r="B50247" s="8"/>
    </row>
    <row r="50248" spans="2:2" hidden="1" x14ac:dyDescent="0.15">
      <c r="B50248" s="8"/>
    </row>
    <row r="50249" spans="2:2" hidden="1" x14ac:dyDescent="0.15">
      <c r="B50249" s="8"/>
    </row>
    <row r="50250" spans="2:2" hidden="1" x14ac:dyDescent="0.15">
      <c r="B50250" s="8"/>
    </row>
    <row r="50251" spans="2:2" hidden="1" x14ac:dyDescent="0.15">
      <c r="B50251" s="8"/>
    </row>
    <row r="50252" spans="2:2" hidden="1" x14ac:dyDescent="0.15">
      <c r="B50252" s="8"/>
    </row>
    <row r="50253" spans="2:2" hidden="1" x14ac:dyDescent="0.15">
      <c r="B50253" s="8"/>
    </row>
    <row r="50254" spans="2:2" hidden="1" x14ac:dyDescent="0.15">
      <c r="B50254" s="8"/>
    </row>
    <row r="50255" spans="2:2" hidden="1" x14ac:dyDescent="0.15">
      <c r="B50255" s="8"/>
    </row>
    <row r="50256" spans="2:2" hidden="1" x14ac:dyDescent="0.15">
      <c r="B50256" s="8"/>
    </row>
    <row r="50257" spans="2:2" hidden="1" x14ac:dyDescent="0.15">
      <c r="B50257" s="8"/>
    </row>
    <row r="50258" spans="2:2" hidden="1" x14ac:dyDescent="0.15">
      <c r="B50258" s="8"/>
    </row>
    <row r="50259" spans="2:2" hidden="1" x14ac:dyDescent="0.15">
      <c r="B50259" s="8"/>
    </row>
    <row r="50260" spans="2:2" hidden="1" x14ac:dyDescent="0.15">
      <c r="B50260" s="8"/>
    </row>
    <row r="50261" spans="2:2" hidden="1" x14ac:dyDescent="0.15">
      <c r="B50261" s="8"/>
    </row>
    <row r="50262" spans="2:2" hidden="1" x14ac:dyDescent="0.15">
      <c r="B50262" s="8"/>
    </row>
    <row r="50263" spans="2:2" hidden="1" x14ac:dyDescent="0.15">
      <c r="B50263" s="8"/>
    </row>
    <row r="50264" spans="2:2" hidden="1" x14ac:dyDescent="0.15">
      <c r="B50264" s="8"/>
    </row>
    <row r="50265" spans="2:2" hidden="1" x14ac:dyDescent="0.15">
      <c r="B50265" s="8"/>
    </row>
    <row r="50266" spans="2:2" hidden="1" x14ac:dyDescent="0.15">
      <c r="B50266" s="8"/>
    </row>
    <row r="50267" spans="2:2" hidden="1" x14ac:dyDescent="0.15">
      <c r="B50267" s="8"/>
    </row>
    <row r="50268" spans="2:2" hidden="1" x14ac:dyDescent="0.15">
      <c r="B50268" s="8"/>
    </row>
    <row r="50269" spans="2:2" hidden="1" x14ac:dyDescent="0.15">
      <c r="B50269" s="8"/>
    </row>
    <row r="50270" spans="2:2" hidden="1" x14ac:dyDescent="0.15">
      <c r="B50270" s="8"/>
    </row>
    <row r="50271" spans="2:2" hidden="1" x14ac:dyDescent="0.15">
      <c r="B50271" s="8"/>
    </row>
    <row r="50272" spans="2:2" hidden="1" x14ac:dyDescent="0.15">
      <c r="B50272" s="8"/>
    </row>
    <row r="50273" spans="2:2" hidden="1" x14ac:dyDescent="0.15">
      <c r="B50273" s="8"/>
    </row>
    <row r="50274" spans="2:2" hidden="1" x14ac:dyDescent="0.15">
      <c r="B50274" s="8"/>
    </row>
    <row r="50275" spans="2:2" hidden="1" x14ac:dyDescent="0.15">
      <c r="B50275" s="8"/>
    </row>
    <row r="50276" spans="2:2" hidden="1" x14ac:dyDescent="0.15">
      <c r="B50276" s="8"/>
    </row>
    <row r="50277" spans="2:2" hidden="1" x14ac:dyDescent="0.15">
      <c r="B50277" s="8"/>
    </row>
    <row r="50278" spans="2:2" hidden="1" x14ac:dyDescent="0.15">
      <c r="B50278" s="8"/>
    </row>
    <row r="50279" spans="2:2" hidden="1" x14ac:dyDescent="0.15">
      <c r="B50279" s="8"/>
    </row>
    <row r="50280" spans="2:2" hidden="1" x14ac:dyDescent="0.15">
      <c r="B50280" s="8"/>
    </row>
    <row r="50281" spans="2:2" hidden="1" x14ac:dyDescent="0.15">
      <c r="B50281" s="8"/>
    </row>
    <row r="50282" spans="2:2" hidden="1" x14ac:dyDescent="0.15">
      <c r="B50282" s="8"/>
    </row>
    <row r="50283" spans="2:2" hidden="1" x14ac:dyDescent="0.15">
      <c r="B50283" s="8"/>
    </row>
    <row r="50284" spans="2:2" hidden="1" x14ac:dyDescent="0.15">
      <c r="B50284" s="8"/>
    </row>
    <row r="50285" spans="2:2" hidden="1" x14ac:dyDescent="0.15">
      <c r="B50285" s="8"/>
    </row>
    <row r="50286" spans="2:2" hidden="1" x14ac:dyDescent="0.15">
      <c r="B50286" s="8"/>
    </row>
    <row r="50287" spans="2:2" hidden="1" x14ac:dyDescent="0.15">
      <c r="B50287" s="8"/>
    </row>
    <row r="50288" spans="2:2" hidden="1" x14ac:dyDescent="0.15">
      <c r="B50288" s="8"/>
    </row>
    <row r="50289" spans="2:2" hidden="1" x14ac:dyDescent="0.15">
      <c r="B50289" s="8"/>
    </row>
    <row r="50290" spans="2:2" hidden="1" x14ac:dyDescent="0.15">
      <c r="B50290" s="8"/>
    </row>
    <row r="50291" spans="2:2" hidden="1" x14ac:dyDescent="0.15">
      <c r="B50291" s="8"/>
    </row>
    <row r="50292" spans="2:2" hidden="1" x14ac:dyDescent="0.15">
      <c r="B50292" s="8"/>
    </row>
    <row r="50293" spans="2:2" hidden="1" x14ac:dyDescent="0.15">
      <c r="B50293" s="8"/>
    </row>
    <row r="50294" spans="2:2" hidden="1" x14ac:dyDescent="0.15">
      <c r="B50294" s="8"/>
    </row>
    <row r="50295" spans="2:2" hidden="1" x14ac:dyDescent="0.15">
      <c r="B50295" s="8"/>
    </row>
    <row r="50296" spans="2:2" hidden="1" x14ac:dyDescent="0.15">
      <c r="B50296" s="8"/>
    </row>
    <row r="50297" spans="2:2" hidden="1" x14ac:dyDescent="0.15">
      <c r="B50297" s="8"/>
    </row>
    <row r="50298" spans="2:2" hidden="1" x14ac:dyDescent="0.15">
      <c r="B50298" s="8"/>
    </row>
    <row r="50299" spans="2:2" hidden="1" x14ac:dyDescent="0.15">
      <c r="B50299" s="8"/>
    </row>
    <row r="50300" spans="2:2" hidden="1" x14ac:dyDescent="0.15">
      <c r="B50300" s="8"/>
    </row>
    <row r="50301" spans="2:2" hidden="1" x14ac:dyDescent="0.15">
      <c r="B50301" s="8"/>
    </row>
    <row r="50302" spans="2:2" hidden="1" x14ac:dyDescent="0.15">
      <c r="B50302" s="8"/>
    </row>
    <row r="50303" spans="2:2" hidden="1" x14ac:dyDescent="0.15">
      <c r="B50303" s="8"/>
    </row>
    <row r="50304" spans="2:2" hidden="1" x14ac:dyDescent="0.15">
      <c r="B50304" s="8"/>
    </row>
    <row r="50305" spans="2:2" hidden="1" x14ac:dyDescent="0.15">
      <c r="B50305" s="8"/>
    </row>
    <row r="50306" spans="2:2" hidden="1" x14ac:dyDescent="0.15">
      <c r="B50306" s="8"/>
    </row>
    <row r="50307" spans="2:2" hidden="1" x14ac:dyDescent="0.15">
      <c r="B50307" s="8"/>
    </row>
    <row r="50308" spans="2:2" hidden="1" x14ac:dyDescent="0.15">
      <c r="B50308" s="8"/>
    </row>
    <row r="50309" spans="2:2" hidden="1" x14ac:dyDescent="0.15">
      <c r="B50309" s="8"/>
    </row>
    <row r="50310" spans="2:2" hidden="1" x14ac:dyDescent="0.15">
      <c r="B50310" s="8"/>
    </row>
    <row r="50311" spans="2:2" hidden="1" x14ac:dyDescent="0.15">
      <c r="B50311" s="8"/>
    </row>
    <row r="50312" spans="2:2" hidden="1" x14ac:dyDescent="0.15">
      <c r="B50312" s="8"/>
    </row>
    <row r="50313" spans="2:2" hidden="1" x14ac:dyDescent="0.15">
      <c r="B50313" s="8"/>
    </row>
    <row r="50314" spans="2:2" hidden="1" x14ac:dyDescent="0.15">
      <c r="B50314" s="8"/>
    </row>
    <row r="50315" spans="2:2" hidden="1" x14ac:dyDescent="0.15">
      <c r="B50315" s="8"/>
    </row>
    <row r="50316" spans="2:2" hidden="1" x14ac:dyDescent="0.15">
      <c r="B50316" s="8"/>
    </row>
    <row r="50317" spans="2:2" hidden="1" x14ac:dyDescent="0.15">
      <c r="B50317" s="8"/>
    </row>
    <row r="50318" spans="2:2" hidden="1" x14ac:dyDescent="0.15">
      <c r="B50318" s="8"/>
    </row>
    <row r="50319" spans="2:2" hidden="1" x14ac:dyDescent="0.15">
      <c r="B50319" s="8"/>
    </row>
    <row r="50320" spans="2:2" hidden="1" x14ac:dyDescent="0.15">
      <c r="B50320" s="8"/>
    </row>
    <row r="50321" spans="2:2" hidden="1" x14ac:dyDescent="0.15">
      <c r="B50321" s="8"/>
    </row>
    <row r="50322" spans="2:2" hidden="1" x14ac:dyDescent="0.15">
      <c r="B50322" s="8"/>
    </row>
    <row r="50323" spans="2:2" hidden="1" x14ac:dyDescent="0.15">
      <c r="B50323" s="8"/>
    </row>
    <row r="50324" spans="2:2" hidden="1" x14ac:dyDescent="0.15">
      <c r="B50324" s="8"/>
    </row>
    <row r="50325" spans="2:2" hidden="1" x14ac:dyDescent="0.15">
      <c r="B50325" s="8"/>
    </row>
    <row r="50326" spans="2:2" hidden="1" x14ac:dyDescent="0.15">
      <c r="B50326" s="8"/>
    </row>
    <row r="50327" spans="2:2" hidden="1" x14ac:dyDescent="0.15">
      <c r="B50327" s="8"/>
    </row>
    <row r="50328" spans="2:2" hidden="1" x14ac:dyDescent="0.15">
      <c r="B50328" s="8"/>
    </row>
    <row r="50329" spans="2:2" hidden="1" x14ac:dyDescent="0.15">
      <c r="B50329" s="8"/>
    </row>
    <row r="50330" spans="2:2" hidden="1" x14ac:dyDescent="0.15">
      <c r="B50330" s="8"/>
    </row>
    <row r="50331" spans="2:2" hidden="1" x14ac:dyDescent="0.15">
      <c r="B50331" s="8"/>
    </row>
    <row r="50332" spans="2:2" hidden="1" x14ac:dyDescent="0.15">
      <c r="B50332" s="8"/>
    </row>
    <row r="50333" spans="2:2" hidden="1" x14ac:dyDescent="0.15">
      <c r="B50333" s="8"/>
    </row>
    <row r="50334" spans="2:2" hidden="1" x14ac:dyDescent="0.15">
      <c r="B50334" s="8"/>
    </row>
    <row r="50335" spans="2:2" hidden="1" x14ac:dyDescent="0.15">
      <c r="B50335" s="8"/>
    </row>
    <row r="50336" spans="2:2" hidden="1" x14ac:dyDescent="0.15">
      <c r="B50336" s="8"/>
    </row>
    <row r="50337" spans="2:2" hidden="1" x14ac:dyDescent="0.15">
      <c r="B50337" s="8"/>
    </row>
    <row r="50338" spans="2:2" hidden="1" x14ac:dyDescent="0.15">
      <c r="B50338" s="8"/>
    </row>
    <row r="50339" spans="2:2" hidden="1" x14ac:dyDescent="0.15">
      <c r="B50339" s="8"/>
    </row>
    <row r="50340" spans="2:2" hidden="1" x14ac:dyDescent="0.15">
      <c r="B50340" s="8"/>
    </row>
    <row r="50341" spans="2:2" hidden="1" x14ac:dyDescent="0.15">
      <c r="B50341" s="8"/>
    </row>
    <row r="50342" spans="2:2" hidden="1" x14ac:dyDescent="0.15">
      <c r="B50342" s="8"/>
    </row>
    <row r="50343" spans="2:2" hidden="1" x14ac:dyDescent="0.15">
      <c r="B50343" s="8"/>
    </row>
    <row r="50344" spans="2:2" hidden="1" x14ac:dyDescent="0.15">
      <c r="B50344" s="8"/>
    </row>
    <row r="50345" spans="2:2" hidden="1" x14ac:dyDescent="0.15">
      <c r="B50345" s="8"/>
    </row>
    <row r="50346" spans="2:2" hidden="1" x14ac:dyDescent="0.15">
      <c r="B50346" s="8"/>
    </row>
    <row r="50347" spans="2:2" hidden="1" x14ac:dyDescent="0.15">
      <c r="B50347" s="8"/>
    </row>
    <row r="50348" spans="2:2" hidden="1" x14ac:dyDescent="0.15">
      <c r="B50348" s="8"/>
    </row>
    <row r="50349" spans="2:2" hidden="1" x14ac:dyDescent="0.15">
      <c r="B50349" s="8"/>
    </row>
    <row r="50350" spans="2:2" hidden="1" x14ac:dyDescent="0.15">
      <c r="B50350" s="8"/>
    </row>
    <row r="50351" spans="2:2" hidden="1" x14ac:dyDescent="0.15">
      <c r="B50351" s="8"/>
    </row>
    <row r="50352" spans="2:2" hidden="1" x14ac:dyDescent="0.15">
      <c r="B50352" s="8"/>
    </row>
    <row r="50353" spans="2:2" hidden="1" x14ac:dyDescent="0.15">
      <c r="B50353" s="8"/>
    </row>
    <row r="50354" spans="2:2" hidden="1" x14ac:dyDescent="0.15">
      <c r="B50354" s="8"/>
    </row>
    <row r="50355" spans="2:2" hidden="1" x14ac:dyDescent="0.15">
      <c r="B50355" s="8"/>
    </row>
    <row r="50356" spans="2:2" hidden="1" x14ac:dyDescent="0.15">
      <c r="B50356" s="8"/>
    </row>
    <row r="50357" spans="2:2" hidden="1" x14ac:dyDescent="0.15">
      <c r="B50357" s="8"/>
    </row>
    <row r="50358" spans="2:2" hidden="1" x14ac:dyDescent="0.15">
      <c r="B50358" s="8"/>
    </row>
    <row r="50359" spans="2:2" hidden="1" x14ac:dyDescent="0.15">
      <c r="B50359" s="8"/>
    </row>
    <row r="50360" spans="2:2" hidden="1" x14ac:dyDescent="0.15">
      <c r="B50360" s="8"/>
    </row>
    <row r="50361" spans="2:2" hidden="1" x14ac:dyDescent="0.15">
      <c r="B50361" s="8"/>
    </row>
    <row r="50362" spans="2:2" hidden="1" x14ac:dyDescent="0.15">
      <c r="B50362" s="8"/>
    </row>
    <row r="50363" spans="2:2" hidden="1" x14ac:dyDescent="0.15">
      <c r="B50363" s="8"/>
    </row>
    <row r="50364" spans="2:2" hidden="1" x14ac:dyDescent="0.15">
      <c r="B50364" s="8"/>
    </row>
    <row r="50365" spans="2:2" hidden="1" x14ac:dyDescent="0.15">
      <c r="B50365" s="8"/>
    </row>
    <row r="50366" spans="2:2" hidden="1" x14ac:dyDescent="0.15">
      <c r="B50366" s="8"/>
    </row>
    <row r="50367" spans="2:2" hidden="1" x14ac:dyDescent="0.15">
      <c r="B50367" s="8"/>
    </row>
    <row r="50368" spans="2:2" hidden="1" x14ac:dyDescent="0.15">
      <c r="B50368" s="8"/>
    </row>
    <row r="50369" spans="2:2" hidden="1" x14ac:dyDescent="0.15">
      <c r="B50369" s="8"/>
    </row>
    <row r="50370" spans="2:2" hidden="1" x14ac:dyDescent="0.15">
      <c r="B50370" s="8"/>
    </row>
    <row r="50371" spans="2:2" hidden="1" x14ac:dyDescent="0.15">
      <c r="B50371" s="8"/>
    </row>
    <row r="50372" spans="2:2" hidden="1" x14ac:dyDescent="0.15">
      <c r="B50372" s="8"/>
    </row>
    <row r="50373" spans="2:2" hidden="1" x14ac:dyDescent="0.15">
      <c r="B50373" s="8"/>
    </row>
    <row r="50374" spans="2:2" hidden="1" x14ac:dyDescent="0.15">
      <c r="B50374" s="8"/>
    </row>
    <row r="50375" spans="2:2" hidden="1" x14ac:dyDescent="0.15">
      <c r="B50375" s="8"/>
    </row>
    <row r="50376" spans="2:2" hidden="1" x14ac:dyDescent="0.15">
      <c r="B50376" s="8"/>
    </row>
    <row r="50377" spans="2:2" hidden="1" x14ac:dyDescent="0.15">
      <c r="B50377" s="8"/>
    </row>
    <row r="50378" spans="2:2" hidden="1" x14ac:dyDescent="0.15">
      <c r="B50378" s="8"/>
    </row>
    <row r="50379" spans="2:2" hidden="1" x14ac:dyDescent="0.15">
      <c r="B50379" s="8"/>
    </row>
    <row r="50380" spans="2:2" hidden="1" x14ac:dyDescent="0.15">
      <c r="B50380" s="8"/>
    </row>
    <row r="50381" spans="2:2" hidden="1" x14ac:dyDescent="0.15">
      <c r="B50381" s="8"/>
    </row>
    <row r="50382" spans="2:2" hidden="1" x14ac:dyDescent="0.15">
      <c r="B50382" s="8"/>
    </row>
    <row r="50383" spans="2:2" hidden="1" x14ac:dyDescent="0.15">
      <c r="B50383" s="8"/>
    </row>
    <row r="50384" spans="2:2" hidden="1" x14ac:dyDescent="0.15">
      <c r="B50384" s="8"/>
    </row>
    <row r="50385" spans="2:2" hidden="1" x14ac:dyDescent="0.15">
      <c r="B50385" s="8"/>
    </row>
    <row r="50386" spans="2:2" hidden="1" x14ac:dyDescent="0.15">
      <c r="B50386" s="8"/>
    </row>
    <row r="50387" spans="2:2" hidden="1" x14ac:dyDescent="0.15">
      <c r="B50387" s="8"/>
    </row>
    <row r="50388" spans="2:2" hidden="1" x14ac:dyDescent="0.15">
      <c r="B50388" s="8"/>
    </row>
    <row r="50389" spans="2:2" hidden="1" x14ac:dyDescent="0.15">
      <c r="B50389" s="8"/>
    </row>
    <row r="50390" spans="2:2" hidden="1" x14ac:dyDescent="0.15">
      <c r="B50390" s="8"/>
    </row>
    <row r="50391" spans="2:2" hidden="1" x14ac:dyDescent="0.15">
      <c r="B50391" s="8"/>
    </row>
    <row r="50392" spans="2:2" hidden="1" x14ac:dyDescent="0.15">
      <c r="B50392" s="8"/>
    </row>
    <row r="50393" spans="2:2" hidden="1" x14ac:dyDescent="0.15">
      <c r="B50393" s="8"/>
    </row>
    <row r="50394" spans="2:2" hidden="1" x14ac:dyDescent="0.15">
      <c r="B50394" s="8"/>
    </row>
    <row r="50395" spans="2:2" hidden="1" x14ac:dyDescent="0.15">
      <c r="B50395" s="8"/>
    </row>
    <row r="50396" spans="2:2" hidden="1" x14ac:dyDescent="0.15">
      <c r="B50396" s="8"/>
    </row>
    <row r="50397" spans="2:2" hidden="1" x14ac:dyDescent="0.15">
      <c r="B50397" s="8"/>
    </row>
    <row r="50398" spans="2:2" hidden="1" x14ac:dyDescent="0.15">
      <c r="B50398" s="8"/>
    </row>
    <row r="50399" spans="2:2" hidden="1" x14ac:dyDescent="0.15">
      <c r="B50399" s="8"/>
    </row>
    <row r="50400" spans="2:2" hidden="1" x14ac:dyDescent="0.15">
      <c r="B50400" s="8"/>
    </row>
    <row r="50401" spans="2:2" hidden="1" x14ac:dyDescent="0.15">
      <c r="B50401" s="8"/>
    </row>
    <row r="50402" spans="2:2" hidden="1" x14ac:dyDescent="0.15">
      <c r="B50402" s="8"/>
    </row>
    <row r="50403" spans="2:2" hidden="1" x14ac:dyDescent="0.15">
      <c r="B50403" s="8"/>
    </row>
    <row r="50404" spans="2:2" hidden="1" x14ac:dyDescent="0.15">
      <c r="B50404" s="8"/>
    </row>
    <row r="50405" spans="2:2" hidden="1" x14ac:dyDescent="0.15">
      <c r="B50405" s="8"/>
    </row>
    <row r="50406" spans="2:2" hidden="1" x14ac:dyDescent="0.15">
      <c r="B50406" s="8"/>
    </row>
    <row r="50407" spans="2:2" hidden="1" x14ac:dyDescent="0.15">
      <c r="B50407" s="8"/>
    </row>
    <row r="50408" spans="2:2" hidden="1" x14ac:dyDescent="0.15">
      <c r="B50408" s="8"/>
    </row>
    <row r="50409" spans="2:2" hidden="1" x14ac:dyDescent="0.15">
      <c r="B50409" s="8"/>
    </row>
    <row r="50410" spans="2:2" hidden="1" x14ac:dyDescent="0.15">
      <c r="B50410" s="8"/>
    </row>
    <row r="50411" spans="2:2" hidden="1" x14ac:dyDescent="0.15">
      <c r="B50411" s="8"/>
    </row>
    <row r="50412" spans="2:2" hidden="1" x14ac:dyDescent="0.15">
      <c r="B50412" s="8"/>
    </row>
    <row r="50413" spans="2:2" hidden="1" x14ac:dyDescent="0.15">
      <c r="B50413" s="8"/>
    </row>
    <row r="50414" spans="2:2" hidden="1" x14ac:dyDescent="0.15">
      <c r="B50414" s="8"/>
    </row>
    <row r="50415" spans="2:2" hidden="1" x14ac:dyDescent="0.15">
      <c r="B50415" s="8"/>
    </row>
    <row r="50416" spans="2:2" hidden="1" x14ac:dyDescent="0.15">
      <c r="B50416" s="8"/>
    </row>
    <row r="50417" spans="2:2" hidden="1" x14ac:dyDescent="0.15">
      <c r="B50417" s="8"/>
    </row>
    <row r="50418" spans="2:2" hidden="1" x14ac:dyDescent="0.15">
      <c r="B50418" s="8"/>
    </row>
    <row r="50419" spans="2:2" hidden="1" x14ac:dyDescent="0.15">
      <c r="B50419" s="8"/>
    </row>
    <row r="50420" spans="2:2" hidden="1" x14ac:dyDescent="0.15">
      <c r="B50420" s="8"/>
    </row>
    <row r="50421" spans="2:2" hidden="1" x14ac:dyDescent="0.15">
      <c r="B50421" s="8"/>
    </row>
    <row r="50422" spans="2:2" hidden="1" x14ac:dyDescent="0.15">
      <c r="B50422" s="8"/>
    </row>
    <row r="50423" spans="2:2" hidden="1" x14ac:dyDescent="0.15">
      <c r="B50423" s="8"/>
    </row>
    <row r="50424" spans="2:2" hidden="1" x14ac:dyDescent="0.15">
      <c r="B50424" s="8"/>
    </row>
    <row r="50425" spans="2:2" hidden="1" x14ac:dyDescent="0.15">
      <c r="B50425" s="8"/>
    </row>
    <row r="50426" spans="2:2" hidden="1" x14ac:dyDescent="0.15">
      <c r="B50426" s="8"/>
    </row>
    <row r="50427" spans="2:2" hidden="1" x14ac:dyDescent="0.15">
      <c r="B50427" s="8"/>
    </row>
    <row r="50428" spans="2:2" hidden="1" x14ac:dyDescent="0.15">
      <c r="B50428" s="8"/>
    </row>
    <row r="50429" spans="2:2" hidden="1" x14ac:dyDescent="0.15">
      <c r="B50429" s="8"/>
    </row>
    <row r="50430" spans="2:2" hidden="1" x14ac:dyDescent="0.15">
      <c r="B50430" s="8"/>
    </row>
    <row r="50431" spans="2:2" hidden="1" x14ac:dyDescent="0.15">
      <c r="B50431" s="8"/>
    </row>
    <row r="50432" spans="2:2" hidden="1" x14ac:dyDescent="0.15">
      <c r="B50432" s="8"/>
    </row>
    <row r="50433" spans="2:2" hidden="1" x14ac:dyDescent="0.15">
      <c r="B50433" s="8"/>
    </row>
    <row r="50434" spans="2:2" hidden="1" x14ac:dyDescent="0.15">
      <c r="B50434" s="8"/>
    </row>
    <row r="50435" spans="2:2" hidden="1" x14ac:dyDescent="0.15">
      <c r="B50435" s="8"/>
    </row>
    <row r="50436" spans="2:2" hidden="1" x14ac:dyDescent="0.15">
      <c r="B50436" s="8"/>
    </row>
    <row r="50437" spans="2:2" hidden="1" x14ac:dyDescent="0.15">
      <c r="B50437" s="8"/>
    </row>
    <row r="50438" spans="2:2" hidden="1" x14ac:dyDescent="0.15">
      <c r="B50438" s="8"/>
    </row>
    <row r="50439" spans="2:2" hidden="1" x14ac:dyDescent="0.15">
      <c r="B50439" s="8"/>
    </row>
    <row r="50440" spans="2:2" hidden="1" x14ac:dyDescent="0.15">
      <c r="B50440" s="8"/>
    </row>
    <row r="50441" spans="2:2" hidden="1" x14ac:dyDescent="0.15">
      <c r="B50441" s="8"/>
    </row>
    <row r="50442" spans="2:2" hidden="1" x14ac:dyDescent="0.15">
      <c r="B50442" s="8"/>
    </row>
    <row r="50443" spans="2:2" hidden="1" x14ac:dyDescent="0.15">
      <c r="B50443" s="8"/>
    </row>
    <row r="50444" spans="2:2" hidden="1" x14ac:dyDescent="0.15">
      <c r="B50444" s="8"/>
    </row>
    <row r="50445" spans="2:2" hidden="1" x14ac:dyDescent="0.15">
      <c r="B50445" s="8"/>
    </row>
    <row r="50446" spans="2:2" hidden="1" x14ac:dyDescent="0.15">
      <c r="B50446" s="8"/>
    </row>
    <row r="50447" spans="2:2" hidden="1" x14ac:dyDescent="0.15">
      <c r="B50447" s="8"/>
    </row>
    <row r="50448" spans="2:2" hidden="1" x14ac:dyDescent="0.15">
      <c r="B50448" s="8"/>
    </row>
    <row r="50449" spans="2:2" hidden="1" x14ac:dyDescent="0.15">
      <c r="B50449" s="8"/>
    </row>
    <row r="50450" spans="2:2" hidden="1" x14ac:dyDescent="0.15">
      <c r="B50450" s="8"/>
    </row>
    <row r="50451" spans="2:2" hidden="1" x14ac:dyDescent="0.15">
      <c r="B50451" s="8"/>
    </row>
    <row r="50452" spans="2:2" hidden="1" x14ac:dyDescent="0.15">
      <c r="B50452" s="8"/>
    </row>
    <row r="50453" spans="2:2" hidden="1" x14ac:dyDescent="0.15">
      <c r="B50453" s="8"/>
    </row>
    <row r="50454" spans="2:2" hidden="1" x14ac:dyDescent="0.15">
      <c r="B50454" s="8"/>
    </row>
    <row r="50455" spans="2:2" hidden="1" x14ac:dyDescent="0.15">
      <c r="B50455" s="8"/>
    </row>
    <row r="50456" spans="2:2" hidden="1" x14ac:dyDescent="0.15">
      <c r="B50456" s="8"/>
    </row>
    <row r="50457" spans="2:2" hidden="1" x14ac:dyDescent="0.15">
      <c r="B50457" s="8"/>
    </row>
    <row r="50458" spans="2:2" hidden="1" x14ac:dyDescent="0.15">
      <c r="B50458" s="8"/>
    </row>
    <row r="50459" spans="2:2" hidden="1" x14ac:dyDescent="0.15">
      <c r="B50459" s="8"/>
    </row>
    <row r="50460" spans="2:2" hidden="1" x14ac:dyDescent="0.15">
      <c r="B50460" s="8"/>
    </row>
    <row r="50461" spans="2:2" hidden="1" x14ac:dyDescent="0.15">
      <c r="B50461" s="8"/>
    </row>
    <row r="50462" spans="2:2" hidden="1" x14ac:dyDescent="0.15">
      <c r="B50462" s="8"/>
    </row>
    <row r="50463" spans="2:2" hidden="1" x14ac:dyDescent="0.15">
      <c r="B50463" s="8"/>
    </row>
    <row r="50464" spans="2:2" hidden="1" x14ac:dyDescent="0.15">
      <c r="B50464" s="8"/>
    </row>
    <row r="50465" spans="2:2" hidden="1" x14ac:dyDescent="0.15">
      <c r="B50465" s="8"/>
    </row>
    <row r="50466" spans="2:2" hidden="1" x14ac:dyDescent="0.15">
      <c r="B50466" s="8"/>
    </row>
    <row r="50467" spans="2:2" hidden="1" x14ac:dyDescent="0.15">
      <c r="B50467" s="8"/>
    </row>
    <row r="50468" spans="2:2" hidden="1" x14ac:dyDescent="0.15">
      <c r="B50468" s="8"/>
    </row>
    <row r="50469" spans="2:2" hidden="1" x14ac:dyDescent="0.15">
      <c r="B50469" s="8"/>
    </row>
    <row r="50470" spans="2:2" hidden="1" x14ac:dyDescent="0.15">
      <c r="B50470" s="8"/>
    </row>
    <row r="50471" spans="2:2" hidden="1" x14ac:dyDescent="0.15">
      <c r="B50471" s="8"/>
    </row>
    <row r="50472" spans="2:2" hidden="1" x14ac:dyDescent="0.15">
      <c r="B50472" s="8"/>
    </row>
    <row r="50473" spans="2:2" hidden="1" x14ac:dyDescent="0.15">
      <c r="B50473" s="8"/>
    </row>
    <row r="50474" spans="2:2" hidden="1" x14ac:dyDescent="0.15">
      <c r="B50474" s="8"/>
    </row>
    <row r="50475" spans="2:2" hidden="1" x14ac:dyDescent="0.15">
      <c r="B50475" s="8"/>
    </row>
    <row r="50476" spans="2:2" hidden="1" x14ac:dyDescent="0.15">
      <c r="B50476" s="8"/>
    </row>
    <row r="50477" spans="2:2" hidden="1" x14ac:dyDescent="0.15">
      <c r="B50477" s="8"/>
    </row>
    <row r="50478" spans="2:2" hidden="1" x14ac:dyDescent="0.15">
      <c r="B50478" s="8"/>
    </row>
    <row r="50479" spans="2:2" hidden="1" x14ac:dyDescent="0.15">
      <c r="B50479" s="8"/>
    </row>
    <row r="50480" spans="2:2" hidden="1" x14ac:dyDescent="0.15">
      <c r="B50480" s="8"/>
    </row>
    <row r="50481" spans="2:2" hidden="1" x14ac:dyDescent="0.15">
      <c r="B50481" s="8"/>
    </row>
    <row r="50482" spans="2:2" hidden="1" x14ac:dyDescent="0.15">
      <c r="B50482" s="8"/>
    </row>
    <row r="50483" spans="2:2" hidden="1" x14ac:dyDescent="0.15">
      <c r="B50483" s="8"/>
    </row>
    <row r="50484" spans="2:2" hidden="1" x14ac:dyDescent="0.15">
      <c r="B50484" s="8"/>
    </row>
    <row r="50485" spans="2:2" hidden="1" x14ac:dyDescent="0.15">
      <c r="B50485" s="8"/>
    </row>
    <row r="50486" spans="2:2" hidden="1" x14ac:dyDescent="0.15">
      <c r="B50486" s="8"/>
    </row>
    <row r="50487" spans="2:2" hidden="1" x14ac:dyDescent="0.15">
      <c r="B50487" s="8"/>
    </row>
    <row r="50488" spans="2:2" hidden="1" x14ac:dyDescent="0.15">
      <c r="B50488" s="8"/>
    </row>
    <row r="50489" spans="2:2" hidden="1" x14ac:dyDescent="0.15">
      <c r="B50489" s="8"/>
    </row>
    <row r="50490" spans="2:2" hidden="1" x14ac:dyDescent="0.15">
      <c r="B50490" s="8"/>
    </row>
    <row r="50491" spans="2:2" hidden="1" x14ac:dyDescent="0.15">
      <c r="B50491" s="8"/>
    </row>
    <row r="50492" spans="2:2" hidden="1" x14ac:dyDescent="0.15">
      <c r="B50492" s="8"/>
    </row>
    <row r="50493" spans="2:2" hidden="1" x14ac:dyDescent="0.15">
      <c r="B50493" s="8"/>
    </row>
    <row r="50494" spans="2:2" hidden="1" x14ac:dyDescent="0.15">
      <c r="B50494" s="8"/>
    </row>
    <row r="50495" spans="2:2" hidden="1" x14ac:dyDescent="0.15">
      <c r="B50495" s="8"/>
    </row>
    <row r="50496" spans="2:2" hidden="1" x14ac:dyDescent="0.15">
      <c r="B50496" s="8"/>
    </row>
    <row r="50497" spans="2:2" hidden="1" x14ac:dyDescent="0.15">
      <c r="B50497" s="8"/>
    </row>
    <row r="50498" spans="2:2" hidden="1" x14ac:dyDescent="0.15">
      <c r="B50498" s="8"/>
    </row>
    <row r="50499" spans="2:2" hidden="1" x14ac:dyDescent="0.15">
      <c r="B50499" s="8"/>
    </row>
    <row r="50500" spans="2:2" hidden="1" x14ac:dyDescent="0.15">
      <c r="B50500" s="8"/>
    </row>
    <row r="50501" spans="2:2" hidden="1" x14ac:dyDescent="0.15">
      <c r="B50501" s="8"/>
    </row>
    <row r="50502" spans="2:2" hidden="1" x14ac:dyDescent="0.15">
      <c r="B50502" s="8"/>
    </row>
    <row r="50503" spans="2:2" hidden="1" x14ac:dyDescent="0.15">
      <c r="B50503" s="8"/>
    </row>
    <row r="50504" spans="2:2" hidden="1" x14ac:dyDescent="0.15">
      <c r="B50504" s="8"/>
    </row>
    <row r="50505" spans="2:2" hidden="1" x14ac:dyDescent="0.15">
      <c r="B50505" s="8"/>
    </row>
    <row r="50506" spans="2:2" hidden="1" x14ac:dyDescent="0.15">
      <c r="B50506" s="8"/>
    </row>
    <row r="50507" spans="2:2" hidden="1" x14ac:dyDescent="0.15">
      <c r="B50507" s="8"/>
    </row>
    <row r="50508" spans="2:2" hidden="1" x14ac:dyDescent="0.15">
      <c r="B50508" s="8"/>
    </row>
    <row r="50509" spans="2:2" hidden="1" x14ac:dyDescent="0.15">
      <c r="B50509" s="8"/>
    </row>
    <row r="50510" spans="2:2" hidden="1" x14ac:dyDescent="0.15">
      <c r="B50510" s="8"/>
    </row>
    <row r="50511" spans="2:2" hidden="1" x14ac:dyDescent="0.15">
      <c r="B50511" s="8"/>
    </row>
    <row r="50512" spans="2:2" hidden="1" x14ac:dyDescent="0.15">
      <c r="B50512" s="8"/>
    </row>
    <row r="50513" spans="2:2" hidden="1" x14ac:dyDescent="0.15">
      <c r="B50513" s="8"/>
    </row>
    <row r="50514" spans="2:2" hidden="1" x14ac:dyDescent="0.15">
      <c r="B50514" s="8"/>
    </row>
    <row r="50515" spans="2:2" hidden="1" x14ac:dyDescent="0.15">
      <c r="B50515" s="8"/>
    </row>
    <row r="50516" spans="2:2" hidden="1" x14ac:dyDescent="0.15">
      <c r="B50516" s="8"/>
    </row>
    <row r="50517" spans="2:2" hidden="1" x14ac:dyDescent="0.15">
      <c r="B50517" s="8"/>
    </row>
    <row r="50518" spans="2:2" hidden="1" x14ac:dyDescent="0.15">
      <c r="B50518" s="8"/>
    </row>
    <row r="50519" spans="2:2" hidden="1" x14ac:dyDescent="0.15">
      <c r="B50519" s="8"/>
    </row>
    <row r="50520" spans="2:2" hidden="1" x14ac:dyDescent="0.15">
      <c r="B50520" s="8"/>
    </row>
    <row r="50521" spans="2:2" hidden="1" x14ac:dyDescent="0.15">
      <c r="B50521" s="8"/>
    </row>
    <row r="50522" spans="2:2" hidden="1" x14ac:dyDescent="0.15">
      <c r="B50522" s="8"/>
    </row>
    <row r="50523" spans="2:2" hidden="1" x14ac:dyDescent="0.15">
      <c r="B50523" s="8"/>
    </row>
    <row r="50524" spans="2:2" hidden="1" x14ac:dyDescent="0.15">
      <c r="B50524" s="8"/>
    </row>
    <row r="50525" spans="2:2" hidden="1" x14ac:dyDescent="0.15">
      <c r="B50525" s="8"/>
    </row>
    <row r="50526" spans="2:2" hidden="1" x14ac:dyDescent="0.15">
      <c r="B50526" s="8"/>
    </row>
    <row r="50527" spans="2:2" hidden="1" x14ac:dyDescent="0.15">
      <c r="B50527" s="8"/>
    </row>
    <row r="50528" spans="2:2" hidden="1" x14ac:dyDescent="0.15">
      <c r="B50528" s="8"/>
    </row>
    <row r="50529" spans="2:2" hidden="1" x14ac:dyDescent="0.15">
      <c r="B50529" s="8"/>
    </row>
    <row r="50530" spans="2:2" hidden="1" x14ac:dyDescent="0.15">
      <c r="B50530" s="8"/>
    </row>
    <row r="50531" spans="2:2" hidden="1" x14ac:dyDescent="0.15">
      <c r="B50531" s="8"/>
    </row>
    <row r="50532" spans="2:2" hidden="1" x14ac:dyDescent="0.15">
      <c r="B50532" s="8"/>
    </row>
    <row r="50533" spans="2:2" hidden="1" x14ac:dyDescent="0.15">
      <c r="B50533" s="8"/>
    </row>
    <row r="50534" spans="2:2" hidden="1" x14ac:dyDescent="0.15">
      <c r="B50534" s="8"/>
    </row>
    <row r="50535" spans="2:2" hidden="1" x14ac:dyDescent="0.15">
      <c r="B50535" s="8"/>
    </row>
    <row r="50536" spans="2:2" hidden="1" x14ac:dyDescent="0.15">
      <c r="B50536" s="8"/>
    </row>
    <row r="50537" spans="2:2" hidden="1" x14ac:dyDescent="0.15">
      <c r="B50537" s="8"/>
    </row>
    <row r="50538" spans="2:2" hidden="1" x14ac:dyDescent="0.15">
      <c r="B50538" s="8"/>
    </row>
    <row r="50539" spans="2:2" hidden="1" x14ac:dyDescent="0.15">
      <c r="B50539" s="8"/>
    </row>
    <row r="50540" spans="2:2" hidden="1" x14ac:dyDescent="0.15">
      <c r="B50540" s="8"/>
    </row>
    <row r="50541" spans="2:2" hidden="1" x14ac:dyDescent="0.15">
      <c r="B50541" s="8"/>
    </row>
    <row r="50542" spans="2:2" hidden="1" x14ac:dyDescent="0.15">
      <c r="B50542" s="8"/>
    </row>
    <row r="50543" spans="2:2" hidden="1" x14ac:dyDescent="0.15">
      <c r="B50543" s="8"/>
    </row>
    <row r="50544" spans="2:2" hidden="1" x14ac:dyDescent="0.15">
      <c r="B50544" s="8"/>
    </row>
    <row r="50545" spans="2:2" hidden="1" x14ac:dyDescent="0.15">
      <c r="B50545" s="8"/>
    </row>
    <row r="50546" spans="2:2" hidden="1" x14ac:dyDescent="0.15">
      <c r="B50546" s="8"/>
    </row>
    <row r="50547" spans="2:2" hidden="1" x14ac:dyDescent="0.15">
      <c r="B50547" s="8"/>
    </row>
    <row r="50548" spans="2:2" hidden="1" x14ac:dyDescent="0.15">
      <c r="B50548" s="8"/>
    </row>
    <row r="50549" spans="2:2" hidden="1" x14ac:dyDescent="0.15">
      <c r="B50549" s="8"/>
    </row>
    <row r="50550" spans="2:2" hidden="1" x14ac:dyDescent="0.15">
      <c r="B50550" s="8"/>
    </row>
    <row r="50551" spans="2:2" hidden="1" x14ac:dyDescent="0.15">
      <c r="B50551" s="8"/>
    </row>
    <row r="50552" spans="2:2" hidden="1" x14ac:dyDescent="0.15">
      <c r="B50552" s="8"/>
    </row>
    <row r="50553" spans="2:2" hidden="1" x14ac:dyDescent="0.15">
      <c r="B50553" s="8"/>
    </row>
    <row r="50554" spans="2:2" hidden="1" x14ac:dyDescent="0.15">
      <c r="B50554" s="8"/>
    </row>
    <row r="50555" spans="2:2" hidden="1" x14ac:dyDescent="0.15">
      <c r="B50555" s="8"/>
    </row>
    <row r="50556" spans="2:2" hidden="1" x14ac:dyDescent="0.15">
      <c r="B50556" s="8"/>
    </row>
    <row r="50557" spans="2:2" hidden="1" x14ac:dyDescent="0.15">
      <c r="B50557" s="8"/>
    </row>
    <row r="50558" spans="2:2" hidden="1" x14ac:dyDescent="0.15">
      <c r="B50558" s="8"/>
    </row>
    <row r="50559" spans="2:2" hidden="1" x14ac:dyDescent="0.15">
      <c r="B50559" s="8"/>
    </row>
    <row r="50560" spans="2:2" hidden="1" x14ac:dyDescent="0.15">
      <c r="B50560" s="8"/>
    </row>
    <row r="50561" spans="2:2" hidden="1" x14ac:dyDescent="0.15">
      <c r="B50561" s="8"/>
    </row>
    <row r="50562" spans="2:2" hidden="1" x14ac:dyDescent="0.15">
      <c r="B50562" s="8"/>
    </row>
    <row r="50563" spans="2:2" hidden="1" x14ac:dyDescent="0.15">
      <c r="B50563" s="8"/>
    </row>
    <row r="50564" spans="2:2" hidden="1" x14ac:dyDescent="0.15">
      <c r="B50564" s="8"/>
    </row>
    <row r="50565" spans="2:2" hidden="1" x14ac:dyDescent="0.15">
      <c r="B50565" s="8"/>
    </row>
    <row r="50566" spans="2:2" hidden="1" x14ac:dyDescent="0.15">
      <c r="B50566" s="8"/>
    </row>
    <row r="50567" spans="2:2" hidden="1" x14ac:dyDescent="0.15">
      <c r="B50567" s="8"/>
    </row>
    <row r="50568" spans="2:2" hidden="1" x14ac:dyDescent="0.15">
      <c r="B50568" s="8"/>
    </row>
    <row r="50569" spans="2:2" hidden="1" x14ac:dyDescent="0.15">
      <c r="B50569" s="8"/>
    </row>
    <row r="50570" spans="2:2" hidden="1" x14ac:dyDescent="0.15">
      <c r="B50570" s="8"/>
    </row>
    <row r="50571" spans="2:2" hidden="1" x14ac:dyDescent="0.15">
      <c r="B50571" s="8"/>
    </row>
    <row r="50572" spans="2:2" hidden="1" x14ac:dyDescent="0.15">
      <c r="B50572" s="8"/>
    </row>
    <row r="50573" spans="2:2" hidden="1" x14ac:dyDescent="0.15">
      <c r="B50573" s="8"/>
    </row>
    <row r="50574" spans="2:2" hidden="1" x14ac:dyDescent="0.15">
      <c r="B50574" s="8"/>
    </row>
    <row r="50575" spans="2:2" hidden="1" x14ac:dyDescent="0.15">
      <c r="B50575" s="8"/>
    </row>
    <row r="50576" spans="2:2" hidden="1" x14ac:dyDescent="0.15">
      <c r="B50576" s="8"/>
    </row>
    <row r="50577" spans="2:2" hidden="1" x14ac:dyDescent="0.15">
      <c r="B50577" s="8"/>
    </row>
    <row r="50578" spans="2:2" hidden="1" x14ac:dyDescent="0.15">
      <c r="B50578" s="8"/>
    </row>
    <row r="50579" spans="2:2" hidden="1" x14ac:dyDescent="0.15">
      <c r="B50579" s="8"/>
    </row>
    <row r="50580" spans="2:2" hidden="1" x14ac:dyDescent="0.15">
      <c r="B50580" s="8"/>
    </row>
    <row r="50581" spans="2:2" hidden="1" x14ac:dyDescent="0.15">
      <c r="B50581" s="8"/>
    </row>
    <row r="50582" spans="2:2" hidden="1" x14ac:dyDescent="0.15">
      <c r="B50582" s="8"/>
    </row>
    <row r="50583" spans="2:2" hidden="1" x14ac:dyDescent="0.15">
      <c r="B50583" s="8"/>
    </row>
    <row r="50584" spans="2:2" hidden="1" x14ac:dyDescent="0.15">
      <c r="B50584" s="8"/>
    </row>
    <row r="50585" spans="2:2" hidden="1" x14ac:dyDescent="0.15">
      <c r="B50585" s="8"/>
    </row>
    <row r="50586" spans="2:2" hidden="1" x14ac:dyDescent="0.15">
      <c r="B50586" s="8"/>
    </row>
    <row r="50587" spans="2:2" hidden="1" x14ac:dyDescent="0.15">
      <c r="B50587" s="8"/>
    </row>
    <row r="50588" spans="2:2" hidden="1" x14ac:dyDescent="0.15">
      <c r="B50588" s="8"/>
    </row>
    <row r="50589" spans="2:2" hidden="1" x14ac:dyDescent="0.15">
      <c r="B50589" s="8"/>
    </row>
    <row r="50590" spans="2:2" hidden="1" x14ac:dyDescent="0.15">
      <c r="B50590" s="8"/>
    </row>
    <row r="50591" spans="2:2" hidden="1" x14ac:dyDescent="0.15">
      <c r="B50591" s="8"/>
    </row>
    <row r="50592" spans="2:2" hidden="1" x14ac:dyDescent="0.15">
      <c r="B50592" s="8"/>
    </row>
    <row r="50593" spans="2:2" hidden="1" x14ac:dyDescent="0.15">
      <c r="B50593" s="8"/>
    </row>
    <row r="50594" spans="2:2" hidden="1" x14ac:dyDescent="0.15">
      <c r="B50594" s="8"/>
    </row>
    <row r="50595" spans="2:2" hidden="1" x14ac:dyDescent="0.15">
      <c r="B50595" s="8"/>
    </row>
    <row r="50596" spans="2:2" hidden="1" x14ac:dyDescent="0.15">
      <c r="B50596" s="8"/>
    </row>
    <row r="50597" spans="2:2" hidden="1" x14ac:dyDescent="0.15">
      <c r="B50597" s="8"/>
    </row>
    <row r="50598" spans="2:2" hidden="1" x14ac:dyDescent="0.15">
      <c r="B50598" s="8"/>
    </row>
    <row r="50599" spans="2:2" hidden="1" x14ac:dyDescent="0.15">
      <c r="B50599" s="8"/>
    </row>
    <row r="50600" spans="2:2" hidden="1" x14ac:dyDescent="0.15">
      <c r="B50600" s="8"/>
    </row>
    <row r="50601" spans="2:2" hidden="1" x14ac:dyDescent="0.15">
      <c r="B50601" s="8"/>
    </row>
    <row r="50602" spans="2:2" hidden="1" x14ac:dyDescent="0.15">
      <c r="B50602" s="8"/>
    </row>
    <row r="50603" spans="2:2" hidden="1" x14ac:dyDescent="0.15">
      <c r="B50603" s="8"/>
    </row>
    <row r="50604" spans="2:2" hidden="1" x14ac:dyDescent="0.15">
      <c r="B50604" s="8"/>
    </row>
    <row r="50605" spans="2:2" hidden="1" x14ac:dyDescent="0.15">
      <c r="B50605" s="8"/>
    </row>
    <row r="50606" spans="2:2" hidden="1" x14ac:dyDescent="0.15">
      <c r="B50606" s="8"/>
    </row>
    <row r="50607" spans="2:2" hidden="1" x14ac:dyDescent="0.15">
      <c r="B50607" s="8"/>
    </row>
    <row r="50608" spans="2:2" hidden="1" x14ac:dyDescent="0.15">
      <c r="B50608" s="8"/>
    </row>
    <row r="50609" spans="2:2" hidden="1" x14ac:dyDescent="0.15">
      <c r="B50609" s="8"/>
    </row>
    <row r="50610" spans="2:2" hidden="1" x14ac:dyDescent="0.15">
      <c r="B50610" s="8"/>
    </row>
    <row r="50611" spans="2:2" hidden="1" x14ac:dyDescent="0.15">
      <c r="B50611" s="8"/>
    </row>
    <row r="50612" spans="2:2" hidden="1" x14ac:dyDescent="0.15">
      <c r="B50612" s="8"/>
    </row>
    <row r="50613" spans="2:2" hidden="1" x14ac:dyDescent="0.15">
      <c r="B50613" s="8"/>
    </row>
    <row r="50614" spans="2:2" hidden="1" x14ac:dyDescent="0.15">
      <c r="B50614" s="8"/>
    </row>
    <row r="50615" spans="2:2" hidden="1" x14ac:dyDescent="0.15">
      <c r="B50615" s="8"/>
    </row>
    <row r="50616" spans="2:2" hidden="1" x14ac:dyDescent="0.15">
      <c r="B50616" s="8"/>
    </row>
    <row r="50617" spans="2:2" hidden="1" x14ac:dyDescent="0.15">
      <c r="B50617" s="8"/>
    </row>
    <row r="50618" spans="2:2" hidden="1" x14ac:dyDescent="0.15">
      <c r="B50618" s="8"/>
    </row>
    <row r="50619" spans="2:2" hidden="1" x14ac:dyDescent="0.15">
      <c r="B50619" s="8"/>
    </row>
    <row r="50620" spans="2:2" hidden="1" x14ac:dyDescent="0.15">
      <c r="B50620" s="8"/>
    </row>
    <row r="50621" spans="2:2" hidden="1" x14ac:dyDescent="0.15">
      <c r="B50621" s="8"/>
    </row>
    <row r="50622" spans="2:2" hidden="1" x14ac:dyDescent="0.15">
      <c r="B50622" s="8"/>
    </row>
    <row r="50623" spans="2:2" hidden="1" x14ac:dyDescent="0.15">
      <c r="B50623" s="8"/>
    </row>
    <row r="50624" spans="2:2" hidden="1" x14ac:dyDescent="0.15">
      <c r="B50624" s="8"/>
    </row>
    <row r="50625" spans="2:2" hidden="1" x14ac:dyDescent="0.15">
      <c r="B50625" s="8"/>
    </row>
    <row r="50626" spans="2:2" hidden="1" x14ac:dyDescent="0.15">
      <c r="B50626" s="8"/>
    </row>
    <row r="50627" spans="2:2" hidden="1" x14ac:dyDescent="0.15">
      <c r="B50627" s="8"/>
    </row>
    <row r="50628" spans="2:2" hidden="1" x14ac:dyDescent="0.15">
      <c r="B50628" s="8"/>
    </row>
    <row r="50629" spans="2:2" hidden="1" x14ac:dyDescent="0.15">
      <c r="B50629" s="8"/>
    </row>
    <row r="50630" spans="2:2" hidden="1" x14ac:dyDescent="0.15">
      <c r="B50630" s="8"/>
    </row>
    <row r="50631" spans="2:2" hidden="1" x14ac:dyDescent="0.15">
      <c r="B50631" s="8"/>
    </row>
    <row r="50632" spans="2:2" hidden="1" x14ac:dyDescent="0.15">
      <c r="B50632" s="8"/>
    </row>
    <row r="50633" spans="2:2" hidden="1" x14ac:dyDescent="0.15">
      <c r="B50633" s="8"/>
    </row>
    <row r="50634" spans="2:2" hidden="1" x14ac:dyDescent="0.15">
      <c r="B50634" s="8"/>
    </row>
    <row r="50635" spans="2:2" hidden="1" x14ac:dyDescent="0.15">
      <c r="B50635" s="8"/>
    </row>
    <row r="50636" spans="2:2" hidden="1" x14ac:dyDescent="0.15">
      <c r="B50636" s="8"/>
    </row>
    <row r="50637" spans="2:2" hidden="1" x14ac:dyDescent="0.15">
      <c r="B50637" s="8"/>
    </row>
    <row r="50638" spans="2:2" hidden="1" x14ac:dyDescent="0.15">
      <c r="B50638" s="8"/>
    </row>
    <row r="50639" spans="2:2" hidden="1" x14ac:dyDescent="0.15">
      <c r="B50639" s="8"/>
    </row>
    <row r="50640" spans="2:2" hidden="1" x14ac:dyDescent="0.15">
      <c r="B50640" s="8"/>
    </row>
    <row r="50641" spans="2:2" hidden="1" x14ac:dyDescent="0.15">
      <c r="B50641" s="8"/>
    </row>
    <row r="50642" spans="2:2" hidden="1" x14ac:dyDescent="0.15">
      <c r="B50642" s="8"/>
    </row>
    <row r="50643" spans="2:2" hidden="1" x14ac:dyDescent="0.15">
      <c r="B50643" s="8"/>
    </row>
    <row r="50644" spans="2:2" hidden="1" x14ac:dyDescent="0.15">
      <c r="B50644" s="8"/>
    </row>
    <row r="50645" spans="2:2" hidden="1" x14ac:dyDescent="0.15">
      <c r="B50645" s="8"/>
    </row>
    <row r="50646" spans="2:2" hidden="1" x14ac:dyDescent="0.15">
      <c r="B50646" s="8"/>
    </row>
    <row r="50647" spans="2:2" hidden="1" x14ac:dyDescent="0.15">
      <c r="B50647" s="8"/>
    </row>
    <row r="50648" spans="2:2" hidden="1" x14ac:dyDescent="0.15">
      <c r="B50648" s="8"/>
    </row>
    <row r="50649" spans="2:2" hidden="1" x14ac:dyDescent="0.15">
      <c r="B50649" s="8"/>
    </row>
    <row r="50650" spans="2:2" hidden="1" x14ac:dyDescent="0.15">
      <c r="B50650" s="8"/>
    </row>
    <row r="50651" spans="2:2" hidden="1" x14ac:dyDescent="0.15">
      <c r="B50651" s="8"/>
    </row>
    <row r="50652" spans="2:2" hidden="1" x14ac:dyDescent="0.15">
      <c r="B50652" s="8"/>
    </row>
    <row r="50653" spans="2:2" hidden="1" x14ac:dyDescent="0.15">
      <c r="B50653" s="8"/>
    </row>
    <row r="50654" spans="2:2" hidden="1" x14ac:dyDescent="0.15">
      <c r="B50654" s="8"/>
    </row>
    <row r="50655" spans="2:2" hidden="1" x14ac:dyDescent="0.15">
      <c r="B50655" s="8"/>
    </row>
    <row r="50656" spans="2:2" hidden="1" x14ac:dyDescent="0.15">
      <c r="B50656" s="8"/>
    </row>
    <row r="50657" spans="2:2" hidden="1" x14ac:dyDescent="0.15">
      <c r="B50657" s="8"/>
    </row>
    <row r="50658" spans="2:2" hidden="1" x14ac:dyDescent="0.15">
      <c r="B50658" s="8"/>
    </row>
    <row r="50659" spans="2:2" hidden="1" x14ac:dyDescent="0.15">
      <c r="B50659" s="8"/>
    </row>
    <row r="50660" spans="2:2" hidden="1" x14ac:dyDescent="0.15">
      <c r="B50660" s="8"/>
    </row>
    <row r="50661" spans="2:2" hidden="1" x14ac:dyDescent="0.15">
      <c r="B50661" s="8"/>
    </row>
    <row r="50662" spans="2:2" hidden="1" x14ac:dyDescent="0.15">
      <c r="B50662" s="8"/>
    </row>
    <row r="50663" spans="2:2" hidden="1" x14ac:dyDescent="0.15">
      <c r="B50663" s="8"/>
    </row>
    <row r="50664" spans="2:2" hidden="1" x14ac:dyDescent="0.15">
      <c r="B50664" s="8"/>
    </row>
    <row r="50665" spans="2:2" hidden="1" x14ac:dyDescent="0.15">
      <c r="B50665" s="8"/>
    </row>
    <row r="50666" spans="2:2" hidden="1" x14ac:dyDescent="0.15">
      <c r="B50666" s="8"/>
    </row>
    <row r="50667" spans="2:2" hidden="1" x14ac:dyDescent="0.15">
      <c r="B50667" s="8"/>
    </row>
    <row r="50668" spans="2:2" hidden="1" x14ac:dyDescent="0.15">
      <c r="B50668" s="8"/>
    </row>
    <row r="50669" spans="2:2" hidden="1" x14ac:dyDescent="0.15">
      <c r="B50669" s="8"/>
    </row>
    <row r="50670" spans="2:2" hidden="1" x14ac:dyDescent="0.15">
      <c r="B50670" s="8"/>
    </row>
    <row r="50671" spans="2:2" hidden="1" x14ac:dyDescent="0.15">
      <c r="B50671" s="8"/>
    </row>
    <row r="50672" spans="2:2" hidden="1" x14ac:dyDescent="0.15">
      <c r="B50672" s="8"/>
    </row>
    <row r="50673" spans="2:2" hidden="1" x14ac:dyDescent="0.15">
      <c r="B50673" s="8"/>
    </row>
    <row r="50674" spans="2:2" hidden="1" x14ac:dyDescent="0.15">
      <c r="B50674" s="8"/>
    </row>
    <row r="50675" spans="2:2" hidden="1" x14ac:dyDescent="0.15">
      <c r="B50675" s="8"/>
    </row>
    <row r="50676" spans="2:2" hidden="1" x14ac:dyDescent="0.15">
      <c r="B50676" s="8"/>
    </row>
    <row r="50677" spans="2:2" hidden="1" x14ac:dyDescent="0.15">
      <c r="B50677" s="8"/>
    </row>
    <row r="50678" spans="2:2" hidden="1" x14ac:dyDescent="0.15">
      <c r="B50678" s="8"/>
    </row>
    <row r="50679" spans="2:2" hidden="1" x14ac:dyDescent="0.15">
      <c r="B50679" s="8"/>
    </row>
    <row r="50680" spans="2:2" hidden="1" x14ac:dyDescent="0.15">
      <c r="B50680" s="8"/>
    </row>
    <row r="50681" spans="2:2" hidden="1" x14ac:dyDescent="0.15">
      <c r="B50681" s="8"/>
    </row>
    <row r="50682" spans="2:2" hidden="1" x14ac:dyDescent="0.15">
      <c r="B50682" s="8"/>
    </row>
    <row r="50683" spans="2:2" hidden="1" x14ac:dyDescent="0.15">
      <c r="B50683" s="8"/>
    </row>
    <row r="50684" spans="2:2" hidden="1" x14ac:dyDescent="0.15">
      <c r="B50684" s="8"/>
    </row>
    <row r="50685" spans="2:2" hidden="1" x14ac:dyDescent="0.15">
      <c r="B50685" s="8"/>
    </row>
    <row r="50686" spans="2:2" hidden="1" x14ac:dyDescent="0.15">
      <c r="B50686" s="8"/>
    </row>
    <row r="50687" spans="2:2" hidden="1" x14ac:dyDescent="0.15">
      <c r="B50687" s="8"/>
    </row>
    <row r="50688" spans="2:2" hidden="1" x14ac:dyDescent="0.15">
      <c r="B50688" s="8"/>
    </row>
    <row r="50689" spans="2:2" hidden="1" x14ac:dyDescent="0.15">
      <c r="B50689" s="8"/>
    </row>
    <row r="50690" spans="2:2" hidden="1" x14ac:dyDescent="0.15">
      <c r="B50690" s="8"/>
    </row>
    <row r="50691" spans="2:2" hidden="1" x14ac:dyDescent="0.15">
      <c r="B50691" s="8"/>
    </row>
    <row r="50692" spans="2:2" hidden="1" x14ac:dyDescent="0.15">
      <c r="B50692" s="8"/>
    </row>
    <row r="50693" spans="2:2" hidden="1" x14ac:dyDescent="0.15">
      <c r="B50693" s="8"/>
    </row>
    <row r="50694" spans="2:2" hidden="1" x14ac:dyDescent="0.15">
      <c r="B50694" s="8"/>
    </row>
    <row r="50695" spans="2:2" hidden="1" x14ac:dyDescent="0.15">
      <c r="B50695" s="8"/>
    </row>
    <row r="50696" spans="2:2" hidden="1" x14ac:dyDescent="0.15">
      <c r="B50696" s="8"/>
    </row>
    <row r="50697" spans="2:2" hidden="1" x14ac:dyDescent="0.15">
      <c r="B50697" s="8"/>
    </row>
    <row r="50698" spans="2:2" hidden="1" x14ac:dyDescent="0.15">
      <c r="B50698" s="8"/>
    </row>
    <row r="50699" spans="2:2" hidden="1" x14ac:dyDescent="0.15">
      <c r="B50699" s="8"/>
    </row>
    <row r="50700" spans="2:2" hidden="1" x14ac:dyDescent="0.15">
      <c r="B50700" s="8"/>
    </row>
    <row r="50701" spans="2:2" hidden="1" x14ac:dyDescent="0.15">
      <c r="B50701" s="8"/>
    </row>
    <row r="50702" spans="2:2" hidden="1" x14ac:dyDescent="0.15">
      <c r="B50702" s="8"/>
    </row>
    <row r="50703" spans="2:2" hidden="1" x14ac:dyDescent="0.15">
      <c r="B50703" s="8"/>
    </row>
    <row r="50704" spans="2:2" hidden="1" x14ac:dyDescent="0.15">
      <c r="B50704" s="8"/>
    </row>
    <row r="50705" spans="2:2" hidden="1" x14ac:dyDescent="0.15">
      <c r="B50705" s="8"/>
    </row>
    <row r="50706" spans="2:2" hidden="1" x14ac:dyDescent="0.15">
      <c r="B50706" s="8"/>
    </row>
    <row r="50707" spans="2:2" hidden="1" x14ac:dyDescent="0.15">
      <c r="B50707" s="8"/>
    </row>
    <row r="50708" spans="2:2" hidden="1" x14ac:dyDescent="0.15">
      <c r="B50708" s="8"/>
    </row>
    <row r="50709" spans="2:2" hidden="1" x14ac:dyDescent="0.15">
      <c r="B50709" s="8"/>
    </row>
    <row r="50710" spans="2:2" hidden="1" x14ac:dyDescent="0.15">
      <c r="B50710" s="8"/>
    </row>
    <row r="50711" spans="2:2" hidden="1" x14ac:dyDescent="0.15">
      <c r="B50711" s="8"/>
    </row>
    <row r="50712" spans="2:2" hidden="1" x14ac:dyDescent="0.15">
      <c r="B50712" s="8"/>
    </row>
    <row r="50713" spans="2:2" hidden="1" x14ac:dyDescent="0.15">
      <c r="B50713" s="8"/>
    </row>
    <row r="50714" spans="2:2" hidden="1" x14ac:dyDescent="0.15">
      <c r="B50714" s="8"/>
    </row>
    <row r="50715" spans="2:2" hidden="1" x14ac:dyDescent="0.15">
      <c r="B50715" s="8"/>
    </row>
    <row r="50716" spans="2:2" hidden="1" x14ac:dyDescent="0.15">
      <c r="B50716" s="8"/>
    </row>
    <row r="50717" spans="2:2" hidden="1" x14ac:dyDescent="0.15">
      <c r="B50717" s="8"/>
    </row>
    <row r="50718" spans="2:2" hidden="1" x14ac:dyDescent="0.15">
      <c r="B50718" s="8"/>
    </row>
    <row r="50719" spans="2:2" hidden="1" x14ac:dyDescent="0.15">
      <c r="B50719" s="8"/>
    </row>
    <row r="50720" spans="2:2" hidden="1" x14ac:dyDescent="0.15">
      <c r="B50720" s="8"/>
    </row>
    <row r="50721" spans="2:2" hidden="1" x14ac:dyDescent="0.15">
      <c r="B50721" s="8"/>
    </row>
    <row r="50722" spans="2:2" hidden="1" x14ac:dyDescent="0.15">
      <c r="B50722" s="8"/>
    </row>
    <row r="50723" spans="2:2" hidden="1" x14ac:dyDescent="0.15">
      <c r="B50723" s="8"/>
    </row>
    <row r="50724" spans="2:2" hidden="1" x14ac:dyDescent="0.15">
      <c r="B50724" s="8"/>
    </row>
    <row r="50725" spans="2:2" hidden="1" x14ac:dyDescent="0.15">
      <c r="B50725" s="8"/>
    </row>
    <row r="50726" spans="2:2" hidden="1" x14ac:dyDescent="0.15">
      <c r="B50726" s="8"/>
    </row>
    <row r="50727" spans="2:2" hidden="1" x14ac:dyDescent="0.15">
      <c r="B50727" s="8"/>
    </row>
    <row r="50728" spans="2:2" hidden="1" x14ac:dyDescent="0.15">
      <c r="B50728" s="8"/>
    </row>
    <row r="50729" spans="2:2" hidden="1" x14ac:dyDescent="0.15">
      <c r="B50729" s="8"/>
    </row>
    <row r="50730" spans="2:2" hidden="1" x14ac:dyDescent="0.15">
      <c r="B50730" s="8"/>
    </row>
    <row r="50731" spans="2:2" hidden="1" x14ac:dyDescent="0.15">
      <c r="B50731" s="8"/>
    </row>
    <row r="50732" spans="2:2" hidden="1" x14ac:dyDescent="0.15">
      <c r="B50732" s="8"/>
    </row>
    <row r="50733" spans="2:2" hidden="1" x14ac:dyDescent="0.15">
      <c r="B50733" s="8"/>
    </row>
    <row r="50734" spans="2:2" hidden="1" x14ac:dyDescent="0.15">
      <c r="B50734" s="8"/>
    </row>
    <row r="50735" spans="2:2" hidden="1" x14ac:dyDescent="0.15">
      <c r="B50735" s="8"/>
    </row>
    <row r="50736" spans="2:2" hidden="1" x14ac:dyDescent="0.15">
      <c r="B50736" s="8"/>
    </row>
    <row r="50737" spans="2:2" hidden="1" x14ac:dyDescent="0.15">
      <c r="B50737" s="8"/>
    </row>
    <row r="50738" spans="2:2" hidden="1" x14ac:dyDescent="0.15">
      <c r="B50738" s="8"/>
    </row>
    <row r="50739" spans="2:2" hidden="1" x14ac:dyDescent="0.15">
      <c r="B50739" s="8"/>
    </row>
    <row r="50740" spans="2:2" hidden="1" x14ac:dyDescent="0.15">
      <c r="B50740" s="8"/>
    </row>
    <row r="50741" spans="2:2" hidden="1" x14ac:dyDescent="0.15">
      <c r="B50741" s="8"/>
    </row>
    <row r="50742" spans="2:2" hidden="1" x14ac:dyDescent="0.15">
      <c r="B50742" s="8"/>
    </row>
    <row r="50743" spans="2:2" hidden="1" x14ac:dyDescent="0.15">
      <c r="B50743" s="8"/>
    </row>
    <row r="50744" spans="2:2" hidden="1" x14ac:dyDescent="0.15">
      <c r="B50744" s="8"/>
    </row>
    <row r="50745" spans="2:2" hidden="1" x14ac:dyDescent="0.15">
      <c r="B50745" s="8"/>
    </row>
    <row r="50746" spans="2:2" hidden="1" x14ac:dyDescent="0.15">
      <c r="B50746" s="8"/>
    </row>
    <row r="50747" spans="2:2" hidden="1" x14ac:dyDescent="0.15">
      <c r="B50747" s="8"/>
    </row>
    <row r="50748" spans="2:2" hidden="1" x14ac:dyDescent="0.15">
      <c r="B50748" s="8"/>
    </row>
    <row r="50749" spans="2:2" hidden="1" x14ac:dyDescent="0.15">
      <c r="B50749" s="8"/>
    </row>
    <row r="50750" spans="2:2" hidden="1" x14ac:dyDescent="0.15">
      <c r="B50750" s="8"/>
    </row>
    <row r="50751" spans="2:2" hidden="1" x14ac:dyDescent="0.15">
      <c r="B50751" s="8"/>
    </row>
    <row r="50752" spans="2:2" hidden="1" x14ac:dyDescent="0.15">
      <c r="B50752" s="8"/>
    </row>
    <row r="50753" spans="2:2" hidden="1" x14ac:dyDescent="0.15">
      <c r="B50753" s="8"/>
    </row>
    <row r="50754" spans="2:2" hidden="1" x14ac:dyDescent="0.15">
      <c r="B50754" s="8"/>
    </row>
    <row r="50755" spans="2:2" hidden="1" x14ac:dyDescent="0.15">
      <c r="B50755" s="8"/>
    </row>
    <row r="50756" spans="2:2" hidden="1" x14ac:dyDescent="0.15">
      <c r="B50756" s="8"/>
    </row>
    <row r="50757" spans="2:2" hidden="1" x14ac:dyDescent="0.15">
      <c r="B50757" s="8"/>
    </row>
    <row r="50758" spans="2:2" hidden="1" x14ac:dyDescent="0.15">
      <c r="B50758" s="8"/>
    </row>
    <row r="50759" spans="2:2" hidden="1" x14ac:dyDescent="0.15">
      <c r="B50759" s="8"/>
    </row>
    <row r="50760" spans="2:2" hidden="1" x14ac:dyDescent="0.15">
      <c r="B50760" s="8"/>
    </row>
    <row r="50761" spans="2:2" hidden="1" x14ac:dyDescent="0.15">
      <c r="B50761" s="8"/>
    </row>
    <row r="50762" spans="2:2" hidden="1" x14ac:dyDescent="0.15">
      <c r="B50762" s="8"/>
    </row>
    <row r="50763" spans="2:2" hidden="1" x14ac:dyDescent="0.15">
      <c r="B50763" s="8"/>
    </row>
    <row r="50764" spans="2:2" hidden="1" x14ac:dyDescent="0.15">
      <c r="B50764" s="8"/>
    </row>
    <row r="50765" spans="2:2" hidden="1" x14ac:dyDescent="0.15">
      <c r="B50765" s="8"/>
    </row>
    <row r="50766" spans="2:2" hidden="1" x14ac:dyDescent="0.15">
      <c r="B50766" s="8"/>
    </row>
    <row r="50767" spans="2:2" hidden="1" x14ac:dyDescent="0.15">
      <c r="B50767" s="8"/>
    </row>
    <row r="50768" spans="2:2" hidden="1" x14ac:dyDescent="0.15">
      <c r="B50768" s="8"/>
    </row>
    <row r="50769" spans="2:2" hidden="1" x14ac:dyDescent="0.15">
      <c r="B50769" s="8"/>
    </row>
    <row r="50770" spans="2:2" hidden="1" x14ac:dyDescent="0.15">
      <c r="B50770" s="8"/>
    </row>
    <row r="50771" spans="2:2" hidden="1" x14ac:dyDescent="0.15">
      <c r="B50771" s="8"/>
    </row>
    <row r="50772" spans="2:2" hidden="1" x14ac:dyDescent="0.15">
      <c r="B50772" s="8"/>
    </row>
    <row r="50773" spans="2:2" hidden="1" x14ac:dyDescent="0.15">
      <c r="B50773" s="8"/>
    </row>
    <row r="50774" spans="2:2" hidden="1" x14ac:dyDescent="0.15">
      <c r="B50774" s="8"/>
    </row>
    <row r="50775" spans="2:2" hidden="1" x14ac:dyDescent="0.15">
      <c r="B50775" s="8"/>
    </row>
    <row r="50776" spans="2:2" hidden="1" x14ac:dyDescent="0.15">
      <c r="B50776" s="8"/>
    </row>
    <row r="50777" spans="2:2" hidden="1" x14ac:dyDescent="0.15">
      <c r="B50777" s="8"/>
    </row>
    <row r="50778" spans="2:2" hidden="1" x14ac:dyDescent="0.15">
      <c r="B50778" s="8"/>
    </row>
    <row r="50779" spans="2:2" hidden="1" x14ac:dyDescent="0.15">
      <c r="B50779" s="8"/>
    </row>
    <row r="50780" spans="2:2" hidden="1" x14ac:dyDescent="0.15">
      <c r="B50780" s="8"/>
    </row>
    <row r="50781" spans="2:2" hidden="1" x14ac:dyDescent="0.15">
      <c r="B50781" s="8"/>
    </row>
    <row r="50782" spans="2:2" hidden="1" x14ac:dyDescent="0.15">
      <c r="B50782" s="8"/>
    </row>
    <row r="50783" spans="2:2" hidden="1" x14ac:dyDescent="0.15">
      <c r="B50783" s="8"/>
    </row>
    <row r="50784" spans="2:2" hidden="1" x14ac:dyDescent="0.15">
      <c r="B50784" s="8"/>
    </row>
    <row r="50785" spans="2:2" hidden="1" x14ac:dyDescent="0.15">
      <c r="B50785" s="8"/>
    </row>
    <row r="50786" spans="2:2" hidden="1" x14ac:dyDescent="0.15">
      <c r="B50786" s="8"/>
    </row>
    <row r="50787" spans="2:2" hidden="1" x14ac:dyDescent="0.15">
      <c r="B50787" s="8"/>
    </row>
    <row r="50788" spans="2:2" hidden="1" x14ac:dyDescent="0.15">
      <c r="B50788" s="8"/>
    </row>
    <row r="50789" spans="2:2" hidden="1" x14ac:dyDescent="0.15">
      <c r="B50789" s="8"/>
    </row>
    <row r="50790" spans="2:2" hidden="1" x14ac:dyDescent="0.15">
      <c r="B50790" s="8"/>
    </row>
    <row r="50791" spans="2:2" hidden="1" x14ac:dyDescent="0.15">
      <c r="B50791" s="8"/>
    </row>
    <row r="50792" spans="2:2" hidden="1" x14ac:dyDescent="0.15">
      <c r="B50792" s="8"/>
    </row>
    <row r="50793" spans="2:2" hidden="1" x14ac:dyDescent="0.15">
      <c r="B50793" s="8"/>
    </row>
    <row r="50794" spans="2:2" hidden="1" x14ac:dyDescent="0.15">
      <c r="B50794" s="8"/>
    </row>
    <row r="50795" spans="2:2" hidden="1" x14ac:dyDescent="0.15">
      <c r="B50795" s="8"/>
    </row>
    <row r="50796" spans="2:2" hidden="1" x14ac:dyDescent="0.15">
      <c r="B50796" s="8"/>
    </row>
    <row r="50797" spans="2:2" hidden="1" x14ac:dyDescent="0.15">
      <c r="B50797" s="8"/>
    </row>
    <row r="50798" spans="2:2" hidden="1" x14ac:dyDescent="0.15">
      <c r="B50798" s="8"/>
    </row>
    <row r="50799" spans="2:2" hidden="1" x14ac:dyDescent="0.15">
      <c r="B50799" s="8"/>
    </row>
    <row r="50800" spans="2:2" hidden="1" x14ac:dyDescent="0.15">
      <c r="B50800" s="8"/>
    </row>
    <row r="50801" spans="2:2" hidden="1" x14ac:dyDescent="0.15">
      <c r="B50801" s="8"/>
    </row>
    <row r="50802" spans="2:2" hidden="1" x14ac:dyDescent="0.15">
      <c r="B50802" s="8"/>
    </row>
    <row r="50803" spans="2:2" hidden="1" x14ac:dyDescent="0.15">
      <c r="B50803" s="8"/>
    </row>
    <row r="50804" spans="2:2" hidden="1" x14ac:dyDescent="0.15">
      <c r="B50804" s="8"/>
    </row>
    <row r="50805" spans="2:2" hidden="1" x14ac:dyDescent="0.15">
      <c r="B50805" s="8"/>
    </row>
    <row r="50806" spans="2:2" hidden="1" x14ac:dyDescent="0.15">
      <c r="B50806" s="8"/>
    </row>
    <row r="50807" spans="2:2" hidden="1" x14ac:dyDescent="0.15">
      <c r="B50807" s="8"/>
    </row>
    <row r="50808" spans="2:2" hidden="1" x14ac:dyDescent="0.15">
      <c r="B50808" s="8"/>
    </row>
    <row r="50809" spans="2:2" hidden="1" x14ac:dyDescent="0.15">
      <c r="B50809" s="8"/>
    </row>
    <row r="50810" spans="2:2" hidden="1" x14ac:dyDescent="0.15">
      <c r="B50810" s="8"/>
    </row>
    <row r="50811" spans="2:2" hidden="1" x14ac:dyDescent="0.15">
      <c r="B50811" s="8"/>
    </row>
    <row r="50812" spans="2:2" hidden="1" x14ac:dyDescent="0.15">
      <c r="B50812" s="8"/>
    </row>
    <row r="50813" spans="2:2" hidden="1" x14ac:dyDescent="0.15">
      <c r="B50813" s="8"/>
    </row>
    <row r="50814" spans="2:2" hidden="1" x14ac:dyDescent="0.15">
      <c r="B50814" s="8"/>
    </row>
    <row r="50815" spans="2:2" hidden="1" x14ac:dyDescent="0.15">
      <c r="B50815" s="8"/>
    </row>
    <row r="50816" spans="2:2" hidden="1" x14ac:dyDescent="0.15">
      <c r="B50816" s="8"/>
    </row>
    <row r="50817" spans="2:2" hidden="1" x14ac:dyDescent="0.15">
      <c r="B50817" s="8"/>
    </row>
    <row r="50818" spans="2:2" hidden="1" x14ac:dyDescent="0.15">
      <c r="B50818" s="8"/>
    </row>
    <row r="50819" spans="2:2" hidden="1" x14ac:dyDescent="0.15">
      <c r="B50819" s="8"/>
    </row>
    <row r="50820" spans="2:2" hidden="1" x14ac:dyDescent="0.15">
      <c r="B50820" s="8"/>
    </row>
    <row r="50821" spans="2:2" hidden="1" x14ac:dyDescent="0.15">
      <c r="B50821" s="8"/>
    </row>
    <row r="50822" spans="2:2" hidden="1" x14ac:dyDescent="0.15">
      <c r="B50822" s="8"/>
    </row>
    <row r="50823" spans="2:2" hidden="1" x14ac:dyDescent="0.15">
      <c r="B50823" s="8"/>
    </row>
    <row r="50824" spans="2:2" hidden="1" x14ac:dyDescent="0.15">
      <c r="B50824" s="8"/>
    </row>
    <row r="50825" spans="2:2" hidden="1" x14ac:dyDescent="0.15">
      <c r="B50825" s="8"/>
    </row>
    <row r="50826" spans="2:2" hidden="1" x14ac:dyDescent="0.15">
      <c r="B50826" s="8"/>
    </row>
    <row r="50827" spans="2:2" hidden="1" x14ac:dyDescent="0.15">
      <c r="B50827" s="8"/>
    </row>
    <row r="50828" spans="2:2" hidden="1" x14ac:dyDescent="0.15">
      <c r="B50828" s="8"/>
    </row>
    <row r="50829" spans="2:2" hidden="1" x14ac:dyDescent="0.15">
      <c r="B50829" s="8"/>
    </row>
    <row r="50830" spans="2:2" hidden="1" x14ac:dyDescent="0.15">
      <c r="B50830" s="8"/>
    </row>
    <row r="50831" spans="2:2" hidden="1" x14ac:dyDescent="0.15">
      <c r="B50831" s="8"/>
    </row>
    <row r="50832" spans="2:2" hidden="1" x14ac:dyDescent="0.15">
      <c r="B50832" s="8"/>
    </row>
    <row r="50833" spans="2:2" hidden="1" x14ac:dyDescent="0.15">
      <c r="B50833" s="8"/>
    </row>
    <row r="50834" spans="2:2" hidden="1" x14ac:dyDescent="0.15">
      <c r="B50834" s="8"/>
    </row>
    <row r="50835" spans="2:2" hidden="1" x14ac:dyDescent="0.15">
      <c r="B50835" s="8"/>
    </row>
    <row r="50836" spans="2:2" hidden="1" x14ac:dyDescent="0.15">
      <c r="B50836" s="8"/>
    </row>
    <row r="50837" spans="2:2" hidden="1" x14ac:dyDescent="0.15">
      <c r="B50837" s="8"/>
    </row>
    <row r="50838" spans="2:2" hidden="1" x14ac:dyDescent="0.15">
      <c r="B50838" s="8"/>
    </row>
    <row r="50839" spans="2:2" hidden="1" x14ac:dyDescent="0.15">
      <c r="B50839" s="8"/>
    </row>
    <row r="50840" spans="2:2" hidden="1" x14ac:dyDescent="0.15">
      <c r="B50840" s="8"/>
    </row>
    <row r="50841" spans="2:2" hidden="1" x14ac:dyDescent="0.15">
      <c r="B50841" s="8"/>
    </row>
    <row r="50842" spans="2:2" hidden="1" x14ac:dyDescent="0.15">
      <c r="B50842" s="8"/>
    </row>
    <row r="50843" spans="2:2" hidden="1" x14ac:dyDescent="0.15">
      <c r="B50843" s="8"/>
    </row>
    <row r="50844" spans="2:2" hidden="1" x14ac:dyDescent="0.15">
      <c r="B50844" s="8"/>
    </row>
    <row r="50845" spans="2:2" hidden="1" x14ac:dyDescent="0.15">
      <c r="B50845" s="8"/>
    </row>
    <row r="50846" spans="2:2" hidden="1" x14ac:dyDescent="0.15">
      <c r="B50846" s="8"/>
    </row>
    <row r="50847" spans="2:2" hidden="1" x14ac:dyDescent="0.15">
      <c r="B50847" s="8"/>
    </row>
    <row r="50848" spans="2:2" hidden="1" x14ac:dyDescent="0.15">
      <c r="B50848" s="8"/>
    </row>
    <row r="50849" spans="2:2" hidden="1" x14ac:dyDescent="0.15">
      <c r="B50849" s="8"/>
    </row>
    <row r="50850" spans="2:2" hidden="1" x14ac:dyDescent="0.15">
      <c r="B50850" s="8"/>
    </row>
    <row r="50851" spans="2:2" hidden="1" x14ac:dyDescent="0.15">
      <c r="B50851" s="8"/>
    </row>
    <row r="50852" spans="2:2" hidden="1" x14ac:dyDescent="0.15">
      <c r="B50852" s="8"/>
    </row>
    <row r="50853" spans="2:2" hidden="1" x14ac:dyDescent="0.15">
      <c r="B50853" s="8"/>
    </row>
    <row r="50854" spans="2:2" hidden="1" x14ac:dyDescent="0.15">
      <c r="B50854" s="8"/>
    </row>
    <row r="50855" spans="2:2" hidden="1" x14ac:dyDescent="0.15">
      <c r="B50855" s="8"/>
    </row>
    <row r="50856" spans="2:2" hidden="1" x14ac:dyDescent="0.15">
      <c r="B50856" s="8"/>
    </row>
    <row r="50857" spans="2:2" hidden="1" x14ac:dyDescent="0.15">
      <c r="B50857" s="8"/>
    </row>
    <row r="50858" spans="2:2" hidden="1" x14ac:dyDescent="0.15">
      <c r="B50858" s="8"/>
    </row>
    <row r="50859" spans="2:2" hidden="1" x14ac:dyDescent="0.15">
      <c r="B50859" s="8"/>
    </row>
    <row r="50860" spans="2:2" hidden="1" x14ac:dyDescent="0.15">
      <c r="B50860" s="8"/>
    </row>
    <row r="50861" spans="2:2" hidden="1" x14ac:dyDescent="0.15">
      <c r="B50861" s="8"/>
    </row>
    <row r="50862" spans="2:2" hidden="1" x14ac:dyDescent="0.15">
      <c r="B50862" s="8"/>
    </row>
    <row r="50863" spans="2:2" hidden="1" x14ac:dyDescent="0.15">
      <c r="B50863" s="8"/>
    </row>
    <row r="50864" spans="2:2" hidden="1" x14ac:dyDescent="0.15">
      <c r="B50864" s="8"/>
    </row>
    <row r="50865" spans="2:2" hidden="1" x14ac:dyDescent="0.15">
      <c r="B50865" s="8"/>
    </row>
    <row r="50866" spans="2:2" hidden="1" x14ac:dyDescent="0.15">
      <c r="B50866" s="8"/>
    </row>
    <row r="50867" spans="2:2" hidden="1" x14ac:dyDescent="0.15">
      <c r="B50867" s="8"/>
    </row>
    <row r="50868" spans="2:2" hidden="1" x14ac:dyDescent="0.15">
      <c r="B50868" s="8"/>
    </row>
    <row r="50869" spans="2:2" hidden="1" x14ac:dyDescent="0.15">
      <c r="B50869" s="8"/>
    </row>
    <row r="50870" spans="2:2" hidden="1" x14ac:dyDescent="0.15">
      <c r="B50870" s="8"/>
    </row>
    <row r="50871" spans="2:2" hidden="1" x14ac:dyDescent="0.15">
      <c r="B50871" s="8"/>
    </row>
    <row r="50872" spans="2:2" hidden="1" x14ac:dyDescent="0.15">
      <c r="B50872" s="8"/>
    </row>
    <row r="50873" spans="2:2" hidden="1" x14ac:dyDescent="0.15">
      <c r="B50873" s="8"/>
    </row>
    <row r="50874" spans="2:2" hidden="1" x14ac:dyDescent="0.15">
      <c r="B50874" s="8"/>
    </row>
    <row r="50875" spans="2:2" hidden="1" x14ac:dyDescent="0.15">
      <c r="B50875" s="8"/>
    </row>
    <row r="50876" spans="2:2" hidden="1" x14ac:dyDescent="0.15">
      <c r="B50876" s="8"/>
    </row>
    <row r="50877" spans="2:2" hidden="1" x14ac:dyDescent="0.15">
      <c r="B50877" s="8"/>
    </row>
    <row r="50878" spans="2:2" hidden="1" x14ac:dyDescent="0.15">
      <c r="B50878" s="8"/>
    </row>
    <row r="50879" spans="2:2" hidden="1" x14ac:dyDescent="0.15">
      <c r="B50879" s="8"/>
    </row>
    <row r="50880" spans="2:2" hidden="1" x14ac:dyDescent="0.15">
      <c r="B50880" s="8"/>
    </row>
    <row r="50881" spans="2:2" hidden="1" x14ac:dyDescent="0.15">
      <c r="B50881" s="8"/>
    </row>
    <row r="50882" spans="2:2" hidden="1" x14ac:dyDescent="0.15">
      <c r="B50882" s="8"/>
    </row>
    <row r="50883" spans="2:2" hidden="1" x14ac:dyDescent="0.15">
      <c r="B50883" s="8"/>
    </row>
    <row r="50884" spans="2:2" hidden="1" x14ac:dyDescent="0.15">
      <c r="B50884" s="8"/>
    </row>
    <row r="50885" spans="2:2" hidden="1" x14ac:dyDescent="0.15">
      <c r="B50885" s="8"/>
    </row>
    <row r="50886" spans="2:2" hidden="1" x14ac:dyDescent="0.15">
      <c r="B50886" s="8"/>
    </row>
    <row r="50887" spans="2:2" hidden="1" x14ac:dyDescent="0.15">
      <c r="B50887" s="8"/>
    </row>
    <row r="50888" spans="2:2" hidden="1" x14ac:dyDescent="0.15">
      <c r="B50888" s="8"/>
    </row>
    <row r="50889" spans="2:2" hidden="1" x14ac:dyDescent="0.15">
      <c r="B50889" s="8"/>
    </row>
    <row r="50890" spans="2:2" hidden="1" x14ac:dyDescent="0.15">
      <c r="B50890" s="8"/>
    </row>
    <row r="50891" spans="2:2" hidden="1" x14ac:dyDescent="0.15">
      <c r="B50891" s="8"/>
    </row>
    <row r="50892" spans="2:2" hidden="1" x14ac:dyDescent="0.15">
      <c r="B50892" s="8"/>
    </row>
    <row r="50893" spans="2:2" hidden="1" x14ac:dyDescent="0.15">
      <c r="B50893" s="8"/>
    </row>
    <row r="50894" spans="2:2" hidden="1" x14ac:dyDescent="0.15">
      <c r="B50894" s="8"/>
    </row>
    <row r="50895" spans="2:2" hidden="1" x14ac:dyDescent="0.15">
      <c r="B50895" s="8"/>
    </row>
    <row r="50896" spans="2:2" hidden="1" x14ac:dyDescent="0.15">
      <c r="B50896" s="8"/>
    </row>
    <row r="50897" spans="2:2" hidden="1" x14ac:dyDescent="0.15">
      <c r="B50897" s="8"/>
    </row>
    <row r="50898" spans="2:2" hidden="1" x14ac:dyDescent="0.15">
      <c r="B50898" s="8"/>
    </row>
    <row r="50899" spans="2:2" hidden="1" x14ac:dyDescent="0.15">
      <c r="B50899" s="8"/>
    </row>
    <row r="50900" spans="2:2" hidden="1" x14ac:dyDescent="0.15">
      <c r="B50900" s="8"/>
    </row>
    <row r="50901" spans="2:2" hidden="1" x14ac:dyDescent="0.15">
      <c r="B50901" s="8"/>
    </row>
    <row r="50902" spans="2:2" hidden="1" x14ac:dyDescent="0.15">
      <c r="B50902" s="8"/>
    </row>
    <row r="50903" spans="2:2" hidden="1" x14ac:dyDescent="0.15">
      <c r="B50903" s="8"/>
    </row>
    <row r="50904" spans="2:2" hidden="1" x14ac:dyDescent="0.15">
      <c r="B50904" s="8"/>
    </row>
    <row r="50905" spans="2:2" hidden="1" x14ac:dyDescent="0.15">
      <c r="B50905" s="8"/>
    </row>
    <row r="50906" spans="2:2" hidden="1" x14ac:dyDescent="0.15">
      <c r="B50906" s="8"/>
    </row>
    <row r="50907" spans="2:2" hidden="1" x14ac:dyDescent="0.15">
      <c r="B50907" s="8"/>
    </row>
    <row r="50908" spans="2:2" hidden="1" x14ac:dyDescent="0.15">
      <c r="B50908" s="8"/>
    </row>
    <row r="50909" spans="2:2" hidden="1" x14ac:dyDescent="0.15">
      <c r="B50909" s="8"/>
    </row>
    <row r="50910" spans="2:2" hidden="1" x14ac:dyDescent="0.15">
      <c r="B50910" s="8"/>
    </row>
    <row r="50911" spans="2:2" hidden="1" x14ac:dyDescent="0.15">
      <c r="B50911" s="8"/>
    </row>
    <row r="50912" spans="2:2" hidden="1" x14ac:dyDescent="0.15">
      <c r="B50912" s="8"/>
    </row>
    <row r="50913" spans="2:2" hidden="1" x14ac:dyDescent="0.15">
      <c r="B50913" s="8"/>
    </row>
    <row r="50914" spans="2:2" hidden="1" x14ac:dyDescent="0.15">
      <c r="B50914" s="8"/>
    </row>
    <row r="50915" spans="2:2" hidden="1" x14ac:dyDescent="0.15">
      <c r="B50915" s="8"/>
    </row>
    <row r="50916" spans="2:2" hidden="1" x14ac:dyDescent="0.15">
      <c r="B50916" s="8"/>
    </row>
    <row r="50917" spans="2:2" hidden="1" x14ac:dyDescent="0.15">
      <c r="B50917" s="8"/>
    </row>
    <row r="50918" spans="2:2" hidden="1" x14ac:dyDescent="0.15">
      <c r="B50918" s="8"/>
    </row>
    <row r="50919" spans="2:2" hidden="1" x14ac:dyDescent="0.15">
      <c r="B50919" s="8"/>
    </row>
    <row r="50920" spans="2:2" hidden="1" x14ac:dyDescent="0.15">
      <c r="B50920" s="8"/>
    </row>
    <row r="50921" spans="2:2" hidden="1" x14ac:dyDescent="0.15">
      <c r="B50921" s="8"/>
    </row>
    <row r="50922" spans="2:2" hidden="1" x14ac:dyDescent="0.15">
      <c r="B50922" s="8"/>
    </row>
    <row r="50923" spans="2:2" hidden="1" x14ac:dyDescent="0.15">
      <c r="B50923" s="8"/>
    </row>
    <row r="50924" spans="2:2" hidden="1" x14ac:dyDescent="0.15">
      <c r="B50924" s="8"/>
    </row>
    <row r="50925" spans="2:2" hidden="1" x14ac:dyDescent="0.15">
      <c r="B50925" s="8"/>
    </row>
    <row r="50926" spans="2:2" hidden="1" x14ac:dyDescent="0.15">
      <c r="B50926" s="8"/>
    </row>
    <row r="50927" spans="2:2" hidden="1" x14ac:dyDescent="0.15">
      <c r="B50927" s="8"/>
    </row>
    <row r="50928" spans="2:2" hidden="1" x14ac:dyDescent="0.15">
      <c r="B50928" s="8"/>
    </row>
    <row r="50929" spans="2:2" hidden="1" x14ac:dyDescent="0.15">
      <c r="B50929" s="8"/>
    </row>
    <row r="50930" spans="2:2" hidden="1" x14ac:dyDescent="0.15">
      <c r="B50930" s="8"/>
    </row>
    <row r="50931" spans="2:2" hidden="1" x14ac:dyDescent="0.15">
      <c r="B50931" s="8"/>
    </row>
    <row r="50932" spans="2:2" hidden="1" x14ac:dyDescent="0.15">
      <c r="B50932" s="8"/>
    </row>
    <row r="50933" spans="2:2" hidden="1" x14ac:dyDescent="0.15">
      <c r="B50933" s="8"/>
    </row>
    <row r="50934" spans="2:2" hidden="1" x14ac:dyDescent="0.15">
      <c r="B50934" s="8"/>
    </row>
    <row r="50935" spans="2:2" hidden="1" x14ac:dyDescent="0.15">
      <c r="B50935" s="8"/>
    </row>
    <row r="50936" spans="2:2" hidden="1" x14ac:dyDescent="0.15">
      <c r="B50936" s="8"/>
    </row>
    <row r="50937" spans="2:2" hidden="1" x14ac:dyDescent="0.15">
      <c r="B50937" s="8"/>
    </row>
    <row r="50938" spans="2:2" hidden="1" x14ac:dyDescent="0.15">
      <c r="B50938" s="8"/>
    </row>
    <row r="50939" spans="2:2" hidden="1" x14ac:dyDescent="0.15">
      <c r="B50939" s="8"/>
    </row>
    <row r="50940" spans="2:2" hidden="1" x14ac:dyDescent="0.15">
      <c r="B50940" s="8"/>
    </row>
    <row r="50941" spans="2:2" hidden="1" x14ac:dyDescent="0.15">
      <c r="B50941" s="8"/>
    </row>
    <row r="50942" spans="2:2" hidden="1" x14ac:dyDescent="0.15">
      <c r="B50942" s="8"/>
    </row>
    <row r="50943" spans="2:2" hidden="1" x14ac:dyDescent="0.15">
      <c r="B50943" s="8"/>
    </row>
    <row r="50944" spans="2:2" hidden="1" x14ac:dyDescent="0.15">
      <c r="B50944" s="8"/>
    </row>
    <row r="50945" spans="2:2" hidden="1" x14ac:dyDescent="0.15">
      <c r="B50945" s="8"/>
    </row>
    <row r="50946" spans="2:2" hidden="1" x14ac:dyDescent="0.15">
      <c r="B50946" s="8"/>
    </row>
    <row r="50947" spans="2:2" hidden="1" x14ac:dyDescent="0.15">
      <c r="B50947" s="8"/>
    </row>
    <row r="50948" spans="2:2" hidden="1" x14ac:dyDescent="0.15">
      <c r="B50948" s="8"/>
    </row>
    <row r="50949" spans="2:2" hidden="1" x14ac:dyDescent="0.15">
      <c r="B50949" s="8"/>
    </row>
    <row r="50950" spans="2:2" hidden="1" x14ac:dyDescent="0.15">
      <c r="B50950" s="8"/>
    </row>
    <row r="50951" spans="2:2" hidden="1" x14ac:dyDescent="0.15">
      <c r="B50951" s="8"/>
    </row>
    <row r="50952" spans="2:2" hidden="1" x14ac:dyDescent="0.15">
      <c r="B50952" s="8"/>
    </row>
    <row r="50953" spans="2:2" hidden="1" x14ac:dyDescent="0.15">
      <c r="B50953" s="8"/>
    </row>
    <row r="50954" spans="2:2" hidden="1" x14ac:dyDescent="0.15">
      <c r="B50954" s="8"/>
    </row>
    <row r="50955" spans="2:2" hidden="1" x14ac:dyDescent="0.15">
      <c r="B50955" s="8"/>
    </row>
    <row r="50956" spans="2:2" hidden="1" x14ac:dyDescent="0.15">
      <c r="B50956" s="8"/>
    </row>
    <row r="50957" spans="2:2" hidden="1" x14ac:dyDescent="0.15">
      <c r="B50957" s="8"/>
    </row>
    <row r="50958" spans="2:2" hidden="1" x14ac:dyDescent="0.15">
      <c r="B50958" s="8"/>
    </row>
    <row r="50959" spans="2:2" hidden="1" x14ac:dyDescent="0.15">
      <c r="B50959" s="8"/>
    </row>
    <row r="50960" spans="2:2" hidden="1" x14ac:dyDescent="0.15">
      <c r="B50960" s="8"/>
    </row>
    <row r="50961" spans="2:2" hidden="1" x14ac:dyDescent="0.15">
      <c r="B50961" s="8"/>
    </row>
    <row r="50962" spans="2:2" hidden="1" x14ac:dyDescent="0.15">
      <c r="B50962" s="8"/>
    </row>
    <row r="50963" spans="2:2" hidden="1" x14ac:dyDescent="0.15">
      <c r="B50963" s="8"/>
    </row>
    <row r="50964" spans="2:2" hidden="1" x14ac:dyDescent="0.15">
      <c r="B50964" s="8"/>
    </row>
    <row r="50965" spans="2:2" hidden="1" x14ac:dyDescent="0.15">
      <c r="B50965" s="8"/>
    </row>
    <row r="50966" spans="2:2" hidden="1" x14ac:dyDescent="0.15">
      <c r="B50966" s="8"/>
    </row>
    <row r="50967" spans="2:2" hidden="1" x14ac:dyDescent="0.15">
      <c r="B50967" s="8"/>
    </row>
    <row r="50968" spans="2:2" hidden="1" x14ac:dyDescent="0.15">
      <c r="B50968" s="8"/>
    </row>
    <row r="50969" spans="2:2" hidden="1" x14ac:dyDescent="0.15">
      <c r="B50969" s="8"/>
    </row>
    <row r="50970" spans="2:2" hidden="1" x14ac:dyDescent="0.15">
      <c r="B50970" s="8"/>
    </row>
    <row r="50971" spans="2:2" hidden="1" x14ac:dyDescent="0.15">
      <c r="B50971" s="8"/>
    </row>
    <row r="50972" spans="2:2" hidden="1" x14ac:dyDescent="0.15">
      <c r="B50972" s="8"/>
    </row>
    <row r="50973" spans="2:2" hidden="1" x14ac:dyDescent="0.15">
      <c r="B50973" s="8"/>
    </row>
    <row r="50974" spans="2:2" hidden="1" x14ac:dyDescent="0.15">
      <c r="B50974" s="8"/>
    </row>
    <row r="50975" spans="2:2" hidden="1" x14ac:dyDescent="0.15">
      <c r="B50975" s="8"/>
    </row>
    <row r="50976" spans="2:2" hidden="1" x14ac:dyDescent="0.15">
      <c r="B50976" s="8"/>
    </row>
    <row r="50977" spans="2:2" hidden="1" x14ac:dyDescent="0.15">
      <c r="B50977" s="8"/>
    </row>
    <row r="50978" spans="2:2" hidden="1" x14ac:dyDescent="0.15">
      <c r="B50978" s="8"/>
    </row>
    <row r="50979" spans="2:2" hidden="1" x14ac:dyDescent="0.15">
      <c r="B50979" s="8"/>
    </row>
    <row r="50980" spans="2:2" hidden="1" x14ac:dyDescent="0.15">
      <c r="B50980" s="8"/>
    </row>
    <row r="50981" spans="2:2" hidden="1" x14ac:dyDescent="0.15">
      <c r="B50981" s="8"/>
    </row>
    <row r="50982" spans="2:2" hidden="1" x14ac:dyDescent="0.15">
      <c r="B50982" s="8"/>
    </row>
    <row r="50983" spans="2:2" hidden="1" x14ac:dyDescent="0.15">
      <c r="B50983" s="8"/>
    </row>
    <row r="50984" spans="2:2" hidden="1" x14ac:dyDescent="0.15">
      <c r="B50984" s="8"/>
    </row>
    <row r="50985" spans="2:2" hidden="1" x14ac:dyDescent="0.15">
      <c r="B50985" s="8"/>
    </row>
    <row r="50986" spans="2:2" hidden="1" x14ac:dyDescent="0.15">
      <c r="B50986" s="8"/>
    </row>
    <row r="50987" spans="2:2" hidden="1" x14ac:dyDescent="0.15">
      <c r="B50987" s="8"/>
    </row>
    <row r="50988" spans="2:2" hidden="1" x14ac:dyDescent="0.15">
      <c r="B50988" s="8"/>
    </row>
    <row r="50989" spans="2:2" hidden="1" x14ac:dyDescent="0.15">
      <c r="B50989" s="8"/>
    </row>
    <row r="50990" spans="2:2" hidden="1" x14ac:dyDescent="0.15">
      <c r="B50990" s="8"/>
    </row>
    <row r="50991" spans="2:2" hidden="1" x14ac:dyDescent="0.15">
      <c r="B50991" s="8"/>
    </row>
    <row r="50992" spans="2:2" hidden="1" x14ac:dyDescent="0.15">
      <c r="B50992" s="8"/>
    </row>
    <row r="50993" spans="2:2" hidden="1" x14ac:dyDescent="0.15">
      <c r="B50993" s="8"/>
    </row>
    <row r="50994" spans="2:2" hidden="1" x14ac:dyDescent="0.15">
      <c r="B50994" s="8"/>
    </row>
    <row r="50995" spans="2:2" hidden="1" x14ac:dyDescent="0.15">
      <c r="B50995" s="8"/>
    </row>
    <row r="50996" spans="2:2" hidden="1" x14ac:dyDescent="0.15">
      <c r="B50996" s="8"/>
    </row>
    <row r="50997" spans="2:2" hidden="1" x14ac:dyDescent="0.15">
      <c r="B50997" s="8"/>
    </row>
    <row r="50998" spans="2:2" hidden="1" x14ac:dyDescent="0.15">
      <c r="B50998" s="8"/>
    </row>
    <row r="50999" spans="2:2" hidden="1" x14ac:dyDescent="0.15">
      <c r="B50999" s="8"/>
    </row>
    <row r="51000" spans="2:2" hidden="1" x14ac:dyDescent="0.15">
      <c r="B51000" s="8"/>
    </row>
    <row r="51001" spans="2:2" hidden="1" x14ac:dyDescent="0.15">
      <c r="B51001" s="8"/>
    </row>
    <row r="51002" spans="2:2" hidden="1" x14ac:dyDescent="0.15">
      <c r="B51002" s="8"/>
    </row>
    <row r="51003" spans="2:2" hidden="1" x14ac:dyDescent="0.15">
      <c r="B51003" s="8"/>
    </row>
    <row r="51004" spans="2:2" hidden="1" x14ac:dyDescent="0.15">
      <c r="B51004" s="8"/>
    </row>
    <row r="51005" spans="2:2" hidden="1" x14ac:dyDescent="0.15">
      <c r="B51005" s="8"/>
    </row>
    <row r="51006" spans="2:2" hidden="1" x14ac:dyDescent="0.15">
      <c r="B51006" s="8"/>
    </row>
    <row r="51007" spans="2:2" hidden="1" x14ac:dyDescent="0.15">
      <c r="B51007" s="8"/>
    </row>
    <row r="51008" spans="2:2" hidden="1" x14ac:dyDescent="0.15">
      <c r="B51008" s="8"/>
    </row>
    <row r="51009" spans="2:2" hidden="1" x14ac:dyDescent="0.15">
      <c r="B51009" s="8"/>
    </row>
    <row r="51010" spans="2:2" hidden="1" x14ac:dyDescent="0.15">
      <c r="B51010" s="8"/>
    </row>
    <row r="51011" spans="2:2" hidden="1" x14ac:dyDescent="0.15">
      <c r="B51011" s="8"/>
    </row>
    <row r="51012" spans="2:2" hidden="1" x14ac:dyDescent="0.15">
      <c r="B51012" s="8"/>
    </row>
    <row r="51013" spans="2:2" hidden="1" x14ac:dyDescent="0.15">
      <c r="B51013" s="8"/>
    </row>
    <row r="51014" spans="2:2" hidden="1" x14ac:dyDescent="0.15">
      <c r="B51014" s="8"/>
    </row>
    <row r="51015" spans="2:2" hidden="1" x14ac:dyDescent="0.15">
      <c r="B51015" s="8"/>
    </row>
    <row r="51016" spans="2:2" hidden="1" x14ac:dyDescent="0.15">
      <c r="B51016" s="8"/>
    </row>
    <row r="51017" spans="2:2" hidden="1" x14ac:dyDescent="0.15">
      <c r="B51017" s="8"/>
    </row>
    <row r="51018" spans="2:2" hidden="1" x14ac:dyDescent="0.15">
      <c r="B51018" s="8"/>
    </row>
    <row r="51019" spans="2:2" hidden="1" x14ac:dyDescent="0.15">
      <c r="B51019" s="8"/>
    </row>
    <row r="51020" spans="2:2" hidden="1" x14ac:dyDescent="0.15">
      <c r="B51020" s="8"/>
    </row>
    <row r="51021" spans="2:2" hidden="1" x14ac:dyDescent="0.15">
      <c r="B51021" s="8"/>
    </row>
    <row r="51022" spans="2:2" hidden="1" x14ac:dyDescent="0.15">
      <c r="B51022" s="8"/>
    </row>
    <row r="51023" spans="2:2" hidden="1" x14ac:dyDescent="0.15">
      <c r="B51023" s="8"/>
    </row>
    <row r="51024" spans="2:2" hidden="1" x14ac:dyDescent="0.15">
      <c r="B51024" s="8"/>
    </row>
    <row r="51025" spans="2:2" hidden="1" x14ac:dyDescent="0.15">
      <c r="B51025" s="8"/>
    </row>
    <row r="51026" spans="2:2" hidden="1" x14ac:dyDescent="0.15">
      <c r="B51026" s="8"/>
    </row>
    <row r="51027" spans="2:2" hidden="1" x14ac:dyDescent="0.15">
      <c r="B51027" s="8"/>
    </row>
    <row r="51028" spans="2:2" hidden="1" x14ac:dyDescent="0.15">
      <c r="B51028" s="8"/>
    </row>
    <row r="51029" spans="2:2" hidden="1" x14ac:dyDescent="0.15">
      <c r="B51029" s="8"/>
    </row>
    <row r="51030" spans="2:2" hidden="1" x14ac:dyDescent="0.15">
      <c r="B51030" s="8"/>
    </row>
    <row r="51031" spans="2:2" hidden="1" x14ac:dyDescent="0.15">
      <c r="B51031" s="8"/>
    </row>
    <row r="51032" spans="2:2" hidden="1" x14ac:dyDescent="0.15">
      <c r="B51032" s="8"/>
    </row>
    <row r="51033" spans="2:2" hidden="1" x14ac:dyDescent="0.15">
      <c r="B51033" s="8"/>
    </row>
    <row r="51034" spans="2:2" hidden="1" x14ac:dyDescent="0.15">
      <c r="B51034" s="8"/>
    </row>
    <row r="51035" spans="2:2" hidden="1" x14ac:dyDescent="0.15">
      <c r="B51035" s="8"/>
    </row>
    <row r="51036" spans="2:2" hidden="1" x14ac:dyDescent="0.15">
      <c r="B51036" s="8"/>
    </row>
    <row r="51037" spans="2:2" hidden="1" x14ac:dyDescent="0.15">
      <c r="B51037" s="8"/>
    </row>
    <row r="51038" spans="2:2" hidden="1" x14ac:dyDescent="0.15">
      <c r="B51038" s="8"/>
    </row>
    <row r="51039" spans="2:2" hidden="1" x14ac:dyDescent="0.15">
      <c r="B51039" s="8"/>
    </row>
    <row r="51040" spans="2:2" hidden="1" x14ac:dyDescent="0.15">
      <c r="B51040" s="8"/>
    </row>
    <row r="51041" spans="2:2" hidden="1" x14ac:dyDescent="0.15">
      <c r="B51041" s="8"/>
    </row>
    <row r="51042" spans="2:2" hidden="1" x14ac:dyDescent="0.15">
      <c r="B51042" s="8"/>
    </row>
    <row r="51043" spans="2:2" hidden="1" x14ac:dyDescent="0.15">
      <c r="B51043" s="8"/>
    </row>
    <row r="51044" spans="2:2" hidden="1" x14ac:dyDescent="0.15">
      <c r="B51044" s="8"/>
    </row>
    <row r="51045" spans="2:2" hidden="1" x14ac:dyDescent="0.15">
      <c r="B51045" s="8"/>
    </row>
    <row r="51046" spans="2:2" hidden="1" x14ac:dyDescent="0.15">
      <c r="B51046" s="8"/>
    </row>
    <row r="51047" spans="2:2" hidden="1" x14ac:dyDescent="0.15">
      <c r="B51047" s="8"/>
    </row>
    <row r="51048" spans="2:2" hidden="1" x14ac:dyDescent="0.15">
      <c r="B51048" s="8"/>
    </row>
    <row r="51049" spans="2:2" hidden="1" x14ac:dyDescent="0.15">
      <c r="B51049" s="8"/>
    </row>
    <row r="51050" spans="2:2" hidden="1" x14ac:dyDescent="0.15">
      <c r="B51050" s="8"/>
    </row>
    <row r="51051" spans="2:2" hidden="1" x14ac:dyDescent="0.15">
      <c r="B51051" s="8"/>
    </row>
    <row r="51052" spans="2:2" hidden="1" x14ac:dyDescent="0.15">
      <c r="B51052" s="8"/>
    </row>
    <row r="51053" spans="2:2" hidden="1" x14ac:dyDescent="0.15">
      <c r="B51053" s="8"/>
    </row>
    <row r="51054" spans="2:2" hidden="1" x14ac:dyDescent="0.15">
      <c r="B51054" s="8"/>
    </row>
    <row r="51055" spans="2:2" hidden="1" x14ac:dyDescent="0.15">
      <c r="B51055" s="8"/>
    </row>
    <row r="51056" spans="2:2" hidden="1" x14ac:dyDescent="0.15">
      <c r="B51056" s="8"/>
    </row>
    <row r="51057" spans="2:2" hidden="1" x14ac:dyDescent="0.15">
      <c r="B51057" s="8"/>
    </row>
    <row r="51058" spans="2:2" hidden="1" x14ac:dyDescent="0.15">
      <c r="B51058" s="8"/>
    </row>
    <row r="51059" spans="2:2" hidden="1" x14ac:dyDescent="0.15">
      <c r="B51059" s="8"/>
    </row>
    <row r="51060" spans="2:2" hidden="1" x14ac:dyDescent="0.15">
      <c r="B51060" s="8"/>
    </row>
    <row r="51061" spans="2:2" hidden="1" x14ac:dyDescent="0.15">
      <c r="B51061" s="8"/>
    </row>
    <row r="51062" spans="2:2" hidden="1" x14ac:dyDescent="0.15">
      <c r="B51062" s="8"/>
    </row>
    <row r="51063" spans="2:2" hidden="1" x14ac:dyDescent="0.15">
      <c r="B51063" s="8"/>
    </row>
    <row r="51064" spans="2:2" hidden="1" x14ac:dyDescent="0.15">
      <c r="B51064" s="8"/>
    </row>
    <row r="51065" spans="2:2" hidden="1" x14ac:dyDescent="0.15">
      <c r="B51065" s="8"/>
    </row>
    <row r="51066" spans="2:2" hidden="1" x14ac:dyDescent="0.15">
      <c r="B51066" s="8"/>
    </row>
    <row r="51067" spans="2:2" hidden="1" x14ac:dyDescent="0.15">
      <c r="B51067" s="8"/>
    </row>
    <row r="51068" spans="2:2" hidden="1" x14ac:dyDescent="0.15">
      <c r="B51068" s="8"/>
    </row>
    <row r="51069" spans="2:2" hidden="1" x14ac:dyDescent="0.15">
      <c r="B51069" s="8"/>
    </row>
    <row r="51070" spans="2:2" hidden="1" x14ac:dyDescent="0.15">
      <c r="B51070" s="8"/>
    </row>
    <row r="51071" spans="2:2" hidden="1" x14ac:dyDescent="0.15">
      <c r="B51071" s="8"/>
    </row>
    <row r="51072" spans="2:2" hidden="1" x14ac:dyDescent="0.15">
      <c r="B51072" s="8"/>
    </row>
    <row r="51073" spans="2:2" hidden="1" x14ac:dyDescent="0.15">
      <c r="B51073" s="8"/>
    </row>
    <row r="51074" spans="2:2" hidden="1" x14ac:dyDescent="0.15">
      <c r="B51074" s="8"/>
    </row>
    <row r="51075" spans="2:2" hidden="1" x14ac:dyDescent="0.15">
      <c r="B51075" s="8"/>
    </row>
    <row r="51076" spans="2:2" hidden="1" x14ac:dyDescent="0.15">
      <c r="B51076" s="8"/>
    </row>
    <row r="51077" spans="2:2" hidden="1" x14ac:dyDescent="0.15">
      <c r="B51077" s="8"/>
    </row>
    <row r="51078" spans="2:2" hidden="1" x14ac:dyDescent="0.15">
      <c r="B51078" s="8"/>
    </row>
    <row r="51079" spans="2:2" hidden="1" x14ac:dyDescent="0.15">
      <c r="B51079" s="8"/>
    </row>
    <row r="51080" spans="2:2" hidden="1" x14ac:dyDescent="0.15">
      <c r="B51080" s="8"/>
    </row>
    <row r="51081" spans="2:2" hidden="1" x14ac:dyDescent="0.15">
      <c r="B51081" s="8"/>
    </row>
    <row r="51082" spans="2:2" hidden="1" x14ac:dyDescent="0.15">
      <c r="B51082" s="8"/>
    </row>
    <row r="51083" spans="2:2" hidden="1" x14ac:dyDescent="0.15">
      <c r="B51083" s="8"/>
    </row>
    <row r="51084" spans="2:2" hidden="1" x14ac:dyDescent="0.15">
      <c r="B51084" s="8"/>
    </row>
    <row r="51085" spans="2:2" hidden="1" x14ac:dyDescent="0.15">
      <c r="B51085" s="8"/>
    </row>
    <row r="51086" spans="2:2" hidden="1" x14ac:dyDescent="0.15">
      <c r="B51086" s="8"/>
    </row>
    <row r="51087" spans="2:2" hidden="1" x14ac:dyDescent="0.15">
      <c r="B51087" s="8"/>
    </row>
    <row r="51088" spans="2:2" hidden="1" x14ac:dyDescent="0.15">
      <c r="B51088" s="8"/>
    </row>
    <row r="51089" spans="2:2" hidden="1" x14ac:dyDescent="0.15">
      <c r="B51089" s="8"/>
    </row>
    <row r="51090" spans="2:2" hidden="1" x14ac:dyDescent="0.15">
      <c r="B51090" s="8"/>
    </row>
    <row r="51091" spans="2:2" hidden="1" x14ac:dyDescent="0.15">
      <c r="B51091" s="8"/>
    </row>
    <row r="51092" spans="2:2" hidden="1" x14ac:dyDescent="0.15">
      <c r="B51092" s="8"/>
    </row>
    <row r="51093" spans="2:2" hidden="1" x14ac:dyDescent="0.15">
      <c r="B51093" s="8"/>
    </row>
    <row r="51094" spans="2:2" hidden="1" x14ac:dyDescent="0.15">
      <c r="B51094" s="8"/>
    </row>
    <row r="51095" spans="2:2" hidden="1" x14ac:dyDescent="0.15">
      <c r="B51095" s="8"/>
    </row>
    <row r="51096" spans="2:2" hidden="1" x14ac:dyDescent="0.15">
      <c r="B51096" s="8"/>
    </row>
    <row r="51097" spans="2:2" hidden="1" x14ac:dyDescent="0.15">
      <c r="B51097" s="8"/>
    </row>
    <row r="51098" spans="2:2" hidden="1" x14ac:dyDescent="0.15">
      <c r="B51098" s="8"/>
    </row>
    <row r="51099" spans="2:2" hidden="1" x14ac:dyDescent="0.15">
      <c r="B51099" s="8"/>
    </row>
    <row r="51100" spans="2:2" hidden="1" x14ac:dyDescent="0.15">
      <c r="B51100" s="8"/>
    </row>
    <row r="51101" spans="2:2" hidden="1" x14ac:dyDescent="0.15">
      <c r="B51101" s="8"/>
    </row>
    <row r="51102" spans="2:2" hidden="1" x14ac:dyDescent="0.15">
      <c r="B51102" s="8"/>
    </row>
    <row r="51103" spans="2:2" hidden="1" x14ac:dyDescent="0.15">
      <c r="B51103" s="8"/>
    </row>
    <row r="51104" spans="2:2" hidden="1" x14ac:dyDescent="0.15">
      <c r="B51104" s="8"/>
    </row>
    <row r="51105" spans="2:2" hidden="1" x14ac:dyDescent="0.15">
      <c r="B51105" s="8"/>
    </row>
    <row r="51106" spans="2:2" hidden="1" x14ac:dyDescent="0.15">
      <c r="B51106" s="8"/>
    </row>
    <row r="51107" spans="2:2" hidden="1" x14ac:dyDescent="0.15">
      <c r="B51107" s="8"/>
    </row>
    <row r="51108" spans="2:2" hidden="1" x14ac:dyDescent="0.15">
      <c r="B51108" s="8"/>
    </row>
    <row r="51109" spans="2:2" hidden="1" x14ac:dyDescent="0.15">
      <c r="B51109" s="8"/>
    </row>
    <row r="51110" spans="2:2" hidden="1" x14ac:dyDescent="0.15">
      <c r="B51110" s="8"/>
    </row>
    <row r="51111" spans="2:2" hidden="1" x14ac:dyDescent="0.15">
      <c r="B51111" s="8"/>
    </row>
    <row r="51112" spans="2:2" hidden="1" x14ac:dyDescent="0.15">
      <c r="B51112" s="8"/>
    </row>
    <row r="51113" spans="2:2" hidden="1" x14ac:dyDescent="0.15">
      <c r="B51113" s="8"/>
    </row>
    <row r="51114" spans="2:2" hidden="1" x14ac:dyDescent="0.15">
      <c r="B51114" s="8"/>
    </row>
    <row r="51115" spans="2:2" hidden="1" x14ac:dyDescent="0.15">
      <c r="B51115" s="8"/>
    </row>
    <row r="51116" spans="2:2" hidden="1" x14ac:dyDescent="0.15">
      <c r="B51116" s="8"/>
    </row>
    <row r="51117" spans="2:2" hidden="1" x14ac:dyDescent="0.15">
      <c r="B51117" s="8"/>
    </row>
    <row r="51118" spans="2:2" hidden="1" x14ac:dyDescent="0.15">
      <c r="B51118" s="8"/>
    </row>
    <row r="51119" spans="2:2" hidden="1" x14ac:dyDescent="0.15">
      <c r="B51119" s="8"/>
    </row>
    <row r="51120" spans="2:2" hidden="1" x14ac:dyDescent="0.15">
      <c r="B51120" s="8"/>
    </row>
    <row r="51121" spans="2:2" hidden="1" x14ac:dyDescent="0.15">
      <c r="B51121" s="8"/>
    </row>
    <row r="51122" spans="2:2" hidden="1" x14ac:dyDescent="0.15">
      <c r="B51122" s="8"/>
    </row>
    <row r="51123" spans="2:2" hidden="1" x14ac:dyDescent="0.15">
      <c r="B51123" s="8"/>
    </row>
    <row r="51124" spans="2:2" hidden="1" x14ac:dyDescent="0.15">
      <c r="B51124" s="8"/>
    </row>
    <row r="51125" spans="2:2" hidden="1" x14ac:dyDescent="0.15">
      <c r="B51125" s="8"/>
    </row>
    <row r="51126" spans="2:2" hidden="1" x14ac:dyDescent="0.15">
      <c r="B51126" s="8"/>
    </row>
    <row r="51127" spans="2:2" hidden="1" x14ac:dyDescent="0.15">
      <c r="B51127" s="8"/>
    </row>
    <row r="51128" spans="2:2" hidden="1" x14ac:dyDescent="0.15">
      <c r="B51128" s="8"/>
    </row>
    <row r="51129" spans="2:2" hidden="1" x14ac:dyDescent="0.15">
      <c r="B51129" s="8"/>
    </row>
    <row r="51130" spans="2:2" hidden="1" x14ac:dyDescent="0.15">
      <c r="B51130" s="8"/>
    </row>
    <row r="51131" spans="2:2" hidden="1" x14ac:dyDescent="0.15">
      <c r="B51131" s="8"/>
    </row>
    <row r="51132" spans="2:2" hidden="1" x14ac:dyDescent="0.15">
      <c r="B51132" s="8"/>
    </row>
    <row r="51133" spans="2:2" hidden="1" x14ac:dyDescent="0.15">
      <c r="B51133" s="8"/>
    </row>
    <row r="51134" spans="2:2" hidden="1" x14ac:dyDescent="0.15">
      <c r="B51134" s="8"/>
    </row>
    <row r="51135" spans="2:2" hidden="1" x14ac:dyDescent="0.15">
      <c r="B51135" s="8"/>
    </row>
    <row r="51136" spans="2:2" hidden="1" x14ac:dyDescent="0.15">
      <c r="B51136" s="8"/>
    </row>
    <row r="51137" spans="2:2" hidden="1" x14ac:dyDescent="0.15">
      <c r="B51137" s="8"/>
    </row>
    <row r="51138" spans="2:2" hidden="1" x14ac:dyDescent="0.15">
      <c r="B51138" s="8"/>
    </row>
    <row r="51139" spans="2:2" hidden="1" x14ac:dyDescent="0.15">
      <c r="B51139" s="8"/>
    </row>
    <row r="51140" spans="2:2" hidden="1" x14ac:dyDescent="0.15">
      <c r="B51140" s="8"/>
    </row>
    <row r="51141" spans="2:2" hidden="1" x14ac:dyDescent="0.15">
      <c r="B51141" s="8"/>
    </row>
    <row r="51142" spans="2:2" hidden="1" x14ac:dyDescent="0.15">
      <c r="B51142" s="8"/>
    </row>
    <row r="51143" spans="2:2" hidden="1" x14ac:dyDescent="0.15">
      <c r="B51143" s="8"/>
    </row>
    <row r="51144" spans="2:2" hidden="1" x14ac:dyDescent="0.15">
      <c r="B51144" s="8"/>
    </row>
    <row r="51145" spans="2:2" hidden="1" x14ac:dyDescent="0.15">
      <c r="B51145" s="8"/>
    </row>
    <row r="51146" spans="2:2" hidden="1" x14ac:dyDescent="0.15">
      <c r="B51146" s="8"/>
    </row>
    <row r="51147" spans="2:2" hidden="1" x14ac:dyDescent="0.15">
      <c r="B51147" s="8"/>
    </row>
    <row r="51148" spans="2:2" hidden="1" x14ac:dyDescent="0.15">
      <c r="B51148" s="8"/>
    </row>
    <row r="51149" spans="2:2" hidden="1" x14ac:dyDescent="0.15">
      <c r="B51149" s="8"/>
    </row>
    <row r="51150" spans="2:2" hidden="1" x14ac:dyDescent="0.15">
      <c r="B51150" s="8"/>
    </row>
    <row r="51151" spans="2:2" hidden="1" x14ac:dyDescent="0.15">
      <c r="B51151" s="8"/>
    </row>
    <row r="51152" spans="2:2" hidden="1" x14ac:dyDescent="0.15">
      <c r="B51152" s="8"/>
    </row>
    <row r="51153" spans="2:2" hidden="1" x14ac:dyDescent="0.15">
      <c r="B51153" s="8"/>
    </row>
    <row r="51154" spans="2:2" hidden="1" x14ac:dyDescent="0.15">
      <c r="B51154" s="8"/>
    </row>
    <row r="51155" spans="2:2" hidden="1" x14ac:dyDescent="0.15">
      <c r="B51155" s="8"/>
    </row>
    <row r="51156" spans="2:2" hidden="1" x14ac:dyDescent="0.15">
      <c r="B51156" s="8"/>
    </row>
    <row r="51157" spans="2:2" hidden="1" x14ac:dyDescent="0.15">
      <c r="B51157" s="8"/>
    </row>
    <row r="51158" spans="2:2" hidden="1" x14ac:dyDescent="0.15">
      <c r="B51158" s="8"/>
    </row>
    <row r="51159" spans="2:2" hidden="1" x14ac:dyDescent="0.15">
      <c r="B51159" s="8"/>
    </row>
    <row r="51160" spans="2:2" hidden="1" x14ac:dyDescent="0.15">
      <c r="B51160" s="8"/>
    </row>
    <row r="51161" spans="2:2" hidden="1" x14ac:dyDescent="0.15">
      <c r="B51161" s="8"/>
    </row>
    <row r="51162" spans="2:2" hidden="1" x14ac:dyDescent="0.15">
      <c r="B51162" s="8"/>
    </row>
    <row r="51163" spans="2:2" hidden="1" x14ac:dyDescent="0.15">
      <c r="B51163" s="8"/>
    </row>
    <row r="51164" spans="2:2" hidden="1" x14ac:dyDescent="0.15">
      <c r="B51164" s="8"/>
    </row>
    <row r="51165" spans="2:2" hidden="1" x14ac:dyDescent="0.15">
      <c r="B51165" s="8"/>
    </row>
    <row r="51166" spans="2:2" hidden="1" x14ac:dyDescent="0.15">
      <c r="B51166" s="8"/>
    </row>
    <row r="51167" spans="2:2" hidden="1" x14ac:dyDescent="0.15">
      <c r="B51167" s="8"/>
    </row>
    <row r="51168" spans="2:2" hidden="1" x14ac:dyDescent="0.15">
      <c r="B51168" s="8"/>
    </row>
    <row r="51169" spans="2:2" hidden="1" x14ac:dyDescent="0.15">
      <c r="B51169" s="8"/>
    </row>
    <row r="51170" spans="2:2" hidden="1" x14ac:dyDescent="0.15">
      <c r="B51170" s="8"/>
    </row>
    <row r="51171" spans="2:2" hidden="1" x14ac:dyDescent="0.15">
      <c r="B51171" s="8"/>
    </row>
    <row r="51172" spans="2:2" hidden="1" x14ac:dyDescent="0.15">
      <c r="B51172" s="8"/>
    </row>
    <row r="51173" spans="2:2" hidden="1" x14ac:dyDescent="0.15">
      <c r="B51173" s="8"/>
    </row>
    <row r="51174" spans="2:2" hidden="1" x14ac:dyDescent="0.15">
      <c r="B51174" s="8"/>
    </row>
    <row r="51175" spans="2:2" hidden="1" x14ac:dyDescent="0.15">
      <c r="B51175" s="8"/>
    </row>
    <row r="51176" spans="2:2" hidden="1" x14ac:dyDescent="0.15">
      <c r="B51176" s="8"/>
    </row>
    <row r="51177" spans="2:2" hidden="1" x14ac:dyDescent="0.15">
      <c r="B51177" s="8"/>
    </row>
    <row r="51178" spans="2:2" hidden="1" x14ac:dyDescent="0.15">
      <c r="B51178" s="8"/>
    </row>
    <row r="51179" spans="2:2" hidden="1" x14ac:dyDescent="0.15">
      <c r="B51179" s="8"/>
    </row>
    <row r="51180" spans="2:2" hidden="1" x14ac:dyDescent="0.15">
      <c r="B51180" s="8"/>
    </row>
    <row r="51181" spans="2:2" hidden="1" x14ac:dyDescent="0.15">
      <c r="B51181" s="8"/>
    </row>
    <row r="51182" spans="2:2" hidden="1" x14ac:dyDescent="0.15">
      <c r="B51182" s="8"/>
    </row>
    <row r="51183" spans="2:2" hidden="1" x14ac:dyDescent="0.15">
      <c r="B51183" s="8"/>
    </row>
    <row r="51184" spans="2:2" hidden="1" x14ac:dyDescent="0.15">
      <c r="B51184" s="8"/>
    </row>
    <row r="51185" spans="2:2" hidden="1" x14ac:dyDescent="0.15">
      <c r="B51185" s="8"/>
    </row>
    <row r="51186" spans="2:2" hidden="1" x14ac:dyDescent="0.15">
      <c r="B51186" s="8"/>
    </row>
    <row r="51187" spans="2:2" hidden="1" x14ac:dyDescent="0.15">
      <c r="B51187" s="8"/>
    </row>
    <row r="51188" spans="2:2" hidden="1" x14ac:dyDescent="0.15">
      <c r="B51188" s="8"/>
    </row>
    <row r="51189" spans="2:2" hidden="1" x14ac:dyDescent="0.15">
      <c r="B51189" s="8"/>
    </row>
    <row r="51190" spans="2:2" hidden="1" x14ac:dyDescent="0.15">
      <c r="B51190" s="8"/>
    </row>
    <row r="51191" spans="2:2" hidden="1" x14ac:dyDescent="0.15">
      <c r="B51191" s="8"/>
    </row>
    <row r="51192" spans="2:2" hidden="1" x14ac:dyDescent="0.15">
      <c r="B51192" s="8"/>
    </row>
    <row r="51193" spans="2:2" hidden="1" x14ac:dyDescent="0.15">
      <c r="B51193" s="8"/>
    </row>
    <row r="51194" spans="2:2" hidden="1" x14ac:dyDescent="0.15">
      <c r="B51194" s="8"/>
    </row>
    <row r="51195" spans="2:2" hidden="1" x14ac:dyDescent="0.15">
      <c r="B51195" s="8"/>
    </row>
    <row r="51196" spans="2:2" hidden="1" x14ac:dyDescent="0.15">
      <c r="B51196" s="8"/>
    </row>
    <row r="51197" spans="2:2" hidden="1" x14ac:dyDescent="0.15">
      <c r="B51197" s="8"/>
    </row>
    <row r="51198" spans="2:2" hidden="1" x14ac:dyDescent="0.15">
      <c r="B51198" s="8"/>
    </row>
    <row r="51199" spans="2:2" hidden="1" x14ac:dyDescent="0.15">
      <c r="B51199" s="8"/>
    </row>
    <row r="51200" spans="2:2" hidden="1" x14ac:dyDescent="0.15">
      <c r="B51200" s="8"/>
    </row>
    <row r="51201" spans="2:2" hidden="1" x14ac:dyDescent="0.15">
      <c r="B51201" s="8"/>
    </row>
    <row r="51202" spans="2:2" hidden="1" x14ac:dyDescent="0.15">
      <c r="B51202" s="8"/>
    </row>
    <row r="51203" spans="2:2" hidden="1" x14ac:dyDescent="0.15">
      <c r="B51203" s="8"/>
    </row>
    <row r="51204" spans="2:2" hidden="1" x14ac:dyDescent="0.15">
      <c r="B51204" s="8"/>
    </row>
    <row r="51205" spans="2:2" hidden="1" x14ac:dyDescent="0.15">
      <c r="B51205" s="8"/>
    </row>
    <row r="51206" spans="2:2" hidden="1" x14ac:dyDescent="0.15">
      <c r="B51206" s="8"/>
    </row>
    <row r="51207" spans="2:2" hidden="1" x14ac:dyDescent="0.15">
      <c r="B51207" s="8"/>
    </row>
    <row r="51208" spans="2:2" hidden="1" x14ac:dyDescent="0.15">
      <c r="B51208" s="8"/>
    </row>
    <row r="51209" spans="2:2" hidden="1" x14ac:dyDescent="0.15">
      <c r="B51209" s="8"/>
    </row>
    <row r="51210" spans="2:2" hidden="1" x14ac:dyDescent="0.15">
      <c r="B51210" s="8"/>
    </row>
    <row r="51211" spans="2:2" hidden="1" x14ac:dyDescent="0.15">
      <c r="B51211" s="8"/>
    </row>
    <row r="51212" spans="2:2" hidden="1" x14ac:dyDescent="0.15">
      <c r="B51212" s="8"/>
    </row>
    <row r="51213" spans="2:2" hidden="1" x14ac:dyDescent="0.15">
      <c r="B51213" s="8"/>
    </row>
    <row r="51214" spans="2:2" hidden="1" x14ac:dyDescent="0.15">
      <c r="B51214" s="8"/>
    </row>
    <row r="51215" spans="2:2" hidden="1" x14ac:dyDescent="0.15">
      <c r="B51215" s="8"/>
    </row>
    <row r="51216" spans="2:2" hidden="1" x14ac:dyDescent="0.15">
      <c r="B51216" s="8"/>
    </row>
    <row r="51217" spans="2:2" hidden="1" x14ac:dyDescent="0.15">
      <c r="B51217" s="8"/>
    </row>
    <row r="51218" spans="2:2" hidden="1" x14ac:dyDescent="0.15">
      <c r="B51218" s="8"/>
    </row>
    <row r="51219" spans="2:2" hidden="1" x14ac:dyDescent="0.15">
      <c r="B51219" s="8"/>
    </row>
    <row r="51220" spans="2:2" hidden="1" x14ac:dyDescent="0.15">
      <c r="B51220" s="8"/>
    </row>
    <row r="51221" spans="2:2" hidden="1" x14ac:dyDescent="0.15">
      <c r="B51221" s="8"/>
    </row>
    <row r="51222" spans="2:2" hidden="1" x14ac:dyDescent="0.15">
      <c r="B51222" s="8"/>
    </row>
    <row r="51223" spans="2:2" hidden="1" x14ac:dyDescent="0.15">
      <c r="B51223" s="8"/>
    </row>
    <row r="51224" spans="2:2" hidden="1" x14ac:dyDescent="0.15">
      <c r="B51224" s="8"/>
    </row>
    <row r="51225" spans="2:2" hidden="1" x14ac:dyDescent="0.15">
      <c r="B51225" s="8"/>
    </row>
    <row r="51226" spans="2:2" hidden="1" x14ac:dyDescent="0.15">
      <c r="B51226" s="8"/>
    </row>
    <row r="51227" spans="2:2" hidden="1" x14ac:dyDescent="0.15">
      <c r="B51227" s="8"/>
    </row>
    <row r="51228" spans="2:2" hidden="1" x14ac:dyDescent="0.15">
      <c r="B51228" s="8"/>
    </row>
    <row r="51229" spans="2:2" hidden="1" x14ac:dyDescent="0.15">
      <c r="B51229" s="8"/>
    </row>
    <row r="51230" spans="2:2" hidden="1" x14ac:dyDescent="0.15">
      <c r="B51230" s="8"/>
    </row>
    <row r="51231" spans="2:2" hidden="1" x14ac:dyDescent="0.15">
      <c r="B51231" s="8"/>
    </row>
    <row r="51232" spans="2:2" hidden="1" x14ac:dyDescent="0.15">
      <c r="B51232" s="8"/>
    </row>
    <row r="51233" spans="2:2" hidden="1" x14ac:dyDescent="0.15">
      <c r="B51233" s="8"/>
    </row>
    <row r="51234" spans="2:2" hidden="1" x14ac:dyDescent="0.15">
      <c r="B51234" s="8"/>
    </row>
    <row r="51235" spans="2:2" hidden="1" x14ac:dyDescent="0.15">
      <c r="B51235" s="8"/>
    </row>
    <row r="51236" spans="2:2" hidden="1" x14ac:dyDescent="0.15">
      <c r="B51236" s="8"/>
    </row>
    <row r="51237" spans="2:2" hidden="1" x14ac:dyDescent="0.15">
      <c r="B51237" s="8"/>
    </row>
    <row r="51238" spans="2:2" hidden="1" x14ac:dyDescent="0.15">
      <c r="B51238" s="8"/>
    </row>
    <row r="51239" spans="2:2" hidden="1" x14ac:dyDescent="0.15">
      <c r="B51239" s="8"/>
    </row>
    <row r="51240" spans="2:2" hidden="1" x14ac:dyDescent="0.15">
      <c r="B51240" s="8"/>
    </row>
    <row r="51241" spans="2:2" hidden="1" x14ac:dyDescent="0.15">
      <c r="B51241" s="8"/>
    </row>
    <row r="51242" spans="2:2" hidden="1" x14ac:dyDescent="0.15">
      <c r="B51242" s="8"/>
    </row>
    <row r="51243" spans="2:2" hidden="1" x14ac:dyDescent="0.15">
      <c r="B51243" s="8"/>
    </row>
    <row r="51244" spans="2:2" hidden="1" x14ac:dyDescent="0.15">
      <c r="B51244" s="8"/>
    </row>
    <row r="51245" spans="2:2" hidden="1" x14ac:dyDescent="0.15">
      <c r="B51245" s="8"/>
    </row>
    <row r="51246" spans="2:2" hidden="1" x14ac:dyDescent="0.15">
      <c r="B51246" s="8"/>
    </row>
    <row r="51247" spans="2:2" hidden="1" x14ac:dyDescent="0.15">
      <c r="B51247" s="8"/>
    </row>
    <row r="51248" spans="2:2" hidden="1" x14ac:dyDescent="0.15">
      <c r="B51248" s="8"/>
    </row>
    <row r="51249" spans="2:2" hidden="1" x14ac:dyDescent="0.15">
      <c r="B51249" s="8"/>
    </row>
    <row r="51250" spans="2:2" hidden="1" x14ac:dyDescent="0.15">
      <c r="B51250" s="8"/>
    </row>
    <row r="51251" spans="2:2" hidden="1" x14ac:dyDescent="0.15">
      <c r="B51251" s="8"/>
    </row>
    <row r="51252" spans="2:2" hidden="1" x14ac:dyDescent="0.15">
      <c r="B51252" s="8"/>
    </row>
    <row r="51253" spans="2:2" hidden="1" x14ac:dyDescent="0.15">
      <c r="B51253" s="8"/>
    </row>
    <row r="51254" spans="2:2" hidden="1" x14ac:dyDescent="0.15">
      <c r="B51254" s="8"/>
    </row>
    <row r="51255" spans="2:2" hidden="1" x14ac:dyDescent="0.15">
      <c r="B51255" s="8"/>
    </row>
    <row r="51256" spans="2:2" hidden="1" x14ac:dyDescent="0.15">
      <c r="B51256" s="8"/>
    </row>
    <row r="51257" spans="2:2" hidden="1" x14ac:dyDescent="0.15">
      <c r="B51257" s="8"/>
    </row>
    <row r="51258" spans="2:2" hidden="1" x14ac:dyDescent="0.15">
      <c r="B51258" s="8"/>
    </row>
    <row r="51259" spans="2:2" hidden="1" x14ac:dyDescent="0.15">
      <c r="B51259" s="8"/>
    </row>
    <row r="51260" spans="2:2" hidden="1" x14ac:dyDescent="0.15">
      <c r="B51260" s="8"/>
    </row>
    <row r="51261" spans="2:2" hidden="1" x14ac:dyDescent="0.15">
      <c r="B51261" s="8"/>
    </row>
    <row r="51262" spans="2:2" hidden="1" x14ac:dyDescent="0.15">
      <c r="B51262" s="8"/>
    </row>
    <row r="51263" spans="2:2" hidden="1" x14ac:dyDescent="0.15">
      <c r="B51263" s="8"/>
    </row>
    <row r="51264" spans="2:2" hidden="1" x14ac:dyDescent="0.15">
      <c r="B51264" s="8"/>
    </row>
    <row r="51265" spans="2:2" hidden="1" x14ac:dyDescent="0.15">
      <c r="B51265" s="8"/>
    </row>
    <row r="51266" spans="2:2" hidden="1" x14ac:dyDescent="0.15">
      <c r="B51266" s="8"/>
    </row>
    <row r="51267" spans="2:2" hidden="1" x14ac:dyDescent="0.15">
      <c r="B51267" s="8"/>
    </row>
    <row r="51268" spans="2:2" hidden="1" x14ac:dyDescent="0.15">
      <c r="B51268" s="8"/>
    </row>
    <row r="51269" spans="2:2" hidden="1" x14ac:dyDescent="0.15">
      <c r="B51269" s="8"/>
    </row>
    <row r="51270" spans="2:2" hidden="1" x14ac:dyDescent="0.15">
      <c r="B51270" s="8"/>
    </row>
    <row r="51271" spans="2:2" hidden="1" x14ac:dyDescent="0.15">
      <c r="B51271" s="8"/>
    </row>
    <row r="51272" spans="2:2" hidden="1" x14ac:dyDescent="0.15">
      <c r="B51272" s="8"/>
    </row>
    <row r="51273" spans="2:2" hidden="1" x14ac:dyDescent="0.15">
      <c r="B51273" s="8"/>
    </row>
    <row r="51274" spans="2:2" hidden="1" x14ac:dyDescent="0.15">
      <c r="B51274" s="8"/>
    </row>
    <row r="51275" spans="2:2" hidden="1" x14ac:dyDescent="0.15">
      <c r="B51275" s="8"/>
    </row>
    <row r="51276" spans="2:2" hidden="1" x14ac:dyDescent="0.15">
      <c r="B51276" s="8"/>
    </row>
    <row r="51277" spans="2:2" hidden="1" x14ac:dyDescent="0.15">
      <c r="B51277" s="8"/>
    </row>
    <row r="51278" spans="2:2" hidden="1" x14ac:dyDescent="0.15">
      <c r="B51278" s="8"/>
    </row>
    <row r="51279" spans="2:2" hidden="1" x14ac:dyDescent="0.15">
      <c r="B51279" s="8"/>
    </row>
    <row r="51280" spans="2:2" hidden="1" x14ac:dyDescent="0.15">
      <c r="B51280" s="8"/>
    </row>
    <row r="51281" spans="2:2" hidden="1" x14ac:dyDescent="0.15">
      <c r="B51281" s="8"/>
    </row>
    <row r="51282" spans="2:2" hidden="1" x14ac:dyDescent="0.15">
      <c r="B51282" s="8"/>
    </row>
    <row r="51283" spans="2:2" hidden="1" x14ac:dyDescent="0.15">
      <c r="B51283" s="8"/>
    </row>
    <row r="51284" spans="2:2" hidden="1" x14ac:dyDescent="0.15">
      <c r="B51284" s="8"/>
    </row>
    <row r="51285" spans="2:2" hidden="1" x14ac:dyDescent="0.15">
      <c r="B51285" s="8"/>
    </row>
    <row r="51286" spans="2:2" hidden="1" x14ac:dyDescent="0.15">
      <c r="B51286" s="8"/>
    </row>
    <row r="51287" spans="2:2" hidden="1" x14ac:dyDescent="0.15">
      <c r="B51287" s="8"/>
    </row>
    <row r="51288" spans="2:2" hidden="1" x14ac:dyDescent="0.15">
      <c r="B51288" s="8"/>
    </row>
    <row r="51289" spans="2:2" hidden="1" x14ac:dyDescent="0.15">
      <c r="B51289" s="8"/>
    </row>
    <row r="51290" spans="2:2" hidden="1" x14ac:dyDescent="0.15">
      <c r="B51290" s="8"/>
    </row>
    <row r="51291" spans="2:2" hidden="1" x14ac:dyDescent="0.15">
      <c r="B51291" s="8"/>
    </row>
    <row r="51292" spans="2:2" hidden="1" x14ac:dyDescent="0.15">
      <c r="B51292" s="8"/>
    </row>
    <row r="51293" spans="2:2" hidden="1" x14ac:dyDescent="0.15">
      <c r="B51293" s="8"/>
    </row>
    <row r="51294" spans="2:2" hidden="1" x14ac:dyDescent="0.15">
      <c r="B51294" s="8"/>
    </row>
    <row r="51295" spans="2:2" hidden="1" x14ac:dyDescent="0.15">
      <c r="B51295" s="8"/>
    </row>
    <row r="51296" spans="2:2" hidden="1" x14ac:dyDescent="0.15">
      <c r="B51296" s="8"/>
    </row>
    <row r="51297" spans="2:2" hidden="1" x14ac:dyDescent="0.15">
      <c r="B51297" s="8"/>
    </row>
    <row r="51298" spans="2:2" hidden="1" x14ac:dyDescent="0.15">
      <c r="B51298" s="8"/>
    </row>
    <row r="51299" spans="2:2" hidden="1" x14ac:dyDescent="0.15">
      <c r="B51299" s="8"/>
    </row>
    <row r="51300" spans="2:2" hidden="1" x14ac:dyDescent="0.15">
      <c r="B51300" s="8"/>
    </row>
    <row r="51301" spans="2:2" hidden="1" x14ac:dyDescent="0.15">
      <c r="B51301" s="8"/>
    </row>
    <row r="51302" spans="2:2" hidden="1" x14ac:dyDescent="0.15">
      <c r="B51302" s="8"/>
    </row>
    <row r="51303" spans="2:2" hidden="1" x14ac:dyDescent="0.15">
      <c r="B51303" s="8"/>
    </row>
    <row r="51304" spans="2:2" hidden="1" x14ac:dyDescent="0.15">
      <c r="B51304" s="8"/>
    </row>
    <row r="51305" spans="2:2" hidden="1" x14ac:dyDescent="0.15">
      <c r="B51305" s="8"/>
    </row>
    <row r="51306" spans="2:2" hidden="1" x14ac:dyDescent="0.15">
      <c r="B51306" s="8"/>
    </row>
    <row r="51307" spans="2:2" hidden="1" x14ac:dyDescent="0.15">
      <c r="B51307" s="8"/>
    </row>
    <row r="51308" spans="2:2" hidden="1" x14ac:dyDescent="0.15">
      <c r="B51308" s="8"/>
    </row>
    <row r="51309" spans="2:2" hidden="1" x14ac:dyDescent="0.15">
      <c r="B51309" s="8"/>
    </row>
    <row r="51310" spans="2:2" hidden="1" x14ac:dyDescent="0.15">
      <c r="B51310" s="8"/>
    </row>
    <row r="51311" spans="2:2" hidden="1" x14ac:dyDescent="0.15">
      <c r="B51311" s="8"/>
    </row>
    <row r="51312" spans="2:2" hidden="1" x14ac:dyDescent="0.15">
      <c r="B51312" s="8"/>
    </row>
    <row r="51313" spans="2:2" hidden="1" x14ac:dyDescent="0.15">
      <c r="B51313" s="8"/>
    </row>
    <row r="51314" spans="2:2" hidden="1" x14ac:dyDescent="0.15">
      <c r="B51314" s="8"/>
    </row>
    <row r="51315" spans="2:2" hidden="1" x14ac:dyDescent="0.15">
      <c r="B51315" s="8"/>
    </row>
    <row r="51316" spans="2:2" hidden="1" x14ac:dyDescent="0.15">
      <c r="B51316" s="8"/>
    </row>
    <row r="51317" spans="2:2" hidden="1" x14ac:dyDescent="0.15">
      <c r="B51317" s="8"/>
    </row>
    <row r="51318" spans="2:2" hidden="1" x14ac:dyDescent="0.15">
      <c r="B51318" s="8"/>
    </row>
    <row r="51319" spans="2:2" hidden="1" x14ac:dyDescent="0.15">
      <c r="B51319" s="8"/>
    </row>
    <row r="51320" spans="2:2" hidden="1" x14ac:dyDescent="0.15">
      <c r="B51320" s="8"/>
    </row>
    <row r="51321" spans="2:2" hidden="1" x14ac:dyDescent="0.15">
      <c r="B51321" s="8"/>
    </row>
    <row r="51322" spans="2:2" hidden="1" x14ac:dyDescent="0.15">
      <c r="B51322" s="8"/>
    </row>
    <row r="51323" spans="2:2" hidden="1" x14ac:dyDescent="0.15">
      <c r="B51323" s="8"/>
    </row>
    <row r="51324" spans="2:2" hidden="1" x14ac:dyDescent="0.15">
      <c r="B51324" s="8"/>
    </row>
    <row r="51325" spans="2:2" hidden="1" x14ac:dyDescent="0.15">
      <c r="B51325" s="8"/>
    </row>
    <row r="51326" spans="2:2" hidden="1" x14ac:dyDescent="0.15">
      <c r="B51326" s="8"/>
    </row>
    <row r="51327" spans="2:2" hidden="1" x14ac:dyDescent="0.15">
      <c r="B51327" s="8"/>
    </row>
    <row r="51328" spans="2:2" hidden="1" x14ac:dyDescent="0.15">
      <c r="B51328" s="8"/>
    </row>
    <row r="51329" spans="2:2" hidden="1" x14ac:dyDescent="0.15">
      <c r="B51329" s="8"/>
    </row>
    <row r="51330" spans="2:2" hidden="1" x14ac:dyDescent="0.15">
      <c r="B51330" s="8"/>
    </row>
    <row r="51331" spans="2:2" hidden="1" x14ac:dyDescent="0.15">
      <c r="B51331" s="8"/>
    </row>
    <row r="51332" spans="2:2" hidden="1" x14ac:dyDescent="0.15">
      <c r="B51332" s="8"/>
    </row>
    <row r="51333" spans="2:2" hidden="1" x14ac:dyDescent="0.15">
      <c r="B51333" s="8"/>
    </row>
    <row r="51334" spans="2:2" hidden="1" x14ac:dyDescent="0.15">
      <c r="B51334" s="8"/>
    </row>
    <row r="51335" spans="2:2" hidden="1" x14ac:dyDescent="0.15">
      <c r="B51335" s="8"/>
    </row>
    <row r="51336" spans="2:2" hidden="1" x14ac:dyDescent="0.15">
      <c r="B51336" s="8"/>
    </row>
    <row r="51337" spans="2:2" hidden="1" x14ac:dyDescent="0.15">
      <c r="B51337" s="8"/>
    </row>
    <row r="51338" spans="2:2" hidden="1" x14ac:dyDescent="0.15">
      <c r="B51338" s="8"/>
    </row>
    <row r="51339" spans="2:2" hidden="1" x14ac:dyDescent="0.15">
      <c r="B51339" s="8"/>
    </row>
    <row r="51340" spans="2:2" hidden="1" x14ac:dyDescent="0.15">
      <c r="B51340" s="8"/>
    </row>
    <row r="51341" spans="2:2" hidden="1" x14ac:dyDescent="0.15">
      <c r="B51341" s="8"/>
    </row>
    <row r="51342" spans="2:2" hidden="1" x14ac:dyDescent="0.15">
      <c r="B51342" s="8"/>
    </row>
    <row r="51343" spans="2:2" hidden="1" x14ac:dyDescent="0.15">
      <c r="B51343" s="8"/>
    </row>
    <row r="51344" spans="2:2" hidden="1" x14ac:dyDescent="0.15">
      <c r="B51344" s="8"/>
    </row>
    <row r="51345" spans="2:2" hidden="1" x14ac:dyDescent="0.15">
      <c r="B51345" s="8"/>
    </row>
    <row r="51346" spans="2:2" hidden="1" x14ac:dyDescent="0.15">
      <c r="B51346" s="8"/>
    </row>
    <row r="51347" spans="2:2" hidden="1" x14ac:dyDescent="0.15">
      <c r="B51347" s="8"/>
    </row>
    <row r="51348" spans="2:2" hidden="1" x14ac:dyDescent="0.15">
      <c r="B51348" s="8"/>
    </row>
    <row r="51349" spans="2:2" hidden="1" x14ac:dyDescent="0.15">
      <c r="B51349" s="8"/>
    </row>
    <row r="51350" spans="2:2" hidden="1" x14ac:dyDescent="0.15">
      <c r="B51350" s="8"/>
    </row>
    <row r="51351" spans="2:2" hidden="1" x14ac:dyDescent="0.15">
      <c r="B51351" s="8"/>
    </row>
    <row r="51352" spans="2:2" hidden="1" x14ac:dyDescent="0.15">
      <c r="B51352" s="8"/>
    </row>
    <row r="51353" spans="2:2" hidden="1" x14ac:dyDescent="0.15">
      <c r="B51353" s="8"/>
    </row>
    <row r="51354" spans="2:2" hidden="1" x14ac:dyDescent="0.15">
      <c r="B51354" s="8"/>
    </row>
    <row r="51355" spans="2:2" hidden="1" x14ac:dyDescent="0.15">
      <c r="B51355" s="8"/>
    </row>
    <row r="51356" spans="2:2" hidden="1" x14ac:dyDescent="0.15">
      <c r="B51356" s="8"/>
    </row>
    <row r="51357" spans="2:2" hidden="1" x14ac:dyDescent="0.15">
      <c r="B51357" s="8"/>
    </row>
    <row r="51358" spans="2:2" hidden="1" x14ac:dyDescent="0.15">
      <c r="B51358" s="8"/>
    </row>
    <row r="51359" spans="2:2" hidden="1" x14ac:dyDescent="0.15">
      <c r="B51359" s="8"/>
    </row>
    <row r="51360" spans="2:2" hidden="1" x14ac:dyDescent="0.15">
      <c r="B51360" s="8"/>
    </row>
    <row r="51361" spans="2:2" hidden="1" x14ac:dyDescent="0.15">
      <c r="B51361" s="8"/>
    </row>
    <row r="51362" spans="2:2" hidden="1" x14ac:dyDescent="0.15">
      <c r="B51362" s="8"/>
    </row>
    <row r="51363" spans="2:2" hidden="1" x14ac:dyDescent="0.15">
      <c r="B51363" s="8"/>
    </row>
    <row r="51364" spans="2:2" hidden="1" x14ac:dyDescent="0.15">
      <c r="B51364" s="8"/>
    </row>
    <row r="51365" spans="2:2" hidden="1" x14ac:dyDescent="0.15">
      <c r="B51365" s="8"/>
    </row>
    <row r="51366" spans="2:2" hidden="1" x14ac:dyDescent="0.15">
      <c r="B51366" s="8"/>
    </row>
    <row r="51367" spans="2:2" hidden="1" x14ac:dyDescent="0.15">
      <c r="B51367" s="8"/>
    </row>
    <row r="51368" spans="2:2" hidden="1" x14ac:dyDescent="0.15">
      <c r="B51368" s="8"/>
    </row>
    <row r="51369" spans="2:2" hidden="1" x14ac:dyDescent="0.15">
      <c r="B51369" s="8"/>
    </row>
    <row r="51370" spans="2:2" hidden="1" x14ac:dyDescent="0.15">
      <c r="B51370" s="8"/>
    </row>
    <row r="51371" spans="2:2" hidden="1" x14ac:dyDescent="0.15">
      <c r="B51371" s="8"/>
    </row>
    <row r="51372" spans="2:2" hidden="1" x14ac:dyDescent="0.15">
      <c r="B51372" s="8"/>
    </row>
    <row r="51373" spans="2:2" hidden="1" x14ac:dyDescent="0.15">
      <c r="B51373" s="8"/>
    </row>
    <row r="51374" spans="2:2" hidden="1" x14ac:dyDescent="0.15">
      <c r="B51374" s="8"/>
    </row>
    <row r="51375" spans="2:2" hidden="1" x14ac:dyDescent="0.15">
      <c r="B51375" s="8"/>
    </row>
    <row r="51376" spans="2:2" hidden="1" x14ac:dyDescent="0.15">
      <c r="B51376" s="8"/>
    </row>
    <row r="51377" spans="2:2" hidden="1" x14ac:dyDescent="0.15">
      <c r="B51377" s="8"/>
    </row>
    <row r="51378" spans="2:2" hidden="1" x14ac:dyDescent="0.15">
      <c r="B51378" s="8"/>
    </row>
    <row r="51379" spans="2:2" hidden="1" x14ac:dyDescent="0.15">
      <c r="B51379" s="8"/>
    </row>
    <row r="51380" spans="2:2" hidden="1" x14ac:dyDescent="0.15">
      <c r="B51380" s="8"/>
    </row>
    <row r="51381" spans="2:2" hidden="1" x14ac:dyDescent="0.15">
      <c r="B51381" s="8"/>
    </row>
    <row r="51382" spans="2:2" hidden="1" x14ac:dyDescent="0.15">
      <c r="B51382" s="8"/>
    </row>
    <row r="51383" spans="2:2" hidden="1" x14ac:dyDescent="0.15">
      <c r="B51383" s="8"/>
    </row>
    <row r="51384" spans="2:2" hidden="1" x14ac:dyDescent="0.15">
      <c r="B51384" s="8"/>
    </row>
    <row r="51385" spans="2:2" hidden="1" x14ac:dyDescent="0.15">
      <c r="B51385" s="8"/>
    </row>
    <row r="51386" spans="2:2" hidden="1" x14ac:dyDescent="0.15">
      <c r="B51386" s="8"/>
    </row>
    <row r="51387" spans="2:2" hidden="1" x14ac:dyDescent="0.15">
      <c r="B51387" s="8"/>
    </row>
    <row r="51388" spans="2:2" hidden="1" x14ac:dyDescent="0.15">
      <c r="B51388" s="8"/>
    </row>
    <row r="51389" spans="2:2" hidden="1" x14ac:dyDescent="0.15">
      <c r="B51389" s="8"/>
    </row>
    <row r="51390" spans="2:2" hidden="1" x14ac:dyDescent="0.15">
      <c r="B51390" s="8"/>
    </row>
    <row r="51391" spans="2:2" hidden="1" x14ac:dyDescent="0.15">
      <c r="B51391" s="8"/>
    </row>
    <row r="51392" spans="2:2" hidden="1" x14ac:dyDescent="0.15">
      <c r="B51392" s="8"/>
    </row>
    <row r="51393" spans="2:2" hidden="1" x14ac:dyDescent="0.15">
      <c r="B51393" s="8"/>
    </row>
    <row r="51394" spans="2:2" hidden="1" x14ac:dyDescent="0.15">
      <c r="B51394" s="8"/>
    </row>
    <row r="51395" spans="2:2" hidden="1" x14ac:dyDescent="0.15">
      <c r="B51395" s="8"/>
    </row>
    <row r="51396" spans="2:2" hidden="1" x14ac:dyDescent="0.15">
      <c r="B51396" s="8"/>
    </row>
    <row r="51397" spans="2:2" hidden="1" x14ac:dyDescent="0.15">
      <c r="B51397" s="8"/>
    </row>
    <row r="51398" spans="2:2" hidden="1" x14ac:dyDescent="0.15">
      <c r="B51398" s="8"/>
    </row>
    <row r="51399" spans="2:2" hidden="1" x14ac:dyDescent="0.15">
      <c r="B51399" s="8"/>
    </row>
    <row r="51400" spans="2:2" hidden="1" x14ac:dyDescent="0.15">
      <c r="B51400" s="8"/>
    </row>
    <row r="51401" spans="2:2" hidden="1" x14ac:dyDescent="0.15">
      <c r="B51401" s="8"/>
    </row>
    <row r="51402" spans="2:2" hidden="1" x14ac:dyDescent="0.15">
      <c r="B51402" s="8"/>
    </row>
    <row r="51403" spans="2:2" hidden="1" x14ac:dyDescent="0.15">
      <c r="B51403" s="8"/>
    </row>
    <row r="51404" spans="2:2" hidden="1" x14ac:dyDescent="0.15">
      <c r="B51404" s="8"/>
    </row>
    <row r="51405" spans="2:2" hidden="1" x14ac:dyDescent="0.15">
      <c r="B51405" s="8"/>
    </row>
    <row r="51406" spans="2:2" hidden="1" x14ac:dyDescent="0.15">
      <c r="B51406" s="8"/>
    </row>
    <row r="51407" spans="2:2" hidden="1" x14ac:dyDescent="0.15">
      <c r="B51407" s="8"/>
    </row>
    <row r="51408" spans="2:2" hidden="1" x14ac:dyDescent="0.15">
      <c r="B51408" s="8"/>
    </row>
    <row r="51409" spans="2:2" hidden="1" x14ac:dyDescent="0.15">
      <c r="B51409" s="8"/>
    </row>
    <row r="51410" spans="2:2" hidden="1" x14ac:dyDescent="0.15">
      <c r="B51410" s="8"/>
    </row>
    <row r="51411" spans="2:2" hidden="1" x14ac:dyDescent="0.15">
      <c r="B51411" s="8"/>
    </row>
    <row r="51412" spans="2:2" hidden="1" x14ac:dyDescent="0.15">
      <c r="B51412" s="8"/>
    </row>
    <row r="51413" spans="2:2" hidden="1" x14ac:dyDescent="0.15">
      <c r="B51413" s="8"/>
    </row>
    <row r="51414" spans="2:2" hidden="1" x14ac:dyDescent="0.15">
      <c r="B51414" s="8"/>
    </row>
    <row r="51415" spans="2:2" hidden="1" x14ac:dyDescent="0.15">
      <c r="B51415" s="8"/>
    </row>
    <row r="51416" spans="2:2" hidden="1" x14ac:dyDescent="0.15">
      <c r="B51416" s="8"/>
    </row>
    <row r="51417" spans="2:2" hidden="1" x14ac:dyDescent="0.15">
      <c r="B51417" s="8"/>
    </row>
    <row r="51418" spans="2:2" hidden="1" x14ac:dyDescent="0.15">
      <c r="B51418" s="8"/>
    </row>
    <row r="51419" spans="2:2" hidden="1" x14ac:dyDescent="0.15">
      <c r="B51419" s="8"/>
    </row>
    <row r="51420" spans="2:2" hidden="1" x14ac:dyDescent="0.15">
      <c r="B51420" s="8"/>
    </row>
    <row r="51421" spans="2:2" hidden="1" x14ac:dyDescent="0.15">
      <c r="B51421" s="8"/>
    </row>
    <row r="51422" spans="2:2" hidden="1" x14ac:dyDescent="0.15">
      <c r="B51422" s="8"/>
    </row>
    <row r="51423" spans="2:2" hidden="1" x14ac:dyDescent="0.15">
      <c r="B51423" s="8"/>
    </row>
    <row r="51424" spans="2:2" hidden="1" x14ac:dyDescent="0.15">
      <c r="B51424" s="8"/>
    </row>
    <row r="51425" spans="2:2" hidden="1" x14ac:dyDescent="0.15">
      <c r="B51425" s="8"/>
    </row>
    <row r="51426" spans="2:2" hidden="1" x14ac:dyDescent="0.15">
      <c r="B51426" s="8"/>
    </row>
    <row r="51427" spans="2:2" hidden="1" x14ac:dyDescent="0.15">
      <c r="B51427" s="8"/>
    </row>
    <row r="51428" spans="2:2" hidden="1" x14ac:dyDescent="0.15">
      <c r="B51428" s="8"/>
    </row>
    <row r="51429" spans="2:2" hidden="1" x14ac:dyDescent="0.15">
      <c r="B51429" s="8"/>
    </row>
    <row r="51430" spans="2:2" hidden="1" x14ac:dyDescent="0.15">
      <c r="B51430" s="8"/>
    </row>
    <row r="51431" spans="2:2" hidden="1" x14ac:dyDescent="0.15">
      <c r="B51431" s="8"/>
    </row>
    <row r="51432" spans="2:2" hidden="1" x14ac:dyDescent="0.15">
      <c r="B51432" s="8"/>
    </row>
    <row r="51433" spans="2:2" hidden="1" x14ac:dyDescent="0.15">
      <c r="B51433" s="8"/>
    </row>
    <row r="51434" spans="2:2" hidden="1" x14ac:dyDescent="0.15">
      <c r="B51434" s="8"/>
    </row>
    <row r="51435" spans="2:2" hidden="1" x14ac:dyDescent="0.15">
      <c r="B51435" s="8"/>
    </row>
    <row r="51436" spans="2:2" hidden="1" x14ac:dyDescent="0.15">
      <c r="B51436" s="8"/>
    </row>
    <row r="51437" spans="2:2" hidden="1" x14ac:dyDescent="0.15">
      <c r="B51437" s="8"/>
    </row>
    <row r="51438" spans="2:2" hidden="1" x14ac:dyDescent="0.15">
      <c r="B51438" s="8"/>
    </row>
    <row r="51439" spans="2:2" hidden="1" x14ac:dyDescent="0.15">
      <c r="B51439" s="8"/>
    </row>
    <row r="51440" spans="2:2" hidden="1" x14ac:dyDescent="0.15">
      <c r="B51440" s="8"/>
    </row>
    <row r="51441" spans="2:2" hidden="1" x14ac:dyDescent="0.15">
      <c r="B51441" s="8"/>
    </row>
    <row r="51442" spans="2:2" hidden="1" x14ac:dyDescent="0.15">
      <c r="B51442" s="8"/>
    </row>
    <row r="51443" spans="2:2" hidden="1" x14ac:dyDescent="0.15">
      <c r="B51443" s="8"/>
    </row>
    <row r="51444" spans="2:2" hidden="1" x14ac:dyDescent="0.15">
      <c r="B51444" s="8"/>
    </row>
    <row r="51445" spans="2:2" hidden="1" x14ac:dyDescent="0.15">
      <c r="B51445" s="8"/>
    </row>
    <row r="51446" spans="2:2" hidden="1" x14ac:dyDescent="0.15">
      <c r="B51446" s="8"/>
    </row>
    <row r="51447" spans="2:2" hidden="1" x14ac:dyDescent="0.15">
      <c r="B51447" s="8"/>
    </row>
    <row r="51448" spans="2:2" hidden="1" x14ac:dyDescent="0.15">
      <c r="B51448" s="8"/>
    </row>
    <row r="51449" spans="2:2" hidden="1" x14ac:dyDescent="0.15">
      <c r="B51449" s="8"/>
    </row>
    <row r="51450" spans="2:2" hidden="1" x14ac:dyDescent="0.15">
      <c r="B51450" s="8"/>
    </row>
    <row r="51451" spans="2:2" hidden="1" x14ac:dyDescent="0.15">
      <c r="B51451" s="8"/>
    </row>
    <row r="51452" spans="2:2" hidden="1" x14ac:dyDescent="0.15">
      <c r="B51452" s="8"/>
    </row>
    <row r="51453" spans="2:2" hidden="1" x14ac:dyDescent="0.15">
      <c r="B51453" s="8"/>
    </row>
    <row r="51454" spans="2:2" hidden="1" x14ac:dyDescent="0.15">
      <c r="B51454" s="8"/>
    </row>
    <row r="51455" spans="2:2" hidden="1" x14ac:dyDescent="0.15">
      <c r="B51455" s="8"/>
    </row>
    <row r="51456" spans="2:2" hidden="1" x14ac:dyDescent="0.15">
      <c r="B51456" s="8"/>
    </row>
    <row r="51457" spans="2:2" hidden="1" x14ac:dyDescent="0.15">
      <c r="B51457" s="8"/>
    </row>
    <row r="51458" spans="2:2" hidden="1" x14ac:dyDescent="0.15">
      <c r="B51458" s="8"/>
    </row>
    <row r="51459" spans="2:2" hidden="1" x14ac:dyDescent="0.15">
      <c r="B51459" s="8"/>
    </row>
    <row r="51460" spans="2:2" hidden="1" x14ac:dyDescent="0.15">
      <c r="B51460" s="8"/>
    </row>
    <row r="51461" spans="2:2" hidden="1" x14ac:dyDescent="0.15">
      <c r="B51461" s="8"/>
    </row>
    <row r="51462" spans="2:2" hidden="1" x14ac:dyDescent="0.15">
      <c r="B51462" s="8"/>
    </row>
    <row r="51463" spans="2:2" hidden="1" x14ac:dyDescent="0.15">
      <c r="B51463" s="8"/>
    </row>
    <row r="51464" spans="2:2" hidden="1" x14ac:dyDescent="0.15">
      <c r="B51464" s="8"/>
    </row>
    <row r="51465" spans="2:2" hidden="1" x14ac:dyDescent="0.15">
      <c r="B51465" s="8"/>
    </row>
    <row r="51466" spans="2:2" hidden="1" x14ac:dyDescent="0.15">
      <c r="B51466" s="8"/>
    </row>
    <row r="51467" spans="2:2" hidden="1" x14ac:dyDescent="0.15">
      <c r="B51467" s="8"/>
    </row>
    <row r="51468" spans="2:2" hidden="1" x14ac:dyDescent="0.15">
      <c r="B51468" s="8"/>
    </row>
    <row r="51469" spans="2:2" hidden="1" x14ac:dyDescent="0.15">
      <c r="B51469" s="8"/>
    </row>
    <row r="51470" spans="2:2" hidden="1" x14ac:dyDescent="0.15">
      <c r="B51470" s="8"/>
    </row>
    <row r="51471" spans="2:2" hidden="1" x14ac:dyDescent="0.15">
      <c r="B51471" s="8"/>
    </row>
    <row r="51472" spans="2:2" hidden="1" x14ac:dyDescent="0.15">
      <c r="B51472" s="8"/>
    </row>
    <row r="51473" spans="2:2" hidden="1" x14ac:dyDescent="0.15">
      <c r="B51473" s="8"/>
    </row>
    <row r="51474" spans="2:2" hidden="1" x14ac:dyDescent="0.15">
      <c r="B51474" s="8"/>
    </row>
    <row r="51475" spans="2:2" hidden="1" x14ac:dyDescent="0.15">
      <c r="B51475" s="8"/>
    </row>
    <row r="51476" spans="2:2" hidden="1" x14ac:dyDescent="0.15">
      <c r="B51476" s="8"/>
    </row>
    <row r="51477" spans="2:2" hidden="1" x14ac:dyDescent="0.15">
      <c r="B51477" s="8"/>
    </row>
    <row r="51478" spans="2:2" hidden="1" x14ac:dyDescent="0.15">
      <c r="B51478" s="8"/>
    </row>
    <row r="51479" spans="2:2" hidden="1" x14ac:dyDescent="0.15">
      <c r="B51479" s="8"/>
    </row>
    <row r="51480" spans="2:2" hidden="1" x14ac:dyDescent="0.15">
      <c r="B51480" s="8"/>
    </row>
    <row r="51481" spans="2:2" hidden="1" x14ac:dyDescent="0.15">
      <c r="B51481" s="8"/>
    </row>
    <row r="51482" spans="2:2" hidden="1" x14ac:dyDescent="0.15">
      <c r="B51482" s="8"/>
    </row>
    <row r="51483" spans="2:2" hidden="1" x14ac:dyDescent="0.15">
      <c r="B51483" s="8"/>
    </row>
    <row r="51484" spans="2:2" hidden="1" x14ac:dyDescent="0.15">
      <c r="B51484" s="8"/>
    </row>
    <row r="51485" spans="2:2" hidden="1" x14ac:dyDescent="0.15">
      <c r="B51485" s="8"/>
    </row>
    <row r="51486" spans="2:2" hidden="1" x14ac:dyDescent="0.15">
      <c r="B51486" s="8"/>
    </row>
    <row r="51487" spans="2:2" hidden="1" x14ac:dyDescent="0.15">
      <c r="B51487" s="8"/>
    </row>
    <row r="51488" spans="2:2" hidden="1" x14ac:dyDescent="0.15">
      <c r="B51488" s="8"/>
    </row>
    <row r="51489" spans="2:2" hidden="1" x14ac:dyDescent="0.15">
      <c r="B51489" s="8"/>
    </row>
    <row r="51490" spans="2:2" hidden="1" x14ac:dyDescent="0.15">
      <c r="B51490" s="8"/>
    </row>
    <row r="51491" spans="2:2" hidden="1" x14ac:dyDescent="0.15">
      <c r="B51491" s="8"/>
    </row>
    <row r="51492" spans="2:2" hidden="1" x14ac:dyDescent="0.15">
      <c r="B51492" s="8"/>
    </row>
    <row r="51493" spans="2:2" hidden="1" x14ac:dyDescent="0.15">
      <c r="B51493" s="8"/>
    </row>
    <row r="51494" spans="2:2" hidden="1" x14ac:dyDescent="0.15">
      <c r="B51494" s="8"/>
    </row>
    <row r="51495" spans="2:2" hidden="1" x14ac:dyDescent="0.15">
      <c r="B51495" s="8"/>
    </row>
    <row r="51496" spans="2:2" hidden="1" x14ac:dyDescent="0.15">
      <c r="B51496" s="8"/>
    </row>
    <row r="51497" spans="2:2" hidden="1" x14ac:dyDescent="0.15">
      <c r="B51497" s="8"/>
    </row>
    <row r="51498" spans="2:2" hidden="1" x14ac:dyDescent="0.15">
      <c r="B51498" s="8"/>
    </row>
    <row r="51499" spans="2:2" hidden="1" x14ac:dyDescent="0.15">
      <c r="B51499" s="8"/>
    </row>
    <row r="51500" spans="2:2" hidden="1" x14ac:dyDescent="0.15">
      <c r="B51500" s="8"/>
    </row>
    <row r="51501" spans="2:2" hidden="1" x14ac:dyDescent="0.15">
      <c r="B51501" s="8"/>
    </row>
    <row r="51502" spans="2:2" hidden="1" x14ac:dyDescent="0.15">
      <c r="B51502" s="8"/>
    </row>
    <row r="51503" spans="2:2" hidden="1" x14ac:dyDescent="0.15">
      <c r="B51503" s="8"/>
    </row>
    <row r="51504" spans="2:2" hidden="1" x14ac:dyDescent="0.15">
      <c r="B51504" s="8"/>
    </row>
    <row r="51505" spans="2:2" hidden="1" x14ac:dyDescent="0.15">
      <c r="B51505" s="8"/>
    </row>
    <row r="51506" spans="2:2" hidden="1" x14ac:dyDescent="0.15">
      <c r="B51506" s="8"/>
    </row>
    <row r="51507" spans="2:2" hidden="1" x14ac:dyDescent="0.15">
      <c r="B51507" s="8"/>
    </row>
    <row r="51508" spans="2:2" hidden="1" x14ac:dyDescent="0.15">
      <c r="B51508" s="8"/>
    </row>
    <row r="51509" spans="2:2" hidden="1" x14ac:dyDescent="0.15">
      <c r="B51509" s="8"/>
    </row>
    <row r="51510" spans="2:2" hidden="1" x14ac:dyDescent="0.15">
      <c r="B51510" s="8"/>
    </row>
    <row r="51511" spans="2:2" hidden="1" x14ac:dyDescent="0.15">
      <c r="B51511" s="8"/>
    </row>
    <row r="51512" spans="2:2" hidden="1" x14ac:dyDescent="0.15">
      <c r="B51512" s="8"/>
    </row>
    <row r="51513" spans="2:2" hidden="1" x14ac:dyDescent="0.15">
      <c r="B51513" s="8"/>
    </row>
    <row r="51514" spans="2:2" hidden="1" x14ac:dyDescent="0.15">
      <c r="B51514" s="8"/>
    </row>
    <row r="51515" spans="2:2" hidden="1" x14ac:dyDescent="0.15">
      <c r="B51515" s="8"/>
    </row>
    <row r="51516" spans="2:2" hidden="1" x14ac:dyDescent="0.15">
      <c r="B51516" s="8"/>
    </row>
    <row r="51517" spans="2:2" hidden="1" x14ac:dyDescent="0.15">
      <c r="B51517" s="8"/>
    </row>
    <row r="51518" spans="2:2" hidden="1" x14ac:dyDescent="0.15">
      <c r="B51518" s="8"/>
    </row>
    <row r="51519" spans="2:2" hidden="1" x14ac:dyDescent="0.15">
      <c r="B51519" s="8"/>
    </row>
    <row r="51520" spans="2:2" hidden="1" x14ac:dyDescent="0.15">
      <c r="B51520" s="8"/>
    </row>
    <row r="51521" spans="2:2" hidden="1" x14ac:dyDescent="0.15">
      <c r="B51521" s="8"/>
    </row>
    <row r="51522" spans="2:2" hidden="1" x14ac:dyDescent="0.15">
      <c r="B51522" s="8"/>
    </row>
    <row r="51523" spans="2:2" hidden="1" x14ac:dyDescent="0.15">
      <c r="B51523" s="8"/>
    </row>
    <row r="51524" spans="2:2" hidden="1" x14ac:dyDescent="0.15">
      <c r="B51524" s="8"/>
    </row>
    <row r="51525" spans="2:2" hidden="1" x14ac:dyDescent="0.15">
      <c r="B51525" s="8"/>
    </row>
    <row r="51526" spans="2:2" hidden="1" x14ac:dyDescent="0.15">
      <c r="B51526" s="8"/>
    </row>
    <row r="51527" spans="2:2" hidden="1" x14ac:dyDescent="0.15">
      <c r="B51527" s="8"/>
    </row>
    <row r="51528" spans="2:2" hidden="1" x14ac:dyDescent="0.15">
      <c r="B51528" s="8"/>
    </row>
    <row r="51529" spans="2:2" hidden="1" x14ac:dyDescent="0.15">
      <c r="B51529" s="8"/>
    </row>
    <row r="51530" spans="2:2" hidden="1" x14ac:dyDescent="0.15">
      <c r="B51530" s="8"/>
    </row>
    <row r="51531" spans="2:2" hidden="1" x14ac:dyDescent="0.15">
      <c r="B51531" s="8"/>
    </row>
    <row r="51532" spans="2:2" hidden="1" x14ac:dyDescent="0.15">
      <c r="B51532" s="8"/>
    </row>
    <row r="51533" spans="2:2" hidden="1" x14ac:dyDescent="0.15">
      <c r="B51533" s="8"/>
    </row>
    <row r="51534" spans="2:2" hidden="1" x14ac:dyDescent="0.15">
      <c r="B51534" s="8"/>
    </row>
    <row r="51535" spans="2:2" hidden="1" x14ac:dyDescent="0.15">
      <c r="B51535" s="8"/>
    </row>
    <row r="51536" spans="2:2" hidden="1" x14ac:dyDescent="0.15">
      <c r="B51536" s="8"/>
    </row>
    <row r="51537" spans="2:2" hidden="1" x14ac:dyDescent="0.15">
      <c r="B51537" s="8"/>
    </row>
    <row r="51538" spans="2:2" hidden="1" x14ac:dyDescent="0.15">
      <c r="B51538" s="8"/>
    </row>
    <row r="51539" spans="2:2" hidden="1" x14ac:dyDescent="0.15">
      <c r="B51539" s="8"/>
    </row>
    <row r="51540" spans="2:2" hidden="1" x14ac:dyDescent="0.15">
      <c r="B51540" s="8"/>
    </row>
    <row r="51541" spans="2:2" hidden="1" x14ac:dyDescent="0.15">
      <c r="B51541" s="8"/>
    </row>
    <row r="51542" spans="2:2" hidden="1" x14ac:dyDescent="0.15">
      <c r="B51542" s="8"/>
    </row>
    <row r="51543" spans="2:2" hidden="1" x14ac:dyDescent="0.15">
      <c r="B51543" s="8"/>
    </row>
    <row r="51544" spans="2:2" hidden="1" x14ac:dyDescent="0.15">
      <c r="B51544" s="8"/>
    </row>
    <row r="51545" spans="2:2" hidden="1" x14ac:dyDescent="0.15">
      <c r="B51545" s="8"/>
    </row>
    <row r="51546" spans="2:2" hidden="1" x14ac:dyDescent="0.15">
      <c r="B51546" s="8"/>
    </row>
    <row r="51547" spans="2:2" hidden="1" x14ac:dyDescent="0.15">
      <c r="B51547" s="8"/>
    </row>
    <row r="51548" spans="2:2" hidden="1" x14ac:dyDescent="0.15">
      <c r="B51548" s="8"/>
    </row>
    <row r="51549" spans="2:2" hidden="1" x14ac:dyDescent="0.15">
      <c r="B51549" s="8"/>
    </row>
    <row r="51550" spans="2:2" hidden="1" x14ac:dyDescent="0.15">
      <c r="B51550" s="8"/>
    </row>
    <row r="51551" spans="2:2" hidden="1" x14ac:dyDescent="0.15">
      <c r="B51551" s="8"/>
    </row>
    <row r="51552" spans="2:2" hidden="1" x14ac:dyDescent="0.15">
      <c r="B51552" s="8"/>
    </row>
    <row r="51553" spans="2:2" hidden="1" x14ac:dyDescent="0.15">
      <c r="B51553" s="8"/>
    </row>
    <row r="51554" spans="2:2" hidden="1" x14ac:dyDescent="0.15">
      <c r="B51554" s="8"/>
    </row>
    <row r="51555" spans="2:2" hidden="1" x14ac:dyDescent="0.15">
      <c r="B51555" s="8"/>
    </row>
    <row r="51556" spans="2:2" hidden="1" x14ac:dyDescent="0.15">
      <c r="B51556" s="8"/>
    </row>
    <row r="51557" spans="2:2" hidden="1" x14ac:dyDescent="0.15">
      <c r="B51557" s="8"/>
    </row>
    <row r="51558" spans="2:2" hidden="1" x14ac:dyDescent="0.15">
      <c r="B51558" s="8"/>
    </row>
    <row r="51559" spans="2:2" hidden="1" x14ac:dyDescent="0.15">
      <c r="B51559" s="8"/>
    </row>
    <row r="51560" spans="2:2" hidden="1" x14ac:dyDescent="0.15">
      <c r="B51560" s="8"/>
    </row>
    <row r="51561" spans="2:2" hidden="1" x14ac:dyDescent="0.15">
      <c r="B51561" s="8"/>
    </row>
    <row r="51562" spans="2:2" hidden="1" x14ac:dyDescent="0.15">
      <c r="B51562" s="8"/>
    </row>
    <row r="51563" spans="2:2" hidden="1" x14ac:dyDescent="0.15">
      <c r="B51563" s="8"/>
    </row>
    <row r="51564" spans="2:2" hidden="1" x14ac:dyDescent="0.15">
      <c r="B51564" s="8"/>
    </row>
    <row r="51565" spans="2:2" hidden="1" x14ac:dyDescent="0.15">
      <c r="B51565" s="8"/>
    </row>
    <row r="51566" spans="2:2" hidden="1" x14ac:dyDescent="0.15">
      <c r="B51566" s="8"/>
    </row>
    <row r="51567" spans="2:2" hidden="1" x14ac:dyDescent="0.15">
      <c r="B51567" s="8"/>
    </row>
    <row r="51568" spans="2:2" hidden="1" x14ac:dyDescent="0.15">
      <c r="B51568" s="8"/>
    </row>
    <row r="51569" spans="2:2" hidden="1" x14ac:dyDescent="0.15">
      <c r="B51569" s="8"/>
    </row>
    <row r="51570" spans="2:2" hidden="1" x14ac:dyDescent="0.15">
      <c r="B51570" s="8"/>
    </row>
    <row r="51571" spans="2:2" hidden="1" x14ac:dyDescent="0.15">
      <c r="B51571" s="8"/>
    </row>
    <row r="51572" spans="2:2" hidden="1" x14ac:dyDescent="0.15">
      <c r="B51572" s="8"/>
    </row>
    <row r="51573" spans="2:2" hidden="1" x14ac:dyDescent="0.15">
      <c r="B51573" s="8"/>
    </row>
    <row r="51574" spans="2:2" hidden="1" x14ac:dyDescent="0.15">
      <c r="B51574" s="8"/>
    </row>
    <row r="51575" spans="2:2" hidden="1" x14ac:dyDescent="0.15">
      <c r="B51575" s="8"/>
    </row>
    <row r="51576" spans="2:2" hidden="1" x14ac:dyDescent="0.15">
      <c r="B51576" s="8"/>
    </row>
    <row r="51577" spans="2:2" hidden="1" x14ac:dyDescent="0.15">
      <c r="B51577" s="8"/>
    </row>
    <row r="51578" spans="2:2" hidden="1" x14ac:dyDescent="0.15">
      <c r="B51578" s="8"/>
    </row>
    <row r="51579" spans="2:2" hidden="1" x14ac:dyDescent="0.15">
      <c r="B51579" s="8"/>
    </row>
    <row r="51580" spans="2:2" hidden="1" x14ac:dyDescent="0.15">
      <c r="B51580" s="8"/>
    </row>
    <row r="51581" spans="2:2" hidden="1" x14ac:dyDescent="0.15">
      <c r="B51581" s="8"/>
    </row>
    <row r="51582" spans="2:2" hidden="1" x14ac:dyDescent="0.15">
      <c r="B51582" s="8"/>
    </row>
    <row r="51583" spans="2:2" hidden="1" x14ac:dyDescent="0.15">
      <c r="B51583" s="8"/>
    </row>
    <row r="51584" spans="2:2" hidden="1" x14ac:dyDescent="0.15">
      <c r="B51584" s="8"/>
    </row>
    <row r="51585" spans="2:2" hidden="1" x14ac:dyDescent="0.15">
      <c r="B51585" s="8"/>
    </row>
    <row r="51586" spans="2:2" hidden="1" x14ac:dyDescent="0.15">
      <c r="B51586" s="8"/>
    </row>
    <row r="51587" spans="2:2" hidden="1" x14ac:dyDescent="0.15">
      <c r="B51587" s="8"/>
    </row>
    <row r="51588" spans="2:2" hidden="1" x14ac:dyDescent="0.15">
      <c r="B51588" s="8"/>
    </row>
    <row r="51589" spans="2:2" hidden="1" x14ac:dyDescent="0.15">
      <c r="B51589" s="8"/>
    </row>
    <row r="51590" spans="2:2" hidden="1" x14ac:dyDescent="0.15">
      <c r="B51590" s="8"/>
    </row>
    <row r="51591" spans="2:2" hidden="1" x14ac:dyDescent="0.15">
      <c r="B51591" s="8"/>
    </row>
    <row r="51592" spans="2:2" hidden="1" x14ac:dyDescent="0.15">
      <c r="B51592" s="8"/>
    </row>
    <row r="51593" spans="2:2" hidden="1" x14ac:dyDescent="0.15">
      <c r="B51593" s="8"/>
    </row>
    <row r="51594" spans="2:2" hidden="1" x14ac:dyDescent="0.15">
      <c r="B51594" s="8"/>
    </row>
    <row r="51595" spans="2:2" hidden="1" x14ac:dyDescent="0.15">
      <c r="B51595" s="8"/>
    </row>
    <row r="51596" spans="2:2" hidden="1" x14ac:dyDescent="0.15">
      <c r="B51596" s="8"/>
    </row>
    <row r="51597" spans="2:2" hidden="1" x14ac:dyDescent="0.15">
      <c r="B51597" s="8"/>
    </row>
    <row r="51598" spans="2:2" hidden="1" x14ac:dyDescent="0.15">
      <c r="B51598" s="8"/>
    </row>
    <row r="51599" spans="2:2" hidden="1" x14ac:dyDescent="0.15">
      <c r="B51599" s="8"/>
    </row>
    <row r="51600" spans="2:2" hidden="1" x14ac:dyDescent="0.15">
      <c r="B51600" s="8"/>
    </row>
    <row r="51601" spans="2:2" hidden="1" x14ac:dyDescent="0.15">
      <c r="B51601" s="8"/>
    </row>
    <row r="51602" spans="2:2" hidden="1" x14ac:dyDescent="0.15">
      <c r="B51602" s="8"/>
    </row>
    <row r="51603" spans="2:2" hidden="1" x14ac:dyDescent="0.15">
      <c r="B51603" s="8"/>
    </row>
    <row r="51604" spans="2:2" hidden="1" x14ac:dyDescent="0.15">
      <c r="B51604" s="8"/>
    </row>
    <row r="51605" spans="2:2" hidden="1" x14ac:dyDescent="0.15">
      <c r="B51605" s="8"/>
    </row>
    <row r="51606" spans="2:2" hidden="1" x14ac:dyDescent="0.15">
      <c r="B51606" s="8"/>
    </row>
    <row r="51607" spans="2:2" hidden="1" x14ac:dyDescent="0.15">
      <c r="B51607" s="8"/>
    </row>
    <row r="51608" spans="2:2" hidden="1" x14ac:dyDescent="0.15">
      <c r="B51608" s="8"/>
    </row>
    <row r="51609" spans="2:2" hidden="1" x14ac:dyDescent="0.15">
      <c r="B51609" s="8"/>
    </row>
    <row r="51610" spans="2:2" hidden="1" x14ac:dyDescent="0.15">
      <c r="B51610" s="8"/>
    </row>
    <row r="51611" spans="2:2" hidden="1" x14ac:dyDescent="0.15">
      <c r="B51611" s="8"/>
    </row>
    <row r="51612" spans="2:2" hidden="1" x14ac:dyDescent="0.15">
      <c r="B51612" s="8"/>
    </row>
    <row r="51613" spans="2:2" hidden="1" x14ac:dyDescent="0.15">
      <c r="B51613" s="8"/>
    </row>
    <row r="51614" spans="2:2" hidden="1" x14ac:dyDescent="0.15">
      <c r="B51614" s="8"/>
    </row>
    <row r="51615" spans="2:2" hidden="1" x14ac:dyDescent="0.15">
      <c r="B51615" s="8"/>
    </row>
    <row r="51616" spans="2:2" hidden="1" x14ac:dyDescent="0.15">
      <c r="B51616" s="8"/>
    </row>
    <row r="51617" spans="2:2" hidden="1" x14ac:dyDescent="0.15">
      <c r="B51617" s="8"/>
    </row>
    <row r="51618" spans="2:2" hidden="1" x14ac:dyDescent="0.15">
      <c r="B51618" s="8"/>
    </row>
    <row r="51619" spans="2:2" hidden="1" x14ac:dyDescent="0.15">
      <c r="B51619" s="8"/>
    </row>
    <row r="51620" spans="2:2" hidden="1" x14ac:dyDescent="0.15">
      <c r="B51620" s="8"/>
    </row>
    <row r="51621" spans="2:2" hidden="1" x14ac:dyDescent="0.15">
      <c r="B51621" s="8"/>
    </row>
    <row r="51622" spans="2:2" hidden="1" x14ac:dyDescent="0.15">
      <c r="B51622" s="8"/>
    </row>
    <row r="51623" spans="2:2" hidden="1" x14ac:dyDescent="0.15">
      <c r="B51623" s="8"/>
    </row>
    <row r="51624" spans="2:2" hidden="1" x14ac:dyDescent="0.15">
      <c r="B51624" s="8"/>
    </row>
    <row r="51625" spans="2:2" hidden="1" x14ac:dyDescent="0.15">
      <c r="B51625" s="8"/>
    </row>
    <row r="51626" spans="2:2" hidden="1" x14ac:dyDescent="0.15">
      <c r="B51626" s="8"/>
    </row>
    <row r="51627" spans="2:2" hidden="1" x14ac:dyDescent="0.15">
      <c r="B51627" s="8"/>
    </row>
    <row r="51628" spans="2:2" hidden="1" x14ac:dyDescent="0.15">
      <c r="B51628" s="8"/>
    </row>
    <row r="51629" spans="2:2" hidden="1" x14ac:dyDescent="0.15">
      <c r="B51629" s="8"/>
    </row>
    <row r="51630" spans="2:2" hidden="1" x14ac:dyDescent="0.15">
      <c r="B51630" s="8"/>
    </row>
    <row r="51631" spans="2:2" hidden="1" x14ac:dyDescent="0.15">
      <c r="B51631" s="8"/>
    </row>
    <row r="51632" spans="2:2" hidden="1" x14ac:dyDescent="0.15">
      <c r="B51632" s="8"/>
    </row>
    <row r="51633" spans="2:2" hidden="1" x14ac:dyDescent="0.15">
      <c r="B51633" s="8"/>
    </row>
    <row r="51634" spans="2:2" hidden="1" x14ac:dyDescent="0.15">
      <c r="B51634" s="8"/>
    </row>
    <row r="51635" spans="2:2" hidden="1" x14ac:dyDescent="0.15">
      <c r="B51635" s="8"/>
    </row>
    <row r="51636" spans="2:2" hidden="1" x14ac:dyDescent="0.15">
      <c r="B51636" s="8"/>
    </row>
    <row r="51637" spans="2:2" hidden="1" x14ac:dyDescent="0.15">
      <c r="B51637" s="8"/>
    </row>
    <row r="51638" spans="2:2" hidden="1" x14ac:dyDescent="0.15">
      <c r="B51638" s="8"/>
    </row>
    <row r="51639" spans="2:2" hidden="1" x14ac:dyDescent="0.15">
      <c r="B51639" s="8"/>
    </row>
    <row r="51640" spans="2:2" hidden="1" x14ac:dyDescent="0.15">
      <c r="B51640" s="8"/>
    </row>
    <row r="51641" spans="2:2" hidden="1" x14ac:dyDescent="0.15">
      <c r="B51641" s="8"/>
    </row>
    <row r="51642" spans="2:2" hidden="1" x14ac:dyDescent="0.15">
      <c r="B51642" s="8"/>
    </row>
    <row r="51643" spans="2:2" hidden="1" x14ac:dyDescent="0.15">
      <c r="B51643" s="8"/>
    </row>
    <row r="51644" spans="2:2" hidden="1" x14ac:dyDescent="0.15">
      <c r="B51644" s="8"/>
    </row>
    <row r="51645" spans="2:2" hidden="1" x14ac:dyDescent="0.15">
      <c r="B51645" s="8"/>
    </row>
    <row r="51646" spans="2:2" hidden="1" x14ac:dyDescent="0.15">
      <c r="B51646" s="8"/>
    </row>
    <row r="51647" spans="2:2" hidden="1" x14ac:dyDescent="0.15">
      <c r="B51647" s="8"/>
    </row>
    <row r="51648" spans="2:2" hidden="1" x14ac:dyDescent="0.15">
      <c r="B51648" s="8"/>
    </row>
    <row r="51649" spans="2:2" hidden="1" x14ac:dyDescent="0.15">
      <c r="B51649" s="8"/>
    </row>
    <row r="51650" spans="2:2" hidden="1" x14ac:dyDescent="0.15">
      <c r="B51650" s="8"/>
    </row>
    <row r="51651" spans="2:2" hidden="1" x14ac:dyDescent="0.15">
      <c r="B51651" s="8"/>
    </row>
    <row r="51652" spans="2:2" hidden="1" x14ac:dyDescent="0.15">
      <c r="B51652" s="8"/>
    </row>
    <row r="51653" spans="2:2" hidden="1" x14ac:dyDescent="0.15">
      <c r="B51653" s="8"/>
    </row>
    <row r="51654" spans="2:2" hidden="1" x14ac:dyDescent="0.15">
      <c r="B51654" s="8"/>
    </row>
    <row r="51655" spans="2:2" hidden="1" x14ac:dyDescent="0.15">
      <c r="B51655" s="8"/>
    </row>
    <row r="51656" spans="2:2" hidden="1" x14ac:dyDescent="0.15">
      <c r="B51656" s="8"/>
    </row>
    <row r="51657" spans="2:2" hidden="1" x14ac:dyDescent="0.15">
      <c r="B51657" s="8"/>
    </row>
    <row r="51658" spans="2:2" hidden="1" x14ac:dyDescent="0.15">
      <c r="B51658" s="8"/>
    </row>
    <row r="51659" spans="2:2" hidden="1" x14ac:dyDescent="0.15">
      <c r="B51659" s="8"/>
    </row>
    <row r="51660" spans="2:2" hidden="1" x14ac:dyDescent="0.15">
      <c r="B51660" s="8"/>
    </row>
    <row r="51661" spans="2:2" hidden="1" x14ac:dyDescent="0.15">
      <c r="B51661" s="8"/>
    </row>
    <row r="51662" spans="2:2" hidden="1" x14ac:dyDescent="0.15">
      <c r="B51662" s="8"/>
    </row>
    <row r="51663" spans="2:2" hidden="1" x14ac:dyDescent="0.15">
      <c r="B51663" s="8"/>
    </row>
    <row r="51664" spans="2:2" hidden="1" x14ac:dyDescent="0.15">
      <c r="B51664" s="8"/>
    </row>
    <row r="51665" spans="2:2" hidden="1" x14ac:dyDescent="0.15">
      <c r="B51665" s="8"/>
    </row>
    <row r="51666" spans="2:2" hidden="1" x14ac:dyDescent="0.15">
      <c r="B51666" s="8"/>
    </row>
    <row r="51667" spans="2:2" hidden="1" x14ac:dyDescent="0.15">
      <c r="B51667" s="8"/>
    </row>
    <row r="51668" spans="2:2" hidden="1" x14ac:dyDescent="0.15">
      <c r="B51668" s="8"/>
    </row>
    <row r="51669" spans="2:2" hidden="1" x14ac:dyDescent="0.15">
      <c r="B51669" s="8"/>
    </row>
    <row r="51670" spans="2:2" hidden="1" x14ac:dyDescent="0.15">
      <c r="B51670" s="8"/>
    </row>
    <row r="51671" spans="2:2" hidden="1" x14ac:dyDescent="0.15">
      <c r="B51671" s="8"/>
    </row>
    <row r="51672" spans="2:2" hidden="1" x14ac:dyDescent="0.15">
      <c r="B51672" s="8"/>
    </row>
    <row r="51673" spans="2:2" hidden="1" x14ac:dyDescent="0.15">
      <c r="B51673" s="8"/>
    </row>
    <row r="51674" spans="2:2" hidden="1" x14ac:dyDescent="0.15">
      <c r="B51674" s="8"/>
    </row>
    <row r="51675" spans="2:2" hidden="1" x14ac:dyDescent="0.15">
      <c r="B51675" s="8"/>
    </row>
    <row r="51676" spans="2:2" hidden="1" x14ac:dyDescent="0.15">
      <c r="B51676" s="8"/>
    </row>
    <row r="51677" spans="2:2" hidden="1" x14ac:dyDescent="0.15">
      <c r="B51677" s="8"/>
    </row>
    <row r="51678" spans="2:2" hidden="1" x14ac:dyDescent="0.15">
      <c r="B51678" s="8"/>
    </row>
    <row r="51679" spans="2:2" hidden="1" x14ac:dyDescent="0.15">
      <c r="B51679" s="8"/>
    </row>
    <row r="51680" spans="2:2" hidden="1" x14ac:dyDescent="0.15">
      <c r="B51680" s="8"/>
    </row>
    <row r="51681" spans="2:2" hidden="1" x14ac:dyDescent="0.15">
      <c r="B51681" s="8"/>
    </row>
    <row r="51682" spans="2:2" hidden="1" x14ac:dyDescent="0.15">
      <c r="B51682" s="8"/>
    </row>
    <row r="51683" spans="2:2" hidden="1" x14ac:dyDescent="0.15">
      <c r="B51683" s="8"/>
    </row>
    <row r="51684" spans="2:2" hidden="1" x14ac:dyDescent="0.15">
      <c r="B51684" s="8"/>
    </row>
    <row r="51685" spans="2:2" hidden="1" x14ac:dyDescent="0.15">
      <c r="B51685" s="8"/>
    </row>
    <row r="51686" spans="2:2" hidden="1" x14ac:dyDescent="0.15">
      <c r="B51686" s="8"/>
    </row>
    <row r="51687" spans="2:2" hidden="1" x14ac:dyDescent="0.15">
      <c r="B51687" s="8"/>
    </row>
    <row r="51688" spans="2:2" hidden="1" x14ac:dyDescent="0.15">
      <c r="B51688" s="8"/>
    </row>
    <row r="51689" spans="2:2" hidden="1" x14ac:dyDescent="0.15">
      <c r="B51689" s="8"/>
    </row>
    <row r="51690" spans="2:2" hidden="1" x14ac:dyDescent="0.15">
      <c r="B51690" s="8"/>
    </row>
    <row r="51691" spans="2:2" hidden="1" x14ac:dyDescent="0.15">
      <c r="B51691" s="8"/>
    </row>
    <row r="51692" spans="2:2" hidden="1" x14ac:dyDescent="0.15">
      <c r="B51692" s="8"/>
    </row>
    <row r="51693" spans="2:2" hidden="1" x14ac:dyDescent="0.15">
      <c r="B51693" s="8"/>
    </row>
    <row r="51694" spans="2:2" hidden="1" x14ac:dyDescent="0.15">
      <c r="B51694" s="8"/>
    </row>
    <row r="51695" spans="2:2" hidden="1" x14ac:dyDescent="0.15">
      <c r="B51695" s="8"/>
    </row>
    <row r="51696" spans="2:2" hidden="1" x14ac:dyDescent="0.15">
      <c r="B51696" s="8"/>
    </row>
    <row r="51697" spans="2:2" hidden="1" x14ac:dyDescent="0.15">
      <c r="B51697" s="8"/>
    </row>
    <row r="51698" spans="2:2" hidden="1" x14ac:dyDescent="0.15">
      <c r="B51698" s="8"/>
    </row>
    <row r="51699" spans="2:2" hidden="1" x14ac:dyDescent="0.15">
      <c r="B51699" s="8"/>
    </row>
    <row r="51700" spans="2:2" hidden="1" x14ac:dyDescent="0.15">
      <c r="B51700" s="8"/>
    </row>
    <row r="51701" spans="2:2" hidden="1" x14ac:dyDescent="0.15">
      <c r="B51701" s="8"/>
    </row>
    <row r="51702" spans="2:2" hidden="1" x14ac:dyDescent="0.15">
      <c r="B51702" s="8"/>
    </row>
    <row r="51703" spans="2:2" hidden="1" x14ac:dyDescent="0.15">
      <c r="B51703" s="8"/>
    </row>
    <row r="51704" spans="2:2" hidden="1" x14ac:dyDescent="0.15">
      <c r="B51704" s="8"/>
    </row>
    <row r="51705" spans="2:2" hidden="1" x14ac:dyDescent="0.15">
      <c r="B51705" s="8"/>
    </row>
    <row r="51706" spans="2:2" hidden="1" x14ac:dyDescent="0.15">
      <c r="B51706" s="8"/>
    </row>
    <row r="51707" spans="2:2" hidden="1" x14ac:dyDescent="0.15">
      <c r="B51707" s="8"/>
    </row>
    <row r="51708" spans="2:2" hidden="1" x14ac:dyDescent="0.15">
      <c r="B51708" s="8"/>
    </row>
    <row r="51709" spans="2:2" hidden="1" x14ac:dyDescent="0.15">
      <c r="B51709" s="8"/>
    </row>
    <row r="51710" spans="2:2" hidden="1" x14ac:dyDescent="0.15">
      <c r="B51710" s="8"/>
    </row>
    <row r="51711" spans="2:2" hidden="1" x14ac:dyDescent="0.15">
      <c r="B51711" s="8"/>
    </row>
    <row r="51712" spans="2:2" hidden="1" x14ac:dyDescent="0.15">
      <c r="B51712" s="8"/>
    </row>
    <row r="51713" spans="2:2" hidden="1" x14ac:dyDescent="0.15">
      <c r="B51713" s="8"/>
    </row>
    <row r="51714" spans="2:2" hidden="1" x14ac:dyDescent="0.15">
      <c r="B51714" s="8"/>
    </row>
    <row r="51715" spans="2:2" hidden="1" x14ac:dyDescent="0.15">
      <c r="B51715" s="8"/>
    </row>
    <row r="51716" spans="2:2" hidden="1" x14ac:dyDescent="0.15">
      <c r="B51716" s="8"/>
    </row>
    <row r="51717" spans="2:2" hidden="1" x14ac:dyDescent="0.15">
      <c r="B51717" s="8"/>
    </row>
    <row r="51718" spans="2:2" hidden="1" x14ac:dyDescent="0.15">
      <c r="B51718" s="8"/>
    </row>
    <row r="51719" spans="2:2" hidden="1" x14ac:dyDescent="0.15">
      <c r="B51719" s="8"/>
    </row>
    <row r="51720" spans="2:2" hidden="1" x14ac:dyDescent="0.15">
      <c r="B51720" s="8"/>
    </row>
    <row r="51721" spans="2:2" hidden="1" x14ac:dyDescent="0.15">
      <c r="B51721" s="8"/>
    </row>
    <row r="51722" spans="2:2" hidden="1" x14ac:dyDescent="0.15">
      <c r="B51722" s="8"/>
    </row>
    <row r="51723" spans="2:2" hidden="1" x14ac:dyDescent="0.15">
      <c r="B51723" s="8"/>
    </row>
    <row r="51724" spans="2:2" hidden="1" x14ac:dyDescent="0.15">
      <c r="B51724" s="8"/>
    </row>
    <row r="51725" spans="2:2" hidden="1" x14ac:dyDescent="0.15">
      <c r="B51725" s="8"/>
    </row>
    <row r="51726" spans="2:2" hidden="1" x14ac:dyDescent="0.15">
      <c r="B51726" s="8"/>
    </row>
    <row r="51727" spans="2:2" hidden="1" x14ac:dyDescent="0.15">
      <c r="B51727" s="8"/>
    </row>
    <row r="51728" spans="2:2" hidden="1" x14ac:dyDescent="0.15">
      <c r="B51728" s="8"/>
    </row>
    <row r="51729" spans="2:2" hidden="1" x14ac:dyDescent="0.15">
      <c r="B51729" s="8"/>
    </row>
    <row r="51730" spans="2:2" hidden="1" x14ac:dyDescent="0.15">
      <c r="B51730" s="8"/>
    </row>
    <row r="51731" spans="2:2" hidden="1" x14ac:dyDescent="0.15">
      <c r="B51731" s="8"/>
    </row>
    <row r="51732" spans="2:2" hidden="1" x14ac:dyDescent="0.15">
      <c r="B51732" s="8"/>
    </row>
    <row r="51733" spans="2:2" hidden="1" x14ac:dyDescent="0.15">
      <c r="B51733" s="8"/>
    </row>
    <row r="51734" spans="2:2" hidden="1" x14ac:dyDescent="0.15">
      <c r="B51734" s="8"/>
    </row>
    <row r="51735" spans="2:2" hidden="1" x14ac:dyDescent="0.15">
      <c r="B51735" s="8"/>
    </row>
    <row r="51736" spans="2:2" hidden="1" x14ac:dyDescent="0.15">
      <c r="B51736" s="8"/>
    </row>
    <row r="51737" spans="2:2" hidden="1" x14ac:dyDescent="0.15">
      <c r="B51737" s="8"/>
    </row>
    <row r="51738" spans="2:2" hidden="1" x14ac:dyDescent="0.15">
      <c r="B51738" s="8"/>
    </row>
    <row r="51739" spans="2:2" hidden="1" x14ac:dyDescent="0.15">
      <c r="B51739" s="8"/>
    </row>
    <row r="51740" spans="2:2" hidden="1" x14ac:dyDescent="0.15">
      <c r="B51740" s="8"/>
    </row>
    <row r="51741" spans="2:2" hidden="1" x14ac:dyDescent="0.15">
      <c r="B51741" s="8"/>
    </row>
    <row r="51742" spans="2:2" hidden="1" x14ac:dyDescent="0.15">
      <c r="B51742" s="8"/>
    </row>
    <row r="51743" spans="2:2" hidden="1" x14ac:dyDescent="0.15">
      <c r="B51743" s="8"/>
    </row>
    <row r="51744" spans="2:2" hidden="1" x14ac:dyDescent="0.15">
      <c r="B51744" s="8"/>
    </row>
    <row r="51745" spans="2:2" hidden="1" x14ac:dyDescent="0.15">
      <c r="B51745" s="8"/>
    </row>
    <row r="51746" spans="2:2" hidden="1" x14ac:dyDescent="0.15">
      <c r="B51746" s="8"/>
    </row>
    <row r="51747" spans="2:2" hidden="1" x14ac:dyDescent="0.15">
      <c r="B51747" s="8"/>
    </row>
    <row r="51748" spans="2:2" hidden="1" x14ac:dyDescent="0.15">
      <c r="B51748" s="8"/>
    </row>
    <row r="51749" spans="2:2" hidden="1" x14ac:dyDescent="0.15">
      <c r="B51749" s="8"/>
    </row>
    <row r="51750" spans="2:2" hidden="1" x14ac:dyDescent="0.15">
      <c r="B51750" s="8"/>
    </row>
    <row r="51751" spans="2:2" hidden="1" x14ac:dyDescent="0.15">
      <c r="B51751" s="8"/>
    </row>
    <row r="51752" spans="2:2" hidden="1" x14ac:dyDescent="0.15">
      <c r="B51752" s="8"/>
    </row>
    <row r="51753" spans="2:2" hidden="1" x14ac:dyDescent="0.15">
      <c r="B51753" s="8"/>
    </row>
    <row r="51754" spans="2:2" hidden="1" x14ac:dyDescent="0.15">
      <c r="B51754" s="8"/>
    </row>
    <row r="51755" spans="2:2" hidden="1" x14ac:dyDescent="0.15">
      <c r="B51755" s="8"/>
    </row>
    <row r="51756" spans="2:2" hidden="1" x14ac:dyDescent="0.15">
      <c r="B51756" s="8"/>
    </row>
    <row r="51757" spans="2:2" hidden="1" x14ac:dyDescent="0.15">
      <c r="B51757" s="8"/>
    </row>
    <row r="51758" spans="2:2" hidden="1" x14ac:dyDescent="0.15">
      <c r="B51758" s="8"/>
    </row>
    <row r="51759" spans="2:2" hidden="1" x14ac:dyDescent="0.15">
      <c r="B51759" s="8"/>
    </row>
    <row r="51760" spans="2:2" hidden="1" x14ac:dyDescent="0.15">
      <c r="B51760" s="8"/>
    </row>
    <row r="51761" spans="2:2" hidden="1" x14ac:dyDescent="0.15">
      <c r="B51761" s="8"/>
    </row>
    <row r="51762" spans="2:2" hidden="1" x14ac:dyDescent="0.15">
      <c r="B51762" s="8"/>
    </row>
    <row r="51763" spans="2:2" hidden="1" x14ac:dyDescent="0.15">
      <c r="B51763" s="8"/>
    </row>
    <row r="51764" spans="2:2" hidden="1" x14ac:dyDescent="0.15">
      <c r="B51764" s="8"/>
    </row>
    <row r="51765" spans="2:2" hidden="1" x14ac:dyDescent="0.15">
      <c r="B51765" s="8"/>
    </row>
    <row r="51766" spans="2:2" hidden="1" x14ac:dyDescent="0.15">
      <c r="B51766" s="8"/>
    </row>
    <row r="51767" spans="2:2" hidden="1" x14ac:dyDescent="0.15">
      <c r="B51767" s="8"/>
    </row>
    <row r="51768" spans="2:2" hidden="1" x14ac:dyDescent="0.15">
      <c r="B51768" s="8"/>
    </row>
    <row r="51769" spans="2:2" hidden="1" x14ac:dyDescent="0.15">
      <c r="B51769" s="8"/>
    </row>
    <row r="51770" spans="2:2" hidden="1" x14ac:dyDescent="0.15">
      <c r="B51770" s="8"/>
    </row>
    <row r="51771" spans="2:2" hidden="1" x14ac:dyDescent="0.15">
      <c r="B51771" s="8"/>
    </row>
    <row r="51772" spans="2:2" hidden="1" x14ac:dyDescent="0.15">
      <c r="B51772" s="8"/>
    </row>
    <row r="51773" spans="2:2" hidden="1" x14ac:dyDescent="0.15">
      <c r="B51773" s="8"/>
    </row>
    <row r="51774" spans="2:2" hidden="1" x14ac:dyDescent="0.15">
      <c r="B51774" s="8"/>
    </row>
    <row r="51775" spans="2:2" hidden="1" x14ac:dyDescent="0.15">
      <c r="B51775" s="8"/>
    </row>
    <row r="51776" spans="2:2" hidden="1" x14ac:dyDescent="0.15">
      <c r="B51776" s="8"/>
    </row>
    <row r="51777" spans="2:2" hidden="1" x14ac:dyDescent="0.15">
      <c r="B51777" s="8"/>
    </row>
    <row r="51778" spans="2:2" hidden="1" x14ac:dyDescent="0.15">
      <c r="B51778" s="8"/>
    </row>
    <row r="51779" spans="2:2" hidden="1" x14ac:dyDescent="0.15">
      <c r="B51779" s="8"/>
    </row>
    <row r="51780" spans="2:2" hidden="1" x14ac:dyDescent="0.15">
      <c r="B51780" s="8"/>
    </row>
    <row r="51781" spans="2:2" hidden="1" x14ac:dyDescent="0.15">
      <c r="B51781" s="8"/>
    </row>
    <row r="51782" spans="2:2" hidden="1" x14ac:dyDescent="0.15">
      <c r="B51782" s="8"/>
    </row>
    <row r="51783" spans="2:2" hidden="1" x14ac:dyDescent="0.15">
      <c r="B51783" s="8"/>
    </row>
    <row r="51784" spans="2:2" hidden="1" x14ac:dyDescent="0.15">
      <c r="B51784" s="8"/>
    </row>
    <row r="51785" spans="2:2" hidden="1" x14ac:dyDescent="0.15">
      <c r="B51785" s="8"/>
    </row>
    <row r="51786" spans="2:2" hidden="1" x14ac:dyDescent="0.15">
      <c r="B51786" s="8"/>
    </row>
    <row r="51787" spans="2:2" hidden="1" x14ac:dyDescent="0.15">
      <c r="B51787" s="8"/>
    </row>
    <row r="51788" spans="2:2" hidden="1" x14ac:dyDescent="0.15">
      <c r="B51788" s="8"/>
    </row>
    <row r="51789" spans="2:2" hidden="1" x14ac:dyDescent="0.15">
      <c r="B51789" s="8"/>
    </row>
    <row r="51790" spans="2:2" hidden="1" x14ac:dyDescent="0.15">
      <c r="B51790" s="8"/>
    </row>
    <row r="51791" spans="2:2" hidden="1" x14ac:dyDescent="0.15">
      <c r="B51791" s="8"/>
    </row>
    <row r="51792" spans="2:2" hidden="1" x14ac:dyDescent="0.15">
      <c r="B51792" s="8"/>
    </row>
    <row r="51793" spans="2:2" hidden="1" x14ac:dyDescent="0.15">
      <c r="B51793" s="8"/>
    </row>
    <row r="51794" spans="2:2" hidden="1" x14ac:dyDescent="0.15">
      <c r="B51794" s="8"/>
    </row>
    <row r="51795" spans="2:2" hidden="1" x14ac:dyDescent="0.15">
      <c r="B51795" s="8"/>
    </row>
    <row r="51796" spans="2:2" hidden="1" x14ac:dyDescent="0.15">
      <c r="B51796" s="8"/>
    </row>
    <row r="51797" spans="2:2" hidden="1" x14ac:dyDescent="0.15">
      <c r="B51797" s="8"/>
    </row>
    <row r="51798" spans="2:2" hidden="1" x14ac:dyDescent="0.15">
      <c r="B51798" s="8"/>
    </row>
    <row r="51799" spans="2:2" hidden="1" x14ac:dyDescent="0.15">
      <c r="B51799" s="8"/>
    </row>
    <row r="51800" spans="2:2" hidden="1" x14ac:dyDescent="0.15">
      <c r="B51800" s="8"/>
    </row>
    <row r="51801" spans="2:2" hidden="1" x14ac:dyDescent="0.15">
      <c r="B51801" s="8"/>
    </row>
    <row r="51802" spans="2:2" hidden="1" x14ac:dyDescent="0.15">
      <c r="B51802" s="8"/>
    </row>
    <row r="51803" spans="2:2" hidden="1" x14ac:dyDescent="0.15">
      <c r="B51803" s="8"/>
    </row>
    <row r="51804" spans="2:2" hidden="1" x14ac:dyDescent="0.15">
      <c r="B51804" s="8"/>
    </row>
    <row r="51805" spans="2:2" hidden="1" x14ac:dyDescent="0.15">
      <c r="B51805" s="8"/>
    </row>
    <row r="51806" spans="2:2" hidden="1" x14ac:dyDescent="0.15">
      <c r="B51806" s="8"/>
    </row>
    <row r="51807" spans="2:2" hidden="1" x14ac:dyDescent="0.15">
      <c r="B51807" s="8"/>
    </row>
    <row r="51808" spans="2:2" hidden="1" x14ac:dyDescent="0.15">
      <c r="B51808" s="8"/>
    </row>
    <row r="51809" spans="2:2" hidden="1" x14ac:dyDescent="0.15">
      <c r="B51809" s="8"/>
    </row>
    <row r="51810" spans="2:2" hidden="1" x14ac:dyDescent="0.15">
      <c r="B51810" s="8"/>
    </row>
    <row r="51811" spans="2:2" hidden="1" x14ac:dyDescent="0.15">
      <c r="B51811" s="8"/>
    </row>
    <row r="51812" spans="2:2" hidden="1" x14ac:dyDescent="0.15">
      <c r="B51812" s="8"/>
    </row>
    <row r="51813" spans="2:2" hidden="1" x14ac:dyDescent="0.15">
      <c r="B51813" s="8"/>
    </row>
    <row r="51814" spans="2:2" hidden="1" x14ac:dyDescent="0.15">
      <c r="B51814" s="8"/>
    </row>
    <row r="51815" spans="2:2" hidden="1" x14ac:dyDescent="0.15">
      <c r="B51815" s="8"/>
    </row>
    <row r="51816" spans="2:2" hidden="1" x14ac:dyDescent="0.15">
      <c r="B51816" s="8"/>
    </row>
    <row r="51817" spans="2:2" hidden="1" x14ac:dyDescent="0.15">
      <c r="B51817" s="8"/>
    </row>
    <row r="51818" spans="2:2" hidden="1" x14ac:dyDescent="0.15">
      <c r="B51818" s="8"/>
    </row>
    <row r="51819" spans="2:2" hidden="1" x14ac:dyDescent="0.15">
      <c r="B51819" s="8"/>
    </row>
    <row r="51820" spans="2:2" hidden="1" x14ac:dyDescent="0.15">
      <c r="B51820" s="8"/>
    </row>
    <row r="51821" spans="2:2" hidden="1" x14ac:dyDescent="0.15">
      <c r="B51821" s="8"/>
    </row>
    <row r="51822" spans="2:2" hidden="1" x14ac:dyDescent="0.15">
      <c r="B51822" s="8"/>
    </row>
    <row r="51823" spans="2:2" hidden="1" x14ac:dyDescent="0.15">
      <c r="B51823" s="8"/>
    </row>
    <row r="51824" spans="2:2" hidden="1" x14ac:dyDescent="0.15">
      <c r="B51824" s="8"/>
    </row>
    <row r="51825" spans="2:2" hidden="1" x14ac:dyDescent="0.15">
      <c r="B51825" s="8"/>
    </row>
    <row r="51826" spans="2:2" hidden="1" x14ac:dyDescent="0.15">
      <c r="B51826" s="8"/>
    </row>
    <row r="51827" spans="2:2" hidden="1" x14ac:dyDescent="0.15">
      <c r="B51827" s="8"/>
    </row>
    <row r="51828" spans="2:2" hidden="1" x14ac:dyDescent="0.15">
      <c r="B51828" s="8"/>
    </row>
    <row r="51829" spans="2:2" hidden="1" x14ac:dyDescent="0.15">
      <c r="B51829" s="8"/>
    </row>
    <row r="51830" spans="2:2" hidden="1" x14ac:dyDescent="0.15">
      <c r="B51830" s="8"/>
    </row>
    <row r="51831" spans="2:2" hidden="1" x14ac:dyDescent="0.15">
      <c r="B51831" s="8"/>
    </row>
    <row r="51832" spans="2:2" hidden="1" x14ac:dyDescent="0.15">
      <c r="B51832" s="8"/>
    </row>
    <row r="51833" spans="2:2" hidden="1" x14ac:dyDescent="0.15">
      <c r="B51833" s="8"/>
    </row>
    <row r="51834" spans="2:2" hidden="1" x14ac:dyDescent="0.15">
      <c r="B51834" s="8"/>
    </row>
    <row r="51835" spans="2:2" hidden="1" x14ac:dyDescent="0.15">
      <c r="B51835" s="8"/>
    </row>
    <row r="51836" spans="2:2" hidden="1" x14ac:dyDescent="0.15">
      <c r="B51836" s="8"/>
    </row>
    <row r="51837" spans="2:2" hidden="1" x14ac:dyDescent="0.15">
      <c r="B51837" s="8"/>
    </row>
    <row r="51838" spans="2:2" hidden="1" x14ac:dyDescent="0.15">
      <c r="B51838" s="8"/>
    </row>
    <row r="51839" spans="2:2" hidden="1" x14ac:dyDescent="0.15">
      <c r="B51839" s="8"/>
    </row>
    <row r="51840" spans="2:2" hidden="1" x14ac:dyDescent="0.15">
      <c r="B51840" s="8"/>
    </row>
    <row r="51841" spans="2:2" hidden="1" x14ac:dyDescent="0.15">
      <c r="B51841" s="8"/>
    </row>
    <row r="51842" spans="2:2" hidden="1" x14ac:dyDescent="0.15">
      <c r="B51842" s="8"/>
    </row>
    <row r="51843" spans="2:2" hidden="1" x14ac:dyDescent="0.15">
      <c r="B51843" s="8"/>
    </row>
    <row r="51844" spans="2:2" hidden="1" x14ac:dyDescent="0.15">
      <c r="B51844" s="8"/>
    </row>
    <row r="51845" spans="2:2" hidden="1" x14ac:dyDescent="0.15">
      <c r="B51845" s="8"/>
    </row>
    <row r="51846" spans="2:2" hidden="1" x14ac:dyDescent="0.15">
      <c r="B51846" s="8"/>
    </row>
    <row r="51847" spans="2:2" hidden="1" x14ac:dyDescent="0.15">
      <c r="B51847" s="8"/>
    </row>
    <row r="51848" spans="2:2" hidden="1" x14ac:dyDescent="0.15">
      <c r="B51848" s="8"/>
    </row>
    <row r="51849" spans="2:2" hidden="1" x14ac:dyDescent="0.15">
      <c r="B51849" s="8"/>
    </row>
    <row r="51850" spans="2:2" hidden="1" x14ac:dyDescent="0.15">
      <c r="B51850" s="8"/>
    </row>
    <row r="51851" spans="2:2" hidden="1" x14ac:dyDescent="0.15">
      <c r="B51851" s="8"/>
    </row>
    <row r="51852" spans="2:2" hidden="1" x14ac:dyDescent="0.15">
      <c r="B51852" s="8"/>
    </row>
    <row r="51853" spans="2:2" hidden="1" x14ac:dyDescent="0.15">
      <c r="B51853" s="8"/>
    </row>
    <row r="51854" spans="2:2" hidden="1" x14ac:dyDescent="0.15">
      <c r="B51854" s="8"/>
    </row>
    <row r="51855" spans="2:2" hidden="1" x14ac:dyDescent="0.15">
      <c r="B51855" s="8"/>
    </row>
    <row r="51856" spans="2:2" hidden="1" x14ac:dyDescent="0.15">
      <c r="B51856" s="8"/>
    </row>
    <row r="51857" spans="2:2" hidden="1" x14ac:dyDescent="0.15">
      <c r="B51857" s="8"/>
    </row>
    <row r="51858" spans="2:2" hidden="1" x14ac:dyDescent="0.15">
      <c r="B51858" s="8"/>
    </row>
    <row r="51859" spans="2:2" hidden="1" x14ac:dyDescent="0.15">
      <c r="B51859" s="8"/>
    </row>
    <row r="51860" spans="2:2" hidden="1" x14ac:dyDescent="0.15">
      <c r="B51860" s="8"/>
    </row>
    <row r="51861" spans="2:2" hidden="1" x14ac:dyDescent="0.15">
      <c r="B51861" s="8"/>
    </row>
    <row r="51862" spans="2:2" hidden="1" x14ac:dyDescent="0.15">
      <c r="B51862" s="8"/>
    </row>
    <row r="51863" spans="2:2" hidden="1" x14ac:dyDescent="0.15">
      <c r="B51863" s="8"/>
    </row>
    <row r="51864" spans="2:2" hidden="1" x14ac:dyDescent="0.15">
      <c r="B51864" s="8"/>
    </row>
    <row r="51865" spans="2:2" hidden="1" x14ac:dyDescent="0.15">
      <c r="B51865" s="8"/>
    </row>
    <row r="51866" spans="2:2" hidden="1" x14ac:dyDescent="0.15">
      <c r="B51866" s="8"/>
    </row>
    <row r="51867" spans="2:2" hidden="1" x14ac:dyDescent="0.15">
      <c r="B51867" s="8"/>
    </row>
    <row r="51868" spans="2:2" hidden="1" x14ac:dyDescent="0.15">
      <c r="B51868" s="8"/>
    </row>
    <row r="51869" spans="2:2" hidden="1" x14ac:dyDescent="0.15">
      <c r="B51869" s="8"/>
    </row>
    <row r="51870" spans="2:2" hidden="1" x14ac:dyDescent="0.15">
      <c r="B51870" s="8"/>
    </row>
    <row r="51871" spans="2:2" hidden="1" x14ac:dyDescent="0.15">
      <c r="B51871" s="8"/>
    </row>
    <row r="51872" spans="2:2" hidden="1" x14ac:dyDescent="0.15">
      <c r="B51872" s="8"/>
    </row>
    <row r="51873" spans="2:2" hidden="1" x14ac:dyDescent="0.15">
      <c r="B51873" s="8"/>
    </row>
    <row r="51874" spans="2:2" hidden="1" x14ac:dyDescent="0.15">
      <c r="B51874" s="8"/>
    </row>
    <row r="51875" spans="2:2" hidden="1" x14ac:dyDescent="0.15">
      <c r="B51875" s="8"/>
    </row>
    <row r="51876" spans="2:2" hidden="1" x14ac:dyDescent="0.15">
      <c r="B51876" s="8"/>
    </row>
    <row r="51877" spans="2:2" hidden="1" x14ac:dyDescent="0.15">
      <c r="B51877" s="8"/>
    </row>
    <row r="51878" spans="2:2" hidden="1" x14ac:dyDescent="0.15">
      <c r="B51878" s="8"/>
    </row>
    <row r="51879" spans="2:2" hidden="1" x14ac:dyDescent="0.15">
      <c r="B51879" s="8"/>
    </row>
    <row r="51880" spans="2:2" hidden="1" x14ac:dyDescent="0.15">
      <c r="B51880" s="8"/>
    </row>
    <row r="51881" spans="2:2" hidden="1" x14ac:dyDescent="0.15">
      <c r="B51881" s="8"/>
    </row>
    <row r="51882" spans="2:2" hidden="1" x14ac:dyDescent="0.15">
      <c r="B51882" s="8"/>
    </row>
    <row r="51883" spans="2:2" hidden="1" x14ac:dyDescent="0.15">
      <c r="B51883" s="8"/>
    </row>
    <row r="51884" spans="2:2" hidden="1" x14ac:dyDescent="0.15">
      <c r="B51884" s="8"/>
    </row>
    <row r="51885" spans="2:2" hidden="1" x14ac:dyDescent="0.15">
      <c r="B51885" s="8"/>
    </row>
    <row r="51886" spans="2:2" hidden="1" x14ac:dyDescent="0.15">
      <c r="B51886" s="8"/>
    </row>
    <row r="51887" spans="2:2" hidden="1" x14ac:dyDescent="0.15">
      <c r="B51887" s="8"/>
    </row>
    <row r="51888" spans="2:2" hidden="1" x14ac:dyDescent="0.15">
      <c r="B51888" s="8"/>
    </row>
    <row r="51889" spans="2:2" hidden="1" x14ac:dyDescent="0.15">
      <c r="B51889" s="8"/>
    </row>
    <row r="51890" spans="2:2" hidden="1" x14ac:dyDescent="0.15">
      <c r="B51890" s="8"/>
    </row>
    <row r="51891" spans="2:2" hidden="1" x14ac:dyDescent="0.15">
      <c r="B51891" s="8"/>
    </row>
    <row r="51892" spans="2:2" hidden="1" x14ac:dyDescent="0.15">
      <c r="B51892" s="8"/>
    </row>
    <row r="51893" spans="2:2" hidden="1" x14ac:dyDescent="0.15">
      <c r="B51893" s="8"/>
    </row>
    <row r="51894" spans="2:2" hidden="1" x14ac:dyDescent="0.15">
      <c r="B51894" s="8"/>
    </row>
    <row r="51895" spans="2:2" hidden="1" x14ac:dyDescent="0.15">
      <c r="B51895" s="8"/>
    </row>
    <row r="51896" spans="2:2" hidden="1" x14ac:dyDescent="0.15">
      <c r="B51896" s="8"/>
    </row>
    <row r="51897" spans="2:2" hidden="1" x14ac:dyDescent="0.15">
      <c r="B51897" s="8"/>
    </row>
    <row r="51898" spans="2:2" hidden="1" x14ac:dyDescent="0.15">
      <c r="B51898" s="8"/>
    </row>
    <row r="51899" spans="2:2" hidden="1" x14ac:dyDescent="0.15">
      <c r="B51899" s="8"/>
    </row>
    <row r="51900" spans="2:2" hidden="1" x14ac:dyDescent="0.15">
      <c r="B51900" s="8"/>
    </row>
    <row r="51901" spans="2:2" hidden="1" x14ac:dyDescent="0.15">
      <c r="B51901" s="8"/>
    </row>
    <row r="51902" spans="2:2" hidden="1" x14ac:dyDescent="0.15">
      <c r="B51902" s="8"/>
    </row>
    <row r="51903" spans="2:2" hidden="1" x14ac:dyDescent="0.15">
      <c r="B51903" s="8"/>
    </row>
    <row r="51904" spans="2:2" hidden="1" x14ac:dyDescent="0.15">
      <c r="B51904" s="8"/>
    </row>
    <row r="51905" spans="2:2" hidden="1" x14ac:dyDescent="0.15">
      <c r="B51905" s="8"/>
    </row>
    <row r="51906" spans="2:2" hidden="1" x14ac:dyDescent="0.15">
      <c r="B51906" s="8"/>
    </row>
    <row r="51907" spans="2:2" hidden="1" x14ac:dyDescent="0.15">
      <c r="B51907" s="8"/>
    </row>
    <row r="51908" spans="2:2" hidden="1" x14ac:dyDescent="0.15">
      <c r="B51908" s="8"/>
    </row>
    <row r="51909" spans="2:2" hidden="1" x14ac:dyDescent="0.15">
      <c r="B51909" s="8"/>
    </row>
    <row r="51910" spans="2:2" hidden="1" x14ac:dyDescent="0.15">
      <c r="B51910" s="8"/>
    </row>
    <row r="51911" spans="2:2" hidden="1" x14ac:dyDescent="0.15">
      <c r="B51911" s="8"/>
    </row>
    <row r="51912" spans="2:2" hidden="1" x14ac:dyDescent="0.15">
      <c r="B51912" s="8"/>
    </row>
    <row r="51913" spans="2:2" hidden="1" x14ac:dyDescent="0.15">
      <c r="B51913" s="8"/>
    </row>
    <row r="51914" spans="2:2" hidden="1" x14ac:dyDescent="0.15">
      <c r="B51914" s="8"/>
    </row>
    <row r="51915" spans="2:2" hidden="1" x14ac:dyDescent="0.15">
      <c r="B51915" s="8"/>
    </row>
    <row r="51916" spans="2:2" hidden="1" x14ac:dyDescent="0.15">
      <c r="B51916" s="8"/>
    </row>
    <row r="51917" spans="2:2" hidden="1" x14ac:dyDescent="0.15">
      <c r="B51917" s="8"/>
    </row>
    <row r="51918" spans="2:2" hidden="1" x14ac:dyDescent="0.15">
      <c r="B51918" s="8"/>
    </row>
    <row r="51919" spans="2:2" hidden="1" x14ac:dyDescent="0.15">
      <c r="B51919" s="8"/>
    </row>
    <row r="51920" spans="2:2" hidden="1" x14ac:dyDescent="0.15">
      <c r="B51920" s="8"/>
    </row>
    <row r="51921" spans="2:2" hidden="1" x14ac:dyDescent="0.15">
      <c r="B51921" s="8"/>
    </row>
    <row r="51922" spans="2:2" hidden="1" x14ac:dyDescent="0.15">
      <c r="B51922" s="8"/>
    </row>
    <row r="51923" spans="2:2" hidden="1" x14ac:dyDescent="0.15">
      <c r="B51923" s="8"/>
    </row>
    <row r="51924" spans="2:2" hidden="1" x14ac:dyDescent="0.15">
      <c r="B51924" s="8"/>
    </row>
    <row r="51925" spans="2:2" hidden="1" x14ac:dyDescent="0.15">
      <c r="B51925" s="8"/>
    </row>
    <row r="51926" spans="2:2" hidden="1" x14ac:dyDescent="0.15">
      <c r="B51926" s="8"/>
    </row>
    <row r="51927" spans="2:2" hidden="1" x14ac:dyDescent="0.15">
      <c r="B51927" s="8"/>
    </row>
    <row r="51928" spans="2:2" hidden="1" x14ac:dyDescent="0.15">
      <c r="B51928" s="8"/>
    </row>
    <row r="51929" spans="2:2" hidden="1" x14ac:dyDescent="0.15">
      <c r="B51929" s="8"/>
    </row>
    <row r="51930" spans="2:2" hidden="1" x14ac:dyDescent="0.15">
      <c r="B51930" s="8"/>
    </row>
    <row r="51931" spans="2:2" hidden="1" x14ac:dyDescent="0.15">
      <c r="B51931" s="8"/>
    </row>
    <row r="51932" spans="2:2" hidden="1" x14ac:dyDescent="0.15">
      <c r="B51932" s="8"/>
    </row>
    <row r="51933" spans="2:2" hidden="1" x14ac:dyDescent="0.15">
      <c r="B51933" s="8"/>
    </row>
    <row r="51934" spans="2:2" hidden="1" x14ac:dyDescent="0.15">
      <c r="B51934" s="8"/>
    </row>
    <row r="51935" spans="2:2" hidden="1" x14ac:dyDescent="0.15">
      <c r="B51935" s="8"/>
    </row>
    <row r="51936" spans="2:2" hidden="1" x14ac:dyDescent="0.15">
      <c r="B51936" s="8"/>
    </row>
    <row r="51937" spans="2:2" hidden="1" x14ac:dyDescent="0.15">
      <c r="B51937" s="8"/>
    </row>
    <row r="51938" spans="2:2" hidden="1" x14ac:dyDescent="0.15">
      <c r="B51938" s="8"/>
    </row>
    <row r="51939" spans="2:2" hidden="1" x14ac:dyDescent="0.15">
      <c r="B51939" s="8"/>
    </row>
    <row r="51940" spans="2:2" hidden="1" x14ac:dyDescent="0.15">
      <c r="B51940" s="8"/>
    </row>
    <row r="51941" spans="2:2" hidden="1" x14ac:dyDescent="0.15">
      <c r="B51941" s="8"/>
    </row>
    <row r="51942" spans="2:2" hidden="1" x14ac:dyDescent="0.15">
      <c r="B51942" s="8"/>
    </row>
    <row r="51943" spans="2:2" hidden="1" x14ac:dyDescent="0.15">
      <c r="B51943" s="8"/>
    </row>
    <row r="51944" spans="2:2" hidden="1" x14ac:dyDescent="0.15">
      <c r="B51944" s="8"/>
    </row>
    <row r="51945" spans="2:2" hidden="1" x14ac:dyDescent="0.15">
      <c r="B51945" s="8"/>
    </row>
    <row r="51946" spans="2:2" hidden="1" x14ac:dyDescent="0.15">
      <c r="B51946" s="8"/>
    </row>
    <row r="51947" spans="2:2" hidden="1" x14ac:dyDescent="0.15">
      <c r="B51947" s="8"/>
    </row>
    <row r="51948" spans="2:2" hidden="1" x14ac:dyDescent="0.15">
      <c r="B51948" s="8"/>
    </row>
    <row r="51949" spans="2:2" hidden="1" x14ac:dyDescent="0.15">
      <c r="B51949" s="8"/>
    </row>
    <row r="51950" spans="2:2" hidden="1" x14ac:dyDescent="0.15">
      <c r="B51950" s="8"/>
    </row>
    <row r="51951" spans="2:2" hidden="1" x14ac:dyDescent="0.15">
      <c r="B51951" s="8"/>
    </row>
    <row r="51952" spans="2:2" hidden="1" x14ac:dyDescent="0.15">
      <c r="B51952" s="8"/>
    </row>
    <row r="51953" spans="2:2" hidden="1" x14ac:dyDescent="0.15">
      <c r="B51953" s="8"/>
    </row>
    <row r="51954" spans="2:2" hidden="1" x14ac:dyDescent="0.15">
      <c r="B51954" s="8"/>
    </row>
    <row r="51955" spans="2:2" hidden="1" x14ac:dyDescent="0.15">
      <c r="B51955" s="8"/>
    </row>
    <row r="51956" spans="2:2" hidden="1" x14ac:dyDescent="0.15">
      <c r="B51956" s="8"/>
    </row>
    <row r="51957" spans="2:2" hidden="1" x14ac:dyDescent="0.15">
      <c r="B51957" s="8"/>
    </row>
    <row r="51958" spans="2:2" hidden="1" x14ac:dyDescent="0.15">
      <c r="B51958" s="8"/>
    </row>
    <row r="51959" spans="2:2" hidden="1" x14ac:dyDescent="0.15">
      <c r="B51959" s="8"/>
    </row>
    <row r="51960" spans="2:2" hidden="1" x14ac:dyDescent="0.15">
      <c r="B51960" s="8"/>
    </row>
    <row r="51961" spans="2:2" hidden="1" x14ac:dyDescent="0.15">
      <c r="B51961" s="8"/>
    </row>
    <row r="51962" spans="2:2" hidden="1" x14ac:dyDescent="0.15">
      <c r="B51962" s="8"/>
    </row>
    <row r="51963" spans="2:2" hidden="1" x14ac:dyDescent="0.15">
      <c r="B51963" s="8"/>
    </row>
    <row r="51964" spans="2:2" hidden="1" x14ac:dyDescent="0.15">
      <c r="B51964" s="8"/>
    </row>
    <row r="51965" spans="2:2" hidden="1" x14ac:dyDescent="0.15">
      <c r="B51965" s="8"/>
    </row>
    <row r="51966" spans="2:2" hidden="1" x14ac:dyDescent="0.15">
      <c r="B51966" s="8"/>
    </row>
    <row r="51967" spans="2:2" hidden="1" x14ac:dyDescent="0.15">
      <c r="B51967" s="8"/>
    </row>
    <row r="51968" spans="2:2" hidden="1" x14ac:dyDescent="0.15">
      <c r="B51968" s="8"/>
    </row>
    <row r="51969" spans="2:2" hidden="1" x14ac:dyDescent="0.15">
      <c r="B51969" s="8"/>
    </row>
    <row r="51970" spans="2:2" hidden="1" x14ac:dyDescent="0.15">
      <c r="B51970" s="8"/>
    </row>
    <row r="51971" spans="2:2" hidden="1" x14ac:dyDescent="0.15">
      <c r="B51971" s="8"/>
    </row>
    <row r="51972" spans="2:2" hidden="1" x14ac:dyDescent="0.15">
      <c r="B51972" s="8"/>
    </row>
    <row r="51973" spans="2:2" hidden="1" x14ac:dyDescent="0.15">
      <c r="B51973" s="8"/>
    </row>
    <row r="51974" spans="2:2" hidden="1" x14ac:dyDescent="0.15">
      <c r="B51974" s="8"/>
    </row>
    <row r="51975" spans="2:2" hidden="1" x14ac:dyDescent="0.15">
      <c r="B51975" s="8"/>
    </row>
    <row r="51976" spans="2:2" hidden="1" x14ac:dyDescent="0.15">
      <c r="B51976" s="8"/>
    </row>
    <row r="51977" spans="2:2" hidden="1" x14ac:dyDescent="0.15">
      <c r="B51977" s="8"/>
    </row>
    <row r="51978" spans="2:2" hidden="1" x14ac:dyDescent="0.15">
      <c r="B51978" s="8"/>
    </row>
    <row r="51979" spans="2:2" hidden="1" x14ac:dyDescent="0.15">
      <c r="B51979" s="8"/>
    </row>
    <row r="51980" spans="2:2" hidden="1" x14ac:dyDescent="0.15">
      <c r="B51980" s="8"/>
    </row>
    <row r="51981" spans="2:2" hidden="1" x14ac:dyDescent="0.15">
      <c r="B51981" s="8"/>
    </row>
    <row r="51982" spans="2:2" hidden="1" x14ac:dyDescent="0.15">
      <c r="B51982" s="8"/>
    </row>
    <row r="51983" spans="2:2" hidden="1" x14ac:dyDescent="0.15">
      <c r="B51983" s="8"/>
    </row>
    <row r="51984" spans="2:2" hidden="1" x14ac:dyDescent="0.15">
      <c r="B51984" s="8"/>
    </row>
    <row r="51985" spans="2:2" hidden="1" x14ac:dyDescent="0.15">
      <c r="B51985" s="8"/>
    </row>
    <row r="51986" spans="2:2" hidden="1" x14ac:dyDescent="0.15">
      <c r="B51986" s="8"/>
    </row>
    <row r="51987" spans="2:2" hidden="1" x14ac:dyDescent="0.15">
      <c r="B51987" s="8"/>
    </row>
    <row r="51988" spans="2:2" hidden="1" x14ac:dyDescent="0.15">
      <c r="B51988" s="8"/>
    </row>
    <row r="51989" spans="2:2" hidden="1" x14ac:dyDescent="0.15">
      <c r="B51989" s="8"/>
    </row>
    <row r="51990" spans="2:2" hidden="1" x14ac:dyDescent="0.15">
      <c r="B51990" s="8"/>
    </row>
    <row r="51991" spans="2:2" hidden="1" x14ac:dyDescent="0.15">
      <c r="B51991" s="8"/>
    </row>
    <row r="51992" spans="2:2" hidden="1" x14ac:dyDescent="0.15">
      <c r="B51992" s="8"/>
    </row>
    <row r="51993" spans="2:2" hidden="1" x14ac:dyDescent="0.15">
      <c r="B51993" s="8"/>
    </row>
    <row r="51994" spans="2:2" hidden="1" x14ac:dyDescent="0.15">
      <c r="B51994" s="8"/>
    </row>
    <row r="51995" spans="2:2" hidden="1" x14ac:dyDescent="0.15">
      <c r="B51995" s="8"/>
    </row>
    <row r="51996" spans="2:2" hidden="1" x14ac:dyDescent="0.15">
      <c r="B51996" s="8"/>
    </row>
    <row r="51997" spans="2:2" hidden="1" x14ac:dyDescent="0.15">
      <c r="B51997" s="8"/>
    </row>
    <row r="51998" spans="2:2" hidden="1" x14ac:dyDescent="0.15">
      <c r="B51998" s="8"/>
    </row>
    <row r="51999" spans="2:2" hidden="1" x14ac:dyDescent="0.15">
      <c r="B51999" s="8"/>
    </row>
    <row r="52000" spans="2:2" hidden="1" x14ac:dyDescent="0.15">
      <c r="B52000" s="8"/>
    </row>
    <row r="52001" spans="2:2" hidden="1" x14ac:dyDescent="0.15">
      <c r="B52001" s="8"/>
    </row>
    <row r="52002" spans="2:2" hidden="1" x14ac:dyDescent="0.15">
      <c r="B52002" s="8"/>
    </row>
    <row r="52003" spans="2:2" hidden="1" x14ac:dyDescent="0.15">
      <c r="B52003" s="8"/>
    </row>
    <row r="52004" spans="2:2" hidden="1" x14ac:dyDescent="0.15">
      <c r="B52004" s="8"/>
    </row>
    <row r="52005" spans="2:2" hidden="1" x14ac:dyDescent="0.15">
      <c r="B52005" s="8"/>
    </row>
    <row r="52006" spans="2:2" hidden="1" x14ac:dyDescent="0.15">
      <c r="B52006" s="8"/>
    </row>
    <row r="52007" spans="2:2" hidden="1" x14ac:dyDescent="0.15">
      <c r="B52007" s="8"/>
    </row>
    <row r="52008" spans="2:2" hidden="1" x14ac:dyDescent="0.15">
      <c r="B52008" s="8"/>
    </row>
    <row r="52009" spans="2:2" hidden="1" x14ac:dyDescent="0.15">
      <c r="B52009" s="8"/>
    </row>
    <row r="52010" spans="2:2" hidden="1" x14ac:dyDescent="0.15">
      <c r="B52010" s="8"/>
    </row>
    <row r="52011" spans="2:2" hidden="1" x14ac:dyDescent="0.15">
      <c r="B52011" s="8"/>
    </row>
    <row r="52012" spans="2:2" hidden="1" x14ac:dyDescent="0.15">
      <c r="B52012" s="8"/>
    </row>
    <row r="52013" spans="2:2" hidden="1" x14ac:dyDescent="0.15">
      <c r="B52013" s="8"/>
    </row>
    <row r="52014" spans="2:2" hidden="1" x14ac:dyDescent="0.15">
      <c r="B52014" s="8"/>
    </row>
    <row r="52015" spans="2:2" hidden="1" x14ac:dyDescent="0.15">
      <c r="B52015" s="8"/>
    </row>
    <row r="52016" spans="2:2" hidden="1" x14ac:dyDescent="0.15">
      <c r="B52016" s="8"/>
    </row>
    <row r="52017" spans="2:2" hidden="1" x14ac:dyDescent="0.15">
      <c r="B52017" s="8"/>
    </row>
    <row r="52018" spans="2:2" hidden="1" x14ac:dyDescent="0.15">
      <c r="B52018" s="8"/>
    </row>
    <row r="52019" spans="2:2" hidden="1" x14ac:dyDescent="0.15">
      <c r="B52019" s="8"/>
    </row>
    <row r="52020" spans="2:2" hidden="1" x14ac:dyDescent="0.15">
      <c r="B52020" s="8"/>
    </row>
    <row r="52021" spans="2:2" hidden="1" x14ac:dyDescent="0.15">
      <c r="B52021" s="8"/>
    </row>
    <row r="52022" spans="2:2" hidden="1" x14ac:dyDescent="0.15">
      <c r="B52022" s="8"/>
    </row>
    <row r="52023" spans="2:2" hidden="1" x14ac:dyDescent="0.15">
      <c r="B52023" s="8"/>
    </row>
    <row r="52024" spans="2:2" hidden="1" x14ac:dyDescent="0.15">
      <c r="B52024" s="8"/>
    </row>
    <row r="52025" spans="2:2" hidden="1" x14ac:dyDescent="0.15">
      <c r="B52025" s="8"/>
    </row>
    <row r="52026" spans="2:2" hidden="1" x14ac:dyDescent="0.15">
      <c r="B52026" s="8"/>
    </row>
    <row r="52027" spans="2:2" hidden="1" x14ac:dyDescent="0.15">
      <c r="B52027" s="8"/>
    </row>
    <row r="52028" spans="2:2" hidden="1" x14ac:dyDescent="0.15">
      <c r="B52028" s="8"/>
    </row>
    <row r="52029" spans="2:2" hidden="1" x14ac:dyDescent="0.15">
      <c r="B52029" s="8"/>
    </row>
    <row r="52030" spans="2:2" hidden="1" x14ac:dyDescent="0.15">
      <c r="B52030" s="8"/>
    </row>
    <row r="52031" spans="2:2" hidden="1" x14ac:dyDescent="0.15">
      <c r="B52031" s="8"/>
    </row>
    <row r="52032" spans="2:2" hidden="1" x14ac:dyDescent="0.15">
      <c r="B52032" s="8"/>
    </row>
    <row r="52033" spans="2:2" hidden="1" x14ac:dyDescent="0.15">
      <c r="B52033" s="8"/>
    </row>
    <row r="52034" spans="2:2" hidden="1" x14ac:dyDescent="0.15">
      <c r="B52034" s="8"/>
    </row>
    <row r="52035" spans="2:2" hidden="1" x14ac:dyDescent="0.15">
      <c r="B52035" s="8"/>
    </row>
    <row r="52036" spans="2:2" hidden="1" x14ac:dyDescent="0.15">
      <c r="B52036" s="8"/>
    </row>
    <row r="52037" spans="2:2" hidden="1" x14ac:dyDescent="0.15">
      <c r="B52037" s="8"/>
    </row>
    <row r="52038" spans="2:2" hidden="1" x14ac:dyDescent="0.15">
      <c r="B52038" s="8"/>
    </row>
    <row r="52039" spans="2:2" hidden="1" x14ac:dyDescent="0.15">
      <c r="B52039" s="8"/>
    </row>
    <row r="52040" spans="2:2" hidden="1" x14ac:dyDescent="0.15">
      <c r="B52040" s="8"/>
    </row>
    <row r="52041" spans="2:2" hidden="1" x14ac:dyDescent="0.15">
      <c r="B52041" s="8"/>
    </row>
    <row r="52042" spans="2:2" hidden="1" x14ac:dyDescent="0.15">
      <c r="B52042" s="8"/>
    </row>
    <row r="52043" spans="2:2" hidden="1" x14ac:dyDescent="0.15">
      <c r="B52043" s="8"/>
    </row>
    <row r="52044" spans="2:2" hidden="1" x14ac:dyDescent="0.15">
      <c r="B52044" s="8"/>
    </row>
    <row r="52045" spans="2:2" hidden="1" x14ac:dyDescent="0.15">
      <c r="B52045" s="8"/>
    </row>
    <row r="52046" spans="2:2" hidden="1" x14ac:dyDescent="0.15">
      <c r="B52046" s="8"/>
    </row>
    <row r="52047" spans="2:2" hidden="1" x14ac:dyDescent="0.15">
      <c r="B52047" s="8"/>
    </row>
    <row r="52048" spans="2:2" hidden="1" x14ac:dyDescent="0.15">
      <c r="B52048" s="8"/>
    </row>
    <row r="52049" spans="2:2" hidden="1" x14ac:dyDescent="0.15">
      <c r="B52049" s="8"/>
    </row>
    <row r="52050" spans="2:2" hidden="1" x14ac:dyDescent="0.15">
      <c r="B52050" s="8"/>
    </row>
    <row r="52051" spans="2:2" hidden="1" x14ac:dyDescent="0.15">
      <c r="B52051" s="8"/>
    </row>
    <row r="52052" spans="2:2" hidden="1" x14ac:dyDescent="0.15">
      <c r="B52052" s="8"/>
    </row>
    <row r="52053" spans="2:2" hidden="1" x14ac:dyDescent="0.15">
      <c r="B52053" s="8"/>
    </row>
    <row r="52054" spans="2:2" hidden="1" x14ac:dyDescent="0.15">
      <c r="B52054" s="8"/>
    </row>
    <row r="52055" spans="2:2" hidden="1" x14ac:dyDescent="0.15">
      <c r="B52055" s="8"/>
    </row>
    <row r="52056" spans="2:2" hidden="1" x14ac:dyDescent="0.15">
      <c r="B52056" s="8"/>
    </row>
    <row r="52057" spans="2:2" hidden="1" x14ac:dyDescent="0.15">
      <c r="B52057" s="8"/>
    </row>
    <row r="52058" spans="2:2" hidden="1" x14ac:dyDescent="0.15">
      <c r="B52058" s="8"/>
    </row>
    <row r="52059" spans="2:2" hidden="1" x14ac:dyDescent="0.15">
      <c r="B52059" s="8"/>
    </row>
    <row r="52060" spans="2:2" hidden="1" x14ac:dyDescent="0.15">
      <c r="B52060" s="8"/>
    </row>
    <row r="52061" spans="2:2" hidden="1" x14ac:dyDescent="0.15">
      <c r="B52061" s="8"/>
    </row>
    <row r="52062" spans="2:2" hidden="1" x14ac:dyDescent="0.15">
      <c r="B52062" s="8"/>
    </row>
    <row r="52063" spans="2:2" hidden="1" x14ac:dyDescent="0.15">
      <c r="B52063" s="8"/>
    </row>
    <row r="52064" spans="2:2" hidden="1" x14ac:dyDescent="0.15">
      <c r="B52064" s="8"/>
    </row>
    <row r="52065" spans="2:2" hidden="1" x14ac:dyDescent="0.15">
      <c r="B52065" s="8"/>
    </row>
    <row r="52066" spans="2:2" hidden="1" x14ac:dyDescent="0.15">
      <c r="B52066" s="8"/>
    </row>
    <row r="52067" spans="2:2" hidden="1" x14ac:dyDescent="0.15">
      <c r="B52067" s="8"/>
    </row>
    <row r="52068" spans="2:2" hidden="1" x14ac:dyDescent="0.15">
      <c r="B52068" s="8"/>
    </row>
    <row r="52069" spans="2:2" hidden="1" x14ac:dyDescent="0.15">
      <c r="B52069" s="8"/>
    </row>
    <row r="52070" spans="2:2" hidden="1" x14ac:dyDescent="0.15">
      <c r="B52070" s="8"/>
    </row>
    <row r="52071" spans="2:2" hidden="1" x14ac:dyDescent="0.15">
      <c r="B52071" s="8"/>
    </row>
    <row r="52072" spans="2:2" hidden="1" x14ac:dyDescent="0.15">
      <c r="B52072" s="8"/>
    </row>
    <row r="52073" spans="2:2" hidden="1" x14ac:dyDescent="0.15">
      <c r="B52073" s="8"/>
    </row>
    <row r="52074" spans="2:2" hidden="1" x14ac:dyDescent="0.15">
      <c r="B52074" s="8"/>
    </row>
    <row r="52075" spans="2:2" hidden="1" x14ac:dyDescent="0.15">
      <c r="B52075" s="8"/>
    </row>
    <row r="52076" spans="2:2" hidden="1" x14ac:dyDescent="0.15">
      <c r="B52076" s="8"/>
    </row>
    <row r="52077" spans="2:2" hidden="1" x14ac:dyDescent="0.15">
      <c r="B52077" s="8"/>
    </row>
    <row r="52078" spans="2:2" hidden="1" x14ac:dyDescent="0.15">
      <c r="B52078" s="8"/>
    </row>
    <row r="52079" spans="2:2" hidden="1" x14ac:dyDescent="0.15">
      <c r="B52079" s="8"/>
    </row>
    <row r="52080" spans="2:2" hidden="1" x14ac:dyDescent="0.15">
      <c r="B52080" s="8"/>
    </row>
    <row r="52081" spans="2:2" hidden="1" x14ac:dyDescent="0.15">
      <c r="B52081" s="8"/>
    </row>
    <row r="52082" spans="2:2" hidden="1" x14ac:dyDescent="0.15">
      <c r="B52082" s="8"/>
    </row>
    <row r="52083" spans="2:2" hidden="1" x14ac:dyDescent="0.15">
      <c r="B52083" s="8"/>
    </row>
    <row r="52084" spans="2:2" hidden="1" x14ac:dyDescent="0.15">
      <c r="B52084" s="8"/>
    </row>
    <row r="52085" spans="2:2" hidden="1" x14ac:dyDescent="0.15">
      <c r="B52085" s="8"/>
    </row>
    <row r="52086" spans="2:2" hidden="1" x14ac:dyDescent="0.15">
      <c r="B52086" s="8"/>
    </row>
    <row r="52087" spans="2:2" hidden="1" x14ac:dyDescent="0.15">
      <c r="B52087" s="8"/>
    </row>
    <row r="52088" spans="2:2" hidden="1" x14ac:dyDescent="0.15">
      <c r="B52088" s="8"/>
    </row>
    <row r="52089" spans="2:2" hidden="1" x14ac:dyDescent="0.15">
      <c r="B52089" s="8"/>
    </row>
    <row r="52090" spans="2:2" hidden="1" x14ac:dyDescent="0.15">
      <c r="B52090" s="8"/>
    </row>
    <row r="52091" spans="2:2" hidden="1" x14ac:dyDescent="0.15">
      <c r="B52091" s="8"/>
    </row>
    <row r="52092" spans="2:2" hidden="1" x14ac:dyDescent="0.15">
      <c r="B52092" s="8"/>
    </row>
    <row r="52093" spans="2:2" hidden="1" x14ac:dyDescent="0.15">
      <c r="B52093" s="8"/>
    </row>
    <row r="52094" spans="2:2" hidden="1" x14ac:dyDescent="0.15">
      <c r="B52094" s="8"/>
    </row>
    <row r="52095" spans="2:2" hidden="1" x14ac:dyDescent="0.15">
      <c r="B52095" s="8"/>
    </row>
    <row r="52096" spans="2:2" hidden="1" x14ac:dyDescent="0.15">
      <c r="B52096" s="8"/>
    </row>
    <row r="52097" spans="2:2" hidden="1" x14ac:dyDescent="0.15">
      <c r="B52097" s="8"/>
    </row>
    <row r="52098" spans="2:2" hidden="1" x14ac:dyDescent="0.15">
      <c r="B52098" s="8"/>
    </row>
    <row r="52099" spans="2:2" hidden="1" x14ac:dyDescent="0.15">
      <c r="B52099" s="8"/>
    </row>
    <row r="52100" spans="2:2" hidden="1" x14ac:dyDescent="0.15">
      <c r="B52100" s="8"/>
    </row>
    <row r="52101" spans="2:2" hidden="1" x14ac:dyDescent="0.15">
      <c r="B52101" s="8"/>
    </row>
    <row r="52102" spans="2:2" hidden="1" x14ac:dyDescent="0.15">
      <c r="B52102" s="8"/>
    </row>
    <row r="52103" spans="2:2" hidden="1" x14ac:dyDescent="0.15">
      <c r="B52103" s="8"/>
    </row>
    <row r="52104" spans="2:2" hidden="1" x14ac:dyDescent="0.15">
      <c r="B52104" s="8"/>
    </row>
    <row r="52105" spans="2:2" hidden="1" x14ac:dyDescent="0.15">
      <c r="B52105" s="8"/>
    </row>
    <row r="52106" spans="2:2" hidden="1" x14ac:dyDescent="0.15">
      <c r="B52106" s="8"/>
    </row>
    <row r="52107" spans="2:2" hidden="1" x14ac:dyDescent="0.15">
      <c r="B52107" s="8"/>
    </row>
    <row r="52108" spans="2:2" hidden="1" x14ac:dyDescent="0.15">
      <c r="B52108" s="8"/>
    </row>
    <row r="52109" spans="2:2" hidden="1" x14ac:dyDescent="0.15">
      <c r="B52109" s="8"/>
    </row>
    <row r="52110" spans="2:2" hidden="1" x14ac:dyDescent="0.15">
      <c r="B52110" s="8"/>
    </row>
    <row r="52111" spans="2:2" hidden="1" x14ac:dyDescent="0.15">
      <c r="B52111" s="8"/>
    </row>
    <row r="52112" spans="2:2" hidden="1" x14ac:dyDescent="0.15">
      <c r="B52112" s="8"/>
    </row>
    <row r="52113" spans="2:2" hidden="1" x14ac:dyDescent="0.15">
      <c r="B52113" s="8"/>
    </row>
    <row r="52114" spans="2:2" hidden="1" x14ac:dyDescent="0.15">
      <c r="B52114" s="8"/>
    </row>
    <row r="52115" spans="2:2" hidden="1" x14ac:dyDescent="0.15">
      <c r="B52115" s="8"/>
    </row>
    <row r="52116" spans="2:2" hidden="1" x14ac:dyDescent="0.15">
      <c r="B52116" s="8"/>
    </row>
    <row r="52117" spans="2:2" hidden="1" x14ac:dyDescent="0.15">
      <c r="B52117" s="8"/>
    </row>
    <row r="52118" spans="2:2" hidden="1" x14ac:dyDescent="0.15">
      <c r="B52118" s="8"/>
    </row>
    <row r="52119" spans="2:2" hidden="1" x14ac:dyDescent="0.15">
      <c r="B52119" s="8"/>
    </row>
    <row r="52120" spans="2:2" hidden="1" x14ac:dyDescent="0.15">
      <c r="B52120" s="8"/>
    </row>
    <row r="52121" spans="2:2" hidden="1" x14ac:dyDescent="0.15">
      <c r="B52121" s="8"/>
    </row>
    <row r="52122" spans="2:2" hidden="1" x14ac:dyDescent="0.15">
      <c r="B52122" s="8"/>
    </row>
    <row r="52123" spans="2:2" hidden="1" x14ac:dyDescent="0.15">
      <c r="B52123" s="8"/>
    </row>
    <row r="52124" spans="2:2" hidden="1" x14ac:dyDescent="0.15">
      <c r="B52124" s="8"/>
    </row>
    <row r="52125" spans="2:2" hidden="1" x14ac:dyDescent="0.15">
      <c r="B52125" s="8"/>
    </row>
    <row r="52126" spans="2:2" hidden="1" x14ac:dyDescent="0.15">
      <c r="B52126" s="8"/>
    </row>
    <row r="52127" spans="2:2" hidden="1" x14ac:dyDescent="0.15">
      <c r="B52127" s="8"/>
    </row>
    <row r="52128" spans="2:2" hidden="1" x14ac:dyDescent="0.15">
      <c r="B52128" s="8"/>
    </row>
    <row r="52129" spans="2:2" hidden="1" x14ac:dyDescent="0.15">
      <c r="B52129" s="8"/>
    </row>
    <row r="52130" spans="2:2" hidden="1" x14ac:dyDescent="0.15">
      <c r="B52130" s="8"/>
    </row>
    <row r="52131" spans="2:2" hidden="1" x14ac:dyDescent="0.15">
      <c r="B52131" s="8"/>
    </row>
    <row r="52132" spans="2:2" hidden="1" x14ac:dyDescent="0.15">
      <c r="B52132" s="8"/>
    </row>
    <row r="52133" spans="2:2" hidden="1" x14ac:dyDescent="0.15">
      <c r="B52133" s="8"/>
    </row>
    <row r="52134" spans="2:2" hidden="1" x14ac:dyDescent="0.15">
      <c r="B52134" s="8"/>
    </row>
    <row r="52135" spans="2:2" hidden="1" x14ac:dyDescent="0.15">
      <c r="B52135" s="8"/>
    </row>
    <row r="52136" spans="2:2" hidden="1" x14ac:dyDescent="0.15">
      <c r="B52136" s="8"/>
    </row>
    <row r="52137" spans="2:2" hidden="1" x14ac:dyDescent="0.15">
      <c r="B52137" s="8"/>
    </row>
    <row r="52138" spans="2:2" hidden="1" x14ac:dyDescent="0.15">
      <c r="B52138" s="8"/>
    </row>
    <row r="52139" spans="2:2" hidden="1" x14ac:dyDescent="0.15">
      <c r="B52139" s="8"/>
    </row>
    <row r="52140" spans="2:2" hidden="1" x14ac:dyDescent="0.15">
      <c r="B52140" s="8"/>
    </row>
    <row r="52141" spans="2:2" hidden="1" x14ac:dyDescent="0.15">
      <c r="B52141" s="8"/>
    </row>
    <row r="52142" spans="2:2" hidden="1" x14ac:dyDescent="0.15">
      <c r="B52142" s="8"/>
    </row>
    <row r="52143" spans="2:2" hidden="1" x14ac:dyDescent="0.15">
      <c r="B52143" s="8"/>
    </row>
    <row r="52144" spans="2:2" hidden="1" x14ac:dyDescent="0.15">
      <c r="B52144" s="8"/>
    </row>
    <row r="52145" spans="2:2" hidden="1" x14ac:dyDescent="0.15">
      <c r="B52145" s="8"/>
    </row>
    <row r="52146" spans="2:2" hidden="1" x14ac:dyDescent="0.15">
      <c r="B52146" s="8"/>
    </row>
    <row r="52147" spans="2:2" hidden="1" x14ac:dyDescent="0.15">
      <c r="B52147" s="8"/>
    </row>
    <row r="52148" spans="2:2" hidden="1" x14ac:dyDescent="0.15">
      <c r="B52148" s="8"/>
    </row>
    <row r="52149" spans="2:2" hidden="1" x14ac:dyDescent="0.15">
      <c r="B52149" s="8"/>
    </row>
    <row r="52150" spans="2:2" hidden="1" x14ac:dyDescent="0.15">
      <c r="B52150" s="8"/>
    </row>
    <row r="52151" spans="2:2" hidden="1" x14ac:dyDescent="0.15">
      <c r="B52151" s="8"/>
    </row>
    <row r="52152" spans="2:2" hidden="1" x14ac:dyDescent="0.15">
      <c r="B52152" s="8"/>
    </row>
    <row r="52153" spans="2:2" hidden="1" x14ac:dyDescent="0.15">
      <c r="B52153" s="8"/>
    </row>
    <row r="52154" spans="2:2" hidden="1" x14ac:dyDescent="0.15">
      <c r="B52154" s="8"/>
    </row>
    <row r="52155" spans="2:2" hidden="1" x14ac:dyDescent="0.15">
      <c r="B52155" s="8"/>
    </row>
    <row r="52156" spans="2:2" hidden="1" x14ac:dyDescent="0.15">
      <c r="B52156" s="8"/>
    </row>
    <row r="52157" spans="2:2" hidden="1" x14ac:dyDescent="0.15">
      <c r="B52157" s="8"/>
    </row>
    <row r="52158" spans="2:2" hidden="1" x14ac:dyDescent="0.15">
      <c r="B52158" s="8"/>
    </row>
    <row r="52159" spans="2:2" hidden="1" x14ac:dyDescent="0.15">
      <c r="B52159" s="8"/>
    </row>
    <row r="52160" spans="2:2" hidden="1" x14ac:dyDescent="0.15">
      <c r="B52160" s="8"/>
    </row>
    <row r="52161" spans="2:2" hidden="1" x14ac:dyDescent="0.15">
      <c r="B52161" s="8"/>
    </row>
    <row r="52162" spans="2:2" hidden="1" x14ac:dyDescent="0.15">
      <c r="B52162" s="8"/>
    </row>
    <row r="52163" spans="2:2" hidden="1" x14ac:dyDescent="0.15">
      <c r="B52163" s="8"/>
    </row>
    <row r="52164" spans="2:2" hidden="1" x14ac:dyDescent="0.15">
      <c r="B52164" s="8"/>
    </row>
    <row r="52165" spans="2:2" hidden="1" x14ac:dyDescent="0.15">
      <c r="B52165" s="8"/>
    </row>
    <row r="52166" spans="2:2" hidden="1" x14ac:dyDescent="0.15">
      <c r="B52166" s="8"/>
    </row>
    <row r="52167" spans="2:2" hidden="1" x14ac:dyDescent="0.15">
      <c r="B52167" s="8"/>
    </row>
    <row r="52168" spans="2:2" hidden="1" x14ac:dyDescent="0.15">
      <c r="B52168" s="8"/>
    </row>
    <row r="52169" spans="2:2" hidden="1" x14ac:dyDescent="0.15">
      <c r="B52169" s="8"/>
    </row>
    <row r="52170" spans="2:2" hidden="1" x14ac:dyDescent="0.15">
      <c r="B52170" s="8"/>
    </row>
    <row r="52171" spans="2:2" hidden="1" x14ac:dyDescent="0.15">
      <c r="B52171" s="8"/>
    </row>
    <row r="52172" spans="2:2" hidden="1" x14ac:dyDescent="0.15">
      <c r="B52172" s="8"/>
    </row>
    <row r="52173" spans="2:2" hidden="1" x14ac:dyDescent="0.15">
      <c r="B52173" s="8"/>
    </row>
    <row r="52174" spans="2:2" hidden="1" x14ac:dyDescent="0.15">
      <c r="B52174" s="8"/>
    </row>
    <row r="52175" spans="2:2" hidden="1" x14ac:dyDescent="0.15">
      <c r="B52175" s="8"/>
    </row>
    <row r="52176" spans="2:2" hidden="1" x14ac:dyDescent="0.15">
      <c r="B52176" s="8"/>
    </row>
    <row r="52177" spans="2:2" hidden="1" x14ac:dyDescent="0.15">
      <c r="B52177" s="8"/>
    </row>
    <row r="52178" spans="2:2" hidden="1" x14ac:dyDescent="0.15">
      <c r="B52178" s="8"/>
    </row>
    <row r="52179" spans="2:2" hidden="1" x14ac:dyDescent="0.15">
      <c r="B52179" s="8"/>
    </row>
    <row r="52180" spans="2:2" hidden="1" x14ac:dyDescent="0.15">
      <c r="B52180" s="8"/>
    </row>
    <row r="52181" spans="2:2" hidden="1" x14ac:dyDescent="0.15">
      <c r="B52181" s="8"/>
    </row>
    <row r="52182" spans="2:2" hidden="1" x14ac:dyDescent="0.15">
      <c r="B52182" s="8"/>
    </row>
    <row r="52183" spans="2:2" hidden="1" x14ac:dyDescent="0.15">
      <c r="B52183" s="8"/>
    </row>
    <row r="52184" spans="2:2" hidden="1" x14ac:dyDescent="0.15">
      <c r="B52184" s="8"/>
    </row>
    <row r="52185" spans="2:2" hidden="1" x14ac:dyDescent="0.15">
      <c r="B52185" s="8"/>
    </row>
    <row r="52186" spans="2:2" hidden="1" x14ac:dyDescent="0.15">
      <c r="B52186" s="8"/>
    </row>
    <row r="52187" spans="2:2" hidden="1" x14ac:dyDescent="0.15">
      <c r="B52187" s="8"/>
    </row>
    <row r="52188" spans="2:2" hidden="1" x14ac:dyDescent="0.15">
      <c r="B52188" s="8"/>
    </row>
    <row r="52189" spans="2:2" hidden="1" x14ac:dyDescent="0.15">
      <c r="B52189" s="8"/>
    </row>
    <row r="52190" spans="2:2" hidden="1" x14ac:dyDescent="0.15">
      <c r="B52190" s="8"/>
    </row>
    <row r="52191" spans="2:2" hidden="1" x14ac:dyDescent="0.15">
      <c r="B52191" s="8"/>
    </row>
    <row r="52192" spans="2:2" hidden="1" x14ac:dyDescent="0.15">
      <c r="B52192" s="8"/>
    </row>
    <row r="52193" spans="2:2" hidden="1" x14ac:dyDescent="0.15">
      <c r="B52193" s="8"/>
    </row>
    <row r="52194" spans="2:2" hidden="1" x14ac:dyDescent="0.15">
      <c r="B52194" s="8"/>
    </row>
    <row r="52195" spans="2:2" hidden="1" x14ac:dyDescent="0.15">
      <c r="B52195" s="8"/>
    </row>
    <row r="52196" spans="2:2" hidden="1" x14ac:dyDescent="0.15">
      <c r="B52196" s="8"/>
    </row>
    <row r="52197" spans="2:2" hidden="1" x14ac:dyDescent="0.15">
      <c r="B52197" s="8"/>
    </row>
    <row r="52198" spans="2:2" hidden="1" x14ac:dyDescent="0.15">
      <c r="B52198" s="8"/>
    </row>
    <row r="52199" spans="2:2" hidden="1" x14ac:dyDescent="0.15">
      <c r="B52199" s="8"/>
    </row>
    <row r="52200" spans="2:2" hidden="1" x14ac:dyDescent="0.15">
      <c r="B52200" s="8"/>
    </row>
    <row r="52201" spans="2:2" hidden="1" x14ac:dyDescent="0.15">
      <c r="B52201" s="8"/>
    </row>
    <row r="52202" spans="2:2" hidden="1" x14ac:dyDescent="0.15">
      <c r="B52202" s="8"/>
    </row>
    <row r="52203" spans="2:2" hidden="1" x14ac:dyDescent="0.15">
      <c r="B52203" s="8"/>
    </row>
    <row r="52204" spans="2:2" hidden="1" x14ac:dyDescent="0.15">
      <c r="B52204" s="8"/>
    </row>
    <row r="52205" spans="2:2" hidden="1" x14ac:dyDescent="0.15">
      <c r="B52205" s="8"/>
    </row>
    <row r="52206" spans="2:2" hidden="1" x14ac:dyDescent="0.15">
      <c r="B52206" s="8"/>
    </row>
    <row r="52207" spans="2:2" hidden="1" x14ac:dyDescent="0.15">
      <c r="B52207" s="8"/>
    </row>
    <row r="52208" spans="2:2" hidden="1" x14ac:dyDescent="0.15">
      <c r="B52208" s="8"/>
    </row>
    <row r="52209" spans="2:2" hidden="1" x14ac:dyDescent="0.15">
      <c r="B52209" s="8"/>
    </row>
    <row r="52210" spans="2:2" hidden="1" x14ac:dyDescent="0.15">
      <c r="B52210" s="8"/>
    </row>
    <row r="52211" spans="2:2" hidden="1" x14ac:dyDescent="0.15">
      <c r="B52211" s="8"/>
    </row>
    <row r="52212" spans="2:2" hidden="1" x14ac:dyDescent="0.15">
      <c r="B52212" s="8"/>
    </row>
    <row r="52213" spans="2:2" hidden="1" x14ac:dyDescent="0.15">
      <c r="B52213" s="8"/>
    </row>
    <row r="52214" spans="2:2" hidden="1" x14ac:dyDescent="0.15">
      <c r="B52214" s="8"/>
    </row>
    <row r="52215" spans="2:2" hidden="1" x14ac:dyDescent="0.15">
      <c r="B52215" s="8"/>
    </row>
    <row r="52216" spans="2:2" hidden="1" x14ac:dyDescent="0.15">
      <c r="B52216" s="8"/>
    </row>
    <row r="52217" spans="2:2" hidden="1" x14ac:dyDescent="0.15">
      <c r="B52217" s="8"/>
    </row>
    <row r="52218" spans="2:2" hidden="1" x14ac:dyDescent="0.15">
      <c r="B52218" s="8"/>
    </row>
    <row r="52219" spans="2:2" hidden="1" x14ac:dyDescent="0.15">
      <c r="B52219" s="8"/>
    </row>
    <row r="52220" spans="2:2" hidden="1" x14ac:dyDescent="0.15">
      <c r="B52220" s="8"/>
    </row>
    <row r="52221" spans="2:2" hidden="1" x14ac:dyDescent="0.15">
      <c r="B52221" s="8"/>
    </row>
    <row r="52222" spans="2:2" hidden="1" x14ac:dyDescent="0.15">
      <c r="B52222" s="8"/>
    </row>
    <row r="52223" spans="2:2" hidden="1" x14ac:dyDescent="0.15">
      <c r="B52223" s="8"/>
    </row>
    <row r="52224" spans="2:2" hidden="1" x14ac:dyDescent="0.15">
      <c r="B52224" s="8"/>
    </row>
    <row r="52225" spans="2:2" hidden="1" x14ac:dyDescent="0.15">
      <c r="B52225" s="8"/>
    </row>
    <row r="52226" spans="2:2" hidden="1" x14ac:dyDescent="0.15">
      <c r="B52226" s="8"/>
    </row>
    <row r="52227" spans="2:2" hidden="1" x14ac:dyDescent="0.15">
      <c r="B52227" s="8"/>
    </row>
    <row r="52228" spans="2:2" hidden="1" x14ac:dyDescent="0.15">
      <c r="B52228" s="8"/>
    </row>
    <row r="52229" spans="2:2" hidden="1" x14ac:dyDescent="0.15">
      <c r="B52229" s="8"/>
    </row>
    <row r="52230" spans="2:2" hidden="1" x14ac:dyDescent="0.15">
      <c r="B52230" s="8"/>
    </row>
    <row r="52231" spans="2:2" hidden="1" x14ac:dyDescent="0.15">
      <c r="B52231" s="8"/>
    </row>
    <row r="52232" spans="2:2" hidden="1" x14ac:dyDescent="0.15">
      <c r="B52232" s="8"/>
    </row>
    <row r="52233" spans="2:2" hidden="1" x14ac:dyDescent="0.15">
      <c r="B52233" s="8"/>
    </row>
    <row r="52234" spans="2:2" hidden="1" x14ac:dyDescent="0.15">
      <c r="B52234" s="8"/>
    </row>
    <row r="52235" spans="2:2" hidden="1" x14ac:dyDescent="0.15">
      <c r="B52235" s="8"/>
    </row>
    <row r="52236" spans="2:2" hidden="1" x14ac:dyDescent="0.15">
      <c r="B52236" s="8"/>
    </row>
    <row r="52237" spans="2:2" hidden="1" x14ac:dyDescent="0.15">
      <c r="B52237" s="8"/>
    </row>
    <row r="52238" spans="2:2" hidden="1" x14ac:dyDescent="0.15">
      <c r="B52238" s="8"/>
    </row>
    <row r="52239" spans="2:2" hidden="1" x14ac:dyDescent="0.15">
      <c r="B52239" s="8"/>
    </row>
    <row r="52240" spans="2:2" hidden="1" x14ac:dyDescent="0.15">
      <c r="B52240" s="8"/>
    </row>
    <row r="52241" spans="2:2" hidden="1" x14ac:dyDescent="0.15">
      <c r="B52241" s="8"/>
    </row>
    <row r="52242" spans="2:2" hidden="1" x14ac:dyDescent="0.15">
      <c r="B52242" s="8"/>
    </row>
    <row r="52243" spans="2:2" hidden="1" x14ac:dyDescent="0.15">
      <c r="B52243" s="8"/>
    </row>
    <row r="52244" spans="2:2" hidden="1" x14ac:dyDescent="0.15">
      <c r="B52244" s="8"/>
    </row>
    <row r="52245" spans="2:2" hidden="1" x14ac:dyDescent="0.15">
      <c r="B52245" s="8"/>
    </row>
    <row r="52246" spans="2:2" hidden="1" x14ac:dyDescent="0.15">
      <c r="B52246" s="8"/>
    </row>
    <row r="52247" spans="2:2" hidden="1" x14ac:dyDescent="0.15">
      <c r="B52247" s="8"/>
    </row>
    <row r="52248" spans="2:2" hidden="1" x14ac:dyDescent="0.15">
      <c r="B52248" s="8"/>
    </row>
    <row r="52249" spans="2:2" hidden="1" x14ac:dyDescent="0.15">
      <c r="B52249" s="8"/>
    </row>
    <row r="52250" spans="2:2" hidden="1" x14ac:dyDescent="0.15">
      <c r="B52250" s="8"/>
    </row>
    <row r="52251" spans="2:2" hidden="1" x14ac:dyDescent="0.15">
      <c r="B52251" s="8"/>
    </row>
    <row r="52252" spans="2:2" hidden="1" x14ac:dyDescent="0.15">
      <c r="B52252" s="8"/>
    </row>
    <row r="52253" spans="2:2" hidden="1" x14ac:dyDescent="0.15">
      <c r="B52253" s="8"/>
    </row>
    <row r="52254" spans="2:2" hidden="1" x14ac:dyDescent="0.15">
      <c r="B52254" s="8"/>
    </row>
    <row r="52255" spans="2:2" hidden="1" x14ac:dyDescent="0.15">
      <c r="B52255" s="8"/>
    </row>
    <row r="52256" spans="2:2" hidden="1" x14ac:dyDescent="0.15">
      <c r="B52256" s="8"/>
    </row>
    <row r="52257" spans="2:2" hidden="1" x14ac:dyDescent="0.15">
      <c r="B52257" s="8"/>
    </row>
    <row r="52258" spans="2:2" hidden="1" x14ac:dyDescent="0.15">
      <c r="B52258" s="8"/>
    </row>
    <row r="52259" spans="2:2" hidden="1" x14ac:dyDescent="0.15">
      <c r="B52259" s="8"/>
    </row>
    <row r="52260" spans="2:2" hidden="1" x14ac:dyDescent="0.15">
      <c r="B52260" s="8"/>
    </row>
    <row r="52261" spans="2:2" hidden="1" x14ac:dyDescent="0.15">
      <c r="B52261" s="8"/>
    </row>
    <row r="52262" spans="2:2" hidden="1" x14ac:dyDescent="0.15">
      <c r="B52262" s="8"/>
    </row>
    <row r="52263" spans="2:2" hidden="1" x14ac:dyDescent="0.15">
      <c r="B52263" s="8"/>
    </row>
    <row r="52264" spans="2:2" hidden="1" x14ac:dyDescent="0.15">
      <c r="B52264" s="8"/>
    </row>
    <row r="52265" spans="2:2" hidden="1" x14ac:dyDescent="0.15">
      <c r="B52265" s="8"/>
    </row>
    <row r="52266" spans="2:2" hidden="1" x14ac:dyDescent="0.15">
      <c r="B52266" s="8"/>
    </row>
    <row r="52267" spans="2:2" hidden="1" x14ac:dyDescent="0.15">
      <c r="B52267" s="8"/>
    </row>
    <row r="52268" spans="2:2" hidden="1" x14ac:dyDescent="0.15">
      <c r="B52268" s="8"/>
    </row>
    <row r="52269" spans="2:2" hidden="1" x14ac:dyDescent="0.15">
      <c r="B52269" s="8"/>
    </row>
    <row r="52270" spans="2:2" hidden="1" x14ac:dyDescent="0.15">
      <c r="B52270" s="8"/>
    </row>
    <row r="52271" spans="2:2" hidden="1" x14ac:dyDescent="0.15">
      <c r="B52271" s="8"/>
    </row>
    <row r="52272" spans="2:2" hidden="1" x14ac:dyDescent="0.15">
      <c r="B52272" s="8"/>
    </row>
    <row r="52273" spans="2:2" hidden="1" x14ac:dyDescent="0.15">
      <c r="B52273" s="8"/>
    </row>
    <row r="52274" spans="2:2" hidden="1" x14ac:dyDescent="0.15">
      <c r="B52274" s="8"/>
    </row>
    <row r="52275" spans="2:2" hidden="1" x14ac:dyDescent="0.15">
      <c r="B52275" s="8"/>
    </row>
    <row r="52276" spans="2:2" hidden="1" x14ac:dyDescent="0.15">
      <c r="B52276" s="8"/>
    </row>
    <row r="52277" spans="2:2" hidden="1" x14ac:dyDescent="0.15">
      <c r="B52277" s="8"/>
    </row>
    <row r="52278" spans="2:2" hidden="1" x14ac:dyDescent="0.15">
      <c r="B52278" s="8"/>
    </row>
    <row r="52279" spans="2:2" hidden="1" x14ac:dyDescent="0.15">
      <c r="B52279" s="8"/>
    </row>
    <row r="52280" spans="2:2" hidden="1" x14ac:dyDescent="0.15">
      <c r="B52280" s="8"/>
    </row>
    <row r="52281" spans="2:2" hidden="1" x14ac:dyDescent="0.15">
      <c r="B52281" s="8"/>
    </row>
    <row r="52282" spans="2:2" hidden="1" x14ac:dyDescent="0.15">
      <c r="B52282" s="8"/>
    </row>
    <row r="52283" spans="2:2" hidden="1" x14ac:dyDescent="0.15">
      <c r="B52283" s="8"/>
    </row>
    <row r="52284" spans="2:2" hidden="1" x14ac:dyDescent="0.15">
      <c r="B52284" s="8"/>
    </row>
    <row r="52285" spans="2:2" hidden="1" x14ac:dyDescent="0.15">
      <c r="B52285" s="8"/>
    </row>
    <row r="52286" spans="2:2" hidden="1" x14ac:dyDescent="0.15">
      <c r="B52286" s="8"/>
    </row>
    <row r="52287" spans="2:2" hidden="1" x14ac:dyDescent="0.15">
      <c r="B52287" s="8"/>
    </row>
    <row r="52288" spans="2:2" hidden="1" x14ac:dyDescent="0.15">
      <c r="B52288" s="8"/>
    </row>
    <row r="52289" spans="2:2" hidden="1" x14ac:dyDescent="0.15">
      <c r="B52289" s="8"/>
    </row>
    <row r="52290" spans="2:2" hidden="1" x14ac:dyDescent="0.15">
      <c r="B52290" s="8"/>
    </row>
    <row r="52291" spans="2:2" hidden="1" x14ac:dyDescent="0.15">
      <c r="B52291" s="8"/>
    </row>
    <row r="52292" spans="2:2" hidden="1" x14ac:dyDescent="0.15">
      <c r="B52292" s="8"/>
    </row>
    <row r="52293" spans="2:2" hidden="1" x14ac:dyDescent="0.15">
      <c r="B52293" s="8"/>
    </row>
    <row r="52294" spans="2:2" hidden="1" x14ac:dyDescent="0.15">
      <c r="B52294" s="8"/>
    </row>
    <row r="52295" spans="2:2" hidden="1" x14ac:dyDescent="0.15">
      <c r="B52295" s="8"/>
    </row>
    <row r="52296" spans="2:2" hidden="1" x14ac:dyDescent="0.15">
      <c r="B52296" s="8"/>
    </row>
    <row r="52297" spans="2:2" hidden="1" x14ac:dyDescent="0.15">
      <c r="B52297" s="8"/>
    </row>
    <row r="52298" spans="2:2" hidden="1" x14ac:dyDescent="0.15">
      <c r="B52298" s="8"/>
    </row>
    <row r="52299" spans="2:2" hidden="1" x14ac:dyDescent="0.15">
      <c r="B52299" s="8"/>
    </row>
    <row r="52300" spans="2:2" hidden="1" x14ac:dyDescent="0.15">
      <c r="B52300" s="8"/>
    </row>
    <row r="52301" spans="2:2" hidden="1" x14ac:dyDescent="0.15">
      <c r="B52301" s="8"/>
    </row>
    <row r="52302" spans="2:2" hidden="1" x14ac:dyDescent="0.15">
      <c r="B52302" s="8"/>
    </row>
    <row r="52303" spans="2:2" hidden="1" x14ac:dyDescent="0.15">
      <c r="B52303" s="8"/>
    </row>
    <row r="52304" spans="2:2" hidden="1" x14ac:dyDescent="0.15">
      <c r="B52304" s="8"/>
    </row>
    <row r="52305" spans="2:2" hidden="1" x14ac:dyDescent="0.15">
      <c r="B52305" s="8"/>
    </row>
    <row r="52306" spans="2:2" hidden="1" x14ac:dyDescent="0.15">
      <c r="B52306" s="8"/>
    </row>
    <row r="52307" spans="2:2" hidden="1" x14ac:dyDescent="0.15">
      <c r="B52307" s="8"/>
    </row>
    <row r="52308" spans="2:2" hidden="1" x14ac:dyDescent="0.15">
      <c r="B52308" s="8"/>
    </row>
    <row r="52309" spans="2:2" hidden="1" x14ac:dyDescent="0.15">
      <c r="B52309" s="8"/>
    </row>
    <row r="52310" spans="2:2" hidden="1" x14ac:dyDescent="0.15">
      <c r="B52310" s="8"/>
    </row>
    <row r="52311" spans="2:2" hidden="1" x14ac:dyDescent="0.15">
      <c r="B52311" s="8"/>
    </row>
    <row r="52312" spans="2:2" hidden="1" x14ac:dyDescent="0.15">
      <c r="B52312" s="8"/>
    </row>
    <row r="52313" spans="2:2" hidden="1" x14ac:dyDescent="0.15">
      <c r="B52313" s="8"/>
    </row>
    <row r="52314" spans="2:2" hidden="1" x14ac:dyDescent="0.15">
      <c r="B52314" s="8"/>
    </row>
    <row r="52315" spans="2:2" hidden="1" x14ac:dyDescent="0.15">
      <c r="B52315" s="8"/>
    </row>
    <row r="52316" spans="2:2" hidden="1" x14ac:dyDescent="0.15">
      <c r="B52316" s="8"/>
    </row>
    <row r="52317" spans="2:2" hidden="1" x14ac:dyDescent="0.15">
      <c r="B52317" s="8"/>
    </row>
    <row r="52318" spans="2:2" hidden="1" x14ac:dyDescent="0.15">
      <c r="B52318" s="8"/>
    </row>
    <row r="52319" spans="2:2" hidden="1" x14ac:dyDescent="0.15">
      <c r="B52319" s="8"/>
    </row>
    <row r="52320" spans="2:2" hidden="1" x14ac:dyDescent="0.15">
      <c r="B52320" s="8"/>
    </row>
    <row r="52321" spans="2:2" hidden="1" x14ac:dyDescent="0.15">
      <c r="B52321" s="8"/>
    </row>
    <row r="52322" spans="2:2" hidden="1" x14ac:dyDescent="0.15">
      <c r="B52322" s="8"/>
    </row>
    <row r="52323" spans="2:2" hidden="1" x14ac:dyDescent="0.15">
      <c r="B52323" s="8"/>
    </row>
    <row r="52324" spans="2:2" hidden="1" x14ac:dyDescent="0.15">
      <c r="B52324" s="8"/>
    </row>
    <row r="52325" spans="2:2" hidden="1" x14ac:dyDescent="0.15">
      <c r="B52325" s="8"/>
    </row>
    <row r="52326" spans="2:2" hidden="1" x14ac:dyDescent="0.15">
      <c r="B52326" s="8"/>
    </row>
    <row r="52327" spans="2:2" hidden="1" x14ac:dyDescent="0.15">
      <c r="B52327" s="8"/>
    </row>
    <row r="52328" spans="2:2" hidden="1" x14ac:dyDescent="0.15">
      <c r="B52328" s="8"/>
    </row>
    <row r="52329" spans="2:2" hidden="1" x14ac:dyDescent="0.15">
      <c r="B52329" s="8"/>
    </row>
    <row r="52330" spans="2:2" hidden="1" x14ac:dyDescent="0.15">
      <c r="B52330" s="8"/>
    </row>
    <row r="52331" spans="2:2" hidden="1" x14ac:dyDescent="0.15">
      <c r="B52331" s="8"/>
    </row>
    <row r="52332" spans="2:2" hidden="1" x14ac:dyDescent="0.15">
      <c r="B52332" s="8"/>
    </row>
    <row r="52333" spans="2:2" hidden="1" x14ac:dyDescent="0.15">
      <c r="B52333" s="8"/>
    </row>
    <row r="52334" spans="2:2" hidden="1" x14ac:dyDescent="0.15">
      <c r="B52334" s="8"/>
    </row>
    <row r="52335" spans="2:2" hidden="1" x14ac:dyDescent="0.15">
      <c r="B52335" s="8"/>
    </row>
    <row r="52336" spans="2:2" hidden="1" x14ac:dyDescent="0.15">
      <c r="B52336" s="8"/>
    </row>
    <row r="52337" spans="2:2" hidden="1" x14ac:dyDescent="0.15">
      <c r="B52337" s="8"/>
    </row>
    <row r="52338" spans="2:2" hidden="1" x14ac:dyDescent="0.15">
      <c r="B52338" s="8"/>
    </row>
    <row r="52339" spans="2:2" hidden="1" x14ac:dyDescent="0.15">
      <c r="B52339" s="8"/>
    </row>
    <row r="52340" spans="2:2" hidden="1" x14ac:dyDescent="0.15">
      <c r="B52340" s="8"/>
    </row>
    <row r="52341" spans="2:2" hidden="1" x14ac:dyDescent="0.15">
      <c r="B52341" s="8"/>
    </row>
    <row r="52342" spans="2:2" hidden="1" x14ac:dyDescent="0.15">
      <c r="B52342" s="8"/>
    </row>
    <row r="52343" spans="2:2" hidden="1" x14ac:dyDescent="0.15">
      <c r="B52343" s="8"/>
    </row>
    <row r="52344" spans="2:2" hidden="1" x14ac:dyDescent="0.15">
      <c r="B52344" s="8"/>
    </row>
    <row r="52345" spans="2:2" hidden="1" x14ac:dyDescent="0.15">
      <c r="B52345" s="8"/>
    </row>
    <row r="52346" spans="2:2" hidden="1" x14ac:dyDescent="0.15">
      <c r="B52346" s="8"/>
    </row>
    <row r="52347" spans="2:2" hidden="1" x14ac:dyDescent="0.15">
      <c r="B52347" s="8"/>
    </row>
    <row r="52348" spans="2:2" hidden="1" x14ac:dyDescent="0.15">
      <c r="B52348" s="8"/>
    </row>
    <row r="52349" spans="2:2" hidden="1" x14ac:dyDescent="0.15">
      <c r="B52349" s="8"/>
    </row>
    <row r="52350" spans="2:2" hidden="1" x14ac:dyDescent="0.15">
      <c r="B52350" s="8"/>
    </row>
    <row r="52351" spans="2:2" hidden="1" x14ac:dyDescent="0.15">
      <c r="B52351" s="8"/>
    </row>
    <row r="52352" spans="2:2" hidden="1" x14ac:dyDescent="0.15">
      <c r="B52352" s="8"/>
    </row>
    <row r="52353" spans="2:2" hidden="1" x14ac:dyDescent="0.15">
      <c r="B52353" s="8"/>
    </row>
    <row r="52354" spans="2:2" hidden="1" x14ac:dyDescent="0.15">
      <c r="B52354" s="8"/>
    </row>
    <row r="52355" spans="2:2" hidden="1" x14ac:dyDescent="0.15">
      <c r="B52355" s="8"/>
    </row>
    <row r="52356" spans="2:2" hidden="1" x14ac:dyDescent="0.15">
      <c r="B52356" s="8"/>
    </row>
    <row r="52357" spans="2:2" hidden="1" x14ac:dyDescent="0.15">
      <c r="B52357" s="8"/>
    </row>
    <row r="52358" spans="2:2" hidden="1" x14ac:dyDescent="0.15">
      <c r="B52358" s="8"/>
    </row>
    <row r="52359" spans="2:2" hidden="1" x14ac:dyDescent="0.15">
      <c r="B52359" s="8"/>
    </row>
    <row r="52360" spans="2:2" hidden="1" x14ac:dyDescent="0.15">
      <c r="B52360" s="8"/>
    </row>
    <row r="52361" spans="2:2" hidden="1" x14ac:dyDescent="0.15">
      <c r="B52361" s="8"/>
    </row>
    <row r="52362" spans="2:2" hidden="1" x14ac:dyDescent="0.15">
      <c r="B52362" s="8"/>
    </row>
    <row r="52363" spans="2:2" hidden="1" x14ac:dyDescent="0.15">
      <c r="B52363" s="8"/>
    </row>
    <row r="52364" spans="2:2" hidden="1" x14ac:dyDescent="0.15">
      <c r="B52364" s="8"/>
    </row>
    <row r="52365" spans="2:2" hidden="1" x14ac:dyDescent="0.15">
      <c r="B52365" s="8"/>
    </row>
    <row r="52366" spans="2:2" hidden="1" x14ac:dyDescent="0.15">
      <c r="B52366" s="8"/>
    </row>
    <row r="52367" spans="2:2" hidden="1" x14ac:dyDescent="0.15">
      <c r="B52367" s="8"/>
    </row>
    <row r="52368" spans="2:2" hidden="1" x14ac:dyDescent="0.15">
      <c r="B52368" s="8"/>
    </row>
    <row r="52369" spans="2:2" hidden="1" x14ac:dyDescent="0.15">
      <c r="B52369" s="8"/>
    </row>
    <row r="52370" spans="2:2" hidden="1" x14ac:dyDescent="0.15">
      <c r="B52370" s="8"/>
    </row>
    <row r="52371" spans="2:2" hidden="1" x14ac:dyDescent="0.15">
      <c r="B52371" s="8"/>
    </row>
    <row r="52372" spans="2:2" hidden="1" x14ac:dyDescent="0.15">
      <c r="B52372" s="8"/>
    </row>
    <row r="52373" spans="2:2" hidden="1" x14ac:dyDescent="0.15">
      <c r="B52373" s="8"/>
    </row>
    <row r="52374" spans="2:2" hidden="1" x14ac:dyDescent="0.15">
      <c r="B52374" s="8"/>
    </row>
    <row r="52375" spans="2:2" hidden="1" x14ac:dyDescent="0.15">
      <c r="B52375" s="8"/>
    </row>
    <row r="52376" spans="2:2" hidden="1" x14ac:dyDescent="0.15">
      <c r="B52376" s="8"/>
    </row>
    <row r="52377" spans="2:2" hidden="1" x14ac:dyDescent="0.15">
      <c r="B52377" s="8"/>
    </row>
    <row r="52378" spans="2:2" hidden="1" x14ac:dyDescent="0.15">
      <c r="B52378" s="8"/>
    </row>
    <row r="52379" spans="2:2" hidden="1" x14ac:dyDescent="0.15">
      <c r="B52379" s="8"/>
    </row>
    <row r="52380" spans="2:2" hidden="1" x14ac:dyDescent="0.15">
      <c r="B52380" s="8"/>
    </row>
    <row r="52381" spans="2:2" hidden="1" x14ac:dyDescent="0.15">
      <c r="B52381" s="8"/>
    </row>
    <row r="52382" spans="2:2" hidden="1" x14ac:dyDescent="0.15">
      <c r="B52382" s="8"/>
    </row>
    <row r="52383" spans="2:2" hidden="1" x14ac:dyDescent="0.15">
      <c r="B52383" s="8"/>
    </row>
    <row r="52384" spans="2:2" hidden="1" x14ac:dyDescent="0.15">
      <c r="B52384" s="8"/>
    </row>
    <row r="52385" spans="2:2" hidden="1" x14ac:dyDescent="0.15">
      <c r="B52385" s="8"/>
    </row>
    <row r="52386" spans="2:2" hidden="1" x14ac:dyDescent="0.15">
      <c r="B52386" s="8"/>
    </row>
    <row r="52387" spans="2:2" hidden="1" x14ac:dyDescent="0.15">
      <c r="B52387" s="8"/>
    </row>
    <row r="52388" spans="2:2" hidden="1" x14ac:dyDescent="0.15">
      <c r="B52388" s="8"/>
    </row>
    <row r="52389" spans="2:2" hidden="1" x14ac:dyDescent="0.15">
      <c r="B52389" s="8"/>
    </row>
    <row r="52390" spans="2:2" hidden="1" x14ac:dyDescent="0.15">
      <c r="B52390" s="8"/>
    </row>
    <row r="52391" spans="2:2" hidden="1" x14ac:dyDescent="0.15">
      <c r="B52391" s="8"/>
    </row>
    <row r="52392" spans="2:2" hidden="1" x14ac:dyDescent="0.15">
      <c r="B52392" s="8"/>
    </row>
    <row r="52393" spans="2:2" hidden="1" x14ac:dyDescent="0.15">
      <c r="B52393" s="8"/>
    </row>
    <row r="52394" spans="2:2" hidden="1" x14ac:dyDescent="0.15">
      <c r="B52394" s="8"/>
    </row>
    <row r="52395" spans="2:2" hidden="1" x14ac:dyDescent="0.15">
      <c r="B52395" s="8"/>
    </row>
    <row r="52396" spans="2:2" hidden="1" x14ac:dyDescent="0.15">
      <c r="B52396" s="8"/>
    </row>
    <row r="52397" spans="2:2" hidden="1" x14ac:dyDescent="0.15">
      <c r="B52397" s="8"/>
    </row>
    <row r="52398" spans="2:2" hidden="1" x14ac:dyDescent="0.15">
      <c r="B52398" s="8"/>
    </row>
    <row r="52399" spans="2:2" hidden="1" x14ac:dyDescent="0.15">
      <c r="B52399" s="8"/>
    </row>
    <row r="52400" spans="2:2" hidden="1" x14ac:dyDescent="0.15">
      <c r="B52400" s="8"/>
    </row>
    <row r="52401" spans="2:2" hidden="1" x14ac:dyDescent="0.15">
      <c r="B52401" s="8"/>
    </row>
    <row r="52402" spans="2:2" hidden="1" x14ac:dyDescent="0.15">
      <c r="B52402" s="8"/>
    </row>
    <row r="52403" spans="2:2" hidden="1" x14ac:dyDescent="0.15">
      <c r="B52403" s="8"/>
    </row>
    <row r="52404" spans="2:2" hidden="1" x14ac:dyDescent="0.15">
      <c r="B52404" s="8"/>
    </row>
    <row r="52405" spans="2:2" hidden="1" x14ac:dyDescent="0.15">
      <c r="B52405" s="8"/>
    </row>
    <row r="52406" spans="2:2" hidden="1" x14ac:dyDescent="0.15">
      <c r="B52406" s="8"/>
    </row>
    <row r="52407" spans="2:2" hidden="1" x14ac:dyDescent="0.15">
      <c r="B52407" s="8"/>
    </row>
    <row r="52408" spans="2:2" hidden="1" x14ac:dyDescent="0.15">
      <c r="B52408" s="8"/>
    </row>
    <row r="52409" spans="2:2" hidden="1" x14ac:dyDescent="0.15">
      <c r="B52409" s="8"/>
    </row>
    <row r="52410" spans="2:2" hidden="1" x14ac:dyDescent="0.15">
      <c r="B52410" s="8"/>
    </row>
    <row r="52411" spans="2:2" hidden="1" x14ac:dyDescent="0.15">
      <c r="B52411" s="8"/>
    </row>
    <row r="52412" spans="2:2" hidden="1" x14ac:dyDescent="0.15">
      <c r="B52412" s="8"/>
    </row>
    <row r="52413" spans="2:2" hidden="1" x14ac:dyDescent="0.15">
      <c r="B52413" s="8"/>
    </row>
    <row r="52414" spans="2:2" hidden="1" x14ac:dyDescent="0.15">
      <c r="B52414" s="8"/>
    </row>
    <row r="52415" spans="2:2" hidden="1" x14ac:dyDescent="0.15">
      <c r="B52415" s="8"/>
    </row>
    <row r="52416" spans="2:2" hidden="1" x14ac:dyDescent="0.15">
      <c r="B52416" s="8"/>
    </row>
    <row r="52417" spans="2:2" hidden="1" x14ac:dyDescent="0.15">
      <c r="B52417" s="8"/>
    </row>
    <row r="52418" spans="2:2" hidden="1" x14ac:dyDescent="0.15">
      <c r="B52418" s="8"/>
    </row>
    <row r="52419" spans="2:2" hidden="1" x14ac:dyDescent="0.15">
      <c r="B52419" s="8"/>
    </row>
    <row r="52420" spans="2:2" hidden="1" x14ac:dyDescent="0.15">
      <c r="B52420" s="8"/>
    </row>
    <row r="52421" spans="2:2" hidden="1" x14ac:dyDescent="0.15">
      <c r="B52421" s="8"/>
    </row>
    <row r="52422" spans="2:2" hidden="1" x14ac:dyDescent="0.15">
      <c r="B52422" s="8"/>
    </row>
    <row r="52423" spans="2:2" hidden="1" x14ac:dyDescent="0.15">
      <c r="B52423" s="8"/>
    </row>
    <row r="52424" spans="2:2" hidden="1" x14ac:dyDescent="0.15">
      <c r="B52424" s="8"/>
    </row>
    <row r="52425" spans="2:2" hidden="1" x14ac:dyDescent="0.15">
      <c r="B52425" s="8"/>
    </row>
    <row r="52426" spans="2:2" hidden="1" x14ac:dyDescent="0.15">
      <c r="B52426" s="8"/>
    </row>
    <row r="52427" spans="2:2" hidden="1" x14ac:dyDescent="0.15">
      <c r="B52427" s="8"/>
    </row>
    <row r="52428" spans="2:2" hidden="1" x14ac:dyDescent="0.15">
      <c r="B52428" s="8"/>
    </row>
    <row r="52429" spans="2:2" hidden="1" x14ac:dyDescent="0.15">
      <c r="B52429" s="8"/>
    </row>
    <row r="52430" spans="2:2" hidden="1" x14ac:dyDescent="0.15">
      <c r="B52430" s="8"/>
    </row>
    <row r="52431" spans="2:2" hidden="1" x14ac:dyDescent="0.15">
      <c r="B52431" s="8"/>
    </row>
    <row r="52432" spans="2:2" hidden="1" x14ac:dyDescent="0.15">
      <c r="B52432" s="8"/>
    </row>
    <row r="52433" spans="2:2" hidden="1" x14ac:dyDescent="0.15">
      <c r="B52433" s="8"/>
    </row>
    <row r="52434" spans="2:2" hidden="1" x14ac:dyDescent="0.15">
      <c r="B52434" s="8"/>
    </row>
    <row r="52435" spans="2:2" hidden="1" x14ac:dyDescent="0.15">
      <c r="B52435" s="8"/>
    </row>
    <row r="52436" spans="2:2" hidden="1" x14ac:dyDescent="0.15">
      <c r="B52436" s="8"/>
    </row>
    <row r="52437" spans="2:2" hidden="1" x14ac:dyDescent="0.15">
      <c r="B52437" s="8"/>
    </row>
    <row r="52438" spans="2:2" hidden="1" x14ac:dyDescent="0.15">
      <c r="B52438" s="8"/>
    </row>
    <row r="52439" spans="2:2" hidden="1" x14ac:dyDescent="0.15">
      <c r="B52439" s="8"/>
    </row>
    <row r="52440" spans="2:2" hidden="1" x14ac:dyDescent="0.15">
      <c r="B52440" s="8"/>
    </row>
    <row r="52441" spans="2:2" hidden="1" x14ac:dyDescent="0.15">
      <c r="B52441" s="8"/>
    </row>
    <row r="52442" spans="2:2" hidden="1" x14ac:dyDescent="0.15">
      <c r="B52442" s="8"/>
    </row>
    <row r="52443" spans="2:2" hidden="1" x14ac:dyDescent="0.15">
      <c r="B52443" s="8"/>
    </row>
    <row r="52444" spans="2:2" hidden="1" x14ac:dyDescent="0.15">
      <c r="B52444" s="8"/>
    </row>
    <row r="52445" spans="2:2" hidden="1" x14ac:dyDescent="0.15">
      <c r="B52445" s="8"/>
    </row>
    <row r="52446" spans="2:2" hidden="1" x14ac:dyDescent="0.15">
      <c r="B52446" s="8"/>
    </row>
    <row r="52447" spans="2:2" hidden="1" x14ac:dyDescent="0.15">
      <c r="B52447" s="8"/>
    </row>
    <row r="52448" spans="2:2" hidden="1" x14ac:dyDescent="0.15">
      <c r="B52448" s="8"/>
    </row>
    <row r="52449" spans="2:2" hidden="1" x14ac:dyDescent="0.15">
      <c r="B52449" s="8"/>
    </row>
    <row r="52450" spans="2:2" hidden="1" x14ac:dyDescent="0.15">
      <c r="B52450" s="8"/>
    </row>
    <row r="52451" spans="2:2" hidden="1" x14ac:dyDescent="0.15">
      <c r="B52451" s="8"/>
    </row>
    <row r="52452" spans="2:2" hidden="1" x14ac:dyDescent="0.15">
      <c r="B52452" s="8"/>
    </row>
    <row r="52453" spans="2:2" hidden="1" x14ac:dyDescent="0.15">
      <c r="B52453" s="8"/>
    </row>
    <row r="52454" spans="2:2" hidden="1" x14ac:dyDescent="0.15">
      <c r="B52454" s="8"/>
    </row>
    <row r="52455" spans="2:2" hidden="1" x14ac:dyDescent="0.15">
      <c r="B52455" s="8"/>
    </row>
    <row r="52456" spans="2:2" hidden="1" x14ac:dyDescent="0.15">
      <c r="B52456" s="8"/>
    </row>
    <row r="52457" spans="2:2" hidden="1" x14ac:dyDescent="0.15">
      <c r="B52457" s="8"/>
    </row>
    <row r="52458" spans="2:2" hidden="1" x14ac:dyDescent="0.15">
      <c r="B52458" s="8"/>
    </row>
    <row r="52459" spans="2:2" hidden="1" x14ac:dyDescent="0.15">
      <c r="B52459" s="8"/>
    </row>
    <row r="52460" spans="2:2" hidden="1" x14ac:dyDescent="0.15">
      <c r="B52460" s="8"/>
    </row>
    <row r="52461" spans="2:2" hidden="1" x14ac:dyDescent="0.15">
      <c r="B52461" s="8"/>
    </row>
    <row r="52462" spans="2:2" hidden="1" x14ac:dyDescent="0.15">
      <c r="B52462" s="8"/>
    </row>
    <row r="52463" spans="2:2" hidden="1" x14ac:dyDescent="0.15">
      <c r="B52463" s="8"/>
    </row>
    <row r="52464" spans="2:2" hidden="1" x14ac:dyDescent="0.15">
      <c r="B52464" s="8"/>
    </row>
    <row r="52465" spans="2:2" hidden="1" x14ac:dyDescent="0.15">
      <c r="B52465" s="8"/>
    </row>
    <row r="52466" spans="2:2" hidden="1" x14ac:dyDescent="0.15">
      <c r="B52466" s="8"/>
    </row>
    <row r="52467" spans="2:2" hidden="1" x14ac:dyDescent="0.15">
      <c r="B52467" s="8"/>
    </row>
    <row r="52468" spans="2:2" hidden="1" x14ac:dyDescent="0.15">
      <c r="B52468" s="8"/>
    </row>
    <row r="52469" spans="2:2" hidden="1" x14ac:dyDescent="0.15">
      <c r="B52469" s="8"/>
    </row>
    <row r="52470" spans="2:2" hidden="1" x14ac:dyDescent="0.15">
      <c r="B52470" s="8"/>
    </row>
    <row r="52471" spans="2:2" hidden="1" x14ac:dyDescent="0.15">
      <c r="B52471" s="8"/>
    </row>
    <row r="52472" spans="2:2" hidden="1" x14ac:dyDescent="0.15">
      <c r="B52472" s="8"/>
    </row>
    <row r="52473" spans="2:2" hidden="1" x14ac:dyDescent="0.15">
      <c r="B52473" s="8"/>
    </row>
    <row r="52474" spans="2:2" hidden="1" x14ac:dyDescent="0.15">
      <c r="B52474" s="8"/>
    </row>
    <row r="52475" spans="2:2" hidden="1" x14ac:dyDescent="0.15">
      <c r="B52475" s="8"/>
    </row>
    <row r="52476" spans="2:2" hidden="1" x14ac:dyDescent="0.15">
      <c r="B52476" s="8"/>
    </row>
    <row r="52477" spans="2:2" hidden="1" x14ac:dyDescent="0.15">
      <c r="B52477" s="8"/>
    </row>
    <row r="52478" spans="2:2" hidden="1" x14ac:dyDescent="0.15">
      <c r="B52478" s="8"/>
    </row>
    <row r="52479" spans="2:2" hidden="1" x14ac:dyDescent="0.15">
      <c r="B52479" s="8"/>
    </row>
    <row r="52480" spans="2:2" hidden="1" x14ac:dyDescent="0.15">
      <c r="B52480" s="8"/>
    </row>
    <row r="52481" spans="2:2" hidden="1" x14ac:dyDescent="0.15">
      <c r="B52481" s="8"/>
    </row>
    <row r="52482" spans="2:2" hidden="1" x14ac:dyDescent="0.15">
      <c r="B52482" s="8"/>
    </row>
    <row r="52483" spans="2:2" hidden="1" x14ac:dyDescent="0.15">
      <c r="B52483" s="8"/>
    </row>
    <row r="52484" spans="2:2" hidden="1" x14ac:dyDescent="0.15">
      <c r="B52484" s="8"/>
    </row>
    <row r="52485" spans="2:2" hidden="1" x14ac:dyDescent="0.15">
      <c r="B52485" s="8"/>
    </row>
    <row r="52486" spans="2:2" hidden="1" x14ac:dyDescent="0.15">
      <c r="B52486" s="8"/>
    </row>
    <row r="52487" spans="2:2" hidden="1" x14ac:dyDescent="0.15">
      <c r="B52487" s="8"/>
    </row>
    <row r="52488" spans="2:2" hidden="1" x14ac:dyDescent="0.15">
      <c r="B52488" s="8"/>
    </row>
    <row r="52489" spans="2:2" hidden="1" x14ac:dyDescent="0.15">
      <c r="B52489" s="8"/>
    </row>
    <row r="52490" spans="2:2" hidden="1" x14ac:dyDescent="0.15">
      <c r="B52490" s="8"/>
    </row>
    <row r="52491" spans="2:2" hidden="1" x14ac:dyDescent="0.15">
      <c r="B52491" s="8"/>
    </row>
    <row r="52492" spans="2:2" hidden="1" x14ac:dyDescent="0.15">
      <c r="B52492" s="8"/>
    </row>
    <row r="52493" spans="2:2" hidden="1" x14ac:dyDescent="0.15">
      <c r="B52493" s="8"/>
    </row>
    <row r="52494" spans="2:2" hidden="1" x14ac:dyDescent="0.15">
      <c r="B52494" s="8"/>
    </row>
    <row r="52495" spans="2:2" hidden="1" x14ac:dyDescent="0.15">
      <c r="B52495" s="8"/>
    </row>
    <row r="52496" spans="2:2" hidden="1" x14ac:dyDescent="0.15">
      <c r="B52496" s="8"/>
    </row>
    <row r="52497" spans="2:2" hidden="1" x14ac:dyDescent="0.15">
      <c r="B52497" s="8"/>
    </row>
    <row r="52498" spans="2:2" hidden="1" x14ac:dyDescent="0.15">
      <c r="B52498" s="8"/>
    </row>
    <row r="52499" spans="2:2" hidden="1" x14ac:dyDescent="0.15">
      <c r="B52499" s="8"/>
    </row>
    <row r="52500" spans="2:2" hidden="1" x14ac:dyDescent="0.15">
      <c r="B52500" s="8"/>
    </row>
    <row r="52501" spans="2:2" hidden="1" x14ac:dyDescent="0.15">
      <c r="B52501" s="8"/>
    </row>
    <row r="52502" spans="2:2" hidden="1" x14ac:dyDescent="0.15">
      <c r="B52502" s="8"/>
    </row>
    <row r="52503" spans="2:2" hidden="1" x14ac:dyDescent="0.15">
      <c r="B52503" s="8"/>
    </row>
    <row r="52504" spans="2:2" hidden="1" x14ac:dyDescent="0.15">
      <c r="B52504" s="8"/>
    </row>
    <row r="52505" spans="2:2" hidden="1" x14ac:dyDescent="0.15">
      <c r="B52505" s="8"/>
    </row>
    <row r="52506" spans="2:2" hidden="1" x14ac:dyDescent="0.15">
      <c r="B52506" s="8"/>
    </row>
    <row r="52507" spans="2:2" hidden="1" x14ac:dyDescent="0.15">
      <c r="B52507" s="8"/>
    </row>
    <row r="52508" spans="2:2" hidden="1" x14ac:dyDescent="0.15">
      <c r="B52508" s="8"/>
    </row>
    <row r="52509" spans="2:2" hidden="1" x14ac:dyDescent="0.15">
      <c r="B52509" s="8"/>
    </row>
    <row r="52510" spans="2:2" hidden="1" x14ac:dyDescent="0.15">
      <c r="B52510" s="8"/>
    </row>
    <row r="52511" spans="2:2" hidden="1" x14ac:dyDescent="0.15">
      <c r="B52511" s="8"/>
    </row>
    <row r="52512" spans="2:2" hidden="1" x14ac:dyDescent="0.15">
      <c r="B52512" s="8"/>
    </row>
    <row r="52513" spans="2:2" hidden="1" x14ac:dyDescent="0.15">
      <c r="B52513" s="8"/>
    </row>
    <row r="52514" spans="2:2" hidden="1" x14ac:dyDescent="0.15">
      <c r="B52514" s="8"/>
    </row>
    <row r="52515" spans="2:2" hidden="1" x14ac:dyDescent="0.15">
      <c r="B52515" s="8"/>
    </row>
    <row r="52516" spans="2:2" hidden="1" x14ac:dyDescent="0.15">
      <c r="B52516" s="8"/>
    </row>
    <row r="52517" spans="2:2" hidden="1" x14ac:dyDescent="0.15">
      <c r="B52517" s="8"/>
    </row>
    <row r="52518" spans="2:2" hidden="1" x14ac:dyDescent="0.15">
      <c r="B52518" s="8"/>
    </row>
    <row r="52519" spans="2:2" hidden="1" x14ac:dyDescent="0.15">
      <c r="B52519" s="8"/>
    </row>
    <row r="52520" spans="2:2" hidden="1" x14ac:dyDescent="0.15">
      <c r="B52520" s="8"/>
    </row>
    <row r="52521" spans="2:2" hidden="1" x14ac:dyDescent="0.15">
      <c r="B52521" s="8"/>
    </row>
    <row r="52522" spans="2:2" hidden="1" x14ac:dyDescent="0.15">
      <c r="B52522" s="8"/>
    </row>
    <row r="52523" spans="2:2" hidden="1" x14ac:dyDescent="0.15">
      <c r="B52523" s="8"/>
    </row>
    <row r="52524" spans="2:2" hidden="1" x14ac:dyDescent="0.15">
      <c r="B52524" s="8"/>
    </row>
    <row r="52525" spans="2:2" hidden="1" x14ac:dyDescent="0.15">
      <c r="B52525" s="8"/>
    </row>
    <row r="52526" spans="2:2" hidden="1" x14ac:dyDescent="0.15">
      <c r="B52526" s="8"/>
    </row>
    <row r="52527" spans="2:2" hidden="1" x14ac:dyDescent="0.15">
      <c r="B52527" s="8"/>
    </row>
    <row r="52528" spans="2:2" hidden="1" x14ac:dyDescent="0.15">
      <c r="B52528" s="8"/>
    </row>
    <row r="52529" spans="2:2" hidden="1" x14ac:dyDescent="0.15">
      <c r="B52529" s="8"/>
    </row>
    <row r="52530" spans="2:2" hidden="1" x14ac:dyDescent="0.15">
      <c r="B52530" s="8"/>
    </row>
    <row r="52531" spans="2:2" hidden="1" x14ac:dyDescent="0.15">
      <c r="B52531" s="8"/>
    </row>
    <row r="52532" spans="2:2" hidden="1" x14ac:dyDescent="0.15">
      <c r="B52532" s="8"/>
    </row>
    <row r="52533" spans="2:2" hidden="1" x14ac:dyDescent="0.15">
      <c r="B52533" s="8"/>
    </row>
    <row r="52534" spans="2:2" hidden="1" x14ac:dyDescent="0.15">
      <c r="B52534" s="8"/>
    </row>
    <row r="52535" spans="2:2" hidden="1" x14ac:dyDescent="0.15">
      <c r="B52535" s="8"/>
    </row>
    <row r="52536" spans="2:2" hidden="1" x14ac:dyDescent="0.15">
      <c r="B52536" s="8"/>
    </row>
    <row r="52537" spans="2:2" hidden="1" x14ac:dyDescent="0.15">
      <c r="B52537" s="8"/>
    </row>
    <row r="52538" spans="2:2" hidden="1" x14ac:dyDescent="0.15">
      <c r="B52538" s="8"/>
    </row>
    <row r="52539" spans="2:2" hidden="1" x14ac:dyDescent="0.15">
      <c r="B52539" s="8"/>
    </row>
    <row r="52540" spans="2:2" hidden="1" x14ac:dyDescent="0.15">
      <c r="B52540" s="8"/>
    </row>
    <row r="52541" spans="2:2" hidden="1" x14ac:dyDescent="0.15">
      <c r="B52541" s="8"/>
    </row>
    <row r="52542" spans="2:2" hidden="1" x14ac:dyDescent="0.15">
      <c r="B52542" s="8"/>
    </row>
    <row r="52543" spans="2:2" hidden="1" x14ac:dyDescent="0.15">
      <c r="B52543" s="8"/>
    </row>
    <row r="52544" spans="2:2" hidden="1" x14ac:dyDescent="0.15">
      <c r="B52544" s="8"/>
    </row>
    <row r="52545" spans="2:2" hidden="1" x14ac:dyDescent="0.15">
      <c r="B52545" s="8"/>
    </row>
    <row r="52546" spans="2:2" hidden="1" x14ac:dyDescent="0.15">
      <c r="B52546" s="8"/>
    </row>
    <row r="52547" spans="2:2" hidden="1" x14ac:dyDescent="0.15">
      <c r="B52547" s="8"/>
    </row>
    <row r="52548" spans="2:2" hidden="1" x14ac:dyDescent="0.15">
      <c r="B52548" s="8"/>
    </row>
    <row r="52549" spans="2:2" hidden="1" x14ac:dyDescent="0.15">
      <c r="B52549" s="8"/>
    </row>
    <row r="52550" spans="2:2" hidden="1" x14ac:dyDescent="0.15">
      <c r="B52550" s="8"/>
    </row>
    <row r="52551" spans="2:2" hidden="1" x14ac:dyDescent="0.15">
      <c r="B52551" s="8"/>
    </row>
    <row r="52552" spans="2:2" hidden="1" x14ac:dyDescent="0.15">
      <c r="B52552" s="8"/>
    </row>
    <row r="52553" spans="2:2" hidden="1" x14ac:dyDescent="0.15">
      <c r="B52553" s="8"/>
    </row>
    <row r="52554" spans="2:2" hidden="1" x14ac:dyDescent="0.15">
      <c r="B52554" s="8"/>
    </row>
    <row r="52555" spans="2:2" hidden="1" x14ac:dyDescent="0.15">
      <c r="B52555" s="8"/>
    </row>
    <row r="52556" spans="2:2" hidden="1" x14ac:dyDescent="0.15">
      <c r="B52556" s="8"/>
    </row>
    <row r="52557" spans="2:2" hidden="1" x14ac:dyDescent="0.15">
      <c r="B52557" s="8"/>
    </row>
    <row r="52558" spans="2:2" hidden="1" x14ac:dyDescent="0.15">
      <c r="B52558" s="8"/>
    </row>
    <row r="52559" spans="2:2" hidden="1" x14ac:dyDescent="0.15">
      <c r="B52559" s="8"/>
    </row>
    <row r="52560" spans="2:2" hidden="1" x14ac:dyDescent="0.15">
      <c r="B52560" s="8"/>
    </row>
    <row r="52561" spans="2:2" hidden="1" x14ac:dyDescent="0.15">
      <c r="B52561" s="8"/>
    </row>
    <row r="52562" spans="2:2" hidden="1" x14ac:dyDescent="0.15">
      <c r="B52562" s="8"/>
    </row>
    <row r="52563" spans="2:2" hidden="1" x14ac:dyDescent="0.15">
      <c r="B52563" s="8"/>
    </row>
    <row r="52564" spans="2:2" hidden="1" x14ac:dyDescent="0.15">
      <c r="B52564" s="8"/>
    </row>
    <row r="52565" spans="2:2" hidden="1" x14ac:dyDescent="0.15">
      <c r="B52565" s="8"/>
    </row>
    <row r="52566" spans="2:2" hidden="1" x14ac:dyDescent="0.15">
      <c r="B52566" s="8"/>
    </row>
    <row r="52567" spans="2:2" hidden="1" x14ac:dyDescent="0.15">
      <c r="B52567" s="8"/>
    </row>
    <row r="52568" spans="2:2" hidden="1" x14ac:dyDescent="0.15">
      <c r="B52568" s="8"/>
    </row>
    <row r="52569" spans="2:2" hidden="1" x14ac:dyDescent="0.15">
      <c r="B52569" s="8"/>
    </row>
    <row r="52570" spans="2:2" hidden="1" x14ac:dyDescent="0.15">
      <c r="B52570" s="8"/>
    </row>
    <row r="52571" spans="2:2" hidden="1" x14ac:dyDescent="0.15">
      <c r="B52571" s="8"/>
    </row>
    <row r="52572" spans="2:2" hidden="1" x14ac:dyDescent="0.15">
      <c r="B52572" s="8"/>
    </row>
    <row r="52573" spans="2:2" hidden="1" x14ac:dyDescent="0.15">
      <c r="B52573" s="8"/>
    </row>
    <row r="52574" spans="2:2" hidden="1" x14ac:dyDescent="0.15">
      <c r="B52574" s="8"/>
    </row>
    <row r="52575" spans="2:2" hidden="1" x14ac:dyDescent="0.15">
      <c r="B52575" s="8"/>
    </row>
    <row r="52576" spans="2:2" hidden="1" x14ac:dyDescent="0.15">
      <c r="B52576" s="8"/>
    </row>
    <row r="52577" spans="2:2" hidden="1" x14ac:dyDescent="0.15">
      <c r="B52577" s="8"/>
    </row>
    <row r="52578" spans="2:2" hidden="1" x14ac:dyDescent="0.15">
      <c r="B52578" s="8"/>
    </row>
    <row r="52579" spans="2:2" hidden="1" x14ac:dyDescent="0.15">
      <c r="B52579" s="8"/>
    </row>
    <row r="52580" spans="2:2" hidden="1" x14ac:dyDescent="0.15">
      <c r="B52580" s="8"/>
    </row>
    <row r="52581" spans="2:2" hidden="1" x14ac:dyDescent="0.15">
      <c r="B52581" s="8"/>
    </row>
    <row r="52582" spans="2:2" hidden="1" x14ac:dyDescent="0.15">
      <c r="B52582" s="8"/>
    </row>
    <row r="52583" spans="2:2" hidden="1" x14ac:dyDescent="0.15">
      <c r="B52583" s="8"/>
    </row>
    <row r="52584" spans="2:2" hidden="1" x14ac:dyDescent="0.15">
      <c r="B52584" s="8"/>
    </row>
    <row r="52585" spans="2:2" hidden="1" x14ac:dyDescent="0.15">
      <c r="B52585" s="8"/>
    </row>
    <row r="52586" spans="2:2" hidden="1" x14ac:dyDescent="0.15">
      <c r="B52586" s="8"/>
    </row>
    <row r="52587" spans="2:2" hidden="1" x14ac:dyDescent="0.15">
      <c r="B52587" s="8"/>
    </row>
    <row r="52588" spans="2:2" hidden="1" x14ac:dyDescent="0.15">
      <c r="B52588" s="8"/>
    </row>
    <row r="52589" spans="2:2" hidden="1" x14ac:dyDescent="0.15">
      <c r="B52589" s="8"/>
    </row>
    <row r="52590" spans="2:2" hidden="1" x14ac:dyDescent="0.15">
      <c r="B52590" s="8"/>
    </row>
    <row r="52591" spans="2:2" hidden="1" x14ac:dyDescent="0.15">
      <c r="B52591" s="8"/>
    </row>
    <row r="52592" spans="2:2" hidden="1" x14ac:dyDescent="0.15">
      <c r="B52592" s="8"/>
    </row>
    <row r="52593" spans="2:2" hidden="1" x14ac:dyDescent="0.15">
      <c r="B52593" s="8"/>
    </row>
    <row r="52594" spans="2:2" hidden="1" x14ac:dyDescent="0.15">
      <c r="B52594" s="8"/>
    </row>
    <row r="52595" spans="2:2" hidden="1" x14ac:dyDescent="0.15">
      <c r="B52595" s="8"/>
    </row>
    <row r="52596" spans="2:2" hidden="1" x14ac:dyDescent="0.15">
      <c r="B52596" s="8"/>
    </row>
    <row r="52597" spans="2:2" hidden="1" x14ac:dyDescent="0.15">
      <c r="B52597" s="8"/>
    </row>
    <row r="52598" spans="2:2" hidden="1" x14ac:dyDescent="0.15">
      <c r="B52598" s="8"/>
    </row>
    <row r="52599" spans="2:2" hidden="1" x14ac:dyDescent="0.15">
      <c r="B52599" s="8"/>
    </row>
    <row r="52600" spans="2:2" hidden="1" x14ac:dyDescent="0.15">
      <c r="B52600" s="8"/>
    </row>
    <row r="52601" spans="2:2" hidden="1" x14ac:dyDescent="0.15">
      <c r="B52601" s="8"/>
    </row>
    <row r="52602" spans="2:2" hidden="1" x14ac:dyDescent="0.15">
      <c r="B52602" s="8"/>
    </row>
    <row r="52603" spans="2:2" hidden="1" x14ac:dyDescent="0.15">
      <c r="B52603" s="8"/>
    </row>
    <row r="52604" spans="2:2" hidden="1" x14ac:dyDescent="0.15">
      <c r="B52604" s="8"/>
    </row>
    <row r="52605" spans="2:2" hidden="1" x14ac:dyDescent="0.15">
      <c r="B52605" s="8"/>
    </row>
    <row r="52606" spans="2:2" hidden="1" x14ac:dyDescent="0.15">
      <c r="B52606" s="8"/>
    </row>
    <row r="52607" spans="2:2" hidden="1" x14ac:dyDescent="0.15">
      <c r="B52607" s="8"/>
    </row>
    <row r="52608" spans="2:2" hidden="1" x14ac:dyDescent="0.15">
      <c r="B52608" s="8"/>
    </row>
    <row r="52609" spans="2:2" hidden="1" x14ac:dyDescent="0.15">
      <c r="B52609" s="8"/>
    </row>
    <row r="52610" spans="2:2" hidden="1" x14ac:dyDescent="0.15">
      <c r="B52610" s="8"/>
    </row>
    <row r="52611" spans="2:2" hidden="1" x14ac:dyDescent="0.15">
      <c r="B52611" s="8"/>
    </row>
    <row r="52612" spans="2:2" hidden="1" x14ac:dyDescent="0.15">
      <c r="B52612" s="8"/>
    </row>
    <row r="52613" spans="2:2" hidden="1" x14ac:dyDescent="0.15">
      <c r="B52613" s="8"/>
    </row>
    <row r="52614" spans="2:2" hidden="1" x14ac:dyDescent="0.15">
      <c r="B52614" s="8"/>
    </row>
    <row r="52615" spans="2:2" hidden="1" x14ac:dyDescent="0.15">
      <c r="B52615" s="8"/>
    </row>
    <row r="52616" spans="2:2" hidden="1" x14ac:dyDescent="0.15">
      <c r="B52616" s="8"/>
    </row>
    <row r="52617" spans="2:2" hidden="1" x14ac:dyDescent="0.15">
      <c r="B52617" s="8"/>
    </row>
    <row r="52618" spans="2:2" hidden="1" x14ac:dyDescent="0.15">
      <c r="B52618" s="8"/>
    </row>
    <row r="52619" spans="2:2" hidden="1" x14ac:dyDescent="0.15">
      <c r="B52619" s="8"/>
    </row>
    <row r="52620" spans="2:2" hidden="1" x14ac:dyDescent="0.15">
      <c r="B52620" s="8"/>
    </row>
    <row r="52621" spans="2:2" hidden="1" x14ac:dyDescent="0.15">
      <c r="B52621" s="8"/>
    </row>
    <row r="52622" spans="2:2" hidden="1" x14ac:dyDescent="0.15">
      <c r="B52622" s="8"/>
    </row>
    <row r="52623" spans="2:2" hidden="1" x14ac:dyDescent="0.15">
      <c r="B52623" s="8"/>
    </row>
    <row r="52624" spans="2:2" hidden="1" x14ac:dyDescent="0.15">
      <c r="B52624" s="8"/>
    </row>
    <row r="52625" spans="2:2" hidden="1" x14ac:dyDescent="0.15">
      <c r="B52625" s="8"/>
    </row>
    <row r="52626" spans="2:2" hidden="1" x14ac:dyDescent="0.15">
      <c r="B52626" s="8"/>
    </row>
    <row r="52627" spans="2:2" hidden="1" x14ac:dyDescent="0.15">
      <c r="B52627" s="8"/>
    </row>
    <row r="52628" spans="2:2" hidden="1" x14ac:dyDescent="0.15">
      <c r="B52628" s="8"/>
    </row>
    <row r="52629" spans="2:2" hidden="1" x14ac:dyDescent="0.15">
      <c r="B52629" s="8"/>
    </row>
    <row r="52630" spans="2:2" hidden="1" x14ac:dyDescent="0.15">
      <c r="B52630" s="8"/>
    </row>
    <row r="52631" spans="2:2" hidden="1" x14ac:dyDescent="0.15">
      <c r="B52631" s="8"/>
    </row>
    <row r="52632" spans="2:2" hidden="1" x14ac:dyDescent="0.15">
      <c r="B52632" s="8"/>
    </row>
    <row r="52633" spans="2:2" hidden="1" x14ac:dyDescent="0.15">
      <c r="B52633" s="8"/>
    </row>
    <row r="52634" spans="2:2" hidden="1" x14ac:dyDescent="0.15">
      <c r="B52634" s="8"/>
    </row>
    <row r="52635" spans="2:2" hidden="1" x14ac:dyDescent="0.15">
      <c r="B52635" s="8"/>
    </row>
    <row r="52636" spans="2:2" hidden="1" x14ac:dyDescent="0.15">
      <c r="B52636" s="8"/>
    </row>
    <row r="52637" spans="2:2" hidden="1" x14ac:dyDescent="0.15">
      <c r="B52637" s="8"/>
    </row>
    <row r="52638" spans="2:2" hidden="1" x14ac:dyDescent="0.15">
      <c r="B52638" s="8"/>
    </row>
    <row r="52639" spans="2:2" hidden="1" x14ac:dyDescent="0.15">
      <c r="B52639" s="8"/>
    </row>
    <row r="52640" spans="2:2" hidden="1" x14ac:dyDescent="0.15">
      <c r="B52640" s="8"/>
    </row>
    <row r="52641" spans="2:2" hidden="1" x14ac:dyDescent="0.15">
      <c r="B52641" s="8"/>
    </row>
    <row r="52642" spans="2:2" hidden="1" x14ac:dyDescent="0.15">
      <c r="B52642" s="8"/>
    </row>
    <row r="52643" spans="2:2" hidden="1" x14ac:dyDescent="0.15">
      <c r="B52643" s="8"/>
    </row>
    <row r="52644" spans="2:2" hidden="1" x14ac:dyDescent="0.15">
      <c r="B52644" s="8"/>
    </row>
    <row r="52645" spans="2:2" hidden="1" x14ac:dyDescent="0.15">
      <c r="B52645" s="8"/>
    </row>
    <row r="52646" spans="2:2" hidden="1" x14ac:dyDescent="0.15">
      <c r="B52646" s="8"/>
    </row>
    <row r="52647" spans="2:2" hidden="1" x14ac:dyDescent="0.15">
      <c r="B52647" s="8"/>
    </row>
    <row r="52648" spans="2:2" hidden="1" x14ac:dyDescent="0.15">
      <c r="B52648" s="8"/>
    </row>
    <row r="52649" spans="2:2" hidden="1" x14ac:dyDescent="0.15">
      <c r="B52649" s="8"/>
    </row>
    <row r="52650" spans="2:2" hidden="1" x14ac:dyDescent="0.15">
      <c r="B52650" s="8"/>
    </row>
    <row r="52651" spans="2:2" hidden="1" x14ac:dyDescent="0.15">
      <c r="B52651" s="8"/>
    </row>
    <row r="52652" spans="2:2" hidden="1" x14ac:dyDescent="0.15">
      <c r="B52652" s="8"/>
    </row>
    <row r="52653" spans="2:2" hidden="1" x14ac:dyDescent="0.15">
      <c r="B52653" s="8"/>
    </row>
    <row r="52654" spans="2:2" hidden="1" x14ac:dyDescent="0.15">
      <c r="B52654" s="8"/>
    </row>
    <row r="52655" spans="2:2" hidden="1" x14ac:dyDescent="0.15">
      <c r="B52655" s="8"/>
    </row>
    <row r="52656" spans="2:2" hidden="1" x14ac:dyDescent="0.15">
      <c r="B52656" s="8"/>
    </row>
    <row r="52657" spans="2:2" hidden="1" x14ac:dyDescent="0.15">
      <c r="B52657" s="8"/>
    </row>
    <row r="52658" spans="2:2" hidden="1" x14ac:dyDescent="0.15">
      <c r="B52658" s="8"/>
    </row>
    <row r="52659" spans="2:2" hidden="1" x14ac:dyDescent="0.15">
      <c r="B52659" s="8"/>
    </row>
    <row r="52660" spans="2:2" hidden="1" x14ac:dyDescent="0.15">
      <c r="B52660" s="8"/>
    </row>
    <row r="52661" spans="2:2" hidden="1" x14ac:dyDescent="0.15">
      <c r="B52661" s="8"/>
    </row>
    <row r="52662" spans="2:2" hidden="1" x14ac:dyDescent="0.15">
      <c r="B52662" s="8"/>
    </row>
    <row r="52663" spans="2:2" hidden="1" x14ac:dyDescent="0.15">
      <c r="B52663" s="8"/>
    </row>
    <row r="52664" spans="2:2" hidden="1" x14ac:dyDescent="0.15">
      <c r="B52664" s="8"/>
    </row>
    <row r="52665" spans="2:2" hidden="1" x14ac:dyDescent="0.15">
      <c r="B52665" s="8"/>
    </row>
    <row r="52666" spans="2:2" hidden="1" x14ac:dyDescent="0.15">
      <c r="B52666" s="8"/>
    </row>
    <row r="52667" spans="2:2" hidden="1" x14ac:dyDescent="0.15">
      <c r="B52667" s="8"/>
    </row>
    <row r="52668" spans="2:2" hidden="1" x14ac:dyDescent="0.15">
      <c r="B52668" s="8"/>
    </row>
    <row r="52669" spans="2:2" hidden="1" x14ac:dyDescent="0.15">
      <c r="B52669" s="8"/>
    </row>
    <row r="52670" spans="2:2" hidden="1" x14ac:dyDescent="0.15">
      <c r="B52670" s="8"/>
    </row>
    <row r="52671" spans="2:2" hidden="1" x14ac:dyDescent="0.15">
      <c r="B52671" s="8"/>
    </row>
    <row r="52672" spans="2:2" hidden="1" x14ac:dyDescent="0.15">
      <c r="B52672" s="8"/>
    </row>
    <row r="52673" spans="2:2" hidden="1" x14ac:dyDescent="0.15">
      <c r="B52673" s="8"/>
    </row>
    <row r="52674" spans="2:2" hidden="1" x14ac:dyDescent="0.15">
      <c r="B52674" s="8"/>
    </row>
    <row r="52675" spans="2:2" hidden="1" x14ac:dyDescent="0.15">
      <c r="B52675" s="8"/>
    </row>
    <row r="52676" spans="2:2" hidden="1" x14ac:dyDescent="0.15">
      <c r="B52676" s="8"/>
    </row>
    <row r="52677" spans="2:2" hidden="1" x14ac:dyDescent="0.15">
      <c r="B52677" s="8"/>
    </row>
    <row r="52678" spans="2:2" hidden="1" x14ac:dyDescent="0.15">
      <c r="B52678" s="8"/>
    </row>
    <row r="52679" spans="2:2" hidden="1" x14ac:dyDescent="0.15">
      <c r="B52679" s="8"/>
    </row>
    <row r="52680" spans="2:2" hidden="1" x14ac:dyDescent="0.15">
      <c r="B52680" s="8"/>
    </row>
    <row r="52681" spans="2:2" hidden="1" x14ac:dyDescent="0.15">
      <c r="B52681" s="8"/>
    </row>
    <row r="52682" spans="2:2" hidden="1" x14ac:dyDescent="0.15">
      <c r="B52682" s="8"/>
    </row>
    <row r="52683" spans="2:2" hidden="1" x14ac:dyDescent="0.15">
      <c r="B52683" s="8"/>
    </row>
    <row r="52684" spans="2:2" hidden="1" x14ac:dyDescent="0.15">
      <c r="B52684" s="8"/>
    </row>
    <row r="52685" spans="2:2" hidden="1" x14ac:dyDescent="0.15">
      <c r="B52685" s="8"/>
    </row>
    <row r="52686" spans="2:2" hidden="1" x14ac:dyDescent="0.15">
      <c r="B52686" s="8"/>
    </row>
    <row r="52687" spans="2:2" hidden="1" x14ac:dyDescent="0.15">
      <c r="B52687" s="8"/>
    </row>
    <row r="52688" spans="2:2" hidden="1" x14ac:dyDescent="0.15">
      <c r="B52688" s="8"/>
    </row>
    <row r="52689" spans="2:2" hidden="1" x14ac:dyDescent="0.15">
      <c r="B52689" s="8"/>
    </row>
    <row r="52690" spans="2:2" hidden="1" x14ac:dyDescent="0.15">
      <c r="B52690" s="8"/>
    </row>
    <row r="52691" spans="2:2" hidden="1" x14ac:dyDescent="0.15">
      <c r="B52691" s="8"/>
    </row>
    <row r="52692" spans="2:2" hidden="1" x14ac:dyDescent="0.15">
      <c r="B52692" s="8"/>
    </row>
    <row r="52693" spans="2:2" hidden="1" x14ac:dyDescent="0.15">
      <c r="B52693" s="8"/>
    </row>
    <row r="52694" spans="2:2" hidden="1" x14ac:dyDescent="0.15">
      <c r="B52694" s="8"/>
    </row>
    <row r="52695" spans="2:2" hidden="1" x14ac:dyDescent="0.15">
      <c r="B52695" s="8"/>
    </row>
    <row r="52696" spans="2:2" hidden="1" x14ac:dyDescent="0.15">
      <c r="B52696" s="8"/>
    </row>
    <row r="52697" spans="2:2" hidden="1" x14ac:dyDescent="0.15">
      <c r="B52697" s="8"/>
    </row>
    <row r="52698" spans="2:2" hidden="1" x14ac:dyDescent="0.15">
      <c r="B52698" s="8"/>
    </row>
    <row r="52699" spans="2:2" hidden="1" x14ac:dyDescent="0.15">
      <c r="B52699" s="8"/>
    </row>
    <row r="52700" spans="2:2" hidden="1" x14ac:dyDescent="0.15">
      <c r="B52700" s="8"/>
    </row>
    <row r="52701" spans="2:2" hidden="1" x14ac:dyDescent="0.15">
      <c r="B52701" s="8"/>
    </row>
    <row r="52702" spans="2:2" hidden="1" x14ac:dyDescent="0.15">
      <c r="B52702" s="8"/>
    </row>
    <row r="52703" spans="2:2" hidden="1" x14ac:dyDescent="0.15">
      <c r="B52703" s="8"/>
    </row>
    <row r="52704" spans="2:2" hidden="1" x14ac:dyDescent="0.15">
      <c r="B52704" s="8"/>
    </row>
    <row r="52705" spans="2:2" hidden="1" x14ac:dyDescent="0.15">
      <c r="B52705" s="8"/>
    </row>
    <row r="52706" spans="2:2" hidden="1" x14ac:dyDescent="0.15">
      <c r="B52706" s="8"/>
    </row>
    <row r="52707" spans="2:2" hidden="1" x14ac:dyDescent="0.15">
      <c r="B52707" s="8"/>
    </row>
    <row r="52708" spans="2:2" hidden="1" x14ac:dyDescent="0.15">
      <c r="B52708" s="8"/>
    </row>
    <row r="52709" spans="2:2" hidden="1" x14ac:dyDescent="0.15">
      <c r="B52709" s="8"/>
    </row>
    <row r="52710" spans="2:2" hidden="1" x14ac:dyDescent="0.15">
      <c r="B52710" s="8"/>
    </row>
    <row r="52711" spans="2:2" hidden="1" x14ac:dyDescent="0.15">
      <c r="B52711" s="8"/>
    </row>
    <row r="52712" spans="2:2" hidden="1" x14ac:dyDescent="0.15">
      <c r="B52712" s="8"/>
    </row>
    <row r="52713" spans="2:2" hidden="1" x14ac:dyDescent="0.15">
      <c r="B52713" s="8"/>
    </row>
    <row r="52714" spans="2:2" hidden="1" x14ac:dyDescent="0.15">
      <c r="B52714" s="8"/>
    </row>
    <row r="52715" spans="2:2" hidden="1" x14ac:dyDescent="0.15">
      <c r="B52715" s="8"/>
    </row>
    <row r="52716" spans="2:2" hidden="1" x14ac:dyDescent="0.15">
      <c r="B52716" s="8"/>
    </row>
    <row r="52717" spans="2:2" hidden="1" x14ac:dyDescent="0.15">
      <c r="B52717" s="8"/>
    </row>
    <row r="52718" spans="2:2" hidden="1" x14ac:dyDescent="0.15">
      <c r="B52718" s="8"/>
    </row>
    <row r="52719" spans="2:2" hidden="1" x14ac:dyDescent="0.15">
      <c r="B52719" s="8"/>
    </row>
    <row r="52720" spans="2:2" hidden="1" x14ac:dyDescent="0.15">
      <c r="B52720" s="8"/>
    </row>
    <row r="52721" spans="2:2" hidden="1" x14ac:dyDescent="0.15">
      <c r="B52721" s="8"/>
    </row>
    <row r="52722" spans="2:2" hidden="1" x14ac:dyDescent="0.15">
      <c r="B52722" s="8"/>
    </row>
    <row r="52723" spans="2:2" hidden="1" x14ac:dyDescent="0.15">
      <c r="B52723" s="8"/>
    </row>
    <row r="52724" spans="2:2" hidden="1" x14ac:dyDescent="0.15">
      <c r="B52724" s="8"/>
    </row>
    <row r="52725" spans="2:2" hidden="1" x14ac:dyDescent="0.15">
      <c r="B52725" s="8"/>
    </row>
    <row r="52726" spans="2:2" hidden="1" x14ac:dyDescent="0.15">
      <c r="B52726" s="8"/>
    </row>
    <row r="52727" spans="2:2" hidden="1" x14ac:dyDescent="0.15">
      <c r="B52727" s="8"/>
    </row>
    <row r="52728" spans="2:2" hidden="1" x14ac:dyDescent="0.15">
      <c r="B52728" s="8"/>
    </row>
    <row r="52729" spans="2:2" hidden="1" x14ac:dyDescent="0.15">
      <c r="B52729" s="8"/>
    </row>
    <row r="52730" spans="2:2" hidden="1" x14ac:dyDescent="0.15">
      <c r="B52730" s="8"/>
    </row>
    <row r="52731" spans="2:2" hidden="1" x14ac:dyDescent="0.15">
      <c r="B52731" s="8"/>
    </row>
    <row r="52732" spans="2:2" hidden="1" x14ac:dyDescent="0.15">
      <c r="B52732" s="8"/>
    </row>
    <row r="52733" spans="2:2" hidden="1" x14ac:dyDescent="0.15">
      <c r="B52733" s="8"/>
    </row>
    <row r="52734" spans="2:2" hidden="1" x14ac:dyDescent="0.15">
      <c r="B52734" s="8"/>
    </row>
    <row r="52735" spans="2:2" hidden="1" x14ac:dyDescent="0.15">
      <c r="B52735" s="8"/>
    </row>
    <row r="52736" spans="2:2" hidden="1" x14ac:dyDescent="0.15">
      <c r="B52736" s="8"/>
    </row>
    <row r="52737" spans="2:2" hidden="1" x14ac:dyDescent="0.15">
      <c r="B52737" s="8"/>
    </row>
    <row r="52738" spans="2:2" hidden="1" x14ac:dyDescent="0.15">
      <c r="B52738" s="8"/>
    </row>
    <row r="52739" spans="2:2" hidden="1" x14ac:dyDescent="0.15">
      <c r="B52739" s="8"/>
    </row>
    <row r="52740" spans="2:2" hidden="1" x14ac:dyDescent="0.15">
      <c r="B52740" s="8"/>
    </row>
    <row r="52741" spans="2:2" hidden="1" x14ac:dyDescent="0.15">
      <c r="B52741" s="8"/>
    </row>
    <row r="52742" spans="2:2" hidden="1" x14ac:dyDescent="0.15">
      <c r="B52742" s="8"/>
    </row>
    <row r="52743" spans="2:2" hidden="1" x14ac:dyDescent="0.15">
      <c r="B52743" s="8"/>
    </row>
    <row r="52744" spans="2:2" hidden="1" x14ac:dyDescent="0.15">
      <c r="B52744" s="8"/>
    </row>
    <row r="52745" spans="2:2" hidden="1" x14ac:dyDescent="0.15">
      <c r="B52745" s="8"/>
    </row>
    <row r="52746" spans="2:2" hidden="1" x14ac:dyDescent="0.15">
      <c r="B52746" s="8"/>
    </row>
    <row r="52747" spans="2:2" hidden="1" x14ac:dyDescent="0.15">
      <c r="B52747" s="8"/>
    </row>
    <row r="52748" spans="2:2" hidden="1" x14ac:dyDescent="0.15">
      <c r="B52748" s="8"/>
    </row>
    <row r="52749" spans="2:2" hidden="1" x14ac:dyDescent="0.15">
      <c r="B52749" s="8"/>
    </row>
    <row r="52750" spans="2:2" hidden="1" x14ac:dyDescent="0.15">
      <c r="B52750" s="8"/>
    </row>
    <row r="52751" spans="2:2" hidden="1" x14ac:dyDescent="0.15">
      <c r="B52751" s="8"/>
    </row>
    <row r="52752" spans="2:2" hidden="1" x14ac:dyDescent="0.15">
      <c r="B52752" s="8"/>
    </row>
    <row r="52753" spans="2:2" hidden="1" x14ac:dyDescent="0.15">
      <c r="B52753" s="8"/>
    </row>
    <row r="52754" spans="2:2" hidden="1" x14ac:dyDescent="0.15">
      <c r="B52754" s="8"/>
    </row>
    <row r="52755" spans="2:2" hidden="1" x14ac:dyDescent="0.15">
      <c r="B52755" s="8"/>
    </row>
    <row r="52756" spans="2:2" hidden="1" x14ac:dyDescent="0.15">
      <c r="B52756" s="8"/>
    </row>
    <row r="52757" spans="2:2" hidden="1" x14ac:dyDescent="0.15">
      <c r="B52757" s="8"/>
    </row>
    <row r="52758" spans="2:2" hidden="1" x14ac:dyDescent="0.15">
      <c r="B52758" s="8"/>
    </row>
    <row r="52759" spans="2:2" hidden="1" x14ac:dyDescent="0.15">
      <c r="B52759" s="8"/>
    </row>
    <row r="52760" spans="2:2" hidden="1" x14ac:dyDescent="0.15">
      <c r="B52760" s="8"/>
    </row>
    <row r="52761" spans="2:2" hidden="1" x14ac:dyDescent="0.15">
      <c r="B52761" s="8"/>
    </row>
    <row r="52762" spans="2:2" hidden="1" x14ac:dyDescent="0.15">
      <c r="B52762" s="8"/>
    </row>
    <row r="52763" spans="2:2" hidden="1" x14ac:dyDescent="0.15">
      <c r="B52763" s="8"/>
    </row>
    <row r="52764" spans="2:2" hidden="1" x14ac:dyDescent="0.15">
      <c r="B52764" s="8"/>
    </row>
    <row r="52765" spans="2:2" hidden="1" x14ac:dyDescent="0.15">
      <c r="B52765" s="8"/>
    </row>
    <row r="52766" spans="2:2" hidden="1" x14ac:dyDescent="0.15">
      <c r="B52766" s="8"/>
    </row>
    <row r="52767" spans="2:2" hidden="1" x14ac:dyDescent="0.15">
      <c r="B52767" s="8"/>
    </row>
    <row r="52768" spans="2:2" hidden="1" x14ac:dyDescent="0.15">
      <c r="B52768" s="8"/>
    </row>
    <row r="52769" spans="2:2" hidden="1" x14ac:dyDescent="0.15">
      <c r="B52769" s="8"/>
    </row>
    <row r="52770" spans="2:2" hidden="1" x14ac:dyDescent="0.15">
      <c r="B52770" s="8"/>
    </row>
    <row r="52771" spans="2:2" hidden="1" x14ac:dyDescent="0.15">
      <c r="B52771" s="8"/>
    </row>
    <row r="52772" spans="2:2" hidden="1" x14ac:dyDescent="0.15">
      <c r="B52772" s="8"/>
    </row>
    <row r="52773" spans="2:2" hidden="1" x14ac:dyDescent="0.15">
      <c r="B52773" s="8"/>
    </row>
    <row r="52774" spans="2:2" hidden="1" x14ac:dyDescent="0.15">
      <c r="B52774" s="8"/>
    </row>
    <row r="52775" spans="2:2" hidden="1" x14ac:dyDescent="0.15">
      <c r="B52775" s="8"/>
    </row>
    <row r="52776" spans="2:2" hidden="1" x14ac:dyDescent="0.15">
      <c r="B52776" s="8"/>
    </row>
    <row r="52777" spans="2:2" hidden="1" x14ac:dyDescent="0.15">
      <c r="B52777" s="8"/>
    </row>
    <row r="52778" spans="2:2" hidden="1" x14ac:dyDescent="0.15">
      <c r="B52778" s="8"/>
    </row>
    <row r="52779" spans="2:2" hidden="1" x14ac:dyDescent="0.15">
      <c r="B52779" s="8"/>
    </row>
    <row r="52780" spans="2:2" hidden="1" x14ac:dyDescent="0.15">
      <c r="B52780" s="8"/>
    </row>
    <row r="52781" spans="2:2" hidden="1" x14ac:dyDescent="0.15">
      <c r="B52781" s="8"/>
    </row>
    <row r="52782" spans="2:2" hidden="1" x14ac:dyDescent="0.15">
      <c r="B52782" s="8"/>
    </row>
    <row r="52783" spans="2:2" hidden="1" x14ac:dyDescent="0.15">
      <c r="B52783" s="8"/>
    </row>
    <row r="52784" spans="2:2" hidden="1" x14ac:dyDescent="0.15">
      <c r="B52784" s="8"/>
    </row>
    <row r="52785" spans="2:2" hidden="1" x14ac:dyDescent="0.15">
      <c r="B52785" s="8"/>
    </row>
    <row r="52786" spans="2:2" hidden="1" x14ac:dyDescent="0.15">
      <c r="B52786" s="8"/>
    </row>
    <row r="52787" spans="2:2" hidden="1" x14ac:dyDescent="0.15">
      <c r="B52787" s="8"/>
    </row>
    <row r="52788" spans="2:2" hidden="1" x14ac:dyDescent="0.15">
      <c r="B52788" s="8"/>
    </row>
    <row r="52789" spans="2:2" hidden="1" x14ac:dyDescent="0.15">
      <c r="B52789" s="8"/>
    </row>
    <row r="52790" spans="2:2" hidden="1" x14ac:dyDescent="0.15">
      <c r="B52790" s="8"/>
    </row>
    <row r="52791" spans="2:2" hidden="1" x14ac:dyDescent="0.15">
      <c r="B52791" s="8"/>
    </row>
    <row r="52792" spans="2:2" hidden="1" x14ac:dyDescent="0.15">
      <c r="B52792" s="8"/>
    </row>
    <row r="52793" spans="2:2" hidden="1" x14ac:dyDescent="0.15">
      <c r="B52793" s="8"/>
    </row>
    <row r="52794" spans="2:2" hidden="1" x14ac:dyDescent="0.15">
      <c r="B52794" s="8"/>
    </row>
    <row r="52795" spans="2:2" hidden="1" x14ac:dyDescent="0.15">
      <c r="B52795" s="8"/>
    </row>
    <row r="52796" spans="2:2" hidden="1" x14ac:dyDescent="0.15">
      <c r="B52796" s="8"/>
    </row>
    <row r="52797" spans="2:2" hidden="1" x14ac:dyDescent="0.15">
      <c r="B52797" s="8"/>
    </row>
    <row r="52798" spans="2:2" hidden="1" x14ac:dyDescent="0.15">
      <c r="B52798" s="8"/>
    </row>
    <row r="52799" spans="2:2" hidden="1" x14ac:dyDescent="0.15">
      <c r="B52799" s="8"/>
    </row>
    <row r="52800" spans="2:2" hidden="1" x14ac:dyDescent="0.15">
      <c r="B52800" s="8"/>
    </row>
    <row r="52801" spans="2:2" hidden="1" x14ac:dyDescent="0.15">
      <c r="B52801" s="8"/>
    </row>
    <row r="52802" spans="2:2" hidden="1" x14ac:dyDescent="0.15">
      <c r="B52802" s="8"/>
    </row>
    <row r="52803" spans="2:2" hidden="1" x14ac:dyDescent="0.15">
      <c r="B52803" s="8"/>
    </row>
    <row r="52804" spans="2:2" hidden="1" x14ac:dyDescent="0.15">
      <c r="B52804" s="8"/>
    </row>
    <row r="52805" spans="2:2" hidden="1" x14ac:dyDescent="0.15">
      <c r="B52805" s="8"/>
    </row>
    <row r="52806" spans="2:2" hidden="1" x14ac:dyDescent="0.15">
      <c r="B52806" s="8"/>
    </row>
    <row r="52807" spans="2:2" hidden="1" x14ac:dyDescent="0.15">
      <c r="B52807" s="8"/>
    </row>
    <row r="52808" spans="2:2" hidden="1" x14ac:dyDescent="0.15">
      <c r="B52808" s="8"/>
    </row>
    <row r="52809" spans="2:2" hidden="1" x14ac:dyDescent="0.15">
      <c r="B52809" s="8"/>
    </row>
    <row r="52810" spans="2:2" hidden="1" x14ac:dyDescent="0.15">
      <c r="B52810" s="8"/>
    </row>
    <row r="52811" spans="2:2" hidden="1" x14ac:dyDescent="0.15">
      <c r="B52811" s="8"/>
    </row>
    <row r="52812" spans="2:2" hidden="1" x14ac:dyDescent="0.15">
      <c r="B52812" s="8"/>
    </row>
    <row r="52813" spans="2:2" hidden="1" x14ac:dyDescent="0.15">
      <c r="B52813" s="8"/>
    </row>
    <row r="52814" spans="2:2" hidden="1" x14ac:dyDescent="0.15">
      <c r="B52814" s="8"/>
    </row>
    <row r="52815" spans="2:2" hidden="1" x14ac:dyDescent="0.15">
      <c r="B52815" s="8"/>
    </row>
    <row r="52816" spans="2:2" hidden="1" x14ac:dyDescent="0.15">
      <c r="B52816" s="8"/>
    </row>
    <row r="52817" spans="2:2" hidden="1" x14ac:dyDescent="0.15">
      <c r="B52817" s="8"/>
    </row>
    <row r="52818" spans="2:2" hidden="1" x14ac:dyDescent="0.15">
      <c r="B52818" s="8"/>
    </row>
    <row r="52819" spans="2:2" hidden="1" x14ac:dyDescent="0.15">
      <c r="B52819" s="8"/>
    </row>
    <row r="52820" spans="2:2" hidden="1" x14ac:dyDescent="0.15">
      <c r="B52820" s="8"/>
    </row>
    <row r="52821" spans="2:2" hidden="1" x14ac:dyDescent="0.15">
      <c r="B52821" s="8"/>
    </row>
    <row r="52822" spans="2:2" hidden="1" x14ac:dyDescent="0.15">
      <c r="B52822" s="8"/>
    </row>
    <row r="52823" spans="2:2" hidden="1" x14ac:dyDescent="0.15">
      <c r="B52823" s="8"/>
    </row>
    <row r="52824" spans="2:2" hidden="1" x14ac:dyDescent="0.15">
      <c r="B52824" s="8"/>
    </row>
    <row r="52825" spans="2:2" hidden="1" x14ac:dyDescent="0.15">
      <c r="B52825" s="8"/>
    </row>
    <row r="52826" spans="2:2" hidden="1" x14ac:dyDescent="0.15">
      <c r="B52826" s="8"/>
    </row>
    <row r="52827" spans="2:2" hidden="1" x14ac:dyDescent="0.15">
      <c r="B52827" s="8"/>
    </row>
    <row r="52828" spans="2:2" hidden="1" x14ac:dyDescent="0.15">
      <c r="B52828" s="8"/>
    </row>
    <row r="52829" spans="2:2" hidden="1" x14ac:dyDescent="0.15">
      <c r="B52829" s="8"/>
    </row>
    <row r="52830" spans="2:2" hidden="1" x14ac:dyDescent="0.15">
      <c r="B52830" s="8"/>
    </row>
    <row r="52831" spans="2:2" hidden="1" x14ac:dyDescent="0.15">
      <c r="B52831" s="8"/>
    </row>
    <row r="52832" spans="2:2" hidden="1" x14ac:dyDescent="0.15">
      <c r="B52832" s="8"/>
    </row>
    <row r="52833" spans="2:2" hidden="1" x14ac:dyDescent="0.15">
      <c r="B52833" s="8"/>
    </row>
    <row r="52834" spans="2:2" hidden="1" x14ac:dyDescent="0.15">
      <c r="B52834" s="8"/>
    </row>
    <row r="52835" spans="2:2" hidden="1" x14ac:dyDescent="0.15">
      <c r="B52835" s="8"/>
    </row>
    <row r="52836" spans="2:2" hidden="1" x14ac:dyDescent="0.15">
      <c r="B52836" s="8"/>
    </row>
    <row r="52837" spans="2:2" hidden="1" x14ac:dyDescent="0.15">
      <c r="B52837" s="8"/>
    </row>
    <row r="52838" spans="2:2" hidden="1" x14ac:dyDescent="0.15">
      <c r="B52838" s="8"/>
    </row>
    <row r="52839" spans="2:2" hidden="1" x14ac:dyDescent="0.15">
      <c r="B52839" s="8"/>
    </row>
    <row r="52840" spans="2:2" hidden="1" x14ac:dyDescent="0.15">
      <c r="B52840" s="8"/>
    </row>
    <row r="52841" spans="2:2" hidden="1" x14ac:dyDescent="0.15">
      <c r="B52841" s="8"/>
    </row>
    <row r="52842" spans="2:2" hidden="1" x14ac:dyDescent="0.15">
      <c r="B52842" s="8"/>
    </row>
    <row r="52843" spans="2:2" hidden="1" x14ac:dyDescent="0.15">
      <c r="B52843" s="8"/>
    </row>
    <row r="52844" spans="2:2" hidden="1" x14ac:dyDescent="0.15">
      <c r="B52844" s="8"/>
    </row>
    <row r="52845" spans="2:2" hidden="1" x14ac:dyDescent="0.15">
      <c r="B52845" s="8"/>
    </row>
    <row r="52846" spans="2:2" hidden="1" x14ac:dyDescent="0.15">
      <c r="B52846" s="8"/>
    </row>
    <row r="52847" spans="2:2" hidden="1" x14ac:dyDescent="0.15">
      <c r="B52847" s="8"/>
    </row>
    <row r="52848" spans="2:2" hidden="1" x14ac:dyDescent="0.15">
      <c r="B52848" s="8"/>
    </row>
    <row r="52849" spans="2:2" hidden="1" x14ac:dyDescent="0.15">
      <c r="B52849" s="8"/>
    </row>
    <row r="52850" spans="2:2" hidden="1" x14ac:dyDescent="0.15">
      <c r="B52850" s="8"/>
    </row>
    <row r="52851" spans="2:2" hidden="1" x14ac:dyDescent="0.15">
      <c r="B52851" s="8"/>
    </row>
    <row r="52852" spans="2:2" hidden="1" x14ac:dyDescent="0.15">
      <c r="B52852" s="8"/>
    </row>
    <row r="52853" spans="2:2" hidden="1" x14ac:dyDescent="0.15">
      <c r="B52853" s="8"/>
    </row>
    <row r="52854" spans="2:2" hidden="1" x14ac:dyDescent="0.15">
      <c r="B52854" s="8"/>
    </row>
    <row r="52855" spans="2:2" hidden="1" x14ac:dyDescent="0.15">
      <c r="B52855" s="8"/>
    </row>
    <row r="52856" spans="2:2" hidden="1" x14ac:dyDescent="0.15">
      <c r="B52856" s="8"/>
    </row>
    <row r="52857" spans="2:2" hidden="1" x14ac:dyDescent="0.15">
      <c r="B52857" s="8"/>
    </row>
    <row r="52858" spans="2:2" hidden="1" x14ac:dyDescent="0.15">
      <c r="B52858" s="8"/>
    </row>
    <row r="52859" spans="2:2" hidden="1" x14ac:dyDescent="0.15">
      <c r="B52859" s="8"/>
    </row>
    <row r="52860" spans="2:2" hidden="1" x14ac:dyDescent="0.15">
      <c r="B52860" s="8"/>
    </row>
    <row r="52861" spans="2:2" hidden="1" x14ac:dyDescent="0.15">
      <c r="B52861" s="8"/>
    </row>
    <row r="52862" spans="2:2" hidden="1" x14ac:dyDescent="0.15">
      <c r="B52862" s="8"/>
    </row>
    <row r="52863" spans="2:2" hidden="1" x14ac:dyDescent="0.15">
      <c r="B52863" s="8"/>
    </row>
    <row r="52864" spans="2:2" hidden="1" x14ac:dyDescent="0.15">
      <c r="B52864" s="8"/>
    </row>
    <row r="52865" spans="2:2" hidden="1" x14ac:dyDescent="0.15">
      <c r="B52865" s="8"/>
    </row>
    <row r="52866" spans="2:2" hidden="1" x14ac:dyDescent="0.15">
      <c r="B52866" s="8"/>
    </row>
    <row r="52867" spans="2:2" hidden="1" x14ac:dyDescent="0.15">
      <c r="B52867" s="8"/>
    </row>
    <row r="52868" spans="2:2" hidden="1" x14ac:dyDescent="0.15">
      <c r="B52868" s="8"/>
    </row>
    <row r="52869" spans="2:2" hidden="1" x14ac:dyDescent="0.15">
      <c r="B52869" s="8"/>
    </row>
    <row r="52870" spans="2:2" hidden="1" x14ac:dyDescent="0.15">
      <c r="B52870" s="8"/>
    </row>
    <row r="52871" spans="2:2" hidden="1" x14ac:dyDescent="0.15">
      <c r="B52871" s="8"/>
    </row>
    <row r="52872" spans="2:2" hidden="1" x14ac:dyDescent="0.15">
      <c r="B52872" s="8"/>
    </row>
    <row r="52873" spans="2:2" hidden="1" x14ac:dyDescent="0.15">
      <c r="B52873" s="8"/>
    </row>
    <row r="52874" spans="2:2" hidden="1" x14ac:dyDescent="0.15">
      <c r="B52874" s="8"/>
    </row>
    <row r="52875" spans="2:2" hidden="1" x14ac:dyDescent="0.15">
      <c r="B52875" s="8"/>
    </row>
    <row r="52876" spans="2:2" hidden="1" x14ac:dyDescent="0.15">
      <c r="B52876" s="8"/>
    </row>
    <row r="52877" spans="2:2" hidden="1" x14ac:dyDescent="0.15">
      <c r="B52877" s="8"/>
    </row>
    <row r="52878" spans="2:2" hidden="1" x14ac:dyDescent="0.15">
      <c r="B52878" s="8"/>
    </row>
    <row r="52879" spans="2:2" hidden="1" x14ac:dyDescent="0.15">
      <c r="B52879" s="8"/>
    </row>
    <row r="52880" spans="2:2" hidden="1" x14ac:dyDescent="0.15">
      <c r="B52880" s="8"/>
    </row>
    <row r="52881" spans="2:2" hidden="1" x14ac:dyDescent="0.15">
      <c r="B52881" s="8"/>
    </row>
    <row r="52882" spans="2:2" hidden="1" x14ac:dyDescent="0.15">
      <c r="B52882" s="8"/>
    </row>
    <row r="52883" spans="2:2" hidden="1" x14ac:dyDescent="0.15">
      <c r="B52883" s="8"/>
    </row>
    <row r="52884" spans="2:2" hidden="1" x14ac:dyDescent="0.15">
      <c r="B52884" s="8"/>
    </row>
    <row r="52885" spans="2:2" hidden="1" x14ac:dyDescent="0.15">
      <c r="B52885" s="8"/>
    </row>
    <row r="52886" spans="2:2" hidden="1" x14ac:dyDescent="0.15">
      <c r="B52886" s="8"/>
    </row>
    <row r="52887" spans="2:2" hidden="1" x14ac:dyDescent="0.15">
      <c r="B52887" s="8"/>
    </row>
    <row r="52888" spans="2:2" hidden="1" x14ac:dyDescent="0.15">
      <c r="B52888" s="8"/>
    </row>
    <row r="52889" spans="2:2" hidden="1" x14ac:dyDescent="0.15">
      <c r="B52889" s="8"/>
    </row>
    <row r="52890" spans="2:2" hidden="1" x14ac:dyDescent="0.15">
      <c r="B52890" s="8"/>
    </row>
    <row r="52891" spans="2:2" hidden="1" x14ac:dyDescent="0.15">
      <c r="B52891" s="8"/>
    </row>
    <row r="52892" spans="2:2" hidden="1" x14ac:dyDescent="0.15">
      <c r="B52892" s="8"/>
    </row>
    <row r="52893" spans="2:2" hidden="1" x14ac:dyDescent="0.15">
      <c r="B52893" s="8"/>
    </row>
    <row r="52894" spans="2:2" hidden="1" x14ac:dyDescent="0.15">
      <c r="B52894" s="8"/>
    </row>
    <row r="52895" spans="2:2" hidden="1" x14ac:dyDescent="0.15">
      <c r="B52895" s="8"/>
    </row>
    <row r="52896" spans="2:2" hidden="1" x14ac:dyDescent="0.15">
      <c r="B52896" s="8"/>
    </row>
    <row r="52897" spans="2:2" hidden="1" x14ac:dyDescent="0.15">
      <c r="B52897" s="8"/>
    </row>
    <row r="52898" spans="2:2" hidden="1" x14ac:dyDescent="0.15">
      <c r="B52898" s="8"/>
    </row>
    <row r="52899" spans="2:2" hidden="1" x14ac:dyDescent="0.15">
      <c r="B52899" s="8"/>
    </row>
    <row r="52900" spans="2:2" hidden="1" x14ac:dyDescent="0.15">
      <c r="B52900" s="8"/>
    </row>
    <row r="52901" spans="2:2" hidden="1" x14ac:dyDescent="0.15">
      <c r="B52901" s="8"/>
    </row>
    <row r="52902" spans="2:2" hidden="1" x14ac:dyDescent="0.15">
      <c r="B52902" s="8"/>
    </row>
    <row r="52903" spans="2:2" hidden="1" x14ac:dyDescent="0.15">
      <c r="B52903" s="8"/>
    </row>
    <row r="52904" spans="2:2" hidden="1" x14ac:dyDescent="0.15">
      <c r="B52904" s="8"/>
    </row>
    <row r="52905" spans="2:2" hidden="1" x14ac:dyDescent="0.15">
      <c r="B52905" s="8"/>
    </row>
    <row r="52906" spans="2:2" hidden="1" x14ac:dyDescent="0.15">
      <c r="B52906" s="8"/>
    </row>
    <row r="52907" spans="2:2" hidden="1" x14ac:dyDescent="0.15">
      <c r="B52907" s="8"/>
    </row>
    <row r="52908" spans="2:2" hidden="1" x14ac:dyDescent="0.15">
      <c r="B52908" s="8"/>
    </row>
    <row r="52909" spans="2:2" hidden="1" x14ac:dyDescent="0.15">
      <c r="B52909" s="8"/>
    </row>
    <row r="52910" spans="2:2" hidden="1" x14ac:dyDescent="0.15">
      <c r="B52910" s="8"/>
    </row>
    <row r="52911" spans="2:2" hidden="1" x14ac:dyDescent="0.15">
      <c r="B52911" s="8"/>
    </row>
    <row r="52912" spans="2:2" hidden="1" x14ac:dyDescent="0.15">
      <c r="B52912" s="8"/>
    </row>
    <row r="52913" spans="2:2" hidden="1" x14ac:dyDescent="0.15">
      <c r="B52913" s="8"/>
    </row>
    <row r="52914" spans="2:2" hidden="1" x14ac:dyDescent="0.15">
      <c r="B52914" s="8"/>
    </row>
    <row r="52915" spans="2:2" hidden="1" x14ac:dyDescent="0.15">
      <c r="B52915" s="8"/>
    </row>
    <row r="52916" spans="2:2" hidden="1" x14ac:dyDescent="0.15">
      <c r="B52916" s="8"/>
    </row>
    <row r="52917" spans="2:2" hidden="1" x14ac:dyDescent="0.15">
      <c r="B52917" s="8"/>
    </row>
    <row r="52918" spans="2:2" hidden="1" x14ac:dyDescent="0.15">
      <c r="B52918" s="8"/>
    </row>
    <row r="52919" spans="2:2" hidden="1" x14ac:dyDescent="0.15">
      <c r="B52919" s="8"/>
    </row>
    <row r="52920" spans="2:2" hidden="1" x14ac:dyDescent="0.15">
      <c r="B52920" s="8"/>
    </row>
    <row r="52921" spans="2:2" hidden="1" x14ac:dyDescent="0.15">
      <c r="B52921" s="8"/>
    </row>
    <row r="52922" spans="2:2" hidden="1" x14ac:dyDescent="0.15">
      <c r="B52922" s="8"/>
    </row>
    <row r="52923" spans="2:2" hidden="1" x14ac:dyDescent="0.15">
      <c r="B52923" s="8"/>
    </row>
    <row r="52924" spans="2:2" hidden="1" x14ac:dyDescent="0.15">
      <c r="B52924" s="8"/>
    </row>
    <row r="52925" spans="2:2" hidden="1" x14ac:dyDescent="0.15">
      <c r="B52925" s="8"/>
    </row>
    <row r="52926" spans="2:2" hidden="1" x14ac:dyDescent="0.15">
      <c r="B52926" s="8"/>
    </row>
    <row r="52927" spans="2:2" hidden="1" x14ac:dyDescent="0.15">
      <c r="B52927" s="8"/>
    </row>
    <row r="52928" spans="2:2" hidden="1" x14ac:dyDescent="0.15">
      <c r="B52928" s="8"/>
    </row>
    <row r="52929" spans="2:2" hidden="1" x14ac:dyDescent="0.15">
      <c r="B52929" s="8"/>
    </row>
    <row r="52930" spans="2:2" hidden="1" x14ac:dyDescent="0.15">
      <c r="B52930" s="8"/>
    </row>
    <row r="52931" spans="2:2" hidden="1" x14ac:dyDescent="0.15">
      <c r="B52931" s="8"/>
    </row>
    <row r="52932" spans="2:2" hidden="1" x14ac:dyDescent="0.15">
      <c r="B52932" s="8"/>
    </row>
    <row r="52933" spans="2:2" hidden="1" x14ac:dyDescent="0.15">
      <c r="B52933" s="8"/>
    </row>
    <row r="52934" spans="2:2" hidden="1" x14ac:dyDescent="0.15">
      <c r="B52934" s="8"/>
    </row>
    <row r="52935" spans="2:2" hidden="1" x14ac:dyDescent="0.15">
      <c r="B52935" s="8"/>
    </row>
    <row r="52936" spans="2:2" hidden="1" x14ac:dyDescent="0.15">
      <c r="B52936" s="8"/>
    </row>
    <row r="52937" spans="2:2" hidden="1" x14ac:dyDescent="0.15">
      <c r="B52937" s="8"/>
    </row>
    <row r="52938" spans="2:2" hidden="1" x14ac:dyDescent="0.15">
      <c r="B52938" s="8"/>
    </row>
    <row r="52939" spans="2:2" hidden="1" x14ac:dyDescent="0.15">
      <c r="B52939" s="8"/>
    </row>
    <row r="52940" spans="2:2" hidden="1" x14ac:dyDescent="0.15">
      <c r="B52940" s="8"/>
    </row>
    <row r="52941" spans="2:2" hidden="1" x14ac:dyDescent="0.15">
      <c r="B52941" s="8"/>
    </row>
    <row r="52942" spans="2:2" hidden="1" x14ac:dyDescent="0.15">
      <c r="B52942" s="8"/>
    </row>
    <row r="52943" spans="2:2" hidden="1" x14ac:dyDescent="0.15">
      <c r="B52943" s="8"/>
    </row>
    <row r="52944" spans="2:2" hidden="1" x14ac:dyDescent="0.15">
      <c r="B52944" s="8"/>
    </row>
    <row r="52945" spans="2:2" hidden="1" x14ac:dyDescent="0.15">
      <c r="B52945" s="8"/>
    </row>
    <row r="52946" spans="2:2" hidden="1" x14ac:dyDescent="0.15">
      <c r="B52946" s="8"/>
    </row>
    <row r="52947" spans="2:2" hidden="1" x14ac:dyDescent="0.15">
      <c r="B52947" s="8"/>
    </row>
    <row r="52948" spans="2:2" hidden="1" x14ac:dyDescent="0.15">
      <c r="B52948" s="8"/>
    </row>
    <row r="52949" spans="2:2" hidden="1" x14ac:dyDescent="0.15">
      <c r="B52949" s="8"/>
    </row>
    <row r="52950" spans="2:2" hidden="1" x14ac:dyDescent="0.15">
      <c r="B52950" s="8"/>
    </row>
    <row r="52951" spans="2:2" hidden="1" x14ac:dyDescent="0.15">
      <c r="B52951" s="8"/>
    </row>
    <row r="52952" spans="2:2" hidden="1" x14ac:dyDescent="0.15">
      <c r="B52952" s="8"/>
    </row>
    <row r="52953" spans="2:2" hidden="1" x14ac:dyDescent="0.15">
      <c r="B52953" s="8"/>
    </row>
    <row r="52954" spans="2:2" hidden="1" x14ac:dyDescent="0.15">
      <c r="B52954" s="8"/>
    </row>
    <row r="52955" spans="2:2" hidden="1" x14ac:dyDescent="0.15">
      <c r="B52955" s="8"/>
    </row>
    <row r="52956" spans="2:2" hidden="1" x14ac:dyDescent="0.15">
      <c r="B52956" s="8"/>
    </row>
    <row r="52957" spans="2:2" hidden="1" x14ac:dyDescent="0.15">
      <c r="B52957" s="8"/>
    </row>
    <row r="52958" spans="2:2" hidden="1" x14ac:dyDescent="0.15">
      <c r="B52958" s="8"/>
    </row>
    <row r="52959" spans="2:2" hidden="1" x14ac:dyDescent="0.15">
      <c r="B52959" s="8"/>
    </row>
    <row r="52960" spans="2:2" hidden="1" x14ac:dyDescent="0.15">
      <c r="B52960" s="8"/>
    </row>
    <row r="52961" spans="2:2" hidden="1" x14ac:dyDescent="0.15">
      <c r="B52961" s="8"/>
    </row>
    <row r="52962" spans="2:2" hidden="1" x14ac:dyDescent="0.15">
      <c r="B52962" s="8"/>
    </row>
    <row r="52963" spans="2:2" hidden="1" x14ac:dyDescent="0.15">
      <c r="B52963" s="8"/>
    </row>
    <row r="52964" spans="2:2" hidden="1" x14ac:dyDescent="0.15">
      <c r="B52964" s="8"/>
    </row>
    <row r="52965" spans="2:2" hidden="1" x14ac:dyDescent="0.15">
      <c r="B52965" s="8"/>
    </row>
    <row r="52966" spans="2:2" hidden="1" x14ac:dyDescent="0.15">
      <c r="B52966" s="8"/>
    </row>
    <row r="52967" spans="2:2" hidden="1" x14ac:dyDescent="0.15">
      <c r="B52967" s="8"/>
    </row>
    <row r="52968" spans="2:2" hidden="1" x14ac:dyDescent="0.15">
      <c r="B52968" s="8"/>
    </row>
    <row r="52969" spans="2:2" hidden="1" x14ac:dyDescent="0.15">
      <c r="B52969" s="8"/>
    </row>
    <row r="52970" spans="2:2" hidden="1" x14ac:dyDescent="0.15">
      <c r="B52970" s="8"/>
    </row>
    <row r="52971" spans="2:2" hidden="1" x14ac:dyDescent="0.15">
      <c r="B52971" s="8"/>
    </row>
    <row r="52972" spans="2:2" hidden="1" x14ac:dyDescent="0.15">
      <c r="B52972" s="8"/>
    </row>
    <row r="52973" spans="2:2" hidden="1" x14ac:dyDescent="0.15">
      <c r="B52973" s="8"/>
    </row>
    <row r="52974" spans="2:2" hidden="1" x14ac:dyDescent="0.15">
      <c r="B52974" s="8"/>
    </row>
    <row r="52975" spans="2:2" hidden="1" x14ac:dyDescent="0.15">
      <c r="B52975" s="8"/>
    </row>
    <row r="52976" spans="2:2" hidden="1" x14ac:dyDescent="0.15">
      <c r="B52976" s="8"/>
    </row>
    <row r="52977" spans="2:2" hidden="1" x14ac:dyDescent="0.15">
      <c r="B52977" s="8"/>
    </row>
    <row r="52978" spans="2:2" hidden="1" x14ac:dyDescent="0.15">
      <c r="B52978" s="8"/>
    </row>
    <row r="52979" spans="2:2" hidden="1" x14ac:dyDescent="0.15">
      <c r="B52979" s="8"/>
    </row>
    <row r="52980" spans="2:2" hidden="1" x14ac:dyDescent="0.15">
      <c r="B52980" s="8"/>
    </row>
    <row r="52981" spans="2:2" hidden="1" x14ac:dyDescent="0.15">
      <c r="B52981" s="8"/>
    </row>
    <row r="52982" spans="2:2" hidden="1" x14ac:dyDescent="0.15">
      <c r="B52982" s="8"/>
    </row>
    <row r="52983" spans="2:2" hidden="1" x14ac:dyDescent="0.15">
      <c r="B52983" s="8"/>
    </row>
    <row r="52984" spans="2:2" hidden="1" x14ac:dyDescent="0.15">
      <c r="B52984" s="8"/>
    </row>
    <row r="52985" spans="2:2" hidden="1" x14ac:dyDescent="0.15">
      <c r="B52985" s="8"/>
    </row>
    <row r="52986" spans="2:2" hidden="1" x14ac:dyDescent="0.15">
      <c r="B52986" s="8"/>
    </row>
    <row r="52987" spans="2:2" hidden="1" x14ac:dyDescent="0.15">
      <c r="B52987" s="8"/>
    </row>
    <row r="52988" spans="2:2" hidden="1" x14ac:dyDescent="0.15">
      <c r="B52988" s="8"/>
    </row>
    <row r="52989" spans="2:2" hidden="1" x14ac:dyDescent="0.15">
      <c r="B52989" s="8"/>
    </row>
    <row r="52990" spans="2:2" hidden="1" x14ac:dyDescent="0.15">
      <c r="B52990" s="8"/>
    </row>
    <row r="52991" spans="2:2" hidden="1" x14ac:dyDescent="0.15">
      <c r="B52991" s="8"/>
    </row>
    <row r="52992" spans="2:2" hidden="1" x14ac:dyDescent="0.15">
      <c r="B52992" s="8"/>
    </row>
    <row r="52993" spans="2:2" hidden="1" x14ac:dyDescent="0.15">
      <c r="B52993" s="8"/>
    </row>
    <row r="52994" spans="2:2" hidden="1" x14ac:dyDescent="0.15">
      <c r="B52994" s="8"/>
    </row>
    <row r="52995" spans="2:2" hidden="1" x14ac:dyDescent="0.15">
      <c r="B52995" s="8"/>
    </row>
    <row r="52996" spans="2:2" hidden="1" x14ac:dyDescent="0.15">
      <c r="B52996" s="8"/>
    </row>
    <row r="52997" spans="2:2" hidden="1" x14ac:dyDescent="0.15">
      <c r="B52997" s="8"/>
    </row>
    <row r="52998" spans="2:2" hidden="1" x14ac:dyDescent="0.15">
      <c r="B52998" s="8"/>
    </row>
    <row r="52999" spans="2:2" hidden="1" x14ac:dyDescent="0.15">
      <c r="B52999" s="8"/>
    </row>
    <row r="53000" spans="2:2" hidden="1" x14ac:dyDescent="0.15">
      <c r="B53000" s="8"/>
    </row>
    <row r="53001" spans="2:2" hidden="1" x14ac:dyDescent="0.15">
      <c r="B53001" s="8"/>
    </row>
    <row r="53002" spans="2:2" hidden="1" x14ac:dyDescent="0.15">
      <c r="B53002" s="8"/>
    </row>
    <row r="53003" spans="2:2" hidden="1" x14ac:dyDescent="0.15">
      <c r="B53003" s="8"/>
    </row>
    <row r="53004" spans="2:2" hidden="1" x14ac:dyDescent="0.15">
      <c r="B53004" s="8"/>
    </row>
    <row r="53005" spans="2:2" hidden="1" x14ac:dyDescent="0.15">
      <c r="B53005" s="8"/>
    </row>
    <row r="53006" spans="2:2" hidden="1" x14ac:dyDescent="0.15">
      <c r="B53006" s="8"/>
    </row>
    <row r="53007" spans="2:2" hidden="1" x14ac:dyDescent="0.15">
      <c r="B53007" s="8"/>
    </row>
    <row r="53008" spans="2:2" hidden="1" x14ac:dyDescent="0.15">
      <c r="B53008" s="8"/>
    </row>
    <row r="53009" spans="2:2" hidden="1" x14ac:dyDescent="0.15">
      <c r="B53009" s="8"/>
    </row>
    <row r="53010" spans="2:2" hidden="1" x14ac:dyDescent="0.15">
      <c r="B53010" s="8"/>
    </row>
    <row r="53011" spans="2:2" hidden="1" x14ac:dyDescent="0.15">
      <c r="B53011" s="8"/>
    </row>
    <row r="53012" spans="2:2" hidden="1" x14ac:dyDescent="0.15">
      <c r="B53012" s="8"/>
    </row>
    <row r="53013" spans="2:2" hidden="1" x14ac:dyDescent="0.15">
      <c r="B53013" s="8"/>
    </row>
    <row r="53014" spans="2:2" hidden="1" x14ac:dyDescent="0.15">
      <c r="B53014" s="8"/>
    </row>
    <row r="53015" spans="2:2" hidden="1" x14ac:dyDescent="0.15">
      <c r="B53015" s="8"/>
    </row>
    <row r="53016" spans="2:2" hidden="1" x14ac:dyDescent="0.15">
      <c r="B53016" s="8"/>
    </row>
    <row r="53017" spans="2:2" hidden="1" x14ac:dyDescent="0.15">
      <c r="B53017" s="8"/>
    </row>
    <row r="53018" spans="2:2" hidden="1" x14ac:dyDescent="0.15">
      <c r="B53018" s="8"/>
    </row>
    <row r="53019" spans="2:2" hidden="1" x14ac:dyDescent="0.15">
      <c r="B53019" s="8"/>
    </row>
    <row r="53020" spans="2:2" hidden="1" x14ac:dyDescent="0.15">
      <c r="B53020" s="8"/>
    </row>
    <row r="53021" spans="2:2" hidden="1" x14ac:dyDescent="0.15">
      <c r="B53021" s="8"/>
    </row>
    <row r="53022" spans="2:2" hidden="1" x14ac:dyDescent="0.15">
      <c r="B53022" s="8"/>
    </row>
    <row r="53023" spans="2:2" hidden="1" x14ac:dyDescent="0.15">
      <c r="B53023" s="8"/>
    </row>
    <row r="53024" spans="2:2" hidden="1" x14ac:dyDescent="0.15">
      <c r="B53024" s="8"/>
    </row>
    <row r="53025" spans="2:2" hidden="1" x14ac:dyDescent="0.15">
      <c r="B53025" s="8"/>
    </row>
    <row r="53026" spans="2:2" hidden="1" x14ac:dyDescent="0.15">
      <c r="B53026" s="8"/>
    </row>
    <row r="53027" spans="2:2" hidden="1" x14ac:dyDescent="0.15">
      <c r="B53027" s="8"/>
    </row>
    <row r="53028" spans="2:2" hidden="1" x14ac:dyDescent="0.15">
      <c r="B53028" s="8"/>
    </row>
    <row r="53029" spans="2:2" hidden="1" x14ac:dyDescent="0.15">
      <c r="B53029" s="8"/>
    </row>
    <row r="53030" spans="2:2" hidden="1" x14ac:dyDescent="0.15">
      <c r="B53030" s="8"/>
    </row>
    <row r="53031" spans="2:2" hidden="1" x14ac:dyDescent="0.15">
      <c r="B53031" s="8"/>
    </row>
    <row r="53032" spans="2:2" hidden="1" x14ac:dyDescent="0.15">
      <c r="B53032" s="8"/>
    </row>
    <row r="53033" spans="2:2" hidden="1" x14ac:dyDescent="0.15">
      <c r="B53033" s="8"/>
    </row>
    <row r="53034" spans="2:2" hidden="1" x14ac:dyDescent="0.15">
      <c r="B53034" s="8"/>
    </row>
    <row r="53035" spans="2:2" hidden="1" x14ac:dyDescent="0.15">
      <c r="B53035" s="8"/>
    </row>
    <row r="53036" spans="2:2" hidden="1" x14ac:dyDescent="0.15">
      <c r="B53036" s="8"/>
    </row>
    <row r="53037" spans="2:2" hidden="1" x14ac:dyDescent="0.15">
      <c r="B53037" s="8"/>
    </row>
    <row r="53038" spans="2:2" hidden="1" x14ac:dyDescent="0.15">
      <c r="B53038" s="8"/>
    </row>
    <row r="53039" spans="2:2" hidden="1" x14ac:dyDescent="0.15">
      <c r="B53039" s="8"/>
    </row>
    <row r="53040" spans="2:2" hidden="1" x14ac:dyDescent="0.15">
      <c r="B53040" s="8"/>
    </row>
    <row r="53041" spans="2:2" hidden="1" x14ac:dyDescent="0.15">
      <c r="B53041" s="8"/>
    </row>
    <row r="53042" spans="2:2" hidden="1" x14ac:dyDescent="0.15">
      <c r="B53042" s="8"/>
    </row>
    <row r="53043" spans="2:2" hidden="1" x14ac:dyDescent="0.15">
      <c r="B53043" s="8"/>
    </row>
    <row r="53044" spans="2:2" hidden="1" x14ac:dyDescent="0.15">
      <c r="B53044" s="8"/>
    </row>
    <row r="53045" spans="2:2" hidden="1" x14ac:dyDescent="0.15">
      <c r="B53045" s="8"/>
    </row>
    <row r="53046" spans="2:2" hidden="1" x14ac:dyDescent="0.15">
      <c r="B53046" s="8"/>
    </row>
    <row r="53047" spans="2:2" hidden="1" x14ac:dyDescent="0.15">
      <c r="B53047" s="8"/>
    </row>
    <row r="53048" spans="2:2" hidden="1" x14ac:dyDescent="0.15">
      <c r="B53048" s="8"/>
    </row>
    <row r="53049" spans="2:2" hidden="1" x14ac:dyDescent="0.15">
      <c r="B53049" s="8"/>
    </row>
    <row r="53050" spans="2:2" hidden="1" x14ac:dyDescent="0.15">
      <c r="B53050" s="8"/>
    </row>
    <row r="53051" spans="2:2" hidden="1" x14ac:dyDescent="0.15">
      <c r="B53051" s="8"/>
    </row>
    <row r="53052" spans="2:2" hidden="1" x14ac:dyDescent="0.15">
      <c r="B53052" s="8"/>
    </row>
    <row r="53053" spans="2:2" hidden="1" x14ac:dyDescent="0.15">
      <c r="B53053" s="8"/>
    </row>
    <row r="53054" spans="2:2" hidden="1" x14ac:dyDescent="0.15">
      <c r="B53054" s="8"/>
    </row>
    <row r="53055" spans="2:2" hidden="1" x14ac:dyDescent="0.15">
      <c r="B53055" s="8"/>
    </row>
    <row r="53056" spans="2:2" hidden="1" x14ac:dyDescent="0.15">
      <c r="B53056" s="8"/>
    </row>
    <row r="53057" spans="2:2" hidden="1" x14ac:dyDescent="0.15">
      <c r="B53057" s="8"/>
    </row>
    <row r="53058" spans="2:2" hidden="1" x14ac:dyDescent="0.15">
      <c r="B53058" s="8"/>
    </row>
    <row r="53059" spans="2:2" hidden="1" x14ac:dyDescent="0.15">
      <c r="B53059" s="8"/>
    </row>
    <row r="53060" spans="2:2" hidden="1" x14ac:dyDescent="0.15">
      <c r="B53060" s="8"/>
    </row>
    <row r="53061" spans="2:2" hidden="1" x14ac:dyDescent="0.15">
      <c r="B53061" s="8"/>
    </row>
    <row r="53062" spans="2:2" hidden="1" x14ac:dyDescent="0.15">
      <c r="B53062" s="8"/>
    </row>
    <row r="53063" spans="2:2" hidden="1" x14ac:dyDescent="0.15">
      <c r="B53063" s="8"/>
    </row>
    <row r="53064" spans="2:2" hidden="1" x14ac:dyDescent="0.15">
      <c r="B53064" s="8"/>
    </row>
    <row r="53065" spans="2:2" hidden="1" x14ac:dyDescent="0.15">
      <c r="B53065" s="8"/>
    </row>
    <row r="53066" spans="2:2" hidden="1" x14ac:dyDescent="0.15">
      <c r="B53066" s="8"/>
    </row>
    <row r="53067" spans="2:2" hidden="1" x14ac:dyDescent="0.15">
      <c r="B53067" s="8"/>
    </row>
    <row r="53068" spans="2:2" hidden="1" x14ac:dyDescent="0.15">
      <c r="B53068" s="8"/>
    </row>
    <row r="53069" spans="2:2" hidden="1" x14ac:dyDescent="0.15">
      <c r="B53069" s="8"/>
    </row>
    <row r="53070" spans="2:2" hidden="1" x14ac:dyDescent="0.15">
      <c r="B53070" s="8"/>
    </row>
    <row r="53071" spans="2:2" hidden="1" x14ac:dyDescent="0.15">
      <c r="B53071" s="8"/>
    </row>
    <row r="53072" spans="2:2" hidden="1" x14ac:dyDescent="0.15">
      <c r="B53072" s="8"/>
    </row>
    <row r="53073" spans="2:2" hidden="1" x14ac:dyDescent="0.15">
      <c r="B53073" s="8"/>
    </row>
    <row r="53074" spans="2:2" hidden="1" x14ac:dyDescent="0.15">
      <c r="B53074" s="8"/>
    </row>
    <row r="53075" spans="2:2" hidden="1" x14ac:dyDescent="0.15">
      <c r="B53075" s="8"/>
    </row>
    <row r="53076" spans="2:2" hidden="1" x14ac:dyDescent="0.15">
      <c r="B53076" s="8"/>
    </row>
    <row r="53077" spans="2:2" hidden="1" x14ac:dyDescent="0.15">
      <c r="B53077" s="8"/>
    </row>
    <row r="53078" spans="2:2" hidden="1" x14ac:dyDescent="0.15">
      <c r="B53078" s="8"/>
    </row>
    <row r="53079" spans="2:2" hidden="1" x14ac:dyDescent="0.15">
      <c r="B53079" s="8"/>
    </row>
    <row r="53080" spans="2:2" hidden="1" x14ac:dyDescent="0.15">
      <c r="B53080" s="8"/>
    </row>
    <row r="53081" spans="2:2" hidden="1" x14ac:dyDescent="0.15">
      <c r="B53081" s="8"/>
    </row>
    <row r="53082" spans="2:2" hidden="1" x14ac:dyDescent="0.15">
      <c r="B53082" s="8"/>
    </row>
    <row r="53083" spans="2:2" hidden="1" x14ac:dyDescent="0.15">
      <c r="B53083" s="8"/>
    </row>
    <row r="53084" spans="2:2" hidden="1" x14ac:dyDescent="0.15">
      <c r="B53084" s="8"/>
    </row>
    <row r="53085" spans="2:2" hidden="1" x14ac:dyDescent="0.15">
      <c r="B53085" s="8"/>
    </row>
    <row r="53086" spans="2:2" hidden="1" x14ac:dyDescent="0.15">
      <c r="B53086" s="8"/>
    </row>
    <row r="53087" spans="2:2" hidden="1" x14ac:dyDescent="0.15">
      <c r="B53087" s="8"/>
    </row>
    <row r="53088" spans="2:2" hidden="1" x14ac:dyDescent="0.15">
      <c r="B53088" s="8"/>
    </row>
    <row r="53089" spans="2:2" hidden="1" x14ac:dyDescent="0.15">
      <c r="B53089" s="8"/>
    </row>
    <row r="53090" spans="2:2" hidden="1" x14ac:dyDescent="0.15">
      <c r="B53090" s="8"/>
    </row>
    <row r="53091" spans="2:2" hidden="1" x14ac:dyDescent="0.15">
      <c r="B53091" s="8"/>
    </row>
    <row r="53092" spans="2:2" hidden="1" x14ac:dyDescent="0.15">
      <c r="B53092" s="8"/>
    </row>
    <row r="53093" spans="2:2" hidden="1" x14ac:dyDescent="0.15">
      <c r="B53093" s="8"/>
    </row>
    <row r="53094" spans="2:2" hidden="1" x14ac:dyDescent="0.15">
      <c r="B53094" s="8"/>
    </row>
    <row r="53095" spans="2:2" hidden="1" x14ac:dyDescent="0.15">
      <c r="B53095" s="8"/>
    </row>
    <row r="53096" spans="2:2" hidden="1" x14ac:dyDescent="0.15">
      <c r="B53096" s="8"/>
    </row>
    <row r="53097" spans="2:2" hidden="1" x14ac:dyDescent="0.15">
      <c r="B53097" s="8"/>
    </row>
    <row r="53098" spans="2:2" hidden="1" x14ac:dyDescent="0.15">
      <c r="B53098" s="8"/>
    </row>
    <row r="53099" spans="2:2" hidden="1" x14ac:dyDescent="0.15">
      <c r="B53099" s="8"/>
    </row>
    <row r="53100" spans="2:2" hidden="1" x14ac:dyDescent="0.15">
      <c r="B53100" s="8"/>
    </row>
    <row r="53101" spans="2:2" hidden="1" x14ac:dyDescent="0.15">
      <c r="B53101" s="8"/>
    </row>
    <row r="53102" spans="2:2" hidden="1" x14ac:dyDescent="0.15">
      <c r="B53102" s="8"/>
    </row>
    <row r="53103" spans="2:2" hidden="1" x14ac:dyDescent="0.15">
      <c r="B53103" s="8"/>
    </row>
    <row r="53104" spans="2:2" hidden="1" x14ac:dyDescent="0.15">
      <c r="B53104" s="8"/>
    </row>
    <row r="53105" spans="2:2" hidden="1" x14ac:dyDescent="0.15">
      <c r="B53105" s="8"/>
    </row>
    <row r="53106" spans="2:2" hidden="1" x14ac:dyDescent="0.15">
      <c r="B53106" s="8"/>
    </row>
    <row r="53107" spans="2:2" hidden="1" x14ac:dyDescent="0.15">
      <c r="B53107" s="8"/>
    </row>
    <row r="53108" spans="2:2" hidden="1" x14ac:dyDescent="0.15">
      <c r="B53108" s="8"/>
    </row>
    <row r="53109" spans="2:2" hidden="1" x14ac:dyDescent="0.15">
      <c r="B53109" s="8"/>
    </row>
    <row r="53110" spans="2:2" hidden="1" x14ac:dyDescent="0.15">
      <c r="B53110" s="8"/>
    </row>
    <row r="53111" spans="2:2" hidden="1" x14ac:dyDescent="0.15">
      <c r="B53111" s="8"/>
    </row>
    <row r="53112" spans="2:2" hidden="1" x14ac:dyDescent="0.15">
      <c r="B53112" s="8"/>
    </row>
    <row r="53113" spans="2:2" hidden="1" x14ac:dyDescent="0.15">
      <c r="B53113" s="8"/>
    </row>
    <row r="53114" spans="2:2" hidden="1" x14ac:dyDescent="0.15">
      <c r="B53114" s="8"/>
    </row>
    <row r="53115" spans="2:2" hidden="1" x14ac:dyDescent="0.15">
      <c r="B53115" s="8"/>
    </row>
    <row r="53116" spans="2:2" hidden="1" x14ac:dyDescent="0.15">
      <c r="B53116" s="8"/>
    </row>
    <row r="53117" spans="2:2" hidden="1" x14ac:dyDescent="0.15">
      <c r="B53117" s="8"/>
    </row>
    <row r="53118" spans="2:2" hidden="1" x14ac:dyDescent="0.15">
      <c r="B53118" s="8"/>
    </row>
    <row r="53119" spans="2:2" hidden="1" x14ac:dyDescent="0.15">
      <c r="B53119" s="8"/>
    </row>
    <row r="53120" spans="2:2" hidden="1" x14ac:dyDescent="0.15">
      <c r="B53120" s="8"/>
    </row>
    <row r="53121" spans="2:2" hidden="1" x14ac:dyDescent="0.15">
      <c r="B53121" s="8"/>
    </row>
    <row r="53122" spans="2:2" hidden="1" x14ac:dyDescent="0.15">
      <c r="B53122" s="8"/>
    </row>
    <row r="53123" spans="2:2" hidden="1" x14ac:dyDescent="0.15">
      <c r="B53123" s="8"/>
    </row>
    <row r="53124" spans="2:2" hidden="1" x14ac:dyDescent="0.15">
      <c r="B53124" s="8"/>
    </row>
    <row r="53125" spans="2:2" hidden="1" x14ac:dyDescent="0.15">
      <c r="B53125" s="8"/>
    </row>
    <row r="53126" spans="2:2" hidden="1" x14ac:dyDescent="0.15">
      <c r="B53126" s="8"/>
    </row>
    <row r="53127" spans="2:2" hidden="1" x14ac:dyDescent="0.15">
      <c r="B53127" s="8"/>
    </row>
    <row r="53128" spans="2:2" hidden="1" x14ac:dyDescent="0.15">
      <c r="B53128" s="8"/>
    </row>
    <row r="53129" spans="2:2" hidden="1" x14ac:dyDescent="0.15">
      <c r="B53129" s="8"/>
    </row>
    <row r="53130" spans="2:2" hidden="1" x14ac:dyDescent="0.15">
      <c r="B53130" s="8"/>
    </row>
    <row r="53131" spans="2:2" hidden="1" x14ac:dyDescent="0.15">
      <c r="B53131" s="8"/>
    </row>
    <row r="53132" spans="2:2" hidden="1" x14ac:dyDescent="0.15">
      <c r="B53132" s="8"/>
    </row>
    <row r="53133" spans="2:2" hidden="1" x14ac:dyDescent="0.15">
      <c r="B53133" s="8"/>
    </row>
    <row r="53134" spans="2:2" hidden="1" x14ac:dyDescent="0.15">
      <c r="B53134" s="8"/>
    </row>
    <row r="53135" spans="2:2" hidden="1" x14ac:dyDescent="0.15">
      <c r="B53135" s="8"/>
    </row>
    <row r="53136" spans="2:2" hidden="1" x14ac:dyDescent="0.15">
      <c r="B53136" s="8"/>
    </row>
    <row r="53137" spans="2:2" hidden="1" x14ac:dyDescent="0.15">
      <c r="B53137" s="8"/>
    </row>
    <row r="53138" spans="2:2" hidden="1" x14ac:dyDescent="0.15">
      <c r="B53138" s="8"/>
    </row>
    <row r="53139" spans="2:2" hidden="1" x14ac:dyDescent="0.15">
      <c r="B53139" s="8"/>
    </row>
    <row r="53140" spans="2:2" hidden="1" x14ac:dyDescent="0.15">
      <c r="B53140" s="8"/>
    </row>
    <row r="53141" spans="2:2" hidden="1" x14ac:dyDescent="0.15">
      <c r="B53141" s="8"/>
    </row>
    <row r="53142" spans="2:2" hidden="1" x14ac:dyDescent="0.15">
      <c r="B53142" s="8"/>
    </row>
    <row r="53143" spans="2:2" hidden="1" x14ac:dyDescent="0.15">
      <c r="B53143" s="8"/>
    </row>
    <row r="53144" spans="2:2" hidden="1" x14ac:dyDescent="0.15">
      <c r="B53144" s="8"/>
    </row>
    <row r="53145" spans="2:2" hidden="1" x14ac:dyDescent="0.15">
      <c r="B53145" s="8"/>
    </row>
    <row r="53146" spans="2:2" hidden="1" x14ac:dyDescent="0.15">
      <c r="B53146" s="8"/>
    </row>
    <row r="53147" spans="2:2" hidden="1" x14ac:dyDescent="0.15">
      <c r="B53147" s="8"/>
    </row>
    <row r="53148" spans="2:2" hidden="1" x14ac:dyDescent="0.15">
      <c r="B53148" s="8"/>
    </row>
    <row r="53149" spans="2:2" hidden="1" x14ac:dyDescent="0.15">
      <c r="B53149" s="8"/>
    </row>
    <row r="53150" spans="2:2" hidden="1" x14ac:dyDescent="0.15">
      <c r="B53150" s="8"/>
    </row>
    <row r="53151" spans="2:2" hidden="1" x14ac:dyDescent="0.15">
      <c r="B53151" s="8"/>
    </row>
    <row r="53152" spans="2:2" hidden="1" x14ac:dyDescent="0.15">
      <c r="B53152" s="8"/>
    </row>
    <row r="53153" spans="2:2" hidden="1" x14ac:dyDescent="0.15">
      <c r="B53153" s="8"/>
    </row>
    <row r="53154" spans="2:2" hidden="1" x14ac:dyDescent="0.15">
      <c r="B53154" s="8"/>
    </row>
    <row r="53155" spans="2:2" hidden="1" x14ac:dyDescent="0.15">
      <c r="B53155" s="8"/>
    </row>
    <row r="53156" spans="2:2" hidden="1" x14ac:dyDescent="0.15">
      <c r="B53156" s="8"/>
    </row>
    <row r="53157" spans="2:2" hidden="1" x14ac:dyDescent="0.15">
      <c r="B53157" s="8"/>
    </row>
    <row r="53158" spans="2:2" hidden="1" x14ac:dyDescent="0.15">
      <c r="B53158" s="8"/>
    </row>
    <row r="53159" spans="2:2" hidden="1" x14ac:dyDescent="0.15">
      <c r="B53159" s="8"/>
    </row>
    <row r="53160" spans="2:2" hidden="1" x14ac:dyDescent="0.15">
      <c r="B53160" s="8"/>
    </row>
    <row r="53161" spans="2:2" hidden="1" x14ac:dyDescent="0.15">
      <c r="B53161" s="8"/>
    </row>
    <row r="53162" spans="2:2" hidden="1" x14ac:dyDescent="0.15">
      <c r="B53162" s="8"/>
    </row>
    <row r="53163" spans="2:2" hidden="1" x14ac:dyDescent="0.15">
      <c r="B53163" s="8"/>
    </row>
    <row r="53164" spans="2:2" hidden="1" x14ac:dyDescent="0.15">
      <c r="B53164" s="8"/>
    </row>
    <row r="53165" spans="2:2" hidden="1" x14ac:dyDescent="0.15">
      <c r="B53165" s="8"/>
    </row>
    <row r="53166" spans="2:2" hidden="1" x14ac:dyDescent="0.15">
      <c r="B53166" s="8"/>
    </row>
    <row r="53167" spans="2:2" hidden="1" x14ac:dyDescent="0.15">
      <c r="B53167" s="8"/>
    </row>
    <row r="53168" spans="2:2" hidden="1" x14ac:dyDescent="0.15">
      <c r="B53168" s="8"/>
    </row>
    <row r="53169" spans="2:2" hidden="1" x14ac:dyDescent="0.15">
      <c r="B53169" s="8"/>
    </row>
    <row r="53170" spans="2:2" hidden="1" x14ac:dyDescent="0.15">
      <c r="B53170" s="8"/>
    </row>
    <row r="53171" spans="2:2" hidden="1" x14ac:dyDescent="0.15">
      <c r="B53171" s="8"/>
    </row>
    <row r="53172" spans="2:2" hidden="1" x14ac:dyDescent="0.15">
      <c r="B53172" s="8"/>
    </row>
    <row r="53173" spans="2:2" hidden="1" x14ac:dyDescent="0.15">
      <c r="B53173" s="8"/>
    </row>
    <row r="53174" spans="2:2" hidden="1" x14ac:dyDescent="0.15">
      <c r="B53174" s="8"/>
    </row>
    <row r="53175" spans="2:2" hidden="1" x14ac:dyDescent="0.15">
      <c r="B53175" s="8"/>
    </row>
    <row r="53176" spans="2:2" hidden="1" x14ac:dyDescent="0.15">
      <c r="B53176" s="8"/>
    </row>
    <row r="53177" spans="2:2" hidden="1" x14ac:dyDescent="0.15">
      <c r="B53177" s="8"/>
    </row>
    <row r="53178" spans="2:2" hidden="1" x14ac:dyDescent="0.15">
      <c r="B53178" s="8"/>
    </row>
    <row r="53179" spans="2:2" hidden="1" x14ac:dyDescent="0.15">
      <c r="B53179" s="8"/>
    </row>
    <row r="53180" spans="2:2" hidden="1" x14ac:dyDescent="0.15">
      <c r="B53180" s="8"/>
    </row>
    <row r="53181" spans="2:2" hidden="1" x14ac:dyDescent="0.15">
      <c r="B53181" s="8"/>
    </row>
    <row r="53182" spans="2:2" hidden="1" x14ac:dyDescent="0.15">
      <c r="B53182" s="8"/>
    </row>
    <row r="53183" spans="2:2" hidden="1" x14ac:dyDescent="0.15">
      <c r="B53183" s="8"/>
    </row>
    <row r="53184" spans="2:2" hidden="1" x14ac:dyDescent="0.15">
      <c r="B53184" s="8"/>
    </row>
    <row r="53185" spans="2:2" hidden="1" x14ac:dyDescent="0.15">
      <c r="B53185" s="8"/>
    </row>
    <row r="53186" spans="2:2" hidden="1" x14ac:dyDescent="0.15">
      <c r="B53186" s="8"/>
    </row>
    <row r="53187" spans="2:2" hidden="1" x14ac:dyDescent="0.15">
      <c r="B53187" s="8"/>
    </row>
    <row r="53188" spans="2:2" hidden="1" x14ac:dyDescent="0.15">
      <c r="B53188" s="8"/>
    </row>
    <row r="53189" spans="2:2" hidden="1" x14ac:dyDescent="0.15">
      <c r="B53189" s="8"/>
    </row>
    <row r="53190" spans="2:2" hidden="1" x14ac:dyDescent="0.15">
      <c r="B53190" s="8"/>
    </row>
    <row r="53191" spans="2:2" hidden="1" x14ac:dyDescent="0.15">
      <c r="B53191" s="8"/>
    </row>
    <row r="53192" spans="2:2" hidden="1" x14ac:dyDescent="0.15">
      <c r="B53192" s="8"/>
    </row>
    <row r="53193" spans="2:2" hidden="1" x14ac:dyDescent="0.15">
      <c r="B53193" s="8"/>
    </row>
    <row r="53194" spans="2:2" hidden="1" x14ac:dyDescent="0.15">
      <c r="B53194" s="8"/>
    </row>
    <row r="53195" spans="2:2" hidden="1" x14ac:dyDescent="0.15">
      <c r="B53195" s="8"/>
    </row>
    <row r="53196" spans="2:2" hidden="1" x14ac:dyDescent="0.15">
      <c r="B53196" s="8"/>
    </row>
    <row r="53197" spans="2:2" hidden="1" x14ac:dyDescent="0.15">
      <c r="B53197" s="8"/>
    </row>
    <row r="53198" spans="2:2" hidden="1" x14ac:dyDescent="0.15">
      <c r="B53198" s="8"/>
    </row>
    <row r="53199" spans="2:2" hidden="1" x14ac:dyDescent="0.15">
      <c r="B53199" s="8"/>
    </row>
    <row r="53200" spans="2:2" hidden="1" x14ac:dyDescent="0.15">
      <c r="B53200" s="8"/>
    </row>
    <row r="53201" spans="2:2" hidden="1" x14ac:dyDescent="0.15">
      <c r="B53201" s="8"/>
    </row>
    <row r="53202" spans="2:2" hidden="1" x14ac:dyDescent="0.15">
      <c r="B53202" s="8"/>
    </row>
    <row r="53203" spans="2:2" hidden="1" x14ac:dyDescent="0.15">
      <c r="B53203" s="8"/>
    </row>
    <row r="53204" spans="2:2" hidden="1" x14ac:dyDescent="0.15">
      <c r="B53204" s="8"/>
    </row>
    <row r="53205" spans="2:2" hidden="1" x14ac:dyDescent="0.15">
      <c r="B53205" s="8"/>
    </row>
    <row r="53206" spans="2:2" hidden="1" x14ac:dyDescent="0.15">
      <c r="B53206" s="8"/>
    </row>
    <row r="53207" spans="2:2" hidden="1" x14ac:dyDescent="0.15">
      <c r="B53207" s="8"/>
    </row>
    <row r="53208" spans="2:2" hidden="1" x14ac:dyDescent="0.15">
      <c r="B53208" s="8"/>
    </row>
    <row r="53209" spans="2:2" hidden="1" x14ac:dyDescent="0.15">
      <c r="B53209" s="8"/>
    </row>
    <row r="53210" spans="2:2" hidden="1" x14ac:dyDescent="0.15">
      <c r="B53210" s="8"/>
    </row>
    <row r="53211" spans="2:2" hidden="1" x14ac:dyDescent="0.15">
      <c r="B53211" s="8"/>
    </row>
    <row r="53212" spans="2:2" hidden="1" x14ac:dyDescent="0.15">
      <c r="B53212" s="8"/>
    </row>
    <row r="53213" spans="2:2" hidden="1" x14ac:dyDescent="0.15">
      <c r="B53213" s="8"/>
    </row>
    <row r="53214" spans="2:2" hidden="1" x14ac:dyDescent="0.15">
      <c r="B53214" s="8"/>
    </row>
    <row r="53215" spans="2:2" hidden="1" x14ac:dyDescent="0.15">
      <c r="B53215" s="8"/>
    </row>
    <row r="53216" spans="2:2" hidden="1" x14ac:dyDescent="0.15">
      <c r="B53216" s="8"/>
    </row>
    <row r="53217" spans="2:2" hidden="1" x14ac:dyDescent="0.15">
      <c r="B53217" s="8"/>
    </row>
    <row r="53218" spans="2:2" hidden="1" x14ac:dyDescent="0.15">
      <c r="B53218" s="8"/>
    </row>
    <row r="53219" spans="2:2" hidden="1" x14ac:dyDescent="0.15">
      <c r="B53219" s="8"/>
    </row>
    <row r="53220" spans="2:2" hidden="1" x14ac:dyDescent="0.15">
      <c r="B53220" s="8"/>
    </row>
    <row r="53221" spans="2:2" hidden="1" x14ac:dyDescent="0.15">
      <c r="B53221" s="8"/>
    </row>
    <row r="53222" spans="2:2" hidden="1" x14ac:dyDescent="0.15">
      <c r="B53222" s="8"/>
    </row>
    <row r="53223" spans="2:2" hidden="1" x14ac:dyDescent="0.15">
      <c r="B53223" s="8"/>
    </row>
    <row r="53224" spans="2:2" hidden="1" x14ac:dyDescent="0.15">
      <c r="B53224" s="8"/>
    </row>
    <row r="53225" spans="2:2" hidden="1" x14ac:dyDescent="0.15">
      <c r="B53225" s="8"/>
    </row>
    <row r="53226" spans="2:2" hidden="1" x14ac:dyDescent="0.15">
      <c r="B53226" s="8"/>
    </row>
    <row r="53227" spans="2:2" hidden="1" x14ac:dyDescent="0.15">
      <c r="B53227" s="8"/>
    </row>
    <row r="53228" spans="2:2" hidden="1" x14ac:dyDescent="0.15">
      <c r="B53228" s="8"/>
    </row>
    <row r="53229" spans="2:2" hidden="1" x14ac:dyDescent="0.15">
      <c r="B53229" s="8"/>
    </row>
    <row r="53230" spans="2:2" hidden="1" x14ac:dyDescent="0.15">
      <c r="B53230" s="8"/>
    </row>
    <row r="53231" spans="2:2" hidden="1" x14ac:dyDescent="0.15">
      <c r="B53231" s="8"/>
    </row>
    <row r="53232" spans="2:2" hidden="1" x14ac:dyDescent="0.15">
      <c r="B53232" s="8"/>
    </row>
    <row r="53233" spans="2:2" hidden="1" x14ac:dyDescent="0.15">
      <c r="B53233" s="8"/>
    </row>
    <row r="53234" spans="2:2" hidden="1" x14ac:dyDescent="0.15">
      <c r="B53234" s="8"/>
    </row>
    <row r="53235" spans="2:2" hidden="1" x14ac:dyDescent="0.15">
      <c r="B53235" s="8"/>
    </row>
    <row r="53236" spans="2:2" hidden="1" x14ac:dyDescent="0.15">
      <c r="B53236" s="8"/>
    </row>
    <row r="53237" spans="2:2" hidden="1" x14ac:dyDescent="0.15">
      <c r="B53237" s="8"/>
    </row>
    <row r="53238" spans="2:2" hidden="1" x14ac:dyDescent="0.15">
      <c r="B53238" s="8"/>
    </row>
    <row r="53239" spans="2:2" hidden="1" x14ac:dyDescent="0.15">
      <c r="B53239" s="8"/>
    </row>
    <row r="53240" spans="2:2" hidden="1" x14ac:dyDescent="0.15">
      <c r="B53240" s="8"/>
    </row>
    <row r="53241" spans="2:2" hidden="1" x14ac:dyDescent="0.15">
      <c r="B53241" s="8"/>
    </row>
    <row r="53242" spans="2:2" hidden="1" x14ac:dyDescent="0.15">
      <c r="B53242" s="8"/>
    </row>
    <row r="53243" spans="2:2" hidden="1" x14ac:dyDescent="0.15">
      <c r="B53243" s="8"/>
    </row>
    <row r="53244" spans="2:2" hidden="1" x14ac:dyDescent="0.15">
      <c r="B53244" s="8"/>
    </row>
    <row r="53245" spans="2:2" hidden="1" x14ac:dyDescent="0.15">
      <c r="B53245" s="8"/>
    </row>
    <row r="53246" spans="2:2" hidden="1" x14ac:dyDescent="0.15">
      <c r="B53246" s="8"/>
    </row>
    <row r="53247" spans="2:2" hidden="1" x14ac:dyDescent="0.15">
      <c r="B53247" s="8"/>
    </row>
    <row r="53248" spans="2:2" hidden="1" x14ac:dyDescent="0.15">
      <c r="B53248" s="8"/>
    </row>
    <row r="53249" spans="2:2" hidden="1" x14ac:dyDescent="0.15">
      <c r="B53249" s="8"/>
    </row>
    <row r="53250" spans="2:2" hidden="1" x14ac:dyDescent="0.15">
      <c r="B53250" s="8"/>
    </row>
    <row r="53251" spans="2:2" hidden="1" x14ac:dyDescent="0.15">
      <c r="B53251" s="8"/>
    </row>
    <row r="53252" spans="2:2" hidden="1" x14ac:dyDescent="0.15">
      <c r="B53252" s="8"/>
    </row>
    <row r="53253" spans="2:2" hidden="1" x14ac:dyDescent="0.15">
      <c r="B53253" s="8"/>
    </row>
    <row r="53254" spans="2:2" hidden="1" x14ac:dyDescent="0.15">
      <c r="B53254" s="8"/>
    </row>
    <row r="53255" spans="2:2" hidden="1" x14ac:dyDescent="0.15">
      <c r="B53255" s="8"/>
    </row>
    <row r="53256" spans="2:2" hidden="1" x14ac:dyDescent="0.15">
      <c r="B53256" s="8"/>
    </row>
    <row r="53257" spans="2:2" hidden="1" x14ac:dyDescent="0.15">
      <c r="B53257" s="8"/>
    </row>
    <row r="53258" spans="2:2" hidden="1" x14ac:dyDescent="0.15">
      <c r="B53258" s="8"/>
    </row>
    <row r="53259" spans="2:2" hidden="1" x14ac:dyDescent="0.15">
      <c r="B53259" s="8"/>
    </row>
    <row r="53260" spans="2:2" hidden="1" x14ac:dyDescent="0.15">
      <c r="B53260" s="8"/>
    </row>
    <row r="53261" spans="2:2" hidden="1" x14ac:dyDescent="0.15">
      <c r="B53261" s="8"/>
    </row>
    <row r="53262" spans="2:2" hidden="1" x14ac:dyDescent="0.15">
      <c r="B53262" s="8"/>
    </row>
    <row r="53263" spans="2:2" hidden="1" x14ac:dyDescent="0.15">
      <c r="B53263" s="8"/>
    </row>
    <row r="53264" spans="2:2" hidden="1" x14ac:dyDescent="0.15">
      <c r="B53264" s="8"/>
    </row>
    <row r="53265" spans="2:2" hidden="1" x14ac:dyDescent="0.15">
      <c r="B53265" s="8"/>
    </row>
    <row r="53266" spans="2:2" hidden="1" x14ac:dyDescent="0.15">
      <c r="B53266" s="8"/>
    </row>
    <row r="53267" spans="2:2" hidden="1" x14ac:dyDescent="0.15">
      <c r="B53267" s="8"/>
    </row>
    <row r="53268" spans="2:2" hidden="1" x14ac:dyDescent="0.15">
      <c r="B53268" s="8"/>
    </row>
    <row r="53269" spans="2:2" hidden="1" x14ac:dyDescent="0.15">
      <c r="B53269" s="8"/>
    </row>
    <row r="53270" spans="2:2" hidden="1" x14ac:dyDescent="0.15">
      <c r="B53270" s="8"/>
    </row>
    <row r="53271" spans="2:2" hidden="1" x14ac:dyDescent="0.15">
      <c r="B53271" s="8"/>
    </row>
    <row r="53272" spans="2:2" hidden="1" x14ac:dyDescent="0.15">
      <c r="B53272" s="8"/>
    </row>
    <row r="53273" spans="2:2" hidden="1" x14ac:dyDescent="0.15">
      <c r="B53273" s="8"/>
    </row>
    <row r="53274" spans="2:2" hidden="1" x14ac:dyDescent="0.15">
      <c r="B53274" s="8"/>
    </row>
    <row r="53275" spans="2:2" hidden="1" x14ac:dyDescent="0.15">
      <c r="B53275" s="8"/>
    </row>
    <row r="53276" spans="2:2" hidden="1" x14ac:dyDescent="0.15">
      <c r="B53276" s="8"/>
    </row>
    <row r="53277" spans="2:2" hidden="1" x14ac:dyDescent="0.15">
      <c r="B53277" s="8"/>
    </row>
    <row r="53278" spans="2:2" hidden="1" x14ac:dyDescent="0.15">
      <c r="B53278" s="8"/>
    </row>
    <row r="53279" spans="2:2" hidden="1" x14ac:dyDescent="0.15">
      <c r="B53279" s="8"/>
    </row>
    <row r="53280" spans="2:2" hidden="1" x14ac:dyDescent="0.15">
      <c r="B53280" s="8"/>
    </row>
    <row r="53281" spans="2:2" hidden="1" x14ac:dyDescent="0.15">
      <c r="B53281" s="8"/>
    </row>
    <row r="53282" spans="2:2" hidden="1" x14ac:dyDescent="0.15">
      <c r="B53282" s="8"/>
    </row>
    <row r="53283" spans="2:2" hidden="1" x14ac:dyDescent="0.15">
      <c r="B53283" s="8"/>
    </row>
    <row r="53284" spans="2:2" hidden="1" x14ac:dyDescent="0.15">
      <c r="B53284" s="8"/>
    </row>
    <row r="53285" spans="2:2" hidden="1" x14ac:dyDescent="0.15">
      <c r="B53285" s="8"/>
    </row>
    <row r="53286" spans="2:2" hidden="1" x14ac:dyDescent="0.15">
      <c r="B53286" s="8"/>
    </row>
    <row r="53287" spans="2:2" hidden="1" x14ac:dyDescent="0.15">
      <c r="B53287" s="8"/>
    </row>
    <row r="53288" spans="2:2" hidden="1" x14ac:dyDescent="0.15">
      <c r="B53288" s="8"/>
    </row>
    <row r="53289" spans="2:2" hidden="1" x14ac:dyDescent="0.15">
      <c r="B53289" s="8"/>
    </row>
    <row r="53290" spans="2:2" hidden="1" x14ac:dyDescent="0.15">
      <c r="B53290" s="8"/>
    </row>
    <row r="53291" spans="2:2" hidden="1" x14ac:dyDescent="0.15">
      <c r="B53291" s="8"/>
    </row>
    <row r="53292" spans="2:2" hidden="1" x14ac:dyDescent="0.15">
      <c r="B53292" s="8"/>
    </row>
    <row r="53293" spans="2:2" hidden="1" x14ac:dyDescent="0.15">
      <c r="B53293" s="8"/>
    </row>
    <row r="53294" spans="2:2" hidden="1" x14ac:dyDescent="0.15">
      <c r="B53294" s="8"/>
    </row>
    <row r="53295" spans="2:2" hidden="1" x14ac:dyDescent="0.15">
      <c r="B53295" s="8"/>
    </row>
    <row r="53296" spans="2:2" hidden="1" x14ac:dyDescent="0.15">
      <c r="B53296" s="8"/>
    </row>
    <row r="53297" spans="2:2" hidden="1" x14ac:dyDescent="0.15">
      <c r="B53297" s="8"/>
    </row>
    <row r="53298" spans="2:2" hidden="1" x14ac:dyDescent="0.15">
      <c r="B53298" s="8"/>
    </row>
    <row r="53299" spans="2:2" hidden="1" x14ac:dyDescent="0.15">
      <c r="B53299" s="8"/>
    </row>
    <row r="53300" spans="2:2" hidden="1" x14ac:dyDescent="0.15">
      <c r="B53300" s="8"/>
    </row>
    <row r="53301" spans="2:2" hidden="1" x14ac:dyDescent="0.15">
      <c r="B53301" s="8"/>
    </row>
    <row r="53302" spans="2:2" hidden="1" x14ac:dyDescent="0.15">
      <c r="B53302" s="8"/>
    </row>
    <row r="53303" spans="2:2" hidden="1" x14ac:dyDescent="0.15">
      <c r="B53303" s="8"/>
    </row>
    <row r="53304" spans="2:2" hidden="1" x14ac:dyDescent="0.15">
      <c r="B53304" s="8"/>
    </row>
    <row r="53305" spans="2:2" hidden="1" x14ac:dyDescent="0.15">
      <c r="B53305" s="8"/>
    </row>
    <row r="53306" spans="2:2" hidden="1" x14ac:dyDescent="0.15">
      <c r="B53306" s="8"/>
    </row>
    <row r="53307" spans="2:2" hidden="1" x14ac:dyDescent="0.15">
      <c r="B53307" s="8"/>
    </row>
    <row r="53308" spans="2:2" hidden="1" x14ac:dyDescent="0.15">
      <c r="B53308" s="8"/>
    </row>
    <row r="53309" spans="2:2" hidden="1" x14ac:dyDescent="0.15">
      <c r="B53309" s="8"/>
    </row>
    <row r="53310" spans="2:2" hidden="1" x14ac:dyDescent="0.15">
      <c r="B53310" s="8"/>
    </row>
    <row r="53311" spans="2:2" hidden="1" x14ac:dyDescent="0.15">
      <c r="B53311" s="8"/>
    </row>
    <row r="53312" spans="2:2" hidden="1" x14ac:dyDescent="0.15">
      <c r="B53312" s="8"/>
    </row>
    <row r="53313" spans="2:2" hidden="1" x14ac:dyDescent="0.15">
      <c r="B53313" s="8"/>
    </row>
    <row r="53314" spans="2:2" hidden="1" x14ac:dyDescent="0.15">
      <c r="B53314" s="8"/>
    </row>
    <row r="53315" spans="2:2" hidden="1" x14ac:dyDescent="0.15">
      <c r="B53315" s="8"/>
    </row>
    <row r="53316" spans="2:2" hidden="1" x14ac:dyDescent="0.15">
      <c r="B53316" s="8"/>
    </row>
    <row r="53317" spans="2:2" hidden="1" x14ac:dyDescent="0.15">
      <c r="B53317" s="8"/>
    </row>
    <row r="53318" spans="2:2" hidden="1" x14ac:dyDescent="0.15">
      <c r="B53318" s="8"/>
    </row>
    <row r="53319" spans="2:2" hidden="1" x14ac:dyDescent="0.15">
      <c r="B53319" s="8"/>
    </row>
    <row r="53320" spans="2:2" hidden="1" x14ac:dyDescent="0.15">
      <c r="B53320" s="8"/>
    </row>
    <row r="53321" spans="2:2" hidden="1" x14ac:dyDescent="0.15">
      <c r="B53321" s="8"/>
    </row>
    <row r="53322" spans="2:2" hidden="1" x14ac:dyDescent="0.15">
      <c r="B53322" s="8"/>
    </row>
    <row r="53323" spans="2:2" hidden="1" x14ac:dyDescent="0.15">
      <c r="B53323" s="8"/>
    </row>
    <row r="53324" spans="2:2" hidden="1" x14ac:dyDescent="0.15">
      <c r="B53324" s="8"/>
    </row>
    <row r="53325" spans="2:2" hidden="1" x14ac:dyDescent="0.15">
      <c r="B53325" s="8"/>
    </row>
    <row r="53326" spans="2:2" hidden="1" x14ac:dyDescent="0.15">
      <c r="B53326" s="8"/>
    </row>
    <row r="53327" spans="2:2" hidden="1" x14ac:dyDescent="0.15">
      <c r="B53327" s="8"/>
    </row>
    <row r="53328" spans="2:2" hidden="1" x14ac:dyDescent="0.15">
      <c r="B53328" s="8"/>
    </row>
    <row r="53329" spans="2:2" hidden="1" x14ac:dyDescent="0.15">
      <c r="B53329" s="8"/>
    </row>
    <row r="53330" spans="2:2" hidden="1" x14ac:dyDescent="0.15">
      <c r="B53330" s="8"/>
    </row>
    <row r="53331" spans="2:2" hidden="1" x14ac:dyDescent="0.15">
      <c r="B53331" s="8"/>
    </row>
    <row r="53332" spans="2:2" hidden="1" x14ac:dyDescent="0.15">
      <c r="B53332" s="8"/>
    </row>
    <row r="53333" spans="2:2" hidden="1" x14ac:dyDescent="0.15">
      <c r="B53333" s="8"/>
    </row>
    <row r="53334" spans="2:2" hidden="1" x14ac:dyDescent="0.15">
      <c r="B53334" s="8"/>
    </row>
    <row r="53335" spans="2:2" hidden="1" x14ac:dyDescent="0.15">
      <c r="B53335" s="8"/>
    </row>
    <row r="53336" spans="2:2" hidden="1" x14ac:dyDescent="0.15">
      <c r="B53336" s="8"/>
    </row>
    <row r="53337" spans="2:2" hidden="1" x14ac:dyDescent="0.15">
      <c r="B53337" s="8"/>
    </row>
    <row r="53338" spans="2:2" hidden="1" x14ac:dyDescent="0.15">
      <c r="B53338" s="8"/>
    </row>
    <row r="53339" spans="2:2" hidden="1" x14ac:dyDescent="0.15">
      <c r="B53339" s="8"/>
    </row>
    <row r="53340" spans="2:2" hidden="1" x14ac:dyDescent="0.15">
      <c r="B53340" s="8"/>
    </row>
    <row r="53341" spans="2:2" hidden="1" x14ac:dyDescent="0.15">
      <c r="B53341" s="8"/>
    </row>
    <row r="53342" spans="2:2" hidden="1" x14ac:dyDescent="0.15">
      <c r="B53342" s="8"/>
    </row>
    <row r="53343" spans="2:2" hidden="1" x14ac:dyDescent="0.15">
      <c r="B53343" s="8"/>
    </row>
    <row r="53344" spans="2:2" hidden="1" x14ac:dyDescent="0.15">
      <c r="B53344" s="8"/>
    </row>
    <row r="53345" spans="2:2" hidden="1" x14ac:dyDescent="0.15">
      <c r="B53345" s="8"/>
    </row>
    <row r="53346" spans="2:2" hidden="1" x14ac:dyDescent="0.15">
      <c r="B53346" s="8"/>
    </row>
    <row r="53347" spans="2:2" hidden="1" x14ac:dyDescent="0.15">
      <c r="B53347" s="8"/>
    </row>
    <row r="53348" spans="2:2" hidden="1" x14ac:dyDescent="0.15">
      <c r="B53348" s="8"/>
    </row>
    <row r="53349" spans="2:2" hidden="1" x14ac:dyDescent="0.15">
      <c r="B53349" s="8"/>
    </row>
    <row r="53350" spans="2:2" hidden="1" x14ac:dyDescent="0.15">
      <c r="B53350" s="8"/>
    </row>
    <row r="53351" spans="2:2" hidden="1" x14ac:dyDescent="0.15">
      <c r="B53351" s="8"/>
    </row>
    <row r="53352" spans="2:2" hidden="1" x14ac:dyDescent="0.15">
      <c r="B53352" s="8"/>
    </row>
    <row r="53353" spans="2:2" hidden="1" x14ac:dyDescent="0.15">
      <c r="B53353" s="8"/>
    </row>
    <row r="53354" spans="2:2" hidden="1" x14ac:dyDescent="0.15">
      <c r="B53354" s="8"/>
    </row>
    <row r="53355" spans="2:2" hidden="1" x14ac:dyDescent="0.15">
      <c r="B53355" s="8"/>
    </row>
    <row r="53356" spans="2:2" hidden="1" x14ac:dyDescent="0.15">
      <c r="B53356" s="8"/>
    </row>
    <row r="53357" spans="2:2" hidden="1" x14ac:dyDescent="0.15">
      <c r="B53357" s="8"/>
    </row>
    <row r="53358" spans="2:2" hidden="1" x14ac:dyDescent="0.15">
      <c r="B53358" s="8"/>
    </row>
    <row r="53359" spans="2:2" hidden="1" x14ac:dyDescent="0.15">
      <c r="B53359" s="8"/>
    </row>
    <row r="53360" spans="2:2" hidden="1" x14ac:dyDescent="0.15">
      <c r="B53360" s="8"/>
    </row>
    <row r="53361" spans="2:2" hidden="1" x14ac:dyDescent="0.15">
      <c r="B53361" s="8"/>
    </row>
    <row r="53362" spans="2:2" hidden="1" x14ac:dyDescent="0.15">
      <c r="B53362" s="8"/>
    </row>
    <row r="53363" spans="2:2" hidden="1" x14ac:dyDescent="0.15">
      <c r="B53363" s="8"/>
    </row>
    <row r="53364" spans="2:2" hidden="1" x14ac:dyDescent="0.15">
      <c r="B53364" s="8"/>
    </row>
    <row r="53365" spans="2:2" hidden="1" x14ac:dyDescent="0.15">
      <c r="B53365" s="8"/>
    </row>
    <row r="53366" spans="2:2" hidden="1" x14ac:dyDescent="0.15">
      <c r="B53366" s="8"/>
    </row>
    <row r="53367" spans="2:2" hidden="1" x14ac:dyDescent="0.15">
      <c r="B53367" s="8"/>
    </row>
    <row r="53368" spans="2:2" hidden="1" x14ac:dyDescent="0.15">
      <c r="B53368" s="8"/>
    </row>
    <row r="53369" spans="2:2" hidden="1" x14ac:dyDescent="0.15">
      <c r="B53369" s="8"/>
    </row>
    <row r="53370" spans="2:2" hidden="1" x14ac:dyDescent="0.15">
      <c r="B53370" s="8"/>
    </row>
    <row r="53371" spans="2:2" hidden="1" x14ac:dyDescent="0.15">
      <c r="B53371" s="8"/>
    </row>
    <row r="53372" spans="2:2" hidden="1" x14ac:dyDescent="0.15">
      <c r="B53372" s="8"/>
    </row>
    <row r="53373" spans="2:2" hidden="1" x14ac:dyDescent="0.15">
      <c r="B53373" s="8"/>
    </row>
    <row r="53374" spans="2:2" hidden="1" x14ac:dyDescent="0.15">
      <c r="B53374" s="8"/>
    </row>
    <row r="53375" spans="2:2" hidden="1" x14ac:dyDescent="0.15">
      <c r="B53375" s="8"/>
    </row>
    <row r="53376" spans="2:2" hidden="1" x14ac:dyDescent="0.15">
      <c r="B53376" s="8"/>
    </row>
    <row r="53377" spans="2:2" hidden="1" x14ac:dyDescent="0.15">
      <c r="B53377" s="8"/>
    </row>
    <row r="53378" spans="2:2" hidden="1" x14ac:dyDescent="0.15">
      <c r="B53378" s="8"/>
    </row>
    <row r="53379" spans="2:2" hidden="1" x14ac:dyDescent="0.15">
      <c r="B53379" s="8"/>
    </row>
    <row r="53380" spans="2:2" hidden="1" x14ac:dyDescent="0.15">
      <c r="B53380" s="8"/>
    </row>
    <row r="53381" spans="2:2" hidden="1" x14ac:dyDescent="0.15">
      <c r="B53381" s="8"/>
    </row>
    <row r="53382" spans="2:2" hidden="1" x14ac:dyDescent="0.15">
      <c r="B53382" s="8"/>
    </row>
    <row r="53383" spans="2:2" hidden="1" x14ac:dyDescent="0.15">
      <c r="B53383" s="8"/>
    </row>
    <row r="53384" spans="2:2" hidden="1" x14ac:dyDescent="0.15">
      <c r="B53384" s="8"/>
    </row>
    <row r="53385" spans="2:2" hidden="1" x14ac:dyDescent="0.15">
      <c r="B53385" s="8"/>
    </row>
    <row r="53386" spans="2:2" hidden="1" x14ac:dyDescent="0.15">
      <c r="B53386" s="8"/>
    </row>
    <row r="53387" spans="2:2" hidden="1" x14ac:dyDescent="0.15">
      <c r="B53387" s="8"/>
    </row>
    <row r="53388" spans="2:2" hidden="1" x14ac:dyDescent="0.15">
      <c r="B53388" s="8"/>
    </row>
    <row r="53389" spans="2:2" hidden="1" x14ac:dyDescent="0.15">
      <c r="B53389" s="8"/>
    </row>
    <row r="53390" spans="2:2" hidden="1" x14ac:dyDescent="0.15">
      <c r="B53390" s="8"/>
    </row>
    <row r="53391" spans="2:2" hidden="1" x14ac:dyDescent="0.15">
      <c r="B53391" s="8"/>
    </row>
    <row r="53392" spans="2:2" hidden="1" x14ac:dyDescent="0.15">
      <c r="B53392" s="8"/>
    </row>
    <row r="53393" spans="2:2" hidden="1" x14ac:dyDescent="0.15">
      <c r="B53393" s="8"/>
    </row>
    <row r="53394" spans="2:2" hidden="1" x14ac:dyDescent="0.15">
      <c r="B53394" s="8"/>
    </row>
    <row r="53395" spans="2:2" hidden="1" x14ac:dyDescent="0.15">
      <c r="B53395" s="8"/>
    </row>
    <row r="53396" spans="2:2" hidden="1" x14ac:dyDescent="0.15">
      <c r="B53396" s="8"/>
    </row>
    <row r="53397" spans="2:2" hidden="1" x14ac:dyDescent="0.15">
      <c r="B53397" s="8"/>
    </row>
    <row r="53398" spans="2:2" hidden="1" x14ac:dyDescent="0.15">
      <c r="B53398" s="8"/>
    </row>
    <row r="53399" spans="2:2" hidden="1" x14ac:dyDescent="0.15">
      <c r="B53399" s="8"/>
    </row>
    <row r="53400" spans="2:2" hidden="1" x14ac:dyDescent="0.15">
      <c r="B53400" s="8"/>
    </row>
    <row r="53401" spans="2:2" hidden="1" x14ac:dyDescent="0.15">
      <c r="B53401" s="8"/>
    </row>
    <row r="53402" spans="2:2" hidden="1" x14ac:dyDescent="0.15">
      <c r="B53402" s="8"/>
    </row>
    <row r="53403" spans="2:2" hidden="1" x14ac:dyDescent="0.15">
      <c r="B53403" s="8"/>
    </row>
    <row r="53404" spans="2:2" hidden="1" x14ac:dyDescent="0.15">
      <c r="B53404" s="8"/>
    </row>
    <row r="53405" spans="2:2" hidden="1" x14ac:dyDescent="0.15">
      <c r="B53405" s="8"/>
    </row>
    <row r="53406" spans="2:2" hidden="1" x14ac:dyDescent="0.15">
      <c r="B53406" s="8"/>
    </row>
    <row r="53407" spans="2:2" hidden="1" x14ac:dyDescent="0.15">
      <c r="B53407" s="8"/>
    </row>
    <row r="53408" spans="2:2" hidden="1" x14ac:dyDescent="0.15">
      <c r="B53408" s="8"/>
    </row>
    <row r="53409" spans="2:2" hidden="1" x14ac:dyDescent="0.15">
      <c r="B53409" s="8"/>
    </row>
    <row r="53410" spans="2:2" hidden="1" x14ac:dyDescent="0.15">
      <c r="B53410" s="8"/>
    </row>
    <row r="53411" spans="2:2" hidden="1" x14ac:dyDescent="0.15">
      <c r="B53411" s="8"/>
    </row>
    <row r="53412" spans="2:2" hidden="1" x14ac:dyDescent="0.15">
      <c r="B53412" s="8"/>
    </row>
    <row r="53413" spans="2:2" hidden="1" x14ac:dyDescent="0.15">
      <c r="B53413" s="8"/>
    </row>
    <row r="53414" spans="2:2" hidden="1" x14ac:dyDescent="0.15">
      <c r="B53414" s="8"/>
    </row>
    <row r="53415" spans="2:2" hidden="1" x14ac:dyDescent="0.15">
      <c r="B53415" s="8"/>
    </row>
    <row r="53416" spans="2:2" hidden="1" x14ac:dyDescent="0.15">
      <c r="B53416" s="8"/>
    </row>
    <row r="53417" spans="2:2" hidden="1" x14ac:dyDescent="0.15">
      <c r="B53417" s="8"/>
    </row>
    <row r="53418" spans="2:2" hidden="1" x14ac:dyDescent="0.15">
      <c r="B53418" s="8"/>
    </row>
    <row r="53419" spans="2:2" hidden="1" x14ac:dyDescent="0.15">
      <c r="B53419" s="8"/>
    </row>
    <row r="53420" spans="2:2" hidden="1" x14ac:dyDescent="0.15">
      <c r="B53420" s="8"/>
    </row>
    <row r="53421" spans="2:2" hidden="1" x14ac:dyDescent="0.15">
      <c r="B53421" s="8"/>
    </row>
    <row r="53422" spans="2:2" hidden="1" x14ac:dyDescent="0.15">
      <c r="B53422" s="8"/>
    </row>
    <row r="53423" spans="2:2" hidden="1" x14ac:dyDescent="0.15">
      <c r="B53423" s="8"/>
    </row>
    <row r="53424" spans="2:2" hidden="1" x14ac:dyDescent="0.15">
      <c r="B53424" s="8"/>
    </row>
    <row r="53425" spans="2:2" hidden="1" x14ac:dyDescent="0.15">
      <c r="B53425" s="8"/>
    </row>
    <row r="53426" spans="2:2" hidden="1" x14ac:dyDescent="0.15">
      <c r="B53426" s="8"/>
    </row>
    <row r="53427" spans="2:2" hidden="1" x14ac:dyDescent="0.15">
      <c r="B53427" s="8"/>
    </row>
    <row r="53428" spans="2:2" hidden="1" x14ac:dyDescent="0.15">
      <c r="B53428" s="8"/>
    </row>
    <row r="53429" spans="2:2" hidden="1" x14ac:dyDescent="0.15">
      <c r="B53429" s="8"/>
    </row>
    <row r="53430" spans="2:2" hidden="1" x14ac:dyDescent="0.15">
      <c r="B53430" s="8"/>
    </row>
    <row r="53431" spans="2:2" hidden="1" x14ac:dyDescent="0.15">
      <c r="B53431" s="8"/>
    </row>
    <row r="53432" spans="2:2" hidden="1" x14ac:dyDescent="0.15">
      <c r="B53432" s="8"/>
    </row>
    <row r="53433" spans="2:2" hidden="1" x14ac:dyDescent="0.15">
      <c r="B53433" s="8"/>
    </row>
    <row r="53434" spans="2:2" hidden="1" x14ac:dyDescent="0.15">
      <c r="B53434" s="8"/>
    </row>
    <row r="53435" spans="2:2" hidden="1" x14ac:dyDescent="0.15">
      <c r="B53435" s="8"/>
    </row>
    <row r="53436" spans="2:2" hidden="1" x14ac:dyDescent="0.15">
      <c r="B53436" s="8"/>
    </row>
    <row r="53437" spans="2:2" hidden="1" x14ac:dyDescent="0.15">
      <c r="B53437" s="8"/>
    </row>
    <row r="53438" spans="2:2" hidden="1" x14ac:dyDescent="0.15">
      <c r="B53438" s="8"/>
    </row>
    <row r="53439" spans="2:2" hidden="1" x14ac:dyDescent="0.15">
      <c r="B53439" s="8"/>
    </row>
    <row r="53440" spans="2:2" hidden="1" x14ac:dyDescent="0.15">
      <c r="B53440" s="8"/>
    </row>
    <row r="53441" spans="2:2" hidden="1" x14ac:dyDescent="0.15">
      <c r="B53441" s="8"/>
    </row>
    <row r="53442" spans="2:2" hidden="1" x14ac:dyDescent="0.15">
      <c r="B53442" s="8"/>
    </row>
    <row r="53443" spans="2:2" hidden="1" x14ac:dyDescent="0.15">
      <c r="B53443" s="8"/>
    </row>
    <row r="53444" spans="2:2" hidden="1" x14ac:dyDescent="0.15">
      <c r="B53444" s="8"/>
    </row>
    <row r="53445" spans="2:2" hidden="1" x14ac:dyDescent="0.15">
      <c r="B53445" s="8"/>
    </row>
    <row r="53446" spans="2:2" hidden="1" x14ac:dyDescent="0.15">
      <c r="B53446" s="8"/>
    </row>
    <row r="53447" spans="2:2" hidden="1" x14ac:dyDescent="0.15">
      <c r="B53447" s="8"/>
    </row>
    <row r="53448" spans="2:2" hidden="1" x14ac:dyDescent="0.15">
      <c r="B53448" s="8"/>
    </row>
    <row r="53449" spans="2:2" hidden="1" x14ac:dyDescent="0.15">
      <c r="B53449" s="8"/>
    </row>
    <row r="53450" spans="2:2" hidden="1" x14ac:dyDescent="0.15">
      <c r="B53450" s="8"/>
    </row>
    <row r="53451" spans="2:2" hidden="1" x14ac:dyDescent="0.15">
      <c r="B53451" s="8"/>
    </row>
    <row r="53452" spans="2:2" hidden="1" x14ac:dyDescent="0.15">
      <c r="B53452" s="8"/>
    </row>
    <row r="53453" spans="2:2" hidden="1" x14ac:dyDescent="0.15">
      <c r="B53453" s="8"/>
    </row>
    <row r="53454" spans="2:2" hidden="1" x14ac:dyDescent="0.15">
      <c r="B53454" s="8"/>
    </row>
    <row r="53455" spans="2:2" hidden="1" x14ac:dyDescent="0.15">
      <c r="B53455" s="8"/>
    </row>
    <row r="53456" spans="2:2" hidden="1" x14ac:dyDescent="0.15">
      <c r="B53456" s="8"/>
    </row>
    <row r="53457" spans="2:2" hidden="1" x14ac:dyDescent="0.15">
      <c r="B53457" s="8"/>
    </row>
    <row r="53458" spans="2:2" hidden="1" x14ac:dyDescent="0.15">
      <c r="B53458" s="8"/>
    </row>
    <row r="53459" spans="2:2" hidden="1" x14ac:dyDescent="0.15">
      <c r="B53459" s="8"/>
    </row>
    <row r="53460" spans="2:2" hidden="1" x14ac:dyDescent="0.15">
      <c r="B53460" s="8"/>
    </row>
    <row r="53461" spans="2:2" hidden="1" x14ac:dyDescent="0.15">
      <c r="B53461" s="8"/>
    </row>
    <row r="53462" spans="2:2" hidden="1" x14ac:dyDescent="0.15">
      <c r="B53462" s="8"/>
    </row>
    <row r="53463" spans="2:2" hidden="1" x14ac:dyDescent="0.15">
      <c r="B53463" s="8"/>
    </row>
    <row r="53464" spans="2:2" hidden="1" x14ac:dyDescent="0.15">
      <c r="B53464" s="8"/>
    </row>
    <row r="53465" spans="2:2" hidden="1" x14ac:dyDescent="0.15">
      <c r="B53465" s="8"/>
    </row>
    <row r="53466" spans="2:2" hidden="1" x14ac:dyDescent="0.15">
      <c r="B53466" s="8"/>
    </row>
    <row r="53467" spans="2:2" hidden="1" x14ac:dyDescent="0.15">
      <c r="B53467" s="8"/>
    </row>
    <row r="53468" spans="2:2" hidden="1" x14ac:dyDescent="0.15">
      <c r="B53468" s="8"/>
    </row>
    <row r="53469" spans="2:2" hidden="1" x14ac:dyDescent="0.15">
      <c r="B53469" s="8"/>
    </row>
    <row r="53470" spans="2:2" hidden="1" x14ac:dyDescent="0.15">
      <c r="B53470" s="8"/>
    </row>
    <row r="53471" spans="2:2" hidden="1" x14ac:dyDescent="0.15">
      <c r="B53471" s="8"/>
    </row>
    <row r="53472" spans="2:2" hidden="1" x14ac:dyDescent="0.15">
      <c r="B53472" s="8"/>
    </row>
    <row r="53473" spans="2:2" hidden="1" x14ac:dyDescent="0.15">
      <c r="B53473" s="8"/>
    </row>
    <row r="53474" spans="2:2" hidden="1" x14ac:dyDescent="0.15">
      <c r="B53474" s="8"/>
    </row>
    <row r="53475" spans="2:2" hidden="1" x14ac:dyDescent="0.15">
      <c r="B53475" s="8"/>
    </row>
    <row r="53476" spans="2:2" hidden="1" x14ac:dyDescent="0.15">
      <c r="B53476" s="8"/>
    </row>
    <row r="53477" spans="2:2" hidden="1" x14ac:dyDescent="0.15">
      <c r="B53477" s="8"/>
    </row>
    <row r="53478" spans="2:2" hidden="1" x14ac:dyDescent="0.15">
      <c r="B53478" s="8"/>
    </row>
    <row r="53479" spans="2:2" hidden="1" x14ac:dyDescent="0.15">
      <c r="B53479" s="8"/>
    </row>
    <row r="53480" spans="2:2" hidden="1" x14ac:dyDescent="0.15">
      <c r="B53480" s="8"/>
    </row>
    <row r="53481" spans="2:2" hidden="1" x14ac:dyDescent="0.15">
      <c r="B53481" s="8"/>
    </row>
    <row r="53482" spans="2:2" hidden="1" x14ac:dyDescent="0.15">
      <c r="B53482" s="8"/>
    </row>
    <row r="53483" spans="2:2" hidden="1" x14ac:dyDescent="0.15">
      <c r="B53483" s="8"/>
    </row>
    <row r="53484" spans="2:2" hidden="1" x14ac:dyDescent="0.15">
      <c r="B53484" s="8"/>
    </row>
    <row r="53485" spans="2:2" hidden="1" x14ac:dyDescent="0.15">
      <c r="B53485" s="8"/>
    </row>
    <row r="53486" spans="2:2" hidden="1" x14ac:dyDescent="0.15">
      <c r="B53486" s="8"/>
    </row>
    <row r="53487" spans="2:2" hidden="1" x14ac:dyDescent="0.15">
      <c r="B53487" s="8"/>
    </row>
    <row r="53488" spans="2:2" hidden="1" x14ac:dyDescent="0.15">
      <c r="B53488" s="8"/>
    </row>
    <row r="53489" spans="2:2" hidden="1" x14ac:dyDescent="0.15">
      <c r="B53489" s="8"/>
    </row>
    <row r="53490" spans="2:2" hidden="1" x14ac:dyDescent="0.15">
      <c r="B53490" s="8"/>
    </row>
    <row r="53491" spans="2:2" hidden="1" x14ac:dyDescent="0.15">
      <c r="B53491" s="8"/>
    </row>
    <row r="53492" spans="2:2" hidden="1" x14ac:dyDescent="0.15">
      <c r="B53492" s="8"/>
    </row>
    <row r="53493" spans="2:2" hidden="1" x14ac:dyDescent="0.15">
      <c r="B53493" s="8"/>
    </row>
    <row r="53494" spans="2:2" hidden="1" x14ac:dyDescent="0.15">
      <c r="B53494" s="8"/>
    </row>
    <row r="53495" spans="2:2" hidden="1" x14ac:dyDescent="0.15">
      <c r="B53495" s="8"/>
    </row>
    <row r="53496" spans="2:2" hidden="1" x14ac:dyDescent="0.15">
      <c r="B53496" s="8"/>
    </row>
    <row r="53497" spans="2:2" hidden="1" x14ac:dyDescent="0.15">
      <c r="B53497" s="8"/>
    </row>
    <row r="53498" spans="2:2" hidden="1" x14ac:dyDescent="0.15">
      <c r="B53498" s="8"/>
    </row>
    <row r="53499" spans="2:2" hidden="1" x14ac:dyDescent="0.15">
      <c r="B53499" s="8"/>
    </row>
    <row r="53500" spans="2:2" hidden="1" x14ac:dyDescent="0.15">
      <c r="B53500" s="8"/>
    </row>
    <row r="53501" spans="2:2" hidden="1" x14ac:dyDescent="0.15">
      <c r="B53501" s="8"/>
    </row>
    <row r="53502" spans="2:2" hidden="1" x14ac:dyDescent="0.15">
      <c r="B53502" s="8"/>
    </row>
    <row r="53503" spans="2:2" hidden="1" x14ac:dyDescent="0.15">
      <c r="B53503" s="8"/>
    </row>
    <row r="53504" spans="2:2" hidden="1" x14ac:dyDescent="0.15">
      <c r="B53504" s="8"/>
    </row>
    <row r="53505" spans="2:2" hidden="1" x14ac:dyDescent="0.15">
      <c r="B53505" s="8"/>
    </row>
    <row r="53506" spans="2:2" hidden="1" x14ac:dyDescent="0.15">
      <c r="B53506" s="8"/>
    </row>
    <row r="53507" spans="2:2" hidden="1" x14ac:dyDescent="0.15">
      <c r="B53507" s="8"/>
    </row>
    <row r="53508" spans="2:2" hidden="1" x14ac:dyDescent="0.15">
      <c r="B53508" s="8"/>
    </row>
    <row r="53509" spans="2:2" hidden="1" x14ac:dyDescent="0.15">
      <c r="B53509" s="8"/>
    </row>
    <row r="53510" spans="2:2" hidden="1" x14ac:dyDescent="0.15">
      <c r="B53510" s="8"/>
    </row>
    <row r="53511" spans="2:2" hidden="1" x14ac:dyDescent="0.15">
      <c r="B53511" s="8"/>
    </row>
    <row r="53512" spans="2:2" hidden="1" x14ac:dyDescent="0.15">
      <c r="B53512" s="8"/>
    </row>
    <row r="53513" spans="2:2" hidden="1" x14ac:dyDescent="0.15">
      <c r="B53513" s="8"/>
    </row>
    <row r="53514" spans="2:2" hidden="1" x14ac:dyDescent="0.15">
      <c r="B53514" s="8"/>
    </row>
    <row r="53515" spans="2:2" hidden="1" x14ac:dyDescent="0.15">
      <c r="B53515" s="8"/>
    </row>
    <row r="53516" spans="2:2" hidden="1" x14ac:dyDescent="0.15">
      <c r="B53516" s="8"/>
    </row>
    <row r="53517" spans="2:2" hidden="1" x14ac:dyDescent="0.15">
      <c r="B53517" s="8"/>
    </row>
    <row r="53518" spans="2:2" hidden="1" x14ac:dyDescent="0.15">
      <c r="B53518" s="8"/>
    </row>
    <row r="53519" spans="2:2" hidden="1" x14ac:dyDescent="0.15">
      <c r="B53519" s="8"/>
    </row>
    <row r="53520" spans="2:2" hidden="1" x14ac:dyDescent="0.15">
      <c r="B53520" s="8"/>
    </row>
    <row r="53521" spans="2:2" hidden="1" x14ac:dyDescent="0.15">
      <c r="B53521" s="8"/>
    </row>
    <row r="53522" spans="2:2" hidden="1" x14ac:dyDescent="0.15">
      <c r="B53522" s="8"/>
    </row>
    <row r="53523" spans="2:2" hidden="1" x14ac:dyDescent="0.15">
      <c r="B53523" s="8"/>
    </row>
    <row r="53524" spans="2:2" hidden="1" x14ac:dyDescent="0.15">
      <c r="B53524" s="8"/>
    </row>
    <row r="53525" spans="2:2" hidden="1" x14ac:dyDescent="0.15">
      <c r="B53525" s="8"/>
    </row>
    <row r="53526" spans="2:2" hidden="1" x14ac:dyDescent="0.15">
      <c r="B53526" s="8"/>
    </row>
    <row r="53527" spans="2:2" hidden="1" x14ac:dyDescent="0.15">
      <c r="B53527" s="8"/>
    </row>
    <row r="53528" spans="2:2" hidden="1" x14ac:dyDescent="0.15">
      <c r="B53528" s="8"/>
    </row>
    <row r="53529" spans="2:2" hidden="1" x14ac:dyDescent="0.15">
      <c r="B53529" s="8"/>
    </row>
    <row r="53530" spans="2:2" hidden="1" x14ac:dyDescent="0.15">
      <c r="B53530" s="8"/>
    </row>
    <row r="53531" spans="2:2" hidden="1" x14ac:dyDescent="0.15">
      <c r="B53531" s="8"/>
    </row>
    <row r="53532" spans="2:2" hidden="1" x14ac:dyDescent="0.15">
      <c r="B53532" s="8"/>
    </row>
    <row r="53533" spans="2:2" hidden="1" x14ac:dyDescent="0.15">
      <c r="B53533" s="8"/>
    </row>
    <row r="53534" spans="2:2" hidden="1" x14ac:dyDescent="0.15">
      <c r="B53534" s="8"/>
    </row>
    <row r="53535" spans="2:2" hidden="1" x14ac:dyDescent="0.15">
      <c r="B53535" s="8"/>
    </row>
    <row r="53536" spans="2:2" hidden="1" x14ac:dyDescent="0.15">
      <c r="B53536" s="8"/>
    </row>
    <row r="53537" spans="2:2" hidden="1" x14ac:dyDescent="0.15">
      <c r="B53537" s="8"/>
    </row>
    <row r="53538" spans="2:2" hidden="1" x14ac:dyDescent="0.15">
      <c r="B53538" s="8"/>
    </row>
    <row r="53539" spans="2:2" hidden="1" x14ac:dyDescent="0.15">
      <c r="B53539" s="8"/>
    </row>
    <row r="53540" spans="2:2" hidden="1" x14ac:dyDescent="0.15">
      <c r="B53540" s="8"/>
    </row>
    <row r="53541" spans="2:2" hidden="1" x14ac:dyDescent="0.15">
      <c r="B53541" s="8"/>
    </row>
    <row r="53542" spans="2:2" hidden="1" x14ac:dyDescent="0.15">
      <c r="B53542" s="8"/>
    </row>
    <row r="53543" spans="2:2" hidden="1" x14ac:dyDescent="0.15">
      <c r="B53543" s="8"/>
    </row>
    <row r="53544" spans="2:2" hidden="1" x14ac:dyDescent="0.15">
      <c r="B53544" s="8"/>
    </row>
    <row r="53545" spans="2:2" hidden="1" x14ac:dyDescent="0.15">
      <c r="B53545" s="8"/>
    </row>
    <row r="53546" spans="2:2" hidden="1" x14ac:dyDescent="0.15">
      <c r="B53546" s="8"/>
    </row>
    <row r="53547" spans="2:2" hidden="1" x14ac:dyDescent="0.15">
      <c r="B53547" s="8"/>
    </row>
    <row r="53548" spans="2:2" hidden="1" x14ac:dyDescent="0.15">
      <c r="B53548" s="8"/>
    </row>
    <row r="53549" spans="2:2" hidden="1" x14ac:dyDescent="0.15">
      <c r="B53549" s="8"/>
    </row>
    <row r="53550" spans="2:2" hidden="1" x14ac:dyDescent="0.15">
      <c r="B53550" s="8"/>
    </row>
    <row r="53551" spans="2:2" hidden="1" x14ac:dyDescent="0.15">
      <c r="B53551" s="8"/>
    </row>
    <row r="53552" spans="2:2" hidden="1" x14ac:dyDescent="0.15">
      <c r="B53552" s="8"/>
    </row>
    <row r="53553" spans="2:2" hidden="1" x14ac:dyDescent="0.15">
      <c r="B53553" s="8"/>
    </row>
    <row r="53554" spans="2:2" hidden="1" x14ac:dyDescent="0.15">
      <c r="B53554" s="8"/>
    </row>
    <row r="53555" spans="2:2" hidden="1" x14ac:dyDescent="0.15">
      <c r="B53555" s="8"/>
    </row>
    <row r="53556" spans="2:2" hidden="1" x14ac:dyDescent="0.15">
      <c r="B53556" s="8"/>
    </row>
    <row r="53557" spans="2:2" hidden="1" x14ac:dyDescent="0.15">
      <c r="B53557" s="8"/>
    </row>
    <row r="53558" spans="2:2" hidden="1" x14ac:dyDescent="0.15">
      <c r="B53558" s="8"/>
    </row>
    <row r="53559" spans="2:2" hidden="1" x14ac:dyDescent="0.15">
      <c r="B53559" s="8"/>
    </row>
    <row r="53560" spans="2:2" hidden="1" x14ac:dyDescent="0.15">
      <c r="B53560" s="8"/>
    </row>
    <row r="53561" spans="2:2" hidden="1" x14ac:dyDescent="0.15">
      <c r="B53561" s="8"/>
    </row>
    <row r="53562" spans="2:2" hidden="1" x14ac:dyDescent="0.15">
      <c r="B53562" s="8"/>
    </row>
    <row r="53563" spans="2:2" hidden="1" x14ac:dyDescent="0.15">
      <c r="B53563" s="8"/>
    </row>
    <row r="53564" spans="2:2" hidden="1" x14ac:dyDescent="0.15">
      <c r="B53564" s="8"/>
    </row>
    <row r="53565" spans="2:2" hidden="1" x14ac:dyDescent="0.15">
      <c r="B53565" s="8"/>
    </row>
    <row r="53566" spans="2:2" hidden="1" x14ac:dyDescent="0.15">
      <c r="B53566" s="8"/>
    </row>
    <row r="53567" spans="2:2" hidden="1" x14ac:dyDescent="0.15">
      <c r="B53567" s="8"/>
    </row>
    <row r="53568" spans="2:2" hidden="1" x14ac:dyDescent="0.15">
      <c r="B53568" s="8"/>
    </row>
    <row r="53569" spans="2:2" hidden="1" x14ac:dyDescent="0.15">
      <c r="B53569" s="8"/>
    </row>
    <row r="53570" spans="2:2" hidden="1" x14ac:dyDescent="0.15">
      <c r="B53570" s="8"/>
    </row>
    <row r="53571" spans="2:2" hidden="1" x14ac:dyDescent="0.15">
      <c r="B53571" s="8"/>
    </row>
    <row r="53572" spans="2:2" hidden="1" x14ac:dyDescent="0.15">
      <c r="B53572" s="8"/>
    </row>
    <row r="53573" spans="2:2" hidden="1" x14ac:dyDescent="0.15">
      <c r="B53573" s="8"/>
    </row>
    <row r="53574" spans="2:2" hidden="1" x14ac:dyDescent="0.15">
      <c r="B53574" s="8"/>
    </row>
    <row r="53575" spans="2:2" hidden="1" x14ac:dyDescent="0.15">
      <c r="B53575" s="8"/>
    </row>
    <row r="53576" spans="2:2" hidden="1" x14ac:dyDescent="0.15">
      <c r="B53576" s="8"/>
    </row>
    <row r="53577" spans="2:2" hidden="1" x14ac:dyDescent="0.15">
      <c r="B53577" s="8"/>
    </row>
    <row r="53578" spans="2:2" hidden="1" x14ac:dyDescent="0.15">
      <c r="B53578" s="8"/>
    </row>
    <row r="53579" spans="2:2" hidden="1" x14ac:dyDescent="0.15">
      <c r="B53579" s="8"/>
    </row>
    <row r="53580" spans="2:2" hidden="1" x14ac:dyDescent="0.15">
      <c r="B53580" s="8"/>
    </row>
    <row r="53581" spans="2:2" hidden="1" x14ac:dyDescent="0.15">
      <c r="B53581" s="8"/>
    </row>
    <row r="53582" spans="2:2" hidden="1" x14ac:dyDescent="0.15">
      <c r="B53582" s="8"/>
    </row>
    <row r="53583" spans="2:2" hidden="1" x14ac:dyDescent="0.15">
      <c r="B53583" s="8"/>
    </row>
    <row r="53584" spans="2:2" hidden="1" x14ac:dyDescent="0.15">
      <c r="B53584" s="8"/>
    </row>
    <row r="53585" spans="2:2" hidden="1" x14ac:dyDescent="0.15">
      <c r="B53585" s="8"/>
    </row>
    <row r="53586" spans="2:2" hidden="1" x14ac:dyDescent="0.15">
      <c r="B53586" s="8"/>
    </row>
    <row r="53587" spans="2:2" hidden="1" x14ac:dyDescent="0.15">
      <c r="B53587" s="8"/>
    </row>
    <row r="53588" spans="2:2" hidden="1" x14ac:dyDescent="0.15">
      <c r="B53588" s="8"/>
    </row>
    <row r="53589" spans="2:2" hidden="1" x14ac:dyDescent="0.15">
      <c r="B53589" s="8"/>
    </row>
    <row r="53590" spans="2:2" hidden="1" x14ac:dyDescent="0.15">
      <c r="B53590" s="8"/>
    </row>
    <row r="53591" spans="2:2" hidden="1" x14ac:dyDescent="0.15">
      <c r="B53591" s="8"/>
    </row>
    <row r="53592" spans="2:2" hidden="1" x14ac:dyDescent="0.15">
      <c r="B53592" s="8"/>
    </row>
    <row r="53593" spans="2:2" hidden="1" x14ac:dyDescent="0.15">
      <c r="B53593" s="8"/>
    </row>
    <row r="53594" spans="2:2" hidden="1" x14ac:dyDescent="0.15">
      <c r="B53594" s="8"/>
    </row>
    <row r="53595" spans="2:2" hidden="1" x14ac:dyDescent="0.15">
      <c r="B53595" s="8"/>
    </row>
    <row r="53596" spans="2:2" hidden="1" x14ac:dyDescent="0.15">
      <c r="B53596" s="8"/>
    </row>
    <row r="53597" spans="2:2" hidden="1" x14ac:dyDescent="0.15">
      <c r="B53597" s="8"/>
    </row>
    <row r="53598" spans="2:2" hidden="1" x14ac:dyDescent="0.15">
      <c r="B53598" s="8"/>
    </row>
    <row r="53599" spans="2:2" hidden="1" x14ac:dyDescent="0.15">
      <c r="B53599" s="8"/>
    </row>
    <row r="53600" spans="2:2" hidden="1" x14ac:dyDescent="0.15">
      <c r="B53600" s="8"/>
    </row>
    <row r="53601" spans="2:2" hidden="1" x14ac:dyDescent="0.15">
      <c r="B53601" s="8"/>
    </row>
    <row r="53602" spans="2:2" hidden="1" x14ac:dyDescent="0.15">
      <c r="B53602" s="8"/>
    </row>
    <row r="53603" spans="2:2" hidden="1" x14ac:dyDescent="0.15">
      <c r="B53603" s="8"/>
    </row>
    <row r="53604" spans="2:2" hidden="1" x14ac:dyDescent="0.15">
      <c r="B53604" s="8"/>
    </row>
    <row r="53605" spans="2:2" hidden="1" x14ac:dyDescent="0.15">
      <c r="B53605" s="8"/>
    </row>
    <row r="53606" spans="2:2" hidden="1" x14ac:dyDescent="0.15">
      <c r="B53606" s="8"/>
    </row>
    <row r="53607" spans="2:2" hidden="1" x14ac:dyDescent="0.15">
      <c r="B53607" s="8"/>
    </row>
    <row r="53608" spans="2:2" hidden="1" x14ac:dyDescent="0.15">
      <c r="B53608" s="8"/>
    </row>
    <row r="53609" spans="2:2" hidden="1" x14ac:dyDescent="0.15">
      <c r="B53609" s="8"/>
    </row>
    <row r="53610" spans="2:2" hidden="1" x14ac:dyDescent="0.15">
      <c r="B53610" s="8"/>
    </row>
    <row r="53611" spans="2:2" hidden="1" x14ac:dyDescent="0.15">
      <c r="B53611" s="8"/>
    </row>
    <row r="53612" spans="2:2" hidden="1" x14ac:dyDescent="0.15">
      <c r="B53612" s="8"/>
    </row>
    <row r="53613" spans="2:2" hidden="1" x14ac:dyDescent="0.15">
      <c r="B53613" s="8"/>
    </row>
    <row r="53614" spans="2:2" hidden="1" x14ac:dyDescent="0.15">
      <c r="B53614" s="8"/>
    </row>
    <row r="53615" spans="2:2" hidden="1" x14ac:dyDescent="0.15">
      <c r="B53615" s="8"/>
    </row>
    <row r="53616" spans="2:2" hidden="1" x14ac:dyDescent="0.15">
      <c r="B53616" s="8"/>
    </row>
    <row r="53617" spans="2:2" hidden="1" x14ac:dyDescent="0.15">
      <c r="B53617" s="8"/>
    </row>
    <row r="53618" spans="2:2" hidden="1" x14ac:dyDescent="0.15">
      <c r="B53618" s="8"/>
    </row>
    <row r="53619" spans="2:2" hidden="1" x14ac:dyDescent="0.15">
      <c r="B53619" s="8"/>
    </row>
    <row r="53620" spans="2:2" hidden="1" x14ac:dyDescent="0.15">
      <c r="B53620" s="8"/>
    </row>
    <row r="53621" spans="2:2" hidden="1" x14ac:dyDescent="0.15">
      <c r="B53621" s="8"/>
    </row>
    <row r="53622" spans="2:2" hidden="1" x14ac:dyDescent="0.15">
      <c r="B53622" s="8"/>
    </row>
    <row r="53623" spans="2:2" hidden="1" x14ac:dyDescent="0.15">
      <c r="B53623" s="8"/>
    </row>
    <row r="53624" spans="2:2" hidden="1" x14ac:dyDescent="0.15">
      <c r="B53624" s="8"/>
    </row>
    <row r="53625" spans="2:2" hidden="1" x14ac:dyDescent="0.15">
      <c r="B53625" s="8"/>
    </row>
    <row r="53626" spans="2:2" hidden="1" x14ac:dyDescent="0.15">
      <c r="B53626" s="8"/>
    </row>
    <row r="53627" spans="2:2" hidden="1" x14ac:dyDescent="0.15">
      <c r="B53627" s="8"/>
    </row>
    <row r="53628" spans="2:2" hidden="1" x14ac:dyDescent="0.15">
      <c r="B53628" s="8"/>
    </row>
    <row r="53629" spans="2:2" hidden="1" x14ac:dyDescent="0.15">
      <c r="B53629" s="8"/>
    </row>
    <row r="53630" spans="2:2" hidden="1" x14ac:dyDescent="0.15">
      <c r="B53630" s="8"/>
    </row>
    <row r="53631" spans="2:2" hidden="1" x14ac:dyDescent="0.15">
      <c r="B53631" s="8"/>
    </row>
    <row r="53632" spans="2:2" hidden="1" x14ac:dyDescent="0.15">
      <c r="B53632" s="8"/>
    </row>
    <row r="53633" spans="2:2" hidden="1" x14ac:dyDescent="0.15">
      <c r="B53633" s="8"/>
    </row>
    <row r="53634" spans="2:2" hidden="1" x14ac:dyDescent="0.15">
      <c r="B53634" s="8"/>
    </row>
    <row r="53635" spans="2:2" hidden="1" x14ac:dyDescent="0.15">
      <c r="B53635" s="8"/>
    </row>
    <row r="53636" spans="2:2" hidden="1" x14ac:dyDescent="0.15">
      <c r="B53636" s="8"/>
    </row>
    <row r="53637" spans="2:2" hidden="1" x14ac:dyDescent="0.15">
      <c r="B53637" s="8"/>
    </row>
    <row r="53638" spans="2:2" hidden="1" x14ac:dyDescent="0.15">
      <c r="B53638" s="8"/>
    </row>
    <row r="53639" spans="2:2" hidden="1" x14ac:dyDescent="0.15">
      <c r="B53639" s="8"/>
    </row>
    <row r="53640" spans="2:2" hidden="1" x14ac:dyDescent="0.15">
      <c r="B53640" s="8"/>
    </row>
    <row r="53641" spans="2:2" hidden="1" x14ac:dyDescent="0.15">
      <c r="B53641" s="8"/>
    </row>
    <row r="53642" spans="2:2" hidden="1" x14ac:dyDescent="0.15">
      <c r="B53642" s="8"/>
    </row>
    <row r="53643" spans="2:2" hidden="1" x14ac:dyDescent="0.15">
      <c r="B53643" s="8"/>
    </row>
    <row r="53644" spans="2:2" hidden="1" x14ac:dyDescent="0.15">
      <c r="B53644" s="8"/>
    </row>
    <row r="53645" spans="2:2" hidden="1" x14ac:dyDescent="0.15">
      <c r="B53645" s="8"/>
    </row>
    <row r="53646" spans="2:2" hidden="1" x14ac:dyDescent="0.15">
      <c r="B53646" s="8"/>
    </row>
    <row r="53647" spans="2:2" hidden="1" x14ac:dyDescent="0.15">
      <c r="B53647" s="8"/>
    </row>
    <row r="53648" spans="2:2" hidden="1" x14ac:dyDescent="0.15">
      <c r="B53648" s="8"/>
    </row>
    <row r="53649" spans="2:2" hidden="1" x14ac:dyDescent="0.15">
      <c r="B53649" s="8"/>
    </row>
    <row r="53650" spans="2:2" hidden="1" x14ac:dyDescent="0.15">
      <c r="B53650" s="8"/>
    </row>
    <row r="53651" spans="2:2" hidden="1" x14ac:dyDescent="0.15">
      <c r="B53651" s="8"/>
    </row>
    <row r="53652" spans="2:2" hidden="1" x14ac:dyDescent="0.15">
      <c r="B53652" s="8"/>
    </row>
    <row r="53653" spans="2:2" hidden="1" x14ac:dyDescent="0.15">
      <c r="B53653" s="8"/>
    </row>
    <row r="53654" spans="2:2" hidden="1" x14ac:dyDescent="0.15">
      <c r="B53654" s="8"/>
    </row>
    <row r="53655" spans="2:2" hidden="1" x14ac:dyDescent="0.15">
      <c r="B53655" s="8"/>
    </row>
    <row r="53656" spans="2:2" hidden="1" x14ac:dyDescent="0.15">
      <c r="B53656" s="8"/>
    </row>
    <row r="53657" spans="2:2" hidden="1" x14ac:dyDescent="0.15">
      <c r="B53657" s="8"/>
    </row>
    <row r="53658" spans="2:2" hidden="1" x14ac:dyDescent="0.15">
      <c r="B53658" s="8"/>
    </row>
    <row r="53659" spans="2:2" hidden="1" x14ac:dyDescent="0.15">
      <c r="B53659" s="8"/>
    </row>
    <row r="53660" spans="2:2" hidden="1" x14ac:dyDescent="0.15">
      <c r="B53660" s="8"/>
    </row>
    <row r="53661" spans="2:2" hidden="1" x14ac:dyDescent="0.15">
      <c r="B53661" s="8"/>
    </row>
    <row r="53662" spans="2:2" hidden="1" x14ac:dyDescent="0.15">
      <c r="B53662" s="8"/>
    </row>
    <row r="53663" spans="2:2" hidden="1" x14ac:dyDescent="0.15">
      <c r="B53663" s="8"/>
    </row>
    <row r="53664" spans="2:2" hidden="1" x14ac:dyDescent="0.15">
      <c r="B53664" s="8"/>
    </row>
    <row r="53665" spans="2:2" hidden="1" x14ac:dyDescent="0.15">
      <c r="B53665" s="8"/>
    </row>
    <row r="53666" spans="2:2" hidden="1" x14ac:dyDescent="0.15">
      <c r="B53666" s="8"/>
    </row>
    <row r="53667" spans="2:2" hidden="1" x14ac:dyDescent="0.15">
      <c r="B53667" s="8"/>
    </row>
    <row r="53668" spans="2:2" hidden="1" x14ac:dyDescent="0.15">
      <c r="B53668" s="8"/>
    </row>
    <row r="53669" spans="2:2" hidden="1" x14ac:dyDescent="0.15">
      <c r="B53669" s="8"/>
    </row>
    <row r="53670" spans="2:2" hidden="1" x14ac:dyDescent="0.15">
      <c r="B53670" s="8"/>
    </row>
    <row r="53671" spans="2:2" hidden="1" x14ac:dyDescent="0.15">
      <c r="B53671" s="8"/>
    </row>
    <row r="53672" spans="2:2" hidden="1" x14ac:dyDescent="0.15">
      <c r="B53672" s="8"/>
    </row>
    <row r="53673" spans="2:2" hidden="1" x14ac:dyDescent="0.15">
      <c r="B53673" s="8"/>
    </row>
    <row r="53674" spans="2:2" hidden="1" x14ac:dyDescent="0.15">
      <c r="B53674" s="8"/>
    </row>
    <row r="53675" spans="2:2" hidden="1" x14ac:dyDescent="0.15">
      <c r="B53675" s="8"/>
    </row>
    <row r="53676" spans="2:2" hidden="1" x14ac:dyDescent="0.15">
      <c r="B53676" s="8"/>
    </row>
    <row r="53677" spans="2:2" hidden="1" x14ac:dyDescent="0.15">
      <c r="B53677" s="8"/>
    </row>
    <row r="53678" spans="2:2" hidden="1" x14ac:dyDescent="0.15">
      <c r="B53678" s="8"/>
    </row>
    <row r="53679" spans="2:2" hidden="1" x14ac:dyDescent="0.15">
      <c r="B53679" s="8"/>
    </row>
    <row r="53680" spans="2:2" hidden="1" x14ac:dyDescent="0.15">
      <c r="B53680" s="8"/>
    </row>
    <row r="53681" spans="2:2" hidden="1" x14ac:dyDescent="0.15">
      <c r="B53681" s="8"/>
    </row>
    <row r="53682" spans="2:2" hidden="1" x14ac:dyDescent="0.15">
      <c r="B53682" s="8"/>
    </row>
    <row r="53683" spans="2:2" hidden="1" x14ac:dyDescent="0.15">
      <c r="B53683" s="8"/>
    </row>
    <row r="53684" spans="2:2" hidden="1" x14ac:dyDescent="0.15">
      <c r="B53684" s="8"/>
    </row>
    <row r="53685" spans="2:2" hidden="1" x14ac:dyDescent="0.15">
      <c r="B53685" s="8"/>
    </row>
    <row r="53686" spans="2:2" hidden="1" x14ac:dyDescent="0.15">
      <c r="B53686" s="8"/>
    </row>
    <row r="53687" spans="2:2" hidden="1" x14ac:dyDescent="0.15">
      <c r="B53687" s="8"/>
    </row>
    <row r="53688" spans="2:2" hidden="1" x14ac:dyDescent="0.15">
      <c r="B53688" s="8"/>
    </row>
    <row r="53689" spans="2:2" hidden="1" x14ac:dyDescent="0.15">
      <c r="B53689" s="8"/>
    </row>
    <row r="53690" spans="2:2" hidden="1" x14ac:dyDescent="0.15">
      <c r="B53690" s="8"/>
    </row>
    <row r="53691" spans="2:2" hidden="1" x14ac:dyDescent="0.15">
      <c r="B53691" s="8"/>
    </row>
    <row r="53692" spans="2:2" hidden="1" x14ac:dyDescent="0.15">
      <c r="B53692" s="8"/>
    </row>
    <row r="53693" spans="2:2" hidden="1" x14ac:dyDescent="0.15">
      <c r="B53693" s="8"/>
    </row>
    <row r="53694" spans="2:2" hidden="1" x14ac:dyDescent="0.15">
      <c r="B53694" s="8"/>
    </row>
    <row r="53695" spans="2:2" hidden="1" x14ac:dyDescent="0.15">
      <c r="B53695" s="8"/>
    </row>
    <row r="53696" spans="2:2" hidden="1" x14ac:dyDescent="0.15">
      <c r="B53696" s="8"/>
    </row>
    <row r="53697" spans="2:2" hidden="1" x14ac:dyDescent="0.15">
      <c r="B53697" s="8"/>
    </row>
    <row r="53698" spans="2:2" hidden="1" x14ac:dyDescent="0.15">
      <c r="B53698" s="8"/>
    </row>
    <row r="53699" spans="2:2" hidden="1" x14ac:dyDescent="0.15">
      <c r="B53699" s="8"/>
    </row>
    <row r="53700" spans="2:2" hidden="1" x14ac:dyDescent="0.15">
      <c r="B53700" s="8"/>
    </row>
    <row r="53701" spans="2:2" hidden="1" x14ac:dyDescent="0.15">
      <c r="B53701" s="8"/>
    </row>
    <row r="53702" spans="2:2" hidden="1" x14ac:dyDescent="0.15">
      <c r="B53702" s="8"/>
    </row>
    <row r="53703" spans="2:2" hidden="1" x14ac:dyDescent="0.15">
      <c r="B53703" s="8"/>
    </row>
    <row r="53704" spans="2:2" hidden="1" x14ac:dyDescent="0.15">
      <c r="B53704" s="8"/>
    </row>
    <row r="53705" spans="2:2" hidden="1" x14ac:dyDescent="0.15">
      <c r="B53705" s="8"/>
    </row>
    <row r="53706" spans="2:2" hidden="1" x14ac:dyDescent="0.15">
      <c r="B53706" s="8"/>
    </row>
    <row r="53707" spans="2:2" hidden="1" x14ac:dyDescent="0.15">
      <c r="B53707" s="8"/>
    </row>
    <row r="53708" spans="2:2" hidden="1" x14ac:dyDescent="0.15">
      <c r="B53708" s="8"/>
    </row>
    <row r="53709" spans="2:2" hidden="1" x14ac:dyDescent="0.15">
      <c r="B53709" s="8"/>
    </row>
    <row r="53710" spans="2:2" hidden="1" x14ac:dyDescent="0.15">
      <c r="B53710" s="8"/>
    </row>
    <row r="53711" spans="2:2" hidden="1" x14ac:dyDescent="0.15">
      <c r="B53711" s="8"/>
    </row>
    <row r="53712" spans="2:2" hidden="1" x14ac:dyDescent="0.15">
      <c r="B53712" s="8"/>
    </row>
    <row r="53713" spans="2:2" hidden="1" x14ac:dyDescent="0.15">
      <c r="B53713" s="8"/>
    </row>
    <row r="53714" spans="2:2" hidden="1" x14ac:dyDescent="0.15">
      <c r="B53714" s="8"/>
    </row>
    <row r="53715" spans="2:2" hidden="1" x14ac:dyDescent="0.15">
      <c r="B53715" s="8"/>
    </row>
    <row r="53716" spans="2:2" hidden="1" x14ac:dyDescent="0.15">
      <c r="B53716" s="8"/>
    </row>
    <row r="53717" spans="2:2" hidden="1" x14ac:dyDescent="0.15">
      <c r="B53717" s="8"/>
    </row>
    <row r="53718" spans="2:2" hidden="1" x14ac:dyDescent="0.15">
      <c r="B53718" s="8"/>
    </row>
    <row r="53719" spans="2:2" hidden="1" x14ac:dyDescent="0.15">
      <c r="B53719" s="8"/>
    </row>
    <row r="53720" spans="2:2" hidden="1" x14ac:dyDescent="0.15">
      <c r="B53720" s="8"/>
    </row>
    <row r="53721" spans="2:2" hidden="1" x14ac:dyDescent="0.15">
      <c r="B53721" s="8"/>
    </row>
    <row r="53722" spans="2:2" hidden="1" x14ac:dyDescent="0.15">
      <c r="B53722" s="8"/>
    </row>
    <row r="53723" spans="2:2" hidden="1" x14ac:dyDescent="0.15">
      <c r="B53723" s="8"/>
    </row>
    <row r="53724" spans="2:2" hidden="1" x14ac:dyDescent="0.15">
      <c r="B53724" s="8"/>
    </row>
    <row r="53725" spans="2:2" hidden="1" x14ac:dyDescent="0.15">
      <c r="B53725" s="8"/>
    </row>
    <row r="53726" spans="2:2" hidden="1" x14ac:dyDescent="0.15">
      <c r="B53726" s="8"/>
    </row>
    <row r="53727" spans="2:2" hidden="1" x14ac:dyDescent="0.15">
      <c r="B53727" s="8"/>
    </row>
    <row r="53728" spans="2:2" hidden="1" x14ac:dyDescent="0.15">
      <c r="B53728" s="8"/>
    </row>
    <row r="53729" spans="2:2" hidden="1" x14ac:dyDescent="0.15">
      <c r="B53729" s="8"/>
    </row>
    <row r="53730" spans="2:2" hidden="1" x14ac:dyDescent="0.15">
      <c r="B53730" s="8"/>
    </row>
    <row r="53731" spans="2:2" hidden="1" x14ac:dyDescent="0.15">
      <c r="B53731" s="8"/>
    </row>
    <row r="53732" spans="2:2" hidden="1" x14ac:dyDescent="0.15">
      <c r="B53732" s="8"/>
    </row>
    <row r="53733" spans="2:2" hidden="1" x14ac:dyDescent="0.15">
      <c r="B53733" s="8"/>
    </row>
    <row r="53734" spans="2:2" hidden="1" x14ac:dyDescent="0.15">
      <c r="B53734" s="8"/>
    </row>
    <row r="53735" spans="2:2" hidden="1" x14ac:dyDescent="0.15">
      <c r="B53735" s="8"/>
    </row>
    <row r="53736" spans="2:2" hidden="1" x14ac:dyDescent="0.15">
      <c r="B53736" s="8"/>
    </row>
    <row r="53737" spans="2:2" hidden="1" x14ac:dyDescent="0.15">
      <c r="B53737" s="8"/>
    </row>
    <row r="53738" spans="2:2" hidden="1" x14ac:dyDescent="0.15">
      <c r="B53738" s="8"/>
    </row>
    <row r="53739" spans="2:2" hidden="1" x14ac:dyDescent="0.15">
      <c r="B53739" s="8"/>
    </row>
    <row r="53740" spans="2:2" hidden="1" x14ac:dyDescent="0.15">
      <c r="B53740" s="8"/>
    </row>
    <row r="53741" spans="2:2" hidden="1" x14ac:dyDescent="0.15">
      <c r="B53741" s="8"/>
    </row>
    <row r="53742" spans="2:2" hidden="1" x14ac:dyDescent="0.15">
      <c r="B53742" s="8"/>
    </row>
    <row r="53743" spans="2:2" hidden="1" x14ac:dyDescent="0.15">
      <c r="B53743" s="8"/>
    </row>
    <row r="53744" spans="2:2" hidden="1" x14ac:dyDescent="0.15">
      <c r="B53744" s="8"/>
    </row>
    <row r="53745" spans="2:2" hidden="1" x14ac:dyDescent="0.15">
      <c r="B53745" s="8"/>
    </row>
    <row r="53746" spans="2:2" hidden="1" x14ac:dyDescent="0.15">
      <c r="B53746" s="8"/>
    </row>
    <row r="53747" spans="2:2" hidden="1" x14ac:dyDescent="0.15">
      <c r="B53747" s="8"/>
    </row>
    <row r="53748" spans="2:2" hidden="1" x14ac:dyDescent="0.15">
      <c r="B53748" s="8"/>
    </row>
    <row r="53749" spans="2:2" hidden="1" x14ac:dyDescent="0.15">
      <c r="B53749" s="8"/>
    </row>
    <row r="53750" spans="2:2" hidden="1" x14ac:dyDescent="0.15">
      <c r="B53750" s="8"/>
    </row>
    <row r="53751" spans="2:2" hidden="1" x14ac:dyDescent="0.15">
      <c r="B53751" s="8"/>
    </row>
    <row r="53752" spans="2:2" hidden="1" x14ac:dyDescent="0.15">
      <c r="B53752" s="8"/>
    </row>
    <row r="53753" spans="2:2" hidden="1" x14ac:dyDescent="0.15">
      <c r="B53753" s="8"/>
    </row>
    <row r="53754" spans="2:2" hidden="1" x14ac:dyDescent="0.15">
      <c r="B53754" s="8"/>
    </row>
    <row r="53755" spans="2:2" hidden="1" x14ac:dyDescent="0.15">
      <c r="B53755" s="8"/>
    </row>
    <row r="53756" spans="2:2" hidden="1" x14ac:dyDescent="0.15">
      <c r="B53756" s="8"/>
    </row>
    <row r="53757" spans="2:2" hidden="1" x14ac:dyDescent="0.15">
      <c r="B53757" s="8"/>
    </row>
    <row r="53758" spans="2:2" hidden="1" x14ac:dyDescent="0.15">
      <c r="B53758" s="8"/>
    </row>
    <row r="53759" spans="2:2" hidden="1" x14ac:dyDescent="0.15">
      <c r="B53759" s="8"/>
    </row>
    <row r="53760" spans="2:2" hidden="1" x14ac:dyDescent="0.15">
      <c r="B53760" s="8"/>
    </row>
    <row r="53761" spans="2:2" hidden="1" x14ac:dyDescent="0.15">
      <c r="B53761" s="8"/>
    </row>
    <row r="53762" spans="2:2" hidden="1" x14ac:dyDescent="0.15">
      <c r="B53762" s="8"/>
    </row>
    <row r="53763" spans="2:2" hidden="1" x14ac:dyDescent="0.15">
      <c r="B53763" s="8"/>
    </row>
    <row r="53764" spans="2:2" hidden="1" x14ac:dyDescent="0.15">
      <c r="B53764" s="8"/>
    </row>
    <row r="53765" spans="2:2" hidden="1" x14ac:dyDescent="0.15">
      <c r="B53765" s="8"/>
    </row>
    <row r="53766" spans="2:2" hidden="1" x14ac:dyDescent="0.15">
      <c r="B53766" s="8"/>
    </row>
    <row r="53767" spans="2:2" hidden="1" x14ac:dyDescent="0.15">
      <c r="B53767" s="8"/>
    </row>
    <row r="53768" spans="2:2" hidden="1" x14ac:dyDescent="0.15">
      <c r="B53768" s="8"/>
    </row>
    <row r="53769" spans="2:2" hidden="1" x14ac:dyDescent="0.15">
      <c r="B53769" s="8"/>
    </row>
    <row r="53770" spans="2:2" hidden="1" x14ac:dyDescent="0.15">
      <c r="B53770" s="8"/>
    </row>
    <row r="53771" spans="2:2" hidden="1" x14ac:dyDescent="0.15">
      <c r="B53771" s="8"/>
    </row>
    <row r="53772" spans="2:2" hidden="1" x14ac:dyDescent="0.15">
      <c r="B53772" s="8"/>
    </row>
    <row r="53773" spans="2:2" hidden="1" x14ac:dyDescent="0.15">
      <c r="B53773" s="8"/>
    </row>
    <row r="53774" spans="2:2" hidden="1" x14ac:dyDescent="0.15">
      <c r="B53774" s="8"/>
    </row>
    <row r="53775" spans="2:2" hidden="1" x14ac:dyDescent="0.15">
      <c r="B53775" s="8"/>
    </row>
    <row r="53776" spans="2:2" hidden="1" x14ac:dyDescent="0.15">
      <c r="B53776" s="8"/>
    </row>
    <row r="53777" spans="2:2" hidden="1" x14ac:dyDescent="0.15">
      <c r="B53777" s="8"/>
    </row>
    <row r="53778" spans="2:2" hidden="1" x14ac:dyDescent="0.15">
      <c r="B53778" s="8"/>
    </row>
    <row r="53779" spans="2:2" hidden="1" x14ac:dyDescent="0.15">
      <c r="B53779" s="8"/>
    </row>
    <row r="53780" spans="2:2" hidden="1" x14ac:dyDescent="0.15">
      <c r="B53780" s="8"/>
    </row>
    <row r="53781" spans="2:2" hidden="1" x14ac:dyDescent="0.15">
      <c r="B53781" s="8"/>
    </row>
    <row r="53782" spans="2:2" hidden="1" x14ac:dyDescent="0.15">
      <c r="B53782" s="8"/>
    </row>
    <row r="53783" spans="2:2" hidden="1" x14ac:dyDescent="0.15">
      <c r="B53783" s="8"/>
    </row>
    <row r="53784" spans="2:2" hidden="1" x14ac:dyDescent="0.15">
      <c r="B53784" s="8"/>
    </row>
    <row r="53785" spans="2:2" hidden="1" x14ac:dyDescent="0.15">
      <c r="B53785" s="8"/>
    </row>
    <row r="53786" spans="2:2" hidden="1" x14ac:dyDescent="0.15">
      <c r="B53786" s="8"/>
    </row>
    <row r="53787" spans="2:2" hidden="1" x14ac:dyDescent="0.15">
      <c r="B53787" s="8"/>
    </row>
    <row r="53788" spans="2:2" hidden="1" x14ac:dyDescent="0.15">
      <c r="B53788" s="8"/>
    </row>
    <row r="53789" spans="2:2" hidden="1" x14ac:dyDescent="0.15">
      <c r="B53789" s="8"/>
    </row>
    <row r="53790" spans="2:2" hidden="1" x14ac:dyDescent="0.15">
      <c r="B53790" s="8"/>
    </row>
    <row r="53791" spans="2:2" hidden="1" x14ac:dyDescent="0.15">
      <c r="B53791" s="8"/>
    </row>
    <row r="53792" spans="2:2" hidden="1" x14ac:dyDescent="0.15">
      <c r="B53792" s="8"/>
    </row>
    <row r="53793" spans="2:2" hidden="1" x14ac:dyDescent="0.15">
      <c r="B53793" s="8"/>
    </row>
    <row r="53794" spans="2:2" hidden="1" x14ac:dyDescent="0.15">
      <c r="B53794" s="8"/>
    </row>
    <row r="53795" spans="2:2" hidden="1" x14ac:dyDescent="0.15">
      <c r="B53795" s="8"/>
    </row>
    <row r="53796" spans="2:2" hidden="1" x14ac:dyDescent="0.15">
      <c r="B53796" s="8"/>
    </row>
    <row r="53797" spans="2:2" hidden="1" x14ac:dyDescent="0.15">
      <c r="B53797" s="8"/>
    </row>
    <row r="53798" spans="2:2" hidden="1" x14ac:dyDescent="0.15">
      <c r="B53798" s="8"/>
    </row>
    <row r="53799" spans="2:2" hidden="1" x14ac:dyDescent="0.15">
      <c r="B53799" s="8"/>
    </row>
    <row r="53800" spans="2:2" hidden="1" x14ac:dyDescent="0.15">
      <c r="B53800" s="8"/>
    </row>
    <row r="53801" spans="2:2" hidden="1" x14ac:dyDescent="0.15">
      <c r="B53801" s="8"/>
    </row>
    <row r="53802" spans="2:2" hidden="1" x14ac:dyDescent="0.15">
      <c r="B53802" s="8"/>
    </row>
    <row r="53803" spans="2:2" hidden="1" x14ac:dyDescent="0.15">
      <c r="B53803" s="8"/>
    </row>
    <row r="53804" spans="2:2" hidden="1" x14ac:dyDescent="0.15">
      <c r="B53804" s="8"/>
    </row>
    <row r="53805" spans="2:2" hidden="1" x14ac:dyDescent="0.15">
      <c r="B53805" s="8"/>
    </row>
    <row r="53806" spans="2:2" hidden="1" x14ac:dyDescent="0.15">
      <c r="B53806" s="8"/>
    </row>
    <row r="53807" spans="2:2" hidden="1" x14ac:dyDescent="0.15">
      <c r="B53807" s="8"/>
    </row>
    <row r="53808" spans="2:2" hidden="1" x14ac:dyDescent="0.15">
      <c r="B53808" s="8"/>
    </row>
    <row r="53809" spans="2:2" hidden="1" x14ac:dyDescent="0.15">
      <c r="B53809" s="8"/>
    </row>
    <row r="53810" spans="2:2" hidden="1" x14ac:dyDescent="0.15">
      <c r="B53810" s="8"/>
    </row>
    <row r="53811" spans="2:2" hidden="1" x14ac:dyDescent="0.15">
      <c r="B53811" s="8"/>
    </row>
    <row r="53812" spans="2:2" hidden="1" x14ac:dyDescent="0.15">
      <c r="B53812" s="8"/>
    </row>
    <row r="53813" spans="2:2" hidden="1" x14ac:dyDescent="0.15">
      <c r="B53813" s="8"/>
    </row>
    <row r="53814" spans="2:2" hidden="1" x14ac:dyDescent="0.15">
      <c r="B53814" s="8"/>
    </row>
    <row r="53815" spans="2:2" hidden="1" x14ac:dyDescent="0.15">
      <c r="B53815" s="8"/>
    </row>
    <row r="53816" spans="2:2" hidden="1" x14ac:dyDescent="0.15">
      <c r="B53816" s="8"/>
    </row>
    <row r="53817" spans="2:2" hidden="1" x14ac:dyDescent="0.15">
      <c r="B53817" s="8"/>
    </row>
    <row r="53818" spans="2:2" hidden="1" x14ac:dyDescent="0.15">
      <c r="B53818" s="8"/>
    </row>
    <row r="53819" spans="2:2" hidden="1" x14ac:dyDescent="0.15">
      <c r="B53819" s="8"/>
    </row>
    <row r="53820" spans="2:2" hidden="1" x14ac:dyDescent="0.15">
      <c r="B53820" s="8"/>
    </row>
    <row r="53821" spans="2:2" hidden="1" x14ac:dyDescent="0.15">
      <c r="B53821" s="8"/>
    </row>
    <row r="53822" spans="2:2" hidden="1" x14ac:dyDescent="0.15">
      <c r="B53822" s="8"/>
    </row>
    <row r="53823" spans="2:2" hidden="1" x14ac:dyDescent="0.15">
      <c r="B53823" s="8"/>
    </row>
    <row r="53824" spans="2:2" hidden="1" x14ac:dyDescent="0.15">
      <c r="B53824" s="8"/>
    </row>
    <row r="53825" spans="2:2" hidden="1" x14ac:dyDescent="0.15">
      <c r="B53825" s="8"/>
    </row>
    <row r="53826" spans="2:2" hidden="1" x14ac:dyDescent="0.15">
      <c r="B53826" s="8"/>
    </row>
    <row r="53827" spans="2:2" hidden="1" x14ac:dyDescent="0.15">
      <c r="B53827" s="8"/>
    </row>
    <row r="53828" spans="2:2" hidden="1" x14ac:dyDescent="0.15">
      <c r="B53828" s="8"/>
    </row>
    <row r="53829" spans="2:2" hidden="1" x14ac:dyDescent="0.15">
      <c r="B53829" s="8"/>
    </row>
    <row r="53830" spans="2:2" hidden="1" x14ac:dyDescent="0.15">
      <c r="B53830" s="8"/>
    </row>
    <row r="53831" spans="2:2" hidden="1" x14ac:dyDescent="0.15">
      <c r="B53831" s="8"/>
    </row>
    <row r="53832" spans="2:2" hidden="1" x14ac:dyDescent="0.15">
      <c r="B53832" s="8"/>
    </row>
    <row r="53833" spans="2:2" hidden="1" x14ac:dyDescent="0.15">
      <c r="B53833" s="8"/>
    </row>
    <row r="53834" spans="2:2" hidden="1" x14ac:dyDescent="0.15">
      <c r="B53834" s="8"/>
    </row>
    <row r="53835" spans="2:2" hidden="1" x14ac:dyDescent="0.15">
      <c r="B53835" s="8"/>
    </row>
    <row r="53836" spans="2:2" hidden="1" x14ac:dyDescent="0.15">
      <c r="B53836" s="8"/>
    </row>
    <row r="53837" spans="2:2" hidden="1" x14ac:dyDescent="0.15">
      <c r="B53837" s="8"/>
    </row>
    <row r="53838" spans="2:2" hidden="1" x14ac:dyDescent="0.15">
      <c r="B53838" s="8"/>
    </row>
    <row r="53839" spans="2:2" hidden="1" x14ac:dyDescent="0.15">
      <c r="B53839" s="8"/>
    </row>
    <row r="53840" spans="2:2" hidden="1" x14ac:dyDescent="0.15">
      <c r="B53840" s="8"/>
    </row>
    <row r="53841" spans="2:2" hidden="1" x14ac:dyDescent="0.15">
      <c r="B53841" s="8"/>
    </row>
    <row r="53842" spans="2:2" hidden="1" x14ac:dyDescent="0.15">
      <c r="B53842" s="8"/>
    </row>
    <row r="53843" spans="2:2" hidden="1" x14ac:dyDescent="0.15">
      <c r="B53843" s="8"/>
    </row>
    <row r="53844" spans="2:2" hidden="1" x14ac:dyDescent="0.15">
      <c r="B53844" s="8"/>
    </row>
    <row r="53845" spans="2:2" hidden="1" x14ac:dyDescent="0.15">
      <c r="B53845" s="8"/>
    </row>
    <row r="53846" spans="2:2" hidden="1" x14ac:dyDescent="0.15">
      <c r="B53846" s="8"/>
    </row>
    <row r="53847" spans="2:2" hidden="1" x14ac:dyDescent="0.15">
      <c r="B53847" s="8"/>
    </row>
    <row r="53848" spans="2:2" hidden="1" x14ac:dyDescent="0.15">
      <c r="B53848" s="8"/>
    </row>
    <row r="53849" spans="2:2" hidden="1" x14ac:dyDescent="0.15">
      <c r="B53849" s="8"/>
    </row>
    <row r="53850" spans="2:2" hidden="1" x14ac:dyDescent="0.15">
      <c r="B53850" s="8"/>
    </row>
    <row r="53851" spans="2:2" hidden="1" x14ac:dyDescent="0.15">
      <c r="B53851" s="8"/>
    </row>
    <row r="53852" spans="2:2" hidden="1" x14ac:dyDescent="0.15">
      <c r="B53852" s="8"/>
    </row>
    <row r="53853" spans="2:2" hidden="1" x14ac:dyDescent="0.15">
      <c r="B53853" s="8"/>
    </row>
    <row r="53854" spans="2:2" hidden="1" x14ac:dyDescent="0.15">
      <c r="B53854" s="8"/>
    </row>
    <row r="53855" spans="2:2" hidden="1" x14ac:dyDescent="0.15">
      <c r="B53855" s="8"/>
    </row>
    <row r="53856" spans="2:2" hidden="1" x14ac:dyDescent="0.15">
      <c r="B53856" s="8"/>
    </row>
    <row r="53857" spans="2:2" hidden="1" x14ac:dyDescent="0.15">
      <c r="B53857" s="8"/>
    </row>
    <row r="53858" spans="2:2" hidden="1" x14ac:dyDescent="0.15">
      <c r="B53858" s="8"/>
    </row>
    <row r="53859" spans="2:2" hidden="1" x14ac:dyDescent="0.15">
      <c r="B53859" s="8"/>
    </row>
    <row r="53860" spans="2:2" hidden="1" x14ac:dyDescent="0.15">
      <c r="B53860" s="8"/>
    </row>
    <row r="53861" spans="2:2" hidden="1" x14ac:dyDescent="0.15">
      <c r="B53861" s="8"/>
    </row>
    <row r="53862" spans="2:2" hidden="1" x14ac:dyDescent="0.15">
      <c r="B53862" s="8"/>
    </row>
    <row r="53863" spans="2:2" hidden="1" x14ac:dyDescent="0.15">
      <c r="B53863" s="8"/>
    </row>
    <row r="53864" spans="2:2" hidden="1" x14ac:dyDescent="0.15">
      <c r="B53864" s="8"/>
    </row>
    <row r="53865" spans="2:2" hidden="1" x14ac:dyDescent="0.15">
      <c r="B53865" s="8"/>
    </row>
    <row r="53866" spans="2:2" hidden="1" x14ac:dyDescent="0.15">
      <c r="B53866" s="8"/>
    </row>
    <row r="53867" spans="2:2" hidden="1" x14ac:dyDescent="0.15">
      <c r="B53867" s="8"/>
    </row>
    <row r="53868" spans="2:2" hidden="1" x14ac:dyDescent="0.15">
      <c r="B53868" s="8"/>
    </row>
    <row r="53869" spans="2:2" hidden="1" x14ac:dyDescent="0.15">
      <c r="B53869" s="8"/>
    </row>
    <row r="53870" spans="2:2" hidden="1" x14ac:dyDescent="0.15">
      <c r="B53870" s="8"/>
    </row>
    <row r="53871" spans="2:2" hidden="1" x14ac:dyDescent="0.15">
      <c r="B53871" s="8"/>
    </row>
    <row r="53872" spans="2:2" hidden="1" x14ac:dyDescent="0.15">
      <c r="B53872" s="8"/>
    </row>
    <row r="53873" spans="2:2" hidden="1" x14ac:dyDescent="0.15">
      <c r="B53873" s="8"/>
    </row>
    <row r="53874" spans="2:2" hidden="1" x14ac:dyDescent="0.15">
      <c r="B53874" s="8"/>
    </row>
    <row r="53875" spans="2:2" hidden="1" x14ac:dyDescent="0.15">
      <c r="B53875" s="8"/>
    </row>
    <row r="53876" spans="2:2" hidden="1" x14ac:dyDescent="0.15">
      <c r="B53876" s="8"/>
    </row>
    <row r="53877" spans="2:2" hidden="1" x14ac:dyDescent="0.15">
      <c r="B53877" s="8"/>
    </row>
    <row r="53878" spans="2:2" hidden="1" x14ac:dyDescent="0.15">
      <c r="B53878" s="8"/>
    </row>
    <row r="53879" spans="2:2" hidden="1" x14ac:dyDescent="0.15">
      <c r="B53879" s="8"/>
    </row>
    <row r="53880" spans="2:2" hidden="1" x14ac:dyDescent="0.15">
      <c r="B53880" s="8"/>
    </row>
    <row r="53881" spans="2:2" hidden="1" x14ac:dyDescent="0.15">
      <c r="B53881" s="8"/>
    </row>
    <row r="53882" spans="2:2" hidden="1" x14ac:dyDescent="0.15">
      <c r="B53882" s="8"/>
    </row>
    <row r="53883" spans="2:2" hidden="1" x14ac:dyDescent="0.15">
      <c r="B53883" s="8"/>
    </row>
    <row r="53884" spans="2:2" hidden="1" x14ac:dyDescent="0.15">
      <c r="B53884" s="8"/>
    </row>
    <row r="53885" spans="2:2" hidden="1" x14ac:dyDescent="0.15">
      <c r="B53885" s="8"/>
    </row>
    <row r="53886" spans="2:2" hidden="1" x14ac:dyDescent="0.15">
      <c r="B53886" s="8"/>
    </row>
    <row r="53887" spans="2:2" hidden="1" x14ac:dyDescent="0.15">
      <c r="B53887" s="8"/>
    </row>
    <row r="53888" spans="2:2" hidden="1" x14ac:dyDescent="0.15">
      <c r="B53888" s="8"/>
    </row>
    <row r="53889" spans="2:2" hidden="1" x14ac:dyDescent="0.15">
      <c r="B53889" s="8"/>
    </row>
    <row r="53890" spans="2:2" hidden="1" x14ac:dyDescent="0.15">
      <c r="B53890" s="8"/>
    </row>
    <row r="53891" spans="2:2" hidden="1" x14ac:dyDescent="0.15">
      <c r="B53891" s="8"/>
    </row>
    <row r="53892" spans="2:2" hidden="1" x14ac:dyDescent="0.15">
      <c r="B53892" s="8"/>
    </row>
    <row r="53893" spans="2:2" hidden="1" x14ac:dyDescent="0.15">
      <c r="B53893" s="8"/>
    </row>
    <row r="53894" spans="2:2" hidden="1" x14ac:dyDescent="0.15">
      <c r="B53894" s="8"/>
    </row>
    <row r="53895" spans="2:2" hidden="1" x14ac:dyDescent="0.15">
      <c r="B53895" s="8"/>
    </row>
    <row r="53896" spans="2:2" hidden="1" x14ac:dyDescent="0.15">
      <c r="B53896" s="8"/>
    </row>
    <row r="53897" spans="2:2" hidden="1" x14ac:dyDescent="0.15">
      <c r="B53897" s="8"/>
    </row>
    <row r="53898" spans="2:2" hidden="1" x14ac:dyDescent="0.15">
      <c r="B53898" s="8"/>
    </row>
    <row r="53899" spans="2:2" hidden="1" x14ac:dyDescent="0.15">
      <c r="B53899" s="8"/>
    </row>
    <row r="53900" spans="2:2" hidden="1" x14ac:dyDescent="0.15">
      <c r="B53900" s="8"/>
    </row>
    <row r="53901" spans="2:2" hidden="1" x14ac:dyDescent="0.15">
      <c r="B53901" s="8"/>
    </row>
    <row r="53902" spans="2:2" hidden="1" x14ac:dyDescent="0.15">
      <c r="B53902" s="8"/>
    </row>
    <row r="53903" spans="2:2" hidden="1" x14ac:dyDescent="0.15">
      <c r="B53903" s="8"/>
    </row>
    <row r="53904" spans="2:2" hidden="1" x14ac:dyDescent="0.15">
      <c r="B53904" s="8"/>
    </row>
    <row r="53905" spans="2:2" hidden="1" x14ac:dyDescent="0.15">
      <c r="B53905" s="8"/>
    </row>
    <row r="53906" spans="2:2" hidden="1" x14ac:dyDescent="0.15">
      <c r="B53906" s="8"/>
    </row>
    <row r="53907" spans="2:2" hidden="1" x14ac:dyDescent="0.15">
      <c r="B53907" s="8"/>
    </row>
    <row r="53908" spans="2:2" hidden="1" x14ac:dyDescent="0.15">
      <c r="B53908" s="8"/>
    </row>
    <row r="53909" spans="2:2" hidden="1" x14ac:dyDescent="0.15">
      <c r="B53909" s="8"/>
    </row>
    <row r="53910" spans="2:2" hidden="1" x14ac:dyDescent="0.15">
      <c r="B53910" s="8"/>
    </row>
    <row r="53911" spans="2:2" hidden="1" x14ac:dyDescent="0.15">
      <c r="B53911" s="8"/>
    </row>
    <row r="53912" spans="2:2" hidden="1" x14ac:dyDescent="0.15">
      <c r="B53912" s="8"/>
    </row>
    <row r="53913" spans="2:2" hidden="1" x14ac:dyDescent="0.15">
      <c r="B53913" s="8"/>
    </row>
    <row r="53914" spans="2:2" hidden="1" x14ac:dyDescent="0.15">
      <c r="B53914" s="8"/>
    </row>
    <row r="53915" spans="2:2" hidden="1" x14ac:dyDescent="0.15">
      <c r="B53915" s="8"/>
    </row>
    <row r="53916" spans="2:2" hidden="1" x14ac:dyDescent="0.15">
      <c r="B53916" s="8"/>
    </row>
    <row r="53917" spans="2:2" hidden="1" x14ac:dyDescent="0.15">
      <c r="B53917" s="8"/>
    </row>
    <row r="53918" spans="2:2" hidden="1" x14ac:dyDescent="0.15">
      <c r="B53918" s="8"/>
    </row>
    <row r="53919" spans="2:2" hidden="1" x14ac:dyDescent="0.15">
      <c r="B53919" s="8"/>
    </row>
    <row r="53920" spans="2:2" hidden="1" x14ac:dyDescent="0.15">
      <c r="B53920" s="8"/>
    </row>
    <row r="53921" spans="2:2" hidden="1" x14ac:dyDescent="0.15">
      <c r="B53921" s="8"/>
    </row>
    <row r="53922" spans="2:2" hidden="1" x14ac:dyDescent="0.15">
      <c r="B53922" s="8"/>
    </row>
    <row r="53923" spans="2:2" hidden="1" x14ac:dyDescent="0.15">
      <c r="B53923" s="8"/>
    </row>
    <row r="53924" spans="2:2" hidden="1" x14ac:dyDescent="0.15">
      <c r="B53924" s="8"/>
    </row>
    <row r="53925" spans="2:2" hidden="1" x14ac:dyDescent="0.15">
      <c r="B53925" s="8"/>
    </row>
    <row r="53926" spans="2:2" hidden="1" x14ac:dyDescent="0.15">
      <c r="B53926" s="8"/>
    </row>
    <row r="53927" spans="2:2" hidden="1" x14ac:dyDescent="0.15">
      <c r="B53927" s="8"/>
    </row>
    <row r="53928" spans="2:2" hidden="1" x14ac:dyDescent="0.15">
      <c r="B53928" s="8"/>
    </row>
    <row r="53929" spans="2:2" hidden="1" x14ac:dyDescent="0.15">
      <c r="B53929" s="8"/>
    </row>
    <row r="53930" spans="2:2" hidden="1" x14ac:dyDescent="0.15">
      <c r="B53930" s="8"/>
    </row>
    <row r="53931" spans="2:2" hidden="1" x14ac:dyDescent="0.15">
      <c r="B53931" s="8"/>
    </row>
    <row r="53932" spans="2:2" hidden="1" x14ac:dyDescent="0.15">
      <c r="B53932" s="8"/>
    </row>
    <row r="53933" spans="2:2" hidden="1" x14ac:dyDescent="0.15">
      <c r="B53933" s="8"/>
    </row>
    <row r="53934" spans="2:2" hidden="1" x14ac:dyDescent="0.15">
      <c r="B53934" s="8"/>
    </row>
    <row r="53935" spans="2:2" hidden="1" x14ac:dyDescent="0.15">
      <c r="B53935" s="8"/>
    </row>
    <row r="53936" spans="2:2" hidden="1" x14ac:dyDescent="0.15">
      <c r="B53936" s="8"/>
    </row>
    <row r="53937" spans="2:2" hidden="1" x14ac:dyDescent="0.15">
      <c r="B53937" s="8"/>
    </row>
    <row r="53938" spans="2:2" hidden="1" x14ac:dyDescent="0.15">
      <c r="B53938" s="8"/>
    </row>
    <row r="53939" spans="2:2" hidden="1" x14ac:dyDescent="0.15">
      <c r="B53939" s="8"/>
    </row>
    <row r="53940" spans="2:2" hidden="1" x14ac:dyDescent="0.15">
      <c r="B53940" s="8"/>
    </row>
    <row r="53941" spans="2:2" hidden="1" x14ac:dyDescent="0.15">
      <c r="B53941" s="8"/>
    </row>
    <row r="53942" spans="2:2" hidden="1" x14ac:dyDescent="0.15">
      <c r="B53942" s="8"/>
    </row>
    <row r="53943" spans="2:2" hidden="1" x14ac:dyDescent="0.15">
      <c r="B53943" s="8"/>
    </row>
    <row r="53944" spans="2:2" hidden="1" x14ac:dyDescent="0.15">
      <c r="B53944" s="8"/>
    </row>
    <row r="53945" spans="2:2" hidden="1" x14ac:dyDescent="0.15">
      <c r="B53945" s="8"/>
    </row>
    <row r="53946" spans="2:2" hidden="1" x14ac:dyDescent="0.15">
      <c r="B53946" s="8"/>
    </row>
    <row r="53947" spans="2:2" hidden="1" x14ac:dyDescent="0.15">
      <c r="B53947" s="8"/>
    </row>
    <row r="53948" spans="2:2" hidden="1" x14ac:dyDescent="0.15">
      <c r="B53948" s="8"/>
    </row>
    <row r="53949" spans="2:2" hidden="1" x14ac:dyDescent="0.15">
      <c r="B53949" s="8"/>
    </row>
    <row r="53950" spans="2:2" hidden="1" x14ac:dyDescent="0.15">
      <c r="B53950" s="8"/>
    </row>
    <row r="53951" spans="2:2" hidden="1" x14ac:dyDescent="0.15">
      <c r="B53951" s="8"/>
    </row>
    <row r="53952" spans="2:2" hidden="1" x14ac:dyDescent="0.15">
      <c r="B53952" s="8"/>
    </row>
    <row r="53953" spans="2:2" hidden="1" x14ac:dyDescent="0.15">
      <c r="B53953" s="8"/>
    </row>
    <row r="53954" spans="2:2" hidden="1" x14ac:dyDescent="0.15">
      <c r="B53954" s="8"/>
    </row>
    <row r="53955" spans="2:2" hidden="1" x14ac:dyDescent="0.15">
      <c r="B53955" s="8"/>
    </row>
    <row r="53956" spans="2:2" hidden="1" x14ac:dyDescent="0.15">
      <c r="B53956" s="8"/>
    </row>
    <row r="53957" spans="2:2" hidden="1" x14ac:dyDescent="0.15">
      <c r="B53957" s="8"/>
    </row>
    <row r="53958" spans="2:2" hidden="1" x14ac:dyDescent="0.15">
      <c r="B53958" s="8"/>
    </row>
    <row r="53959" spans="2:2" hidden="1" x14ac:dyDescent="0.15">
      <c r="B53959" s="8"/>
    </row>
    <row r="53960" spans="2:2" hidden="1" x14ac:dyDescent="0.15">
      <c r="B53960" s="8"/>
    </row>
    <row r="53961" spans="2:2" hidden="1" x14ac:dyDescent="0.15">
      <c r="B53961" s="8"/>
    </row>
    <row r="53962" spans="2:2" hidden="1" x14ac:dyDescent="0.15">
      <c r="B53962" s="8"/>
    </row>
    <row r="53963" spans="2:2" hidden="1" x14ac:dyDescent="0.15">
      <c r="B53963" s="8"/>
    </row>
    <row r="53964" spans="2:2" hidden="1" x14ac:dyDescent="0.15">
      <c r="B53964" s="8"/>
    </row>
    <row r="53965" spans="2:2" hidden="1" x14ac:dyDescent="0.15">
      <c r="B53965" s="8"/>
    </row>
    <row r="53966" spans="2:2" hidden="1" x14ac:dyDescent="0.15">
      <c r="B53966" s="8"/>
    </row>
    <row r="53967" spans="2:2" hidden="1" x14ac:dyDescent="0.15">
      <c r="B53967" s="8"/>
    </row>
    <row r="53968" spans="2:2" hidden="1" x14ac:dyDescent="0.15">
      <c r="B53968" s="8"/>
    </row>
    <row r="53969" spans="2:2" hidden="1" x14ac:dyDescent="0.15">
      <c r="B53969" s="8"/>
    </row>
    <row r="53970" spans="2:2" hidden="1" x14ac:dyDescent="0.15">
      <c r="B53970" s="8"/>
    </row>
    <row r="53971" spans="2:2" hidden="1" x14ac:dyDescent="0.15">
      <c r="B53971" s="8"/>
    </row>
    <row r="53972" spans="2:2" hidden="1" x14ac:dyDescent="0.15">
      <c r="B53972" s="8"/>
    </row>
    <row r="53973" spans="2:2" hidden="1" x14ac:dyDescent="0.15">
      <c r="B53973" s="8"/>
    </row>
    <row r="53974" spans="2:2" hidden="1" x14ac:dyDescent="0.15">
      <c r="B53974" s="8"/>
    </row>
    <row r="53975" spans="2:2" hidden="1" x14ac:dyDescent="0.15">
      <c r="B53975" s="8"/>
    </row>
    <row r="53976" spans="2:2" hidden="1" x14ac:dyDescent="0.15">
      <c r="B53976" s="8"/>
    </row>
    <row r="53977" spans="2:2" hidden="1" x14ac:dyDescent="0.15">
      <c r="B53977" s="8"/>
    </row>
    <row r="53978" spans="2:2" hidden="1" x14ac:dyDescent="0.15">
      <c r="B53978" s="8"/>
    </row>
    <row r="53979" spans="2:2" hidden="1" x14ac:dyDescent="0.15">
      <c r="B53979" s="8"/>
    </row>
    <row r="53980" spans="2:2" hidden="1" x14ac:dyDescent="0.15">
      <c r="B53980" s="8"/>
    </row>
    <row r="53981" spans="2:2" hidden="1" x14ac:dyDescent="0.15">
      <c r="B53981" s="8"/>
    </row>
    <row r="53982" spans="2:2" hidden="1" x14ac:dyDescent="0.15">
      <c r="B53982" s="8"/>
    </row>
    <row r="53983" spans="2:2" hidden="1" x14ac:dyDescent="0.15">
      <c r="B53983" s="8"/>
    </row>
    <row r="53984" spans="2:2" hidden="1" x14ac:dyDescent="0.15">
      <c r="B53984" s="8"/>
    </row>
    <row r="53985" spans="2:2" hidden="1" x14ac:dyDescent="0.15">
      <c r="B53985" s="8"/>
    </row>
    <row r="53986" spans="2:2" hidden="1" x14ac:dyDescent="0.15">
      <c r="B53986" s="8"/>
    </row>
    <row r="53987" spans="2:2" hidden="1" x14ac:dyDescent="0.15">
      <c r="B53987" s="8"/>
    </row>
    <row r="53988" spans="2:2" hidden="1" x14ac:dyDescent="0.15">
      <c r="B53988" s="8"/>
    </row>
    <row r="53989" spans="2:2" hidden="1" x14ac:dyDescent="0.15">
      <c r="B53989" s="8"/>
    </row>
    <row r="53990" spans="2:2" hidden="1" x14ac:dyDescent="0.15">
      <c r="B53990" s="8"/>
    </row>
    <row r="53991" spans="2:2" hidden="1" x14ac:dyDescent="0.15">
      <c r="B53991" s="8"/>
    </row>
    <row r="53992" spans="2:2" hidden="1" x14ac:dyDescent="0.15">
      <c r="B53992" s="8"/>
    </row>
    <row r="53993" spans="2:2" hidden="1" x14ac:dyDescent="0.15">
      <c r="B53993" s="8"/>
    </row>
    <row r="53994" spans="2:2" hidden="1" x14ac:dyDescent="0.15">
      <c r="B53994" s="8"/>
    </row>
    <row r="53995" spans="2:2" hidden="1" x14ac:dyDescent="0.15">
      <c r="B53995" s="8"/>
    </row>
    <row r="53996" spans="2:2" hidden="1" x14ac:dyDescent="0.15">
      <c r="B53996" s="8"/>
    </row>
    <row r="53997" spans="2:2" hidden="1" x14ac:dyDescent="0.15">
      <c r="B53997" s="8"/>
    </row>
    <row r="53998" spans="2:2" hidden="1" x14ac:dyDescent="0.15">
      <c r="B53998" s="8"/>
    </row>
    <row r="53999" spans="2:2" hidden="1" x14ac:dyDescent="0.15">
      <c r="B53999" s="8"/>
    </row>
    <row r="54000" spans="2:2" hidden="1" x14ac:dyDescent="0.15">
      <c r="B54000" s="8"/>
    </row>
    <row r="54001" spans="2:2" hidden="1" x14ac:dyDescent="0.15">
      <c r="B54001" s="8"/>
    </row>
    <row r="54002" spans="2:2" hidden="1" x14ac:dyDescent="0.15">
      <c r="B54002" s="8"/>
    </row>
    <row r="54003" spans="2:2" hidden="1" x14ac:dyDescent="0.15">
      <c r="B54003" s="8"/>
    </row>
    <row r="54004" spans="2:2" hidden="1" x14ac:dyDescent="0.15">
      <c r="B54004" s="8"/>
    </row>
    <row r="54005" spans="2:2" hidden="1" x14ac:dyDescent="0.15">
      <c r="B54005" s="8"/>
    </row>
    <row r="54006" spans="2:2" hidden="1" x14ac:dyDescent="0.15">
      <c r="B54006" s="8"/>
    </row>
    <row r="54007" spans="2:2" hidden="1" x14ac:dyDescent="0.15">
      <c r="B54007" s="8"/>
    </row>
    <row r="54008" spans="2:2" hidden="1" x14ac:dyDescent="0.15">
      <c r="B54008" s="8"/>
    </row>
    <row r="54009" spans="2:2" hidden="1" x14ac:dyDescent="0.15">
      <c r="B54009" s="8"/>
    </row>
    <row r="54010" spans="2:2" hidden="1" x14ac:dyDescent="0.15">
      <c r="B54010" s="8"/>
    </row>
    <row r="54011" spans="2:2" hidden="1" x14ac:dyDescent="0.15">
      <c r="B54011" s="8"/>
    </row>
    <row r="54012" spans="2:2" hidden="1" x14ac:dyDescent="0.15">
      <c r="B54012" s="8"/>
    </row>
    <row r="54013" spans="2:2" hidden="1" x14ac:dyDescent="0.15">
      <c r="B54013" s="8"/>
    </row>
    <row r="54014" spans="2:2" hidden="1" x14ac:dyDescent="0.15">
      <c r="B54014" s="8"/>
    </row>
    <row r="54015" spans="2:2" hidden="1" x14ac:dyDescent="0.15">
      <c r="B54015" s="8"/>
    </row>
    <row r="54016" spans="2:2" hidden="1" x14ac:dyDescent="0.15">
      <c r="B54016" s="8"/>
    </row>
    <row r="54017" spans="2:2" hidden="1" x14ac:dyDescent="0.15">
      <c r="B54017" s="8"/>
    </row>
    <row r="54018" spans="2:2" hidden="1" x14ac:dyDescent="0.15">
      <c r="B54018" s="8"/>
    </row>
    <row r="54019" spans="2:2" hidden="1" x14ac:dyDescent="0.15">
      <c r="B54019" s="8"/>
    </row>
    <row r="54020" spans="2:2" hidden="1" x14ac:dyDescent="0.15">
      <c r="B54020" s="8"/>
    </row>
    <row r="54021" spans="2:2" hidden="1" x14ac:dyDescent="0.15">
      <c r="B54021" s="8"/>
    </row>
    <row r="54022" spans="2:2" hidden="1" x14ac:dyDescent="0.15">
      <c r="B54022" s="8"/>
    </row>
    <row r="54023" spans="2:2" hidden="1" x14ac:dyDescent="0.15">
      <c r="B54023" s="8"/>
    </row>
    <row r="54024" spans="2:2" hidden="1" x14ac:dyDescent="0.15">
      <c r="B54024" s="8"/>
    </row>
    <row r="54025" spans="2:2" hidden="1" x14ac:dyDescent="0.15">
      <c r="B54025" s="8"/>
    </row>
    <row r="54026" spans="2:2" hidden="1" x14ac:dyDescent="0.15">
      <c r="B54026" s="8"/>
    </row>
    <row r="54027" spans="2:2" hidden="1" x14ac:dyDescent="0.15">
      <c r="B54027" s="8"/>
    </row>
    <row r="54028" spans="2:2" hidden="1" x14ac:dyDescent="0.15">
      <c r="B54028" s="8"/>
    </row>
    <row r="54029" spans="2:2" hidden="1" x14ac:dyDescent="0.15">
      <c r="B54029" s="8"/>
    </row>
    <row r="54030" spans="2:2" hidden="1" x14ac:dyDescent="0.15">
      <c r="B54030" s="8"/>
    </row>
    <row r="54031" spans="2:2" hidden="1" x14ac:dyDescent="0.15">
      <c r="B54031" s="8"/>
    </row>
    <row r="54032" spans="2:2" hidden="1" x14ac:dyDescent="0.15">
      <c r="B54032" s="8"/>
    </row>
    <row r="54033" spans="2:2" hidden="1" x14ac:dyDescent="0.15">
      <c r="B54033" s="8"/>
    </row>
    <row r="54034" spans="2:2" hidden="1" x14ac:dyDescent="0.15">
      <c r="B54034" s="8"/>
    </row>
    <row r="54035" spans="2:2" hidden="1" x14ac:dyDescent="0.15">
      <c r="B54035" s="8"/>
    </row>
    <row r="54036" spans="2:2" hidden="1" x14ac:dyDescent="0.15">
      <c r="B54036" s="8"/>
    </row>
    <row r="54037" spans="2:2" hidden="1" x14ac:dyDescent="0.15">
      <c r="B54037" s="8"/>
    </row>
    <row r="54038" spans="2:2" hidden="1" x14ac:dyDescent="0.15">
      <c r="B54038" s="8"/>
    </row>
    <row r="54039" spans="2:2" hidden="1" x14ac:dyDescent="0.15">
      <c r="B54039" s="8"/>
    </row>
    <row r="54040" spans="2:2" hidden="1" x14ac:dyDescent="0.15">
      <c r="B54040" s="8"/>
    </row>
    <row r="54041" spans="2:2" hidden="1" x14ac:dyDescent="0.15">
      <c r="B54041" s="8"/>
    </row>
    <row r="54042" spans="2:2" hidden="1" x14ac:dyDescent="0.15">
      <c r="B54042" s="8"/>
    </row>
    <row r="54043" spans="2:2" hidden="1" x14ac:dyDescent="0.15">
      <c r="B54043" s="8"/>
    </row>
    <row r="54044" spans="2:2" hidden="1" x14ac:dyDescent="0.15">
      <c r="B54044" s="8"/>
    </row>
    <row r="54045" spans="2:2" hidden="1" x14ac:dyDescent="0.15">
      <c r="B54045" s="8"/>
    </row>
    <row r="54046" spans="2:2" hidden="1" x14ac:dyDescent="0.15">
      <c r="B54046" s="8"/>
    </row>
    <row r="54047" spans="2:2" hidden="1" x14ac:dyDescent="0.15">
      <c r="B54047" s="8"/>
    </row>
    <row r="54048" spans="2:2" hidden="1" x14ac:dyDescent="0.15">
      <c r="B54048" s="8"/>
    </row>
    <row r="54049" spans="2:2" hidden="1" x14ac:dyDescent="0.15">
      <c r="B54049" s="8"/>
    </row>
    <row r="54050" spans="2:2" hidden="1" x14ac:dyDescent="0.15">
      <c r="B54050" s="8"/>
    </row>
    <row r="54051" spans="2:2" hidden="1" x14ac:dyDescent="0.15">
      <c r="B54051" s="8"/>
    </row>
    <row r="54052" spans="2:2" hidden="1" x14ac:dyDescent="0.15">
      <c r="B54052" s="8"/>
    </row>
    <row r="54053" spans="2:2" hidden="1" x14ac:dyDescent="0.15">
      <c r="B54053" s="8"/>
    </row>
    <row r="54054" spans="2:2" hidden="1" x14ac:dyDescent="0.15">
      <c r="B54054" s="8"/>
    </row>
    <row r="54055" spans="2:2" hidden="1" x14ac:dyDescent="0.15">
      <c r="B54055" s="8"/>
    </row>
    <row r="54056" spans="2:2" hidden="1" x14ac:dyDescent="0.15">
      <c r="B54056" s="8"/>
    </row>
    <row r="54057" spans="2:2" hidden="1" x14ac:dyDescent="0.15">
      <c r="B54057" s="8"/>
    </row>
    <row r="54058" spans="2:2" hidden="1" x14ac:dyDescent="0.15">
      <c r="B54058" s="8"/>
    </row>
    <row r="54059" spans="2:2" hidden="1" x14ac:dyDescent="0.15">
      <c r="B54059" s="8"/>
    </row>
    <row r="54060" spans="2:2" hidden="1" x14ac:dyDescent="0.15">
      <c r="B54060" s="8"/>
    </row>
    <row r="54061" spans="2:2" hidden="1" x14ac:dyDescent="0.15">
      <c r="B54061" s="8"/>
    </row>
    <row r="54062" spans="2:2" hidden="1" x14ac:dyDescent="0.15">
      <c r="B54062" s="8"/>
    </row>
    <row r="54063" spans="2:2" hidden="1" x14ac:dyDescent="0.15">
      <c r="B54063" s="8"/>
    </row>
    <row r="54064" spans="2:2" hidden="1" x14ac:dyDescent="0.15">
      <c r="B54064" s="8"/>
    </row>
    <row r="54065" spans="2:2" hidden="1" x14ac:dyDescent="0.15">
      <c r="B54065" s="8"/>
    </row>
    <row r="54066" spans="2:2" hidden="1" x14ac:dyDescent="0.15">
      <c r="B54066" s="8"/>
    </row>
    <row r="54067" spans="2:2" hidden="1" x14ac:dyDescent="0.15">
      <c r="B54067" s="8"/>
    </row>
    <row r="54068" spans="2:2" hidden="1" x14ac:dyDescent="0.15">
      <c r="B54068" s="8"/>
    </row>
    <row r="54069" spans="2:2" hidden="1" x14ac:dyDescent="0.15">
      <c r="B54069" s="8"/>
    </row>
    <row r="54070" spans="2:2" hidden="1" x14ac:dyDescent="0.15">
      <c r="B54070" s="8"/>
    </row>
    <row r="54071" spans="2:2" hidden="1" x14ac:dyDescent="0.15">
      <c r="B54071" s="8"/>
    </row>
    <row r="54072" spans="2:2" hidden="1" x14ac:dyDescent="0.15">
      <c r="B54072" s="8"/>
    </row>
    <row r="54073" spans="2:2" hidden="1" x14ac:dyDescent="0.15">
      <c r="B54073" s="8"/>
    </row>
    <row r="54074" spans="2:2" hidden="1" x14ac:dyDescent="0.15">
      <c r="B54074" s="8"/>
    </row>
    <row r="54075" spans="2:2" hidden="1" x14ac:dyDescent="0.15">
      <c r="B54075" s="8"/>
    </row>
    <row r="54076" spans="2:2" hidden="1" x14ac:dyDescent="0.15">
      <c r="B54076" s="8"/>
    </row>
    <row r="54077" spans="2:2" hidden="1" x14ac:dyDescent="0.15">
      <c r="B54077" s="8"/>
    </row>
    <row r="54078" spans="2:2" hidden="1" x14ac:dyDescent="0.15">
      <c r="B54078" s="8"/>
    </row>
    <row r="54079" spans="2:2" hidden="1" x14ac:dyDescent="0.15">
      <c r="B54079" s="8"/>
    </row>
    <row r="54080" spans="2:2" hidden="1" x14ac:dyDescent="0.15">
      <c r="B54080" s="8"/>
    </row>
    <row r="54081" spans="2:2" hidden="1" x14ac:dyDescent="0.15">
      <c r="B54081" s="8"/>
    </row>
    <row r="54082" spans="2:2" hidden="1" x14ac:dyDescent="0.15">
      <c r="B54082" s="8"/>
    </row>
    <row r="54083" spans="2:2" hidden="1" x14ac:dyDescent="0.15">
      <c r="B54083" s="8"/>
    </row>
    <row r="54084" spans="2:2" hidden="1" x14ac:dyDescent="0.15">
      <c r="B54084" s="8"/>
    </row>
    <row r="54085" spans="2:2" hidden="1" x14ac:dyDescent="0.15">
      <c r="B54085" s="8"/>
    </row>
    <row r="54086" spans="2:2" hidden="1" x14ac:dyDescent="0.15">
      <c r="B54086" s="8"/>
    </row>
    <row r="54087" spans="2:2" hidden="1" x14ac:dyDescent="0.15">
      <c r="B54087" s="8"/>
    </row>
    <row r="54088" spans="2:2" hidden="1" x14ac:dyDescent="0.15">
      <c r="B54088" s="8"/>
    </row>
    <row r="54089" spans="2:2" hidden="1" x14ac:dyDescent="0.15">
      <c r="B54089" s="8"/>
    </row>
    <row r="54090" spans="2:2" hidden="1" x14ac:dyDescent="0.15">
      <c r="B54090" s="8"/>
    </row>
    <row r="54091" spans="2:2" hidden="1" x14ac:dyDescent="0.15">
      <c r="B54091" s="8"/>
    </row>
    <row r="54092" spans="2:2" hidden="1" x14ac:dyDescent="0.15">
      <c r="B54092" s="8"/>
    </row>
    <row r="54093" spans="2:2" hidden="1" x14ac:dyDescent="0.15">
      <c r="B54093" s="8"/>
    </row>
    <row r="54094" spans="2:2" hidden="1" x14ac:dyDescent="0.15">
      <c r="B54094" s="8"/>
    </row>
    <row r="54095" spans="2:2" hidden="1" x14ac:dyDescent="0.15">
      <c r="B54095" s="8"/>
    </row>
    <row r="54096" spans="2:2" hidden="1" x14ac:dyDescent="0.15">
      <c r="B54096" s="8"/>
    </row>
    <row r="54097" spans="2:2" hidden="1" x14ac:dyDescent="0.15">
      <c r="B54097" s="8"/>
    </row>
    <row r="54098" spans="2:2" hidden="1" x14ac:dyDescent="0.15">
      <c r="B54098" s="8"/>
    </row>
    <row r="54099" spans="2:2" hidden="1" x14ac:dyDescent="0.15">
      <c r="B54099" s="8"/>
    </row>
    <row r="54100" spans="2:2" hidden="1" x14ac:dyDescent="0.15">
      <c r="B54100" s="8"/>
    </row>
    <row r="54101" spans="2:2" hidden="1" x14ac:dyDescent="0.15">
      <c r="B54101" s="8"/>
    </row>
    <row r="54102" spans="2:2" hidden="1" x14ac:dyDescent="0.15">
      <c r="B54102" s="8"/>
    </row>
    <row r="54103" spans="2:2" hidden="1" x14ac:dyDescent="0.15">
      <c r="B54103" s="8"/>
    </row>
    <row r="54104" spans="2:2" hidden="1" x14ac:dyDescent="0.15">
      <c r="B54104" s="8"/>
    </row>
    <row r="54105" spans="2:2" hidden="1" x14ac:dyDescent="0.15">
      <c r="B54105" s="8"/>
    </row>
    <row r="54106" spans="2:2" hidden="1" x14ac:dyDescent="0.15">
      <c r="B54106" s="8"/>
    </row>
    <row r="54107" spans="2:2" hidden="1" x14ac:dyDescent="0.15">
      <c r="B54107" s="8"/>
    </row>
    <row r="54108" spans="2:2" hidden="1" x14ac:dyDescent="0.15">
      <c r="B54108" s="8"/>
    </row>
    <row r="54109" spans="2:2" hidden="1" x14ac:dyDescent="0.15">
      <c r="B54109" s="8"/>
    </row>
    <row r="54110" spans="2:2" hidden="1" x14ac:dyDescent="0.15">
      <c r="B54110" s="8"/>
    </row>
    <row r="54111" spans="2:2" hidden="1" x14ac:dyDescent="0.15">
      <c r="B54111" s="8"/>
    </row>
    <row r="54112" spans="2:2" hidden="1" x14ac:dyDescent="0.15">
      <c r="B54112" s="8"/>
    </row>
    <row r="54113" spans="2:2" hidden="1" x14ac:dyDescent="0.15">
      <c r="B54113" s="8"/>
    </row>
    <row r="54114" spans="2:2" hidden="1" x14ac:dyDescent="0.15">
      <c r="B54114" s="8"/>
    </row>
    <row r="54115" spans="2:2" hidden="1" x14ac:dyDescent="0.15">
      <c r="B54115" s="8"/>
    </row>
    <row r="54116" spans="2:2" hidden="1" x14ac:dyDescent="0.15">
      <c r="B54116" s="8"/>
    </row>
    <row r="54117" spans="2:2" hidden="1" x14ac:dyDescent="0.15">
      <c r="B54117" s="8"/>
    </row>
    <row r="54118" spans="2:2" hidden="1" x14ac:dyDescent="0.15">
      <c r="B54118" s="8"/>
    </row>
    <row r="54119" spans="2:2" hidden="1" x14ac:dyDescent="0.15">
      <c r="B54119" s="8"/>
    </row>
    <row r="54120" spans="2:2" hidden="1" x14ac:dyDescent="0.15">
      <c r="B54120" s="8"/>
    </row>
    <row r="54121" spans="2:2" hidden="1" x14ac:dyDescent="0.15">
      <c r="B54121" s="8"/>
    </row>
    <row r="54122" spans="2:2" hidden="1" x14ac:dyDescent="0.15">
      <c r="B54122" s="8"/>
    </row>
    <row r="54123" spans="2:2" hidden="1" x14ac:dyDescent="0.15">
      <c r="B54123" s="8"/>
    </row>
    <row r="54124" spans="2:2" hidden="1" x14ac:dyDescent="0.15">
      <c r="B54124" s="8"/>
    </row>
    <row r="54125" spans="2:2" hidden="1" x14ac:dyDescent="0.15">
      <c r="B54125" s="8"/>
    </row>
    <row r="54126" spans="2:2" hidden="1" x14ac:dyDescent="0.15">
      <c r="B54126" s="8"/>
    </row>
    <row r="54127" spans="2:2" hidden="1" x14ac:dyDescent="0.15">
      <c r="B54127" s="8"/>
    </row>
    <row r="54128" spans="2:2" hidden="1" x14ac:dyDescent="0.15">
      <c r="B54128" s="8"/>
    </row>
    <row r="54129" spans="2:2" hidden="1" x14ac:dyDescent="0.15">
      <c r="B54129" s="8"/>
    </row>
    <row r="54130" spans="2:2" hidden="1" x14ac:dyDescent="0.15">
      <c r="B54130" s="8"/>
    </row>
    <row r="54131" spans="2:2" hidden="1" x14ac:dyDescent="0.15">
      <c r="B54131" s="8"/>
    </row>
    <row r="54132" spans="2:2" hidden="1" x14ac:dyDescent="0.15">
      <c r="B54132" s="8"/>
    </row>
    <row r="54133" spans="2:2" hidden="1" x14ac:dyDescent="0.15">
      <c r="B54133" s="8"/>
    </row>
    <row r="54134" spans="2:2" hidden="1" x14ac:dyDescent="0.15">
      <c r="B54134" s="8"/>
    </row>
    <row r="54135" spans="2:2" hidden="1" x14ac:dyDescent="0.15">
      <c r="B54135" s="8"/>
    </row>
    <row r="54136" spans="2:2" hidden="1" x14ac:dyDescent="0.15">
      <c r="B54136" s="8"/>
    </row>
    <row r="54137" spans="2:2" hidden="1" x14ac:dyDescent="0.15">
      <c r="B54137" s="8"/>
    </row>
    <row r="54138" spans="2:2" hidden="1" x14ac:dyDescent="0.15">
      <c r="B54138" s="8"/>
    </row>
    <row r="54139" spans="2:2" hidden="1" x14ac:dyDescent="0.15">
      <c r="B54139" s="8"/>
    </row>
    <row r="54140" spans="2:2" hidden="1" x14ac:dyDescent="0.15">
      <c r="B54140" s="8"/>
    </row>
    <row r="54141" spans="2:2" hidden="1" x14ac:dyDescent="0.15">
      <c r="B54141" s="8"/>
    </row>
    <row r="54142" spans="2:2" hidden="1" x14ac:dyDescent="0.15">
      <c r="B54142" s="8"/>
    </row>
    <row r="54143" spans="2:2" hidden="1" x14ac:dyDescent="0.15">
      <c r="B54143" s="8"/>
    </row>
    <row r="54144" spans="2:2" hidden="1" x14ac:dyDescent="0.15">
      <c r="B54144" s="8"/>
    </row>
    <row r="54145" spans="2:2" hidden="1" x14ac:dyDescent="0.15">
      <c r="B54145" s="8"/>
    </row>
    <row r="54146" spans="2:2" hidden="1" x14ac:dyDescent="0.15">
      <c r="B54146" s="8"/>
    </row>
    <row r="54147" spans="2:2" hidden="1" x14ac:dyDescent="0.15">
      <c r="B54147" s="8"/>
    </row>
    <row r="54148" spans="2:2" hidden="1" x14ac:dyDescent="0.15">
      <c r="B54148" s="8"/>
    </row>
    <row r="54149" spans="2:2" hidden="1" x14ac:dyDescent="0.15">
      <c r="B54149" s="8"/>
    </row>
    <row r="54150" spans="2:2" hidden="1" x14ac:dyDescent="0.15">
      <c r="B54150" s="8"/>
    </row>
    <row r="54151" spans="2:2" hidden="1" x14ac:dyDescent="0.15">
      <c r="B54151" s="8"/>
    </row>
    <row r="54152" spans="2:2" hidden="1" x14ac:dyDescent="0.15">
      <c r="B54152" s="8"/>
    </row>
    <row r="54153" spans="2:2" hidden="1" x14ac:dyDescent="0.15">
      <c r="B54153" s="8"/>
    </row>
    <row r="54154" spans="2:2" hidden="1" x14ac:dyDescent="0.15">
      <c r="B54154" s="8"/>
    </row>
    <row r="54155" spans="2:2" hidden="1" x14ac:dyDescent="0.15">
      <c r="B54155" s="8"/>
    </row>
    <row r="54156" spans="2:2" hidden="1" x14ac:dyDescent="0.15">
      <c r="B54156" s="8"/>
    </row>
    <row r="54157" spans="2:2" hidden="1" x14ac:dyDescent="0.15">
      <c r="B54157" s="8"/>
    </row>
    <row r="54158" spans="2:2" hidden="1" x14ac:dyDescent="0.15">
      <c r="B54158" s="8"/>
    </row>
    <row r="54159" spans="2:2" hidden="1" x14ac:dyDescent="0.15">
      <c r="B54159" s="8"/>
    </row>
    <row r="54160" spans="2:2" hidden="1" x14ac:dyDescent="0.15">
      <c r="B54160" s="8"/>
    </row>
    <row r="54161" spans="2:2" hidden="1" x14ac:dyDescent="0.15">
      <c r="B54161" s="8"/>
    </row>
    <row r="54162" spans="2:2" hidden="1" x14ac:dyDescent="0.15">
      <c r="B54162" s="8"/>
    </row>
    <row r="54163" spans="2:2" hidden="1" x14ac:dyDescent="0.15">
      <c r="B54163" s="8"/>
    </row>
    <row r="54164" spans="2:2" hidden="1" x14ac:dyDescent="0.15">
      <c r="B54164" s="8"/>
    </row>
    <row r="54165" spans="2:2" hidden="1" x14ac:dyDescent="0.15">
      <c r="B54165" s="8"/>
    </row>
    <row r="54166" spans="2:2" hidden="1" x14ac:dyDescent="0.15">
      <c r="B54166" s="8"/>
    </row>
    <row r="54167" spans="2:2" hidden="1" x14ac:dyDescent="0.15">
      <c r="B54167" s="8"/>
    </row>
    <row r="54168" spans="2:2" hidden="1" x14ac:dyDescent="0.15">
      <c r="B54168" s="8"/>
    </row>
    <row r="54169" spans="2:2" hidden="1" x14ac:dyDescent="0.15">
      <c r="B54169" s="8"/>
    </row>
    <row r="54170" spans="2:2" hidden="1" x14ac:dyDescent="0.15">
      <c r="B54170" s="8"/>
    </row>
    <row r="54171" spans="2:2" hidden="1" x14ac:dyDescent="0.15">
      <c r="B54171" s="8"/>
    </row>
    <row r="54172" spans="2:2" hidden="1" x14ac:dyDescent="0.15">
      <c r="B54172" s="8"/>
    </row>
    <row r="54173" spans="2:2" hidden="1" x14ac:dyDescent="0.15">
      <c r="B54173" s="8"/>
    </row>
    <row r="54174" spans="2:2" hidden="1" x14ac:dyDescent="0.15">
      <c r="B54174" s="8"/>
    </row>
    <row r="54175" spans="2:2" hidden="1" x14ac:dyDescent="0.15">
      <c r="B54175" s="8"/>
    </row>
    <row r="54176" spans="2:2" hidden="1" x14ac:dyDescent="0.15">
      <c r="B54176" s="8"/>
    </row>
    <row r="54177" spans="2:2" hidden="1" x14ac:dyDescent="0.15">
      <c r="B54177" s="8"/>
    </row>
    <row r="54178" spans="2:2" hidden="1" x14ac:dyDescent="0.15">
      <c r="B54178" s="8"/>
    </row>
    <row r="54179" spans="2:2" hidden="1" x14ac:dyDescent="0.15">
      <c r="B54179" s="8"/>
    </row>
    <row r="54180" spans="2:2" hidden="1" x14ac:dyDescent="0.15">
      <c r="B54180" s="8"/>
    </row>
    <row r="54181" spans="2:2" hidden="1" x14ac:dyDescent="0.15">
      <c r="B54181" s="8"/>
    </row>
    <row r="54182" spans="2:2" hidden="1" x14ac:dyDescent="0.15">
      <c r="B54182" s="8"/>
    </row>
    <row r="54183" spans="2:2" hidden="1" x14ac:dyDescent="0.15">
      <c r="B54183" s="8"/>
    </row>
    <row r="54184" spans="2:2" hidden="1" x14ac:dyDescent="0.15">
      <c r="B54184" s="8"/>
    </row>
    <row r="54185" spans="2:2" hidden="1" x14ac:dyDescent="0.15">
      <c r="B54185" s="8"/>
    </row>
    <row r="54186" spans="2:2" hidden="1" x14ac:dyDescent="0.15">
      <c r="B54186" s="8"/>
    </row>
    <row r="54187" spans="2:2" hidden="1" x14ac:dyDescent="0.15">
      <c r="B54187" s="8"/>
    </row>
    <row r="54188" spans="2:2" hidden="1" x14ac:dyDescent="0.15">
      <c r="B54188" s="8"/>
    </row>
    <row r="54189" spans="2:2" hidden="1" x14ac:dyDescent="0.15">
      <c r="B54189" s="8"/>
    </row>
    <row r="54190" spans="2:2" hidden="1" x14ac:dyDescent="0.15">
      <c r="B54190" s="8"/>
    </row>
    <row r="54191" spans="2:2" hidden="1" x14ac:dyDescent="0.15">
      <c r="B54191" s="8"/>
    </row>
    <row r="54192" spans="2:2" hidden="1" x14ac:dyDescent="0.15">
      <c r="B54192" s="8"/>
    </row>
    <row r="54193" spans="2:2" hidden="1" x14ac:dyDescent="0.15">
      <c r="B54193" s="8"/>
    </row>
    <row r="54194" spans="2:2" hidden="1" x14ac:dyDescent="0.15">
      <c r="B54194" s="8"/>
    </row>
    <row r="54195" spans="2:2" hidden="1" x14ac:dyDescent="0.15">
      <c r="B54195" s="8"/>
    </row>
    <row r="54196" spans="2:2" hidden="1" x14ac:dyDescent="0.15">
      <c r="B54196" s="8"/>
    </row>
    <row r="54197" spans="2:2" hidden="1" x14ac:dyDescent="0.15">
      <c r="B54197" s="8"/>
    </row>
    <row r="54198" spans="2:2" hidden="1" x14ac:dyDescent="0.15">
      <c r="B54198" s="8"/>
    </row>
    <row r="54199" spans="2:2" hidden="1" x14ac:dyDescent="0.15">
      <c r="B54199" s="8"/>
    </row>
    <row r="54200" spans="2:2" hidden="1" x14ac:dyDescent="0.15">
      <c r="B54200" s="8"/>
    </row>
    <row r="54201" spans="2:2" hidden="1" x14ac:dyDescent="0.15">
      <c r="B54201" s="8"/>
    </row>
    <row r="54202" spans="2:2" hidden="1" x14ac:dyDescent="0.15">
      <c r="B54202" s="8"/>
    </row>
    <row r="54203" spans="2:2" hidden="1" x14ac:dyDescent="0.15">
      <c r="B54203" s="8"/>
    </row>
    <row r="54204" spans="2:2" hidden="1" x14ac:dyDescent="0.15">
      <c r="B54204" s="8"/>
    </row>
    <row r="54205" spans="2:2" hidden="1" x14ac:dyDescent="0.15">
      <c r="B54205" s="8"/>
    </row>
    <row r="54206" spans="2:2" hidden="1" x14ac:dyDescent="0.15">
      <c r="B54206" s="8"/>
    </row>
    <row r="54207" spans="2:2" hidden="1" x14ac:dyDescent="0.15">
      <c r="B54207" s="8"/>
    </row>
    <row r="54208" spans="2:2" hidden="1" x14ac:dyDescent="0.15">
      <c r="B54208" s="8"/>
    </row>
    <row r="54209" spans="2:2" hidden="1" x14ac:dyDescent="0.15">
      <c r="B54209" s="8"/>
    </row>
    <row r="54210" spans="2:2" hidden="1" x14ac:dyDescent="0.15">
      <c r="B54210" s="8"/>
    </row>
    <row r="54211" spans="2:2" hidden="1" x14ac:dyDescent="0.15">
      <c r="B54211" s="8"/>
    </row>
    <row r="54212" spans="2:2" hidden="1" x14ac:dyDescent="0.15">
      <c r="B54212" s="8"/>
    </row>
    <row r="54213" spans="2:2" hidden="1" x14ac:dyDescent="0.15">
      <c r="B54213" s="8"/>
    </row>
    <row r="54214" spans="2:2" hidden="1" x14ac:dyDescent="0.15">
      <c r="B54214" s="8"/>
    </row>
    <row r="54215" spans="2:2" hidden="1" x14ac:dyDescent="0.15">
      <c r="B54215" s="8"/>
    </row>
    <row r="54216" spans="2:2" hidden="1" x14ac:dyDescent="0.15">
      <c r="B54216" s="8"/>
    </row>
    <row r="54217" spans="2:2" hidden="1" x14ac:dyDescent="0.15">
      <c r="B54217" s="8"/>
    </row>
    <row r="54218" spans="2:2" hidden="1" x14ac:dyDescent="0.15">
      <c r="B54218" s="8"/>
    </row>
    <row r="54219" spans="2:2" hidden="1" x14ac:dyDescent="0.15">
      <c r="B54219" s="8"/>
    </row>
    <row r="54220" spans="2:2" hidden="1" x14ac:dyDescent="0.15">
      <c r="B54220" s="8"/>
    </row>
    <row r="54221" spans="2:2" hidden="1" x14ac:dyDescent="0.15">
      <c r="B54221" s="8"/>
    </row>
    <row r="54222" spans="2:2" hidden="1" x14ac:dyDescent="0.15">
      <c r="B54222" s="8"/>
    </row>
    <row r="54223" spans="2:2" hidden="1" x14ac:dyDescent="0.15">
      <c r="B54223" s="8"/>
    </row>
    <row r="54224" spans="2:2" hidden="1" x14ac:dyDescent="0.15">
      <c r="B54224" s="8"/>
    </row>
    <row r="54225" spans="2:2" hidden="1" x14ac:dyDescent="0.15">
      <c r="B54225" s="8"/>
    </row>
    <row r="54226" spans="2:2" hidden="1" x14ac:dyDescent="0.15">
      <c r="B54226" s="8"/>
    </row>
    <row r="54227" spans="2:2" hidden="1" x14ac:dyDescent="0.15">
      <c r="B54227" s="8"/>
    </row>
    <row r="54228" spans="2:2" hidden="1" x14ac:dyDescent="0.15">
      <c r="B54228" s="8"/>
    </row>
    <row r="54229" spans="2:2" hidden="1" x14ac:dyDescent="0.15">
      <c r="B54229" s="8"/>
    </row>
    <row r="54230" spans="2:2" hidden="1" x14ac:dyDescent="0.15">
      <c r="B54230" s="8"/>
    </row>
    <row r="54231" spans="2:2" hidden="1" x14ac:dyDescent="0.15">
      <c r="B54231" s="8"/>
    </row>
    <row r="54232" spans="2:2" hidden="1" x14ac:dyDescent="0.15">
      <c r="B54232" s="8"/>
    </row>
    <row r="54233" spans="2:2" hidden="1" x14ac:dyDescent="0.15">
      <c r="B54233" s="8"/>
    </row>
    <row r="54234" spans="2:2" hidden="1" x14ac:dyDescent="0.15">
      <c r="B54234" s="8"/>
    </row>
    <row r="54235" spans="2:2" hidden="1" x14ac:dyDescent="0.15">
      <c r="B54235" s="8"/>
    </row>
    <row r="54236" spans="2:2" hidden="1" x14ac:dyDescent="0.15">
      <c r="B54236" s="8"/>
    </row>
    <row r="54237" spans="2:2" hidden="1" x14ac:dyDescent="0.15">
      <c r="B54237" s="8"/>
    </row>
    <row r="54238" spans="2:2" hidden="1" x14ac:dyDescent="0.15">
      <c r="B54238" s="8"/>
    </row>
    <row r="54239" spans="2:2" hidden="1" x14ac:dyDescent="0.15">
      <c r="B54239" s="8"/>
    </row>
    <row r="54240" spans="2:2" hidden="1" x14ac:dyDescent="0.15">
      <c r="B54240" s="8"/>
    </row>
    <row r="54241" spans="2:2" hidden="1" x14ac:dyDescent="0.15">
      <c r="B54241" s="8"/>
    </row>
    <row r="54242" spans="2:2" hidden="1" x14ac:dyDescent="0.15">
      <c r="B54242" s="8"/>
    </row>
    <row r="54243" spans="2:2" hidden="1" x14ac:dyDescent="0.15">
      <c r="B54243" s="8"/>
    </row>
    <row r="54244" spans="2:2" hidden="1" x14ac:dyDescent="0.15">
      <c r="B54244" s="8"/>
    </row>
    <row r="54245" spans="2:2" hidden="1" x14ac:dyDescent="0.15">
      <c r="B54245" s="8"/>
    </row>
    <row r="54246" spans="2:2" hidden="1" x14ac:dyDescent="0.15">
      <c r="B54246" s="8"/>
    </row>
    <row r="54247" spans="2:2" hidden="1" x14ac:dyDescent="0.15">
      <c r="B54247" s="8"/>
    </row>
    <row r="54248" spans="2:2" hidden="1" x14ac:dyDescent="0.15">
      <c r="B54248" s="8"/>
    </row>
    <row r="54249" spans="2:2" hidden="1" x14ac:dyDescent="0.15">
      <c r="B54249" s="8"/>
    </row>
    <row r="54250" spans="2:2" hidden="1" x14ac:dyDescent="0.15">
      <c r="B54250" s="8"/>
    </row>
    <row r="54251" spans="2:2" hidden="1" x14ac:dyDescent="0.15">
      <c r="B54251" s="8"/>
    </row>
    <row r="54252" spans="2:2" hidden="1" x14ac:dyDescent="0.15">
      <c r="B54252" s="8"/>
    </row>
    <row r="54253" spans="2:2" hidden="1" x14ac:dyDescent="0.15">
      <c r="B54253" s="8"/>
    </row>
    <row r="54254" spans="2:2" hidden="1" x14ac:dyDescent="0.15">
      <c r="B54254" s="8"/>
    </row>
    <row r="54255" spans="2:2" hidden="1" x14ac:dyDescent="0.15">
      <c r="B54255" s="8"/>
    </row>
    <row r="54256" spans="2:2" hidden="1" x14ac:dyDescent="0.15">
      <c r="B54256" s="8"/>
    </row>
    <row r="54257" spans="2:2" hidden="1" x14ac:dyDescent="0.15">
      <c r="B54257" s="8"/>
    </row>
    <row r="54258" spans="2:2" hidden="1" x14ac:dyDescent="0.15">
      <c r="B54258" s="8"/>
    </row>
    <row r="54259" spans="2:2" hidden="1" x14ac:dyDescent="0.15">
      <c r="B54259" s="8"/>
    </row>
    <row r="54260" spans="2:2" hidden="1" x14ac:dyDescent="0.15">
      <c r="B54260" s="8"/>
    </row>
    <row r="54261" spans="2:2" hidden="1" x14ac:dyDescent="0.15">
      <c r="B54261" s="8"/>
    </row>
    <row r="54262" spans="2:2" hidden="1" x14ac:dyDescent="0.15">
      <c r="B54262" s="8"/>
    </row>
    <row r="54263" spans="2:2" hidden="1" x14ac:dyDescent="0.15">
      <c r="B54263" s="8"/>
    </row>
    <row r="54264" spans="2:2" hidden="1" x14ac:dyDescent="0.15">
      <c r="B54264" s="8"/>
    </row>
    <row r="54265" spans="2:2" hidden="1" x14ac:dyDescent="0.15">
      <c r="B54265" s="8"/>
    </row>
    <row r="54266" spans="2:2" hidden="1" x14ac:dyDescent="0.15">
      <c r="B54266" s="8"/>
    </row>
    <row r="54267" spans="2:2" hidden="1" x14ac:dyDescent="0.15">
      <c r="B54267" s="8"/>
    </row>
    <row r="54268" spans="2:2" hidden="1" x14ac:dyDescent="0.15">
      <c r="B54268" s="8"/>
    </row>
    <row r="54269" spans="2:2" hidden="1" x14ac:dyDescent="0.15">
      <c r="B54269" s="8"/>
    </row>
    <row r="54270" spans="2:2" hidden="1" x14ac:dyDescent="0.15">
      <c r="B54270" s="8"/>
    </row>
    <row r="54271" spans="2:2" hidden="1" x14ac:dyDescent="0.15">
      <c r="B54271" s="8"/>
    </row>
    <row r="54272" spans="2:2" hidden="1" x14ac:dyDescent="0.15">
      <c r="B54272" s="8"/>
    </row>
    <row r="54273" spans="2:2" hidden="1" x14ac:dyDescent="0.15">
      <c r="B54273" s="8"/>
    </row>
    <row r="54274" spans="2:2" hidden="1" x14ac:dyDescent="0.15">
      <c r="B54274" s="8"/>
    </row>
    <row r="54275" spans="2:2" hidden="1" x14ac:dyDescent="0.15">
      <c r="B54275" s="8"/>
    </row>
    <row r="54276" spans="2:2" hidden="1" x14ac:dyDescent="0.15">
      <c r="B54276" s="8"/>
    </row>
    <row r="54277" spans="2:2" hidden="1" x14ac:dyDescent="0.15">
      <c r="B54277" s="8"/>
    </row>
    <row r="54278" spans="2:2" hidden="1" x14ac:dyDescent="0.15">
      <c r="B54278" s="8"/>
    </row>
    <row r="54279" spans="2:2" hidden="1" x14ac:dyDescent="0.15">
      <c r="B54279" s="8"/>
    </row>
    <row r="54280" spans="2:2" hidden="1" x14ac:dyDescent="0.15">
      <c r="B54280" s="8"/>
    </row>
    <row r="54281" spans="2:2" hidden="1" x14ac:dyDescent="0.15">
      <c r="B54281" s="8"/>
    </row>
    <row r="54282" spans="2:2" hidden="1" x14ac:dyDescent="0.15">
      <c r="B54282" s="8"/>
    </row>
    <row r="54283" spans="2:2" hidden="1" x14ac:dyDescent="0.15">
      <c r="B54283" s="8"/>
    </row>
    <row r="54284" spans="2:2" hidden="1" x14ac:dyDescent="0.15">
      <c r="B54284" s="8"/>
    </row>
    <row r="54285" spans="2:2" hidden="1" x14ac:dyDescent="0.15">
      <c r="B54285" s="8"/>
    </row>
    <row r="54286" spans="2:2" hidden="1" x14ac:dyDescent="0.15">
      <c r="B54286" s="8"/>
    </row>
    <row r="54287" spans="2:2" hidden="1" x14ac:dyDescent="0.15">
      <c r="B54287" s="8"/>
    </row>
    <row r="54288" spans="2:2" hidden="1" x14ac:dyDescent="0.15">
      <c r="B54288" s="8"/>
    </row>
    <row r="54289" spans="2:2" hidden="1" x14ac:dyDescent="0.15">
      <c r="B54289" s="8"/>
    </row>
    <row r="54290" spans="2:2" hidden="1" x14ac:dyDescent="0.15">
      <c r="B54290" s="8"/>
    </row>
    <row r="54291" spans="2:2" hidden="1" x14ac:dyDescent="0.15">
      <c r="B54291" s="8"/>
    </row>
    <row r="54292" spans="2:2" hidden="1" x14ac:dyDescent="0.15">
      <c r="B54292" s="8"/>
    </row>
    <row r="54293" spans="2:2" hidden="1" x14ac:dyDescent="0.15">
      <c r="B54293" s="8"/>
    </row>
    <row r="54294" spans="2:2" hidden="1" x14ac:dyDescent="0.15">
      <c r="B54294" s="8"/>
    </row>
    <row r="54295" spans="2:2" hidden="1" x14ac:dyDescent="0.15">
      <c r="B54295" s="8"/>
    </row>
    <row r="54296" spans="2:2" hidden="1" x14ac:dyDescent="0.15">
      <c r="B54296" s="8"/>
    </row>
    <row r="54297" spans="2:2" hidden="1" x14ac:dyDescent="0.15">
      <c r="B54297" s="8"/>
    </row>
    <row r="54298" spans="2:2" hidden="1" x14ac:dyDescent="0.15">
      <c r="B54298" s="8"/>
    </row>
    <row r="54299" spans="2:2" hidden="1" x14ac:dyDescent="0.15">
      <c r="B54299" s="8"/>
    </row>
    <row r="54300" spans="2:2" hidden="1" x14ac:dyDescent="0.15">
      <c r="B54300" s="8"/>
    </row>
    <row r="54301" spans="2:2" hidden="1" x14ac:dyDescent="0.15">
      <c r="B54301" s="8"/>
    </row>
    <row r="54302" spans="2:2" hidden="1" x14ac:dyDescent="0.15">
      <c r="B54302" s="8"/>
    </row>
    <row r="54303" spans="2:2" hidden="1" x14ac:dyDescent="0.15">
      <c r="B54303" s="8"/>
    </row>
    <row r="54304" spans="2:2" hidden="1" x14ac:dyDescent="0.15">
      <c r="B54304" s="8"/>
    </row>
    <row r="54305" spans="2:2" hidden="1" x14ac:dyDescent="0.15">
      <c r="B54305" s="8"/>
    </row>
    <row r="54306" spans="2:2" hidden="1" x14ac:dyDescent="0.15">
      <c r="B54306" s="8"/>
    </row>
    <row r="54307" spans="2:2" hidden="1" x14ac:dyDescent="0.15">
      <c r="B54307" s="8"/>
    </row>
    <row r="54308" spans="2:2" hidden="1" x14ac:dyDescent="0.15">
      <c r="B54308" s="8"/>
    </row>
    <row r="54309" spans="2:2" hidden="1" x14ac:dyDescent="0.15">
      <c r="B54309" s="8"/>
    </row>
    <row r="54310" spans="2:2" hidden="1" x14ac:dyDescent="0.15">
      <c r="B54310" s="8"/>
    </row>
    <row r="54311" spans="2:2" hidden="1" x14ac:dyDescent="0.15">
      <c r="B54311" s="8"/>
    </row>
    <row r="54312" spans="2:2" hidden="1" x14ac:dyDescent="0.15">
      <c r="B54312" s="8"/>
    </row>
    <row r="54313" spans="2:2" hidden="1" x14ac:dyDescent="0.15">
      <c r="B54313" s="8"/>
    </row>
    <row r="54314" spans="2:2" hidden="1" x14ac:dyDescent="0.15">
      <c r="B54314" s="8"/>
    </row>
    <row r="54315" spans="2:2" hidden="1" x14ac:dyDescent="0.15">
      <c r="B54315" s="8"/>
    </row>
    <row r="54316" spans="2:2" hidden="1" x14ac:dyDescent="0.15">
      <c r="B54316" s="8"/>
    </row>
    <row r="54317" spans="2:2" hidden="1" x14ac:dyDescent="0.15">
      <c r="B54317" s="8"/>
    </row>
    <row r="54318" spans="2:2" hidden="1" x14ac:dyDescent="0.15">
      <c r="B54318" s="8"/>
    </row>
    <row r="54319" spans="2:2" hidden="1" x14ac:dyDescent="0.15">
      <c r="B54319" s="8"/>
    </row>
    <row r="54320" spans="2:2" hidden="1" x14ac:dyDescent="0.15">
      <c r="B54320" s="8"/>
    </row>
    <row r="54321" spans="2:2" hidden="1" x14ac:dyDescent="0.15">
      <c r="B54321" s="8"/>
    </row>
    <row r="54322" spans="2:2" hidden="1" x14ac:dyDescent="0.15">
      <c r="B54322" s="8"/>
    </row>
    <row r="54323" spans="2:2" hidden="1" x14ac:dyDescent="0.15">
      <c r="B54323" s="8"/>
    </row>
    <row r="54324" spans="2:2" hidden="1" x14ac:dyDescent="0.15">
      <c r="B54324" s="8"/>
    </row>
    <row r="54325" spans="2:2" hidden="1" x14ac:dyDescent="0.15">
      <c r="B54325" s="8"/>
    </row>
    <row r="54326" spans="2:2" hidden="1" x14ac:dyDescent="0.15">
      <c r="B54326" s="8"/>
    </row>
    <row r="54327" spans="2:2" hidden="1" x14ac:dyDescent="0.15">
      <c r="B54327" s="8"/>
    </row>
    <row r="54328" spans="2:2" hidden="1" x14ac:dyDescent="0.15">
      <c r="B54328" s="8"/>
    </row>
    <row r="54329" spans="2:2" hidden="1" x14ac:dyDescent="0.15">
      <c r="B54329" s="8"/>
    </row>
    <row r="54330" spans="2:2" hidden="1" x14ac:dyDescent="0.15">
      <c r="B54330" s="8"/>
    </row>
    <row r="54331" spans="2:2" hidden="1" x14ac:dyDescent="0.15">
      <c r="B54331" s="8"/>
    </row>
    <row r="54332" spans="2:2" hidden="1" x14ac:dyDescent="0.15">
      <c r="B54332" s="8"/>
    </row>
    <row r="54333" spans="2:2" hidden="1" x14ac:dyDescent="0.15">
      <c r="B54333" s="8"/>
    </row>
    <row r="54334" spans="2:2" hidden="1" x14ac:dyDescent="0.15">
      <c r="B54334" s="8"/>
    </row>
    <row r="54335" spans="2:2" hidden="1" x14ac:dyDescent="0.15">
      <c r="B54335" s="8"/>
    </row>
    <row r="54336" spans="2:2" hidden="1" x14ac:dyDescent="0.15">
      <c r="B54336" s="8"/>
    </row>
    <row r="54337" spans="2:2" hidden="1" x14ac:dyDescent="0.15">
      <c r="B54337" s="8"/>
    </row>
    <row r="54338" spans="2:2" hidden="1" x14ac:dyDescent="0.15">
      <c r="B54338" s="8"/>
    </row>
    <row r="54339" spans="2:2" hidden="1" x14ac:dyDescent="0.15">
      <c r="B54339" s="8"/>
    </row>
    <row r="54340" spans="2:2" hidden="1" x14ac:dyDescent="0.15">
      <c r="B54340" s="8"/>
    </row>
    <row r="54341" spans="2:2" hidden="1" x14ac:dyDescent="0.15">
      <c r="B54341" s="8"/>
    </row>
    <row r="54342" spans="2:2" hidden="1" x14ac:dyDescent="0.15">
      <c r="B54342" s="8"/>
    </row>
    <row r="54343" spans="2:2" hidden="1" x14ac:dyDescent="0.15">
      <c r="B54343" s="8"/>
    </row>
    <row r="54344" spans="2:2" hidden="1" x14ac:dyDescent="0.15">
      <c r="B54344" s="8"/>
    </row>
    <row r="54345" spans="2:2" hidden="1" x14ac:dyDescent="0.15">
      <c r="B54345" s="8"/>
    </row>
    <row r="54346" spans="2:2" hidden="1" x14ac:dyDescent="0.15">
      <c r="B54346" s="8"/>
    </row>
    <row r="54347" spans="2:2" hidden="1" x14ac:dyDescent="0.15">
      <c r="B54347" s="8"/>
    </row>
    <row r="54348" spans="2:2" hidden="1" x14ac:dyDescent="0.15">
      <c r="B54348" s="8"/>
    </row>
    <row r="54349" spans="2:2" hidden="1" x14ac:dyDescent="0.15">
      <c r="B54349" s="8"/>
    </row>
    <row r="54350" spans="2:2" hidden="1" x14ac:dyDescent="0.15">
      <c r="B54350" s="8"/>
    </row>
    <row r="54351" spans="2:2" hidden="1" x14ac:dyDescent="0.15">
      <c r="B54351" s="8"/>
    </row>
    <row r="54352" spans="2:2" hidden="1" x14ac:dyDescent="0.15">
      <c r="B54352" s="8"/>
    </row>
    <row r="54353" spans="2:2" hidden="1" x14ac:dyDescent="0.15">
      <c r="B54353" s="8"/>
    </row>
    <row r="54354" spans="2:2" hidden="1" x14ac:dyDescent="0.15">
      <c r="B54354" s="8"/>
    </row>
    <row r="54355" spans="2:2" hidden="1" x14ac:dyDescent="0.15">
      <c r="B54355" s="8"/>
    </row>
    <row r="54356" spans="2:2" hidden="1" x14ac:dyDescent="0.15">
      <c r="B54356" s="8"/>
    </row>
    <row r="54357" spans="2:2" hidden="1" x14ac:dyDescent="0.15">
      <c r="B54357" s="8"/>
    </row>
    <row r="54358" spans="2:2" hidden="1" x14ac:dyDescent="0.15">
      <c r="B54358" s="8"/>
    </row>
    <row r="54359" spans="2:2" hidden="1" x14ac:dyDescent="0.15">
      <c r="B54359" s="8"/>
    </row>
    <row r="54360" spans="2:2" hidden="1" x14ac:dyDescent="0.15">
      <c r="B54360" s="8"/>
    </row>
    <row r="54361" spans="2:2" hidden="1" x14ac:dyDescent="0.15">
      <c r="B54361" s="8"/>
    </row>
    <row r="54362" spans="2:2" hidden="1" x14ac:dyDescent="0.15">
      <c r="B54362" s="8"/>
    </row>
    <row r="54363" spans="2:2" hidden="1" x14ac:dyDescent="0.15">
      <c r="B54363" s="8"/>
    </row>
    <row r="54364" spans="2:2" hidden="1" x14ac:dyDescent="0.15">
      <c r="B54364" s="8"/>
    </row>
    <row r="54365" spans="2:2" hidden="1" x14ac:dyDescent="0.15">
      <c r="B54365" s="8"/>
    </row>
    <row r="54366" spans="2:2" hidden="1" x14ac:dyDescent="0.15">
      <c r="B54366" s="8"/>
    </row>
    <row r="54367" spans="2:2" hidden="1" x14ac:dyDescent="0.15">
      <c r="B54367" s="8"/>
    </row>
    <row r="54368" spans="2:2" hidden="1" x14ac:dyDescent="0.15">
      <c r="B54368" s="8"/>
    </row>
    <row r="54369" spans="2:2" hidden="1" x14ac:dyDescent="0.15">
      <c r="B54369" s="8"/>
    </row>
    <row r="54370" spans="2:2" hidden="1" x14ac:dyDescent="0.15">
      <c r="B54370" s="8"/>
    </row>
    <row r="54371" spans="2:2" hidden="1" x14ac:dyDescent="0.15">
      <c r="B54371" s="8"/>
    </row>
    <row r="54372" spans="2:2" hidden="1" x14ac:dyDescent="0.15">
      <c r="B54372" s="8"/>
    </row>
    <row r="54373" spans="2:2" hidden="1" x14ac:dyDescent="0.15">
      <c r="B54373" s="8"/>
    </row>
    <row r="54374" spans="2:2" hidden="1" x14ac:dyDescent="0.15">
      <c r="B54374" s="8"/>
    </row>
    <row r="54375" spans="2:2" hidden="1" x14ac:dyDescent="0.15">
      <c r="B54375" s="8"/>
    </row>
    <row r="54376" spans="2:2" hidden="1" x14ac:dyDescent="0.15">
      <c r="B54376" s="8"/>
    </row>
    <row r="54377" spans="2:2" hidden="1" x14ac:dyDescent="0.15">
      <c r="B54377" s="8"/>
    </row>
    <row r="54378" spans="2:2" hidden="1" x14ac:dyDescent="0.15">
      <c r="B54378" s="8"/>
    </row>
    <row r="54379" spans="2:2" hidden="1" x14ac:dyDescent="0.15">
      <c r="B54379" s="8"/>
    </row>
    <row r="54380" spans="2:2" hidden="1" x14ac:dyDescent="0.15">
      <c r="B54380" s="8"/>
    </row>
    <row r="54381" spans="2:2" hidden="1" x14ac:dyDescent="0.15">
      <c r="B54381" s="8"/>
    </row>
    <row r="54382" spans="2:2" hidden="1" x14ac:dyDescent="0.15">
      <c r="B54382" s="8"/>
    </row>
    <row r="54383" spans="2:2" hidden="1" x14ac:dyDescent="0.15">
      <c r="B54383" s="8"/>
    </row>
    <row r="54384" spans="2:2" hidden="1" x14ac:dyDescent="0.15">
      <c r="B54384" s="8"/>
    </row>
    <row r="54385" spans="2:2" hidden="1" x14ac:dyDescent="0.15">
      <c r="B54385" s="8"/>
    </row>
    <row r="54386" spans="2:2" hidden="1" x14ac:dyDescent="0.15">
      <c r="B54386" s="8"/>
    </row>
    <row r="54387" spans="2:2" hidden="1" x14ac:dyDescent="0.15">
      <c r="B54387" s="8"/>
    </row>
    <row r="54388" spans="2:2" hidden="1" x14ac:dyDescent="0.15">
      <c r="B54388" s="8"/>
    </row>
    <row r="54389" spans="2:2" hidden="1" x14ac:dyDescent="0.15">
      <c r="B54389" s="8"/>
    </row>
    <row r="54390" spans="2:2" hidden="1" x14ac:dyDescent="0.15">
      <c r="B54390" s="8"/>
    </row>
    <row r="54391" spans="2:2" hidden="1" x14ac:dyDescent="0.15">
      <c r="B54391" s="8"/>
    </row>
    <row r="54392" spans="2:2" hidden="1" x14ac:dyDescent="0.15">
      <c r="B54392" s="8"/>
    </row>
    <row r="54393" spans="2:2" hidden="1" x14ac:dyDescent="0.15">
      <c r="B54393" s="8"/>
    </row>
    <row r="54394" spans="2:2" hidden="1" x14ac:dyDescent="0.15">
      <c r="B54394" s="8"/>
    </row>
    <row r="54395" spans="2:2" hidden="1" x14ac:dyDescent="0.15">
      <c r="B54395" s="8"/>
    </row>
    <row r="54396" spans="2:2" hidden="1" x14ac:dyDescent="0.15">
      <c r="B54396" s="8"/>
    </row>
    <row r="54397" spans="2:2" hidden="1" x14ac:dyDescent="0.15">
      <c r="B54397" s="8"/>
    </row>
    <row r="54398" spans="2:2" hidden="1" x14ac:dyDescent="0.15">
      <c r="B54398" s="8"/>
    </row>
    <row r="54399" spans="2:2" hidden="1" x14ac:dyDescent="0.15">
      <c r="B54399" s="8"/>
    </row>
    <row r="54400" spans="2:2" hidden="1" x14ac:dyDescent="0.15">
      <c r="B54400" s="8"/>
    </row>
    <row r="54401" spans="2:2" hidden="1" x14ac:dyDescent="0.15">
      <c r="B54401" s="8"/>
    </row>
    <row r="54402" spans="2:2" hidden="1" x14ac:dyDescent="0.15">
      <c r="B54402" s="8"/>
    </row>
    <row r="54403" spans="2:2" hidden="1" x14ac:dyDescent="0.15">
      <c r="B54403" s="8"/>
    </row>
    <row r="54404" spans="2:2" hidden="1" x14ac:dyDescent="0.15">
      <c r="B54404" s="8"/>
    </row>
    <row r="54405" spans="2:2" hidden="1" x14ac:dyDescent="0.15">
      <c r="B54405" s="8"/>
    </row>
    <row r="54406" spans="2:2" hidden="1" x14ac:dyDescent="0.15">
      <c r="B54406" s="8"/>
    </row>
    <row r="54407" spans="2:2" hidden="1" x14ac:dyDescent="0.15">
      <c r="B54407" s="8"/>
    </row>
    <row r="54408" spans="2:2" hidden="1" x14ac:dyDescent="0.15">
      <c r="B54408" s="8"/>
    </row>
    <row r="54409" spans="2:2" hidden="1" x14ac:dyDescent="0.15">
      <c r="B54409" s="8"/>
    </row>
    <row r="54410" spans="2:2" hidden="1" x14ac:dyDescent="0.15">
      <c r="B54410" s="8"/>
    </row>
    <row r="54411" spans="2:2" hidden="1" x14ac:dyDescent="0.15">
      <c r="B54411" s="8"/>
    </row>
    <row r="54412" spans="2:2" hidden="1" x14ac:dyDescent="0.15">
      <c r="B54412" s="8"/>
    </row>
    <row r="54413" spans="2:2" hidden="1" x14ac:dyDescent="0.15">
      <c r="B54413" s="8"/>
    </row>
    <row r="54414" spans="2:2" hidden="1" x14ac:dyDescent="0.15">
      <c r="B54414" s="8"/>
    </row>
    <row r="54415" spans="2:2" hidden="1" x14ac:dyDescent="0.15">
      <c r="B54415" s="8"/>
    </row>
    <row r="54416" spans="2:2" hidden="1" x14ac:dyDescent="0.15">
      <c r="B54416" s="8"/>
    </row>
    <row r="54417" spans="2:2" hidden="1" x14ac:dyDescent="0.15">
      <c r="B54417" s="8"/>
    </row>
    <row r="54418" spans="2:2" hidden="1" x14ac:dyDescent="0.15">
      <c r="B54418" s="8"/>
    </row>
    <row r="54419" spans="2:2" hidden="1" x14ac:dyDescent="0.15">
      <c r="B54419" s="8"/>
    </row>
    <row r="54420" spans="2:2" hidden="1" x14ac:dyDescent="0.15">
      <c r="B54420" s="8"/>
    </row>
    <row r="54421" spans="2:2" hidden="1" x14ac:dyDescent="0.15">
      <c r="B54421" s="8"/>
    </row>
    <row r="54422" spans="2:2" hidden="1" x14ac:dyDescent="0.15">
      <c r="B54422" s="8"/>
    </row>
    <row r="54423" spans="2:2" hidden="1" x14ac:dyDescent="0.15">
      <c r="B54423" s="8"/>
    </row>
    <row r="54424" spans="2:2" hidden="1" x14ac:dyDescent="0.15">
      <c r="B54424" s="8"/>
    </row>
    <row r="54425" spans="2:2" hidden="1" x14ac:dyDescent="0.15">
      <c r="B54425" s="8"/>
    </row>
    <row r="54426" spans="2:2" hidden="1" x14ac:dyDescent="0.15">
      <c r="B54426" s="8"/>
    </row>
    <row r="54427" spans="2:2" hidden="1" x14ac:dyDescent="0.15">
      <c r="B54427" s="8"/>
    </row>
    <row r="54428" spans="2:2" hidden="1" x14ac:dyDescent="0.15">
      <c r="B54428" s="8"/>
    </row>
    <row r="54429" spans="2:2" hidden="1" x14ac:dyDescent="0.15">
      <c r="B54429" s="8"/>
    </row>
    <row r="54430" spans="2:2" hidden="1" x14ac:dyDescent="0.15">
      <c r="B54430" s="8"/>
    </row>
    <row r="54431" spans="2:2" hidden="1" x14ac:dyDescent="0.15">
      <c r="B54431" s="8"/>
    </row>
    <row r="54432" spans="2:2" hidden="1" x14ac:dyDescent="0.15">
      <c r="B54432" s="8"/>
    </row>
    <row r="54433" spans="2:2" hidden="1" x14ac:dyDescent="0.15">
      <c r="B54433" s="8"/>
    </row>
    <row r="54434" spans="2:2" hidden="1" x14ac:dyDescent="0.15">
      <c r="B54434" s="8"/>
    </row>
    <row r="54435" spans="2:2" hidden="1" x14ac:dyDescent="0.15">
      <c r="B54435" s="8"/>
    </row>
    <row r="54436" spans="2:2" hidden="1" x14ac:dyDescent="0.15">
      <c r="B54436" s="8"/>
    </row>
    <row r="54437" spans="2:2" hidden="1" x14ac:dyDescent="0.15">
      <c r="B54437" s="8"/>
    </row>
    <row r="54438" spans="2:2" hidden="1" x14ac:dyDescent="0.15">
      <c r="B54438" s="8"/>
    </row>
    <row r="54439" spans="2:2" hidden="1" x14ac:dyDescent="0.15">
      <c r="B54439" s="8"/>
    </row>
    <row r="54440" spans="2:2" hidden="1" x14ac:dyDescent="0.15">
      <c r="B54440" s="8"/>
    </row>
    <row r="54441" spans="2:2" hidden="1" x14ac:dyDescent="0.15">
      <c r="B54441" s="8"/>
    </row>
    <row r="54442" spans="2:2" hidden="1" x14ac:dyDescent="0.15">
      <c r="B54442" s="8"/>
    </row>
    <row r="54443" spans="2:2" hidden="1" x14ac:dyDescent="0.15">
      <c r="B54443" s="8"/>
    </row>
    <row r="54444" spans="2:2" hidden="1" x14ac:dyDescent="0.15">
      <c r="B54444" s="8"/>
    </row>
    <row r="54445" spans="2:2" hidden="1" x14ac:dyDescent="0.15">
      <c r="B54445" s="8"/>
    </row>
    <row r="54446" spans="2:2" hidden="1" x14ac:dyDescent="0.15">
      <c r="B54446" s="8"/>
    </row>
    <row r="54447" spans="2:2" hidden="1" x14ac:dyDescent="0.15">
      <c r="B54447" s="8"/>
    </row>
    <row r="54448" spans="2:2" hidden="1" x14ac:dyDescent="0.15">
      <c r="B54448" s="8"/>
    </row>
    <row r="54449" spans="2:2" hidden="1" x14ac:dyDescent="0.15">
      <c r="B54449" s="8"/>
    </row>
    <row r="54450" spans="2:2" hidden="1" x14ac:dyDescent="0.15">
      <c r="B54450" s="8"/>
    </row>
    <row r="54451" spans="2:2" hidden="1" x14ac:dyDescent="0.15">
      <c r="B54451" s="8"/>
    </row>
    <row r="54452" spans="2:2" hidden="1" x14ac:dyDescent="0.15">
      <c r="B54452" s="8"/>
    </row>
    <row r="54453" spans="2:2" hidden="1" x14ac:dyDescent="0.15">
      <c r="B54453" s="8"/>
    </row>
    <row r="54454" spans="2:2" hidden="1" x14ac:dyDescent="0.15">
      <c r="B54454" s="8"/>
    </row>
    <row r="54455" spans="2:2" hidden="1" x14ac:dyDescent="0.15">
      <c r="B54455" s="8"/>
    </row>
    <row r="54456" spans="2:2" hidden="1" x14ac:dyDescent="0.15">
      <c r="B54456" s="8"/>
    </row>
    <row r="54457" spans="2:2" hidden="1" x14ac:dyDescent="0.15">
      <c r="B54457" s="8"/>
    </row>
    <row r="54458" spans="2:2" hidden="1" x14ac:dyDescent="0.15">
      <c r="B54458" s="8"/>
    </row>
    <row r="54459" spans="2:2" hidden="1" x14ac:dyDescent="0.15">
      <c r="B54459" s="8"/>
    </row>
    <row r="54460" spans="2:2" hidden="1" x14ac:dyDescent="0.15">
      <c r="B54460" s="8"/>
    </row>
    <row r="54461" spans="2:2" hidden="1" x14ac:dyDescent="0.15">
      <c r="B54461" s="8"/>
    </row>
    <row r="54462" spans="2:2" hidden="1" x14ac:dyDescent="0.15">
      <c r="B54462" s="8"/>
    </row>
    <row r="54463" spans="2:2" hidden="1" x14ac:dyDescent="0.15">
      <c r="B54463" s="8"/>
    </row>
    <row r="54464" spans="2:2" hidden="1" x14ac:dyDescent="0.15">
      <c r="B54464" s="8"/>
    </row>
    <row r="54465" spans="2:2" hidden="1" x14ac:dyDescent="0.15">
      <c r="B54465" s="8"/>
    </row>
    <row r="54466" spans="2:2" hidden="1" x14ac:dyDescent="0.15">
      <c r="B54466" s="8"/>
    </row>
    <row r="54467" spans="2:2" hidden="1" x14ac:dyDescent="0.15">
      <c r="B54467" s="8"/>
    </row>
    <row r="54468" spans="2:2" hidden="1" x14ac:dyDescent="0.15">
      <c r="B54468" s="8"/>
    </row>
    <row r="54469" spans="2:2" hidden="1" x14ac:dyDescent="0.15">
      <c r="B54469" s="8"/>
    </row>
    <row r="54470" spans="2:2" hidden="1" x14ac:dyDescent="0.15">
      <c r="B54470" s="8"/>
    </row>
    <row r="54471" spans="2:2" hidden="1" x14ac:dyDescent="0.15">
      <c r="B54471" s="8"/>
    </row>
    <row r="54472" spans="2:2" hidden="1" x14ac:dyDescent="0.15">
      <c r="B54472" s="8"/>
    </row>
    <row r="54473" spans="2:2" hidden="1" x14ac:dyDescent="0.15">
      <c r="B54473" s="8"/>
    </row>
    <row r="54474" spans="2:2" hidden="1" x14ac:dyDescent="0.15">
      <c r="B54474" s="8"/>
    </row>
    <row r="54475" spans="2:2" hidden="1" x14ac:dyDescent="0.15">
      <c r="B54475" s="8"/>
    </row>
    <row r="54476" spans="2:2" hidden="1" x14ac:dyDescent="0.15">
      <c r="B54476" s="8"/>
    </row>
    <row r="54477" spans="2:2" hidden="1" x14ac:dyDescent="0.15">
      <c r="B54477" s="8"/>
    </row>
    <row r="54478" spans="2:2" hidden="1" x14ac:dyDescent="0.15">
      <c r="B54478" s="8"/>
    </row>
    <row r="54479" spans="2:2" hidden="1" x14ac:dyDescent="0.15">
      <c r="B54479" s="8"/>
    </row>
    <row r="54480" spans="2:2" hidden="1" x14ac:dyDescent="0.15">
      <c r="B54480" s="8"/>
    </row>
    <row r="54481" spans="2:2" hidden="1" x14ac:dyDescent="0.15">
      <c r="B54481" s="8"/>
    </row>
    <row r="54482" spans="2:2" hidden="1" x14ac:dyDescent="0.15">
      <c r="B54482" s="8"/>
    </row>
    <row r="54483" spans="2:2" hidden="1" x14ac:dyDescent="0.15">
      <c r="B54483" s="8"/>
    </row>
    <row r="54484" spans="2:2" hidden="1" x14ac:dyDescent="0.15">
      <c r="B54484" s="8"/>
    </row>
    <row r="54485" spans="2:2" hidden="1" x14ac:dyDescent="0.15">
      <c r="B54485" s="8"/>
    </row>
    <row r="54486" spans="2:2" hidden="1" x14ac:dyDescent="0.15">
      <c r="B54486" s="8"/>
    </row>
    <row r="54487" spans="2:2" hidden="1" x14ac:dyDescent="0.15">
      <c r="B54487" s="8"/>
    </row>
    <row r="54488" spans="2:2" hidden="1" x14ac:dyDescent="0.15">
      <c r="B54488" s="8"/>
    </row>
    <row r="54489" spans="2:2" hidden="1" x14ac:dyDescent="0.15">
      <c r="B54489" s="8"/>
    </row>
    <row r="54490" spans="2:2" hidden="1" x14ac:dyDescent="0.15">
      <c r="B54490" s="8"/>
    </row>
    <row r="54491" spans="2:2" hidden="1" x14ac:dyDescent="0.15">
      <c r="B54491" s="8"/>
    </row>
    <row r="54492" spans="2:2" hidden="1" x14ac:dyDescent="0.15">
      <c r="B54492" s="8"/>
    </row>
    <row r="54493" spans="2:2" hidden="1" x14ac:dyDescent="0.15">
      <c r="B54493" s="8"/>
    </row>
    <row r="54494" spans="2:2" hidden="1" x14ac:dyDescent="0.15">
      <c r="B54494" s="8"/>
    </row>
    <row r="54495" spans="2:2" hidden="1" x14ac:dyDescent="0.15">
      <c r="B54495" s="8"/>
    </row>
    <row r="54496" spans="2:2" hidden="1" x14ac:dyDescent="0.15">
      <c r="B54496" s="8"/>
    </row>
    <row r="54497" spans="2:2" hidden="1" x14ac:dyDescent="0.15">
      <c r="B54497" s="8"/>
    </row>
    <row r="54498" spans="2:2" hidden="1" x14ac:dyDescent="0.15">
      <c r="B54498" s="8"/>
    </row>
    <row r="54499" spans="2:2" hidden="1" x14ac:dyDescent="0.15">
      <c r="B54499" s="8"/>
    </row>
    <row r="54500" spans="2:2" hidden="1" x14ac:dyDescent="0.15">
      <c r="B54500" s="8"/>
    </row>
    <row r="54501" spans="2:2" hidden="1" x14ac:dyDescent="0.15">
      <c r="B54501" s="8"/>
    </row>
    <row r="54502" spans="2:2" hidden="1" x14ac:dyDescent="0.15">
      <c r="B54502" s="8"/>
    </row>
    <row r="54503" spans="2:2" hidden="1" x14ac:dyDescent="0.15">
      <c r="B54503" s="8"/>
    </row>
    <row r="54504" spans="2:2" hidden="1" x14ac:dyDescent="0.15">
      <c r="B54504" s="8"/>
    </row>
    <row r="54505" spans="2:2" hidden="1" x14ac:dyDescent="0.15">
      <c r="B54505" s="8"/>
    </row>
    <row r="54506" spans="2:2" hidden="1" x14ac:dyDescent="0.15">
      <c r="B54506" s="8"/>
    </row>
    <row r="54507" spans="2:2" hidden="1" x14ac:dyDescent="0.15">
      <c r="B54507" s="8"/>
    </row>
    <row r="54508" spans="2:2" hidden="1" x14ac:dyDescent="0.15">
      <c r="B54508" s="8"/>
    </row>
    <row r="54509" spans="2:2" hidden="1" x14ac:dyDescent="0.15">
      <c r="B54509" s="8"/>
    </row>
    <row r="54510" spans="2:2" hidden="1" x14ac:dyDescent="0.15">
      <c r="B54510" s="8"/>
    </row>
    <row r="54511" spans="2:2" hidden="1" x14ac:dyDescent="0.15">
      <c r="B54511" s="8"/>
    </row>
    <row r="54512" spans="2:2" hidden="1" x14ac:dyDescent="0.15">
      <c r="B54512" s="8"/>
    </row>
    <row r="54513" spans="2:2" hidden="1" x14ac:dyDescent="0.15">
      <c r="B54513" s="8"/>
    </row>
    <row r="54514" spans="2:2" hidden="1" x14ac:dyDescent="0.15">
      <c r="B54514" s="8"/>
    </row>
    <row r="54515" spans="2:2" hidden="1" x14ac:dyDescent="0.15">
      <c r="B54515" s="8"/>
    </row>
    <row r="54516" spans="2:2" hidden="1" x14ac:dyDescent="0.15">
      <c r="B54516" s="8"/>
    </row>
    <row r="54517" spans="2:2" hidden="1" x14ac:dyDescent="0.15">
      <c r="B54517" s="8"/>
    </row>
    <row r="54518" spans="2:2" hidden="1" x14ac:dyDescent="0.15">
      <c r="B54518" s="8"/>
    </row>
    <row r="54519" spans="2:2" hidden="1" x14ac:dyDescent="0.15">
      <c r="B54519" s="8"/>
    </row>
    <row r="54520" spans="2:2" hidden="1" x14ac:dyDescent="0.15">
      <c r="B54520" s="8"/>
    </row>
    <row r="54521" spans="2:2" hidden="1" x14ac:dyDescent="0.15">
      <c r="B54521" s="8"/>
    </row>
    <row r="54522" spans="2:2" hidden="1" x14ac:dyDescent="0.15">
      <c r="B54522" s="8"/>
    </row>
    <row r="54523" spans="2:2" hidden="1" x14ac:dyDescent="0.15">
      <c r="B54523" s="8"/>
    </row>
    <row r="54524" spans="2:2" hidden="1" x14ac:dyDescent="0.15">
      <c r="B54524" s="8"/>
    </row>
    <row r="54525" spans="2:2" hidden="1" x14ac:dyDescent="0.15">
      <c r="B54525" s="8"/>
    </row>
    <row r="54526" spans="2:2" hidden="1" x14ac:dyDescent="0.15">
      <c r="B54526" s="8"/>
    </row>
    <row r="54527" spans="2:2" hidden="1" x14ac:dyDescent="0.15">
      <c r="B54527" s="8"/>
    </row>
    <row r="54528" spans="2:2" hidden="1" x14ac:dyDescent="0.15">
      <c r="B54528" s="8"/>
    </row>
    <row r="54529" spans="2:2" hidden="1" x14ac:dyDescent="0.15">
      <c r="B54529" s="8"/>
    </row>
    <row r="54530" spans="2:2" hidden="1" x14ac:dyDescent="0.15">
      <c r="B54530" s="8"/>
    </row>
    <row r="54531" spans="2:2" hidden="1" x14ac:dyDescent="0.15">
      <c r="B54531" s="8"/>
    </row>
    <row r="54532" spans="2:2" hidden="1" x14ac:dyDescent="0.15">
      <c r="B54532" s="8"/>
    </row>
    <row r="54533" spans="2:2" hidden="1" x14ac:dyDescent="0.15">
      <c r="B54533" s="8"/>
    </row>
    <row r="54534" spans="2:2" hidden="1" x14ac:dyDescent="0.15">
      <c r="B54534" s="8"/>
    </row>
    <row r="54535" spans="2:2" hidden="1" x14ac:dyDescent="0.15">
      <c r="B54535" s="8"/>
    </row>
    <row r="54536" spans="2:2" hidden="1" x14ac:dyDescent="0.15">
      <c r="B54536" s="8"/>
    </row>
    <row r="54537" spans="2:2" hidden="1" x14ac:dyDescent="0.15">
      <c r="B54537" s="8"/>
    </row>
    <row r="54538" spans="2:2" hidden="1" x14ac:dyDescent="0.15">
      <c r="B54538" s="8"/>
    </row>
    <row r="54539" spans="2:2" hidden="1" x14ac:dyDescent="0.15">
      <c r="B54539" s="8"/>
    </row>
    <row r="54540" spans="2:2" hidden="1" x14ac:dyDescent="0.15">
      <c r="B54540" s="8"/>
    </row>
    <row r="54541" spans="2:2" hidden="1" x14ac:dyDescent="0.15">
      <c r="B54541" s="8"/>
    </row>
    <row r="54542" spans="2:2" hidden="1" x14ac:dyDescent="0.15">
      <c r="B54542" s="8"/>
    </row>
    <row r="54543" spans="2:2" hidden="1" x14ac:dyDescent="0.15">
      <c r="B54543" s="8"/>
    </row>
    <row r="54544" spans="2:2" hidden="1" x14ac:dyDescent="0.15">
      <c r="B54544" s="8"/>
    </row>
    <row r="54545" spans="2:2" hidden="1" x14ac:dyDescent="0.15">
      <c r="B54545" s="8"/>
    </row>
    <row r="54546" spans="2:2" hidden="1" x14ac:dyDescent="0.15">
      <c r="B54546" s="8"/>
    </row>
    <row r="54547" spans="2:2" hidden="1" x14ac:dyDescent="0.15">
      <c r="B54547" s="8"/>
    </row>
    <row r="54548" spans="2:2" hidden="1" x14ac:dyDescent="0.15">
      <c r="B54548" s="8"/>
    </row>
    <row r="54549" spans="2:2" hidden="1" x14ac:dyDescent="0.15">
      <c r="B54549" s="8"/>
    </row>
    <row r="54550" spans="2:2" hidden="1" x14ac:dyDescent="0.15">
      <c r="B54550" s="8"/>
    </row>
    <row r="54551" spans="2:2" hidden="1" x14ac:dyDescent="0.15">
      <c r="B54551" s="8"/>
    </row>
    <row r="54552" spans="2:2" hidden="1" x14ac:dyDescent="0.15">
      <c r="B54552" s="8"/>
    </row>
    <row r="54553" spans="2:2" hidden="1" x14ac:dyDescent="0.15">
      <c r="B54553" s="8"/>
    </row>
    <row r="54554" spans="2:2" hidden="1" x14ac:dyDescent="0.15">
      <c r="B54554" s="8"/>
    </row>
    <row r="54555" spans="2:2" hidden="1" x14ac:dyDescent="0.15">
      <c r="B54555" s="8"/>
    </row>
    <row r="54556" spans="2:2" hidden="1" x14ac:dyDescent="0.15">
      <c r="B54556" s="8"/>
    </row>
    <row r="54557" spans="2:2" hidden="1" x14ac:dyDescent="0.15">
      <c r="B54557" s="8"/>
    </row>
    <row r="54558" spans="2:2" hidden="1" x14ac:dyDescent="0.15">
      <c r="B54558" s="8"/>
    </row>
    <row r="54559" spans="2:2" hidden="1" x14ac:dyDescent="0.15">
      <c r="B54559" s="8"/>
    </row>
    <row r="54560" spans="2:2" hidden="1" x14ac:dyDescent="0.15">
      <c r="B54560" s="8"/>
    </row>
    <row r="54561" spans="2:2" hidden="1" x14ac:dyDescent="0.15">
      <c r="B54561" s="8"/>
    </row>
    <row r="54562" spans="2:2" hidden="1" x14ac:dyDescent="0.15">
      <c r="B54562" s="8"/>
    </row>
    <row r="54563" spans="2:2" hidden="1" x14ac:dyDescent="0.15">
      <c r="B54563" s="8"/>
    </row>
    <row r="54564" spans="2:2" hidden="1" x14ac:dyDescent="0.15">
      <c r="B54564" s="8"/>
    </row>
    <row r="54565" spans="2:2" hidden="1" x14ac:dyDescent="0.15">
      <c r="B54565" s="8"/>
    </row>
    <row r="54566" spans="2:2" hidden="1" x14ac:dyDescent="0.15">
      <c r="B54566" s="8"/>
    </row>
    <row r="54567" spans="2:2" hidden="1" x14ac:dyDescent="0.15">
      <c r="B54567" s="8"/>
    </row>
    <row r="54568" spans="2:2" hidden="1" x14ac:dyDescent="0.15">
      <c r="B54568" s="8"/>
    </row>
    <row r="54569" spans="2:2" hidden="1" x14ac:dyDescent="0.15">
      <c r="B54569" s="8"/>
    </row>
    <row r="54570" spans="2:2" hidden="1" x14ac:dyDescent="0.15">
      <c r="B54570" s="8"/>
    </row>
    <row r="54571" spans="2:2" hidden="1" x14ac:dyDescent="0.15">
      <c r="B54571" s="8"/>
    </row>
    <row r="54572" spans="2:2" hidden="1" x14ac:dyDescent="0.15">
      <c r="B54572" s="8"/>
    </row>
    <row r="54573" spans="2:2" hidden="1" x14ac:dyDescent="0.15">
      <c r="B54573" s="8"/>
    </row>
    <row r="54574" spans="2:2" hidden="1" x14ac:dyDescent="0.15">
      <c r="B54574" s="8"/>
    </row>
    <row r="54575" spans="2:2" hidden="1" x14ac:dyDescent="0.15">
      <c r="B54575" s="8"/>
    </row>
    <row r="54576" spans="2:2" hidden="1" x14ac:dyDescent="0.15">
      <c r="B54576" s="8"/>
    </row>
    <row r="54577" spans="2:2" hidden="1" x14ac:dyDescent="0.15">
      <c r="B54577" s="8"/>
    </row>
    <row r="54578" spans="2:2" hidden="1" x14ac:dyDescent="0.15">
      <c r="B54578" s="8"/>
    </row>
    <row r="54579" spans="2:2" hidden="1" x14ac:dyDescent="0.15">
      <c r="B54579" s="8"/>
    </row>
    <row r="54580" spans="2:2" hidden="1" x14ac:dyDescent="0.15">
      <c r="B54580" s="8"/>
    </row>
    <row r="54581" spans="2:2" hidden="1" x14ac:dyDescent="0.15">
      <c r="B54581" s="8"/>
    </row>
    <row r="54582" spans="2:2" hidden="1" x14ac:dyDescent="0.15">
      <c r="B54582" s="8"/>
    </row>
    <row r="54583" spans="2:2" hidden="1" x14ac:dyDescent="0.15">
      <c r="B54583" s="8"/>
    </row>
    <row r="54584" spans="2:2" hidden="1" x14ac:dyDescent="0.15">
      <c r="B54584" s="8"/>
    </row>
    <row r="54585" spans="2:2" hidden="1" x14ac:dyDescent="0.15">
      <c r="B54585" s="8"/>
    </row>
    <row r="54586" spans="2:2" hidden="1" x14ac:dyDescent="0.15">
      <c r="B54586" s="8"/>
    </row>
    <row r="54587" spans="2:2" hidden="1" x14ac:dyDescent="0.15">
      <c r="B54587" s="8"/>
    </row>
    <row r="54588" spans="2:2" hidden="1" x14ac:dyDescent="0.15">
      <c r="B54588" s="8"/>
    </row>
    <row r="54589" spans="2:2" hidden="1" x14ac:dyDescent="0.15">
      <c r="B54589" s="8"/>
    </row>
    <row r="54590" spans="2:2" hidden="1" x14ac:dyDescent="0.15">
      <c r="B54590" s="8"/>
    </row>
    <row r="54591" spans="2:2" hidden="1" x14ac:dyDescent="0.15">
      <c r="B54591" s="8"/>
    </row>
    <row r="54592" spans="2:2" hidden="1" x14ac:dyDescent="0.15">
      <c r="B54592" s="8"/>
    </row>
    <row r="54593" spans="2:2" hidden="1" x14ac:dyDescent="0.15">
      <c r="B54593" s="8"/>
    </row>
    <row r="54594" spans="2:2" hidden="1" x14ac:dyDescent="0.15">
      <c r="B54594" s="8"/>
    </row>
    <row r="54595" spans="2:2" hidden="1" x14ac:dyDescent="0.15">
      <c r="B54595" s="8"/>
    </row>
    <row r="54596" spans="2:2" hidden="1" x14ac:dyDescent="0.15">
      <c r="B54596" s="8"/>
    </row>
    <row r="54597" spans="2:2" hidden="1" x14ac:dyDescent="0.15">
      <c r="B54597" s="8"/>
    </row>
    <row r="54598" spans="2:2" hidden="1" x14ac:dyDescent="0.15">
      <c r="B54598" s="8"/>
    </row>
    <row r="54599" spans="2:2" hidden="1" x14ac:dyDescent="0.15">
      <c r="B54599" s="8"/>
    </row>
    <row r="54600" spans="2:2" hidden="1" x14ac:dyDescent="0.15">
      <c r="B54600" s="8"/>
    </row>
    <row r="54601" spans="2:2" hidden="1" x14ac:dyDescent="0.15">
      <c r="B54601" s="8"/>
    </row>
    <row r="54602" spans="2:2" hidden="1" x14ac:dyDescent="0.15">
      <c r="B54602" s="8"/>
    </row>
    <row r="54603" spans="2:2" hidden="1" x14ac:dyDescent="0.15">
      <c r="B54603" s="8"/>
    </row>
    <row r="54604" spans="2:2" hidden="1" x14ac:dyDescent="0.15">
      <c r="B54604" s="8"/>
    </row>
    <row r="54605" spans="2:2" hidden="1" x14ac:dyDescent="0.15">
      <c r="B54605" s="8"/>
    </row>
    <row r="54606" spans="2:2" hidden="1" x14ac:dyDescent="0.15">
      <c r="B54606" s="8"/>
    </row>
    <row r="54607" spans="2:2" hidden="1" x14ac:dyDescent="0.15">
      <c r="B54607" s="8"/>
    </row>
    <row r="54608" spans="2:2" hidden="1" x14ac:dyDescent="0.15">
      <c r="B54608" s="8"/>
    </row>
    <row r="54609" spans="2:2" hidden="1" x14ac:dyDescent="0.15">
      <c r="B54609" s="8"/>
    </row>
    <row r="54610" spans="2:2" hidden="1" x14ac:dyDescent="0.15">
      <c r="B54610" s="8"/>
    </row>
    <row r="54611" spans="2:2" hidden="1" x14ac:dyDescent="0.15">
      <c r="B54611" s="8"/>
    </row>
    <row r="54612" spans="2:2" hidden="1" x14ac:dyDescent="0.15">
      <c r="B54612" s="8"/>
    </row>
    <row r="54613" spans="2:2" hidden="1" x14ac:dyDescent="0.15">
      <c r="B54613" s="8"/>
    </row>
    <row r="54614" spans="2:2" hidden="1" x14ac:dyDescent="0.15">
      <c r="B54614" s="8"/>
    </row>
    <row r="54615" spans="2:2" hidden="1" x14ac:dyDescent="0.15">
      <c r="B54615" s="8"/>
    </row>
    <row r="54616" spans="2:2" hidden="1" x14ac:dyDescent="0.15">
      <c r="B54616" s="8"/>
    </row>
    <row r="54617" spans="2:2" hidden="1" x14ac:dyDescent="0.15">
      <c r="B54617" s="8"/>
    </row>
    <row r="54618" spans="2:2" hidden="1" x14ac:dyDescent="0.15">
      <c r="B54618" s="8"/>
    </row>
    <row r="54619" spans="2:2" hidden="1" x14ac:dyDescent="0.15">
      <c r="B54619" s="8"/>
    </row>
    <row r="54620" spans="2:2" hidden="1" x14ac:dyDescent="0.15">
      <c r="B54620" s="8"/>
    </row>
    <row r="54621" spans="2:2" hidden="1" x14ac:dyDescent="0.15">
      <c r="B54621" s="8"/>
    </row>
    <row r="54622" spans="2:2" hidden="1" x14ac:dyDescent="0.15">
      <c r="B54622" s="8"/>
    </row>
    <row r="54623" spans="2:2" hidden="1" x14ac:dyDescent="0.15">
      <c r="B54623" s="8"/>
    </row>
    <row r="54624" spans="2:2" hidden="1" x14ac:dyDescent="0.15">
      <c r="B54624" s="8"/>
    </row>
    <row r="54625" spans="2:2" hidden="1" x14ac:dyDescent="0.15">
      <c r="B54625" s="8"/>
    </row>
    <row r="54626" spans="2:2" hidden="1" x14ac:dyDescent="0.15">
      <c r="B54626" s="8"/>
    </row>
    <row r="54627" spans="2:2" hidden="1" x14ac:dyDescent="0.15">
      <c r="B54627" s="8"/>
    </row>
    <row r="54628" spans="2:2" hidden="1" x14ac:dyDescent="0.15">
      <c r="B54628" s="8"/>
    </row>
    <row r="54629" spans="2:2" hidden="1" x14ac:dyDescent="0.15">
      <c r="B54629" s="8"/>
    </row>
    <row r="54630" spans="2:2" hidden="1" x14ac:dyDescent="0.15">
      <c r="B54630" s="8"/>
    </row>
    <row r="54631" spans="2:2" hidden="1" x14ac:dyDescent="0.15">
      <c r="B54631" s="8"/>
    </row>
    <row r="54632" spans="2:2" hidden="1" x14ac:dyDescent="0.15">
      <c r="B54632" s="8"/>
    </row>
    <row r="54633" spans="2:2" hidden="1" x14ac:dyDescent="0.15">
      <c r="B54633" s="8"/>
    </row>
    <row r="54634" spans="2:2" hidden="1" x14ac:dyDescent="0.15">
      <c r="B54634" s="8"/>
    </row>
    <row r="54635" spans="2:2" hidden="1" x14ac:dyDescent="0.15">
      <c r="B54635" s="8"/>
    </row>
    <row r="54636" spans="2:2" hidden="1" x14ac:dyDescent="0.15">
      <c r="B54636" s="8"/>
    </row>
    <row r="54637" spans="2:2" hidden="1" x14ac:dyDescent="0.15">
      <c r="B54637" s="8"/>
    </row>
    <row r="54638" spans="2:2" hidden="1" x14ac:dyDescent="0.15">
      <c r="B54638" s="8"/>
    </row>
    <row r="54639" spans="2:2" hidden="1" x14ac:dyDescent="0.15">
      <c r="B54639" s="8"/>
    </row>
    <row r="54640" spans="2:2" hidden="1" x14ac:dyDescent="0.15">
      <c r="B54640" s="8"/>
    </row>
    <row r="54641" spans="2:2" hidden="1" x14ac:dyDescent="0.15">
      <c r="B54641" s="8"/>
    </row>
    <row r="54642" spans="2:2" hidden="1" x14ac:dyDescent="0.15">
      <c r="B54642" s="8"/>
    </row>
    <row r="54643" spans="2:2" hidden="1" x14ac:dyDescent="0.15">
      <c r="B54643" s="8"/>
    </row>
    <row r="54644" spans="2:2" hidden="1" x14ac:dyDescent="0.15">
      <c r="B54644" s="8"/>
    </row>
    <row r="54645" spans="2:2" hidden="1" x14ac:dyDescent="0.15">
      <c r="B54645" s="8"/>
    </row>
    <row r="54646" spans="2:2" hidden="1" x14ac:dyDescent="0.15">
      <c r="B54646" s="8"/>
    </row>
    <row r="54647" spans="2:2" hidden="1" x14ac:dyDescent="0.15">
      <c r="B54647" s="8"/>
    </row>
    <row r="54648" spans="2:2" hidden="1" x14ac:dyDescent="0.15">
      <c r="B54648" s="8"/>
    </row>
    <row r="54649" spans="2:2" hidden="1" x14ac:dyDescent="0.15">
      <c r="B54649" s="8"/>
    </row>
    <row r="54650" spans="2:2" hidden="1" x14ac:dyDescent="0.15">
      <c r="B54650" s="8"/>
    </row>
    <row r="54651" spans="2:2" hidden="1" x14ac:dyDescent="0.15">
      <c r="B54651" s="8"/>
    </row>
    <row r="54652" spans="2:2" hidden="1" x14ac:dyDescent="0.15">
      <c r="B54652" s="8"/>
    </row>
    <row r="54653" spans="2:2" hidden="1" x14ac:dyDescent="0.15">
      <c r="B54653" s="8"/>
    </row>
    <row r="54654" spans="2:2" hidden="1" x14ac:dyDescent="0.15">
      <c r="B54654" s="8"/>
    </row>
    <row r="54655" spans="2:2" hidden="1" x14ac:dyDescent="0.15">
      <c r="B54655" s="8"/>
    </row>
    <row r="54656" spans="2:2" hidden="1" x14ac:dyDescent="0.15">
      <c r="B54656" s="8"/>
    </row>
    <row r="54657" spans="2:2" hidden="1" x14ac:dyDescent="0.15">
      <c r="B54657" s="8"/>
    </row>
    <row r="54658" spans="2:2" hidden="1" x14ac:dyDescent="0.15">
      <c r="B54658" s="8"/>
    </row>
    <row r="54659" spans="2:2" hidden="1" x14ac:dyDescent="0.15">
      <c r="B54659" s="8"/>
    </row>
    <row r="54660" spans="2:2" hidden="1" x14ac:dyDescent="0.15">
      <c r="B54660" s="8"/>
    </row>
    <row r="54661" spans="2:2" hidden="1" x14ac:dyDescent="0.15">
      <c r="B54661" s="8"/>
    </row>
    <row r="54662" spans="2:2" hidden="1" x14ac:dyDescent="0.15">
      <c r="B54662" s="8"/>
    </row>
    <row r="54663" spans="2:2" hidden="1" x14ac:dyDescent="0.15">
      <c r="B54663" s="8"/>
    </row>
    <row r="54664" spans="2:2" hidden="1" x14ac:dyDescent="0.15">
      <c r="B54664" s="8"/>
    </row>
    <row r="54665" spans="2:2" hidden="1" x14ac:dyDescent="0.15">
      <c r="B54665" s="8"/>
    </row>
    <row r="54666" spans="2:2" hidden="1" x14ac:dyDescent="0.15">
      <c r="B54666" s="8"/>
    </row>
    <row r="54667" spans="2:2" hidden="1" x14ac:dyDescent="0.15">
      <c r="B54667" s="8"/>
    </row>
    <row r="54668" spans="2:2" hidden="1" x14ac:dyDescent="0.15">
      <c r="B54668" s="8"/>
    </row>
    <row r="54669" spans="2:2" hidden="1" x14ac:dyDescent="0.15">
      <c r="B54669" s="8"/>
    </row>
    <row r="54670" spans="2:2" hidden="1" x14ac:dyDescent="0.15">
      <c r="B54670" s="8"/>
    </row>
    <row r="54671" spans="2:2" hidden="1" x14ac:dyDescent="0.15">
      <c r="B54671" s="8"/>
    </row>
    <row r="54672" spans="2:2" hidden="1" x14ac:dyDescent="0.15">
      <c r="B54672" s="8"/>
    </row>
    <row r="54673" spans="2:2" hidden="1" x14ac:dyDescent="0.15">
      <c r="B54673" s="8"/>
    </row>
    <row r="54674" spans="2:2" hidden="1" x14ac:dyDescent="0.15">
      <c r="B54674" s="8"/>
    </row>
    <row r="54675" spans="2:2" hidden="1" x14ac:dyDescent="0.15">
      <c r="B54675" s="8"/>
    </row>
    <row r="54676" spans="2:2" hidden="1" x14ac:dyDescent="0.15">
      <c r="B54676" s="8"/>
    </row>
    <row r="54677" spans="2:2" hidden="1" x14ac:dyDescent="0.15">
      <c r="B54677" s="8"/>
    </row>
    <row r="54678" spans="2:2" hidden="1" x14ac:dyDescent="0.15">
      <c r="B54678" s="8"/>
    </row>
    <row r="54679" spans="2:2" hidden="1" x14ac:dyDescent="0.15">
      <c r="B54679" s="8"/>
    </row>
    <row r="54680" spans="2:2" hidden="1" x14ac:dyDescent="0.15">
      <c r="B54680" s="8"/>
    </row>
    <row r="54681" spans="2:2" hidden="1" x14ac:dyDescent="0.15">
      <c r="B54681" s="8"/>
    </row>
    <row r="54682" spans="2:2" hidden="1" x14ac:dyDescent="0.15">
      <c r="B54682" s="8"/>
    </row>
    <row r="54683" spans="2:2" hidden="1" x14ac:dyDescent="0.15">
      <c r="B54683" s="8"/>
    </row>
    <row r="54684" spans="2:2" hidden="1" x14ac:dyDescent="0.15">
      <c r="B54684" s="8"/>
    </row>
    <row r="54685" spans="2:2" hidden="1" x14ac:dyDescent="0.15">
      <c r="B54685" s="8"/>
    </row>
    <row r="54686" spans="2:2" hidden="1" x14ac:dyDescent="0.15">
      <c r="B54686" s="8"/>
    </row>
    <row r="54687" spans="2:2" hidden="1" x14ac:dyDescent="0.15">
      <c r="B54687" s="8"/>
    </row>
    <row r="54688" spans="2:2" hidden="1" x14ac:dyDescent="0.15">
      <c r="B54688" s="8"/>
    </row>
    <row r="54689" spans="2:2" hidden="1" x14ac:dyDescent="0.15">
      <c r="B54689" s="8"/>
    </row>
    <row r="54690" spans="2:2" hidden="1" x14ac:dyDescent="0.15">
      <c r="B54690" s="8"/>
    </row>
    <row r="54691" spans="2:2" hidden="1" x14ac:dyDescent="0.15">
      <c r="B54691" s="8"/>
    </row>
    <row r="54692" spans="2:2" hidden="1" x14ac:dyDescent="0.15">
      <c r="B54692" s="8"/>
    </row>
    <row r="54693" spans="2:2" hidden="1" x14ac:dyDescent="0.15">
      <c r="B54693" s="8"/>
    </row>
    <row r="54694" spans="2:2" hidden="1" x14ac:dyDescent="0.15">
      <c r="B54694" s="8"/>
    </row>
    <row r="54695" spans="2:2" hidden="1" x14ac:dyDescent="0.15">
      <c r="B54695" s="8"/>
    </row>
    <row r="54696" spans="2:2" hidden="1" x14ac:dyDescent="0.15">
      <c r="B54696" s="8"/>
    </row>
    <row r="54697" spans="2:2" hidden="1" x14ac:dyDescent="0.15">
      <c r="B54697" s="8"/>
    </row>
    <row r="54698" spans="2:2" hidden="1" x14ac:dyDescent="0.15">
      <c r="B54698" s="8"/>
    </row>
    <row r="54699" spans="2:2" hidden="1" x14ac:dyDescent="0.15">
      <c r="B54699" s="8"/>
    </row>
    <row r="54700" spans="2:2" hidden="1" x14ac:dyDescent="0.15">
      <c r="B54700" s="8"/>
    </row>
    <row r="54701" spans="2:2" hidden="1" x14ac:dyDescent="0.15">
      <c r="B54701" s="8"/>
    </row>
    <row r="54702" spans="2:2" hidden="1" x14ac:dyDescent="0.15">
      <c r="B54702" s="8"/>
    </row>
    <row r="54703" spans="2:2" hidden="1" x14ac:dyDescent="0.15">
      <c r="B54703" s="8"/>
    </row>
    <row r="54704" spans="2:2" hidden="1" x14ac:dyDescent="0.15">
      <c r="B54704" s="8"/>
    </row>
    <row r="54705" spans="2:2" hidden="1" x14ac:dyDescent="0.15">
      <c r="B54705" s="8"/>
    </row>
    <row r="54706" spans="2:2" hidden="1" x14ac:dyDescent="0.15">
      <c r="B54706" s="8"/>
    </row>
    <row r="54707" spans="2:2" hidden="1" x14ac:dyDescent="0.15">
      <c r="B54707" s="8"/>
    </row>
    <row r="54708" spans="2:2" hidden="1" x14ac:dyDescent="0.15">
      <c r="B54708" s="8"/>
    </row>
    <row r="54709" spans="2:2" hidden="1" x14ac:dyDescent="0.15">
      <c r="B54709" s="8"/>
    </row>
    <row r="54710" spans="2:2" hidden="1" x14ac:dyDescent="0.15">
      <c r="B54710" s="8"/>
    </row>
    <row r="54711" spans="2:2" hidden="1" x14ac:dyDescent="0.15">
      <c r="B54711" s="8"/>
    </row>
    <row r="54712" spans="2:2" hidden="1" x14ac:dyDescent="0.15">
      <c r="B54712" s="8"/>
    </row>
    <row r="54713" spans="2:2" hidden="1" x14ac:dyDescent="0.15">
      <c r="B54713" s="8"/>
    </row>
    <row r="54714" spans="2:2" hidden="1" x14ac:dyDescent="0.15">
      <c r="B54714" s="8"/>
    </row>
    <row r="54715" spans="2:2" hidden="1" x14ac:dyDescent="0.15">
      <c r="B54715" s="8"/>
    </row>
    <row r="54716" spans="2:2" hidden="1" x14ac:dyDescent="0.15">
      <c r="B54716" s="8"/>
    </row>
    <row r="54717" spans="2:2" hidden="1" x14ac:dyDescent="0.15">
      <c r="B54717" s="8"/>
    </row>
    <row r="54718" spans="2:2" hidden="1" x14ac:dyDescent="0.15">
      <c r="B54718" s="8"/>
    </row>
    <row r="54719" spans="2:2" hidden="1" x14ac:dyDescent="0.15">
      <c r="B54719" s="8"/>
    </row>
    <row r="54720" spans="2:2" hidden="1" x14ac:dyDescent="0.15">
      <c r="B54720" s="8"/>
    </row>
    <row r="54721" spans="2:2" hidden="1" x14ac:dyDescent="0.15">
      <c r="B54721" s="8"/>
    </row>
    <row r="54722" spans="2:2" hidden="1" x14ac:dyDescent="0.15">
      <c r="B54722" s="8"/>
    </row>
    <row r="54723" spans="2:2" hidden="1" x14ac:dyDescent="0.15">
      <c r="B54723" s="8"/>
    </row>
    <row r="54724" spans="2:2" hidden="1" x14ac:dyDescent="0.15">
      <c r="B54724" s="8"/>
    </row>
    <row r="54725" spans="2:2" hidden="1" x14ac:dyDescent="0.15">
      <c r="B54725" s="8"/>
    </row>
    <row r="54726" spans="2:2" hidden="1" x14ac:dyDescent="0.15">
      <c r="B54726" s="8"/>
    </row>
    <row r="54727" spans="2:2" hidden="1" x14ac:dyDescent="0.15">
      <c r="B54727" s="8"/>
    </row>
    <row r="54728" spans="2:2" hidden="1" x14ac:dyDescent="0.15">
      <c r="B54728" s="8"/>
    </row>
    <row r="54729" spans="2:2" hidden="1" x14ac:dyDescent="0.15">
      <c r="B54729" s="8"/>
    </row>
    <row r="54730" spans="2:2" hidden="1" x14ac:dyDescent="0.15">
      <c r="B54730" s="8"/>
    </row>
    <row r="54731" spans="2:2" hidden="1" x14ac:dyDescent="0.15">
      <c r="B54731" s="8"/>
    </row>
    <row r="54732" spans="2:2" hidden="1" x14ac:dyDescent="0.15">
      <c r="B54732" s="8"/>
    </row>
    <row r="54733" spans="2:2" hidden="1" x14ac:dyDescent="0.15">
      <c r="B54733" s="8"/>
    </row>
    <row r="54734" spans="2:2" hidden="1" x14ac:dyDescent="0.15">
      <c r="B54734" s="8"/>
    </row>
    <row r="54735" spans="2:2" hidden="1" x14ac:dyDescent="0.15">
      <c r="B54735" s="8"/>
    </row>
    <row r="54736" spans="2:2" hidden="1" x14ac:dyDescent="0.15">
      <c r="B54736" s="8"/>
    </row>
    <row r="54737" spans="2:2" hidden="1" x14ac:dyDescent="0.15">
      <c r="B54737" s="8"/>
    </row>
    <row r="54738" spans="2:2" hidden="1" x14ac:dyDescent="0.15">
      <c r="B54738" s="8"/>
    </row>
    <row r="54739" spans="2:2" hidden="1" x14ac:dyDescent="0.15">
      <c r="B54739" s="8"/>
    </row>
    <row r="54740" spans="2:2" hidden="1" x14ac:dyDescent="0.15">
      <c r="B54740" s="8"/>
    </row>
    <row r="54741" spans="2:2" hidden="1" x14ac:dyDescent="0.15">
      <c r="B54741" s="8"/>
    </row>
    <row r="54742" spans="2:2" hidden="1" x14ac:dyDescent="0.15">
      <c r="B54742" s="8"/>
    </row>
    <row r="54743" spans="2:2" hidden="1" x14ac:dyDescent="0.15">
      <c r="B54743" s="8"/>
    </row>
    <row r="54744" spans="2:2" hidden="1" x14ac:dyDescent="0.15">
      <c r="B54744" s="8"/>
    </row>
    <row r="54745" spans="2:2" hidden="1" x14ac:dyDescent="0.15">
      <c r="B54745" s="8"/>
    </row>
    <row r="54746" spans="2:2" hidden="1" x14ac:dyDescent="0.15">
      <c r="B54746" s="8"/>
    </row>
    <row r="54747" spans="2:2" hidden="1" x14ac:dyDescent="0.15">
      <c r="B54747" s="8"/>
    </row>
    <row r="54748" spans="2:2" hidden="1" x14ac:dyDescent="0.15">
      <c r="B54748" s="8"/>
    </row>
    <row r="54749" spans="2:2" hidden="1" x14ac:dyDescent="0.15">
      <c r="B54749" s="8"/>
    </row>
    <row r="54750" spans="2:2" hidden="1" x14ac:dyDescent="0.15">
      <c r="B54750" s="8"/>
    </row>
    <row r="54751" spans="2:2" hidden="1" x14ac:dyDescent="0.15">
      <c r="B54751" s="8"/>
    </row>
    <row r="54752" spans="2:2" hidden="1" x14ac:dyDescent="0.15">
      <c r="B54752" s="8"/>
    </row>
    <row r="54753" spans="2:2" hidden="1" x14ac:dyDescent="0.15">
      <c r="B54753" s="8"/>
    </row>
    <row r="54754" spans="2:2" hidden="1" x14ac:dyDescent="0.15">
      <c r="B54754" s="8"/>
    </row>
    <row r="54755" spans="2:2" hidden="1" x14ac:dyDescent="0.15">
      <c r="B54755" s="8"/>
    </row>
    <row r="54756" spans="2:2" hidden="1" x14ac:dyDescent="0.15">
      <c r="B54756" s="8"/>
    </row>
    <row r="54757" spans="2:2" hidden="1" x14ac:dyDescent="0.15">
      <c r="B54757" s="8"/>
    </row>
    <row r="54758" spans="2:2" hidden="1" x14ac:dyDescent="0.15">
      <c r="B54758" s="8"/>
    </row>
    <row r="54759" spans="2:2" hidden="1" x14ac:dyDescent="0.15">
      <c r="B54759" s="8"/>
    </row>
    <row r="54760" spans="2:2" hidden="1" x14ac:dyDescent="0.15">
      <c r="B54760" s="8"/>
    </row>
    <row r="54761" spans="2:2" hidden="1" x14ac:dyDescent="0.15">
      <c r="B54761" s="8"/>
    </row>
    <row r="54762" spans="2:2" hidden="1" x14ac:dyDescent="0.15">
      <c r="B54762" s="8"/>
    </row>
    <row r="54763" spans="2:2" hidden="1" x14ac:dyDescent="0.15">
      <c r="B54763" s="8"/>
    </row>
    <row r="54764" spans="2:2" hidden="1" x14ac:dyDescent="0.15">
      <c r="B54764" s="8"/>
    </row>
    <row r="54765" spans="2:2" hidden="1" x14ac:dyDescent="0.15">
      <c r="B54765" s="8"/>
    </row>
    <row r="54766" spans="2:2" hidden="1" x14ac:dyDescent="0.15">
      <c r="B54766" s="8"/>
    </row>
    <row r="54767" spans="2:2" hidden="1" x14ac:dyDescent="0.15">
      <c r="B54767" s="8"/>
    </row>
    <row r="54768" spans="2:2" hidden="1" x14ac:dyDescent="0.15">
      <c r="B54768" s="8"/>
    </row>
    <row r="54769" spans="2:2" hidden="1" x14ac:dyDescent="0.15">
      <c r="B54769" s="8"/>
    </row>
    <row r="54770" spans="2:2" hidden="1" x14ac:dyDescent="0.15">
      <c r="B54770" s="8"/>
    </row>
    <row r="54771" spans="2:2" hidden="1" x14ac:dyDescent="0.15">
      <c r="B54771" s="8"/>
    </row>
    <row r="54772" spans="2:2" hidden="1" x14ac:dyDescent="0.15">
      <c r="B54772" s="8"/>
    </row>
    <row r="54773" spans="2:2" hidden="1" x14ac:dyDescent="0.15">
      <c r="B54773" s="8"/>
    </row>
    <row r="54774" spans="2:2" hidden="1" x14ac:dyDescent="0.15">
      <c r="B54774" s="8"/>
    </row>
    <row r="54775" spans="2:2" hidden="1" x14ac:dyDescent="0.15">
      <c r="B54775" s="8"/>
    </row>
    <row r="54776" spans="2:2" hidden="1" x14ac:dyDescent="0.15">
      <c r="B54776" s="8"/>
    </row>
    <row r="54777" spans="2:2" hidden="1" x14ac:dyDescent="0.15">
      <c r="B54777" s="8"/>
    </row>
    <row r="54778" spans="2:2" hidden="1" x14ac:dyDescent="0.15">
      <c r="B54778" s="8"/>
    </row>
    <row r="54779" spans="2:2" hidden="1" x14ac:dyDescent="0.15">
      <c r="B54779" s="8"/>
    </row>
    <row r="54780" spans="2:2" hidden="1" x14ac:dyDescent="0.15">
      <c r="B54780" s="8"/>
    </row>
    <row r="54781" spans="2:2" hidden="1" x14ac:dyDescent="0.15">
      <c r="B54781" s="8"/>
    </row>
    <row r="54782" spans="2:2" hidden="1" x14ac:dyDescent="0.15">
      <c r="B54782" s="8"/>
    </row>
    <row r="54783" spans="2:2" hidden="1" x14ac:dyDescent="0.15">
      <c r="B54783" s="8"/>
    </row>
    <row r="54784" spans="2:2" hidden="1" x14ac:dyDescent="0.15">
      <c r="B54784" s="8"/>
    </row>
    <row r="54785" spans="2:2" hidden="1" x14ac:dyDescent="0.15">
      <c r="B54785" s="8"/>
    </row>
    <row r="54786" spans="2:2" hidden="1" x14ac:dyDescent="0.15">
      <c r="B54786" s="8"/>
    </row>
    <row r="54787" spans="2:2" hidden="1" x14ac:dyDescent="0.15">
      <c r="B54787" s="8"/>
    </row>
    <row r="54788" spans="2:2" hidden="1" x14ac:dyDescent="0.15">
      <c r="B54788" s="8"/>
    </row>
    <row r="54789" spans="2:2" hidden="1" x14ac:dyDescent="0.15">
      <c r="B54789" s="8"/>
    </row>
    <row r="54790" spans="2:2" hidden="1" x14ac:dyDescent="0.15">
      <c r="B54790" s="8"/>
    </row>
    <row r="54791" spans="2:2" hidden="1" x14ac:dyDescent="0.15">
      <c r="B54791" s="8"/>
    </row>
    <row r="54792" spans="2:2" hidden="1" x14ac:dyDescent="0.15">
      <c r="B54792" s="8"/>
    </row>
    <row r="54793" spans="2:2" hidden="1" x14ac:dyDescent="0.15">
      <c r="B54793" s="8"/>
    </row>
    <row r="54794" spans="2:2" hidden="1" x14ac:dyDescent="0.15">
      <c r="B54794" s="8"/>
    </row>
    <row r="54795" spans="2:2" hidden="1" x14ac:dyDescent="0.15">
      <c r="B54795" s="8"/>
    </row>
    <row r="54796" spans="2:2" hidden="1" x14ac:dyDescent="0.15">
      <c r="B54796" s="8"/>
    </row>
    <row r="54797" spans="2:2" hidden="1" x14ac:dyDescent="0.15">
      <c r="B54797" s="8"/>
    </row>
    <row r="54798" spans="2:2" hidden="1" x14ac:dyDescent="0.15">
      <c r="B54798" s="8"/>
    </row>
    <row r="54799" spans="2:2" hidden="1" x14ac:dyDescent="0.15">
      <c r="B54799" s="8"/>
    </row>
    <row r="54800" spans="2:2" hidden="1" x14ac:dyDescent="0.15">
      <c r="B54800" s="8"/>
    </row>
    <row r="54801" spans="2:2" hidden="1" x14ac:dyDescent="0.15">
      <c r="B54801" s="8"/>
    </row>
    <row r="54802" spans="2:2" hidden="1" x14ac:dyDescent="0.15">
      <c r="B54802" s="8"/>
    </row>
    <row r="54803" spans="2:2" hidden="1" x14ac:dyDescent="0.15">
      <c r="B54803" s="8"/>
    </row>
    <row r="54804" spans="2:2" hidden="1" x14ac:dyDescent="0.15">
      <c r="B54804" s="8"/>
    </row>
    <row r="54805" spans="2:2" hidden="1" x14ac:dyDescent="0.15">
      <c r="B54805" s="8"/>
    </row>
    <row r="54806" spans="2:2" hidden="1" x14ac:dyDescent="0.15">
      <c r="B54806" s="8"/>
    </row>
    <row r="54807" spans="2:2" hidden="1" x14ac:dyDescent="0.15">
      <c r="B54807" s="8"/>
    </row>
    <row r="54808" spans="2:2" hidden="1" x14ac:dyDescent="0.15">
      <c r="B54808" s="8"/>
    </row>
    <row r="54809" spans="2:2" hidden="1" x14ac:dyDescent="0.15">
      <c r="B54809" s="8"/>
    </row>
    <row r="54810" spans="2:2" hidden="1" x14ac:dyDescent="0.15">
      <c r="B54810" s="8"/>
    </row>
    <row r="54811" spans="2:2" hidden="1" x14ac:dyDescent="0.15">
      <c r="B54811" s="8"/>
    </row>
    <row r="54812" spans="2:2" hidden="1" x14ac:dyDescent="0.15">
      <c r="B54812" s="8"/>
    </row>
    <row r="54813" spans="2:2" hidden="1" x14ac:dyDescent="0.15">
      <c r="B54813" s="8"/>
    </row>
    <row r="54814" spans="2:2" hidden="1" x14ac:dyDescent="0.15">
      <c r="B54814" s="8"/>
    </row>
    <row r="54815" spans="2:2" hidden="1" x14ac:dyDescent="0.15">
      <c r="B54815" s="8"/>
    </row>
    <row r="54816" spans="2:2" hidden="1" x14ac:dyDescent="0.15">
      <c r="B54816" s="8"/>
    </row>
    <row r="54817" spans="2:2" hidden="1" x14ac:dyDescent="0.15">
      <c r="B54817" s="8"/>
    </row>
    <row r="54818" spans="2:2" hidden="1" x14ac:dyDescent="0.15">
      <c r="B54818" s="8"/>
    </row>
    <row r="54819" spans="2:2" hidden="1" x14ac:dyDescent="0.15">
      <c r="B54819" s="8"/>
    </row>
    <row r="54820" spans="2:2" hidden="1" x14ac:dyDescent="0.15">
      <c r="B54820" s="8"/>
    </row>
    <row r="54821" spans="2:2" hidden="1" x14ac:dyDescent="0.15">
      <c r="B54821" s="8"/>
    </row>
    <row r="54822" spans="2:2" hidden="1" x14ac:dyDescent="0.15">
      <c r="B54822" s="8"/>
    </row>
    <row r="54823" spans="2:2" hidden="1" x14ac:dyDescent="0.15">
      <c r="B54823" s="8"/>
    </row>
    <row r="54824" spans="2:2" hidden="1" x14ac:dyDescent="0.15">
      <c r="B54824" s="8"/>
    </row>
    <row r="54825" spans="2:2" hidden="1" x14ac:dyDescent="0.15">
      <c r="B54825" s="8"/>
    </row>
    <row r="54826" spans="2:2" hidden="1" x14ac:dyDescent="0.15">
      <c r="B54826" s="8"/>
    </row>
    <row r="54827" spans="2:2" hidden="1" x14ac:dyDescent="0.15">
      <c r="B54827" s="8"/>
    </row>
    <row r="54828" spans="2:2" hidden="1" x14ac:dyDescent="0.15">
      <c r="B54828" s="8"/>
    </row>
    <row r="54829" spans="2:2" hidden="1" x14ac:dyDescent="0.15">
      <c r="B54829" s="8"/>
    </row>
    <row r="54830" spans="2:2" hidden="1" x14ac:dyDescent="0.15">
      <c r="B54830" s="8"/>
    </row>
    <row r="54831" spans="2:2" hidden="1" x14ac:dyDescent="0.15">
      <c r="B54831" s="8"/>
    </row>
    <row r="54832" spans="2:2" hidden="1" x14ac:dyDescent="0.15">
      <c r="B54832" s="8"/>
    </row>
    <row r="54833" spans="2:2" hidden="1" x14ac:dyDescent="0.15">
      <c r="B54833" s="8"/>
    </row>
    <row r="54834" spans="2:2" hidden="1" x14ac:dyDescent="0.15">
      <c r="B54834" s="8"/>
    </row>
    <row r="54835" spans="2:2" hidden="1" x14ac:dyDescent="0.15">
      <c r="B54835" s="8"/>
    </row>
    <row r="54836" spans="2:2" hidden="1" x14ac:dyDescent="0.15">
      <c r="B54836" s="8"/>
    </row>
    <row r="54837" spans="2:2" hidden="1" x14ac:dyDescent="0.15">
      <c r="B54837" s="8"/>
    </row>
    <row r="54838" spans="2:2" hidden="1" x14ac:dyDescent="0.15">
      <c r="B54838" s="8"/>
    </row>
    <row r="54839" spans="2:2" hidden="1" x14ac:dyDescent="0.15">
      <c r="B54839" s="8"/>
    </row>
    <row r="54840" spans="2:2" hidden="1" x14ac:dyDescent="0.15">
      <c r="B54840" s="8"/>
    </row>
    <row r="54841" spans="2:2" hidden="1" x14ac:dyDescent="0.15">
      <c r="B54841" s="8"/>
    </row>
    <row r="54842" spans="2:2" hidden="1" x14ac:dyDescent="0.15">
      <c r="B54842" s="8"/>
    </row>
    <row r="54843" spans="2:2" hidden="1" x14ac:dyDescent="0.15">
      <c r="B54843" s="8"/>
    </row>
    <row r="54844" spans="2:2" hidden="1" x14ac:dyDescent="0.15">
      <c r="B54844" s="8"/>
    </row>
    <row r="54845" spans="2:2" hidden="1" x14ac:dyDescent="0.15">
      <c r="B54845" s="8"/>
    </row>
    <row r="54846" spans="2:2" hidden="1" x14ac:dyDescent="0.15">
      <c r="B54846" s="8"/>
    </row>
    <row r="54847" spans="2:2" hidden="1" x14ac:dyDescent="0.15">
      <c r="B54847" s="8"/>
    </row>
    <row r="54848" spans="2:2" hidden="1" x14ac:dyDescent="0.15">
      <c r="B54848" s="8"/>
    </row>
    <row r="54849" spans="2:2" hidden="1" x14ac:dyDescent="0.15">
      <c r="B54849" s="8"/>
    </row>
    <row r="54850" spans="2:2" hidden="1" x14ac:dyDescent="0.15">
      <c r="B54850" s="8"/>
    </row>
    <row r="54851" spans="2:2" hidden="1" x14ac:dyDescent="0.15">
      <c r="B54851" s="8"/>
    </row>
    <row r="54852" spans="2:2" hidden="1" x14ac:dyDescent="0.15">
      <c r="B54852" s="8"/>
    </row>
    <row r="54853" spans="2:2" hidden="1" x14ac:dyDescent="0.15">
      <c r="B54853" s="8"/>
    </row>
    <row r="54854" spans="2:2" hidden="1" x14ac:dyDescent="0.15">
      <c r="B54854" s="8"/>
    </row>
    <row r="54855" spans="2:2" hidden="1" x14ac:dyDescent="0.15">
      <c r="B54855" s="8"/>
    </row>
    <row r="54856" spans="2:2" hidden="1" x14ac:dyDescent="0.15">
      <c r="B54856" s="8"/>
    </row>
    <row r="54857" spans="2:2" hidden="1" x14ac:dyDescent="0.15">
      <c r="B54857" s="8"/>
    </row>
    <row r="54858" spans="2:2" hidden="1" x14ac:dyDescent="0.15">
      <c r="B54858" s="8"/>
    </row>
    <row r="54859" spans="2:2" hidden="1" x14ac:dyDescent="0.15">
      <c r="B54859" s="8"/>
    </row>
    <row r="54860" spans="2:2" hidden="1" x14ac:dyDescent="0.15">
      <c r="B54860" s="8"/>
    </row>
    <row r="54861" spans="2:2" hidden="1" x14ac:dyDescent="0.15">
      <c r="B54861" s="8"/>
    </row>
    <row r="54862" spans="2:2" hidden="1" x14ac:dyDescent="0.15">
      <c r="B54862" s="8"/>
    </row>
    <row r="54863" spans="2:2" hidden="1" x14ac:dyDescent="0.15">
      <c r="B54863" s="8"/>
    </row>
    <row r="54864" spans="2:2" hidden="1" x14ac:dyDescent="0.15">
      <c r="B54864" s="8"/>
    </row>
    <row r="54865" spans="2:2" hidden="1" x14ac:dyDescent="0.15">
      <c r="B54865" s="8"/>
    </row>
    <row r="54866" spans="2:2" hidden="1" x14ac:dyDescent="0.15">
      <c r="B54866" s="8"/>
    </row>
    <row r="54867" spans="2:2" hidden="1" x14ac:dyDescent="0.15">
      <c r="B54867" s="8"/>
    </row>
    <row r="54868" spans="2:2" hidden="1" x14ac:dyDescent="0.15">
      <c r="B54868" s="8"/>
    </row>
    <row r="54869" spans="2:2" hidden="1" x14ac:dyDescent="0.15">
      <c r="B54869" s="8"/>
    </row>
    <row r="54870" spans="2:2" hidden="1" x14ac:dyDescent="0.15">
      <c r="B54870" s="8"/>
    </row>
    <row r="54871" spans="2:2" hidden="1" x14ac:dyDescent="0.15">
      <c r="B54871" s="8"/>
    </row>
    <row r="54872" spans="2:2" hidden="1" x14ac:dyDescent="0.15">
      <c r="B54872" s="8"/>
    </row>
    <row r="54873" spans="2:2" hidden="1" x14ac:dyDescent="0.15">
      <c r="B54873" s="8"/>
    </row>
    <row r="54874" spans="2:2" hidden="1" x14ac:dyDescent="0.15">
      <c r="B54874" s="8"/>
    </row>
    <row r="54875" spans="2:2" hidden="1" x14ac:dyDescent="0.15">
      <c r="B54875" s="8"/>
    </row>
    <row r="54876" spans="2:2" hidden="1" x14ac:dyDescent="0.15">
      <c r="B54876" s="8"/>
    </row>
    <row r="54877" spans="2:2" hidden="1" x14ac:dyDescent="0.15">
      <c r="B54877" s="8"/>
    </row>
    <row r="54878" spans="2:2" hidden="1" x14ac:dyDescent="0.15">
      <c r="B54878" s="8"/>
    </row>
    <row r="54879" spans="2:2" hidden="1" x14ac:dyDescent="0.15">
      <c r="B54879" s="8"/>
    </row>
    <row r="54880" spans="2:2" hidden="1" x14ac:dyDescent="0.15">
      <c r="B54880" s="8"/>
    </row>
    <row r="54881" spans="2:2" hidden="1" x14ac:dyDescent="0.15">
      <c r="B54881" s="8"/>
    </row>
    <row r="54882" spans="2:2" hidden="1" x14ac:dyDescent="0.15">
      <c r="B54882" s="8"/>
    </row>
    <row r="54883" spans="2:2" hidden="1" x14ac:dyDescent="0.15">
      <c r="B54883" s="8"/>
    </row>
    <row r="54884" spans="2:2" hidden="1" x14ac:dyDescent="0.15">
      <c r="B54884" s="8"/>
    </row>
    <row r="54885" spans="2:2" hidden="1" x14ac:dyDescent="0.15">
      <c r="B54885" s="8"/>
    </row>
    <row r="54886" spans="2:2" hidden="1" x14ac:dyDescent="0.15">
      <c r="B54886" s="8"/>
    </row>
    <row r="54887" spans="2:2" hidden="1" x14ac:dyDescent="0.15">
      <c r="B54887" s="8"/>
    </row>
    <row r="54888" spans="2:2" hidden="1" x14ac:dyDescent="0.15">
      <c r="B54888" s="8"/>
    </row>
    <row r="54889" spans="2:2" hidden="1" x14ac:dyDescent="0.15">
      <c r="B54889" s="8"/>
    </row>
    <row r="54890" spans="2:2" hidden="1" x14ac:dyDescent="0.15">
      <c r="B54890" s="8"/>
    </row>
    <row r="54891" spans="2:2" hidden="1" x14ac:dyDescent="0.15">
      <c r="B54891" s="8"/>
    </row>
    <row r="54892" spans="2:2" hidden="1" x14ac:dyDescent="0.15">
      <c r="B54892" s="8"/>
    </row>
    <row r="54893" spans="2:2" hidden="1" x14ac:dyDescent="0.15">
      <c r="B54893" s="8"/>
    </row>
    <row r="54894" spans="2:2" hidden="1" x14ac:dyDescent="0.15">
      <c r="B54894" s="8"/>
    </row>
    <row r="54895" spans="2:2" hidden="1" x14ac:dyDescent="0.15">
      <c r="B54895" s="8"/>
    </row>
    <row r="54896" spans="2:2" hidden="1" x14ac:dyDescent="0.15">
      <c r="B54896" s="8"/>
    </row>
    <row r="54897" spans="2:2" hidden="1" x14ac:dyDescent="0.15">
      <c r="B54897" s="8"/>
    </row>
    <row r="54898" spans="2:2" hidden="1" x14ac:dyDescent="0.15">
      <c r="B54898" s="8"/>
    </row>
    <row r="54899" spans="2:2" hidden="1" x14ac:dyDescent="0.15">
      <c r="B54899" s="8"/>
    </row>
    <row r="54900" spans="2:2" hidden="1" x14ac:dyDescent="0.15">
      <c r="B54900" s="8"/>
    </row>
    <row r="54901" spans="2:2" hidden="1" x14ac:dyDescent="0.15">
      <c r="B54901" s="8"/>
    </row>
    <row r="54902" spans="2:2" hidden="1" x14ac:dyDescent="0.15">
      <c r="B54902" s="8"/>
    </row>
    <row r="54903" spans="2:2" hidden="1" x14ac:dyDescent="0.15">
      <c r="B54903" s="8"/>
    </row>
    <row r="54904" spans="2:2" hidden="1" x14ac:dyDescent="0.15">
      <c r="B54904" s="8"/>
    </row>
    <row r="54905" spans="2:2" hidden="1" x14ac:dyDescent="0.15">
      <c r="B54905" s="8"/>
    </row>
    <row r="54906" spans="2:2" hidden="1" x14ac:dyDescent="0.15">
      <c r="B54906" s="8"/>
    </row>
    <row r="54907" spans="2:2" hidden="1" x14ac:dyDescent="0.15">
      <c r="B54907" s="8"/>
    </row>
    <row r="54908" spans="2:2" hidden="1" x14ac:dyDescent="0.15">
      <c r="B54908" s="8"/>
    </row>
    <row r="54909" spans="2:2" hidden="1" x14ac:dyDescent="0.15">
      <c r="B54909" s="8"/>
    </row>
    <row r="54910" spans="2:2" hidden="1" x14ac:dyDescent="0.15">
      <c r="B54910" s="8"/>
    </row>
    <row r="54911" spans="2:2" hidden="1" x14ac:dyDescent="0.15">
      <c r="B54911" s="8"/>
    </row>
    <row r="54912" spans="2:2" hidden="1" x14ac:dyDescent="0.15">
      <c r="B54912" s="8"/>
    </row>
    <row r="54913" spans="2:2" hidden="1" x14ac:dyDescent="0.15">
      <c r="B54913" s="8"/>
    </row>
    <row r="54914" spans="2:2" hidden="1" x14ac:dyDescent="0.15">
      <c r="B54914" s="8"/>
    </row>
    <row r="54915" spans="2:2" hidden="1" x14ac:dyDescent="0.15">
      <c r="B54915" s="8"/>
    </row>
    <row r="54916" spans="2:2" hidden="1" x14ac:dyDescent="0.15">
      <c r="B54916" s="8"/>
    </row>
    <row r="54917" spans="2:2" hidden="1" x14ac:dyDescent="0.15">
      <c r="B54917" s="8"/>
    </row>
    <row r="54918" spans="2:2" hidden="1" x14ac:dyDescent="0.15">
      <c r="B54918" s="8"/>
    </row>
    <row r="54919" spans="2:2" hidden="1" x14ac:dyDescent="0.15">
      <c r="B54919" s="8"/>
    </row>
    <row r="54920" spans="2:2" hidden="1" x14ac:dyDescent="0.15">
      <c r="B54920" s="8"/>
    </row>
    <row r="54921" spans="2:2" hidden="1" x14ac:dyDescent="0.15">
      <c r="B54921" s="8"/>
    </row>
    <row r="54922" spans="2:2" hidden="1" x14ac:dyDescent="0.15">
      <c r="B54922" s="8"/>
    </row>
    <row r="54923" spans="2:2" hidden="1" x14ac:dyDescent="0.15">
      <c r="B54923" s="8"/>
    </row>
    <row r="54924" spans="2:2" hidden="1" x14ac:dyDescent="0.15">
      <c r="B54924" s="8"/>
    </row>
    <row r="54925" spans="2:2" hidden="1" x14ac:dyDescent="0.15">
      <c r="B54925" s="8"/>
    </row>
    <row r="54926" spans="2:2" hidden="1" x14ac:dyDescent="0.15">
      <c r="B54926" s="8"/>
    </row>
    <row r="54927" spans="2:2" hidden="1" x14ac:dyDescent="0.15">
      <c r="B54927" s="8"/>
    </row>
    <row r="54928" spans="2:2" hidden="1" x14ac:dyDescent="0.15">
      <c r="B54928" s="8"/>
    </row>
    <row r="54929" spans="2:2" hidden="1" x14ac:dyDescent="0.15">
      <c r="B54929" s="8"/>
    </row>
    <row r="54930" spans="2:2" hidden="1" x14ac:dyDescent="0.15">
      <c r="B54930" s="8"/>
    </row>
    <row r="54931" spans="2:2" hidden="1" x14ac:dyDescent="0.15">
      <c r="B54931" s="8"/>
    </row>
    <row r="54932" spans="2:2" hidden="1" x14ac:dyDescent="0.15">
      <c r="B54932" s="8"/>
    </row>
    <row r="54933" spans="2:2" hidden="1" x14ac:dyDescent="0.15">
      <c r="B54933" s="8"/>
    </row>
    <row r="54934" spans="2:2" hidden="1" x14ac:dyDescent="0.15">
      <c r="B54934" s="8"/>
    </row>
    <row r="54935" spans="2:2" hidden="1" x14ac:dyDescent="0.15">
      <c r="B54935" s="8"/>
    </row>
    <row r="54936" spans="2:2" hidden="1" x14ac:dyDescent="0.15">
      <c r="B54936" s="8"/>
    </row>
    <row r="54937" spans="2:2" hidden="1" x14ac:dyDescent="0.15">
      <c r="B54937" s="8"/>
    </row>
    <row r="54938" spans="2:2" hidden="1" x14ac:dyDescent="0.15">
      <c r="B54938" s="8"/>
    </row>
    <row r="54939" spans="2:2" hidden="1" x14ac:dyDescent="0.15">
      <c r="B54939" s="8"/>
    </row>
    <row r="54940" spans="2:2" hidden="1" x14ac:dyDescent="0.15">
      <c r="B54940" s="8"/>
    </row>
    <row r="54941" spans="2:2" hidden="1" x14ac:dyDescent="0.15">
      <c r="B54941" s="8"/>
    </row>
    <row r="54942" spans="2:2" hidden="1" x14ac:dyDescent="0.15">
      <c r="B54942" s="8"/>
    </row>
    <row r="54943" spans="2:2" hidden="1" x14ac:dyDescent="0.15">
      <c r="B54943" s="8"/>
    </row>
    <row r="54944" spans="2:2" hidden="1" x14ac:dyDescent="0.15">
      <c r="B54944" s="8"/>
    </row>
    <row r="54945" spans="2:2" hidden="1" x14ac:dyDescent="0.15">
      <c r="B54945" s="8"/>
    </row>
    <row r="54946" spans="2:2" hidden="1" x14ac:dyDescent="0.15">
      <c r="B54946" s="8"/>
    </row>
    <row r="54947" spans="2:2" hidden="1" x14ac:dyDescent="0.15">
      <c r="B54947" s="8"/>
    </row>
    <row r="54948" spans="2:2" hidden="1" x14ac:dyDescent="0.15">
      <c r="B54948" s="8"/>
    </row>
    <row r="54949" spans="2:2" hidden="1" x14ac:dyDescent="0.15">
      <c r="B54949" s="8"/>
    </row>
    <row r="54950" spans="2:2" hidden="1" x14ac:dyDescent="0.15">
      <c r="B54950" s="8"/>
    </row>
    <row r="54951" spans="2:2" hidden="1" x14ac:dyDescent="0.15">
      <c r="B54951" s="8"/>
    </row>
    <row r="54952" spans="2:2" hidden="1" x14ac:dyDescent="0.15">
      <c r="B54952" s="8"/>
    </row>
    <row r="54953" spans="2:2" hidden="1" x14ac:dyDescent="0.15">
      <c r="B54953" s="8"/>
    </row>
    <row r="54954" spans="2:2" hidden="1" x14ac:dyDescent="0.15">
      <c r="B54954" s="8"/>
    </row>
    <row r="54955" spans="2:2" hidden="1" x14ac:dyDescent="0.15">
      <c r="B54955" s="8"/>
    </row>
    <row r="54956" spans="2:2" hidden="1" x14ac:dyDescent="0.15">
      <c r="B54956" s="8"/>
    </row>
    <row r="54957" spans="2:2" hidden="1" x14ac:dyDescent="0.15">
      <c r="B54957" s="8"/>
    </row>
    <row r="54958" spans="2:2" hidden="1" x14ac:dyDescent="0.15">
      <c r="B54958" s="8"/>
    </row>
    <row r="54959" spans="2:2" hidden="1" x14ac:dyDescent="0.15">
      <c r="B54959" s="8"/>
    </row>
    <row r="54960" spans="2:2" hidden="1" x14ac:dyDescent="0.15">
      <c r="B54960" s="8"/>
    </row>
    <row r="54961" spans="2:2" hidden="1" x14ac:dyDescent="0.15">
      <c r="B54961" s="8"/>
    </row>
    <row r="54962" spans="2:2" hidden="1" x14ac:dyDescent="0.15">
      <c r="B54962" s="8"/>
    </row>
    <row r="54963" spans="2:2" hidden="1" x14ac:dyDescent="0.15">
      <c r="B54963" s="8"/>
    </row>
    <row r="54964" spans="2:2" hidden="1" x14ac:dyDescent="0.15">
      <c r="B54964" s="8"/>
    </row>
    <row r="54965" spans="2:2" hidden="1" x14ac:dyDescent="0.15">
      <c r="B54965" s="8"/>
    </row>
    <row r="54966" spans="2:2" hidden="1" x14ac:dyDescent="0.15">
      <c r="B54966" s="8"/>
    </row>
    <row r="54967" spans="2:2" hidden="1" x14ac:dyDescent="0.15">
      <c r="B54967" s="8"/>
    </row>
    <row r="54968" spans="2:2" hidden="1" x14ac:dyDescent="0.15">
      <c r="B54968" s="8"/>
    </row>
    <row r="54969" spans="2:2" hidden="1" x14ac:dyDescent="0.15">
      <c r="B54969" s="8"/>
    </row>
    <row r="54970" spans="2:2" hidden="1" x14ac:dyDescent="0.15">
      <c r="B54970" s="8"/>
    </row>
    <row r="54971" spans="2:2" hidden="1" x14ac:dyDescent="0.15">
      <c r="B54971" s="8"/>
    </row>
    <row r="54972" spans="2:2" hidden="1" x14ac:dyDescent="0.15">
      <c r="B54972" s="8"/>
    </row>
    <row r="54973" spans="2:2" hidden="1" x14ac:dyDescent="0.15">
      <c r="B54973" s="8"/>
    </row>
    <row r="54974" spans="2:2" hidden="1" x14ac:dyDescent="0.15">
      <c r="B54974" s="8"/>
    </row>
    <row r="54975" spans="2:2" hidden="1" x14ac:dyDescent="0.15">
      <c r="B54975" s="8"/>
    </row>
    <row r="54976" spans="2:2" hidden="1" x14ac:dyDescent="0.15">
      <c r="B54976" s="8"/>
    </row>
    <row r="54977" spans="2:2" hidden="1" x14ac:dyDescent="0.15">
      <c r="B54977" s="8"/>
    </row>
    <row r="54978" spans="2:2" hidden="1" x14ac:dyDescent="0.15">
      <c r="B54978" s="8"/>
    </row>
    <row r="54979" spans="2:2" hidden="1" x14ac:dyDescent="0.15">
      <c r="B54979" s="8"/>
    </row>
    <row r="54980" spans="2:2" hidden="1" x14ac:dyDescent="0.15">
      <c r="B54980" s="8"/>
    </row>
    <row r="54981" spans="2:2" hidden="1" x14ac:dyDescent="0.15">
      <c r="B54981" s="8"/>
    </row>
    <row r="54982" spans="2:2" hidden="1" x14ac:dyDescent="0.15">
      <c r="B54982" s="8"/>
    </row>
    <row r="54983" spans="2:2" hidden="1" x14ac:dyDescent="0.15">
      <c r="B54983" s="8"/>
    </row>
    <row r="54984" spans="2:2" hidden="1" x14ac:dyDescent="0.15">
      <c r="B54984" s="8"/>
    </row>
    <row r="54985" spans="2:2" hidden="1" x14ac:dyDescent="0.15">
      <c r="B54985" s="8"/>
    </row>
    <row r="54986" spans="2:2" hidden="1" x14ac:dyDescent="0.15">
      <c r="B54986" s="8"/>
    </row>
    <row r="54987" spans="2:2" hidden="1" x14ac:dyDescent="0.15">
      <c r="B54987" s="8"/>
    </row>
    <row r="54988" spans="2:2" hidden="1" x14ac:dyDescent="0.15">
      <c r="B54988" s="8"/>
    </row>
    <row r="54989" spans="2:2" hidden="1" x14ac:dyDescent="0.15">
      <c r="B54989" s="8"/>
    </row>
    <row r="54990" spans="2:2" hidden="1" x14ac:dyDescent="0.15">
      <c r="B54990" s="8"/>
    </row>
    <row r="54991" spans="2:2" hidden="1" x14ac:dyDescent="0.15">
      <c r="B54991" s="8"/>
    </row>
    <row r="54992" spans="2:2" hidden="1" x14ac:dyDescent="0.15">
      <c r="B54992" s="8"/>
    </row>
    <row r="54993" spans="2:2" hidden="1" x14ac:dyDescent="0.15">
      <c r="B54993" s="8"/>
    </row>
    <row r="54994" spans="2:2" hidden="1" x14ac:dyDescent="0.15">
      <c r="B54994" s="8"/>
    </row>
    <row r="54995" spans="2:2" hidden="1" x14ac:dyDescent="0.15">
      <c r="B54995" s="8"/>
    </row>
    <row r="54996" spans="2:2" hidden="1" x14ac:dyDescent="0.15">
      <c r="B54996" s="8"/>
    </row>
    <row r="54997" spans="2:2" hidden="1" x14ac:dyDescent="0.15">
      <c r="B54997" s="8"/>
    </row>
    <row r="54998" spans="2:2" hidden="1" x14ac:dyDescent="0.15">
      <c r="B54998" s="8"/>
    </row>
    <row r="54999" spans="2:2" hidden="1" x14ac:dyDescent="0.15">
      <c r="B54999" s="8"/>
    </row>
    <row r="55000" spans="2:2" hidden="1" x14ac:dyDescent="0.15">
      <c r="B55000" s="8"/>
    </row>
    <row r="55001" spans="2:2" hidden="1" x14ac:dyDescent="0.15">
      <c r="B55001" s="8"/>
    </row>
    <row r="55002" spans="2:2" hidden="1" x14ac:dyDescent="0.15">
      <c r="B55002" s="8"/>
    </row>
    <row r="55003" spans="2:2" hidden="1" x14ac:dyDescent="0.15">
      <c r="B55003" s="8"/>
    </row>
    <row r="55004" spans="2:2" hidden="1" x14ac:dyDescent="0.15">
      <c r="B55004" s="8"/>
    </row>
    <row r="55005" spans="2:2" hidden="1" x14ac:dyDescent="0.15">
      <c r="B55005" s="8"/>
    </row>
    <row r="55006" spans="2:2" hidden="1" x14ac:dyDescent="0.15">
      <c r="B55006" s="8"/>
    </row>
    <row r="55007" spans="2:2" hidden="1" x14ac:dyDescent="0.15">
      <c r="B55007" s="8"/>
    </row>
    <row r="55008" spans="2:2" hidden="1" x14ac:dyDescent="0.15">
      <c r="B55008" s="8"/>
    </row>
    <row r="55009" spans="2:2" hidden="1" x14ac:dyDescent="0.15">
      <c r="B55009" s="8"/>
    </row>
    <row r="55010" spans="2:2" hidden="1" x14ac:dyDescent="0.15">
      <c r="B55010" s="8"/>
    </row>
    <row r="55011" spans="2:2" hidden="1" x14ac:dyDescent="0.15">
      <c r="B55011" s="8"/>
    </row>
    <row r="55012" spans="2:2" hidden="1" x14ac:dyDescent="0.15">
      <c r="B55012" s="8"/>
    </row>
    <row r="55013" spans="2:2" hidden="1" x14ac:dyDescent="0.15">
      <c r="B55013" s="8"/>
    </row>
    <row r="55014" spans="2:2" hidden="1" x14ac:dyDescent="0.15">
      <c r="B55014" s="8"/>
    </row>
    <row r="55015" spans="2:2" hidden="1" x14ac:dyDescent="0.15">
      <c r="B55015" s="8"/>
    </row>
    <row r="55016" spans="2:2" hidden="1" x14ac:dyDescent="0.15">
      <c r="B55016" s="8"/>
    </row>
    <row r="55017" spans="2:2" hidden="1" x14ac:dyDescent="0.15">
      <c r="B55017" s="8"/>
    </row>
    <row r="55018" spans="2:2" hidden="1" x14ac:dyDescent="0.15">
      <c r="B55018" s="8"/>
    </row>
    <row r="55019" spans="2:2" hidden="1" x14ac:dyDescent="0.15">
      <c r="B55019" s="8"/>
    </row>
    <row r="55020" spans="2:2" hidden="1" x14ac:dyDescent="0.15">
      <c r="B55020" s="8"/>
    </row>
    <row r="55021" spans="2:2" hidden="1" x14ac:dyDescent="0.15">
      <c r="B55021" s="8"/>
    </row>
    <row r="55022" spans="2:2" hidden="1" x14ac:dyDescent="0.15">
      <c r="B55022" s="8"/>
    </row>
    <row r="55023" spans="2:2" hidden="1" x14ac:dyDescent="0.15">
      <c r="B55023" s="8"/>
    </row>
    <row r="55024" spans="2:2" hidden="1" x14ac:dyDescent="0.15">
      <c r="B55024" s="8"/>
    </row>
    <row r="55025" spans="2:2" hidden="1" x14ac:dyDescent="0.15">
      <c r="B55025" s="8"/>
    </row>
    <row r="55026" spans="2:2" hidden="1" x14ac:dyDescent="0.15">
      <c r="B55026" s="8"/>
    </row>
    <row r="55027" spans="2:2" hidden="1" x14ac:dyDescent="0.15">
      <c r="B55027" s="8"/>
    </row>
    <row r="55028" spans="2:2" hidden="1" x14ac:dyDescent="0.15">
      <c r="B55028" s="8"/>
    </row>
    <row r="55029" spans="2:2" hidden="1" x14ac:dyDescent="0.15">
      <c r="B55029" s="8"/>
    </row>
    <row r="55030" spans="2:2" hidden="1" x14ac:dyDescent="0.15">
      <c r="B55030" s="8"/>
    </row>
    <row r="55031" spans="2:2" hidden="1" x14ac:dyDescent="0.15">
      <c r="B55031" s="8"/>
    </row>
    <row r="55032" spans="2:2" hidden="1" x14ac:dyDescent="0.15">
      <c r="B55032" s="8"/>
    </row>
    <row r="55033" spans="2:2" hidden="1" x14ac:dyDescent="0.15">
      <c r="B55033" s="8"/>
    </row>
    <row r="55034" spans="2:2" hidden="1" x14ac:dyDescent="0.15">
      <c r="B55034" s="8"/>
    </row>
    <row r="55035" spans="2:2" hidden="1" x14ac:dyDescent="0.15">
      <c r="B55035" s="8"/>
    </row>
    <row r="55036" spans="2:2" hidden="1" x14ac:dyDescent="0.15">
      <c r="B55036" s="8"/>
    </row>
    <row r="55037" spans="2:2" hidden="1" x14ac:dyDescent="0.15">
      <c r="B55037" s="8"/>
    </row>
    <row r="55038" spans="2:2" hidden="1" x14ac:dyDescent="0.15">
      <c r="B55038" s="8"/>
    </row>
    <row r="55039" spans="2:2" hidden="1" x14ac:dyDescent="0.15">
      <c r="B55039" s="8"/>
    </row>
    <row r="55040" spans="2:2" hidden="1" x14ac:dyDescent="0.15">
      <c r="B55040" s="8"/>
    </row>
    <row r="55041" spans="2:2" hidden="1" x14ac:dyDescent="0.15">
      <c r="B55041" s="8"/>
    </row>
    <row r="55042" spans="2:2" hidden="1" x14ac:dyDescent="0.15">
      <c r="B55042" s="8"/>
    </row>
    <row r="55043" spans="2:2" hidden="1" x14ac:dyDescent="0.15">
      <c r="B55043" s="8"/>
    </row>
    <row r="55044" spans="2:2" hidden="1" x14ac:dyDescent="0.15">
      <c r="B55044" s="8"/>
    </row>
    <row r="55045" spans="2:2" hidden="1" x14ac:dyDescent="0.15">
      <c r="B55045" s="8"/>
    </row>
    <row r="55046" spans="2:2" hidden="1" x14ac:dyDescent="0.15">
      <c r="B55046" s="8"/>
    </row>
    <row r="55047" spans="2:2" hidden="1" x14ac:dyDescent="0.15">
      <c r="B55047" s="8"/>
    </row>
    <row r="55048" spans="2:2" hidden="1" x14ac:dyDescent="0.15">
      <c r="B55048" s="8"/>
    </row>
    <row r="55049" spans="2:2" hidden="1" x14ac:dyDescent="0.15">
      <c r="B55049" s="8"/>
    </row>
    <row r="55050" spans="2:2" hidden="1" x14ac:dyDescent="0.15">
      <c r="B55050" s="8"/>
    </row>
    <row r="55051" spans="2:2" hidden="1" x14ac:dyDescent="0.15">
      <c r="B55051" s="8"/>
    </row>
    <row r="55052" spans="2:2" hidden="1" x14ac:dyDescent="0.15">
      <c r="B55052" s="8"/>
    </row>
    <row r="55053" spans="2:2" hidden="1" x14ac:dyDescent="0.15">
      <c r="B55053" s="8"/>
    </row>
    <row r="55054" spans="2:2" hidden="1" x14ac:dyDescent="0.15">
      <c r="B55054" s="8"/>
    </row>
    <row r="55055" spans="2:2" hidden="1" x14ac:dyDescent="0.15">
      <c r="B55055" s="8"/>
    </row>
    <row r="55056" spans="2:2" hidden="1" x14ac:dyDescent="0.15">
      <c r="B55056" s="8"/>
    </row>
    <row r="55057" spans="2:2" hidden="1" x14ac:dyDescent="0.15">
      <c r="B55057" s="8"/>
    </row>
    <row r="55058" spans="2:2" hidden="1" x14ac:dyDescent="0.15">
      <c r="B55058" s="8"/>
    </row>
    <row r="55059" spans="2:2" hidden="1" x14ac:dyDescent="0.15">
      <c r="B55059" s="8"/>
    </row>
    <row r="55060" spans="2:2" hidden="1" x14ac:dyDescent="0.15">
      <c r="B55060" s="8"/>
    </row>
    <row r="55061" spans="2:2" hidden="1" x14ac:dyDescent="0.15">
      <c r="B55061" s="8"/>
    </row>
    <row r="55062" spans="2:2" hidden="1" x14ac:dyDescent="0.15">
      <c r="B55062" s="8"/>
    </row>
    <row r="55063" spans="2:2" hidden="1" x14ac:dyDescent="0.15">
      <c r="B55063" s="8"/>
    </row>
    <row r="55064" spans="2:2" hidden="1" x14ac:dyDescent="0.15">
      <c r="B55064" s="8"/>
    </row>
    <row r="55065" spans="2:2" hidden="1" x14ac:dyDescent="0.15">
      <c r="B55065" s="8"/>
    </row>
    <row r="55066" spans="2:2" hidden="1" x14ac:dyDescent="0.15">
      <c r="B55066" s="8"/>
    </row>
    <row r="55067" spans="2:2" hidden="1" x14ac:dyDescent="0.15">
      <c r="B55067" s="8"/>
    </row>
    <row r="55068" spans="2:2" hidden="1" x14ac:dyDescent="0.15">
      <c r="B55068" s="8"/>
    </row>
    <row r="55069" spans="2:2" hidden="1" x14ac:dyDescent="0.15">
      <c r="B55069" s="8"/>
    </row>
    <row r="55070" spans="2:2" hidden="1" x14ac:dyDescent="0.15">
      <c r="B55070" s="8"/>
    </row>
    <row r="55071" spans="2:2" hidden="1" x14ac:dyDescent="0.15">
      <c r="B55071" s="8"/>
    </row>
    <row r="55072" spans="2:2" hidden="1" x14ac:dyDescent="0.15">
      <c r="B55072" s="8"/>
    </row>
    <row r="55073" spans="2:2" hidden="1" x14ac:dyDescent="0.15">
      <c r="B55073" s="8"/>
    </row>
    <row r="55074" spans="2:2" hidden="1" x14ac:dyDescent="0.15">
      <c r="B55074" s="8"/>
    </row>
    <row r="55075" spans="2:2" hidden="1" x14ac:dyDescent="0.15">
      <c r="B55075" s="8"/>
    </row>
    <row r="55076" spans="2:2" hidden="1" x14ac:dyDescent="0.15">
      <c r="B55076" s="8"/>
    </row>
    <row r="55077" spans="2:2" hidden="1" x14ac:dyDescent="0.15">
      <c r="B55077" s="8"/>
    </row>
    <row r="55078" spans="2:2" hidden="1" x14ac:dyDescent="0.15">
      <c r="B55078" s="8"/>
    </row>
    <row r="55079" spans="2:2" hidden="1" x14ac:dyDescent="0.15">
      <c r="B55079" s="8"/>
    </row>
    <row r="55080" spans="2:2" hidden="1" x14ac:dyDescent="0.15">
      <c r="B55080" s="8"/>
    </row>
    <row r="55081" spans="2:2" hidden="1" x14ac:dyDescent="0.15">
      <c r="B55081" s="8"/>
    </row>
    <row r="55082" spans="2:2" hidden="1" x14ac:dyDescent="0.15">
      <c r="B55082" s="8"/>
    </row>
    <row r="55083" spans="2:2" hidden="1" x14ac:dyDescent="0.15">
      <c r="B55083" s="8"/>
    </row>
    <row r="55084" spans="2:2" hidden="1" x14ac:dyDescent="0.15">
      <c r="B55084" s="8"/>
    </row>
    <row r="55085" spans="2:2" hidden="1" x14ac:dyDescent="0.15">
      <c r="B55085" s="8"/>
    </row>
    <row r="55086" spans="2:2" hidden="1" x14ac:dyDescent="0.15">
      <c r="B55086" s="8"/>
    </row>
    <row r="55087" spans="2:2" hidden="1" x14ac:dyDescent="0.15">
      <c r="B55087" s="8"/>
    </row>
    <row r="55088" spans="2:2" hidden="1" x14ac:dyDescent="0.15">
      <c r="B55088" s="8"/>
    </row>
    <row r="55089" spans="2:2" hidden="1" x14ac:dyDescent="0.15">
      <c r="B55089" s="8"/>
    </row>
    <row r="55090" spans="2:2" hidden="1" x14ac:dyDescent="0.15">
      <c r="B55090" s="8"/>
    </row>
    <row r="55091" spans="2:2" hidden="1" x14ac:dyDescent="0.15">
      <c r="B55091" s="8"/>
    </row>
    <row r="55092" spans="2:2" hidden="1" x14ac:dyDescent="0.15">
      <c r="B55092" s="8"/>
    </row>
    <row r="55093" spans="2:2" hidden="1" x14ac:dyDescent="0.15">
      <c r="B55093" s="8"/>
    </row>
    <row r="55094" spans="2:2" hidden="1" x14ac:dyDescent="0.15">
      <c r="B55094" s="8"/>
    </row>
    <row r="55095" spans="2:2" hidden="1" x14ac:dyDescent="0.15">
      <c r="B55095" s="8"/>
    </row>
    <row r="55096" spans="2:2" hidden="1" x14ac:dyDescent="0.15">
      <c r="B55096" s="8"/>
    </row>
    <row r="55097" spans="2:2" hidden="1" x14ac:dyDescent="0.15">
      <c r="B55097" s="8"/>
    </row>
    <row r="55098" spans="2:2" hidden="1" x14ac:dyDescent="0.15">
      <c r="B55098" s="8"/>
    </row>
    <row r="55099" spans="2:2" hidden="1" x14ac:dyDescent="0.15">
      <c r="B55099" s="8"/>
    </row>
    <row r="55100" spans="2:2" hidden="1" x14ac:dyDescent="0.15">
      <c r="B55100" s="8"/>
    </row>
    <row r="55101" spans="2:2" hidden="1" x14ac:dyDescent="0.15">
      <c r="B55101" s="8"/>
    </row>
    <row r="55102" spans="2:2" hidden="1" x14ac:dyDescent="0.15">
      <c r="B55102" s="8"/>
    </row>
    <row r="55103" spans="2:2" hidden="1" x14ac:dyDescent="0.15">
      <c r="B55103" s="8"/>
    </row>
    <row r="55104" spans="2:2" hidden="1" x14ac:dyDescent="0.15">
      <c r="B55104" s="8"/>
    </row>
    <row r="55105" spans="2:2" hidden="1" x14ac:dyDescent="0.15">
      <c r="B55105" s="8"/>
    </row>
    <row r="55106" spans="2:2" hidden="1" x14ac:dyDescent="0.15">
      <c r="B55106" s="8"/>
    </row>
    <row r="55107" spans="2:2" hidden="1" x14ac:dyDescent="0.15">
      <c r="B55107" s="8"/>
    </row>
    <row r="55108" spans="2:2" hidden="1" x14ac:dyDescent="0.15">
      <c r="B55108" s="8"/>
    </row>
    <row r="55109" spans="2:2" hidden="1" x14ac:dyDescent="0.15">
      <c r="B55109" s="8"/>
    </row>
    <row r="55110" spans="2:2" hidden="1" x14ac:dyDescent="0.15">
      <c r="B55110" s="8"/>
    </row>
    <row r="55111" spans="2:2" hidden="1" x14ac:dyDescent="0.15">
      <c r="B55111" s="8"/>
    </row>
    <row r="55112" spans="2:2" hidden="1" x14ac:dyDescent="0.15">
      <c r="B55112" s="8"/>
    </row>
    <row r="55113" spans="2:2" hidden="1" x14ac:dyDescent="0.15">
      <c r="B55113" s="8"/>
    </row>
    <row r="55114" spans="2:2" hidden="1" x14ac:dyDescent="0.15">
      <c r="B55114" s="8"/>
    </row>
    <row r="55115" spans="2:2" hidden="1" x14ac:dyDescent="0.15">
      <c r="B55115" s="8"/>
    </row>
    <row r="55116" spans="2:2" hidden="1" x14ac:dyDescent="0.15">
      <c r="B55116" s="8"/>
    </row>
    <row r="55117" spans="2:2" hidden="1" x14ac:dyDescent="0.15">
      <c r="B55117" s="8"/>
    </row>
    <row r="55118" spans="2:2" hidden="1" x14ac:dyDescent="0.15">
      <c r="B55118" s="8"/>
    </row>
    <row r="55119" spans="2:2" hidden="1" x14ac:dyDescent="0.15">
      <c r="B55119" s="8"/>
    </row>
    <row r="55120" spans="2:2" hidden="1" x14ac:dyDescent="0.15">
      <c r="B55120" s="8"/>
    </row>
    <row r="55121" spans="2:2" hidden="1" x14ac:dyDescent="0.15">
      <c r="B55121" s="8"/>
    </row>
    <row r="55122" spans="2:2" hidden="1" x14ac:dyDescent="0.15">
      <c r="B55122" s="8"/>
    </row>
    <row r="55123" spans="2:2" hidden="1" x14ac:dyDescent="0.15">
      <c r="B55123" s="8"/>
    </row>
    <row r="55124" spans="2:2" hidden="1" x14ac:dyDescent="0.15">
      <c r="B55124" s="8"/>
    </row>
    <row r="55125" spans="2:2" hidden="1" x14ac:dyDescent="0.15">
      <c r="B55125" s="8"/>
    </row>
    <row r="55126" spans="2:2" hidden="1" x14ac:dyDescent="0.15">
      <c r="B55126" s="8"/>
    </row>
    <row r="55127" spans="2:2" hidden="1" x14ac:dyDescent="0.15">
      <c r="B55127" s="8"/>
    </row>
    <row r="55128" spans="2:2" hidden="1" x14ac:dyDescent="0.15">
      <c r="B55128" s="8"/>
    </row>
    <row r="55129" spans="2:2" hidden="1" x14ac:dyDescent="0.15">
      <c r="B55129" s="8"/>
    </row>
    <row r="55130" spans="2:2" hidden="1" x14ac:dyDescent="0.15">
      <c r="B55130" s="8"/>
    </row>
    <row r="55131" spans="2:2" hidden="1" x14ac:dyDescent="0.15">
      <c r="B55131" s="8"/>
    </row>
    <row r="55132" spans="2:2" hidden="1" x14ac:dyDescent="0.15">
      <c r="B55132" s="8"/>
    </row>
    <row r="55133" spans="2:2" hidden="1" x14ac:dyDescent="0.15">
      <c r="B55133" s="8"/>
    </row>
    <row r="55134" spans="2:2" hidden="1" x14ac:dyDescent="0.15">
      <c r="B55134" s="8"/>
    </row>
    <row r="55135" spans="2:2" hidden="1" x14ac:dyDescent="0.15">
      <c r="B55135" s="8"/>
    </row>
    <row r="55136" spans="2:2" hidden="1" x14ac:dyDescent="0.15">
      <c r="B55136" s="8"/>
    </row>
    <row r="55137" spans="2:2" hidden="1" x14ac:dyDescent="0.15">
      <c r="B55137" s="8"/>
    </row>
    <row r="55138" spans="2:2" hidden="1" x14ac:dyDescent="0.15">
      <c r="B55138" s="8"/>
    </row>
    <row r="55139" spans="2:2" hidden="1" x14ac:dyDescent="0.15">
      <c r="B55139" s="8"/>
    </row>
    <row r="55140" spans="2:2" hidden="1" x14ac:dyDescent="0.15">
      <c r="B55140" s="8"/>
    </row>
    <row r="55141" spans="2:2" hidden="1" x14ac:dyDescent="0.15">
      <c r="B55141" s="8"/>
    </row>
    <row r="55142" spans="2:2" hidden="1" x14ac:dyDescent="0.15">
      <c r="B55142" s="8"/>
    </row>
    <row r="55143" spans="2:2" hidden="1" x14ac:dyDescent="0.15">
      <c r="B55143" s="8"/>
    </row>
    <row r="55144" spans="2:2" hidden="1" x14ac:dyDescent="0.15">
      <c r="B55144" s="8"/>
    </row>
    <row r="55145" spans="2:2" hidden="1" x14ac:dyDescent="0.15">
      <c r="B55145" s="8"/>
    </row>
    <row r="55146" spans="2:2" hidden="1" x14ac:dyDescent="0.15">
      <c r="B55146" s="8"/>
    </row>
    <row r="55147" spans="2:2" hidden="1" x14ac:dyDescent="0.15">
      <c r="B55147" s="8"/>
    </row>
    <row r="55148" spans="2:2" hidden="1" x14ac:dyDescent="0.15">
      <c r="B55148" s="8"/>
    </row>
    <row r="55149" spans="2:2" hidden="1" x14ac:dyDescent="0.15">
      <c r="B55149" s="8"/>
    </row>
    <row r="55150" spans="2:2" hidden="1" x14ac:dyDescent="0.15">
      <c r="B55150" s="8"/>
    </row>
    <row r="55151" spans="2:2" hidden="1" x14ac:dyDescent="0.15">
      <c r="B55151" s="8"/>
    </row>
    <row r="55152" spans="2:2" hidden="1" x14ac:dyDescent="0.15">
      <c r="B55152" s="8"/>
    </row>
    <row r="55153" spans="2:2" hidden="1" x14ac:dyDescent="0.15">
      <c r="B55153" s="8"/>
    </row>
    <row r="55154" spans="2:2" hidden="1" x14ac:dyDescent="0.15">
      <c r="B55154" s="8"/>
    </row>
    <row r="55155" spans="2:2" hidden="1" x14ac:dyDescent="0.15">
      <c r="B55155" s="8"/>
    </row>
    <row r="55156" spans="2:2" hidden="1" x14ac:dyDescent="0.15">
      <c r="B55156" s="8"/>
    </row>
    <row r="55157" spans="2:2" hidden="1" x14ac:dyDescent="0.15">
      <c r="B55157" s="8"/>
    </row>
    <row r="55158" spans="2:2" hidden="1" x14ac:dyDescent="0.15">
      <c r="B55158" s="8"/>
    </row>
    <row r="55159" spans="2:2" hidden="1" x14ac:dyDescent="0.15">
      <c r="B55159" s="8"/>
    </row>
    <row r="55160" spans="2:2" hidden="1" x14ac:dyDescent="0.15">
      <c r="B55160" s="8"/>
    </row>
    <row r="55161" spans="2:2" hidden="1" x14ac:dyDescent="0.15">
      <c r="B55161" s="8"/>
    </row>
    <row r="55162" spans="2:2" hidden="1" x14ac:dyDescent="0.15">
      <c r="B55162" s="8"/>
    </row>
    <row r="55163" spans="2:2" hidden="1" x14ac:dyDescent="0.15">
      <c r="B55163" s="8"/>
    </row>
    <row r="55164" spans="2:2" hidden="1" x14ac:dyDescent="0.15">
      <c r="B55164" s="8"/>
    </row>
    <row r="55165" spans="2:2" hidden="1" x14ac:dyDescent="0.15">
      <c r="B55165" s="8"/>
    </row>
    <row r="55166" spans="2:2" hidden="1" x14ac:dyDescent="0.15">
      <c r="B55166" s="8"/>
    </row>
    <row r="55167" spans="2:2" hidden="1" x14ac:dyDescent="0.15">
      <c r="B55167" s="8"/>
    </row>
    <row r="55168" spans="2:2" hidden="1" x14ac:dyDescent="0.15">
      <c r="B55168" s="8"/>
    </row>
    <row r="55169" spans="2:2" hidden="1" x14ac:dyDescent="0.15">
      <c r="B55169" s="8"/>
    </row>
    <row r="55170" spans="2:2" hidden="1" x14ac:dyDescent="0.15">
      <c r="B55170" s="8"/>
    </row>
    <row r="55171" spans="2:2" hidden="1" x14ac:dyDescent="0.15">
      <c r="B55171" s="8"/>
    </row>
    <row r="55172" spans="2:2" hidden="1" x14ac:dyDescent="0.15">
      <c r="B55172" s="8"/>
    </row>
    <row r="55173" spans="2:2" hidden="1" x14ac:dyDescent="0.15">
      <c r="B55173" s="8"/>
    </row>
    <row r="55174" spans="2:2" hidden="1" x14ac:dyDescent="0.15">
      <c r="B55174" s="8"/>
    </row>
    <row r="55175" spans="2:2" hidden="1" x14ac:dyDescent="0.15">
      <c r="B55175" s="8"/>
    </row>
    <row r="55176" spans="2:2" hidden="1" x14ac:dyDescent="0.15">
      <c r="B55176" s="8"/>
    </row>
    <row r="55177" spans="2:2" hidden="1" x14ac:dyDescent="0.15">
      <c r="B55177" s="8"/>
    </row>
    <row r="55178" spans="2:2" hidden="1" x14ac:dyDescent="0.15">
      <c r="B55178" s="8"/>
    </row>
    <row r="55179" spans="2:2" hidden="1" x14ac:dyDescent="0.15">
      <c r="B55179" s="8"/>
    </row>
    <row r="55180" spans="2:2" hidden="1" x14ac:dyDescent="0.15">
      <c r="B55180" s="8"/>
    </row>
    <row r="55181" spans="2:2" hidden="1" x14ac:dyDescent="0.15">
      <c r="B55181" s="8"/>
    </row>
    <row r="55182" spans="2:2" hidden="1" x14ac:dyDescent="0.15">
      <c r="B55182" s="8"/>
    </row>
    <row r="55183" spans="2:2" hidden="1" x14ac:dyDescent="0.15">
      <c r="B55183" s="8"/>
    </row>
    <row r="55184" spans="2:2" hidden="1" x14ac:dyDescent="0.15">
      <c r="B55184" s="8"/>
    </row>
    <row r="55185" spans="2:2" hidden="1" x14ac:dyDescent="0.15">
      <c r="B55185" s="8"/>
    </row>
    <row r="55186" spans="2:2" hidden="1" x14ac:dyDescent="0.15">
      <c r="B55186" s="8"/>
    </row>
    <row r="55187" spans="2:2" hidden="1" x14ac:dyDescent="0.15">
      <c r="B55187" s="8"/>
    </row>
    <row r="55188" spans="2:2" hidden="1" x14ac:dyDescent="0.15">
      <c r="B55188" s="8"/>
    </row>
    <row r="55189" spans="2:2" hidden="1" x14ac:dyDescent="0.15">
      <c r="B55189" s="8"/>
    </row>
    <row r="55190" spans="2:2" hidden="1" x14ac:dyDescent="0.15">
      <c r="B55190" s="8"/>
    </row>
    <row r="55191" spans="2:2" hidden="1" x14ac:dyDescent="0.15">
      <c r="B55191" s="8"/>
    </row>
    <row r="55192" spans="2:2" hidden="1" x14ac:dyDescent="0.15">
      <c r="B55192" s="8"/>
    </row>
    <row r="55193" spans="2:2" hidden="1" x14ac:dyDescent="0.15">
      <c r="B55193" s="8"/>
    </row>
    <row r="55194" spans="2:2" hidden="1" x14ac:dyDescent="0.15">
      <c r="B55194" s="8"/>
    </row>
    <row r="55195" spans="2:2" hidden="1" x14ac:dyDescent="0.15">
      <c r="B55195" s="8"/>
    </row>
    <row r="55196" spans="2:2" hidden="1" x14ac:dyDescent="0.15">
      <c r="B55196" s="8"/>
    </row>
    <row r="55197" spans="2:2" hidden="1" x14ac:dyDescent="0.15">
      <c r="B55197" s="8"/>
    </row>
    <row r="55198" spans="2:2" hidden="1" x14ac:dyDescent="0.15">
      <c r="B55198" s="8"/>
    </row>
    <row r="55199" spans="2:2" hidden="1" x14ac:dyDescent="0.15">
      <c r="B55199" s="8"/>
    </row>
    <row r="55200" spans="2:2" hidden="1" x14ac:dyDescent="0.15">
      <c r="B55200" s="8"/>
    </row>
    <row r="55201" spans="2:2" hidden="1" x14ac:dyDescent="0.15">
      <c r="B55201" s="8"/>
    </row>
    <row r="55202" spans="2:2" hidden="1" x14ac:dyDescent="0.15">
      <c r="B55202" s="8"/>
    </row>
    <row r="55203" spans="2:2" hidden="1" x14ac:dyDescent="0.15">
      <c r="B55203" s="8"/>
    </row>
    <row r="55204" spans="2:2" hidden="1" x14ac:dyDescent="0.15">
      <c r="B55204" s="8"/>
    </row>
    <row r="55205" spans="2:2" hidden="1" x14ac:dyDescent="0.15">
      <c r="B55205" s="8"/>
    </row>
    <row r="55206" spans="2:2" hidden="1" x14ac:dyDescent="0.15">
      <c r="B55206" s="8"/>
    </row>
    <row r="55207" spans="2:2" hidden="1" x14ac:dyDescent="0.15">
      <c r="B55207" s="8"/>
    </row>
    <row r="55208" spans="2:2" hidden="1" x14ac:dyDescent="0.15">
      <c r="B55208" s="8"/>
    </row>
    <row r="55209" spans="2:2" hidden="1" x14ac:dyDescent="0.15">
      <c r="B55209" s="8"/>
    </row>
    <row r="55210" spans="2:2" hidden="1" x14ac:dyDescent="0.15">
      <c r="B55210" s="8"/>
    </row>
    <row r="55211" spans="2:2" hidden="1" x14ac:dyDescent="0.15">
      <c r="B55211" s="8"/>
    </row>
    <row r="55212" spans="2:2" hidden="1" x14ac:dyDescent="0.15">
      <c r="B55212" s="8"/>
    </row>
    <row r="55213" spans="2:2" hidden="1" x14ac:dyDescent="0.15">
      <c r="B55213" s="8"/>
    </row>
    <row r="55214" spans="2:2" hidden="1" x14ac:dyDescent="0.15">
      <c r="B55214" s="8"/>
    </row>
    <row r="55215" spans="2:2" hidden="1" x14ac:dyDescent="0.15">
      <c r="B55215" s="8"/>
    </row>
    <row r="55216" spans="2:2" hidden="1" x14ac:dyDescent="0.15">
      <c r="B55216" s="8"/>
    </row>
    <row r="55217" spans="2:2" hidden="1" x14ac:dyDescent="0.15">
      <c r="B55217" s="8"/>
    </row>
    <row r="55218" spans="2:2" hidden="1" x14ac:dyDescent="0.15">
      <c r="B55218" s="8"/>
    </row>
    <row r="55219" spans="2:2" hidden="1" x14ac:dyDescent="0.15">
      <c r="B55219" s="8"/>
    </row>
    <row r="55220" spans="2:2" hidden="1" x14ac:dyDescent="0.15">
      <c r="B55220" s="8"/>
    </row>
    <row r="55221" spans="2:2" hidden="1" x14ac:dyDescent="0.15">
      <c r="B55221" s="8"/>
    </row>
    <row r="55222" spans="2:2" hidden="1" x14ac:dyDescent="0.15">
      <c r="B55222" s="8"/>
    </row>
    <row r="55223" spans="2:2" hidden="1" x14ac:dyDescent="0.15">
      <c r="B55223" s="8"/>
    </row>
    <row r="55224" spans="2:2" hidden="1" x14ac:dyDescent="0.15">
      <c r="B55224" s="8"/>
    </row>
    <row r="55225" spans="2:2" hidden="1" x14ac:dyDescent="0.15">
      <c r="B55225" s="8"/>
    </row>
    <row r="55226" spans="2:2" hidden="1" x14ac:dyDescent="0.15">
      <c r="B55226" s="8"/>
    </row>
    <row r="55227" spans="2:2" hidden="1" x14ac:dyDescent="0.15">
      <c r="B55227" s="8"/>
    </row>
    <row r="55228" spans="2:2" hidden="1" x14ac:dyDescent="0.15">
      <c r="B55228" s="8"/>
    </row>
    <row r="55229" spans="2:2" hidden="1" x14ac:dyDescent="0.15">
      <c r="B55229" s="8"/>
    </row>
    <row r="55230" spans="2:2" hidden="1" x14ac:dyDescent="0.15">
      <c r="B55230" s="8"/>
    </row>
    <row r="55231" spans="2:2" hidden="1" x14ac:dyDescent="0.15">
      <c r="B55231" s="8"/>
    </row>
    <row r="55232" spans="2:2" hidden="1" x14ac:dyDescent="0.15">
      <c r="B55232" s="8"/>
    </row>
    <row r="55233" spans="2:2" hidden="1" x14ac:dyDescent="0.15">
      <c r="B55233" s="8"/>
    </row>
    <row r="55234" spans="2:2" hidden="1" x14ac:dyDescent="0.15">
      <c r="B55234" s="8"/>
    </row>
    <row r="55235" spans="2:2" hidden="1" x14ac:dyDescent="0.15">
      <c r="B55235" s="8"/>
    </row>
    <row r="55236" spans="2:2" hidden="1" x14ac:dyDescent="0.15">
      <c r="B55236" s="8"/>
    </row>
    <row r="55237" spans="2:2" hidden="1" x14ac:dyDescent="0.15">
      <c r="B55237" s="8"/>
    </row>
    <row r="55238" spans="2:2" hidden="1" x14ac:dyDescent="0.15">
      <c r="B55238" s="8"/>
    </row>
    <row r="55239" spans="2:2" hidden="1" x14ac:dyDescent="0.15">
      <c r="B55239" s="8"/>
    </row>
    <row r="55240" spans="2:2" hidden="1" x14ac:dyDescent="0.15">
      <c r="B55240" s="8"/>
    </row>
    <row r="55241" spans="2:2" hidden="1" x14ac:dyDescent="0.15">
      <c r="B55241" s="8"/>
    </row>
    <row r="55242" spans="2:2" hidden="1" x14ac:dyDescent="0.15">
      <c r="B55242" s="8"/>
    </row>
    <row r="55243" spans="2:2" hidden="1" x14ac:dyDescent="0.15">
      <c r="B55243" s="8"/>
    </row>
    <row r="55244" spans="2:2" hidden="1" x14ac:dyDescent="0.15">
      <c r="B55244" s="8"/>
    </row>
    <row r="55245" spans="2:2" hidden="1" x14ac:dyDescent="0.15">
      <c r="B55245" s="8"/>
    </row>
    <row r="55246" spans="2:2" hidden="1" x14ac:dyDescent="0.15">
      <c r="B55246" s="8"/>
    </row>
    <row r="55247" spans="2:2" hidden="1" x14ac:dyDescent="0.15">
      <c r="B55247" s="8"/>
    </row>
    <row r="55248" spans="2:2" hidden="1" x14ac:dyDescent="0.15">
      <c r="B55248" s="8"/>
    </row>
    <row r="55249" spans="2:2" hidden="1" x14ac:dyDescent="0.15">
      <c r="B55249" s="8"/>
    </row>
    <row r="55250" spans="2:2" hidden="1" x14ac:dyDescent="0.15">
      <c r="B55250" s="8"/>
    </row>
    <row r="55251" spans="2:2" hidden="1" x14ac:dyDescent="0.15">
      <c r="B55251" s="8"/>
    </row>
    <row r="55252" spans="2:2" hidden="1" x14ac:dyDescent="0.15">
      <c r="B55252" s="8"/>
    </row>
    <row r="55253" spans="2:2" hidden="1" x14ac:dyDescent="0.15">
      <c r="B55253" s="8"/>
    </row>
    <row r="55254" spans="2:2" hidden="1" x14ac:dyDescent="0.15">
      <c r="B55254" s="8"/>
    </row>
    <row r="55255" spans="2:2" hidden="1" x14ac:dyDescent="0.15">
      <c r="B55255" s="8"/>
    </row>
    <row r="55256" spans="2:2" hidden="1" x14ac:dyDescent="0.15">
      <c r="B55256" s="8"/>
    </row>
    <row r="55257" spans="2:2" hidden="1" x14ac:dyDescent="0.15">
      <c r="B55257" s="8"/>
    </row>
    <row r="55258" spans="2:2" hidden="1" x14ac:dyDescent="0.15">
      <c r="B55258" s="8"/>
    </row>
    <row r="55259" spans="2:2" hidden="1" x14ac:dyDescent="0.15">
      <c r="B55259" s="8"/>
    </row>
    <row r="55260" spans="2:2" hidden="1" x14ac:dyDescent="0.15">
      <c r="B55260" s="8"/>
    </row>
    <row r="55261" spans="2:2" hidden="1" x14ac:dyDescent="0.15">
      <c r="B55261" s="8"/>
    </row>
    <row r="55262" spans="2:2" hidden="1" x14ac:dyDescent="0.15">
      <c r="B55262" s="8"/>
    </row>
    <row r="55263" spans="2:2" hidden="1" x14ac:dyDescent="0.15">
      <c r="B55263" s="8"/>
    </row>
    <row r="55264" spans="2:2" hidden="1" x14ac:dyDescent="0.15">
      <c r="B55264" s="8"/>
    </row>
    <row r="55265" spans="2:2" hidden="1" x14ac:dyDescent="0.15">
      <c r="B55265" s="8"/>
    </row>
    <row r="55266" spans="2:2" hidden="1" x14ac:dyDescent="0.15">
      <c r="B55266" s="8"/>
    </row>
    <row r="55267" spans="2:2" hidden="1" x14ac:dyDescent="0.15">
      <c r="B55267" s="8"/>
    </row>
    <row r="55268" spans="2:2" hidden="1" x14ac:dyDescent="0.15">
      <c r="B55268" s="8"/>
    </row>
    <row r="55269" spans="2:2" hidden="1" x14ac:dyDescent="0.15">
      <c r="B55269" s="8"/>
    </row>
    <row r="55270" spans="2:2" hidden="1" x14ac:dyDescent="0.15">
      <c r="B55270" s="8"/>
    </row>
    <row r="55271" spans="2:2" hidden="1" x14ac:dyDescent="0.15">
      <c r="B55271" s="8"/>
    </row>
    <row r="55272" spans="2:2" hidden="1" x14ac:dyDescent="0.15">
      <c r="B55272" s="8"/>
    </row>
    <row r="55273" spans="2:2" hidden="1" x14ac:dyDescent="0.15">
      <c r="B55273" s="8"/>
    </row>
    <row r="55274" spans="2:2" hidden="1" x14ac:dyDescent="0.15">
      <c r="B55274" s="8"/>
    </row>
    <row r="55275" spans="2:2" hidden="1" x14ac:dyDescent="0.15">
      <c r="B55275" s="8"/>
    </row>
    <row r="55276" spans="2:2" hidden="1" x14ac:dyDescent="0.15">
      <c r="B55276" s="8"/>
    </row>
    <row r="55277" spans="2:2" hidden="1" x14ac:dyDescent="0.15">
      <c r="B55277" s="8"/>
    </row>
    <row r="55278" spans="2:2" hidden="1" x14ac:dyDescent="0.15">
      <c r="B55278" s="8"/>
    </row>
    <row r="55279" spans="2:2" hidden="1" x14ac:dyDescent="0.15">
      <c r="B55279" s="8"/>
    </row>
    <row r="55280" spans="2:2" hidden="1" x14ac:dyDescent="0.15">
      <c r="B55280" s="8"/>
    </row>
    <row r="55281" spans="2:2" hidden="1" x14ac:dyDescent="0.15">
      <c r="B55281" s="8"/>
    </row>
    <row r="55282" spans="2:2" hidden="1" x14ac:dyDescent="0.15">
      <c r="B55282" s="8"/>
    </row>
    <row r="55283" spans="2:2" hidden="1" x14ac:dyDescent="0.15">
      <c r="B55283" s="8"/>
    </row>
    <row r="55284" spans="2:2" hidden="1" x14ac:dyDescent="0.15">
      <c r="B55284" s="8"/>
    </row>
    <row r="55285" spans="2:2" hidden="1" x14ac:dyDescent="0.15">
      <c r="B55285" s="8"/>
    </row>
    <row r="55286" spans="2:2" hidden="1" x14ac:dyDescent="0.15">
      <c r="B55286" s="8"/>
    </row>
    <row r="55287" spans="2:2" hidden="1" x14ac:dyDescent="0.15">
      <c r="B55287" s="8"/>
    </row>
    <row r="55288" spans="2:2" hidden="1" x14ac:dyDescent="0.15">
      <c r="B55288" s="8"/>
    </row>
    <row r="55289" spans="2:2" hidden="1" x14ac:dyDescent="0.15">
      <c r="B55289" s="8"/>
    </row>
    <row r="55290" spans="2:2" hidden="1" x14ac:dyDescent="0.15">
      <c r="B55290" s="8"/>
    </row>
    <row r="55291" spans="2:2" hidden="1" x14ac:dyDescent="0.15">
      <c r="B55291" s="8"/>
    </row>
    <row r="55292" spans="2:2" hidden="1" x14ac:dyDescent="0.15">
      <c r="B55292" s="8"/>
    </row>
    <row r="55293" spans="2:2" hidden="1" x14ac:dyDescent="0.15">
      <c r="B55293" s="8"/>
    </row>
    <row r="55294" spans="2:2" hidden="1" x14ac:dyDescent="0.15">
      <c r="B55294" s="8"/>
    </row>
    <row r="55295" spans="2:2" hidden="1" x14ac:dyDescent="0.15">
      <c r="B55295" s="8"/>
    </row>
    <row r="55296" spans="2:2" hidden="1" x14ac:dyDescent="0.15">
      <c r="B55296" s="8"/>
    </row>
    <row r="55297" spans="2:2" hidden="1" x14ac:dyDescent="0.15">
      <c r="B55297" s="8"/>
    </row>
    <row r="55298" spans="2:2" hidden="1" x14ac:dyDescent="0.15">
      <c r="B55298" s="8"/>
    </row>
    <row r="55299" spans="2:2" hidden="1" x14ac:dyDescent="0.15">
      <c r="B55299" s="8"/>
    </row>
    <row r="55300" spans="2:2" hidden="1" x14ac:dyDescent="0.15">
      <c r="B55300" s="8"/>
    </row>
    <row r="55301" spans="2:2" hidden="1" x14ac:dyDescent="0.15">
      <c r="B55301" s="8"/>
    </row>
    <row r="55302" spans="2:2" hidden="1" x14ac:dyDescent="0.15">
      <c r="B55302" s="8"/>
    </row>
    <row r="55303" spans="2:2" hidden="1" x14ac:dyDescent="0.15">
      <c r="B55303" s="8"/>
    </row>
    <row r="55304" spans="2:2" hidden="1" x14ac:dyDescent="0.15">
      <c r="B55304" s="8"/>
    </row>
    <row r="55305" spans="2:2" hidden="1" x14ac:dyDescent="0.15">
      <c r="B55305" s="8"/>
    </row>
    <row r="55306" spans="2:2" hidden="1" x14ac:dyDescent="0.15">
      <c r="B55306" s="8"/>
    </row>
    <row r="55307" spans="2:2" hidden="1" x14ac:dyDescent="0.15">
      <c r="B55307" s="8"/>
    </row>
    <row r="55308" spans="2:2" hidden="1" x14ac:dyDescent="0.15">
      <c r="B55308" s="8"/>
    </row>
    <row r="55309" spans="2:2" hidden="1" x14ac:dyDescent="0.15">
      <c r="B55309" s="8"/>
    </row>
    <row r="55310" spans="2:2" hidden="1" x14ac:dyDescent="0.15">
      <c r="B55310" s="8"/>
    </row>
    <row r="55311" spans="2:2" hidden="1" x14ac:dyDescent="0.15">
      <c r="B55311" s="8"/>
    </row>
    <row r="55312" spans="2:2" hidden="1" x14ac:dyDescent="0.15">
      <c r="B55312" s="8"/>
    </row>
    <row r="55313" spans="2:2" hidden="1" x14ac:dyDescent="0.15">
      <c r="B55313" s="8"/>
    </row>
    <row r="55314" spans="2:2" hidden="1" x14ac:dyDescent="0.15">
      <c r="B55314" s="8"/>
    </row>
    <row r="55315" spans="2:2" hidden="1" x14ac:dyDescent="0.15">
      <c r="B55315" s="8"/>
    </row>
    <row r="55316" spans="2:2" hidden="1" x14ac:dyDescent="0.15">
      <c r="B55316" s="8"/>
    </row>
    <row r="55317" spans="2:2" hidden="1" x14ac:dyDescent="0.15">
      <c r="B55317" s="8"/>
    </row>
    <row r="55318" spans="2:2" hidden="1" x14ac:dyDescent="0.15">
      <c r="B55318" s="8"/>
    </row>
    <row r="55319" spans="2:2" hidden="1" x14ac:dyDescent="0.15">
      <c r="B55319" s="8"/>
    </row>
    <row r="55320" spans="2:2" hidden="1" x14ac:dyDescent="0.15">
      <c r="B55320" s="8"/>
    </row>
    <row r="55321" spans="2:2" hidden="1" x14ac:dyDescent="0.15">
      <c r="B55321" s="8"/>
    </row>
    <row r="55322" spans="2:2" hidden="1" x14ac:dyDescent="0.15">
      <c r="B55322" s="8"/>
    </row>
    <row r="55323" spans="2:2" hidden="1" x14ac:dyDescent="0.15">
      <c r="B55323" s="8"/>
    </row>
    <row r="55324" spans="2:2" hidden="1" x14ac:dyDescent="0.15">
      <c r="B55324" s="8"/>
    </row>
    <row r="55325" spans="2:2" hidden="1" x14ac:dyDescent="0.15">
      <c r="B55325" s="8"/>
    </row>
    <row r="55326" spans="2:2" hidden="1" x14ac:dyDescent="0.15">
      <c r="B55326" s="8"/>
    </row>
    <row r="55327" spans="2:2" hidden="1" x14ac:dyDescent="0.15">
      <c r="B55327" s="8"/>
    </row>
    <row r="55328" spans="2:2" hidden="1" x14ac:dyDescent="0.15">
      <c r="B55328" s="8"/>
    </row>
    <row r="55329" spans="2:2" hidden="1" x14ac:dyDescent="0.15">
      <c r="B55329" s="8"/>
    </row>
    <row r="55330" spans="2:2" hidden="1" x14ac:dyDescent="0.15">
      <c r="B55330" s="8"/>
    </row>
    <row r="55331" spans="2:2" hidden="1" x14ac:dyDescent="0.15">
      <c r="B55331" s="8"/>
    </row>
    <row r="55332" spans="2:2" hidden="1" x14ac:dyDescent="0.15">
      <c r="B55332" s="8"/>
    </row>
    <row r="55333" spans="2:2" hidden="1" x14ac:dyDescent="0.15">
      <c r="B55333" s="8"/>
    </row>
    <row r="55334" spans="2:2" hidden="1" x14ac:dyDescent="0.15">
      <c r="B55334" s="8"/>
    </row>
    <row r="55335" spans="2:2" hidden="1" x14ac:dyDescent="0.15">
      <c r="B55335" s="8"/>
    </row>
    <row r="55336" spans="2:2" hidden="1" x14ac:dyDescent="0.15">
      <c r="B55336" s="8"/>
    </row>
    <row r="55337" spans="2:2" hidden="1" x14ac:dyDescent="0.15">
      <c r="B55337" s="8"/>
    </row>
    <row r="55338" spans="2:2" hidden="1" x14ac:dyDescent="0.15">
      <c r="B55338" s="8"/>
    </row>
    <row r="55339" spans="2:2" hidden="1" x14ac:dyDescent="0.15">
      <c r="B55339" s="8"/>
    </row>
    <row r="55340" spans="2:2" hidden="1" x14ac:dyDescent="0.15">
      <c r="B55340" s="8"/>
    </row>
    <row r="55341" spans="2:2" hidden="1" x14ac:dyDescent="0.15">
      <c r="B55341" s="8"/>
    </row>
    <row r="55342" spans="2:2" hidden="1" x14ac:dyDescent="0.15">
      <c r="B55342" s="8"/>
    </row>
    <row r="55343" spans="2:2" hidden="1" x14ac:dyDescent="0.15">
      <c r="B55343" s="8"/>
    </row>
    <row r="55344" spans="2:2" hidden="1" x14ac:dyDescent="0.15">
      <c r="B55344" s="8"/>
    </row>
    <row r="55345" spans="2:2" hidden="1" x14ac:dyDescent="0.15">
      <c r="B55345" s="8"/>
    </row>
    <row r="55346" spans="2:2" hidden="1" x14ac:dyDescent="0.15">
      <c r="B55346" s="8"/>
    </row>
    <row r="55347" spans="2:2" hidden="1" x14ac:dyDescent="0.15">
      <c r="B55347" s="8"/>
    </row>
    <row r="55348" spans="2:2" hidden="1" x14ac:dyDescent="0.15">
      <c r="B55348" s="8"/>
    </row>
    <row r="55349" spans="2:2" hidden="1" x14ac:dyDescent="0.15">
      <c r="B55349" s="8"/>
    </row>
    <row r="55350" spans="2:2" hidden="1" x14ac:dyDescent="0.15">
      <c r="B55350" s="8"/>
    </row>
    <row r="55351" spans="2:2" hidden="1" x14ac:dyDescent="0.15">
      <c r="B55351" s="8"/>
    </row>
    <row r="55352" spans="2:2" hidden="1" x14ac:dyDescent="0.15">
      <c r="B55352" s="8"/>
    </row>
    <row r="55353" spans="2:2" hidden="1" x14ac:dyDescent="0.15">
      <c r="B55353" s="8"/>
    </row>
    <row r="55354" spans="2:2" hidden="1" x14ac:dyDescent="0.15">
      <c r="B55354" s="8"/>
    </row>
    <row r="55355" spans="2:2" hidden="1" x14ac:dyDescent="0.15">
      <c r="B55355" s="8"/>
    </row>
    <row r="55356" spans="2:2" hidden="1" x14ac:dyDescent="0.15">
      <c r="B55356" s="8"/>
    </row>
    <row r="55357" spans="2:2" hidden="1" x14ac:dyDescent="0.15">
      <c r="B55357" s="8"/>
    </row>
    <row r="55358" spans="2:2" hidden="1" x14ac:dyDescent="0.15">
      <c r="B55358" s="8"/>
    </row>
    <row r="55359" spans="2:2" hidden="1" x14ac:dyDescent="0.15">
      <c r="B55359" s="8"/>
    </row>
    <row r="55360" spans="2:2" hidden="1" x14ac:dyDescent="0.15">
      <c r="B55360" s="8"/>
    </row>
    <row r="55361" spans="2:2" hidden="1" x14ac:dyDescent="0.15">
      <c r="B55361" s="8"/>
    </row>
    <row r="55362" spans="2:2" hidden="1" x14ac:dyDescent="0.15">
      <c r="B55362" s="8"/>
    </row>
    <row r="55363" spans="2:2" hidden="1" x14ac:dyDescent="0.15">
      <c r="B55363" s="8"/>
    </row>
    <row r="55364" spans="2:2" hidden="1" x14ac:dyDescent="0.15">
      <c r="B55364" s="8"/>
    </row>
    <row r="55365" spans="2:2" hidden="1" x14ac:dyDescent="0.15">
      <c r="B55365" s="8"/>
    </row>
    <row r="55366" spans="2:2" hidden="1" x14ac:dyDescent="0.15">
      <c r="B55366" s="8"/>
    </row>
    <row r="55367" spans="2:2" hidden="1" x14ac:dyDescent="0.15">
      <c r="B55367" s="8"/>
    </row>
    <row r="55368" spans="2:2" hidden="1" x14ac:dyDescent="0.15">
      <c r="B55368" s="8"/>
    </row>
    <row r="55369" spans="2:2" hidden="1" x14ac:dyDescent="0.15">
      <c r="B55369" s="8"/>
    </row>
    <row r="55370" spans="2:2" hidden="1" x14ac:dyDescent="0.15">
      <c r="B55370" s="8"/>
    </row>
    <row r="55371" spans="2:2" hidden="1" x14ac:dyDescent="0.15">
      <c r="B55371" s="8"/>
    </row>
    <row r="55372" spans="2:2" hidden="1" x14ac:dyDescent="0.15">
      <c r="B55372" s="8"/>
    </row>
    <row r="55373" spans="2:2" hidden="1" x14ac:dyDescent="0.15">
      <c r="B55373" s="8"/>
    </row>
    <row r="55374" spans="2:2" hidden="1" x14ac:dyDescent="0.15">
      <c r="B55374" s="8"/>
    </row>
    <row r="55375" spans="2:2" hidden="1" x14ac:dyDescent="0.15">
      <c r="B55375" s="8"/>
    </row>
    <row r="55376" spans="2:2" hidden="1" x14ac:dyDescent="0.15">
      <c r="B55376" s="8"/>
    </row>
    <row r="55377" spans="2:2" hidden="1" x14ac:dyDescent="0.15">
      <c r="B55377" s="8"/>
    </row>
    <row r="55378" spans="2:2" hidden="1" x14ac:dyDescent="0.15">
      <c r="B55378" s="8"/>
    </row>
    <row r="55379" spans="2:2" hidden="1" x14ac:dyDescent="0.15">
      <c r="B55379" s="8"/>
    </row>
    <row r="55380" spans="2:2" hidden="1" x14ac:dyDescent="0.15">
      <c r="B55380" s="8"/>
    </row>
    <row r="55381" spans="2:2" hidden="1" x14ac:dyDescent="0.15">
      <c r="B55381" s="8"/>
    </row>
    <row r="55382" spans="2:2" hidden="1" x14ac:dyDescent="0.15">
      <c r="B55382" s="8"/>
    </row>
    <row r="55383" spans="2:2" hidden="1" x14ac:dyDescent="0.15">
      <c r="B55383" s="8"/>
    </row>
    <row r="55384" spans="2:2" hidden="1" x14ac:dyDescent="0.15">
      <c r="B55384" s="8"/>
    </row>
    <row r="55385" spans="2:2" hidden="1" x14ac:dyDescent="0.15">
      <c r="B55385" s="8"/>
    </row>
    <row r="55386" spans="2:2" hidden="1" x14ac:dyDescent="0.15">
      <c r="B55386" s="8"/>
    </row>
    <row r="55387" spans="2:2" hidden="1" x14ac:dyDescent="0.15">
      <c r="B55387" s="8"/>
    </row>
    <row r="55388" spans="2:2" hidden="1" x14ac:dyDescent="0.15">
      <c r="B55388" s="8"/>
    </row>
    <row r="55389" spans="2:2" hidden="1" x14ac:dyDescent="0.15">
      <c r="B55389" s="8"/>
    </row>
    <row r="55390" spans="2:2" hidden="1" x14ac:dyDescent="0.15">
      <c r="B55390" s="8"/>
    </row>
    <row r="55391" spans="2:2" hidden="1" x14ac:dyDescent="0.15">
      <c r="B55391" s="8"/>
    </row>
    <row r="55392" spans="2:2" hidden="1" x14ac:dyDescent="0.15">
      <c r="B55392" s="8"/>
    </row>
    <row r="55393" spans="2:2" hidden="1" x14ac:dyDescent="0.15">
      <c r="B55393" s="8"/>
    </row>
    <row r="55394" spans="2:2" hidden="1" x14ac:dyDescent="0.15">
      <c r="B55394" s="8"/>
    </row>
    <row r="55395" spans="2:2" hidden="1" x14ac:dyDescent="0.15">
      <c r="B55395" s="8"/>
    </row>
    <row r="55396" spans="2:2" hidden="1" x14ac:dyDescent="0.15">
      <c r="B55396" s="8"/>
    </row>
    <row r="55397" spans="2:2" hidden="1" x14ac:dyDescent="0.15">
      <c r="B55397" s="8"/>
    </row>
    <row r="55398" spans="2:2" hidden="1" x14ac:dyDescent="0.15">
      <c r="B55398" s="8"/>
    </row>
    <row r="55399" spans="2:2" hidden="1" x14ac:dyDescent="0.15">
      <c r="B55399" s="8"/>
    </row>
    <row r="55400" spans="2:2" hidden="1" x14ac:dyDescent="0.15">
      <c r="B55400" s="8"/>
    </row>
    <row r="55401" spans="2:2" hidden="1" x14ac:dyDescent="0.15">
      <c r="B55401" s="8"/>
    </row>
    <row r="55402" spans="2:2" hidden="1" x14ac:dyDescent="0.15">
      <c r="B55402" s="8"/>
    </row>
    <row r="55403" spans="2:2" hidden="1" x14ac:dyDescent="0.15">
      <c r="B55403" s="8"/>
    </row>
    <row r="55404" spans="2:2" hidden="1" x14ac:dyDescent="0.15">
      <c r="B55404" s="8"/>
    </row>
    <row r="55405" spans="2:2" hidden="1" x14ac:dyDescent="0.15">
      <c r="B55405" s="8"/>
    </row>
    <row r="55406" spans="2:2" hidden="1" x14ac:dyDescent="0.15">
      <c r="B55406" s="8"/>
    </row>
    <row r="55407" spans="2:2" hidden="1" x14ac:dyDescent="0.15">
      <c r="B55407" s="8"/>
    </row>
    <row r="55408" spans="2:2" hidden="1" x14ac:dyDescent="0.15">
      <c r="B55408" s="8"/>
    </row>
    <row r="55409" spans="2:2" hidden="1" x14ac:dyDescent="0.15">
      <c r="B55409" s="8"/>
    </row>
    <row r="55410" spans="2:2" hidden="1" x14ac:dyDescent="0.15">
      <c r="B55410" s="8"/>
    </row>
    <row r="55411" spans="2:2" hidden="1" x14ac:dyDescent="0.15">
      <c r="B55411" s="8"/>
    </row>
    <row r="55412" spans="2:2" hidden="1" x14ac:dyDescent="0.15">
      <c r="B55412" s="8"/>
    </row>
    <row r="55413" spans="2:2" hidden="1" x14ac:dyDescent="0.15">
      <c r="B55413" s="8"/>
    </row>
    <row r="55414" spans="2:2" hidden="1" x14ac:dyDescent="0.15">
      <c r="B55414" s="8"/>
    </row>
    <row r="55415" spans="2:2" hidden="1" x14ac:dyDescent="0.15">
      <c r="B55415" s="8"/>
    </row>
    <row r="55416" spans="2:2" hidden="1" x14ac:dyDescent="0.15">
      <c r="B55416" s="8"/>
    </row>
    <row r="55417" spans="2:2" hidden="1" x14ac:dyDescent="0.15">
      <c r="B55417" s="8"/>
    </row>
    <row r="55418" spans="2:2" hidden="1" x14ac:dyDescent="0.15">
      <c r="B55418" s="8"/>
    </row>
    <row r="55419" spans="2:2" hidden="1" x14ac:dyDescent="0.15">
      <c r="B55419" s="8"/>
    </row>
    <row r="55420" spans="2:2" hidden="1" x14ac:dyDescent="0.15">
      <c r="B55420" s="8"/>
    </row>
    <row r="55421" spans="2:2" hidden="1" x14ac:dyDescent="0.15">
      <c r="B55421" s="8"/>
    </row>
    <row r="55422" spans="2:2" hidden="1" x14ac:dyDescent="0.15">
      <c r="B55422" s="8"/>
    </row>
    <row r="55423" spans="2:2" hidden="1" x14ac:dyDescent="0.15">
      <c r="B55423" s="8"/>
    </row>
    <row r="55424" spans="2:2" hidden="1" x14ac:dyDescent="0.15">
      <c r="B55424" s="8"/>
    </row>
    <row r="55425" spans="2:2" hidden="1" x14ac:dyDescent="0.15">
      <c r="B55425" s="8"/>
    </row>
    <row r="55426" spans="2:2" hidden="1" x14ac:dyDescent="0.15">
      <c r="B55426" s="8"/>
    </row>
    <row r="55427" spans="2:2" hidden="1" x14ac:dyDescent="0.15">
      <c r="B55427" s="8"/>
    </row>
    <row r="55428" spans="2:2" hidden="1" x14ac:dyDescent="0.15">
      <c r="B55428" s="8"/>
    </row>
    <row r="55429" spans="2:2" hidden="1" x14ac:dyDescent="0.15">
      <c r="B55429" s="8"/>
    </row>
    <row r="55430" spans="2:2" hidden="1" x14ac:dyDescent="0.15">
      <c r="B55430" s="8"/>
    </row>
    <row r="55431" spans="2:2" hidden="1" x14ac:dyDescent="0.15">
      <c r="B55431" s="8"/>
    </row>
    <row r="55432" spans="2:2" hidden="1" x14ac:dyDescent="0.15">
      <c r="B55432" s="8"/>
    </row>
    <row r="55433" spans="2:2" hidden="1" x14ac:dyDescent="0.15">
      <c r="B55433" s="8"/>
    </row>
    <row r="55434" spans="2:2" hidden="1" x14ac:dyDescent="0.15">
      <c r="B55434" s="8"/>
    </row>
    <row r="55435" spans="2:2" hidden="1" x14ac:dyDescent="0.15">
      <c r="B55435" s="8"/>
    </row>
    <row r="55436" spans="2:2" hidden="1" x14ac:dyDescent="0.15">
      <c r="B55436" s="8"/>
    </row>
    <row r="55437" spans="2:2" hidden="1" x14ac:dyDescent="0.15">
      <c r="B55437" s="8"/>
    </row>
    <row r="55438" spans="2:2" hidden="1" x14ac:dyDescent="0.15">
      <c r="B55438" s="8"/>
    </row>
    <row r="55439" spans="2:2" hidden="1" x14ac:dyDescent="0.15">
      <c r="B55439" s="8"/>
    </row>
    <row r="55440" spans="2:2" hidden="1" x14ac:dyDescent="0.15">
      <c r="B55440" s="8"/>
    </row>
    <row r="55441" spans="2:2" hidden="1" x14ac:dyDescent="0.15">
      <c r="B55441" s="8"/>
    </row>
    <row r="55442" spans="2:2" hidden="1" x14ac:dyDescent="0.15">
      <c r="B55442" s="8"/>
    </row>
    <row r="55443" spans="2:2" hidden="1" x14ac:dyDescent="0.15">
      <c r="B55443" s="8"/>
    </row>
    <row r="55444" spans="2:2" hidden="1" x14ac:dyDescent="0.15">
      <c r="B55444" s="8"/>
    </row>
    <row r="55445" spans="2:2" hidden="1" x14ac:dyDescent="0.15">
      <c r="B55445" s="8"/>
    </row>
    <row r="55446" spans="2:2" hidden="1" x14ac:dyDescent="0.15">
      <c r="B55446" s="8"/>
    </row>
    <row r="55447" spans="2:2" hidden="1" x14ac:dyDescent="0.15">
      <c r="B55447" s="8"/>
    </row>
    <row r="55448" spans="2:2" hidden="1" x14ac:dyDescent="0.15">
      <c r="B55448" s="8"/>
    </row>
    <row r="55449" spans="2:2" hidden="1" x14ac:dyDescent="0.15">
      <c r="B55449" s="8"/>
    </row>
    <row r="55450" spans="2:2" hidden="1" x14ac:dyDescent="0.15">
      <c r="B55450" s="8"/>
    </row>
    <row r="55451" spans="2:2" hidden="1" x14ac:dyDescent="0.15">
      <c r="B55451" s="8"/>
    </row>
    <row r="55452" spans="2:2" hidden="1" x14ac:dyDescent="0.15">
      <c r="B55452" s="8"/>
    </row>
    <row r="55453" spans="2:2" hidden="1" x14ac:dyDescent="0.15">
      <c r="B55453" s="8"/>
    </row>
    <row r="55454" spans="2:2" hidden="1" x14ac:dyDescent="0.15">
      <c r="B55454" s="8"/>
    </row>
    <row r="55455" spans="2:2" hidden="1" x14ac:dyDescent="0.15">
      <c r="B55455" s="8"/>
    </row>
    <row r="55456" spans="2:2" hidden="1" x14ac:dyDescent="0.15">
      <c r="B55456" s="8"/>
    </row>
    <row r="55457" spans="2:2" hidden="1" x14ac:dyDescent="0.15">
      <c r="B55457" s="8"/>
    </row>
    <row r="55458" spans="2:2" hidden="1" x14ac:dyDescent="0.15">
      <c r="B55458" s="8"/>
    </row>
    <row r="55459" spans="2:2" hidden="1" x14ac:dyDescent="0.15">
      <c r="B55459" s="8"/>
    </row>
    <row r="55460" spans="2:2" hidden="1" x14ac:dyDescent="0.15">
      <c r="B55460" s="8"/>
    </row>
    <row r="55461" spans="2:2" hidden="1" x14ac:dyDescent="0.15">
      <c r="B55461" s="8"/>
    </row>
    <row r="55462" spans="2:2" hidden="1" x14ac:dyDescent="0.15">
      <c r="B55462" s="8"/>
    </row>
    <row r="55463" spans="2:2" hidden="1" x14ac:dyDescent="0.15">
      <c r="B55463" s="8"/>
    </row>
    <row r="55464" spans="2:2" hidden="1" x14ac:dyDescent="0.15">
      <c r="B55464" s="8"/>
    </row>
    <row r="55465" spans="2:2" hidden="1" x14ac:dyDescent="0.15">
      <c r="B55465" s="8"/>
    </row>
    <row r="55466" spans="2:2" hidden="1" x14ac:dyDescent="0.15">
      <c r="B55466" s="8"/>
    </row>
    <row r="55467" spans="2:2" hidden="1" x14ac:dyDescent="0.15">
      <c r="B55467" s="8"/>
    </row>
    <row r="55468" spans="2:2" hidden="1" x14ac:dyDescent="0.15">
      <c r="B55468" s="8"/>
    </row>
    <row r="55469" spans="2:2" hidden="1" x14ac:dyDescent="0.15">
      <c r="B55469" s="8"/>
    </row>
    <row r="55470" spans="2:2" hidden="1" x14ac:dyDescent="0.15">
      <c r="B55470" s="8"/>
    </row>
    <row r="55471" spans="2:2" hidden="1" x14ac:dyDescent="0.15">
      <c r="B55471" s="8"/>
    </row>
    <row r="55472" spans="2:2" hidden="1" x14ac:dyDescent="0.15">
      <c r="B55472" s="8"/>
    </row>
    <row r="55473" spans="2:2" hidden="1" x14ac:dyDescent="0.15">
      <c r="B55473" s="8"/>
    </row>
    <row r="55474" spans="2:2" hidden="1" x14ac:dyDescent="0.15">
      <c r="B55474" s="8"/>
    </row>
    <row r="55475" spans="2:2" hidden="1" x14ac:dyDescent="0.15">
      <c r="B55475" s="8"/>
    </row>
    <row r="55476" spans="2:2" hidden="1" x14ac:dyDescent="0.15">
      <c r="B55476" s="8"/>
    </row>
    <row r="55477" spans="2:2" hidden="1" x14ac:dyDescent="0.15">
      <c r="B55477" s="8"/>
    </row>
    <row r="55478" spans="2:2" hidden="1" x14ac:dyDescent="0.15">
      <c r="B55478" s="8"/>
    </row>
    <row r="55479" spans="2:2" hidden="1" x14ac:dyDescent="0.15">
      <c r="B55479" s="8"/>
    </row>
    <row r="55480" spans="2:2" hidden="1" x14ac:dyDescent="0.15">
      <c r="B55480" s="8"/>
    </row>
    <row r="55481" spans="2:2" hidden="1" x14ac:dyDescent="0.15">
      <c r="B55481" s="8"/>
    </row>
    <row r="55482" spans="2:2" hidden="1" x14ac:dyDescent="0.15">
      <c r="B55482" s="8"/>
    </row>
    <row r="55483" spans="2:2" hidden="1" x14ac:dyDescent="0.15">
      <c r="B55483" s="8"/>
    </row>
    <row r="55484" spans="2:2" hidden="1" x14ac:dyDescent="0.15">
      <c r="B55484" s="8"/>
    </row>
    <row r="55485" spans="2:2" hidden="1" x14ac:dyDescent="0.15">
      <c r="B55485" s="8"/>
    </row>
    <row r="55486" spans="2:2" hidden="1" x14ac:dyDescent="0.15">
      <c r="B55486" s="8"/>
    </row>
    <row r="55487" spans="2:2" hidden="1" x14ac:dyDescent="0.15">
      <c r="B55487" s="8"/>
    </row>
    <row r="55488" spans="2:2" hidden="1" x14ac:dyDescent="0.15">
      <c r="B55488" s="8"/>
    </row>
    <row r="55489" spans="2:2" hidden="1" x14ac:dyDescent="0.15">
      <c r="B55489" s="8"/>
    </row>
    <row r="55490" spans="2:2" hidden="1" x14ac:dyDescent="0.15">
      <c r="B55490" s="8"/>
    </row>
    <row r="55491" spans="2:2" hidden="1" x14ac:dyDescent="0.15">
      <c r="B55491" s="8"/>
    </row>
    <row r="55492" spans="2:2" hidden="1" x14ac:dyDescent="0.15">
      <c r="B55492" s="8"/>
    </row>
    <row r="55493" spans="2:2" hidden="1" x14ac:dyDescent="0.15">
      <c r="B55493" s="8"/>
    </row>
    <row r="55494" spans="2:2" hidden="1" x14ac:dyDescent="0.15">
      <c r="B55494" s="8"/>
    </row>
    <row r="55495" spans="2:2" hidden="1" x14ac:dyDescent="0.15">
      <c r="B55495" s="8"/>
    </row>
    <row r="55496" spans="2:2" hidden="1" x14ac:dyDescent="0.15">
      <c r="B55496" s="8"/>
    </row>
    <row r="55497" spans="2:2" hidden="1" x14ac:dyDescent="0.15">
      <c r="B55497" s="8"/>
    </row>
    <row r="55498" spans="2:2" hidden="1" x14ac:dyDescent="0.15">
      <c r="B55498" s="8"/>
    </row>
    <row r="55499" spans="2:2" hidden="1" x14ac:dyDescent="0.15">
      <c r="B55499" s="8"/>
    </row>
    <row r="55500" spans="2:2" hidden="1" x14ac:dyDescent="0.15">
      <c r="B55500" s="8"/>
    </row>
    <row r="55501" spans="2:2" hidden="1" x14ac:dyDescent="0.15">
      <c r="B55501" s="8"/>
    </row>
    <row r="55502" spans="2:2" hidden="1" x14ac:dyDescent="0.15">
      <c r="B55502" s="8"/>
    </row>
    <row r="55503" spans="2:2" hidden="1" x14ac:dyDescent="0.15">
      <c r="B55503" s="8"/>
    </row>
    <row r="55504" spans="2:2" hidden="1" x14ac:dyDescent="0.15">
      <c r="B55504" s="8"/>
    </row>
    <row r="55505" spans="2:2" hidden="1" x14ac:dyDescent="0.15">
      <c r="B55505" s="8"/>
    </row>
    <row r="55506" spans="2:2" hidden="1" x14ac:dyDescent="0.15">
      <c r="B55506" s="8"/>
    </row>
    <row r="55507" spans="2:2" hidden="1" x14ac:dyDescent="0.15">
      <c r="B55507" s="8"/>
    </row>
    <row r="55508" spans="2:2" hidden="1" x14ac:dyDescent="0.15">
      <c r="B55508" s="8"/>
    </row>
    <row r="55509" spans="2:2" hidden="1" x14ac:dyDescent="0.15">
      <c r="B55509" s="8"/>
    </row>
    <row r="55510" spans="2:2" hidden="1" x14ac:dyDescent="0.15">
      <c r="B55510" s="8"/>
    </row>
    <row r="55511" spans="2:2" hidden="1" x14ac:dyDescent="0.15">
      <c r="B55511" s="8"/>
    </row>
    <row r="55512" spans="2:2" hidden="1" x14ac:dyDescent="0.15">
      <c r="B55512" s="8"/>
    </row>
    <row r="55513" spans="2:2" hidden="1" x14ac:dyDescent="0.15">
      <c r="B55513" s="8"/>
    </row>
    <row r="55514" spans="2:2" hidden="1" x14ac:dyDescent="0.15">
      <c r="B55514" s="8"/>
    </row>
    <row r="55515" spans="2:2" hidden="1" x14ac:dyDescent="0.15">
      <c r="B55515" s="8"/>
    </row>
    <row r="55516" spans="2:2" hidden="1" x14ac:dyDescent="0.15">
      <c r="B55516" s="8"/>
    </row>
    <row r="55517" spans="2:2" hidden="1" x14ac:dyDescent="0.15">
      <c r="B55517" s="8"/>
    </row>
    <row r="55518" spans="2:2" hidden="1" x14ac:dyDescent="0.15">
      <c r="B55518" s="8"/>
    </row>
    <row r="55519" spans="2:2" hidden="1" x14ac:dyDescent="0.15">
      <c r="B55519" s="8"/>
    </row>
    <row r="55520" spans="2:2" hidden="1" x14ac:dyDescent="0.15">
      <c r="B55520" s="8"/>
    </row>
    <row r="55521" spans="2:2" hidden="1" x14ac:dyDescent="0.15">
      <c r="B55521" s="8"/>
    </row>
    <row r="55522" spans="2:2" hidden="1" x14ac:dyDescent="0.15">
      <c r="B55522" s="8"/>
    </row>
    <row r="55523" spans="2:2" hidden="1" x14ac:dyDescent="0.15">
      <c r="B55523" s="8"/>
    </row>
    <row r="55524" spans="2:2" hidden="1" x14ac:dyDescent="0.15">
      <c r="B55524" s="8"/>
    </row>
    <row r="55525" spans="2:2" hidden="1" x14ac:dyDescent="0.15">
      <c r="B55525" s="8"/>
    </row>
    <row r="55526" spans="2:2" hidden="1" x14ac:dyDescent="0.15">
      <c r="B55526" s="8"/>
    </row>
    <row r="55527" spans="2:2" hidden="1" x14ac:dyDescent="0.15">
      <c r="B55527" s="8"/>
    </row>
    <row r="55528" spans="2:2" hidden="1" x14ac:dyDescent="0.15">
      <c r="B55528" s="8"/>
    </row>
    <row r="55529" spans="2:2" hidden="1" x14ac:dyDescent="0.15">
      <c r="B55529" s="8"/>
    </row>
    <row r="55530" spans="2:2" hidden="1" x14ac:dyDescent="0.15">
      <c r="B55530" s="8"/>
    </row>
    <row r="55531" spans="2:2" hidden="1" x14ac:dyDescent="0.15">
      <c r="B55531" s="8"/>
    </row>
    <row r="55532" spans="2:2" hidden="1" x14ac:dyDescent="0.15">
      <c r="B55532" s="8"/>
    </row>
    <row r="55533" spans="2:2" hidden="1" x14ac:dyDescent="0.15">
      <c r="B55533" s="8"/>
    </row>
    <row r="55534" spans="2:2" hidden="1" x14ac:dyDescent="0.15">
      <c r="B55534" s="8"/>
    </row>
    <row r="55535" spans="2:2" hidden="1" x14ac:dyDescent="0.15">
      <c r="B55535" s="8"/>
    </row>
    <row r="55536" spans="2:2" hidden="1" x14ac:dyDescent="0.15">
      <c r="B55536" s="8"/>
    </row>
    <row r="55537" spans="2:2" hidden="1" x14ac:dyDescent="0.15">
      <c r="B55537" s="8"/>
    </row>
    <row r="55538" spans="2:2" hidden="1" x14ac:dyDescent="0.15">
      <c r="B55538" s="8"/>
    </row>
    <row r="55539" spans="2:2" hidden="1" x14ac:dyDescent="0.15">
      <c r="B55539" s="8"/>
    </row>
    <row r="55540" spans="2:2" hidden="1" x14ac:dyDescent="0.15">
      <c r="B55540" s="8"/>
    </row>
    <row r="55541" spans="2:2" hidden="1" x14ac:dyDescent="0.15">
      <c r="B55541" s="8"/>
    </row>
    <row r="55542" spans="2:2" hidden="1" x14ac:dyDescent="0.15">
      <c r="B55542" s="8"/>
    </row>
    <row r="55543" spans="2:2" hidden="1" x14ac:dyDescent="0.15">
      <c r="B55543" s="8"/>
    </row>
    <row r="55544" spans="2:2" hidden="1" x14ac:dyDescent="0.15">
      <c r="B55544" s="8"/>
    </row>
    <row r="55545" spans="2:2" hidden="1" x14ac:dyDescent="0.15">
      <c r="B55545" s="8"/>
    </row>
    <row r="55546" spans="2:2" hidden="1" x14ac:dyDescent="0.15">
      <c r="B55546" s="8"/>
    </row>
    <row r="55547" spans="2:2" hidden="1" x14ac:dyDescent="0.15">
      <c r="B55547" s="8"/>
    </row>
    <row r="55548" spans="2:2" hidden="1" x14ac:dyDescent="0.15">
      <c r="B55548" s="8"/>
    </row>
    <row r="55549" spans="2:2" hidden="1" x14ac:dyDescent="0.15">
      <c r="B55549" s="8"/>
    </row>
    <row r="55550" spans="2:2" hidden="1" x14ac:dyDescent="0.15">
      <c r="B55550" s="8"/>
    </row>
    <row r="55551" spans="2:2" hidden="1" x14ac:dyDescent="0.15">
      <c r="B55551" s="8"/>
    </row>
    <row r="55552" spans="2:2" hidden="1" x14ac:dyDescent="0.15">
      <c r="B55552" s="8"/>
    </row>
    <row r="55553" spans="2:2" hidden="1" x14ac:dyDescent="0.15">
      <c r="B55553" s="8"/>
    </row>
    <row r="55554" spans="2:2" hidden="1" x14ac:dyDescent="0.15">
      <c r="B55554" s="8"/>
    </row>
    <row r="55555" spans="2:2" hidden="1" x14ac:dyDescent="0.15">
      <c r="B55555" s="8"/>
    </row>
    <row r="55556" spans="2:2" hidden="1" x14ac:dyDescent="0.15">
      <c r="B55556" s="8"/>
    </row>
    <row r="55557" spans="2:2" hidden="1" x14ac:dyDescent="0.15">
      <c r="B55557" s="8"/>
    </row>
    <row r="55558" spans="2:2" hidden="1" x14ac:dyDescent="0.15">
      <c r="B55558" s="8"/>
    </row>
    <row r="55559" spans="2:2" hidden="1" x14ac:dyDescent="0.15">
      <c r="B55559" s="8"/>
    </row>
    <row r="55560" spans="2:2" hidden="1" x14ac:dyDescent="0.15">
      <c r="B55560" s="8"/>
    </row>
    <row r="55561" spans="2:2" hidden="1" x14ac:dyDescent="0.15">
      <c r="B55561" s="8"/>
    </row>
    <row r="55562" spans="2:2" hidden="1" x14ac:dyDescent="0.15">
      <c r="B55562" s="8"/>
    </row>
    <row r="55563" spans="2:2" hidden="1" x14ac:dyDescent="0.15">
      <c r="B55563" s="8"/>
    </row>
    <row r="55564" spans="2:2" hidden="1" x14ac:dyDescent="0.15">
      <c r="B55564" s="8"/>
    </row>
    <row r="55565" spans="2:2" hidden="1" x14ac:dyDescent="0.15">
      <c r="B55565" s="8"/>
    </row>
    <row r="55566" spans="2:2" hidden="1" x14ac:dyDescent="0.15">
      <c r="B55566" s="8"/>
    </row>
    <row r="55567" spans="2:2" hidden="1" x14ac:dyDescent="0.15">
      <c r="B55567" s="8"/>
    </row>
    <row r="55568" spans="2:2" hidden="1" x14ac:dyDescent="0.15">
      <c r="B55568" s="8"/>
    </row>
    <row r="55569" spans="2:2" hidden="1" x14ac:dyDescent="0.15">
      <c r="B55569" s="8"/>
    </row>
    <row r="55570" spans="2:2" hidden="1" x14ac:dyDescent="0.15">
      <c r="B55570" s="8"/>
    </row>
    <row r="55571" spans="2:2" hidden="1" x14ac:dyDescent="0.15">
      <c r="B55571" s="8"/>
    </row>
    <row r="55572" spans="2:2" hidden="1" x14ac:dyDescent="0.15">
      <c r="B55572" s="8"/>
    </row>
    <row r="55573" spans="2:2" hidden="1" x14ac:dyDescent="0.15">
      <c r="B55573" s="8"/>
    </row>
    <row r="55574" spans="2:2" hidden="1" x14ac:dyDescent="0.15">
      <c r="B55574" s="8"/>
    </row>
    <row r="55575" spans="2:2" hidden="1" x14ac:dyDescent="0.15">
      <c r="B55575" s="8"/>
    </row>
    <row r="55576" spans="2:2" hidden="1" x14ac:dyDescent="0.15">
      <c r="B55576" s="8"/>
    </row>
    <row r="55577" spans="2:2" hidden="1" x14ac:dyDescent="0.15">
      <c r="B55577" s="8"/>
    </row>
    <row r="55578" spans="2:2" hidden="1" x14ac:dyDescent="0.15">
      <c r="B55578" s="8"/>
    </row>
    <row r="55579" spans="2:2" hidden="1" x14ac:dyDescent="0.15">
      <c r="B55579" s="8"/>
    </row>
    <row r="55580" spans="2:2" hidden="1" x14ac:dyDescent="0.15">
      <c r="B55580" s="8"/>
    </row>
    <row r="55581" spans="2:2" hidden="1" x14ac:dyDescent="0.15">
      <c r="B55581" s="8"/>
    </row>
    <row r="55582" spans="2:2" hidden="1" x14ac:dyDescent="0.15">
      <c r="B55582" s="8"/>
    </row>
    <row r="55583" spans="2:2" hidden="1" x14ac:dyDescent="0.15">
      <c r="B55583" s="8"/>
    </row>
    <row r="55584" spans="2:2" hidden="1" x14ac:dyDescent="0.15">
      <c r="B55584" s="8"/>
    </row>
    <row r="55585" spans="2:2" hidden="1" x14ac:dyDescent="0.15">
      <c r="B55585" s="8"/>
    </row>
    <row r="55586" spans="2:2" hidden="1" x14ac:dyDescent="0.15">
      <c r="B55586" s="8"/>
    </row>
    <row r="55587" spans="2:2" hidden="1" x14ac:dyDescent="0.15">
      <c r="B55587" s="8"/>
    </row>
    <row r="55588" spans="2:2" hidden="1" x14ac:dyDescent="0.15">
      <c r="B55588" s="8"/>
    </row>
    <row r="55589" spans="2:2" hidden="1" x14ac:dyDescent="0.15">
      <c r="B55589" s="8"/>
    </row>
    <row r="55590" spans="2:2" hidden="1" x14ac:dyDescent="0.15">
      <c r="B55590" s="8"/>
    </row>
    <row r="55591" spans="2:2" hidden="1" x14ac:dyDescent="0.15">
      <c r="B55591" s="8"/>
    </row>
    <row r="55592" spans="2:2" hidden="1" x14ac:dyDescent="0.15">
      <c r="B55592" s="8"/>
    </row>
    <row r="55593" spans="2:2" hidden="1" x14ac:dyDescent="0.15">
      <c r="B55593" s="8"/>
    </row>
    <row r="55594" spans="2:2" hidden="1" x14ac:dyDescent="0.15">
      <c r="B55594" s="8"/>
    </row>
    <row r="55595" spans="2:2" hidden="1" x14ac:dyDescent="0.15">
      <c r="B55595" s="8"/>
    </row>
    <row r="55596" spans="2:2" hidden="1" x14ac:dyDescent="0.15">
      <c r="B55596" s="8"/>
    </row>
    <row r="55597" spans="2:2" hidden="1" x14ac:dyDescent="0.15">
      <c r="B55597" s="8"/>
    </row>
    <row r="55598" spans="2:2" hidden="1" x14ac:dyDescent="0.15">
      <c r="B55598" s="8"/>
    </row>
    <row r="55599" spans="2:2" hidden="1" x14ac:dyDescent="0.15">
      <c r="B55599" s="8"/>
    </row>
    <row r="55600" spans="2:2" hidden="1" x14ac:dyDescent="0.15">
      <c r="B55600" s="8"/>
    </row>
    <row r="55601" spans="2:2" hidden="1" x14ac:dyDescent="0.15">
      <c r="B55601" s="8"/>
    </row>
    <row r="55602" spans="2:2" hidden="1" x14ac:dyDescent="0.15">
      <c r="B55602" s="8"/>
    </row>
    <row r="55603" spans="2:2" hidden="1" x14ac:dyDescent="0.15">
      <c r="B55603" s="8"/>
    </row>
    <row r="55604" spans="2:2" hidden="1" x14ac:dyDescent="0.15">
      <c r="B55604" s="8"/>
    </row>
    <row r="55605" spans="2:2" hidden="1" x14ac:dyDescent="0.15">
      <c r="B55605" s="8"/>
    </row>
    <row r="55606" spans="2:2" hidden="1" x14ac:dyDescent="0.15">
      <c r="B55606" s="8"/>
    </row>
    <row r="55607" spans="2:2" hidden="1" x14ac:dyDescent="0.15">
      <c r="B55607" s="8"/>
    </row>
    <row r="55608" spans="2:2" hidden="1" x14ac:dyDescent="0.15">
      <c r="B55608" s="8"/>
    </row>
    <row r="55609" spans="2:2" hidden="1" x14ac:dyDescent="0.15">
      <c r="B55609" s="8"/>
    </row>
    <row r="55610" spans="2:2" hidden="1" x14ac:dyDescent="0.15">
      <c r="B55610" s="8"/>
    </row>
    <row r="55611" spans="2:2" hidden="1" x14ac:dyDescent="0.15">
      <c r="B55611" s="8"/>
    </row>
    <row r="55612" spans="2:2" hidden="1" x14ac:dyDescent="0.15">
      <c r="B55612" s="8"/>
    </row>
    <row r="55613" spans="2:2" hidden="1" x14ac:dyDescent="0.15">
      <c r="B55613" s="8"/>
    </row>
    <row r="55614" spans="2:2" hidden="1" x14ac:dyDescent="0.15">
      <c r="B55614" s="8"/>
    </row>
    <row r="55615" spans="2:2" hidden="1" x14ac:dyDescent="0.15">
      <c r="B55615" s="8"/>
    </row>
    <row r="55616" spans="2:2" hidden="1" x14ac:dyDescent="0.15">
      <c r="B55616" s="8"/>
    </row>
    <row r="55617" spans="2:2" hidden="1" x14ac:dyDescent="0.15">
      <c r="B55617" s="8"/>
    </row>
    <row r="55618" spans="2:2" hidden="1" x14ac:dyDescent="0.15">
      <c r="B55618" s="8"/>
    </row>
    <row r="55619" spans="2:2" hidden="1" x14ac:dyDescent="0.15">
      <c r="B55619" s="8"/>
    </row>
    <row r="55620" spans="2:2" hidden="1" x14ac:dyDescent="0.15">
      <c r="B55620" s="8"/>
    </row>
    <row r="55621" spans="2:2" hidden="1" x14ac:dyDescent="0.15">
      <c r="B55621" s="8"/>
    </row>
    <row r="55622" spans="2:2" hidden="1" x14ac:dyDescent="0.15">
      <c r="B55622" s="8"/>
    </row>
    <row r="55623" spans="2:2" hidden="1" x14ac:dyDescent="0.15">
      <c r="B55623" s="8"/>
    </row>
    <row r="55624" spans="2:2" hidden="1" x14ac:dyDescent="0.15">
      <c r="B55624" s="8"/>
    </row>
    <row r="55625" spans="2:2" hidden="1" x14ac:dyDescent="0.15">
      <c r="B55625" s="8"/>
    </row>
    <row r="55626" spans="2:2" hidden="1" x14ac:dyDescent="0.15">
      <c r="B55626" s="8"/>
    </row>
    <row r="55627" spans="2:2" hidden="1" x14ac:dyDescent="0.15">
      <c r="B55627" s="8"/>
    </row>
    <row r="55628" spans="2:2" hidden="1" x14ac:dyDescent="0.15">
      <c r="B55628" s="8"/>
    </row>
    <row r="55629" spans="2:2" hidden="1" x14ac:dyDescent="0.15">
      <c r="B55629" s="8"/>
    </row>
    <row r="55630" spans="2:2" hidden="1" x14ac:dyDescent="0.15">
      <c r="B55630" s="8"/>
    </row>
    <row r="55631" spans="2:2" hidden="1" x14ac:dyDescent="0.15">
      <c r="B55631" s="8"/>
    </row>
    <row r="55632" spans="2:2" hidden="1" x14ac:dyDescent="0.15">
      <c r="B55632" s="8"/>
    </row>
    <row r="55633" spans="2:2" hidden="1" x14ac:dyDescent="0.15">
      <c r="B55633" s="8"/>
    </row>
    <row r="55634" spans="2:2" hidden="1" x14ac:dyDescent="0.15">
      <c r="B55634" s="8"/>
    </row>
    <row r="55635" spans="2:2" hidden="1" x14ac:dyDescent="0.15">
      <c r="B55635" s="8"/>
    </row>
    <row r="55636" spans="2:2" hidden="1" x14ac:dyDescent="0.15">
      <c r="B55636" s="8"/>
    </row>
    <row r="55637" spans="2:2" hidden="1" x14ac:dyDescent="0.15">
      <c r="B55637" s="8"/>
    </row>
    <row r="55638" spans="2:2" hidden="1" x14ac:dyDescent="0.15">
      <c r="B55638" s="8"/>
    </row>
    <row r="55639" spans="2:2" hidden="1" x14ac:dyDescent="0.15">
      <c r="B55639" s="8"/>
    </row>
    <row r="55640" spans="2:2" hidden="1" x14ac:dyDescent="0.15">
      <c r="B55640" s="8"/>
    </row>
    <row r="55641" spans="2:2" hidden="1" x14ac:dyDescent="0.15">
      <c r="B55641" s="8"/>
    </row>
    <row r="55642" spans="2:2" hidden="1" x14ac:dyDescent="0.15">
      <c r="B55642" s="8"/>
    </row>
    <row r="55643" spans="2:2" hidden="1" x14ac:dyDescent="0.15">
      <c r="B55643" s="8"/>
    </row>
    <row r="55644" spans="2:2" hidden="1" x14ac:dyDescent="0.15">
      <c r="B55644" s="8"/>
    </row>
    <row r="55645" spans="2:2" hidden="1" x14ac:dyDescent="0.15">
      <c r="B55645" s="8"/>
    </row>
    <row r="55646" spans="2:2" hidden="1" x14ac:dyDescent="0.15">
      <c r="B55646" s="8"/>
    </row>
    <row r="55647" spans="2:2" hidden="1" x14ac:dyDescent="0.15">
      <c r="B55647" s="8"/>
    </row>
    <row r="55648" spans="2:2" hidden="1" x14ac:dyDescent="0.15">
      <c r="B55648" s="8"/>
    </row>
    <row r="55649" spans="2:2" hidden="1" x14ac:dyDescent="0.15">
      <c r="B55649" s="8"/>
    </row>
    <row r="55650" spans="2:2" hidden="1" x14ac:dyDescent="0.15">
      <c r="B55650" s="8"/>
    </row>
    <row r="55651" spans="2:2" hidden="1" x14ac:dyDescent="0.15">
      <c r="B55651" s="8"/>
    </row>
    <row r="55652" spans="2:2" hidden="1" x14ac:dyDescent="0.15">
      <c r="B55652" s="8"/>
    </row>
    <row r="55653" spans="2:2" hidden="1" x14ac:dyDescent="0.15">
      <c r="B55653" s="8"/>
    </row>
    <row r="55654" spans="2:2" hidden="1" x14ac:dyDescent="0.15">
      <c r="B55654" s="8"/>
    </row>
    <row r="55655" spans="2:2" hidden="1" x14ac:dyDescent="0.15">
      <c r="B55655" s="8"/>
    </row>
    <row r="55656" spans="2:2" hidden="1" x14ac:dyDescent="0.15">
      <c r="B55656" s="8"/>
    </row>
    <row r="55657" spans="2:2" hidden="1" x14ac:dyDescent="0.15">
      <c r="B55657" s="8"/>
    </row>
    <row r="55658" spans="2:2" hidden="1" x14ac:dyDescent="0.15">
      <c r="B55658" s="8"/>
    </row>
    <row r="55659" spans="2:2" hidden="1" x14ac:dyDescent="0.15">
      <c r="B55659" s="8"/>
    </row>
    <row r="55660" spans="2:2" hidden="1" x14ac:dyDescent="0.15">
      <c r="B55660" s="8"/>
    </row>
    <row r="55661" spans="2:2" hidden="1" x14ac:dyDescent="0.15">
      <c r="B55661" s="8"/>
    </row>
    <row r="55662" spans="2:2" hidden="1" x14ac:dyDescent="0.15">
      <c r="B55662" s="8"/>
    </row>
    <row r="55663" spans="2:2" hidden="1" x14ac:dyDescent="0.15">
      <c r="B55663" s="8"/>
    </row>
    <row r="55664" spans="2:2" hidden="1" x14ac:dyDescent="0.15">
      <c r="B55664" s="8"/>
    </row>
    <row r="55665" spans="2:2" hidden="1" x14ac:dyDescent="0.15">
      <c r="B55665" s="8"/>
    </row>
    <row r="55666" spans="2:2" hidden="1" x14ac:dyDescent="0.15">
      <c r="B55666" s="8"/>
    </row>
    <row r="55667" spans="2:2" hidden="1" x14ac:dyDescent="0.15">
      <c r="B55667" s="8"/>
    </row>
    <row r="55668" spans="2:2" hidden="1" x14ac:dyDescent="0.15">
      <c r="B55668" s="8"/>
    </row>
    <row r="55669" spans="2:2" hidden="1" x14ac:dyDescent="0.15">
      <c r="B55669" s="8"/>
    </row>
    <row r="55670" spans="2:2" hidden="1" x14ac:dyDescent="0.15">
      <c r="B55670" s="8"/>
    </row>
    <row r="55671" spans="2:2" hidden="1" x14ac:dyDescent="0.15">
      <c r="B55671" s="8"/>
    </row>
    <row r="55672" spans="2:2" hidden="1" x14ac:dyDescent="0.15">
      <c r="B55672" s="8"/>
    </row>
    <row r="55673" spans="2:2" hidden="1" x14ac:dyDescent="0.15">
      <c r="B55673" s="8"/>
    </row>
    <row r="55674" spans="2:2" hidden="1" x14ac:dyDescent="0.15">
      <c r="B55674" s="8"/>
    </row>
    <row r="55675" spans="2:2" hidden="1" x14ac:dyDescent="0.15">
      <c r="B55675" s="8"/>
    </row>
    <row r="55676" spans="2:2" hidden="1" x14ac:dyDescent="0.15">
      <c r="B55676" s="8"/>
    </row>
    <row r="55677" spans="2:2" hidden="1" x14ac:dyDescent="0.15">
      <c r="B55677" s="8"/>
    </row>
    <row r="55678" spans="2:2" hidden="1" x14ac:dyDescent="0.15">
      <c r="B55678" s="8"/>
    </row>
    <row r="55679" spans="2:2" hidden="1" x14ac:dyDescent="0.15">
      <c r="B55679" s="8"/>
    </row>
    <row r="55680" spans="2:2" hidden="1" x14ac:dyDescent="0.15">
      <c r="B55680" s="8"/>
    </row>
    <row r="55681" spans="2:2" hidden="1" x14ac:dyDescent="0.15">
      <c r="B55681" s="8"/>
    </row>
    <row r="55682" spans="2:2" hidden="1" x14ac:dyDescent="0.15">
      <c r="B55682" s="8"/>
    </row>
    <row r="55683" spans="2:2" hidden="1" x14ac:dyDescent="0.15">
      <c r="B55683" s="8"/>
    </row>
    <row r="55684" spans="2:2" hidden="1" x14ac:dyDescent="0.15">
      <c r="B55684" s="8"/>
    </row>
    <row r="55685" spans="2:2" hidden="1" x14ac:dyDescent="0.15">
      <c r="B55685" s="8"/>
    </row>
    <row r="55686" spans="2:2" hidden="1" x14ac:dyDescent="0.15">
      <c r="B55686" s="8"/>
    </row>
    <row r="55687" spans="2:2" hidden="1" x14ac:dyDescent="0.15">
      <c r="B55687" s="8"/>
    </row>
    <row r="55688" spans="2:2" hidden="1" x14ac:dyDescent="0.15">
      <c r="B55688" s="8"/>
    </row>
    <row r="55689" spans="2:2" hidden="1" x14ac:dyDescent="0.15">
      <c r="B55689" s="8"/>
    </row>
    <row r="55690" spans="2:2" hidden="1" x14ac:dyDescent="0.15">
      <c r="B55690" s="8"/>
    </row>
    <row r="55691" spans="2:2" hidden="1" x14ac:dyDescent="0.15">
      <c r="B55691" s="8"/>
    </row>
    <row r="55692" spans="2:2" hidden="1" x14ac:dyDescent="0.15">
      <c r="B55692" s="8"/>
    </row>
    <row r="55693" spans="2:2" hidden="1" x14ac:dyDescent="0.15">
      <c r="B55693" s="8"/>
    </row>
    <row r="55694" spans="2:2" hidden="1" x14ac:dyDescent="0.15">
      <c r="B55694" s="8"/>
    </row>
    <row r="55695" spans="2:2" hidden="1" x14ac:dyDescent="0.15">
      <c r="B55695" s="8"/>
    </row>
    <row r="55696" spans="2:2" hidden="1" x14ac:dyDescent="0.15">
      <c r="B55696" s="8"/>
    </row>
    <row r="55697" spans="2:2" hidden="1" x14ac:dyDescent="0.15">
      <c r="B55697" s="8"/>
    </row>
    <row r="55698" spans="2:2" hidden="1" x14ac:dyDescent="0.15">
      <c r="B55698" s="8"/>
    </row>
    <row r="55699" spans="2:2" hidden="1" x14ac:dyDescent="0.15">
      <c r="B55699" s="8"/>
    </row>
    <row r="55700" spans="2:2" hidden="1" x14ac:dyDescent="0.15">
      <c r="B55700" s="8"/>
    </row>
    <row r="55701" spans="2:2" hidden="1" x14ac:dyDescent="0.15">
      <c r="B55701" s="8"/>
    </row>
    <row r="55702" spans="2:2" hidden="1" x14ac:dyDescent="0.15">
      <c r="B55702" s="8"/>
    </row>
    <row r="55703" spans="2:2" hidden="1" x14ac:dyDescent="0.15">
      <c r="B55703" s="8"/>
    </row>
    <row r="55704" spans="2:2" hidden="1" x14ac:dyDescent="0.15">
      <c r="B55704" s="8"/>
    </row>
    <row r="55705" spans="2:2" hidden="1" x14ac:dyDescent="0.15">
      <c r="B55705" s="8"/>
    </row>
    <row r="55706" spans="2:2" hidden="1" x14ac:dyDescent="0.15">
      <c r="B55706" s="8"/>
    </row>
    <row r="55707" spans="2:2" hidden="1" x14ac:dyDescent="0.15">
      <c r="B55707" s="8"/>
    </row>
    <row r="55708" spans="2:2" hidden="1" x14ac:dyDescent="0.15">
      <c r="B55708" s="8"/>
    </row>
    <row r="55709" spans="2:2" hidden="1" x14ac:dyDescent="0.15">
      <c r="B55709" s="8"/>
    </row>
    <row r="55710" spans="2:2" hidden="1" x14ac:dyDescent="0.15">
      <c r="B55710" s="8"/>
    </row>
    <row r="55711" spans="2:2" hidden="1" x14ac:dyDescent="0.15">
      <c r="B55711" s="8"/>
    </row>
    <row r="55712" spans="2:2" hidden="1" x14ac:dyDescent="0.15">
      <c r="B55712" s="8"/>
    </row>
    <row r="55713" spans="2:2" hidden="1" x14ac:dyDescent="0.15">
      <c r="B55713" s="8"/>
    </row>
    <row r="55714" spans="2:2" hidden="1" x14ac:dyDescent="0.15">
      <c r="B55714" s="8"/>
    </row>
    <row r="55715" spans="2:2" hidden="1" x14ac:dyDescent="0.15">
      <c r="B55715" s="8"/>
    </row>
    <row r="55716" spans="2:2" hidden="1" x14ac:dyDescent="0.15">
      <c r="B55716" s="8"/>
    </row>
    <row r="55717" spans="2:2" hidden="1" x14ac:dyDescent="0.15">
      <c r="B55717" s="8"/>
    </row>
    <row r="55718" spans="2:2" hidden="1" x14ac:dyDescent="0.15">
      <c r="B55718" s="8"/>
    </row>
    <row r="55719" spans="2:2" hidden="1" x14ac:dyDescent="0.15">
      <c r="B55719" s="8"/>
    </row>
    <row r="55720" spans="2:2" hidden="1" x14ac:dyDescent="0.15">
      <c r="B55720" s="8"/>
    </row>
    <row r="55721" spans="2:2" hidden="1" x14ac:dyDescent="0.15">
      <c r="B55721" s="8"/>
    </row>
    <row r="55722" spans="2:2" hidden="1" x14ac:dyDescent="0.15">
      <c r="B55722" s="8"/>
    </row>
    <row r="55723" spans="2:2" hidden="1" x14ac:dyDescent="0.15">
      <c r="B55723" s="8"/>
    </row>
    <row r="55724" spans="2:2" hidden="1" x14ac:dyDescent="0.15">
      <c r="B55724" s="8"/>
    </row>
    <row r="55725" spans="2:2" hidden="1" x14ac:dyDescent="0.15">
      <c r="B55725" s="8"/>
    </row>
    <row r="55726" spans="2:2" hidden="1" x14ac:dyDescent="0.15">
      <c r="B55726" s="8"/>
    </row>
    <row r="55727" spans="2:2" hidden="1" x14ac:dyDescent="0.15">
      <c r="B55727" s="8"/>
    </row>
    <row r="55728" spans="2:2" hidden="1" x14ac:dyDescent="0.15">
      <c r="B55728" s="8"/>
    </row>
    <row r="55729" spans="2:2" hidden="1" x14ac:dyDescent="0.15">
      <c r="B55729" s="8"/>
    </row>
    <row r="55730" spans="2:2" hidden="1" x14ac:dyDescent="0.15">
      <c r="B55730" s="8"/>
    </row>
    <row r="55731" spans="2:2" hidden="1" x14ac:dyDescent="0.15">
      <c r="B55731" s="8"/>
    </row>
    <row r="55732" spans="2:2" hidden="1" x14ac:dyDescent="0.15">
      <c r="B55732" s="8"/>
    </row>
    <row r="55733" spans="2:2" hidden="1" x14ac:dyDescent="0.15">
      <c r="B55733" s="8"/>
    </row>
    <row r="55734" spans="2:2" hidden="1" x14ac:dyDescent="0.15">
      <c r="B55734" s="8"/>
    </row>
    <row r="55735" spans="2:2" hidden="1" x14ac:dyDescent="0.15">
      <c r="B55735" s="8"/>
    </row>
    <row r="55736" spans="2:2" hidden="1" x14ac:dyDescent="0.15">
      <c r="B55736" s="8"/>
    </row>
    <row r="55737" spans="2:2" hidden="1" x14ac:dyDescent="0.15">
      <c r="B55737" s="8"/>
    </row>
    <row r="55738" spans="2:2" hidden="1" x14ac:dyDescent="0.15">
      <c r="B55738" s="8"/>
    </row>
    <row r="55739" spans="2:2" hidden="1" x14ac:dyDescent="0.15">
      <c r="B55739" s="8"/>
    </row>
    <row r="55740" spans="2:2" hidden="1" x14ac:dyDescent="0.15">
      <c r="B55740" s="8"/>
    </row>
    <row r="55741" spans="2:2" hidden="1" x14ac:dyDescent="0.15">
      <c r="B55741" s="8"/>
    </row>
    <row r="55742" spans="2:2" hidden="1" x14ac:dyDescent="0.15">
      <c r="B55742" s="8"/>
    </row>
    <row r="55743" spans="2:2" hidden="1" x14ac:dyDescent="0.15">
      <c r="B55743" s="8"/>
    </row>
    <row r="55744" spans="2:2" hidden="1" x14ac:dyDescent="0.15">
      <c r="B55744" s="8"/>
    </row>
    <row r="55745" spans="2:2" hidden="1" x14ac:dyDescent="0.15">
      <c r="B55745" s="8"/>
    </row>
    <row r="55746" spans="2:2" hidden="1" x14ac:dyDescent="0.15">
      <c r="B55746" s="8"/>
    </row>
    <row r="55747" spans="2:2" hidden="1" x14ac:dyDescent="0.15">
      <c r="B55747" s="8"/>
    </row>
    <row r="55748" spans="2:2" hidden="1" x14ac:dyDescent="0.15">
      <c r="B55748" s="8"/>
    </row>
    <row r="55749" spans="2:2" hidden="1" x14ac:dyDescent="0.15">
      <c r="B55749" s="8"/>
    </row>
    <row r="55750" spans="2:2" hidden="1" x14ac:dyDescent="0.15">
      <c r="B55750" s="8"/>
    </row>
    <row r="55751" spans="2:2" hidden="1" x14ac:dyDescent="0.15">
      <c r="B55751" s="8"/>
    </row>
    <row r="55752" spans="2:2" hidden="1" x14ac:dyDescent="0.15">
      <c r="B55752" s="8"/>
    </row>
    <row r="55753" spans="2:2" hidden="1" x14ac:dyDescent="0.15">
      <c r="B55753" s="8"/>
    </row>
    <row r="55754" spans="2:2" hidden="1" x14ac:dyDescent="0.15">
      <c r="B55754" s="8"/>
    </row>
    <row r="55755" spans="2:2" hidden="1" x14ac:dyDescent="0.15">
      <c r="B55755" s="8"/>
    </row>
    <row r="55756" spans="2:2" hidden="1" x14ac:dyDescent="0.15">
      <c r="B55756" s="8"/>
    </row>
    <row r="55757" spans="2:2" hidden="1" x14ac:dyDescent="0.15">
      <c r="B55757" s="8"/>
    </row>
    <row r="55758" spans="2:2" hidden="1" x14ac:dyDescent="0.15">
      <c r="B55758" s="8"/>
    </row>
    <row r="55759" spans="2:2" hidden="1" x14ac:dyDescent="0.15">
      <c r="B55759" s="8"/>
    </row>
    <row r="55760" spans="2:2" hidden="1" x14ac:dyDescent="0.15">
      <c r="B55760" s="8"/>
    </row>
    <row r="55761" spans="2:2" hidden="1" x14ac:dyDescent="0.15">
      <c r="B55761" s="8"/>
    </row>
    <row r="55762" spans="2:2" hidden="1" x14ac:dyDescent="0.15">
      <c r="B55762" s="8"/>
    </row>
    <row r="55763" spans="2:2" hidden="1" x14ac:dyDescent="0.15">
      <c r="B55763" s="8"/>
    </row>
    <row r="55764" spans="2:2" hidden="1" x14ac:dyDescent="0.15">
      <c r="B55764" s="8"/>
    </row>
    <row r="55765" spans="2:2" hidden="1" x14ac:dyDescent="0.15">
      <c r="B55765" s="8"/>
    </row>
    <row r="55766" spans="2:2" hidden="1" x14ac:dyDescent="0.15">
      <c r="B55766" s="8"/>
    </row>
    <row r="55767" spans="2:2" hidden="1" x14ac:dyDescent="0.15">
      <c r="B55767" s="8"/>
    </row>
    <row r="55768" spans="2:2" hidden="1" x14ac:dyDescent="0.15">
      <c r="B55768" s="8"/>
    </row>
    <row r="55769" spans="2:2" hidden="1" x14ac:dyDescent="0.15">
      <c r="B55769" s="8"/>
    </row>
    <row r="55770" spans="2:2" hidden="1" x14ac:dyDescent="0.15">
      <c r="B55770" s="8"/>
    </row>
    <row r="55771" spans="2:2" hidden="1" x14ac:dyDescent="0.15">
      <c r="B55771" s="8"/>
    </row>
    <row r="55772" spans="2:2" hidden="1" x14ac:dyDescent="0.15">
      <c r="B55772" s="8"/>
    </row>
    <row r="55773" spans="2:2" hidden="1" x14ac:dyDescent="0.15">
      <c r="B55773" s="8"/>
    </row>
    <row r="55774" spans="2:2" hidden="1" x14ac:dyDescent="0.15">
      <c r="B55774" s="8"/>
    </row>
    <row r="55775" spans="2:2" hidden="1" x14ac:dyDescent="0.15">
      <c r="B55775" s="8"/>
    </row>
    <row r="55776" spans="2:2" hidden="1" x14ac:dyDescent="0.15">
      <c r="B55776" s="8"/>
    </row>
    <row r="55777" spans="2:2" hidden="1" x14ac:dyDescent="0.15">
      <c r="B55777" s="8"/>
    </row>
    <row r="55778" spans="2:2" hidden="1" x14ac:dyDescent="0.15">
      <c r="B55778" s="8"/>
    </row>
    <row r="55779" spans="2:2" hidden="1" x14ac:dyDescent="0.15">
      <c r="B55779" s="8"/>
    </row>
    <row r="55780" spans="2:2" hidden="1" x14ac:dyDescent="0.15">
      <c r="B55780" s="8"/>
    </row>
    <row r="55781" spans="2:2" hidden="1" x14ac:dyDescent="0.15">
      <c r="B55781" s="8"/>
    </row>
    <row r="55782" spans="2:2" hidden="1" x14ac:dyDescent="0.15">
      <c r="B55782" s="8"/>
    </row>
    <row r="55783" spans="2:2" hidden="1" x14ac:dyDescent="0.15">
      <c r="B55783" s="8"/>
    </row>
    <row r="55784" spans="2:2" hidden="1" x14ac:dyDescent="0.15">
      <c r="B55784" s="8"/>
    </row>
    <row r="55785" spans="2:2" hidden="1" x14ac:dyDescent="0.15">
      <c r="B55785" s="8"/>
    </row>
    <row r="55786" spans="2:2" hidden="1" x14ac:dyDescent="0.15">
      <c r="B55786" s="8"/>
    </row>
    <row r="55787" spans="2:2" hidden="1" x14ac:dyDescent="0.15">
      <c r="B55787" s="8"/>
    </row>
    <row r="55788" spans="2:2" hidden="1" x14ac:dyDescent="0.15">
      <c r="B55788" s="8"/>
    </row>
    <row r="55789" spans="2:2" hidden="1" x14ac:dyDescent="0.15">
      <c r="B55789" s="8"/>
    </row>
    <row r="55790" spans="2:2" hidden="1" x14ac:dyDescent="0.15">
      <c r="B55790" s="8"/>
    </row>
    <row r="55791" spans="2:2" hidden="1" x14ac:dyDescent="0.15">
      <c r="B55791" s="8"/>
    </row>
    <row r="55792" spans="2:2" hidden="1" x14ac:dyDescent="0.15">
      <c r="B55792" s="8"/>
    </row>
    <row r="55793" spans="2:2" hidden="1" x14ac:dyDescent="0.15">
      <c r="B55793" s="8"/>
    </row>
    <row r="55794" spans="2:2" hidden="1" x14ac:dyDescent="0.15">
      <c r="B55794" s="8"/>
    </row>
    <row r="55795" spans="2:2" hidden="1" x14ac:dyDescent="0.15">
      <c r="B55795" s="8"/>
    </row>
    <row r="55796" spans="2:2" hidden="1" x14ac:dyDescent="0.15">
      <c r="B55796" s="8"/>
    </row>
    <row r="55797" spans="2:2" hidden="1" x14ac:dyDescent="0.15">
      <c r="B55797" s="8"/>
    </row>
    <row r="55798" spans="2:2" hidden="1" x14ac:dyDescent="0.15">
      <c r="B55798" s="8"/>
    </row>
    <row r="55799" spans="2:2" hidden="1" x14ac:dyDescent="0.15">
      <c r="B55799" s="8"/>
    </row>
    <row r="55800" spans="2:2" hidden="1" x14ac:dyDescent="0.15">
      <c r="B55800" s="8"/>
    </row>
    <row r="55801" spans="2:2" hidden="1" x14ac:dyDescent="0.15">
      <c r="B55801" s="8"/>
    </row>
    <row r="55802" spans="2:2" hidden="1" x14ac:dyDescent="0.15">
      <c r="B55802" s="8"/>
    </row>
    <row r="55803" spans="2:2" hidden="1" x14ac:dyDescent="0.15">
      <c r="B55803" s="8"/>
    </row>
    <row r="55804" spans="2:2" hidden="1" x14ac:dyDescent="0.15">
      <c r="B55804" s="8"/>
    </row>
    <row r="55805" spans="2:2" hidden="1" x14ac:dyDescent="0.15">
      <c r="B55805" s="8"/>
    </row>
    <row r="55806" spans="2:2" hidden="1" x14ac:dyDescent="0.15">
      <c r="B55806" s="8"/>
    </row>
    <row r="55807" spans="2:2" hidden="1" x14ac:dyDescent="0.15">
      <c r="B55807" s="8"/>
    </row>
    <row r="55808" spans="2:2" hidden="1" x14ac:dyDescent="0.15">
      <c r="B55808" s="8"/>
    </row>
    <row r="55809" spans="2:2" hidden="1" x14ac:dyDescent="0.15">
      <c r="B55809" s="8"/>
    </row>
    <row r="55810" spans="2:2" hidden="1" x14ac:dyDescent="0.15">
      <c r="B55810" s="8"/>
    </row>
    <row r="55811" spans="2:2" hidden="1" x14ac:dyDescent="0.15">
      <c r="B55811" s="8"/>
    </row>
    <row r="55812" spans="2:2" hidden="1" x14ac:dyDescent="0.15">
      <c r="B55812" s="8"/>
    </row>
    <row r="55813" spans="2:2" hidden="1" x14ac:dyDescent="0.15">
      <c r="B55813" s="8"/>
    </row>
    <row r="55814" spans="2:2" hidden="1" x14ac:dyDescent="0.15">
      <c r="B55814" s="8"/>
    </row>
    <row r="55815" spans="2:2" hidden="1" x14ac:dyDescent="0.15">
      <c r="B55815" s="8"/>
    </row>
    <row r="55816" spans="2:2" hidden="1" x14ac:dyDescent="0.15">
      <c r="B55816" s="8"/>
    </row>
    <row r="55817" spans="2:2" hidden="1" x14ac:dyDescent="0.15">
      <c r="B55817" s="8"/>
    </row>
    <row r="55818" spans="2:2" hidden="1" x14ac:dyDescent="0.15">
      <c r="B55818" s="8"/>
    </row>
    <row r="55819" spans="2:2" hidden="1" x14ac:dyDescent="0.15">
      <c r="B55819" s="8"/>
    </row>
    <row r="55820" spans="2:2" hidden="1" x14ac:dyDescent="0.15">
      <c r="B55820" s="8"/>
    </row>
    <row r="55821" spans="2:2" hidden="1" x14ac:dyDescent="0.15">
      <c r="B55821" s="8"/>
    </row>
    <row r="55822" spans="2:2" hidden="1" x14ac:dyDescent="0.15">
      <c r="B55822" s="8"/>
    </row>
    <row r="55823" spans="2:2" hidden="1" x14ac:dyDescent="0.15">
      <c r="B55823" s="8"/>
    </row>
    <row r="55824" spans="2:2" hidden="1" x14ac:dyDescent="0.15">
      <c r="B55824" s="8"/>
    </row>
    <row r="55825" spans="2:2" hidden="1" x14ac:dyDescent="0.15">
      <c r="B55825" s="8"/>
    </row>
    <row r="55826" spans="2:2" hidden="1" x14ac:dyDescent="0.15">
      <c r="B55826" s="8"/>
    </row>
    <row r="55827" spans="2:2" hidden="1" x14ac:dyDescent="0.15">
      <c r="B55827" s="8"/>
    </row>
    <row r="55828" spans="2:2" hidden="1" x14ac:dyDescent="0.15">
      <c r="B55828" s="8"/>
    </row>
    <row r="55829" spans="2:2" hidden="1" x14ac:dyDescent="0.15">
      <c r="B55829" s="8"/>
    </row>
    <row r="55830" spans="2:2" hidden="1" x14ac:dyDescent="0.15">
      <c r="B55830" s="8"/>
    </row>
    <row r="55831" spans="2:2" hidden="1" x14ac:dyDescent="0.15">
      <c r="B55831" s="8"/>
    </row>
    <row r="55832" spans="2:2" hidden="1" x14ac:dyDescent="0.15">
      <c r="B55832" s="8"/>
    </row>
    <row r="55833" spans="2:2" hidden="1" x14ac:dyDescent="0.15">
      <c r="B55833" s="8"/>
    </row>
    <row r="55834" spans="2:2" hidden="1" x14ac:dyDescent="0.15">
      <c r="B55834" s="8"/>
    </row>
    <row r="55835" spans="2:2" hidden="1" x14ac:dyDescent="0.15">
      <c r="B55835" s="8"/>
    </row>
    <row r="55836" spans="2:2" hidden="1" x14ac:dyDescent="0.15">
      <c r="B55836" s="8"/>
    </row>
    <row r="55837" spans="2:2" hidden="1" x14ac:dyDescent="0.15">
      <c r="B55837" s="8"/>
    </row>
    <row r="55838" spans="2:2" hidden="1" x14ac:dyDescent="0.15">
      <c r="B55838" s="8"/>
    </row>
    <row r="55839" spans="2:2" hidden="1" x14ac:dyDescent="0.15">
      <c r="B55839" s="8"/>
    </row>
    <row r="55840" spans="2:2" hidden="1" x14ac:dyDescent="0.15">
      <c r="B55840" s="8"/>
    </row>
    <row r="55841" spans="2:2" hidden="1" x14ac:dyDescent="0.15">
      <c r="B55841" s="8"/>
    </row>
    <row r="55842" spans="2:2" hidden="1" x14ac:dyDescent="0.15">
      <c r="B55842" s="8"/>
    </row>
    <row r="55843" spans="2:2" hidden="1" x14ac:dyDescent="0.15">
      <c r="B55843" s="8"/>
    </row>
    <row r="55844" spans="2:2" hidden="1" x14ac:dyDescent="0.15">
      <c r="B55844" s="8"/>
    </row>
    <row r="55845" spans="2:2" hidden="1" x14ac:dyDescent="0.15">
      <c r="B55845" s="8"/>
    </row>
    <row r="55846" spans="2:2" hidden="1" x14ac:dyDescent="0.15">
      <c r="B55846" s="8"/>
    </row>
    <row r="55847" spans="2:2" hidden="1" x14ac:dyDescent="0.15">
      <c r="B55847" s="8"/>
    </row>
    <row r="55848" spans="2:2" hidden="1" x14ac:dyDescent="0.15">
      <c r="B55848" s="8"/>
    </row>
    <row r="55849" spans="2:2" hidden="1" x14ac:dyDescent="0.15">
      <c r="B55849" s="8"/>
    </row>
    <row r="55850" spans="2:2" hidden="1" x14ac:dyDescent="0.15">
      <c r="B55850" s="8"/>
    </row>
    <row r="55851" spans="2:2" hidden="1" x14ac:dyDescent="0.15">
      <c r="B55851" s="8"/>
    </row>
    <row r="55852" spans="2:2" hidden="1" x14ac:dyDescent="0.15">
      <c r="B55852" s="8"/>
    </row>
    <row r="55853" spans="2:2" hidden="1" x14ac:dyDescent="0.15">
      <c r="B55853" s="8"/>
    </row>
    <row r="55854" spans="2:2" hidden="1" x14ac:dyDescent="0.15">
      <c r="B55854" s="8"/>
    </row>
    <row r="55855" spans="2:2" hidden="1" x14ac:dyDescent="0.15">
      <c r="B55855" s="8"/>
    </row>
    <row r="55856" spans="2:2" hidden="1" x14ac:dyDescent="0.15">
      <c r="B55856" s="8"/>
    </row>
    <row r="55857" spans="2:2" hidden="1" x14ac:dyDescent="0.15">
      <c r="B55857" s="8"/>
    </row>
    <row r="55858" spans="2:2" hidden="1" x14ac:dyDescent="0.15">
      <c r="B55858" s="8"/>
    </row>
    <row r="55859" spans="2:2" hidden="1" x14ac:dyDescent="0.15">
      <c r="B55859" s="8"/>
    </row>
    <row r="55860" spans="2:2" hidden="1" x14ac:dyDescent="0.15">
      <c r="B55860" s="8"/>
    </row>
    <row r="55861" spans="2:2" hidden="1" x14ac:dyDescent="0.15">
      <c r="B55861" s="8"/>
    </row>
    <row r="55862" spans="2:2" hidden="1" x14ac:dyDescent="0.15">
      <c r="B55862" s="8"/>
    </row>
    <row r="55863" spans="2:2" hidden="1" x14ac:dyDescent="0.15">
      <c r="B55863" s="8"/>
    </row>
    <row r="55864" spans="2:2" hidden="1" x14ac:dyDescent="0.15">
      <c r="B55864" s="8"/>
    </row>
    <row r="55865" spans="2:2" hidden="1" x14ac:dyDescent="0.15">
      <c r="B55865" s="8"/>
    </row>
    <row r="55866" spans="2:2" hidden="1" x14ac:dyDescent="0.15">
      <c r="B55866" s="8"/>
    </row>
    <row r="55867" spans="2:2" hidden="1" x14ac:dyDescent="0.15">
      <c r="B55867" s="8"/>
    </row>
    <row r="55868" spans="2:2" hidden="1" x14ac:dyDescent="0.15">
      <c r="B55868" s="8"/>
    </row>
    <row r="55869" spans="2:2" hidden="1" x14ac:dyDescent="0.15">
      <c r="B55869" s="8"/>
    </row>
    <row r="55870" spans="2:2" hidden="1" x14ac:dyDescent="0.15">
      <c r="B55870" s="8"/>
    </row>
    <row r="55871" spans="2:2" hidden="1" x14ac:dyDescent="0.15">
      <c r="B55871" s="8"/>
    </row>
    <row r="55872" spans="2:2" hidden="1" x14ac:dyDescent="0.15">
      <c r="B55872" s="8"/>
    </row>
    <row r="55873" spans="2:2" hidden="1" x14ac:dyDescent="0.15">
      <c r="B55873" s="8"/>
    </row>
    <row r="55874" spans="2:2" hidden="1" x14ac:dyDescent="0.15">
      <c r="B55874" s="8"/>
    </row>
    <row r="55875" spans="2:2" hidden="1" x14ac:dyDescent="0.15">
      <c r="B55875" s="8"/>
    </row>
    <row r="55876" spans="2:2" hidden="1" x14ac:dyDescent="0.15">
      <c r="B55876" s="8"/>
    </row>
    <row r="55877" spans="2:2" hidden="1" x14ac:dyDescent="0.15">
      <c r="B55877" s="8"/>
    </row>
    <row r="55878" spans="2:2" hidden="1" x14ac:dyDescent="0.15">
      <c r="B55878" s="8"/>
    </row>
    <row r="55879" spans="2:2" hidden="1" x14ac:dyDescent="0.15">
      <c r="B55879" s="8"/>
    </row>
    <row r="55880" spans="2:2" hidden="1" x14ac:dyDescent="0.15">
      <c r="B55880" s="8"/>
    </row>
    <row r="55881" spans="2:2" hidden="1" x14ac:dyDescent="0.15">
      <c r="B55881" s="8"/>
    </row>
    <row r="55882" spans="2:2" hidden="1" x14ac:dyDescent="0.15">
      <c r="B55882" s="8"/>
    </row>
    <row r="55883" spans="2:2" hidden="1" x14ac:dyDescent="0.15">
      <c r="B55883" s="8"/>
    </row>
    <row r="55884" spans="2:2" hidden="1" x14ac:dyDescent="0.15">
      <c r="B55884" s="8"/>
    </row>
    <row r="55885" spans="2:2" hidden="1" x14ac:dyDescent="0.15">
      <c r="B55885" s="8"/>
    </row>
    <row r="55886" spans="2:2" hidden="1" x14ac:dyDescent="0.15">
      <c r="B55886" s="8"/>
    </row>
    <row r="55887" spans="2:2" hidden="1" x14ac:dyDescent="0.15">
      <c r="B55887" s="8"/>
    </row>
    <row r="55888" spans="2:2" hidden="1" x14ac:dyDescent="0.15">
      <c r="B55888" s="8"/>
    </row>
    <row r="55889" spans="2:2" hidden="1" x14ac:dyDescent="0.15">
      <c r="B55889" s="8"/>
    </row>
    <row r="55890" spans="2:2" hidden="1" x14ac:dyDescent="0.15">
      <c r="B55890" s="8"/>
    </row>
    <row r="55891" spans="2:2" hidden="1" x14ac:dyDescent="0.15">
      <c r="B55891" s="8"/>
    </row>
    <row r="55892" spans="2:2" hidden="1" x14ac:dyDescent="0.15">
      <c r="B55892" s="8"/>
    </row>
    <row r="55893" spans="2:2" hidden="1" x14ac:dyDescent="0.15">
      <c r="B55893" s="8"/>
    </row>
    <row r="55894" spans="2:2" hidden="1" x14ac:dyDescent="0.15">
      <c r="B55894" s="8"/>
    </row>
    <row r="55895" spans="2:2" hidden="1" x14ac:dyDescent="0.15">
      <c r="B55895" s="8"/>
    </row>
    <row r="55896" spans="2:2" hidden="1" x14ac:dyDescent="0.15">
      <c r="B55896" s="8"/>
    </row>
    <row r="55897" spans="2:2" hidden="1" x14ac:dyDescent="0.15">
      <c r="B55897" s="8"/>
    </row>
    <row r="55898" spans="2:2" hidden="1" x14ac:dyDescent="0.15">
      <c r="B55898" s="8"/>
    </row>
    <row r="55899" spans="2:2" hidden="1" x14ac:dyDescent="0.15">
      <c r="B55899" s="8"/>
    </row>
    <row r="55900" spans="2:2" hidden="1" x14ac:dyDescent="0.15">
      <c r="B55900" s="8"/>
    </row>
    <row r="55901" spans="2:2" hidden="1" x14ac:dyDescent="0.15">
      <c r="B55901" s="8"/>
    </row>
    <row r="55902" spans="2:2" hidden="1" x14ac:dyDescent="0.15">
      <c r="B55902" s="8"/>
    </row>
    <row r="55903" spans="2:2" hidden="1" x14ac:dyDescent="0.15">
      <c r="B55903" s="8"/>
    </row>
    <row r="55904" spans="2:2" hidden="1" x14ac:dyDescent="0.15">
      <c r="B55904" s="8"/>
    </row>
    <row r="55905" spans="2:2" hidden="1" x14ac:dyDescent="0.15">
      <c r="B55905" s="8"/>
    </row>
    <row r="55906" spans="2:2" hidden="1" x14ac:dyDescent="0.15">
      <c r="B55906" s="8"/>
    </row>
    <row r="55907" spans="2:2" hidden="1" x14ac:dyDescent="0.15">
      <c r="B55907" s="8"/>
    </row>
    <row r="55908" spans="2:2" hidden="1" x14ac:dyDescent="0.15">
      <c r="B55908" s="8"/>
    </row>
    <row r="55909" spans="2:2" hidden="1" x14ac:dyDescent="0.15">
      <c r="B55909" s="8"/>
    </row>
    <row r="55910" spans="2:2" hidden="1" x14ac:dyDescent="0.15">
      <c r="B55910" s="8"/>
    </row>
    <row r="55911" spans="2:2" hidden="1" x14ac:dyDescent="0.15">
      <c r="B55911" s="8"/>
    </row>
    <row r="55912" spans="2:2" hidden="1" x14ac:dyDescent="0.15">
      <c r="B55912" s="8"/>
    </row>
    <row r="55913" spans="2:2" hidden="1" x14ac:dyDescent="0.15">
      <c r="B55913" s="8"/>
    </row>
    <row r="55914" spans="2:2" hidden="1" x14ac:dyDescent="0.15">
      <c r="B55914" s="8"/>
    </row>
    <row r="55915" spans="2:2" hidden="1" x14ac:dyDescent="0.15">
      <c r="B55915" s="8"/>
    </row>
    <row r="55916" spans="2:2" hidden="1" x14ac:dyDescent="0.15">
      <c r="B55916" s="8"/>
    </row>
    <row r="55917" spans="2:2" hidden="1" x14ac:dyDescent="0.15">
      <c r="B55917" s="8"/>
    </row>
    <row r="55918" spans="2:2" hidden="1" x14ac:dyDescent="0.15">
      <c r="B55918" s="8"/>
    </row>
    <row r="55919" spans="2:2" hidden="1" x14ac:dyDescent="0.15">
      <c r="B55919" s="8"/>
    </row>
    <row r="55920" spans="2:2" hidden="1" x14ac:dyDescent="0.15">
      <c r="B55920" s="8"/>
    </row>
    <row r="55921" spans="2:2" hidden="1" x14ac:dyDescent="0.15">
      <c r="B55921" s="8"/>
    </row>
    <row r="55922" spans="2:2" hidden="1" x14ac:dyDescent="0.15">
      <c r="B55922" s="8"/>
    </row>
    <row r="55923" spans="2:2" hidden="1" x14ac:dyDescent="0.15">
      <c r="B55923" s="8"/>
    </row>
    <row r="55924" spans="2:2" hidden="1" x14ac:dyDescent="0.15">
      <c r="B55924" s="8"/>
    </row>
    <row r="55925" spans="2:2" hidden="1" x14ac:dyDescent="0.15">
      <c r="B55925" s="8"/>
    </row>
    <row r="55926" spans="2:2" hidden="1" x14ac:dyDescent="0.15">
      <c r="B55926" s="8"/>
    </row>
    <row r="55927" spans="2:2" hidden="1" x14ac:dyDescent="0.15">
      <c r="B55927" s="8"/>
    </row>
    <row r="55928" spans="2:2" hidden="1" x14ac:dyDescent="0.15">
      <c r="B55928" s="8"/>
    </row>
    <row r="55929" spans="2:2" hidden="1" x14ac:dyDescent="0.15">
      <c r="B55929" s="8"/>
    </row>
    <row r="55930" spans="2:2" hidden="1" x14ac:dyDescent="0.15">
      <c r="B55930" s="8"/>
    </row>
    <row r="55931" spans="2:2" hidden="1" x14ac:dyDescent="0.15">
      <c r="B55931" s="8"/>
    </row>
    <row r="55932" spans="2:2" hidden="1" x14ac:dyDescent="0.15">
      <c r="B55932" s="8"/>
    </row>
    <row r="55933" spans="2:2" hidden="1" x14ac:dyDescent="0.15">
      <c r="B55933" s="8"/>
    </row>
    <row r="55934" spans="2:2" hidden="1" x14ac:dyDescent="0.15">
      <c r="B55934" s="8"/>
    </row>
    <row r="55935" spans="2:2" hidden="1" x14ac:dyDescent="0.15">
      <c r="B55935" s="8"/>
    </row>
    <row r="55936" spans="2:2" hidden="1" x14ac:dyDescent="0.15">
      <c r="B55936" s="8"/>
    </row>
    <row r="55937" spans="2:2" hidden="1" x14ac:dyDescent="0.15">
      <c r="B55937" s="8"/>
    </row>
    <row r="55938" spans="2:2" hidden="1" x14ac:dyDescent="0.15">
      <c r="B55938" s="8"/>
    </row>
    <row r="55939" spans="2:2" hidden="1" x14ac:dyDescent="0.15">
      <c r="B55939" s="8"/>
    </row>
    <row r="55940" spans="2:2" hidden="1" x14ac:dyDescent="0.15">
      <c r="B55940" s="8"/>
    </row>
    <row r="55941" spans="2:2" hidden="1" x14ac:dyDescent="0.15">
      <c r="B55941" s="8"/>
    </row>
    <row r="55942" spans="2:2" hidden="1" x14ac:dyDescent="0.15">
      <c r="B55942" s="8"/>
    </row>
    <row r="55943" spans="2:2" hidden="1" x14ac:dyDescent="0.15">
      <c r="B55943" s="8"/>
    </row>
    <row r="55944" spans="2:2" hidden="1" x14ac:dyDescent="0.15">
      <c r="B55944" s="8"/>
    </row>
    <row r="55945" spans="2:2" hidden="1" x14ac:dyDescent="0.15">
      <c r="B55945" s="8"/>
    </row>
    <row r="55946" spans="2:2" hidden="1" x14ac:dyDescent="0.15">
      <c r="B55946" s="8"/>
    </row>
    <row r="55947" spans="2:2" hidden="1" x14ac:dyDescent="0.15">
      <c r="B55947" s="8"/>
    </row>
    <row r="55948" spans="2:2" hidden="1" x14ac:dyDescent="0.15">
      <c r="B55948" s="8"/>
    </row>
    <row r="55949" spans="2:2" hidden="1" x14ac:dyDescent="0.15">
      <c r="B55949" s="8"/>
    </row>
    <row r="55950" spans="2:2" hidden="1" x14ac:dyDescent="0.15">
      <c r="B55950" s="8"/>
    </row>
    <row r="55951" spans="2:2" hidden="1" x14ac:dyDescent="0.15">
      <c r="B55951" s="8"/>
    </row>
    <row r="55952" spans="2:2" hidden="1" x14ac:dyDescent="0.15">
      <c r="B55952" s="8"/>
    </row>
    <row r="55953" spans="2:2" hidden="1" x14ac:dyDescent="0.15">
      <c r="B55953" s="8"/>
    </row>
    <row r="55954" spans="2:2" hidden="1" x14ac:dyDescent="0.15">
      <c r="B55954" s="8"/>
    </row>
    <row r="55955" spans="2:2" hidden="1" x14ac:dyDescent="0.15">
      <c r="B55955" s="8"/>
    </row>
    <row r="55956" spans="2:2" hidden="1" x14ac:dyDescent="0.15">
      <c r="B55956" s="8"/>
    </row>
    <row r="55957" spans="2:2" hidden="1" x14ac:dyDescent="0.15">
      <c r="B55957" s="8"/>
    </row>
    <row r="55958" spans="2:2" hidden="1" x14ac:dyDescent="0.15">
      <c r="B55958" s="8"/>
    </row>
    <row r="55959" spans="2:2" hidden="1" x14ac:dyDescent="0.15">
      <c r="B55959" s="8"/>
    </row>
    <row r="55960" spans="2:2" hidden="1" x14ac:dyDescent="0.15">
      <c r="B55960" s="8"/>
    </row>
    <row r="55961" spans="2:2" hidden="1" x14ac:dyDescent="0.15">
      <c r="B55961" s="8"/>
    </row>
    <row r="55962" spans="2:2" hidden="1" x14ac:dyDescent="0.15">
      <c r="B55962" s="8"/>
    </row>
    <row r="55963" spans="2:2" hidden="1" x14ac:dyDescent="0.15">
      <c r="B55963" s="8"/>
    </row>
    <row r="55964" spans="2:2" hidden="1" x14ac:dyDescent="0.15">
      <c r="B55964" s="8"/>
    </row>
    <row r="55965" spans="2:2" hidden="1" x14ac:dyDescent="0.15">
      <c r="B55965" s="8"/>
    </row>
    <row r="55966" spans="2:2" hidden="1" x14ac:dyDescent="0.15">
      <c r="B55966" s="8"/>
    </row>
    <row r="55967" spans="2:2" hidden="1" x14ac:dyDescent="0.15">
      <c r="B55967" s="8"/>
    </row>
    <row r="55968" spans="2:2" hidden="1" x14ac:dyDescent="0.15">
      <c r="B55968" s="8"/>
    </row>
    <row r="55969" spans="2:2" hidden="1" x14ac:dyDescent="0.15">
      <c r="B55969" s="8"/>
    </row>
    <row r="55970" spans="2:2" hidden="1" x14ac:dyDescent="0.15">
      <c r="B55970" s="8"/>
    </row>
    <row r="55971" spans="2:2" hidden="1" x14ac:dyDescent="0.15">
      <c r="B55971" s="8"/>
    </row>
    <row r="55972" spans="2:2" hidden="1" x14ac:dyDescent="0.15">
      <c r="B55972" s="8"/>
    </row>
    <row r="55973" spans="2:2" hidden="1" x14ac:dyDescent="0.15">
      <c r="B55973" s="8"/>
    </row>
    <row r="55974" spans="2:2" hidden="1" x14ac:dyDescent="0.15">
      <c r="B55974" s="8"/>
    </row>
    <row r="55975" spans="2:2" hidden="1" x14ac:dyDescent="0.15">
      <c r="B55975" s="8"/>
    </row>
    <row r="55976" spans="2:2" hidden="1" x14ac:dyDescent="0.15">
      <c r="B55976" s="8"/>
    </row>
    <row r="55977" spans="2:2" hidden="1" x14ac:dyDescent="0.15">
      <c r="B55977" s="8"/>
    </row>
    <row r="55978" spans="2:2" hidden="1" x14ac:dyDescent="0.15">
      <c r="B55978" s="8"/>
    </row>
    <row r="55979" spans="2:2" hidden="1" x14ac:dyDescent="0.15">
      <c r="B55979" s="8"/>
    </row>
    <row r="55980" spans="2:2" hidden="1" x14ac:dyDescent="0.15">
      <c r="B55980" s="8"/>
    </row>
    <row r="55981" spans="2:2" hidden="1" x14ac:dyDescent="0.15">
      <c r="B55981" s="8"/>
    </row>
    <row r="55982" spans="2:2" hidden="1" x14ac:dyDescent="0.15">
      <c r="B55982" s="8"/>
    </row>
    <row r="55983" spans="2:2" hidden="1" x14ac:dyDescent="0.15">
      <c r="B55983" s="8"/>
    </row>
    <row r="55984" spans="2:2" hidden="1" x14ac:dyDescent="0.15">
      <c r="B55984" s="8"/>
    </row>
    <row r="55985" spans="2:2" hidden="1" x14ac:dyDescent="0.15">
      <c r="B55985" s="8"/>
    </row>
    <row r="55986" spans="2:2" hidden="1" x14ac:dyDescent="0.15">
      <c r="B55986" s="8"/>
    </row>
    <row r="55987" spans="2:2" hidden="1" x14ac:dyDescent="0.15">
      <c r="B55987" s="8"/>
    </row>
    <row r="55988" spans="2:2" hidden="1" x14ac:dyDescent="0.15">
      <c r="B55988" s="8"/>
    </row>
    <row r="55989" spans="2:2" hidden="1" x14ac:dyDescent="0.15">
      <c r="B55989" s="8"/>
    </row>
    <row r="55990" spans="2:2" hidden="1" x14ac:dyDescent="0.15">
      <c r="B55990" s="8"/>
    </row>
    <row r="55991" spans="2:2" hidden="1" x14ac:dyDescent="0.15">
      <c r="B55991" s="8"/>
    </row>
    <row r="55992" spans="2:2" hidden="1" x14ac:dyDescent="0.15">
      <c r="B55992" s="8"/>
    </row>
    <row r="55993" spans="2:2" hidden="1" x14ac:dyDescent="0.15">
      <c r="B55993" s="8"/>
    </row>
    <row r="55994" spans="2:2" hidden="1" x14ac:dyDescent="0.15">
      <c r="B55994" s="8"/>
    </row>
    <row r="55995" spans="2:2" hidden="1" x14ac:dyDescent="0.15">
      <c r="B55995" s="8"/>
    </row>
    <row r="55996" spans="2:2" hidden="1" x14ac:dyDescent="0.15">
      <c r="B55996" s="8"/>
    </row>
    <row r="55997" spans="2:2" hidden="1" x14ac:dyDescent="0.15">
      <c r="B55997" s="8"/>
    </row>
    <row r="55998" spans="2:2" hidden="1" x14ac:dyDescent="0.15">
      <c r="B55998" s="8"/>
    </row>
    <row r="55999" spans="2:2" hidden="1" x14ac:dyDescent="0.15">
      <c r="B55999" s="8"/>
    </row>
    <row r="56000" spans="2:2" hidden="1" x14ac:dyDescent="0.15">
      <c r="B56000" s="8"/>
    </row>
    <row r="56001" spans="2:2" hidden="1" x14ac:dyDescent="0.15">
      <c r="B56001" s="8"/>
    </row>
    <row r="56002" spans="2:2" hidden="1" x14ac:dyDescent="0.15">
      <c r="B56002" s="8"/>
    </row>
    <row r="56003" spans="2:2" hidden="1" x14ac:dyDescent="0.15">
      <c r="B56003" s="8"/>
    </row>
    <row r="56004" spans="2:2" hidden="1" x14ac:dyDescent="0.15">
      <c r="B56004" s="8"/>
    </row>
    <row r="56005" spans="2:2" hidden="1" x14ac:dyDescent="0.15">
      <c r="B56005" s="8"/>
    </row>
    <row r="56006" spans="2:2" hidden="1" x14ac:dyDescent="0.15">
      <c r="B56006" s="8"/>
    </row>
    <row r="56007" spans="2:2" hidden="1" x14ac:dyDescent="0.15">
      <c r="B56007" s="8"/>
    </row>
    <row r="56008" spans="2:2" hidden="1" x14ac:dyDescent="0.15">
      <c r="B56008" s="8"/>
    </row>
    <row r="56009" spans="2:2" hidden="1" x14ac:dyDescent="0.15">
      <c r="B56009" s="8"/>
    </row>
    <row r="56010" spans="2:2" hidden="1" x14ac:dyDescent="0.15">
      <c r="B56010" s="8"/>
    </row>
    <row r="56011" spans="2:2" hidden="1" x14ac:dyDescent="0.15">
      <c r="B56011" s="8"/>
    </row>
    <row r="56012" spans="2:2" hidden="1" x14ac:dyDescent="0.15">
      <c r="B56012" s="8"/>
    </row>
    <row r="56013" spans="2:2" hidden="1" x14ac:dyDescent="0.15">
      <c r="B56013" s="8"/>
    </row>
    <row r="56014" spans="2:2" hidden="1" x14ac:dyDescent="0.15">
      <c r="B56014" s="8"/>
    </row>
    <row r="56015" spans="2:2" hidden="1" x14ac:dyDescent="0.15">
      <c r="B56015" s="8"/>
    </row>
    <row r="56016" spans="2:2" hidden="1" x14ac:dyDescent="0.15">
      <c r="B56016" s="8"/>
    </row>
    <row r="56017" spans="2:2" hidden="1" x14ac:dyDescent="0.15">
      <c r="B56017" s="8"/>
    </row>
    <row r="56018" spans="2:2" hidden="1" x14ac:dyDescent="0.15">
      <c r="B56018" s="8"/>
    </row>
    <row r="56019" spans="2:2" hidden="1" x14ac:dyDescent="0.15">
      <c r="B56019" s="8"/>
    </row>
    <row r="56020" spans="2:2" hidden="1" x14ac:dyDescent="0.15">
      <c r="B56020" s="8"/>
    </row>
    <row r="56021" spans="2:2" hidden="1" x14ac:dyDescent="0.15">
      <c r="B56021" s="8"/>
    </row>
    <row r="56022" spans="2:2" hidden="1" x14ac:dyDescent="0.15">
      <c r="B56022" s="8"/>
    </row>
    <row r="56023" spans="2:2" hidden="1" x14ac:dyDescent="0.15">
      <c r="B56023" s="8"/>
    </row>
    <row r="56024" spans="2:2" hidden="1" x14ac:dyDescent="0.15">
      <c r="B56024" s="8"/>
    </row>
    <row r="56025" spans="2:2" hidden="1" x14ac:dyDescent="0.15">
      <c r="B56025" s="8"/>
    </row>
    <row r="56026" spans="2:2" hidden="1" x14ac:dyDescent="0.15">
      <c r="B56026" s="8"/>
    </row>
    <row r="56027" spans="2:2" hidden="1" x14ac:dyDescent="0.15">
      <c r="B56027" s="8"/>
    </row>
    <row r="56028" spans="2:2" hidden="1" x14ac:dyDescent="0.15">
      <c r="B56028" s="8"/>
    </row>
    <row r="56029" spans="2:2" hidden="1" x14ac:dyDescent="0.15">
      <c r="B56029" s="8"/>
    </row>
    <row r="56030" spans="2:2" hidden="1" x14ac:dyDescent="0.15">
      <c r="B56030" s="8"/>
    </row>
    <row r="56031" spans="2:2" hidden="1" x14ac:dyDescent="0.15">
      <c r="B56031" s="8"/>
    </row>
    <row r="56032" spans="2:2" hidden="1" x14ac:dyDescent="0.15">
      <c r="B56032" s="8"/>
    </row>
    <row r="56033" spans="2:2" hidden="1" x14ac:dyDescent="0.15">
      <c r="B56033" s="8"/>
    </row>
    <row r="56034" spans="2:2" hidden="1" x14ac:dyDescent="0.15">
      <c r="B56034" s="8"/>
    </row>
    <row r="56035" spans="2:2" hidden="1" x14ac:dyDescent="0.15">
      <c r="B56035" s="8"/>
    </row>
    <row r="56036" spans="2:2" hidden="1" x14ac:dyDescent="0.15">
      <c r="B56036" s="8"/>
    </row>
    <row r="56037" spans="2:2" hidden="1" x14ac:dyDescent="0.15">
      <c r="B56037" s="8"/>
    </row>
    <row r="56038" spans="2:2" hidden="1" x14ac:dyDescent="0.15">
      <c r="B56038" s="8"/>
    </row>
    <row r="56039" spans="2:2" hidden="1" x14ac:dyDescent="0.15">
      <c r="B56039" s="8"/>
    </row>
    <row r="56040" spans="2:2" hidden="1" x14ac:dyDescent="0.15">
      <c r="B56040" s="8"/>
    </row>
    <row r="56041" spans="2:2" hidden="1" x14ac:dyDescent="0.15">
      <c r="B56041" s="8"/>
    </row>
    <row r="56042" spans="2:2" hidden="1" x14ac:dyDescent="0.15">
      <c r="B56042" s="8"/>
    </row>
    <row r="56043" spans="2:2" hidden="1" x14ac:dyDescent="0.15">
      <c r="B56043" s="8"/>
    </row>
    <row r="56044" spans="2:2" hidden="1" x14ac:dyDescent="0.15">
      <c r="B56044" s="8"/>
    </row>
    <row r="56045" spans="2:2" hidden="1" x14ac:dyDescent="0.15">
      <c r="B56045" s="8"/>
    </row>
    <row r="56046" spans="2:2" hidden="1" x14ac:dyDescent="0.15">
      <c r="B56046" s="8"/>
    </row>
    <row r="56047" spans="2:2" hidden="1" x14ac:dyDescent="0.15">
      <c r="B56047" s="8"/>
    </row>
    <row r="56048" spans="2:2" hidden="1" x14ac:dyDescent="0.15">
      <c r="B56048" s="8"/>
    </row>
    <row r="56049" spans="2:2" hidden="1" x14ac:dyDescent="0.15">
      <c r="B56049" s="8"/>
    </row>
    <row r="56050" spans="2:2" hidden="1" x14ac:dyDescent="0.15">
      <c r="B56050" s="8"/>
    </row>
    <row r="56051" spans="2:2" hidden="1" x14ac:dyDescent="0.15">
      <c r="B56051" s="8"/>
    </row>
    <row r="56052" spans="2:2" hidden="1" x14ac:dyDescent="0.15">
      <c r="B56052" s="8"/>
    </row>
    <row r="56053" spans="2:2" hidden="1" x14ac:dyDescent="0.15">
      <c r="B56053" s="8"/>
    </row>
    <row r="56054" spans="2:2" hidden="1" x14ac:dyDescent="0.15">
      <c r="B56054" s="8"/>
    </row>
    <row r="56055" spans="2:2" hidden="1" x14ac:dyDescent="0.15">
      <c r="B56055" s="8"/>
    </row>
    <row r="56056" spans="2:2" hidden="1" x14ac:dyDescent="0.15">
      <c r="B56056" s="8"/>
    </row>
    <row r="56057" spans="2:2" hidden="1" x14ac:dyDescent="0.15">
      <c r="B56057" s="8"/>
    </row>
    <row r="56058" spans="2:2" hidden="1" x14ac:dyDescent="0.15">
      <c r="B56058" s="8"/>
    </row>
    <row r="56059" spans="2:2" hidden="1" x14ac:dyDescent="0.15">
      <c r="B56059" s="8"/>
    </row>
    <row r="56060" spans="2:2" hidden="1" x14ac:dyDescent="0.15">
      <c r="B56060" s="8"/>
    </row>
    <row r="56061" spans="2:2" hidden="1" x14ac:dyDescent="0.15">
      <c r="B56061" s="8"/>
    </row>
    <row r="56062" spans="2:2" hidden="1" x14ac:dyDescent="0.15">
      <c r="B56062" s="8"/>
    </row>
    <row r="56063" spans="2:2" hidden="1" x14ac:dyDescent="0.15">
      <c r="B56063" s="8"/>
    </row>
    <row r="56064" spans="2:2" hidden="1" x14ac:dyDescent="0.15">
      <c r="B56064" s="8"/>
    </row>
    <row r="56065" spans="2:2" hidden="1" x14ac:dyDescent="0.15">
      <c r="B56065" s="8"/>
    </row>
    <row r="56066" spans="2:2" hidden="1" x14ac:dyDescent="0.15">
      <c r="B56066" s="8"/>
    </row>
    <row r="56067" spans="2:2" hidden="1" x14ac:dyDescent="0.15">
      <c r="B56067" s="8"/>
    </row>
    <row r="56068" spans="2:2" hidden="1" x14ac:dyDescent="0.15">
      <c r="B56068" s="8"/>
    </row>
    <row r="56069" spans="2:2" hidden="1" x14ac:dyDescent="0.15">
      <c r="B56069" s="8"/>
    </row>
    <row r="56070" spans="2:2" hidden="1" x14ac:dyDescent="0.15">
      <c r="B56070" s="8"/>
    </row>
    <row r="56071" spans="2:2" hidden="1" x14ac:dyDescent="0.15">
      <c r="B56071" s="8"/>
    </row>
    <row r="56072" spans="2:2" hidden="1" x14ac:dyDescent="0.15">
      <c r="B56072" s="8"/>
    </row>
    <row r="56073" spans="2:2" hidden="1" x14ac:dyDescent="0.15">
      <c r="B56073" s="8"/>
    </row>
    <row r="56074" spans="2:2" hidden="1" x14ac:dyDescent="0.15">
      <c r="B56074" s="8"/>
    </row>
    <row r="56075" spans="2:2" hidden="1" x14ac:dyDescent="0.15">
      <c r="B56075" s="8"/>
    </row>
    <row r="56076" spans="2:2" hidden="1" x14ac:dyDescent="0.15">
      <c r="B56076" s="8"/>
    </row>
    <row r="56077" spans="2:2" hidden="1" x14ac:dyDescent="0.15">
      <c r="B56077" s="8"/>
    </row>
    <row r="56078" spans="2:2" hidden="1" x14ac:dyDescent="0.15">
      <c r="B56078" s="8"/>
    </row>
    <row r="56079" spans="2:2" hidden="1" x14ac:dyDescent="0.15">
      <c r="B56079" s="8"/>
    </row>
    <row r="56080" spans="2:2" hidden="1" x14ac:dyDescent="0.15">
      <c r="B56080" s="8"/>
    </row>
    <row r="56081" spans="2:2" hidden="1" x14ac:dyDescent="0.15">
      <c r="B56081" s="8"/>
    </row>
    <row r="56082" spans="2:2" hidden="1" x14ac:dyDescent="0.15">
      <c r="B56082" s="8"/>
    </row>
    <row r="56083" spans="2:2" hidden="1" x14ac:dyDescent="0.15">
      <c r="B56083" s="8"/>
    </row>
    <row r="56084" spans="2:2" hidden="1" x14ac:dyDescent="0.15">
      <c r="B56084" s="8"/>
    </row>
    <row r="56085" spans="2:2" hidden="1" x14ac:dyDescent="0.15">
      <c r="B56085" s="8"/>
    </row>
    <row r="56086" spans="2:2" hidden="1" x14ac:dyDescent="0.15">
      <c r="B56086" s="8"/>
    </row>
    <row r="56087" spans="2:2" hidden="1" x14ac:dyDescent="0.15">
      <c r="B56087" s="8"/>
    </row>
    <row r="56088" spans="2:2" hidden="1" x14ac:dyDescent="0.15">
      <c r="B56088" s="8"/>
    </row>
    <row r="56089" spans="2:2" hidden="1" x14ac:dyDescent="0.15">
      <c r="B56089" s="8"/>
    </row>
    <row r="56090" spans="2:2" hidden="1" x14ac:dyDescent="0.15">
      <c r="B56090" s="8"/>
    </row>
    <row r="56091" spans="2:2" hidden="1" x14ac:dyDescent="0.15">
      <c r="B56091" s="8"/>
    </row>
    <row r="56092" spans="2:2" hidden="1" x14ac:dyDescent="0.15">
      <c r="B56092" s="8"/>
    </row>
    <row r="56093" spans="2:2" hidden="1" x14ac:dyDescent="0.15">
      <c r="B56093" s="8"/>
    </row>
    <row r="56094" spans="2:2" hidden="1" x14ac:dyDescent="0.15">
      <c r="B56094" s="8"/>
    </row>
    <row r="56095" spans="2:2" hidden="1" x14ac:dyDescent="0.15">
      <c r="B56095" s="8"/>
    </row>
    <row r="56096" spans="2:2" hidden="1" x14ac:dyDescent="0.15">
      <c r="B56096" s="8"/>
    </row>
    <row r="56097" spans="2:2" hidden="1" x14ac:dyDescent="0.15">
      <c r="B56097" s="8"/>
    </row>
    <row r="56098" spans="2:2" hidden="1" x14ac:dyDescent="0.15">
      <c r="B56098" s="8"/>
    </row>
    <row r="56099" spans="2:2" hidden="1" x14ac:dyDescent="0.15">
      <c r="B56099" s="8"/>
    </row>
    <row r="56100" spans="2:2" hidden="1" x14ac:dyDescent="0.15">
      <c r="B56100" s="8"/>
    </row>
    <row r="56101" spans="2:2" hidden="1" x14ac:dyDescent="0.15">
      <c r="B56101" s="8"/>
    </row>
    <row r="56102" spans="2:2" hidden="1" x14ac:dyDescent="0.15">
      <c r="B56102" s="8"/>
    </row>
    <row r="56103" spans="2:2" hidden="1" x14ac:dyDescent="0.15">
      <c r="B56103" s="8"/>
    </row>
    <row r="56104" spans="2:2" hidden="1" x14ac:dyDescent="0.15">
      <c r="B56104" s="8"/>
    </row>
    <row r="56105" spans="2:2" hidden="1" x14ac:dyDescent="0.15">
      <c r="B56105" s="8"/>
    </row>
    <row r="56106" spans="2:2" hidden="1" x14ac:dyDescent="0.15">
      <c r="B56106" s="8"/>
    </row>
    <row r="56107" spans="2:2" hidden="1" x14ac:dyDescent="0.15">
      <c r="B56107" s="8"/>
    </row>
    <row r="56108" spans="2:2" hidden="1" x14ac:dyDescent="0.15">
      <c r="B56108" s="8"/>
    </row>
    <row r="56109" spans="2:2" hidden="1" x14ac:dyDescent="0.15">
      <c r="B56109" s="8"/>
    </row>
    <row r="56110" spans="2:2" hidden="1" x14ac:dyDescent="0.15">
      <c r="B56110" s="8"/>
    </row>
    <row r="56111" spans="2:2" hidden="1" x14ac:dyDescent="0.15">
      <c r="B56111" s="8"/>
    </row>
    <row r="56112" spans="2:2" hidden="1" x14ac:dyDescent="0.15">
      <c r="B56112" s="8"/>
    </row>
    <row r="56113" spans="2:2" hidden="1" x14ac:dyDescent="0.15">
      <c r="B56113" s="8"/>
    </row>
    <row r="56114" spans="2:2" hidden="1" x14ac:dyDescent="0.15">
      <c r="B56114" s="8"/>
    </row>
    <row r="56115" spans="2:2" hidden="1" x14ac:dyDescent="0.15">
      <c r="B56115" s="8"/>
    </row>
    <row r="56116" spans="2:2" hidden="1" x14ac:dyDescent="0.15">
      <c r="B56116" s="8"/>
    </row>
    <row r="56117" spans="2:2" hidden="1" x14ac:dyDescent="0.15">
      <c r="B56117" s="8"/>
    </row>
    <row r="56118" spans="2:2" hidden="1" x14ac:dyDescent="0.15">
      <c r="B56118" s="8"/>
    </row>
    <row r="56119" spans="2:2" hidden="1" x14ac:dyDescent="0.15">
      <c r="B56119" s="8"/>
    </row>
    <row r="56120" spans="2:2" hidden="1" x14ac:dyDescent="0.15">
      <c r="B56120" s="8"/>
    </row>
    <row r="56121" spans="2:2" hidden="1" x14ac:dyDescent="0.15">
      <c r="B56121" s="8"/>
    </row>
    <row r="56122" spans="2:2" hidden="1" x14ac:dyDescent="0.15">
      <c r="B56122" s="8"/>
    </row>
    <row r="56123" spans="2:2" hidden="1" x14ac:dyDescent="0.15">
      <c r="B56123" s="8"/>
    </row>
    <row r="56124" spans="2:2" hidden="1" x14ac:dyDescent="0.15">
      <c r="B56124" s="8"/>
    </row>
    <row r="56125" spans="2:2" hidden="1" x14ac:dyDescent="0.15">
      <c r="B56125" s="8"/>
    </row>
    <row r="56126" spans="2:2" hidden="1" x14ac:dyDescent="0.15">
      <c r="B56126" s="8"/>
    </row>
    <row r="56127" spans="2:2" hidden="1" x14ac:dyDescent="0.15">
      <c r="B56127" s="8"/>
    </row>
    <row r="56128" spans="2:2" hidden="1" x14ac:dyDescent="0.15">
      <c r="B56128" s="8"/>
    </row>
    <row r="56129" spans="2:2" hidden="1" x14ac:dyDescent="0.15">
      <c r="B56129" s="8"/>
    </row>
    <row r="56130" spans="2:2" hidden="1" x14ac:dyDescent="0.15">
      <c r="B56130" s="8"/>
    </row>
    <row r="56131" spans="2:2" hidden="1" x14ac:dyDescent="0.15">
      <c r="B56131" s="8"/>
    </row>
    <row r="56132" spans="2:2" hidden="1" x14ac:dyDescent="0.15">
      <c r="B56132" s="8"/>
    </row>
    <row r="56133" spans="2:2" hidden="1" x14ac:dyDescent="0.15">
      <c r="B56133" s="8"/>
    </row>
    <row r="56134" spans="2:2" hidden="1" x14ac:dyDescent="0.15">
      <c r="B56134" s="8"/>
    </row>
    <row r="56135" spans="2:2" hidden="1" x14ac:dyDescent="0.15">
      <c r="B56135" s="8"/>
    </row>
    <row r="56136" spans="2:2" hidden="1" x14ac:dyDescent="0.15">
      <c r="B56136" s="8"/>
    </row>
    <row r="56137" spans="2:2" hidden="1" x14ac:dyDescent="0.15">
      <c r="B56137" s="8"/>
    </row>
    <row r="56138" spans="2:2" hidden="1" x14ac:dyDescent="0.15">
      <c r="B56138" s="8"/>
    </row>
    <row r="56139" spans="2:2" hidden="1" x14ac:dyDescent="0.15">
      <c r="B56139" s="8"/>
    </row>
    <row r="56140" spans="2:2" hidden="1" x14ac:dyDescent="0.15">
      <c r="B56140" s="8"/>
    </row>
    <row r="56141" spans="2:2" hidden="1" x14ac:dyDescent="0.15">
      <c r="B56141" s="8"/>
    </row>
    <row r="56142" spans="2:2" hidden="1" x14ac:dyDescent="0.15">
      <c r="B56142" s="8"/>
    </row>
    <row r="56143" spans="2:2" hidden="1" x14ac:dyDescent="0.15">
      <c r="B56143" s="8"/>
    </row>
    <row r="56144" spans="2:2" hidden="1" x14ac:dyDescent="0.15">
      <c r="B56144" s="8"/>
    </row>
    <row r="56145" spans="2:2" hidden="1" x14ac:dyDescent="0.15">
      <c r="B56145" s="8"/>
    </row>
    <row r="56146" spans="2:2" hidden="1" x14ac:dyDescent="0.15">
      <c r="B56146" s="8"/>
    </row>
    <row r="56147" spans="2:2" hidden="1" x14ac:dyDescent="0.15">
      <c r="B56147" s="8"/>
    </row>
    <row r="56148" spans="2:2" hidden="1" x14ac:dyDescent="0.15">
      <c r="B56148" s="8"/>
    </row>
    <row r="56149" spans="2:2" hidden="1" x14ac:dyDescent="0.15">
      <c r="B56149" s="8"/>
    </row>
    <row r="56150" spans="2:2" hidden="1" x14ac:dyDescent="0.15">
      <c r="B56150" s="8"/>
    </row>
    <row r="56151" spans="2:2" hidden="1" x14ac:dyDescent="0.15">
      <c r="B56151" s="8"/>
    </row>
    <row r="56152" spans="2:2" hidden="1" x14ac:dyDescent="0.15">
      <c r="B56152" s="8"/>
    </row>
    <row r="56153" spans="2:2" hidden="1" x14ac:dyDescent="0.15">
      <c r="B56153" s="8"/>
    </row>
    <row r="56154" spans="2:2" hidden="1" x14ac:dyDescent="0.15">
      <c r="B56154" s="8"/>
    </row>
    <row r="56155" spans="2:2" hidden="1" x14ac:dyDescent="0.15">
      <c r="B56155" s="8"/>
    </row>
    <row r="56156" spans="2:2" hidden="1" x14ac:dyDescent="0.15">
      <c r="B56156" s="8"/>
    </row>
    <row r="56157" spans="2:2" hidden="1" x14ac:dyDescent="0.15">
      <c r="B56157" s="8"/>
    </row>
    <row r="56158" spans="2:2" hidden="1" x14ac:dyDescent="0.15">
      <c r="B56158" s="8"/>
    </row>
    <row r="56159" spans="2:2" hidden="1" x14ac:dyDescent="0.15">
      <c r="B56159" s="8"/>
    </row>
    <row r="56160" spans="2:2" hidden="1" x14ac:dyDescent="0.15">
      <c r="B56160" s="8"/>
    </row>
    <row r="56161" spans="2:2" hidden="1" x14ac:dyDescent="0.15">
      <c r="B56161" s="8"/>
    </row>
    <row r="56162" spans="2:2" hidden="1" x14ac:dyDescent="0.15">
      <c r="B56162" s="8"/>
    </row>
    <row r="56163" spans="2:2" hidden="1" x14ac:dyDescent="0.15">
      <c r="B56163" s="8"/>
    </row>
    <row r="56164" spans="2:2" hidden="1" x14ac:dyDescent="0.15">
      <c r="B56164" s="8"/>
    </row>
    <row r="56165" spans="2:2" hidden="1" x14ac:dyDescent="0.15">
      <c r="B56165" s="8"/>
    </row>
    <row r="56166" spans="2:2" hidden="1" x14ac:dyDescent="0.15">
      <c r="B56166" s="8"/>
    </row>
    <row r="56167" spans="2:2" hidden="1" x14ac:dyDescent="0.15">
      <c r="B56167" s="8"/>
    </row>
    <row r="56168" spans="2:2" hidden="1" x14ac:dyDescent="0.15">
      <c r="B56168" s="8"/>
    </row>
    <row r="56169" spans="2:2" hidden="1" x14ac:dyDescent="0.15">
      <c r="B56169" s="8"/>
    </row>
    <row r="56170" spans="2:2" hidden="1" x14ac:dyDescent="0.15">
      <c r="B56170" s="8"/>
    </row>
    <row r="56171" spans="2:2" hidden="1" x14ac:dyDescent="0.15">
      <c r="B56171" s="8"/>
    </row>
    <row r="56172" spans="2:2" hidden="1" x14ac:dyDescent="0.15">
      <c r="B56172" s="8"/>
    </row>
    <row r="56173" spans="2:2" hidden="1" x14ac:dyDescent="0.15">
      <c r="B56173" s="8"/>
    </row>
    <row r="56174" spans="2:2" hidden="1" x14ac:dyDescent="0.15">
      <c r="B56174" s="8"/>
    </row>
    <row r="56175" spans="2:2" hidden="1" x14ac:dyDescent="0.15">
      <c r="B56175" s="8"/>
    </row>
    <row r="56176" spans="2:2" hidden="1" x14ac:dyDescent="0.15">
      <c r="B56176" s="8"/>
    </row>
    <row r="56177" spans="2:2" hidden="1" x14ac:dyDescent="0.15">
      <c r="B56177" s="8"/>
    </row>
    <row r="56178" spans="2:2" hidden="1" x14ac:dyDescent="0.15">
      <c r="B56178" s="8"/>
    </row>
    <row r="56179" spans="2:2" hidden="1" x14ac:dyDescent="0.15">
      <c r="B56179" s="8"/>
    </row>
    <row r="56180" spans="2:2" hidden="1" x14ac:dyDescent="0.15">
      <c r="B56180" s="8"/>
    </row>
    <row r="56181" spans="2:2" hidden="1" x14ac:dyDescent="0.15">
      <c r="B56181" s="8"/>
    </row>
    <row r="56182" spans="2:2" hidden="1" x14ac:dyDescent="0.15">
      <c r="B56182" s="8"/>
    </row>
    <row r="56183" spans="2:2" hidden="1" x14ac:dyDescent="0.15">
      <c r="B56183" s="8"/>
    </row>
    <row r="56184" spans="2:2" hidden="1" x14ac:dyDescent="0.15">
      <c r="B56184" s="8"/>
    </row>
    <row r="56185" spans="2:2" hidden="1" x14ac:dyDescent="0.15">
      <c r="B56185" s="8"/>
    </row>
    <row r="56186" spans="2:2" hidden="1" x14ac:dyDescent="0.15">
      <c r="B56186" s="8"/>
    </row>
    <row r="56187" spans="2:2" hidden="1" x14ac:dyDescent="0.15">
      <c r="B56187" s="8"/>
    </row>
    <row r="56188" spans="2:2" hidden="1" x14ac:dyDescent="0.15">
      <c r="B56188" s="8"/>
    </row>
    <row r="56189" spans="2:2" hidden="1" x14ac:dyDescent="0.15">
      <c r="B56189" s="8"/>
    </row>
    <row r="56190" spans="2:2" hidden="1" x14ac:dyDescent="0.15">
      <c r="B56190" s="8"/>
    </row>
    <row r="56191" spans="2:2" hidden="1" x14ac:dyDescent="0.15">
      <c r="B56191" s="8"/>
    </row>
    <row r="56192" spans="2:2" hidden="1" x14ac:dyDescent="0.15">
      <c r="B56192" s="8"/>
    </row>
    <row r="56193" spans="2:2" hidden="1" x14ac:dyDescent="0.15">
      <c r="B56193" s="8"/>
    </row>
    <row r="56194" spans="2:2" hidden="1" x14ac:dyDescent="0.15">
      <c r="B56194" s="8"/>
    </row>
    <row r="56195" spans="2:2" hidden="1" x14ac:dyDescent="0.15">
      <c r="B56195" s="8"/>
    </row>
    <row r="56196" spans="2:2" hidden="1" x14ac:dyDescent="0.15">
      <c r="B56196" s="8"/>
    </row>
    <row r="56197" spans="2:2" hidden="1" x14ac:dyDescent="0.15">
      <c r="B56197" s="8"/>
    </row>
    <row r="56198" spans="2:2" hidden="1" x14ac:dyDescent="0.15">
      <c r="B56198" s="8"/>
    </row>
    <row r="56199" spans="2:2" hidden="1" x14ac:dyDescent="0.15">
      <c r="B56199" s="8"/>
    </row>
    <row r="56200" spans="2:2" hidden="1" x14ac:dyDescent="0.15">
      <c r="B56200" s="8"/>
    </row>
    <row r="56201" spans="2:2" hidden="1" x14ac:dyDescent="0.15">
      <c r="B56201" s="8"/>
    </row>
    <row r="56202" spans="2:2" hidden="1" x14ac:dyDescent="0.15">
      <c r="B56202" s="8"/>
    </row>
    <row r="56203" spans="2:2" hidden="1" x14ac:dyDescent="0.15">
      <c r="B56203" s="8"/>
    </row>
    <row r="56204" spans="2:2" hidden="1" x14ac:dyDescent="0.15">
      <c r="B56204" s="8"/>
    </row>
    <row r="56205" spans="2:2" hidden="1" x14ac:dyDescent="0.15">
      <c r="B56205" s="8"/>
    </row>
    <row r="56206" spans="2:2" hidden="1" x14ac:dyDescent="0.15">
      <c r="B56206" s="8"/>
    </row>
    <row r="56207" spans="2:2" hidden="1" x14ac:dyDescent="0.15">
      <c r="B56207" s="8"/>
    </row>
    <row r="56208" spans="2:2" hidden="1" x14ac:dyDescent="0.15">
      <c r="B56208" s="8"/>
    </row>
    <row r="56209" spans="2:2" hidden="1" x14ac:dyDescent="0.15">
      <c r="B56209" s="8"/>
    </row>
    <row r="56210" spans="2:2" hidden="1" x14ac:dyDescent="0.15">
      <c r="B56210" s="8"/>
    </row>
    <row r="56211" spans="2:2" hidden="1" x14ac:dyDescent="0.15">
      <c r="B56211" s="8"/>
    </row>
    <row r="56212" spans="2:2" hidden="1" x14ac:dyDescent="0.15">
      <c r="B56212" s="8"/>
    </row>
    <row r="56213" spans="2:2" hidden="1" x14ac:dyDescent="0.15">
      <c r="B56213" s="8"/>
    </row>
    <row r="56214" spans="2:2" hidden="1" x14ac:dyDescent="0.15">
      <c r="B56214" s="8"/>
    </row>
    <row r="56215" spans="2:2" hidden="1" x14ac:dyDescent="0.15">
      <c r="B56215" s="8"/>
    </row>
    <row r="56216" spans="2:2" hidden="1" x14ac:dyDescent="0.15">
      <c r="B56216" s="8"/>
    </row>
    <row r="56217" spans="2:2" hidden="1" x14ac:dyDescent="0.15">
      <c r="B56217" s="8"/>
    </row>
    <row r="56218" spans="2:2" hidden="1" x14ac:dyDescent="0.15">
      <c r="B56218" s="8"/>
    </row>
    <row r="56219" spans="2:2" hidden="1" x14ac:dyDescent="0.15">
      <c r="B56219" s="8"/>
    </row>
    <row r="56220" spans="2:2" hidden="1" x14ac:dyDescent="0.15">
      <c r="B56220" s="8"/>
    </row>
    <row r="56221" spans="2:2" hidden="1" x14ac:dyDescent="0.15">
      <c r="B56221" s="8"/>
    </row>
    <row r="56222" spans="2:2" hidden="1" x14ac:dyDescent="0.15">
      <c r="B56222" s="8"/>
    </row>
    <row r="56223" spans="2:2" hidden="1" x14ac:dyDescent="0.15">
      <c r="B56223" s="8"/>
    </row>
    <row r="56224" spans="2:2" hidden="1" x14ac:dyDescent="0.15">
      <c r="B56224" s="8"/>
    </row>
    <row r="56225" spans="2:2" hidden="1" x14ac:dyDescent="0.15">
      <c r="B56225" s="8"/>
    </row>
    <row r="56226" spans="2:2" hidden="1" x14ac:dyDescent="0.15">
      <c r="B56226" s="8"/>
    </row>
    <row r="56227" spans="2:2" hidden="1" x14ac:dyDescent="0.15">
      <c r="B56227" s="8"/>
    </row>
    <row r="56228" spans="2:2" hidden="1" x14ac:dyDescent="0.15">
      <c r="B56228" s="8"/>
    </row>
    <row r="56229" spans="2:2" hidden="1" x14ac:dyDescent="0.15">
      <c r="B56229" s="8"/>
    </row>
    <row r="56230" spans="2:2" hidden="1" x14ac:dyDescent="0.15">
      <c r="B56230" s="8"/>
    </row>
    <row r="56231" spans="2:2" hidden="1" x14ac:dyDescent="0.15">
      <c r="B56231" s="8"/>
    </row>
    <row r="56232" spans="2:2" hidden="1" x14ac:dyDescent="0.15">
      <c r="B56232" s="8"/>
    </row>
    <row r="56233" spans="2:2" hidden="1" x14ac:dyDescent="0.15">
      <c r="B56233" s="8"/>
    </row>
    <row r="56234" spans="2:2" hidden="1" x14ac:dyDescent="0.15">
      <c r="B56234" s="8"/>
    </row>
    <row r="56235" spans="2:2" hidden="1" x14ac:dyDescent="0.15">
      <c r="B56235" s="8"/>
    </row>
    <row r="56236" spans="2:2" hidden="1" x14ac:dyDescent="0.15">
      <c r="B56236" s="8"/>
    </row>
    <row r="56237" spans="2:2" hidden="1" x14ac:dyDescent="0.15">
      <c r="B56237" s="8"/>
    </row>
    <row r="56238" spans="2:2" hidden="1" x14ac:dyDescent="0.15">
      <c r="B56238" s="8"/>
    </row>
    <row r="56239" spans="2:2" hidden="1" x14ac:dyDescent="0.15">
      <c r="B56239" s="8"/>
    </row>
    <row r="56240" spans="2:2" hidden="1" x14ac:dyDescent="0.15">
      <c r="B56240" s="8"/>
    </row>
    <row r="56241" spans="2:2" hidden="1" x14ac:dyDescent="0.15">
      <c r="B56241" s="8"/>
    </row>
    <row r="56242" spans="2:2" hidden="1" x14ac:dyDescent="0.15">
      <c r="B56242" s="8"/>
    </row>
    <row r="56243" spans="2:2" hidden="1" x14ac:dyDescent="0.15">
      <c r="B56243" s="8"/>
    </row>
    <row r="56244" spans="2:2" hidden="1" x14ac:dyDescent="0.15">
      <c r="B56244" s="8"/>
    </row>
    <row r="56245" spans="2:2" hidden="1" x14ac:dyDescent="0.15">
      <c r="B56245" s="8"/>
    </row>
    <row r="56246" spans="2:2" hidden="1" x14ac:dyDescent="0.15">
      <c r="B56246" s="8"/>
    </row>
    <row r="56247" spans="2:2" hidden="1" x14ac:dyDescent="0.15">
      <c r="B56247" s="8"/>
    </row>
    <row r="56248" spans="2:2" hidden="1" x14ac:dyDescent="0.15">
      <c r="B56248" s="8"/>
    </row>
    <row r="56249" spans="2:2" hidden="1" x14ac:dyDescent="0.15">
      <c r="B56249" s="8"/>
    </row>
    <row r="56250" spans="2:2" hidden="1" x14ac:dyDescent="0.15">
      <c r="B56250" s="8"/>
    </row>
    <row r="56251" spans="2:2" hidden="1" x14ac:dyDescent="0.15">
      <c r="B56251" s="8"/>
    </row>
    <row r="56252" spans="2:2" hidden="1" x14ac:dyDescent="0.15">
      <c r="B56252" s="8"/>
    </row>
    <row r="56253" spans="2:2" hidden="1" x14ac:dyDescent="0.15">
      <c r="B56253" s="8"/>
    </row>
    <row r="56254" spans="2:2" hidden="1" x14ac:dyDescent="0.15">
      <c r="B56254" s="8"/>
    </row>
    <row r="56255" spans="2:2" hidden="1" x14ac:dyDescent="0.15">
      <c r="B56255" s="8"/>
    </row>
    <row r="56256" spans="2:2" hidden="1" x14ac:dyDescent="0.15">
      <c r="B56256" s="8"/>
    </row>
    <row r="56257" spans="2:2" hidden="1" x14ac:dyDescent="0.15">
      <c r="B56257" s="8"/>
    </row>
    <row r="56258" spans="2:2" hidden="1" x14ac:dyDescent="0.15">
      <c r="B56258" s="8"/>
    </row>
    <row r="56259" spans="2:2" hidden="1" x14ac:dyDescent="0.15">
      <c r="B56259" s="8"/>
    </row>
    <row r="56260" spans="2:2" hidden="1" x14ac:dyDescent="0.15">
      <c r="B56260" s="8"/>
    </row>
    <row r="56261" spans="2:2" hidden="1" x14ac:dyDescent="0.15">
      <c r="B56261" s="8"/>
    </row>
    <row r="56262" spans="2:2" hidden="1" x14ac:dyDescent="0.15">
      <c r="B56262" s="8"/>
    </row>
    <row r="56263" spans="2:2" hidden="1" x14ac:dyDescent="0.15">
      <c r="B56263" s="8"/>
    </row>
    <row r="56264" spans="2:2" hidden="1" x14ac:dyDescent="0.15">
      <c r="B56264" s="8"/>
    </row>
    <row r="56265" spans="2:2" hidden="1" x14ac:dyDescent="0.15">
      <c r="B56265" s="8"/>
    </row>
    <row r="56266" spans="2:2" hidden="1" x14ac:dyDescent="0.15">
      <c r="B56266" s="8"/>
    </row>
    <row r="56267" spans="2:2" hidden="1" x14ac:dyDescent="0.15">
      <c r="B56267" s="8"/>
    </row>
    <row r="56268" spans="2:2" hidden="1" x14ac:dyDescent="0.15">
      <c r="B56268" s="8"/>
    </row>
    <row r="56269" spans="2:2" hidden="1" x14ac:dyDescent="0.15">
      <c r="B56269" s="8"/>
    </row>
    <row r="56270" spans="2:2" hidden="1" x14ac:dyDescent="0.15">
      <c r="B56270" s="8"/>
    </row>
    <row r="56271" spans="2:2" hidden="1" x14ac:dyDescent="0.15">
      <c r="B56271" s="8"/>
    </row>
    <row r="56272" spans="2:2" hidden="1" x14ac:dyDescent="0.15">
      <c r="B56272" s="8"/>
    </row>
    <row r="56273" spans="2:2" hidden="1" x14ac:dyDescent="0.15">
      <c r="B56273" s="8"/>
    </row>
    <row r="56274" spans="2:2" hidden="1" x14ac:dyDescent="0.15">
      <c r="B56274" s="8"/>
    </row>
    <row r="56275" spans="2:2" hidden="1" x14ac:dyDescent="0.15">
      <c r="B56275" s="8"/>
    </row>
    <row r="56276" spans="2:2" hidden="1" x14ac:dyDescent="0.15">
      <c r="B56276" s="8"/>
    </row>
    <row r="56277" spans="2:2" hidden="1" x14ac:dyDescent="0.15">
      <c r="B56277" s="8"/>
    </row>
    <row r="56278" spans="2:2" hidden="1" x14ac:dyDescent="0.15">
      <c r="B56278" s="8"/>
    </row>
    <row r="56279" spans="2:2" hidden="1" x14ac:dyDescent="0.15">
      <c r="B56279" s="8"/>
    </row>
    <row r="56280" spans="2:2" hidden="1" x14ac:dyDescent="0.15">
      <c r="B56280" s="8"/>
    </row>
    <row r="56281" spans="2:2" hidden="1" x14ac:dyDescent="0.15">
      <c r="B56281" s="8"/>
    </row>
    <row r="56282" spans="2:2" hidden="1" x14ac:dyDescent="0.15">
      <c r="B56282" s="8"/>
    </row>
    <row r="56283" spans="2:2" hidden="1" x14ac:dyDescent="0.15">
      <c r="B56283" s="8"/>
    </row>
    <row r="56284" spans="2:2" hidden="1" x14ac:dyDescent="0.15">
      <c r="B56284" s="8"/>
    </row>
    <row r="56285" spans="2:2" hidden="1" x14ac:dyDescent="0.15">
      <c r="B56285" s="8"/>
    </row>
    <row r="56286" spans="2:2" hidden="1" x14ac:dyDescent="0.15">
      <c r="B56286" s="8"/>
    </row>
    <row r="56287" spans="2:2" hidden="1" x14ac:dyDescent="0.15">
      <c r="B56287" s="8"/>
    </row>
    <row r="56288" spans="2:2" hidden="1" x14ac:dyDescent="0.15">
      <c r="B56288" s="8"/>
    </row>
    <row r="56289" spans="2:2" hidden="1" x14ac:dyDescent="0.15">
      <c r="B56289" s="8"/>
    </row>
    <row r="56290" spans="2:2" hidden="1" x14ac:dyDescent="0.15">
      <c r="B56290" s="8"/>
    </row>
    <row r="56291" spans="2:2" hidden="1" x14ac:dyDescent="0.15">
      <c r="B56291" s="8"/>
    </row>
    <row r="56292" spans="2:2" hidden="1" x14ac:dyDescent="0.15">
      <c r="B56292" s="8"/>
    </row>
    <row r="56293" spans="2:2" hidden="1" x14ac:dyDescent="0.15">
      <c r="B56293" s="8"/>
    </row>
    <row r="56294" spans="2:2" hidden="1" x14ac:dyDescent="0.15">
      <c r="B56294" s="8"/>
    </row>
    <row r="56295" spans="2:2" hidden="1" x14ac:dyDescent="0.15">
      <c r="B56295" s="8"/>
    </row>
    <row r="56296" spans="2:2" hidden="1" x14ac:dyDescent="0.15">
      <c r="B56296" s="8"/>
    </row>
    <row r="56297" spans="2:2" hidden="1" x14ac:dyDescent="0.15">
      <c r="B56297" s="8"/>
    </row>
    <row r="56298" spans="2:2" hidden="1" x14ac:dyDescent="0.15">
      <c r="B56298" s="8"/>
    </row>
    <row r="56299" spans="2:2" hidden="1" x14ac:dyDescent="0.15">
      <c r="B56299" s="8"/>
    </row>
    <row r="56300" spans="2:2" hidden="1" x14ac:dyDescent="0.15">
      <c r="B56300" s="8"/>
    </row>
    <row r="56301" spans="2:2" hidden="1" x14ac:dyDescent="0.15">
      <c r="B56301" s="8"/>
    </row>
    <row r="56302" spans="2:2" hidden="1" x14ac:dyDescent="0.15">
      <c r="B56302" s="8"/>
    </row>
    <row r="56303" spans="2:2" hidden="1" x14ac:dyDescent="0.15">
      <c r="B56303" s="8"/>
    </row>
    <row r="56304" spans="2:2" hidden="1" x14ac:dyDescent="0.15">
      <c r="B56304" s="8"/>
    </row>
    <row r="56305" spans="2:2" hidden="1" x14ac:dyDescent="0.15">
      <c r="B56305" s="8"/>
    </row>
    <row r="56306" spans="2:2" hidden="1" x14ac:dyDescent="0.15">
      <c r="B56306" s="8"/>
    </row>
    <row r="56307" spans="2:2" hidden="1" x14ac:dyDescent="0.15">
      <c r="B56307" s="8"/>
    </row>
    <row r="56308" spans="2:2" hidden="1" x14ac:dyDescent="0.15">
      <c r="B56308" s="8"/>
    </row>
    <row r="56309" spans="2:2" hidden="1" x14ac:dyDescent="0.15">
      <c r="B56309" s="8"/>
    </row>
    <row r="56310" spans="2:2" hidden="1" x14ac:dyDescent="0.15">
      <c r="B56310" s="8"/>
    </row>
    <row r="56311" spans="2:2" hidden="1" x14ac:dyDescent="0.15">
      <c r="B56311" s="8"/>
    </row>
    <row r="56312" spans="2:2" hidden="1" x14ac:dyDescent="0.15">
      <c r="B56312" s="8"/>
    </row>
    <row r="56313" spans="2:2" hidden="1" x14ac:dyDescent="0.15">
      <c r="B56313" s="8"/>
    </row>
    <row r="56314" spans="2:2" hidden="1" x14ac:dyDescent="0.15">
      <c r="B56314" s="8"/>
    </row>
    <row r="56315" spans="2:2" hidden="1" x14ac:dyDescent="0.15">
      <c r="B56315" s="8"/>
    </row>
    <row r="56316" spans="2:2" hidden="1" x14ac:dyDescent="0.15">
      <c r="B56316" s="8"/>
    </row>
    <row r="56317" spans="2:2" hidden="1" x14ac:dyDescent="0.15">
      <c r="B56317" s="8"/>
    </row>
    <row r="56318" spans="2:2" hidden="1" x14ac:dyDescent="0.15">
      <c r="B56318" s="8"/>
    </row>
    <row r="56319" spans="2:2" hidden="1" x14ac:dyDescent="0.15">
      <c r="B56319" s="8"/>
    </row>
    <row r="56320" spans="2:2" hidden="1" x14ac:dyDescent="0.15">
      <c r="B56320" s="8"/>
    </row>
    <row r="56321" spans="2:2" hidden="1" x14ac:dyDescent="0.15">
      <c r="B56321" s="8"/>
    </row>
    <row r="56322" spans="2:2" hidden="1" x14ac:dyDescent="0.15">
      <c r="B56322" s="8"/>
    </row>
    <row r="56323" spans="2:2" hidden="1" x14ac:dyDescent="0.15">
      <c r="B56323" s="8"/>
    </row>
    <row r="56324" spans="2:2" hidden="1" x14ac:dyDescent="0.15">
      <c r="B56324" s="8"/>
    </row>
    <row r="56325" spans="2:2" hidden="1" x14ac:dyDescent="0.15">
      <c r="B56325" s="8"/>
    </row>
    <row r="56326" spans="2:2" hidden="1" x14ac:dyDescent="0.15">
      <c r="B56326" s="8"/>
    </row>
    <row r="56327" spans="2:2" hidden="1" x14ac:dyDescent="0.15">
      <c r="B56327" s="8"/>
    </row>
    <row r="56328" spans="2:2" hidden="1" x14ac:dyDescent="0.15">
      <c r="B56328" s="8"/>
    </row>
    <row r="56329" spans="2:2" hidden="1" x14ac:dyDescent="0.15">
      <c r="B56329" s="8"/>
    </row>
    <row r="56330" spans="2:2" hidden="1" x14ac:dyDescent="0.15">
      <c r="B56330" s="8"/>
    </row>
    <row r="56331" spans="2:2" hidden="1" x14ac:dyDescent="0.15">
      <c r="B56331" s="8"/>
    </row>
    <row r="56332" spans="2:2" hidden="1" x14ac:dyDescent="0.15">
      <c r="B56332" s="8"/>
    </row>
    <row r="56333" spans="2:2" hidden="1" x14ac:dyDescent="0.15">
      <c r="B56333" s="8"/>
    </row>
    <row r="56334" spans="2:2" hidden="1" x14ac:dyDescent="0.15">
      <c r="B56334" s="8"/>
    </row>
    <row r="56335" spans="2:2" hidden="1" x14ac:dyDescent="0.15">
      <c r="B56335" s="8"/>
    </row>
    <row r="56336" spans="2:2" hidden="1" x14ac:dyDescent="0.15">
      <c r="B56336" s="8"/>
    </row>
    <row r="56337" spans="2:2" hidden="1" x14ac:dyDescent="0.15">
      <c r="B56337" s="8"/>
    </row>
    <row r="56338" spans="2:2" hidden="1" x14ac:dyDescent="0.15">
      <c r="B56338" s="8"/>
    </row>
    <row r="56339" spans="2:2" hidden="1" x14ac:dyDescent="0.15">
      <c r="B56339" s="8"/>
    </row>
    <row r="56340" spans="2:2" hidden="1" x14ac:dyDescent="0.15">
      <c r="B56340" s="8"/>
    </row>
    <row r="56341" spans="2:2" hidden="1" x14ac:dyDescent="0.15">
      <c r="B56341" s="8"/>
    </row>
    <row r="56342" spans="2:2" hidden="1" x14ac:dyDescent="0.15">
      <c r="B56342" s="8"/>
    </row>
    <row r="56343" spans="2:2" hidden="1" x14ac:dyDescent="0.15">
      <c r="B56343" s="8"/>
    </row>
    <row r="56344" spans="2:2" hidden="1" x14ac:dyDescent="0.15">
      <c r="B56344" s="8"/>
    </row>
    <row r="56345" spans="2:2" hidden="1" x14ac:dyDescent="0.15">
      <c r="B56345" s="8"/>
    </row>
    <row r="56346" spans="2:2" hidden="1" x14ac:dyDescent="0.15">
      <c r="B56346" s="8"/>
    </row>
    <row r="56347" spans="2:2" hidden="1" x14ac:dyDescent="0.15">
      <c r="B56347" s="8"/>
    </row>
    <row r="56348" spans="2:2" hidden="1" x14ac:dyDescent="0.15">
      <c r="B56348" s="8"/>
    </row>
    <row r="56349" spans="2:2" hidden="1" x14ac:dyDescent="0.15">
      <c r="B56349" s="8"/>
    </row>
    <row r="56350" spans="2:2" hidden="1" x14ac:dyDescent="0.15">
      <c r="B56350" s="8"/>
    </row>
    <row r="56351" spans="2:2" hidden="1" x14ac:dyDescent="0.15">
      <c r="B56351" s="8"/>
    </row>
    <row r="56352" spans="2:2" hidden="1" x14ac:dyDescent="0.15">
      <c r="B56352" s="8"/>
    </row>
    <row r="56353" spans="2:2" hidden="1" x14ac:dyDescent="0.15">
      <c r="B56353" s="8"/>
    </row>
    <row r="56354" spans="2:2" hidden="1" x14ac:dyDescent="0.15">
      <c r="B56354" s="8"/>
    </row>
    <row r="56355" spans="2:2" hidden="1" x14ac:dyDescent="0.15">
      <c r="B56355" s="8"/>
    </row>
    <row r="56356" spans="2:2" hidden="1" x14ac:dyDescent="0.15">
      <c r="B56356" s="8"/>
    </row>
    <row r="56357" spans="2:2" hidden="1" x14ac:dyDescent="0.15">
      <c r="B56357" s="8"/>
    </row>
    <row r="56358" spans="2:2" hidden="1" x14ac:dyDescent="0.15">
      <c r="B56358" s="8"/>
    </row>
    <row r="56359" spans="2:2" hidden="1" x14ac:dyDescent="0.15">
      <c r="B56359" s="8"/>
    </row>
    <row r="56360" spans="2:2" hidden="1" x14ac:dyDescent="0.15">
      <c r="B56360" s="8"/>
    </row>
    <row r="56361" spans="2:2" hidden="1" x14ac:dyDescent="0.15">
      <c r="B56361" s="8"/>
    </row>
    <row r="56362" spans="2:2" hidden="1" x14ac:dyDescent="0.15">
      <c r="B56362" s="8"/>
    </row>
    <row r="56363" spans="2:2" hidden="1" x14ac:dyDescent="0.15">
      <c r="B56363" s="8"/>
    </row>
    <row r="56364" spans="2:2" hidden="1" x14ac:dyDescent="0.15">
      <c r="B56364" s="8"/>
    </row>
    <row r="56365" spans="2:2" hidden="1" x14ac:dyDescent="0.15">
      <c r="B56365" s="8"/>
    </row>
    <row r="56366" spans="2:2" hidden="1" x14ac:dyDescent="0.15">
      <c r="B56366" s="8"/>
    </row>
    <row r="56367" spans="2:2" hidden="1" x14ac:dyDescent="0.15">
      <c r="B56367" s="8"/>
    </row>
    <row r="56368" spans="2:2" hidden="1" x14ac:dyDescent="0.15">
      <c r="B56368" s="8"/>
    </row>
    <row r="56369" spans="2:2" hidden="1" x14ac:dyDescent="0.15">
      <c r="B56369" s="8"/>
    </row>
    <row r="56370" spans="2:2" hidden="1" x14ac:dyDescent="0.15">
      <c r="B56370" s="8"/>
    </row>
    <row r="56371" spans="2:2" hidden="1" x14ac:dyDescent="0.15">
      <c r="B56371" s="8"/>
    </row>
    <row r="56372" spans="2:2" hidden="1" x14ac:dyDescent="0.15">
      <c r="B56372" s="8"/>
    </row>
    <row r="56373" spans="2:2" hidden="1" x14ac:dyDescent="0.15">
      <c r="B56373" s="8"/>
    </row>
    <row r="56374" spans="2:2" hidden="1" x14ac:dyDescent="0.15">
      <c r="B56374" s="8"/>
    </row>
    <row r="56375" spans="2:2" hidden="1" x14ac:dyDescent="0.15">
      <c r="B56375" s="8"/>
    </row>
    <row r="56376" spans="2:2" hidden="1" x14ac:dyDescent="0.15">
      <c r="B56376" s="8"/>
    </row>
    <row r="56377" spans="2:2" hidden="1" x14ac:dyDescent="0.15">
      <c r="B56377" s="8"/>
    </row>
    <row r="56378" spans="2:2" hidden="1" x14ac:dyDescent="0.15">
      <c r="B56378" s="8"/>
    </row>
    <row r="56379" spans="2:2" hidden="1" x14ac:dyDescent="0.15">
      <c r="B56379" s="8"/>
    </row>
    <row r="56380" spans="2:2" hidden="1" x14ac:dyDescent="0.15">
      <c r="B56380" s="8"/>
    </row>
    <row r="56381" spans="2:2" hidden="1" x14ac:dyDescent="0.15">
      <c r="B56381" s="8"/>
    </row>
    <row r="56382" spans="2:2" hidden="1" x14ac:dyDescent="0.15">
      <c r="B56382" s="8"/>
    </row>
    <row r="56383" spans="2:2" hidden="1" x14ac:dyDescent="0.15">
      <c r="B56383" s="8"/>
    </row>
    <row r="56384" spans="2:2" hidden="1" x14ac:dyDescent="0.15">
      <c r="B56384" s="8"/>
    </row>
    <row r="56385" spans="2:2" hidden="1" x14ac:dyDescent="0.15">
      <c r="B56385" s="8"/>
    </row>
    <row r="56386" spans="2:2" hidden="1" x14ac:dyDescent="0.15">
      <c r="B56386" s="8"/>
    </row>
    <row r="56387" spans="2:2" hidden="1" x14ac:dyDescent="0.15">
      <c r="B56387" s="8"/>
    </row>
    <row r="56388" spans="2:2" hidden="1" x14ac:dyDescent="0.15">
      <c r="B56388" s="8"/>
    </row>
    <row r="56389" spans="2:2" hidden="1" x14ac:dyDescent="0.15">
      <c r="B56389" s="8"/>
    </row>
    <row r="56390" spans="2:2" hidden="1" x14ac:dyDescent="0.15">
      <c r="B56390" s="8"/>
    </row>
    <row r="56391" spans="2:2" hidden="1" x14ac:dyDescent="0.15">
      <c r="B56391" s="8"/>
    </row>
    <row r="56392" spans="2:2" hidden="1" x14ac:dyDescent="0.15">
      <c r="B56392" s="8"/>
    </row>
    <row r="56393" spans="2:2" hidden="1" x14ac:dyDescent="0.15">
      <c r="B56393" s="8"/>
    </row>
    <row r="56394" spans="2:2" hidden="1" x14ac:dyDescent="0.15">
      <c r="B56394" s="8"/>
    </row>
    <row r="56395" spans="2:2" hidden="1" x14ac:dyDescent="0.15">
      <c r="B56395" s="8"/>
    </row>
    <row r="56396" spans="2:2" hidden="1" x14ac:dyDescent="0.15">
      <c r="B56396" s="8"/>
    </row>
    <row r="56397" spans="2:2" hidden="1" x14ac:dyDescent="0.15">
      <c r="B56397" s="8"/>
    </row>
    <row r="56398" spans="2:2" hidden="1" x14ac:dyDescent="0.15">
      <c r="B56398" s="8"/>
    </row>
    <row r="56399" spans="2:2" hidden="1" x14ac:dyDescent="0.15">
      <c r="B56399" s="8"/>
    </row>
    <row r="56400" spans="2:2" hidden="1" x14ac:dyDescent="0.15">
      <c r="B56400" s="8"/>
    </row>
    <row r="56401" spans="2:2" hidden="1" x14ac:dyDescent="0.15">
      <c r="B56401" s="8"/>
    </row>
    <row r="56402" spans="2:2" hidden="1" x14ac:dyDescent="0.15">
      <c r="B56402" s="8"/>
    </row>
    <row r="56403" spans="2:2" hidden="1" x14ac:dyDescent="0.15">
      <c r="B56403" s="8"/>
    </row>
    <row r="56404" spans="2:2" hidden="1" x14ac:dyDescent="0.15">
      <c r="B56404" s="8"/>
    </row>
    <row r="56405" spans="2:2" hidden="1" x14ac:dyDescent="0.15">
      <c r="B56405" s="8"/>
    </row>
    <row r="56406" spans="2:2" hidden="1" x14ac:dyDescent="0.15">
      <c r="B56406" s="8"/>
    </row>
    <row r="56407" spans="2:2" hidden="1" x14ac:dyDescent="0.15">
      <c r="B56407" s="8"/>
    </row>
    <row r="56408" spans="2:2" hidden="1" x14ac:dyDescent="0.15">
      <c r="B56408" s="8"/>
    </row>
    <row r="56409" spans="2:2" hidden="1" x14ac:dyDescent="0.15">
      <c r="B56409" s="8"/>
    </row>
    <row r="56410" spans="2:2" hidden="1" x14ac:dyDescent="0.15">
      <c r="B56410" s="8"/>
    </row>
    <row r="56411" spans="2:2" hidden="1" x14ac:dyDescent="0.15">
      <c r="B56411" s="8"/>
    </row>
    <row r="56412" spans="2:2" hidden="1" x14ac:dyDescent="0.15">
      <c r="B56412" s="8"/>
    </row>
    <row r="56413" spans="2:2" hidden="1" x14ac:dyDescent="0.15">
      <c r="B56413" s="8"/>
    </row>
    <row r="56414" spans="2:2" hidden="1" x14ac:dyDescent="0.15">
      <c r="B56414" s="8"/>
    </row>
    <row r="56415" spans="2:2" hidden="1" x14ac:dyDescent="0.15">
      <c r="B56415" s="8"/>
    </row>
    <row r="56416" spans="2:2" hidden="1" x14ac:dyDescent="0.15">
      <c r="B56416" s="8"/>
    </row>
    <row r="56417" spans="2:2" hidden="1" x14ac:dyDescent="0.15">
      <c r="B56417" s="8"/>
    </row>
    <row r="56418" spans="2:2" hidden="1" x14ac:dyDescent="0.15">
      <c r="B56418" s="8"/>
    </row>
    <row r="56419" spans="2:2" hidden="1" x14ac:dyDescent="0.15">
      <c r="B56419" s="8"/>
    </row>
    <row r="56420" spans="2:2" hidden="1" x14ac:dyDescent="0.15">
      <c r="B56420" s="8"/>
    </row>
    <row r="56421" spans="2:2" hidden="1" x14ac:dyDescent="0.15">
      <c r="B56421" s="8"/>
    </row>
    <row r="56422" spans="2:2" hidden="1" x14ac:dyDescent="0.15">
      <c r="B56422" s="8"/>
    </row>
    <row r="56423" spans="2:2" hidden="1" x14ac:dyDescent="0.15">
      <c r="B56423" s="8"/>
    </row>
    <row r="56424" spans="2:2" hidden="1" x14ac:dyDescent="0.15">
      <c r="B56424" s="8"/>
    </row>
    <row r="56425" spans="2:2" hidden="1" x14ac:dyDescent="0.15">
      <c r="B56425" s="8"/>
    </row>
    <row r="56426" spans="2:2" hidden="1" x14ac:dyDescent="0.15">
      <c r="B56426" s="8"/>
    </row>
    <row r="56427" spans="2:2" hidden="1" x14ac:dyDescent="0.15">
      <c r="B56427" s="8"/>
    </row>
    <row r="56428" spans="2:2" hidden="1" x14ac:dyDescent="0.15">
      <c r="B56428" s="8"/>
    </row>
    <row r="56429" spans="2:2" hidden="1" x14ac:dyDescent="0.15">
      <c r="B56429" s="8"/>
    </row>
    <row r="56430" spans="2:2" hidden="1" x14ac:dyDescent="0.15">
      <c r="B56430" s="8"/>
    </row>
    <row r="56431" spans="2:2" hidden="1" x14ac:dyDescent="0.15">
      <c r="B56431" s="8"/>
    </row>
    <row r="56432" spans="2:2" hidden="1" x14ac:dyDescent="0.15">
      <c r="B56432" s="8"/>
    </row>
    <row r="56433" spans="2:2" hidden="1" x14ac:dyDescent="0.15">
      <c r="B56433" s="8"/>
    </row>
    <row r="56434" spans="2:2" hidden="1" x14ac:dyDescent="0.15">
      <c r="B56434" s="8"/>
    </row>
    <row r="56435" spans="2:2" hidden="1" x14ac:dyDescent="0.15">
      <c r="B56435" s="8"/>
    </row>
    <row r="56436" spans="2:2" hidden="1" x14ac:dyDescent="0.15">
      <c r="B56436" s="8"/>
    </row>
    <row r="56437" spans="2:2" hidden="1" x14ac:dyDescent="0.15">
      <c r="B56437" s="8"/>
    </row>
    <row r="56438" spans="2:2" hidden="1" x14ac:dyDescent="0.15">
      <c r="B56438" s="8"/>
    </row>
    <row r="56439" spans="2:2" hidden="1" x14ac:dyDescent="0.15">
      <c r="B56439" s="8"/>
    </row>
    <row r="56440" spans="2:2" hidden="1" x14ac:dyDescent="0.15">
      <c r="B56440" s="8"/>
    </row>
    <row r="56441" spans="2:2" hidden="1" x14ac:dyDescent="0.15">
      <c r="B56441" s="8"/>
    </row>
    <row r="56442" spans="2:2" hidden="1" x14ac:dyDescent="0.15">
      <c r="B56442" s="8"/>
    </row>
    <row r="56443" spans="2:2" hidden="1" x14ac:dyDescent="0.15">
      <c r="B56443" s="8"/>
    </row>
    <row r="56444" spans="2:2" hidden="1" x14ac:dyDescent="0.15">
      <c r="B56444" s="8"/>
    </row>
    <row r="56445" spans="2:2" hidden="1" x14ac:dyDescent="0.15">
      <c r="B56445" s="8"/>
    </row>
    <row r="56446" spans="2:2" hidden="1" x14ac:dyDescent="0.15">
      <c r="B56446" s="8"/>
    </row>
    <row r="56447" spans="2:2" hidden="1" x14ac:dyDescent="0.15">
      <c r="B56447" s="8"/>
    </row>
    <row r="56448" spans="2:2" hidden="1" x14ac:dyDescent="0.15">
      <c r="B56448" s="8"/>
    </row>
    <row r="56449" spans="2:2" hidden="1" x14ac:dyDescent="0.15">
      <c r="B56449" s="8"/>
    </row>
    <row r="56450" spans="2:2" hidden="1" x14ac:dyDescent="0.15">
      <c r="B56450" s="8"/>
    </row>
    <row r="56451" spans="2:2" hidden="1" x14ac:dyDescent="0.15">
      <c r="B56451" s="8"/>
    </row>
    <row r="56452" spans="2:2" hidden="1" x14ac:dyDescent="0.15">
      <c r="B56452" s="8"/>
    </row>
    <row r="56453" spans="2:2" hidden="1" x14ac:dyDescent="0.15">
      <c r="B56453" s="8"/>
    </row>
    <row r="56454" spans="2:2" hidden="1" x14ac:dyDescent="0.15">
      <c r="B56454" s="8"/>
    </row>
    <row r="56455" spans="2:2" hidden="1" x14ac:dyDescent="0.15">
      <c r="B56455" s="8"/>
    </row>
    <row r="56456" spans="2:2" hidden="1" x14ac:dyDescent="0.15">
      <c r="B56456" s="8"/>
    </row>
    <row r="56457" spans="2:2" hidden="1" x14ac:dyDescent="0.15">
      <c r="B56457" s="8"/>
    </row>
    <row r="56458" spans="2:2" hidden="1" x14ac:dyDescent="0.15">
      <c r="B56458" s="8"/>
    </row>
    <row r="56459" spans="2:2" hidden="1" x14ac:dyDescent="0.15">
      <c r="B56459" s="8"/>
    </row>
    <row r="56460" spans="2:2" hidden="1" x14ac:dyDescent="0.15">
      <c r="B56460" s="8"/>
    </row>
    <row r="56461" spans="2:2" hidden="1" x14ac:dyDescent="0.15">
      <c r="B56461" s="8"/>
    </row>
    <row r="56462" spans="2:2" hidden="1" x14ac:dyDescent="0.15">
      <c r="B56462" s="8"/>
    </row>
    <row r="56463" spans="2:2" hidden="1" x14ac:dyDescent="0.15">
      <c r="B56463" s="8"/>
    </row>
    <row r="56464" spans="2:2" hidden="1" x14ac:dyDescent="0.15">
      <c r="B56464" s="8"/>
    </row>
    <row r="56465" spans="2:2" hidden="1" x14ac:dyDescent="0.15">
      <c r="B56465" s="8"/>
    </row>
    <row r="56466" spans="2:2" hidden="1" x14ac:dyDescent="0.15">
      <c r="B56466" s="8"/>
    </row>
    <row r="56467" spans="2:2" hidden="1" x14ac:dyDescent="0.15">
      <c r="B56467" s="8"/>
    </row>
    <row r="56468" spans="2:2" hidden="1" x14ac:dyDescent="0.15">
      <c r="B56468" s="8"/>
    </row>
    <row r="56469" spans="2:2" hidden="1" x14ac:dyDescent="0.15">
      <c r="B56469" s="8"/>
    </row>
    <row r="56470" spans="2:2" hidden="1" x14ac:dyDescent="0.15">
      <c r="B56470" s="8"/>
    </row>
    <row r="56471" spans="2:2" hidden="1" x14ac:dyDescent="0.15">
      <c r="B56471" s="8"/>
    </row>
    <row r="56472" spans="2:2" hidden="1" x14ac:dyDescent="0.15">
      <c r="B56472" s="8"/>
    </row>
    <row r="56473" spans="2:2" hidden="1" x14ac:dyDescent="0.15">
      <c r="B56473" s="8"/>
    </row>
    <row r="56474" spans="2:2" hidden="1" x14ac:dyDescent="0.15">
      <c r="B56474" s="8"/>
    </row>
    <row r="56475" spans="2:2" hidden="1" x14ac:dyDescent="0.15">
      <c r="B56475" s="8"/>
    </row>
    <row r="56476" spans="2:2" hidden="1" x14ac:dyDescent="0.15">
      <c r="B56476" s="8"/>
    </row>
    <row r="56477" spans="2:2" hidden="1" x14ac:dyDescent="0.15">
      <c r="B56477" s="8"/>
    </row>
    <row r="56478" spans="2:2" hidden="1" x14ac:dyDescent="0.15">
      <c r="B56478" s="8"/>
    </row>
    <row r="56479" spans="2:2" hidden="1" x14ac:dyDescent="0.15">
      <c r="B56479" s="8"/>
    </row>
    <row r="56480" spans="2:2" hidden="1" x14ac:dyDescent="0.15">
      <c r="B56480" s="8"/>
    </row>
    <row r="56481" spans="2:2" hidden="1" x14ac:dyDescent="0.15">
      <c r="B56481" s="8"/>
    </row>
    <row r="56482" spans="2:2" hidden="1" x14ac:dyDescent="0.15">
      <c r="B56482" s="8"/>
    </row>
    <row r="56483" spans="2:2" hidden="1" x14ac:dyDescent="0.15">
      <c r="B56483" s="8"/>
    </row>
    <row r="56484" spans="2:2" hidden="1" x14ac:dyDescent="0.15">
      <c r="B56484" s="8"/>
    </row>
    <row r="56485" spans="2:2" hidden="1" x14ac:dyDescent="0.15">
      <c r="B56485" s="8"/>
    </row>
    <row r="56486" spans="2:2" hidden="1" x14ac:dyDescent="0.15">
      <c r="B56486" s="8"/>
    </row>
    <row r="56487" spans="2:2" hidden="1" x14ac:dyDescent="0.15">
      <c r="B56487" s="8"/>
    </row>
    <row r="56488" spans="2:2" hidden="1" x14ac:dyDescent="0.15">
      <c r="B56488" s="8"/>
    </row>
    <row r="56489" spans="2:2" hidden="1" x14ac:dyDescent="0.15">
      <c r="B56489" s="8"/>
    </row>
    <row r="56490" spans="2:2" hidden="1" x14ac:dyDescent="0.15">
      <c r="B56490" s="8"/>
    </row>
    <row r="56491" spans="2:2" hidden="1" x14ac:dyDescent="0.15">
      <c r="B56491" s="8"/>
    </row>
    <row r="56492" spans="2:2" hidden="1" x14ac:dyDescent="0.15">
      <c r="B56492" s="8"/>
    </row>
    <row r="56493" spans="2:2" hidden="1" x14ac:dyDescent="0.15">
      <c r="B56493" s="8"/>
    </row>
    <row r="56494" spans="2:2" hidden="1" x14ac:dyDescent="0.15">
      <c r="B56494" s="8"/>
    </row>
    <row r="56495" spans="2:2" hidden="1" x14ac:dyDescent="0.15">
      <c r="B56495" s="8"/>
    </row>
    <row r="56496" spans="2:2" hidden="1" x14ac:dyDescent="0.15">
      <c r="B56496" s="8"/>
    </row>
    <row r="56497" spans="2:2" hidden="1" x14ac:dyDescent="0.15">
      <c r="B56497" s="8"/>
    </row>
    <row r="56498" spans="2:2" hidden="1" x14ac:dyDescent="0.15">
      <c r="B56498" s="8"/>
    </row>
    <row r="56499" spans="2:2" hidden="1" x14ac:dyDescent="0.15">
      <c r="B56499" s="8"/>
    </row>
    <row r="56500" spans="2:2" hidden="1" x14ac:dyDescent="0.15">
      <c r="B56500" s="8"/>
    </row>
    <row r="56501" spans="2:2" hidden="1" x14ac:dyDescent="0.15">
      <c r="B56501" s="8"/>
    </row>
    <row r="56502" spans="2:2" hidden="1" x14ac:dyDescent="0.15">
      <c r="B56502" s="8"/>
    </row>
    <row r="56503" spans="2:2" hidden="1" x14ac:dyDescent="0.15">
      <c r="B56503" s="8"/>
    </row>
    <row r="56504" spans="2:2" hidden="1" x14ac:dyDescent="0.15">
      <c r="B56504" s="8"/>
    </row>
    <row r="56505" spans="2:2" hidden="1" x14ac:dyDescent="0.15">
      <c r="B56505" s="8"/>
    </row>
    <row r="56506" spans="2:2" hidden="1" x14ac:dyDescent="0.15">
      <c r="B56506" s="8"/>
    </row>
    <row r="56507" spans="2:2" hidden="1" x14ac:dyDescent="0.15">
      <c r="B56507" s="8"/>
    </row>
    <row r="56508" spans="2:2" hidden="1" x14ac:dyDescent="0.15">
      <c r="B56508" s="8"/>
    </row>
    <row r="56509" spans="2:2" hidden="1" x14ac:dyDescent="0.15">
      <c r="B56509" s="8"/>
    </row>
    <row r="56510" spans="2:2" hidden="1" x14ac:dyDescent="0.15">
      <c r="B56510" s="8"/>
    </row>
    <row r="56511" spans="2:2" hidden="1" x14ac:dyDescent="0.15">
      <c r="B56511" s="8"/>
    </row>
    <row r="56512" spans="2:2" hidden="1" x14ac:dyDescent="0.15">
      <c r="B56512" s="8"/>
    </row>
    <row r="56513" spans="2:2" hidden="1" x14ac:dyDescent="0.15">
      <c r="B56513" s="8"/>
    </row>
    <row r="56514" spans="2:2" hidden="1" x14ac:dyDescent="0.15">
      <c r="B56514" s="8"/>
    </row>
    <row r="56515" spans="2:2" hidden="1" x14ac:dyDescent="0.15">
      <c r="B56515" s="8"/>
    </row>
    <row r="56516" spans="2:2" hidden="1" x14ac:dyDescent="0.15">
      <c r="B56516" s="8"/>
    </row>
    <row r="56517" spans="2:2" hidden="1" x14ac:dyDescent="0.15">
      <c r="B56517" s="8"/>
    </row>
    <row r="56518" spans="2:2" hidden="1" x14ac:dyDescent="0.15">
      <c r="B56518" s="8"/>
    </row>
    <row r="56519" spans="2:2" hidden="1" x14ac:dyDescent="0.15">
      <c r="B56519" s="8"/>
    </row>
    <row r="56520" spans="2:2" hidden="1" x14ac:dyDescent="0.15">
      <c r="B56520" s="8"/>
    </row>
    <row r="56521" spans="2:2" hidden="1" x14ac:dyDescent="0.15">
      <c r="B56521" s="8"/>
    </row>
    <row r="56522" spans="2:2" hidden="1" x14ac:dyDescent="0.15">
      <c r="B56522" s="8"/>
    </row>
    <row r="56523" spans="2:2" hidden="1" x14ac:dyDescent="0.15">
      <c r="B56523" s="8"/>
    </row>
    <row r="56524" spans="2:2" hidden="1" x14ac:dyDescent="0.15">
      <c r="B56524" s="8"/>
    </row>
    <row r="56525" spans="2:2" hidden="1" x14ac:dyDescent="0.15">
      <c r="B56525" s="8"/>
    </row>
    <row r="56526" spans="2:2" hidden="1" x14ac:dyDescent="0.15">
      <c r="B56526" s="8"/>
    </row>
    <row r="56527" spans="2:2" hidden="1" x14ac:dyDescent="0.15">
      <c r="B56527" s="8"/>
    </row>
    <row r="56528" spans="2:2" hidden="1" x14ac:dyDescent="0.15">
      <c r="B56528" s="8"/>
    </row>
    <row r="56529" spans="2:2" hidden="1" x14ac:dyDescent="0.15">
      <c r="B56529" s="8"/>
    </row>
    <row r="56530" spans="2:2" hidden="1" x14ac:dyDescent="0.15">
      <c r="B56530" s="8"/>
    </row>
    <row r="56531" spans="2:2" hidden="1" x14ac:dyDescent="0.15">
      <c r="B56531" s="8"/>
    </row>
    <row r="56532" spans="2:2" hidden="1" x14ac:dyDescent="0.15">
      <c r="B56532" s="8"/>
    </row>
    <row r="56533" spans="2:2" hidden="1" x14ac:dyDescent="0.15">
      <c r="B56533" s="8"/>
    </row>
    <row r="56534" spans="2:2" hidden="1" x14ac:dyDescent="0.15">
      <c r="B56534" s="8"/>
    </row>
    <row r="56535" spans="2:2" hidden="1" x14ac:dyDescent="0.15">
      <c r="B56535" s="8"/>
    </row>
    <row r="56536" spans="2:2" hidden="1" x14ac:dyDescent="0.15">
      <c r="B56536" s="8"/>
    </row>
    <row r="56537" spans="2:2" hidden="1" x14ac:dyDescent="0.15">
      <c r="B56537" s="8"/>
    </row>
    <row r="56538" spans="2:2" hidden="1" x14ac:dyDescent="0.15">
      <c r="B56538" s="8"/>
    </row>
    <row r="56539" spans="2:2" hidden="1" x14ac:dyDescent="0.15">
      <c r="B56539" s="8"/>
    </row>
    <row r="56540" spans="2:2" hidden="1" x14ac:dyDescent="0.15">
      <c r="B56540" s="8"/>
    </row>
    <row r="56541" spans="2:2" hidden="1" x14ac:dyDescent="0.15">
      <c r="B56541" s="8"/>
    </row>
    <row r="56542" spans="2:2" hidden="1" x14ac:dyDescent="0.15">
      <c r="B56542" s="8"/>
    </row>
    <row r="56543" spans="2:2" hidden="1" x14ac:dyDescent="0.15">
      <c r="B56543" s="8"/>
    </row>
    <row r="56544" spans="2:2" hidden="1" x14ac:dyDescent="0.15">
      <c r="B56544" s="8"/>
    </row>
    <row r="56545" spans="2:2" hidden="1" x14ac:dyDescent="0.15">
      <c r="B56545" s="8"/>
    </row>
    <row r="56546" spans="2:2" hidden="1" x14ac:dyDescent="0.15">
      <c r="B56546" s="8"/>
    </row>
    <row r="56547" spans="2:2" hidden="1" x14ac:dyDescent="0.15">
      <c r="B56547" s="8"/>
    </row>
    <row r="56548" spans="2:2" hidden="1" x14ac:dyDescent="0.15">
      <c r="B56548" s="8"/>
    </row>
    <row r="56549" spans="2:2" hidden="1" x14ac:dyDescent="0.15">
      <c r="B56549" s="8"/>
    </row>
    <row r="56550" spans="2:2" hidden="1" x14ac:dyDescent="0.15">
      <c r="B56550" s="8"/>
    </row>
    <row r="56551" spans="2:2" hidden="1" x14ac:dyDescent="0.15">
      <c r="B56551" s="8"/>
    </row>
    <row r="56552" spans="2:2" hidden="1" x14ac:dyDescent="0.15">
      <c r="B56552" s="8"/>
    </row>
    <row r="56553" spans="2:2" hidden="1" x14ac:dyDescent="0.15">
      <c r="B56553" s="8"/>
    </row>
    <row r="56554" spans="2:2" hidden="1" x14ac:dyDescent="0.15">
      <c r="B56554" s="8"/>
    </row>
    <row r="56555" spans="2:2" hidden="1" x14ac:dyDescent="0.15">
      <c r="B56555" s="8"/>
    </row>
    <row r="56556" spans="2:2" hidden="1" x14ac:dyDescent="0.15">
      <c r="B56556" s="8"/>
    </row>
    <row r="56557" spans="2:2" hidden="1" x14ac:dyDescent="0.15">
      <c r="B56557" s="8"/>
    </row>
    <row r="56558" spans="2:2" hidden="1" x14ac:dyDescent="0.15">
      <c r="B56558" s="8"/>
    </row>
    <row r="56559" spans="2:2" hidden="1" x14ac:dyDescent="0.15">
      <c r="B56559" s="8"/>
    </row>
    <row r="56560" spans="2:2" hidden="1" x14ac:dyDescent="0.15">
      <c r="B56560" s="8"/>
    </row>
    <row r="56561" spans="2:2" hidden="1" x14ac:dyDescent="0.15">
      <c r="B56561" s="8"/>
    </row>
    <row r="56562" spans="2:2" hidden="1" x14ac:dyDescent="0.15">
      <c r="B56562" s="8"/>
    </row>
    <row r="56563" spans="2:2" hidden="1" x14ac:dyDescent="0.15">
      <c r="B56563" s="8"/>
    </row>
    <row r="56564" spans="2:2" hidden="1" x14ac:dyDescent="0.15">
      <c r="B56564" s="8"/>
    </row>
    <row r="56565" spans="2:2" hidden="1" x14ac:dyDescent="0.15">
      <c r="B56565" s="8"/>
    </row>
    <row r="56566" spans="2:2" hidden="1" x14ac:dyDescent="0.15">
      <c r="B56566" s="8"/>
    </row>
    <row r="56567" spans="2:2" hidden="1" x14ac:dyDescent="0.15">
      <c r="B56567" s="8"/>
    </row>
    <row r="56568" spans="2:2" hidden="1" x14ac:dyDescent="0.15">
      <c r="B56568" s="8"/>
    </row>
    <row r="56569" spans="2:2" hidden="1" x14ac:dyDescent="0.15">
      <c r="B56569" s="8"/>
    </row>
    <row r="56570" spans="2:2" hidden="1" x14ac:dyDescent="0.15">
      <c r="B56570" s="8"/>
    </row>
    <row r="56571" spans="2:2" hidden="1" x14ac:dyDescent="0.15">
      <c r="B56571" s="8"/>
    </row>
    <row r="56572" spans="2:2" hidden="1" x14ac:dyDescent="0.15">
      <c r="B56572" s="8"/>
    </row>
    <row r="56573" spans="2:2" hidden="1" x14ac:dyDescent="0.15">
      <c r="B56573" s="8"/>
    </row>
    <row r="56574" spans="2:2" hidden="1" x14ac:dyDescent="0.15">
      <c r="B56574" s="8"/>
    </row>
    <row r="56575" spans="2:2" hidden="1" x14ac:dyDescent="0.15">
      <c r="B56575" s="8"/>
    </row>
    <row r="56576" spans="2:2" hidden="1" x14ac:dyDescent="0.15">
      <c r="B56576" s="8"/>
    </row>
    <row r="56577" spans="2:2" hidden="1" x14ac:dyDescent="0.15">
      <c r="B56577" s="8"/>
    </row>
    <row r="56578" spans="2:2" hidden="1" x14ac:dyDescent="0.15">
      <c r="B56578" s="8"/>
    </row>
    <row r="56579" spans="2:2" hidden="1" x14ac:dyDescent="0.15">
      <c r="B56579" s="8"/>
    </row>
    <row r="56580" spans="2:2" hidden="1" x14ac:dyDescent="0.15">
      <c r="B56580" s="8"/>
    </row>
    <row r="56581" spans="2:2" hidden="1" x14ac:dyDescent="0.15">
      <c r="B56581" s="8"/>
    </row>
    <row r="56582" spans="2:2" hidden="1" x14ac:dyDescent="0.15">
      <c r="B56582" s="8"/>
    </row>
    <row r="56583" spans="2:2" hidden="1" x14ac:dyDescent="0.15">
      <c r="B56583" s="8"/>
    </row>
    <row r="56584" spans="2:2" hidden="1" x14ac:dyDescent="0.15">
      <c r="B56584" s="8"/>
    </row>
    <row r="56585" spans="2:2" hidden="1" x14ac:dyDescent="0.15">
      <c r="B56585" s="8"/>
    </row>
    <row r="56586" spans="2:2" hidden="1" x14ac:dyDescent="0.15">
      <c r="B56586" s="8"/>
    </row>
    <row r="56587" spans="2:2" hidden="1" x14ac:dyDescent="0.15">
      <c r="B56587" s="8"/>
    </row>
    <row r="56588" spans="2:2" hidden="1" x14ac:dyDescent="0.15">
      <c r="B56588" s="8"/>
    </row>
    <row r="56589" spans="2:2" hidden="1" x14ac:dyDescent="0.15">
      <c r="B56589" s="8"/>
    </row>
    <row r="56590" spans="2:2" hidden="1" x14ac:dyDescent="0.15">
      <c r="B56590" s="8"/>
    </row>
    <row r="56591" spans="2:2" hidden="1" x14ac:dyDescent="0.15">
      <c r="B56591" s="8"/>
    </row>
    <row r="56592" spans="2:2" hidden="1" x14ac:dyDescent="0.15">
      <c r="B56592" s="8"/>
    </row>
    <row r="56593" spans="2:2" hidden="1" x14ac:dyDescent="0.15">
      <c r="B56593" s="8"/>
    </row>
    <row r="56594" spans="2:2" hidden="1" x14ac:dyDescent="0.15">
      <c r="B56594" s="8"/>
    </row>
    <row r="56595" spans="2:2" hidden="1" x14ac:dyDescent="0.15">
      <c r="B56595" s="8"/>
    </row>
    <row r="56596" spans="2:2" hidden="1" x14ac:dyDescent="0.15">
      <c r="B56596" s="8"/>
    </row>
    <row r="56597" spans="2:2" hidden="1" x14ac:dyDescent="0.15">
      <c r="B56597" s="8"/>
    </row>
    <row r="56598" spans="2:2" hidden="1" x14ac:dyDescent="0.15">
      <c r="B56598" s="8"/>
    </row>
    <row r="56599" spans="2:2" hidden="1" x14ac:dyDescent="0.15">
      <c r="B56599" s="8"/>
    </row>
    <row r="56600" spans="2:2" hidden="1" x14ac:dyDescent="0.15">
      <c r="B56600" s="8"/>
    </row>
    <row r="56601" spans="2:2" hidden="1" x14ac:dyDescent="0.15">
      <c r="B56601" s="8"/>
    </row>
    <row r="56602" spans="2:2" hidden="1" x14ac:dyDescent="0.15">
      <c r="B56602" s="8"/>
    </row>
    <row r="56603" spans="2:2" hidden="1" x14ac:dyDescent="0.15">
      <c r="B56603" s="8"/>
    </row>
    <row r="56604" spans="2:2" hidden="1" x14ac:dyDescent="0.15">
      <c r="B56604" s="8"/>
    </row>
    <row r="56605" spans="2:2" hidden="1" x14ac:dyDescent="0.15">
      <c r="B56605" s="8"/>
    </row>
    <row r="56606" spans="2:2" hidden="1" x14ac:dyDescent="0.15">
      <c r="B56606" s="8"/>
    </row>
    <row r="56607" spans="2:2" hidden="1" x14ac:dyDescent="0.15">
      <c r="B56607" s="8"/>
    </row>
    <row r="56608" spans="2:2" hidden="1" x14ac:dyDescent="0.15">
      <c r="B56608" s="8"/>
    </row>
    <row r="56609" spans="2:2" hidden="1" x14ac:dyDescent="0.15">
      <c r="B56609" s="8"/>
    </row>
    <row r="56610" spans="2:2" hidden="1" x14ac:dyDescent="0.15">
      <c r="B56610" s="8"/>
    </row>
    <row r="56611" spans="2:2" hidden="1" x14ac:dyDescent="0.15">
      <c r="B56611" s="8"/>
    </row>
    <row r="56612" spans="2:2" hidden="1" x14ac:dyDescent="0.15">
      <c r="B56612" s="8"/>
    </row>
    <row r="56613" spans="2:2" hidden="1" x14ac:dyDescent="0.15">
      <c r="B56613" s="8"/>
    </row>
    <row r="56614" spans="2:2" hidden="1" x14ac:dyDescent="0.15">
      <c r="B56614" s="8"/>
    </row>
    <row r="56615" spans="2:2" hidden="1" x14ac:dyDescent="0.15">
      <c r="B56615" s="8"/>
    </row>
    <row r="56616" spans="2:2" hidden="1" x14ac:dyDescent="0.15">
      <c r="B56616" s="8"/>
    </row>
    <row r="56617" spans="2:2" hidden="1" x14ac:dyDescent="0.15">
      <c r="B56617" s="8"/>
    </row>
    <row r="56618" spans="2:2" hidden="1" x14ac:dyDescent="0.15">
      <c r="B56618" s="8"/>
    </row>
    <row r="56619" spans="2:2" hidden="1" x14ac:dyDescent="0.15">
      <c r="B56619" s="8"/>
    </row>
    <row r="56620" spans="2:2" hidden="1" x14ac:dyDescent="0.15">
      <c r="B56620" s="8"/>
    </row>
    <row r="56621" spans="2:2" hidden="1" x14ac:dyDescent="0.15">
      <c r="B56621" s="8"/>
    </row>
    <row r="56622" spans="2:2" hidden="1" x14ac:dyDescent="0.15">
      <c r="B56622" s="8"/>
    </row>
    <row r="56623" spans="2:2" hidden="1" x14ac:dyDescent="0.15">
      <c r="B56623" s="8"/>
    </row>
    <row r="56624" spans="2:2" hidden="1" x14ac:dyDescent="0.15">
      <c r="B56624" s="8"/>
    </row>
    <row r="56625" spans="2:2" hidden="1" x14ac:dyDescent="0.15">
      <c r="B56625" s="8"/>
    </row>
    <row r="56626" spans="2:2" hidden="1" x14ac:dyDescent="0.15">
      <c r="B56626" s="8"/>
    </row>
    <row r="56627" spans="2:2" hidden="1" x14ac:dyDescent="0.15">
      <c r="B56627" s="8"/>
    </row>
    <row r="56628" spans="2:2" hidden="1" x14ac:dyDescent="0.15">
      <c r="B56628" s="8"/>
    </row>
    <row r="56629" spans="2:2" hidden="1" x14ac:dyDescent="0.15">
      <c r="B56629" s="8"/>
    </row>
    <row r="56630" spans="2:2" hidden="1" x14ac:dyDescent="0.15">
      <c r="B56630" s="8"/>
    </row>
    <row r="56631" spans="2:2" hidden="1" x14ac:dyDescent="0.15">
      <c r="B56631" s="8"/>
    </row>
    <row r="56632" spans="2:2" hidden="1" x14ac:dyDescent="0.15">
      <c r="B56632" s="8"/>
    </row>
    <row r="56633" spans="2:2" hidden="1" x14ac:dyDescent="0.15">
      <c r="B56633" s="8"/>
    </row>
    <row r="56634" spans="2:2" hidden="1" x14ac:dyDescent="0.15">
      <c r="B56634" s="8"/>
    </row>
    <row r="56635" spans="2:2" hidden="1" x14ac:dyDescent="0.15">
      <c r="B56635" s="8"/>
    </row>
    <row r="56636" spans="2:2" hidden="1" x14ac:dyDescent="0.15">
      <c r="B56636" s="8"/>
    </row>
    <row r="56637" spans="2:2" hidden="1" x14ac:dyDescent="0.15">
      <c r="B56637" s="8"/>
    </row>
    <row r="56638" spans="2:2" hidden="1" x14ac:dyDescent="0.15">
      <c r="B56638" s="8"/>
    </row>
    <row r="56639" spans="2:2" hidden="1" x14ac:dyDescent="0.15">
      <c r="B56639" s="8"/>
    </row>
    <row r="56640" spans="2:2" hidden="1" x14ac:dyDescent="0.15">
      <c r="B56640" s="8"/>
    </row>
    <row r="56641" spans="2:2" hidden="1" x14ac:dyDescent="0.15">
      <c r="B56641" s="8"/>
    </row>
    <row r="56642" spans="2:2" hidden="1" x14ac:dyDescent="0.15">
      <c r="B56642" s="8"/>
    </row>
    <row r="56643" spans="2:2" hidden="1" x14ac:dyDescent="0.15">
      <c r="B56643" s="8"/>
    </row>
    <row r="56644" spans="2:2" hidden="1" x14ac:dyDescent="0.15">
      <c r="B56644" s="8"/>
    </row>
    <row r="56645" spans="2:2" hidden="1" x14ac:dyDescent="0.15">
      <c r="B56645" s="8"/>
    </row>
    <row r="56646" spans="2:2" hidden="1" x14ac:dyDescent="0.15">
      <c r="B56646" s="8"/>
    </row>
    <row r="56647" spans="2:2" hidden="1" x14ac:dyDescent="0.15">
      <c r="B56647" s="8"/>
    </row>
    <row r="56648" spans="2:2" hidden="1" x14ac:dyDescent="0.15">
      <c r="B56648" s="8"/>
    </row>
    <row r="56649" spans="2:2" hidden="1" x14ac:dyDescent="0.15">
      <c r="B56649" s="8"/>
    </row>
    <row r="56650" spans="2:2" hidden="1" x14ac:dyDescent="0.15">
      <c r="B56650" s="8"/>
    </row>
    <row r="56651" spans="2:2" hidden="1" x14ac:dyDescent="0.15">
      <c r="B56651" s="8"/>
    </row>
    <row r="56652" spans="2:2" hidden="1" x14ac:dyDescent="0.15">
      <c r="B56652" s="8"/>
    </row>
    <row r="56653" spans="2:2" hidden="1" x14ac:dyDescent="0.15">
      <c r="B56653" s="8"/>
    </row>
    <row r="56654" spans="2:2" hidden="1" x14ac:dyDescent="0.15">
      <c r="B56654" s="8"/>
    </row>
    <row r="56655" spans="2:2" hidden="1" x14ac:dyDescent="0.15">
      <c r="B56655" s="8"/>
    </row>
    <row r="56656" spans="2:2" hidden="1" x14ac:dyDescent="0.15">
      <c r="B56656" s="8"/>
    </row>
    <row r="56657" spans="2:2" hidden="1" x14ac:dyDescent="0.15">
      <c r="B56657" s="8"/>
    </row>
    <row r="56658" spans="2:2" hidden="1" x14ac:dyDescent="0.15">
      <c r="B56658" s="8"/>
    </row>
    <row r="56659" spans="2:2" hidden="1" x14ac:dyDescent="0.15">
      <c r="B56659" s="8"/>
    </row>
    <row r="56660" spans="2:2" hidden="1" x14ac:dyDescent="0.15">
      <c r="B56660" s="8"/>
    </row>
    <row r="56661" spans="2:2" hidden="1" x14ac:dyDescent="0.15">
      <c r="B56661" s="8"/>
    </row>
    <row r="56662" spans="2:2" hidden="1" x14ac:dyDescent="0.15">
      <c r="B56662" s="8"/>
    </row>
    <row r="56663" spans="2:2" hidden="1" x14ac:dyDescent="0.15">
      <c r="B56663" s="8"/>
    </row>
    <row r="56664" spans="2:2" hidden="1" x14ac:dyDescent="0.15">
      <c r="B56664" s="8"/>
    </row>
    <row r="56665" spans="2:2" hidden="1" x14ac:dyDescent="0.15">
      <c r="B56665" s="8"/>
    </row>
    <row r="56666" spans="2:2" hidden="1" x14ac:dyDescent="0.15">
      <c r="B56666" s="8"/>
    </row>
    <row r="56667" spans="2:2" hidden="1" x14ac:dyDescent="0.15">
      <c r="B56667" s="8"/>
    </row>
    <row r="56668" spans="2:2" hidden="1" x14ac:dyDescent="0.15">
      <c r="B56668" s="8"/>
    </row>
    <row r="56669" spans="2:2" hidden="1" x14ac:dyDescent="0.15">
      <c r="B56669" s="8"/>
    </row>
    <row r="56670" spans="2:2" hidden="1" x14ac:dyDescent="0.15">
      <c r="B56670" s="8"/>
    </row>
    <row r="56671" spans="2:2" hidden="1" x14ac:dyDescent="0.15">
      <c r="B56671" s="8"/>
    </row>
    <row r="56672" spans="2:2" hidden="1" x14ac:dyDescent="0.15">
      <c r="B56672" s="8"/>
    </row>
    <row r="56673" spans="2:2" hidden="1" x14ac:dyDescent="0.15">
      <c r="B56673" s="8"/>
    </row>
    <row r="56674" spans="2:2" hidden="1" x14ac:dyDescent="0.15">
      <c r="B56674" s="8"/>
    </row>
    <row r="56675" spans="2:2" hidden="1" x14ac:dyDescent="0.15">
      <c r="B56675" s="8"/>
    </row>
    <row r="56676" spans="2:2" hidden="1" x14ac:dyDescent="0.15">
      <c r="B56676" s="8"/>
    </row>
    <row r="56677" spans="2:2" hidden="1" x14ac:dyDescent="0.15">
      <c r="B56677" s="8"/>
    </row>
    <row r="56678" spans="2:2" hidden="1" x14ac:dyDescent="0.15">
      <c r="B56678" s="8"/>
    </row>
    <row r="56679" spans="2:2" hidden="1" x14ac:dyDescent="0.15">
      <c r="B56679" s="8"/>
    </row>
    <row r="56680" spans="2:2" hidden="1" x14ac:dyDescent="0.15">
      <c r="B56680" s="8"/>
    </row>
    <row r="56681" spans="2:2" hidden="1" x14ac:dyDescent="0.15">
      <c r="B56681" s="8"/>
    </row>
    <row r="56682" spans="2:2" hidden="1" x14ac:dyDescent="0.15">
      <c r="B56682" s="8"/>
    </row>
    <row r="56683" spans="2:2" hidden="1" x14ac:dyDescent="0.15">
      <c r="B56683" s="8"/>
    </row>
    <row r="56684" spans="2:2" hidden="1" x14ac:dyDescent="0.15">
      <c r="B56684" s="8"/>
    </row>
    <row r="56685" spans="2:2" hidden="1" x14ac:dyDescent="0.15">
      <c r="B56685" s="8"/>
    </row>
    <row r="56686" spans="2:2" hidden="1" x14ac:dyDescent="0.15">
      <c r="B56686" s="8"/>
    </row>
    <row r="56687" spans="2:2" hidden="1" x14ac:dyDescent="0.15">
      <c r="B56687" s="8"/>
    </row>
    <row r="56688" spans="2:2" hidden="1" x14ac:dyDescent="0.15">
      <c r="B56688" s="8"/>
    </row>
    <row r="56689" spans="2:2" hidden="1" x14ac:dyDescent="0.15">
      <c r="B56689" s="8"/>
    </row>
    <row r="56690" spans="2:2" hidden="1" x14ac:dyDescent="0.15">
      <c r="B56690" s="8"/>
    </row>
    <row r="56691" spans="2:2" hidden="1" x14ac:dyDescent="0.15">
      <c r="B56691" s="8"/>
    </row>
    <row r="56692" spans="2:2" hidden="1" x14ac:dyDescent="0.15">
      <c r="B56692" s="8"/>
    </row>
    <row r="56693" spans="2:2" hidden="1" x14ac:dyDescent="0.15">
      <c r="B56693" s="8"/>
    </row>
    <row r="56694" spans="2:2" hidden="1" x14ac:dyDescent="0.15">
      <c r="B56694" s="8"/>
    </row>
    <row r="56695" spans="2:2" hidden="1" x14ac:dyDescent="0.15">
      <c r="B56695" s="8"/>
    </row>
    <row r="56696" spans="2:2" hidden="1" x14ac:dyDescent="0.15">
      <c r="B56696" s="8"/>
    </row>
    <row r="56697" spans="2:2" hidden="1" x14ac:dyDescent="0.15">
      <c r="B56697" s="8"/>
    </row>
    <row r="56698" spans="2:2" hidden="1" x14ac:dyDescent="0.15">
      <c r="B56698" s="8"/>
    </row>
    <row r="56699" spans="2:2" hidden="1" x14ac:dyDescent="0.15">
      <c r="B56699" s="8"/>
    </row>
    <row r="56700" spans="2:2" hidden="1" x14ac:dyDescent="0.15">
      <c r="B56700" s="8"/>
    </row>
    <row r="56701" spans="2:2" hidden="1" x14ac:dyDescent="0.15">
      <c r="B56701" s="8"/>
    </row>
    <row r="56702" spans="2:2" hidden="1" x14ac:dyDescent="0.15">
      <c r="B56702" s="8"/>
    </row>
    <row r="56703" spans="2:2" hidden="1" x14ac:dyDescent="0.15">
      <c r="B56703" s="8"/>
    </row>
    <row r="56704" spans="2:2" hidden="1" x14ac:dyDescent="0.15">
      <c r="B56704" s="8"/>
    </row>
    <row r="56705" spans="2:2" hidden="1" x14ac:dyDescent="0.15">
      <c r="B56705" s="8"/>
    </row>
    <row r="56706" spans="2:2" hidden="1" x14ac:dyDescent="0.15">
      <c r="B56706" s="8"/>
    </row>
    <row r="56707" spans="2:2" hidden="1" x14ac:dyDescent="0.15">
      <c r="B56707" s="8"/>
    </row>
    <row r="56708" spans="2:2" hidden="1" x14ac:dyDescent="0.15">
      <c r="B56708" s="8"/>
    </row>
    <row r="56709" spans="2:2" hidden="1" x14ac:dyDescent="0.15">
      <c r="B56709" s="8"/>
    </row>
    <row r="56710" spans="2:2" hidden="1" x14ac:dyDescent="0.15">
      <c r="B56710" s="8"/>
    </row>
    <row r="56711" spans="2:2" hidden="1" x14ac:dyDescent="0.15">
      <c r="B56711" s="8"/>
    </row>
    <row r="56712" spans="2:2" hidden="1" x14ac:dyDescent="0.15">
      <c r="B56712" s="8"/>
    </row>
    <row r="56713" spans="2:2" hidden="1" x14ac:dyDescent="0.15">
      <c r="B56713" s="8"/>
    </row>
    <row r="56714" spans="2:2" hidden="1" x14ac:dyDescent="0.15">
      <c r="B56714" s="8"/>
    </row>
    <row r="56715" spans="2:2" hidden="1" x14ac:dyDescent="0.15">
      <c r="B56715" s="8"/>
    </row>
    <row r="56716" spans="2:2" hidden="1" x14ac:dyDescent="0.15">
      <c r="B56716" s="8"/>
    </row>
    <row r="56717" spans="2:2" hidden="1" x14ac:dyDescent="0.15">
      <c r="B56717" s="8"/>
    </row>
    <row r="56718" spans="2:2" hidden="1" x14ac:dyDescent="0.15">
      <c r="B56718" s="8"/>
    </row>
    <row r="56719" spans="2:2" hidden="1" x14ac:dyDescent="0.15">
      <c r="B56719" s="8"/>
    </row>
    <row r="56720" spans="2:2" hidden="1" x14ac:dyDescent="0.15">
      <c r="B56720" s="8"/>
    </row>
    <row r="56721" spans="2:2" hidden="1" x14ac:dyDescent="0.15">
      <c r="B56721" s="8"/>
    </row>
    <row r="56722" spans="2:2" hidden="1" x14ac:dyDescent="0.15">
      <c r="B56722" s="8"/>
    </row>
    <row r="56723" spans="2:2" hidden="1" x14ac:dyDescent="0.15">
      <c r="B56723" s="8"/>
    </row>
    <row r="56724" spans="2:2" hidden="1" x14ac:dyDescent="0.15">
      <c r="B56724" s="8"/>
    </row>
    <row r="56725" spans="2:2" hidden="1" x14ac:dyDescent="0.15">
      <c r="B56725" s="8"/>
    </row>
    <row r="56726" spans="2:2" hidden="1" x14ac:dyDescent="0.15">
      <c r="B56726" s="8"/>
    </row>
    <row r="56727" spans="2:2" hidden="1" x14ac:dyDescent="0.15">
      <c r="B56727" s="8"/>
    </row>
    <row r="56728" spans="2:2" hidden="1" x14ac:dyDescent="0.15">
      <c r="B56728" s="8"/>
    </row>
    <row r="56729" spans="2:2" hidden="1" x14ac:dyDescent="0.15">
      <c r="B56729" s="8"/>
    </row>
    <row r="56730" spans="2:2" hidden="1" x14ac:dyDescent="0.15">
      <c r="B56730" s="8"/>
    </row>
    <row r="56731" spans="2:2" hidden="1" x14ac:dyDescent="0.15">
      <c r="B56731" s="8"/>
    </row>
    <row r="56732" spans="2:2" hidden="1" x14ac:dyDescent="0.15">
      <c r="B56732" s="8"/>
    </row>
    <row r="56733" spans="2:2" hidden="1" x14ac:dyDescent="0.15">
      <c r="B56733" s="8"/>
    </row>
    <row r="56734" spans="2:2" hidden="1" x14ac:dyDescent="0.15">
      <c r="B56734" s="8"/>
    </row>
    <row r="56735" spans="2:2" hidden="1" x14ac:dyDescent="0.15">
      <c r="B56735" s="8"/>
    </row>
    <row r="56736" spans="2:2" hidden="1" x14ac:dyDescent="0.15">
      <c r="B56736" s="8"/>
    </row>
    <row r="56737" spans="2:2" hidden="1" x14ac:dyDescent="0.15">
      <c r="B56737" s="8"/>
    </row>
    <row r="56738" spans="2:2" hidden="1" x14ac:dyDescent="0.15">
      <c r="B56738" s="8"/>
    </row>
    <row r="56739" spans="2:2" hidden="1" x14ac:dyDescent="0.15">
      <c r="B56739" s="8"/>
    </row>
    <row r="56740" spans="2:2" hidden="1" x14ac:dyDescent="0.15">
      <c r="B56740" s="8"/>
    </row>
    <row r="56741" spans="2:2" hidden="1" x14ac:dyDescent="0.15">
      <c r="B56741" s="8"/>
    </row>
    <row r="56742" spans="2:2" hidden="1" x14ac:dyDescent="0.15">
      <c r="B56742" s="8"/>
    </row>
    <row r="56743" spans="2:2" hidden="1" x14ac:dyDescent="0.15">
      <c r="B56743" s="8"/>
    </row>
    <row r="56744" spans="2:2" hidden="1" x14ac:dyDescent="0.15">
      <c r="B56744" s="8"/>
    </row>
    <row r="56745" spans="2:2" hidden="1" x14ac:dyDescent="0.15">
      <c r="B56745" s="8"/>
    </row>
    <row r="56746" spans="2:2" hidden="1" x14ac:dyDescent="0.15">
      <c r="B56746" s="8"/>
    </row>
    <row r="56747" spans="2:2" hidden="1" x14ac:dyDescent="0.15">
      <c r="B56747" s="8"/>
    </row>
    <row r="56748" spans="2:2" hidden="1" x14ac:dyDescent="0.15">
      <c r="B56748" s="8"/>
    </row>
    <row r="56749" spans="2:2" hidden="1" x14ac:dyDescent="0.15">
      <c r="B56749" s="8"/>
    </row>
    <row r="56750" spans="2:2" hidden="1" x14ac:dyDescent="0.15">
      <c r="B56750" s="8"/>
    </row>
    <row r="56751" spans="2:2" hidden="1" x14ac:dyDescent="0.15">
      <c r="B56751" s="8"/>
    </row>
    <row r="56752" spans="2:2" hidden="1" x14ac:dyDescent="0.15">
      <c r="B56752" s="8"/>
    </row>
    <row r="56753" spans="2:2" hidden="1" x14ac:dyDescent="0.15">
      <c r="B56753" s="8"/>
    </row>
    <row r="56754" spans="2:2" hidden="1" x14ac:dyDescent="0.15">
      <c r="B56754" s="8"/>
    </row>
    <row r="56755" spans="2:2" hidden="1" x14ac:dyDescent="0.15">
      <c r="B56755" s="8"/>
    </row>
    <row r="56756" spans="2:2" hidden="1" x14ac:dyDescent="0.15">
      <c r="B56756" s="8"/>
    </row>
    <row r="56757" spans="2:2" hidden="1" x14ac:dyDescent="0.15">
      <c r="B56757" s="8"/>
    </row>
    <row r="56758" spans="2:2" hidden="1" x14ac:dyDescent="0.15">
      <c r="B56758" s="8"/>
    </row>
    <row r="56759" spans="2:2" hidden="1" x14ac:dyDescent="0.15">
      <c r="B56759" s="8"/>
    </row>
    <row r="56760" spans="2:2" hidden="1" x14ac:dyDescent="0.15">
      <c r="B56760" s="8"/>
    </row>
    <row r="56761" spans="2:2" hidden="1" x14ac:dyDescent="0.15">
      <c r="B56761" s="8"/>
    </row>
    <row r="56762" spans="2:2" hidden="1" x14ac:dyDescent="0.15">
      <c r="B56762" s="8"/>
    </row>
    <row r="56763" spans="2:2" hidden="1" x14ac:dyDescent="0.15">
      <c r="B56763" s="8"/>
    </row>
    <row r="56764" spans="2:2" hidden="1" x14ac:dyDescent="0.15">
      <c r="B56764" s="8"/>
    </row>
    <row r="56765" spans="2:2" hidden="1" x14ac:dyDescent="0.15">
      <c r="B56765" s="8"/>
    </row>
    <row r="56766" spans="2:2" hidden="1" x14ac:dyDescent="0.15">
      <c r="B56766" s="8"/>
    </row>
    <row r="56767" spans="2:2" hidden="1" x14ac:dyDescent="0.15">
      <c r="B56767" s="8"/>
    </row>
    <row r="56768" spans="2:2" hidden="1" x14ac:dyDescent="0.15">
      <c r="B56768" s="8"/>
    </row>
    <row r="56769" spans="2:2" hidden="1" x14ac:dyDescent="0.15">
      <c r="B56769" s="8"/>
    </row>
    <row r="56770" spans="2:2" hidden="1" x14ac:dyDescent="0.15">
      <c r="B56770" s="8"/>
    </row>
    <row r="56771" spans="2:2" hidden="1" x14ac:dyDescent="0.15">
      <c r="B56771" s="8"/>
    </row>
    <row r="56772" spans="2:2" hidden="1" x14ac:dyDescent="0.15">
      <c r="B56772" s="8"/>
    </row>
    <row r="56773" spans="2:2" hidden="1" x14ac:dyDescent="0.15">
      <c r="B56773" s="8"/>
    </row>
    <row r="56774" spans="2:2" hidden="1" x14ac:dyDescent="0.15">
      <c r="B56774" s="8"/>
    </row>
    <row r="56775" spans="2:2" hidden="1" x14ac:dyDescent="0.15">
      <c r="B56775" s="8"/>
    </row>
    <row r="56776" spans="2:2" hidden="1" x14ac:dyDescent="0.15">
      <c r="B56776" s="8"/>
    </row>
    <row r="56777" spans="2:2" hidden="1" x14ac:dyDescent="0.15">
      <c r="B56777" s="8"/>
    </row>
    <row r="56778" spans="2:2" hidden="1" x14ac:dyDescent="0.15">
      <c r="B56778" s="8"/>
    </row>
    <row r="56779" spans="2:2" hidden="1" x14ac:dyDescent="0.15">
      <c r="B56779" s="8"/>
    </row>
    <row r="56780" spans="2:2" hidden="1" x14ac:dyDescent="0.15">
      <c r="B56780" s="8"/>
    </row>
    <row r="56781" spans="2:2" hidden="1" x14ac:dyDescent="0.15">
      <c r="B56781" s="8"/>
    </row>
    <row r="56782" spans="2:2" hidden="1" x14ac:dyDescent="0.15">
      <c r="B56782" s="8"/>
    </row>
    <row r="56783" spans="2:2" hidden="1" x14ac:dyDescent="0.15">
      <c r="B56783" s="8"/>
    </row>
    <row r="56784" spans="2:2" hidden="1" x14ac:dyDescent="0.15">
      <c r="B56784" s="8"/>
    </row>
    <row r="56785" spans="2:2" hidden="1" x14ac:dyDescent="0.15">
      <c r="B56785" s="8"/>
    </row>
    <row r="56786" spans="2:2" hidden="1" x14ac:dyDescent="0.15">
      <c r="B56786" s="8"/>
    </row>
    <row r="56787" spans="2:2" hidden="1" x14ac:dyDescent="0.15">
      <c r="B56787" s="8"/>
    </row>
    <row r="56788" spans="2:2" hidden="1" x14ac:dyDescent="0.15">
      <c r="B56788" s="8"/>
    </row>
    <row r="56789" spans="2:2" hidden="1" x14ac:dyDescent="0.15">
      <c r="B56789" s="8"/>
    </row>
    <row r="56790" spans="2:2" hidden="1" x14ac:dyDescent="0.15">
      <c r="B56790" s="8"/>
    </row>
    <row r="56791" spans="2:2" hidden="1" x14ac:dyDescent="0.15">
      <c r="B56791" s="8"/>
    </row>
    <row r="56792" spans="2:2" hidden="1" x14ac:dyDescent="0.15">
      <c r="B56792" s="8"/>
    </row>
    <row r="56793" spans="2:2" hidden="1" x14ac:dyDescent="0.15">
      <c r="B56793" s="8"/>
    </row>
    <row r="56794" spans="2:2" hidden="1" x14ac:dyDescent="0.15">
      <c r="B56794" s="8"/>
    </row>
    <row r="56795" spans="2:2" hidden="1" x14ac:dyDescent="0.15">
      <c r="B56795" s="8"/>
    </row>
    <row r="56796" spans="2:2" hidden="1" x14ac:dyDescent="0.15">
      <c r="B56796" s="8"/>
    </row>
    <row r="56797" spans="2:2" hidden="1" x14ac:dyDescent="0.15">
      <c r="B56797" s="8"/>
    </row>
    <row r="56798" spans="2:2" hidden="1" x14ac:dyDescent="0.15">
      <c r="B56798" s="8"/>
    </row>
    <row r="56799" spans="2:2" hidden="1" x14ac:dyDescent="0.15">
      <c r="B56799" s="8"/>
    </row>
    <row r="56800" spans="2:2" hidden="1" x14ac:dyDescent="0.15">
      <c r="B56800" s="8"/>
    </row>
    <row r="56801" spans="2:2" hidden="1" x14ac:dyDescent="0.15">
      <c r="B56801" s="8"/>
    </row>
    <row r="56802" spans="2:2" hidden="1" x14ac:dyDescent="0.15">
      <c r="B56802" s="8"/>
    </row>
    <row r="56803" spans="2:2" hidden="1" x14ac:dyDescent="0.15">
      <c r="B56803" s="8"/>
    </row>
    <row r="56804" spans="2:2" hidden="1" x14ac:dyDescent="0.15">
      <c r="B56804" s="8"/>
    </row>
    <row r="56805" spans="2:2" hidden="1" x14ac:dyDescent="0.15">
      <c r="B56805" s="8"/>
    </row>
    <row r="56806" spans="2:2" hidden="1" x14ac:dyDescent="0.15">
      <c r="B56806" s="8"/>
    </row>
    <row r="56807" spans="2:2" hidden="1" x14ac:dyDescent="0.15">
      <c r="B56807" s="8"/>
    </row>
    <row r="56808" spans="2:2" hidden="1" x14ac:dyDescent="0.15">
      <c r="B56808" s="8"/>
    </row>
    <row r="56809" spans="2:2" hidden="1" x14ac:dyDescent="0.15">
      <c r="B56809" s="8"/>
    </row>
    <row r="56810" spans="2:2" hidden="1" x14ac:dyDescent="0.15">
      <c r="B56810" s="8"/>
    </row>
    <row r="56811" spans="2:2" hidden="1" x14ac:dyDescent="0.15">
      <c r="B56811" s="8"/>
    </row>
    <row r="56812" spans="2:2" hidden="1" x14ac:dyDescent="0.15">
      <c r="B56812" s="8"/>
    </row>
    <row r="56813" spans="2:2" hidden="1" x14ac:dyDescent="0.15">
      <c r="B56813" s="8"/>
    </row>
    <row r="56814" spans="2:2" hidden="1" x14ac:dyDescent="0.15">
      <c r="B56814" s="8"/>
    </row>
    <row r="56815" spans="2:2" hidden="1" x14ac:dyDescent="0.15">
      <c r="B56815" s="8"/>
    </row>
    <row r="56816" spans="2:2" hidden="1" x14ac:dyDescent="0.15">
      <c r="B56816" s="8"/>
    </row>
    <row r="56817" spans="2:2" hidden="1" x14ac:dyDescent="0.15">
      <c r="B56817" s="8"/>
    </row>
    <row r="56818" spans="2:2" hidden="1" x14ac:dyDescent="0.15">
      <c r="B56818" s="8"/>
    </row>
    <row r="56819" spans="2:2" hidden="1" x14ac:dyDescent="0.15">
      <c r="B56819" s="8"/>
    </row>
    <row r="56820" spans="2:2" hidden="1" x14ac:dyDescent="0.15">
      <c r="B56820" s="8"/>
    </row>
    <row r="56821" spans="2:2" hidden="1" x14ac:dyDescent="0.15">
      <c r="B56821" s="8"/>
    </row>
    <row r="56822" spans="2:2" hidden="1" x14ac:dyDescent="0.15">
      <c r="B56822" s="8"/>
    </row>
    <row r="56823" spans="2:2" hidden="1" x14ac:dyDescent="0.15">
      <c r="B56823" s="8"/>
    </row>
    <row r="56824" spans="2:2" hidden="1" x14ac:dyDescent="0.15">
      <c r="B56824" s="8"/>
    </row>
    <row r="56825" spans="2:2" hidden="1" x14ac:dyDescent="0.15">
      <c r="B56825" s="8"/>
    </row>
    <row r="56826" spans="2:2" hidden="1" x14ac:dyDescent="0.15">
      <c r="B56826" s="8"/>
    </row>
    <row r="56827" spans="2:2" hidden="1" x14ac:dyDescent="0.15">
      <c r="B56827" s="8"/>
    </row>
    <row r="56828" spans="2:2" hidden="1" x14ac:dyDescent="0.15">
      <c r="B56828" s="8"/>
    </row>
    <row r="56829" spans="2:2" hidden="1" x14ac:dyDescent="0.15">
      <c r="B56829" s="8"/>
    </row>
    <row r="56830" spans="2:2" hidden="1" x14ac:dyDescent="0.15">
      <c r="B56830" s="8"/>
    </row>
    <row r="56831" spans="2:2" hidden="1" x14ac:dyDescent="0.15">
      <c r="B56831" s="8"/>
    </row>
    <row r="56832" spans="2:2" hidden="1" x14ac:dyDescent="0.15">
      <c r="B56832" s="8"/>
    </row>
    <row r="56833" spans="2:2" hidden="1" x14ac:dyDescent="0.15">
      <c r="B56833" s="8"/>
    </row>
    <row r="56834" spans="2:2" hidden="1" x14ac:dyDescent="0.15">
      <c r="B56834" s="8"/>
    </row>
    <row r="56835" spans="2:2" hidden="1" x14ac:dyDescent="0.15">
      <c r="B56835" s="8"/>
    </row>
    <row r="56836" spans="2:2" hidden="1" x14ac:dyDescent="0.15">
      <c r="B56836" s="8"/>
    </row>
    <row r="56837" spans="2:2" hidden="1" x14ac:dyDescent="0.15">
      <c r="B56837" s="8"/>
    </row>
    <row r="56838" spans="2:2" hidden="1" x14ac:dyDescent="0.15">
      <c r="B56838" s="8"/>
    </row>
    <row r="56839" spans="2:2" hidden="1" x14ac:dyDescent="0.15">
      <c r="B56839" s="8"/>
    </row>
    <row r="56840" spans="2:2" hidden="1" x14ac:dyDescent="0.15">
      <c r="B56840" s="8"/>
    </row>
    <row r="56841" spans="2:2" hidden="1" x14ac:dyDescent="0.15">
      <c r="B56841" s="8"/>
    </row>
    <row r="56842" spans="2:2" hidden="1" x14ac:dyDescent="0.15">
      <c r="B56842" s="8"/>
    </row>
    <row r="56843" spans="2:2" hidden="1" x14ac:dyDescent="0.15">
      <c r="B56843" s="8"/>
    </row>
    <row r="56844" spans="2:2" hidden="1" x14ac:dyDescent="0.15">
      <c r="B56844" s="8"/>
    </row>
    <row r="56845" spans="2:2" hidden="1" x14ac:dyDescent="0.15">
      <c r="B56845" s="8"/>
    </row>
    <row r="56846" spans="2:2" hidden="1" x14ac:dyDescent="0.15">
      <c r="B56846" s="8"/>
    </row>
    <row r="56847" spans="2:2" hidden="1" x14ac:dyDescent="0.15">
      <c r="B56847" s="8"/>
    </row>
    <row r="56848" spans="2:2" hidden="1" x14ac:dyDescent="0.15">
      <c r="B56848" s="8"/>
    </row>
    <row r="56849" spans="2:2" hidden="1" x14ac:dyDescent="0.15">
      <c r="B56849" s="8"/>
    </row>
    <row r="56850" spans="2:2" hidden="1" x14ac:dyDescent="0.15">
      <c r="B56850" s="8"/>
    </row>
    <row r="56851" spans="2:2" hidden="1" x14ac:dyDescent="0.15">
      <c r="B56851" s="8"/>
    </row>
    <row r="56852" spans="2:2" hidden="1" x14ac:dyDescent="0.15">
      <c r="B56852" s="8"/>
    </row>
    <row r="56853" spans="2:2" hidden="1" x14ac:dyDescent="0.15">
      <c r="B56853" s="8"/>
    </row>
    <row r="56854" spans="2:2" hidden="1" x14ac:dyDescent="0.15">
      <c r="B56854" s="8"/>
    </row>
    <row r="56855" spans="2:2" hidden="1" x14ac:dyDescent="0.15">
      <c r="B56855" s="8"/>
    </row>
    <row r="56856" spans="2:2" hidden="1" x14ac:dyDescent="0.15">
      <c r="B56856" s="8"/>
    </row>
    <row r="56857" spans="2:2" hidden="1" x14ac:dyDescent="0.15">
      <c r="B56857" s="8"/>
    </row>
    <row r="56858" spans="2:2" hidden="1" x14ac:dyDescent="0.15">
      <c r="B56858" s="8"/>
    </row>
    <row r="56859" spans="2:2" hidden="1" x14ac:dyDescent="0.15">
      <c r="B56859" s="8"/>
    </row>
    <row r="56860" spans="2:2" hidden="1" x14ac:dyDescent="0.15">
      <c r="B56860" s="8"/>
    </row>
    <row r="56861" spans="2:2" hidden="1" x14ac:dyDescent="0.15">
      <c r="B56861" s="8"/>
    </row>
    <row r="56862" spans="2:2" hidden="1" x14ac:dyDescent="0.15">
      <c r="B56862" s="8"/>
    </row>
    <row r="56863" spans="2:2" hidden="1" x14ac:dyDescent="0.15">
      <c r="B56863" s="8"/>
    </row>
    <row r="56864" spans="2:2" hidden="1" x14ac:dyDescent="0.15">
      <c r="B56864" s="8"/>
    </row>
    <row r="56865" spans="2:2" hidden="1" x14ac:dyDescent="0.15">
      <c r="B56865" s="8"/>
    </row>
    <row r="56866" spans="2:2" hidden="1" x14ac:dyDescent="0.15">
      <c r="B56866" s="8"/>
    </row>
    <row r="56867" spans="2:2" hidden="1" x14ac:dyDescent="0.15">
      <c r="B56867" s="8"/>
    </row>
    <row r="56868" spans="2:2" hidden="1" x14ac:dyDescent="0.15">
      <c r="B56868" s="8"/>
    </row>
    <row r="56869" spans="2:2" hidden="1" x14ac:dyDescent="0.15">
      <c r="B56869" s="8"/>
    </row>
    <row r="56870" spans="2:2" hidden="1" x14ac:dyDescent="0.15">
      <c r="B56870" s="8"/>
    </row>
    <row r="56871" spans="2:2" hidden="1" x14ac:dyDescent="0.15">
      <c r="B56871" s="8"/>
    </row>
    <row r="56872" spans="2:2" hidden="1" x14ac:dyDescent="0.15">
      <c r="B56872" s="8"/>
    </row>
    <row r="56873" spans="2:2" hidden="1" x14ac:dyDescent="0.15">
      <c r="B56873" s="8"/>
    </row>
    <row r="56874" spans="2:2" hidden="1" x14ac:dyDescent="0.15">
      <c r="B56874" s="8"/>
    </row>
    <row r="56875" spans="2:2" hidden="1" x14ac:dyDescent="0.15">
      <c r="B56875" s="8"/>
    </row>
    <row r="56876" spans="2:2" hidden="1" x14ac:dyDescent="0.15">
      <c r="B56876" s="8"/>
    </row>
    <row r="56877" spans="2:2" hidden="1" x14ac:dyDescent="0.15">
      <c r="B56877" s="8"/>
    </row>
    <row r="56878" spans="2:2" hidden="1" x14ac:dyDescent="0.15">
      <c r="B56878" s="8"/>
    </row>
    <row r="56879" spans="2:2" hidden="1" x14ac:dyDescent="0.15">
      <c r="B56879" s="8"/>
    </row>
    <row r="56880" spans="2:2" hidden="1" x14ac:dyDescent="0.15">
      <c r="B56880" s="8"/>
    </row>
    <row r="56881" spans="2:2" hidden="1" x14ac:dyDescent="0.15">
      <c r="B56881" s="8"/>
    </row>
    <row r="56882" spans="2:2" hidden="1" x14ac:dyDescent="0.15">
      <c r="B56882" s="8"/>
    </row>
    <row r="56883" spans="2:2" hidden="1" x14ac:dyDescent="0.15">
      <c r="B56883" s="8"/>
    </row>
    <row r="56884" spans="2:2" hidden="1" x14ac:dyDescent="0.15">
      <c r="B56884" s="8"/>
    </row>
    <row r="56885" spans="2:2" hidden="1" x14ac:dyDescent="0.15">
      <c r="B56885" s="8"/>
    </row>
    <row r="56886" spans="2:2" hidden="1" x14ac:dyDescent="0.15">
      <c r="B56886" s="8"/>
    </row>
    <row r="56887" spans="2:2" hidden="1" x14ac:dyDescent="0.15">
      <c r="B56887" s="8"/>
    </row>
    <row r="56888" spans="2:2" hidden="1" x14ac:dyDescent="0.15">
      <c r="B56888" s="8"/>
    </row>
    <row r="56889" spans="2:2" hidden="1" x14ac:dyDescent="0.15">
      <c r="B56889" s="8"/>
    </row>
    <row r="56890" spans="2:2" hidden="1" x14ac:dyDescent="0.15">
      <c r="B56890" s="8"/>
    </row>
    <row r="56891" spans="2:2" hidden="1" x14ac:dyDescent="0.15">
      <c r="B56891" s="8"/>
    </row>
    <row r="56892" spans="2:2" hidden="1" x14ac:dyDescent="0.15">
      <c r="B56892" s="8"/>
    </row>
    <row r="56893" spans="2:2" hidden="1" x14ac:dyDescent="0.15">
      <c r="B56893" s="8"/>
    </row>
    <row r="56894" spans="2:2" hidden="1" x14ac:dyDescent="0.15">
      <c r="B56894" s="8"/>
    </row>
    <row r="56895" spans="2:2" hidden="1" x14ac:dyDescent="0.15">
      <c r="B56895" s="8"/>
    </row>
    <row r="56896" spans="2:2" hidden="1" x14ac:dyDescent="0.15">
      <c r="B56896" s="8"/>
    </row>
    <row r="56897" spans="2:2" hidden="1" x14ac:dyDescent="0.15">
      <c r="B56897" s="8"/>
    </row>
    <row r="56898" spans="2:2" hidden="1" x14ac:dyDescent="0.15">
      <c r="B56898" s="8"/>
    </row>
    <row r="56899" spans="2:2" hidden="1" x14ac:dyDescent="0.15">
      <c r="B56899" s="8"/>
    </row>
    <row r="56900" spans="2:2" hidden="1" x14ac:dyDescent="0.15">
      <c r="B56900" s="8"/>
    </row>
    <row r="56901" spans="2:2" hidden="1" x14ac:dyDescent="0.15">
      <c r="B56901" s="8"/>
    </row>
    <row r="56902" spans="2:2" hidden="1" x14ac:dyDescent="0.15">
      <c r="B56902" s="8"/>
    </row>
    <row r="56903" spans="2:2" hidden="1" x14ac:dyDescent="0.15">
      <c r="B56903" s="8"/>
    </row>
    <row r="56904" spans="2:2" hidden="1" x14ac:dyDescent="0.15">
      <c r="B56904" s="8"/>
    </row>
    <row r="56905" spans="2:2" hidden="1" x14ac:dyDescent="0.15">
      <c r="B56905" s="8"/>
    </row>
    <row r="56906" spans="2:2" hidden="1" x14ac:dyDescent="0.15">
      <c r="B56906" s="8"/>
    </row>
    <row r="56907" spans="2:2" hidden="1" x14ac:dyDescent="0.15">
      <c r="B56907" s="8"/>
    </row>
    <row r="56908" spans="2:2" hidden="1" x14ac:dyDescent="0.15">
      <c r="B56908" s="8"/>
    </row>
    <row r="56909" spans="2:2" hidden="1" x14ac:dyDescent="0.15">
      <c r="B56909" s="8"/>
    </row>
    <row r="56910" spans="2:2" hidden="1" x14ac:dyDescent="0.15">
      <c r="B56910" s="8"/>
    </row>
    <row r="56911" spans="2:2" hidden="1" x14ac:dyDescent="0.15">
      <c r="B56911" s="8"/>
    </row>
    <row r="56912" spans="2:2" hidden="1" x14ac:dyDescent="0.15">
      <c r="B56912" s="8"/>
    </row>
    <row r="56913" spans="2:2" hidden="1" x14ac:dyDescent="0.15">
      <c r="B56913" s="8"/>
    </row>
    <row r="56914" spans="2:2" hidden="1" x14ac:dyDescent="0.15">
      <c r="B56914" s="8"/>
    </row>
    <row r="56915" spans="2:2" hidden="1" x14ac:dyDescent="0.15">
      <c r="B56915" s="8"/>
    </row>
    <row r="56916" spans="2:2" hidden="1" x14ac:dyDescent="0.15">
      <c r="B56916" s="8"/>
    </row>
    <row r="56917" spans="2:2" hidden="1" x14ac:dyDescent="0.15">
      <c r="B56917" s="8"/>
    </row>
    <row r="56918" spans="2:2" hidden="1" x14ac:dyDescent="0.15">
      <c r="B56918" s="8"/>
    </row>
    <row r="56919" spans="2:2" hidden="1" x14ac:dyDescent="0.15">
      <c r="B56919" s="8"/>
    </row>
    <row r="56920" spans="2:2" hidden="1" x14ac:dyDescent="0.15">
      <c r="B56920" s="8"/>
    </row>
    <row r="56921" spans="2:2" hidden="1" x14ac:dyDescent="0.15">
      <c r="B56921" s="8"/>
    </row>
    <row r="56922" spans="2:2" hidden="1" x14ac:dyDescent="0.15">
      <c r="B56922" s="8"/>
    </row>
    <row r="56923" spans="2:2" hidden="1" x14ac:dyDescent="0.15">
      <c r="B56923" s="8"/>
    </row>
    <row r="56924" spans="2:2" hidden="1" x14ac:dyDescent="0.15">
      <c r="B56924" s="8"/>
    </row>
    <row r="56925" spans="2:2" hidden="1" x14ac:dyDescent="0.15">
      <c r="B56925" s="8"/>
    </row>
    <row r="56926" spans="2:2" hidden="1" x14ac:dyDescent="0.15">
      <c r="B56926" s="8"/>
    </row>
    <row r="56927" spans="2:2" hidden="1" x14ac:dyDescent="0.15">
      <c r="B56927" s="8"/>
    </row>
    <row r="56928" spans="2:2" hidden="1" x14ac:dyDescent="0.15">
      <c r="B56928" s="8"/>
    </row>
    <row r="56929" spans="2:2" hidden="1" x14ac:dyDescent="0.15">
      <c r="B56929" s="8"/>
    </row>
    <row r="56930" spans="2:2" hidden="1" x14ac:dyDescent="0.15">
      <c r="B56930" s="8"/>
    </row>
    <row r="56931" spans="2:2" hidden="1" x14ac:dyDescent="0.15">
      <c r="B56931" s="8"/>
    </row>
    <row r="56932" spans="2:2" hidden="1" x14ac:dyDescent="0.15">
      <c r="B56932" s="8"/>
    </row>
    <row r="56933" spans="2:2" hidden="1" x14ac:dyDescent="0.15">
      <c r="B56933" s="8"/>
    </row>
    <row r="56934" spans="2:2" hidden="1" x14ac:dyDescent="0.15">
      <c r="B56934" s="8"/>
    </row>
    <row r="56935" spans="2:2" hidden="1" x14ac:dyDescent="0.15">
      <c r="B56935" s="8"/>
    </row>
    <row r="56936" spans="2:2" hidden="1" x14ac:dyDescent="0.15">
      <c r="B56936" s="8"/>
    </row>
    <row r="56937" spans="2:2" hidden="1" x14ac:dyDescent="0.15">
      <c r="B56937" s="8"/>
    </row>
    <row r="56938" spans="2:2" hidden="1" x14ac:dyDescent="0.15">
      <c r="B56938" s="8"/>
    </row>
    <row r="56939" spans="2:2" hidden="1" x14ac:dyDescent="0.15">
      <c r="B56939" s="8"/>
    </row>
    <row r="56940" spans="2:2" hidden="1" x14ac:dyDescent="0.15">
      <c r="B56940" s="8"/>
    </row>
    <row r="56941" spans="2:2" hidden="1" x14ac:dyDescent="0.15">
      <c r="B56941" s="8"/>
    </row>
    <row r="56942" spans="2:2" hidden="1" x14ac:dyDescent="0.15">
      <c r="B56942" s="8"/>
    </row>
    <row r="56943" spans="2:2" hidden="1" x14ac:dyDescent="0.15">
      <c r="B56943" s="8"/>
    </row>
    <row r="56944" spans="2:2" hidden="1" x14ac:dyDescent="0.15">
      <c r="B56944" s="8"/>
    </row>
    <row r="56945" spans="2:2" hidden="1" x14ac:dyDescent="0.15">
      <c r="B56945" s="8"/>
    </row>
    <row r="56946" spans="2:2" hidden="1" x14ac:dyDescent="0.15">
      <c r="B56946" s="8"/>
    </row>
    <row r="56947" spans="2:2" hidden="1" x14ac:dyDescent="0.15">
      <c r="B56947" s="8"/>
    </row>
    <row r="56948" spans="2:2" hidden="1" x14ac:dyDescent="0.15">
      <c r="B56948" s="8"/>
    </row>
    <row r="56949" spans="2:2" hidden="1" x14ac:dyDescent="0.15">
      <c r="B56949" s="8"/>
    </row>
    <row r="56950" spans="2:2" hidden="1" x14ac:dyDescent="0.15">
      <c r="B56950" s="8"/>
    </row>
    <row r="56951" spans="2:2" hidden="1" x14ac:dyDescent="0.15">
      <c r="B56951" s="8"/>
    </row>
    <row r="56952" spans="2:2" hidden="1" x14ac:dyDescent="0.15">
      <c r="B56952" s="8"/>
    </row>
    <row r="56953" spans="2:2" hidden="1" x14ac:dyDescent="0.15">
      <c r="B56953" s="8"/>
    </row>
    <row r="56954" spans="2:2" hidden="1" x14ac:dyDescent="0.15">
      <c r="B56954" s="8"/>
    </row>
    <row r="56955" spans="2:2" hidden="1" x14ac:dyDescent="0.15">
      <c r="B56955" s="8"/>
    </row>
    <row r="56956" spans="2:2" hidden="1" x14ac:dyDescent="0.15">
      <c r="B56956" s="8"/>
    </row>
    <row r="56957" spans="2:2" hidden="1" x14ac:dyDescent="0.15">
      <c r="B56957" s="8"/>
    </row>
    <row r="56958" spans="2:2" hidden="1" x14ac:dyDescent="0.15">
      <c r="B56958" s="8"/>
    </row>
    <row r="56959" spans="2:2" hidden="1" x14ac:dyDescent="0.15">
      <c r="B56959" s="8"/>
    </row>
    <row r="56960" spans="2:2" hidden="1" x14ac:dyDescent="0.15">
      <c r="B56960" s="8"/>
    </row>
    <row r="56961" spans="2:2" hidden="1" x14ac:dyDescent="0.15">
      <c r="B56961" s="8"/>
    </row>
    <row r="56962" spans="2:2" hidden="1" x14ac:dyDescent="0.15">
      <c r="B56962" s="8"/>
    </row>
    <row r="56963" spans="2:2" hidden="1" x14ac:dyDescent="0.15">
      <c r="B56963" s="8"/>
    </row>
    <row r="56964" spans="2:2" hidden="1" x14ac:dyDescent="0.15">
      <c r="B56964" s="8"/>
    </row>
    <row r="56965" spans="2:2" hidden="1" x14ac:dyDescent="0.15">
      <c r="B56965" s="8"/>
    </row>
    <row r="56966" spans="2:2" hidden="1" x14ac:dyDescent="0.15">
      <c r="B56966" s="8"/>
    </row>
    <row r="56967" spans="2:2" hidden="1" x14ac:dyDescent="0.15">
      <c r="B56967" s="8"/>
    </row>
    <row r="56968" spans="2:2" hidden="1" x14ac:dyDescent="0.15">
      <c r="B56968" s="8"/>
    </row>
    <row r="56969" spans="2:2" hidden="1" x14ac:dyDescent="0.15">
      <c r="B56969" s="8"/>
    </row>
    <row r="56970" spans="2:2" hidden="1" x14ac:dyDescent="0.15">
      <c r="B56970" s="8"/>
    </row>
    <row r="56971" spans="2:2" hidden="1" x14ac:dyDescent="0.15">
      <c r="B56971" s="8"/>
    </row>
    <row r="56972" spans="2:2" hidden="1" x14ac:dyDescent="0.15">
      <c r="B56972" s="8"/>
    </row>
    <row r="56973" spans="2:2" hidden="1" x14ac:dyDescent="0.15">
      <c r="B56973" s="8"/>
    </row>
    <row r="56974" spans="2:2" hidden="1" x14ac:dyDescent="0.15">
      <c r="B56974" s="8"/>
    </row>
    <row r="56975" spans="2:2" hidden="1" x14ac:dyDescent="0.15">
      <c r="B56975" s="8"/>
    </row>
    <row r="56976" spans="2:2" hidden="1" x14ac:dyDescent="0.15">
      <c r="B56976" s="8"/>
    </row>
    <row r="56977" spans="2:2" hidden="1" x14ac:dyDescent="0.15">
      <c r="B56977" s="8"/>
    </row>
    <row r="56978" spans="2:2" hidden="1" x14ac:dyDescent="0.15">
      <c r="B56978" s="8"/>
    </row>
    <row r="56979" spans="2:2" hidden="1" x14ac:dyDescent="0.15">
      <c r="B56979" s="8"/>
    </row>
    <row r="56980" spans="2:2" hidden="1" x14ac:dyDescent="0.15">
      <c r="B56980" s="8"/>
    </row>
    <row r="56981" spans="2:2" hidden="1" x14ac:dyDescent="0.15">
      <c r="B56981" s="8"/>
    </row>
    <row r="56982" spans="2:2" hidden="1" x14ac:dyDescent="0.15">
      <c r="B56982" s="8"/>
    </row>
    <row r="56983" spans="2:2" hidden="1" x14ac:dyDescent="0.15">
      <c r="B56983" s="8"/>
    </row>
    <row r="56984" spans="2:2" hidden="1" x14ac:dyDescent="0.15">
      <c r="B56984" s="8"/>
    </row>
    <row r="56985" spans="2:2" hidden="1" x14ac:dyDescent="0.15">
      <c r="B56985" s="8"/>
    </row>
    <row r="56986" spans="2:2" hidden="1" x14ac:dyDescent="0.15">
      <c r="B56986" s="8"/>
    </row>
    <row r="56987" spans="2:2" hidden="1" x14ac:dyDescent="0.15">
      <c r="B56987" s="8"/>
    </row>
    <row r="56988" spans="2:2" hidden="1" x14ac:dyDescent="0.15">
      <c r="B56988" s="8"/>
    </row>
    <row r="56989" spans="2:2" hidden="1" x14ac:dyDescent="0.15">
      <c r="B56989" s="8"/>
    </row>
    <row r="56990" spans="2:2" hidden="1" x14ac:dyDescent="0.15">
      <c r="B56990" s="8"/>
    </row>
    <row r="56991" spans="2:2" hidden="1" x14ac:dyDescent="0.15">
      <c r="B56991" s="8"/>
    </row>
    <row r="56992" spans="2:2" hidden="1" x14ac:dyDescent="0.15">
      <c r="B56992" s="8"/>
    </row>
    <row r="56993" spans="2:2" hidden="1" x14ac:dyDescent="0.15">
      <c r="B56993" s="8"/>
    </row>
    <row r="56994" spans="2:2" hidden="1" x14ac:dyDescent="0.15">
      <c r="B56994" s="8"/>
    </row>
    <row r="56995" spans="2:2" hidden="1" x14ac:dyDescent="0.15">
      <c r="B56995" s="8"/>
    </row>
    <row r="56996" spans="2:2" hidden="1" x14ac:dyDescent="0.15">
      <c r="B56996" s="8"/>
    </row>
    <row r="56997" spans="2:2" hidden="1" x14ac:dyDescent="0.15">
      <c r="B56997" s="8"/>
    </row>
    <row r="56998" spans="2:2" hidden="1" x14ac:dyDescent="0.15">
      <c r="B56998" s="8"/>
    </row>
    <row r="56999" spans="2:2" hidden="1" x14ac:dyDescent="0.15">
      <c r="B56999" s="8"/>
    </row>
    <row r="57000" spans="2:2" hidden="1" x14ac:dyDescent="0.15">
      <c r="B57000" s="8"/>
    </row>
    <row r="57001" spans="2:2" hidden="1" x14ac:dyDescent="0.15">
      <c r="B57001" s="8"/>
    </row>
    <row r="57002" spans="2:2" hidden="1" x14ac:dyDescent="0.15">
      <c r="B57002" s="8"/>
    </row>
    <row r="57003" spans="2:2" hidden="1" x14ac:dyDescent="0.15">
      <c r="B57003" s="8"/>
    </row>
    <row r="57004" spans="2:2" hidden="1" x14ac:dyDescent="0.15">
      <c r="B57004" s="8"/>
    </row>
    <row r="57005" spans="2:2" hidden="1" x14ac:dyDescent="0.15">
      <c r="B57005" s="8"/>
    </row>
    <row r="57006" spans="2:2" hidden="1" x14ac:dyDescent="0.15">
      <c r="B57006" s="8"/>
    </row>
    <row r="57007" spans="2:2" hidden="1" x14ac:dyDescent="0.15">
      <c r="B57007" s="8"/>
    </row>
    <row r="57008" spans="2:2" hidden="1" x14ac:dyDescent="0.15">
      <c r="B57008" s="8"/>
    </row>
    <row r="57009" spans="2:2" hidden="1" x14ac:dyDescent="0.15">
      <c r="B57009" s="8"/>
    </row>
    <row r="57010" spans="2:2" hidden="1" x14ac:dyDescent="0.15">
      <c r="B57010" s="8"/>
    </row>
    <row r="57011" spans="2:2" hidden="1" x14ac:dyDescent="0.15">
      <c r="B57011" s="8"/>
    </row>
    <row r="57012" spans="2:2" hidden="1" x14ac:dyDescent="0.15">
      <c r="B57012" s="8"/>
    </row>
    <row r="57013" spans="2:2" hidden="1" x14ac:dyDescent="0.15">
      <c r="B57013" s="8"/>
    </row>
    <row r="57014" spans="2:2" hidden="1" x14ac:dyDescent="0.15">
      <c r="B57014" s="8"/>
    </row>
    <row r="57015" spans="2:2" hidden="1" x14ac:dyDescent="0.15">
      <c r="B57015" s="8"/>
    </row>
    <row r="57016" spans="2:2" hidden="1" x14ac:dyDescent="0.15">
      <c r="B57016" s="8"/>
    </row>
    <row r="57017" spans="2:2" hidden="1" x14ac:dyDescent="0.15">
      <c r="B57017" s="8"/>
    </row>
    <row r="57018" spans="2:2" hidden="1" x14ac:dyDescent="0.15">
      <c r="B57018" s="8"/>
    </row>
    <row r="57019" spans="2:2" hidden="1" x14ac:dyDescent="0.15">
      <c r="B57019" s="8"/>
    </row>
    <row r="57020" spans="2:2" hidden="1" x14ac:dyDescent="0.15">
      <c r="B57020" s="8"/>
    </row>
    <row r="57021" spans="2:2" hidden="1" x14ac:dyDescent="0.15">
      <c r="B57021" s="8"/>
    </row>
    <row r="57022" spans="2:2" hidden="1" x14ac:dyDescent="0.15">
      <c r="B57022" s="8"/>
    </row>
    <row r="57023" spans="2:2" hidden="1" x14ac:dyDescent="0.15">
      <c r="B57023" s="8"/>
    </row>
    <row r="57024" spans="2:2" hidden="1" x14ac:dyDescent="0.15">
      <c r="B57024" s="8"/>
    </row>
    <row r="57025" spans="2:2" hidden="1" x14ac:dyDescent="0.15">
      <c r="B57025" s="8"/>
    </row>
    <row r="57026" spans="2:2" hidden="1" x14ac:dyDescent="0.15">
      <c r="B57026" s="8"/>
    </row>
    <row r="57027" spans="2:2" hidden="1" x14ac:dyDescent="0.15">
      <c r="B57027" s="8"/>
    </row>
    <row r="57028" spans="2:2" hidden="1" x14ac:dyDescent="0.15">
      <c r="B57028" s="8"/>
    </row>
    <row r="57029" spans="2:2" hidden="1" x14ac:dyDescent="0.15">
      <c r="B57029" s="8"/>
    </row>
    <row r="57030" spans="2:2" hidden="1" x14ac:dyDescent="0.15">
      <c r="B57030" s="8"/>
    </row>
    <row r="57031" spans="2:2" hidden="1" x14ac:dyDescent="0.15">
      <c r="B57031" s="8"/>
    </row>
    <row r="57032" spans="2:2" hidden="1" x14ac:dyDescent="0.15">
      <c r="B57032" s="8"/>
    </row>
    <row r="57033" spans="2:2" hidden="1" x14ac:dyDescent="0.15">
      <c r="B57033" s="8"/>
    </row>
    <row r="57034" spans="2:2" hidden="1" x14ac:dyDescent="0.15">
      <c r="B57034" s="8"/>
    </row>
    <row r="57035" spans="2:2" hidden="1" x14ac:dyDescent="0.15">
      <c r="B57035" s="8"/>
    </row>
    <row r="57036" spans="2:2" hidden="1" x14ac:dyDescent="0.15">
      <c r="B57036" s="8"/>
    </row>
    <row r="57037" spans="2:2" hidden="1" x14ac:dyDescent="0.15">
      <c r="B57037" s="8"/>
    </row>
    <row r="57038" spans="2:2" hidden="1" x14ac:dyDescent="0.15">
      <c r="B57038" s="8"/>
    </row>
    <row r="57039" spans="2:2" hidden="1" x14ac:dyDescent="0.15">
      <c r="B57039" s="8"/>
    </row>
    <row r="57040" spans="2:2" hidden="1" x14ac:dyDescent="0.15">
      <c r="B57040" s="8"/>
    </row>
    <row r="57041" spans="2:2" hidden="1" x14ac:dyDescent="0.15">
      <c r="B57041" s="8"/>
    </row>
    <row r="57042" spans="2:2" hidden="1" x14ac:dyDescent="0.15">
      <c r="B57042" s="8"/>
    </row>
    <row r="57043" spans="2:2" hidden="1" x14ac:dyDescent="0.15">
      <c r="B57043" s="8"/>
    </row>
    <row r="57044" spans="2:2" hidden="1" x14ac:dyDescent="0.15">
      <c r="B57044" s="8"/>
    </row>
    <row r="57045" spans="2:2" hidden="1" x14ac:dyDescent="0.15">
      <c r="B57045" s="8"/>
    </row>
    <row r="57046" spans="2:2" hidden="1" x14ac:dyDescent="0.15">
      <c r="B57046" s="8"/>
    </row>
    <row r="57047" spans="2:2" hidden="1" x14ac:dyDescent="0.15">
      <c r="B57047" s="8"/>
    </row>
    <row r="57048" spans="2:2" hidden="1" x14ac:dyDescent="0.15">
      <c r="B57048" s="8"/>
    </row>
    <row r="57049" spans="2:2" hidden="1" x14ac:dyDescent="0.15">
      <c r="B57049" s="8"/>
    </row>
    <row r="57050" spans="2:2" hidden="1" x14ac:dyDescent="0.15">
      <c r="B57050" s="8"/>
    </row>
    <row r="57051" spans="2:2" hidden="1" x14ac:dyDescent="0.15">
      <c r="B57051" s="8"/>
    </row>
    <row r="57052" spans="2:2" hidden="1" x14ac:dyDescent="0.15">
      <c r="B57052" s="8"/>
    </row>
    <row r="57053" spans="2:2" hidden="1" x14ac:dyDescent="0.15">
      <c r="B57053" s="8"/>
    </row>
    <row r="57054" spans="2:2" hidden="1" x14ac:dyDescent="0.15">
      <c r="B57054" s="8"/>
    </row>
    <row r="57055" spans="2:2" hidden="1" x14ac:dyDescent="0.15">
      <c r="B57055" s="8"/>
    </row>
    <row r="57056" spans="2:2" hidden="1" x14ac:dyDescent="0.15">
      <c r="B57056" s="8"/>
    </row>
    <row r="57057" spans="2:2" hidden="1" x14ac:dyDescent="0.15">
      <c r="B57057" s="8"/>
    </row>
    <row r="57058" spans="2:2" hidden="1" x14ac:dyDescent="0.15">
      <c r="B57058" s="8"/>
    </row>
    <row r="57059" spans="2:2" hidden="1" x14ac:dyDescent="0.15">
      <c r="B57059" s="8"/>
    </row>
    <row r="57060" spans="2:2" hidden="1" x14ac:dyDescent="0.15">
      <c r="B57060" s="8"/>
    </row>
    <row r="57061" spans="2:2" hidden="1" x14ac:dyDescent="0.15">
      <c r="B57061" s="8"/>
    </row>
    <row r="57062" spans="2:2" hidden="1" x14ac:dyDescent="0.15">
      <c r="B57062" s="8"/>
    </row>
    <row r="57063" spans="2:2" hidden="1" x14ac:dyDescent="0.15">
      <c r="B57063" s="8"/>
    </row>
    <row r="57064" spans="2:2" hidden="1" x14ac:dyDescent="0.15">
      <c r="B57064" s="8"/>
    </row>
    <row r="57065" spans="2:2" hidden="1" x14ac:dyDescent="0.15">
      <c r="B57065" s="8"/>
    </row>
    <row r="57066" spans="2:2" hidden="1" x14ac:dyDescent="0.15">
      <c r="B57066" s="8"/>
    </row>
    <row r="57067" spans="2:2" hidden="1" x14ac:dyDescent="0.15">
      <c r="B57067" s="8"/>
    </row>
    <row r="57068" spans="2:2" hidden="1" x14ac:dyDescent="0.15">
      <c r="B57068" s="8"/>
    </row>
    <row r="57069" spans="2:2" hidden="1" x14ac:dyDescent="0.15">
      <c r="B57069" s="8"/>
    </row>
    <row r="57070" spans="2:2" hidden="1" x14ac:dyDescent="0.15">
      <c r="B57070" s="8"/>
    </row>
    <row r="57071" spans="2:2" hidden="1" x14ac:dyDescent="0.15">
      <c r="B57071" s="8"/>
    </row>
    <row r="57072" spans="2:2" hidden="1" x14ac:dyDescent="0.15">
      <c r="B57072" s="8"/>
    </row>
    <row r="57073" spans="2:2" hidden="1" x14ac:dyDescent="0.15">
      <c r="B57073" s="8"/>
    </row>
    <row r="57074" spans="2:2" hidden="1" x14ac:dyDescent="0.15">
      <c r="B57074" s="8"/>
    </row>
    <row r="57075" spans="2:2" hidden="1" x14ac:dyDescent="0.15">
      <c r="B57075" s="8"/>
    </row>
    <row r="57076" spans="2:2" hidden="1" x14ac:dyDescent="0.15">
      <c r="B57076" s="8"/>
    </row>
    <row r="57077" spans="2:2" hidden="1" x14ac:dyDescent="0.15">
      <c r="B57077" s="8"/>
    </row>
    <row r="57078" spans="2:2" hidden="1" x14ac:dyDescent="0.15">
      <c r="B57078" s="8"/>
    </row>
    <row r="57079" spans="2:2" hidden="1" x14ac:dyDescent="0.15">
      <c r="B57079" s="8"/>
    </row>
    <row r="57080" spans="2:2" hidden="1" x14ac:dyDescent="0.15">
      <c r="B57080" s="8"/>
    </row>
    <row r="57081" spans="2:2" hidden="1" x14ac:dyDescent="0.15">
      <c r="B57081" s="8"/>
    </row>
    <row r="57082" spans="2:2" hidden="1" x14ac:dyDescent="0.15">
      <c r="B57082" s="8"/>
    </row>
    <row r="57083" spans="2:2" hidden="1" x14ac:dyDescent="0.15">
      <c r="B57083" s="8"/>
    </row>
    <row r="57084" spans="2:2" hidden="1" x14ac:dyDescent="0.15">
      <c r="B57084" s="8"/>
    </row>
    <row r="57085" spans="2:2" hidden="1" x14ac:dyDescent="0.15">
      <c r="B57085" s="8"/>
    </row>
    <row r="57086" spans="2:2" hidden="1" x14ac:dyDescent="0.15">
      <c r="B57086" s="8"/>
    </row>
    <row r="57087" spans="2:2" hidden="1" x14ac:dyDescent="0.15">
      <c r="B57087" s="8"/>
    </row>
    <row r="57088" spans="2:2" hidden="1" x14ac:dyDescent="0.15">
      <c r="B57088" s="8"/>
    </row>
    <row r="57089" spans="2:2" hidden="1" x14ac:dyDescent="0.15">
      <c r="B57089" s="8"/>
    </row>
    <row r="57090" spans="2:2" hidden="1" x14ac:dyDescent="0.15">
      <c r="B57090" s="8"/>
    </row>
    <row r="57091" spans="2:2" hidden="1" x14ac:dyDescent="0.15">
      <c r="B57091" s="8"/>
    </row>
    <row r="57092" spans="2:2" hidden="1" x14ac:dyDescent="0.15">
      <c r="B57092" s="8"/>
    </row>
    <row r="57093" spans="2:2" hidden="1" x14ac:dyDescent="0.15">
      <c r="B57093" s="8"/>
    </row>
    <row r="57094" spans="2:2" hidden="1" x14ac:dyDescent="0.15">
      <c r="B57094" s="8"/>
    </row>
    <row r="57095" spans="2:2" hidden="1" x14ac:dyDescent="0.15">
      <c r="B57095" s="8"/>
    </row>
    <row r="57096" spans="2:2" hidden="1" x14ac:dyDescent="0.15">
      <c r="B57096" s="8"/>
    </row>
    <row r="57097" spans="2:2" hidden="1" x14ac:dyDescent="0.15">
      <c r="B57097" s="8"/>
    </row>
    <row r="57098" spans="2:2" hidden="1" x14ac:dyDescent="0.15">
      <c r="B57098" s="8"/>
    </row>
    <row r="57099" spans="2:2" hidden="1" x14ac:dyDescent="0.15">
      <c r="B57099" s="8"/>
    </row>
    <row r="57100" spans="2:2" hidden="1" x14ac:dyDescent="0.15">
      <c r="B57100" s="8"/>
    </row>
    <row r="57101" spans="2:2" hidden="1" x14ac:dyDescent="0.15">
      <c r="B57101" s="8"/>
    </row>
    <row r="57102" spans="2:2" hidden="1" x14ac:dyDescent="0.15">
      <c r="B57102" s="8"/>
    </row>
    <row r="57103" spans="2:2" hidden="1" x14ac:dyDescent="0.15">
      <c r="B57103" s="8"/>
    </row>
    <row r="57104" spans="2:2" hidden="1" x14ac:dyDescent="0.15">
      <c r="B57104" s="8"/>
    </row>
    <row r="57105" spans="2:2" hidden="1" x14ac:dyDescent="0.15">
      <c r="B57105" s="8"/>
    </row>
    <row r="57106" spans="2:2" hidden="1" x14ac:dyDescent="0.15">
      <c r="B57106" s="8"/>
    </row>
    <row r="57107" spans="2:2" hidden="1" x14ac:dyDescent="0.15">
      <c r="B57107" s="8"/>
    </row>
    <row r="57108" spans="2:2" hidden="1" x14ac:dyDescent="0.15">
      <c r="B57108" s="8"/>
    </row>
    <row r="57109" spans="2:2" hidden="1" x14ac:dyDescent="0.15">
      <c r="B57109" s="8"/>
    </row>
    <row r="57110" spans="2:2" hidden="1" x14ac:dyDescent="0.15">
      <c r="B57110" s="8"/>
    </row>
    <row r="57111" spans="2:2" hidden="1" x14ac:dyDescent="0.15">
      <c r="B57111" s="8"/>
    </row>
    <row r="57112" spans="2:2" hidden="1" x14ac:dyDescent="0.15">
      <c r="B57112" s="8"/>
    </row>
    <row r="57113" spans="2:2" hidden="1" x14ac:dyDescent="0.15">
      <c r="B57113" s="8"/>
    </row>
    <row r="57114" spans="2:2" hidden="1" x14ac:dyDescent="0.15">
      <c r="B57114" s="8"/>
    </row>
    <row r="57115" spans="2:2" hidden="1" x14ac:dyDescent="0.15">
      <c r="B57115" s="8"/>
    </row>
    <row r="57116" spans="2:2" hidden="1" x14ac:dyDescent="0.15">
      <c r="B57116" s="8"/>
    </row>
    <row r="57117" spans="2:2" hidden="1" x14ac:dyDescent="0.15">
      <c r="B57117" s="8"/>
    </row>
    <row r="57118" spans="2:2" hidden="1" x14ac:dyDescent="0.15">
      <c r="B57118" s="8"/>
    </row>
    <row r="57119" spans="2:2" hidden="1" x14ac:dyDescent="0.15">
      <c r="B57119" s="8"/>
    </row>
    <row r="57120" spans="2:2" hidden="1" x14ac:dyDescent="0.15">
      <c r="B57120" s="8"/>
    </row>
    <row r="57121" spans="2:2" hidden="1" x14ac:dyDescent="0.15">
      <c r="B57121" s="8"/>
    </row>
    <row r="57122" spans="2:2" hidden="1" x14ac:dyDescent="0.15">
      <c r="B57122" s="8"/>
    </row>
    <row r="57123" spans="2:2" hidden="1" x14ac:dyDescent="0.15">
      <c r="B57123" s="8"/>
    </row>
    <row r="57124" spans="2:2" hidden="1" x14ac:dyDescent="0.15">
      <c r="B57124" s="8"/>
    </row>
    <row r="57125" spans="2:2" hidden="1" x14ac:dyDescent="0.15">
      <c r="B57125" s="8"/>
    </row>
    <row r="57126" spans="2:2" hidden="1" x14ac:dyDescent="0.15">
      <c r="B57126" s="8"/>
    </row>
    <row r="57127" spans="2:2" hidden="1" x14ac:dyDescent="0.15">
      <c r="B57127" s="8"/>
    </row>
    <row r="57128" spans="2:2" hidden="1" x14ac:dyDescent="0.15">
      <c r="B57128" s="8"/>
    </row>
    <row r="57129" spans="2:2" hidden="1" x14ac:dyDescent="0.15">
      <c r="B57129" s="8"/>
    </row>
    <row r="57130" spans="2:2" hidden="1" x14ac:dyDescent="0.15">
      <c r="B57130" s="8"/>
    </row>
    <row r="57131" spans="2:2" hidden="1" x14ac:dyDescent="0.15">
      <c r="B57131" s="8"/>
    </row>
    <row r="57132" spans="2:2" hidden="1" x14ac:dyDescent="0.15">
      <c r="B57132" s="8"/>
    </row>
    <row r="57133" spans="2:2" hidden="1" x14ac:dyDescent="0.15">
      <c r="B57133" s="8"/>
    </row>
    <row r="57134" spans="2:2" hidden="1" x14ac:dyDescent="0.15">
      <c r="B57134" s="8"/>
    </row>
    <row r="57135" spans="2:2" hidden="1" x14ac:dyDescent="0.15">
      <c r="B57135" s="8"/>
    </row>
    <row r="57136" spans="2:2" hidden="1" x14ac:dyDescent="0.15">
      <c r="B57136" s="8"/>
    </row>
    <row r="57137" spans="2:2" hidden="1" x14ac:dyDescent="0.15">
      <c r="B57137" s="8"/>
    </row>
    <row r="57138" spans="2:2" hidden="1" x14ac:dyDescent="0.15">
      <c r="B57138" s="8"/>
    </row>
    <row r="57139" spans="2:2" hidden="1" x14ac:dyDescent="0.15">
      <c r="B57139" s="8"/>
    </row>
    <row r="57140" spans="2:2" hidden="1" x14ac:dyDescent="0.15">
      <c r="B57140" s="8"/>
    </row>
    <row r="57141" spans="2:2" hidden="1" x14ac:dyDescent="0.15">
      <c r="B57141" s="8"/>
    </row>
    <row r="57142" spans="2:2" hidden="1" x14ac:dyDescent="0.15">
      <c r="B57142" s="8"/>
    </row>
    <row r="57143" spans="2:2" hidden="1" x14ac:dyDescent="0.15">
      <c r="B57143" s="8"/>
    </row>
    <row r="57144" spans="2:2" hidden="1" x14ac:dyDescent="0.15">
      <c r="B57144" s="8"/>
    </row>
    <row r="57145" spans="2:2" hidden="1" x14ac:dyDescent="0.15">
      <c r="B57145" s="8"/>
    </row>
    <row r="57146" spans="2:2" hidden="1" x14ac:dyDescent="0.15">
      <c r="B57146" s="8"/>
    </row>
    <row r="57147" spans="2:2" hidden="1" x14ac:dyDescent="0.15">
      <c r="B57147" s="8"/>
    </row>
    <row r="57148" spans="2:2" hidden="1" x14ac:dyDescent="0.15">
      <c r="B57148" s="8"/>
    </row>
    <row r="57149" spans="2:2" hidden="1" x14ac:dyDescent="0.15">
      <c r="B57149" s="8"/>
    </row>
    <row r="57150" spans="2:2" hidden="1" x14ac:dyDescent="0.15">
      <c r="B57150" s="8"/>
    </row>
    <row r="57151" spans="2:2" hidden="1" x14ac:dyDescent="0.15">
      <c r="B57151" s="8"/>
    </row>
    <row r="57152" spans="2:2" hidden="1" x14ac:dyDescent="0.15">
      <c r="B57152" s="8"/>
    </row>
    <row r="57153" spans="2:2" hidden="1" x14ac:dyDescent="0.15">
      <c r="B57153" s="8"/>
    </row>
    <row r="57154" spans="2:2" hidden="1" x14ac:dyDescent="0.15">
      <c r="B57154" s="8"/>
    </row>
    <row r="57155" spans="2:2" hidden="1" x14ac:dyDescent="0.15">
      <c r="B57155" s="8"/>
    </row>
    <row r="57156" spans="2:2" hidden="1" x14ac:dyDescent="0.15">
      <c r="B57156" s="8"/>
    </row>
    <row r="57157" spans="2:2" hidden="1" x14ac:dyDescent="0.15">
      <c r="B57157" s="8"/>
    </row>
    <row r="57158" spans="2:2" hidden="1" x14ac:dyDescent="0.15">
      <c r="B57158" s="8"/>
    </row>
    <row r="57159" spans="2:2" hidden="1" x14ac:dyDescent="0.15">
      <c r="B57159" s="8"/>
    </row>
    <row r="57160" spans="2:2" hidden="1" x14ac:dyDescent="0.15">
      <c r="B57160" s="8"/>
    </row>
    <row r="57161" spans="2:2" hidden="1" x14ac:dyDescent="0.15">
      <c r="B57161" s="8"/>
    </row>
    <row r="57162" spans="2:2" hidden="1" x14ac:dyDescent="0.15">
      <c r="B57162" s="8"/>
    </row>
    <row r="57163" spans="2:2" hidden="1" x14ac:dyDescent="0.15">
      <c r="B57163" s="8"/>
    </row>
    <row r="57164" spans="2:2" hidden="1" x14ac:dyDescent="0.15">
      <c r="B57164" s="8"/>
    </row>
    <row r="57165" spans="2:2" hidden="1" x14ac:dyDescent="0.15">
      <c r="B57165" s="8"/>
    </row>
    <row r="57166" spans="2:2" hidden="1" x14ac:dyDescent="0.15">
      <c r="B57166" s="8"/>
    </row>
    <row r="57167" spans="2:2" hidden="1" x14ac:dyDescent="0.15">
      <c r="B57167" s="8"/>
    </row>
    <row r="57168" spans="2:2" hidden="1" x14ac:dyDescent="0.15">
      <c r="B57168" s="8"/>
    </row>
    <row r="57169" spans="2:2" hidden="1" x14ac:dyDescent="0.15">
      <c r="B57169" s="8"/>
    </row>
    <row r="57170" spans="2:2" hidden="1" x14ac:dyDescent="0.15">
      <c r="B57170" s="8"/>
    </row>
    <row r="57171" spans="2:2" hidden="1" x14ac:dyDescent="0.15">
      <c r="B57171" s="8"/>
    </row>
    <row r="57172" spans="2:2" hidden="1" x14ac:dyDescent="0.15">
      <c r="B57172" s="8"/>
    </row>
    <row r="57173" spans="2:2" hidden="1" x14ac:dyDescent="0.15">
      <c r="B57173" s="8"/>
    </row>
    <row r="57174" spans="2:2" hidden="1" x14ac:dyDescent="0.15">
      <c r="B57174" s="8"/>
    </row>
    <row r="57175" spans="2:2" hidden="1" x14ac:dyDescent="0.15">
      <c r="B57175" s="8"/>
    </row>
    <row r="57176" spans="2:2" hidden="1" x14ac:dyDescent="0.15">
      <c r="B57176" s="8"/>
    </row>
    <row r="57177" spans="2:2" hidden="1" x14ac:dyDescent="0.15">
      <c r="B57177" s="8"/>
    </row>
    <row r="57178" spans="2:2" hidden="1" x14ac:dyDescent="0.15">
      <c r="B57178" s="8"/>
    </row>
    <row r="57179" spans="2:2" hidden="1" x14ac:dyDescent="0.15">
      <c r="B57179" s="8"/>
    </row>
    <row r="57180" spans="2:2" hidden="1" x14ac:dyDescent="0.15">
      <c r="B57180" s="8"/>
    </row>
    <row r="57181" spans="2:2" hidden="1" x14ac:dyDescent="0.15">
      <c r="B57181" s="8"/>
    </row>
    <row r="57182" spans="2:2" hidden="1" x14ac:dyDescent="0.15">
      <c r="B57182" s="8"/>
    </row>
    <row r="57183" spans="2:2" hidden="1" x14ac:dyDescent="0.15">
      <c r="B57183" s="8"/>
    </row>
    <row r="57184" spans="2:2" hidden="1" x14ac:dyDescent="0.15">
      <c r="B57184" s="8"/>
    </row>
    <row r="57185" spans="2:2" hidden="1" x14ac:dyDescent="0.15">
      <c r="B57185" s="8"/>
    </row>
    <row r="57186" spans="2:2" hidden="1" x14ac:dyDescent="0.15">
      <c r="B57186" s="8"/>
    </row>
    <row r="57187" spans="2:2" hidden="1" x14ac:dyDescent="0.15">
      <c r="B57187" s="8"/>
    </row>
    <row r="57188" spans="2:2" hidden="1" x14ac:dyDescent="0.15">
      <c r="B57188" s="8"/>
    </row>
    <row r="57189" spans="2:2" hidden="1" x14ac:dyDescent="0.15">
      <c r="B57189" s="8"/>
    </row>
    <row r="57190" spans="2:2" hidden="1" x14ac:dyDescent="0.15">
      <c r="B57190" s="8"/>
    </row>
    <row r="57191" spans="2:2" hidden="1" x14ac:dyDescent="0.15">
      <c r="B57191" s="8"/>
    </row>
    <row r="57192" spans="2:2" hidden="1" x14ac:dyDescent="0.15">
      <c r="B57192" s="8"/>
    </row>
    <row r="57193" spans="2:2" hidden="1" x14ac:dyDescent="0.15">
      <c r="B57193" s="8"/>
    </row>
    <row r="57194" spans="2:2" hidden="1" x14ac:dyDescent="0.15">
      <c r="B57194" s="8"/>
    </row>
    <row r="57195" spans="2:2" hidden="1" x14ac:dyDescent="0.15">
      <c r="B57195" s="8"/>
    </row>
    <row r="57196" spans="2:2" hidden="1" x14ac:dyDescent="0.15">
      <c r="B57196" s="8"/>
    </row>
    <row r="57197" spans="2:2" hidden="1" x14ac:dyDescent="0.15">
      <c r="B57197" s="8"/>
    </row>
    <row r="57198" spans="2:2" hidden="1" x14ac:dyDescent="0.15">
      <c r="B57198" s="8"/>
    </row>
    <row r="57199" spans="2:2" hidden="1" x14ac:dyDescent="0.15">
      <c r="B57199" s="8"/>
    </row>
    <row r="57200" spans="2:2" hidden="1" x14ac:dyDescent="0.15">
      <c r="B57200" s="8"/>
    </row>
    <row r="57201" spans="2:2" hidden="1" x14ac:dyDescent="0.15">
      <c r="B57201" s="8"/>
    </row>
    <row r="57202" spans="2:2" hidden="1" x14ac:dyDescent="0.15">
      <c r="B57202" s="8"/>
    </row>
    <row r="57203" spans="2:2" hidden="1" x14ac:dyDescent="0.15">
      <c r="B57203" s="8"/>
    </row>
    <row r="57204" spans="2:2" hidden="1" x14ac:dyDescent="0.15">
      <c r="B57204" s="8"/>
    </row>
    <row r="57205" spans="2:2" hidden="1" x14ac:dyDescent="0.15">
      <c r="B57205" s="8"/>
    </row>
    <row r="57206" spans="2:2" hidden="1" x14ac:dyDescent="0.15">
      <c r="B57206" s="8"/>
    </row>
    <row r="57207" spans="2:2" hidden="1" x14ac:dyDescent="0.15">
      <c r="B57207" s="8"/>
    </row>
    <row r="57208" spans="2:2" hidden="1" x14ac:dyDescent="0.15">
      <c r="B57208" s="8"/>
    </row>
    <row r="57209" spans="2:2" hidden="1" x14ac:dyDescent="0.15">
      <c r="B57209" s="8"/>
    </row>
    <row r="57210" spans="2:2" hidden="1" x14ac:dyDescent="0.15">
      <c r="B57210" s="8"/>
    </row>
    <row r="57211" spans="2:2" hidden="1" x14ac:dyDescent="0.15">
      <c r="B57211" s="8"/>
    </row>
    <row r="57212" spans="2:2" hidden="1" x14ac:dyDescent="0.15">
      <c r="B57212" s="8"/>
    </row>
    <row r="57213" spans="2:2" hidden="1" x14ac:dyDescent="0.15">
      <c r="B57213" s="8"/>
    </row>
    <row r="57214" spans="2:2" hidden="1" x14ac:dyDescent="0.15">
      <c r="B57214" s="8"/>
    </row>
    <row r="57215" spans="2:2" hidden="1" x14ac:dyDescent="0.15">
      <c r="B57215" s="8"/>
    </row>
    <row r="57216" spans="2:2" hidden="1" x14ac:dyDescent="0.15">
      <c r="B57216" s="8"/>
    </row>
    <row r="57217" spans="2:2" hidden="1" x14ac:dyDescent="0.15">
      <c r="B57217" s="8"/>
    </row>
    <row r="57218" spans="2:2" hidden="1" x14ac:dyDescent="0.15">
      <c r="B57218" s="8"/>
    </row>
    <row r="57219" spans="2:2" hidden="1" x14ac:dyDescent="0.15">
      <c r="B57219" s="8"/>
    </row>
    <row r="57220" spans="2:2" hidden="1" x14ac:dyDescent="0.15">
      <c r="B57220" s="8"/>
    </row>
    <row r="57221" spans="2:2" hidden="1" x14ac:dyDescent="0.15">
      <c r="B57221" s="8"/>
    </row>
    <row r="57222" spans="2:2" hidden="1" x14ac:dyDescent="0.15">
      <c r="B57222" s="8"/>
    </row>
    <row r="57223" spans="2:2" hidden="1" x14ac:dyDescent="0.15">
      <c r="B57223" s="8"/>
    </row>
    <row r="57224" spans="2:2" hidden="1" x14ac:dyDescent="0.15">
      <c r="B57224" s="8"/>
    </row>
    <row r="57225" spans="2:2" hidden="1" x14ac:dyDescent="0.15">
      <c r="B57225" s="8"/>
    </row>
    <row r="57226" spans="2:2" hidden="1" x14ac:dyDescent="0.15">
      <c r="B57226" s="8"/>
    </row>
    <row r="57227" spans="2:2" hidden="1" x14ac:dyDescent="0.15">
      <c r="B57227" s="8"/>
    </row>
    <row r="57228" spans="2:2" hidden="1" x14ac:dyDescent="0.15">
      <c r="B57228" s="8"/>
    </row>
    <row r="57229" spans="2:2" hidden="1" x14ac:dyDescent="0.15">
      <c r="B57229" s="8"/>
    </row>
    <row r="57230" spans="2:2" hidden="1" x14ac:dyDescent="0.15">
      <c r="B57230" s="8"/>
    </row>
    <row r="57231" spans="2:2" hidden="1" x14ac:dyDescent="0.15">
      <c r="B57231" s="8"/>
    </row>
    <row r="57232" spans="2:2" hidden="1" x14ac:dyDescent="0.15">
      <c r="B57232" s="8"/>
    </row>
    <row r="57233" spans="2:2" hidden="1" x14ac:dyDescent="0.15">
      <c r="B57233" s="8"/>
    </row>
    <row r="57234" spans="2:2" hidden="1" x14ac:dyDescent="0.15">
      <c r="B57234" s="8"/>
    </row>
    <row r="57235" spans="2:2" hidden="1" x14ac:dyDescent="0.15">
      <c r="B57235" s="8"/>
    </row>
    <row r="57236" spans="2:2" hidden="1" x14ac:dyDescent="0.15">
      <c r="B57236" s="8"/>
    </row>
    <row r="57237" spans="2:2" hidden="1" x14ac:dyDescent="0.15">
      <c r="B57237" s="8"/>
    </row>
    <row r="57238" spans="2:2" hidden="1" x14ac:dyDescent="0.15">
      <c r="B57238" s="8"/>
    </row>
    <row r="57239" spans="2:2" hidden="1" x14ac:dyDescent="0.15">
      <c r="B57239" s="8"/>
    </row>
    <row r="57240" spans="2:2" hidden="1" x14ac:dyDescent="0.15">
      <c r="B57240" s="8"/>
    </row>
    <row r="57241" spans="2:2" hidden="1" x14ac:dyDescent="0.15">
      <c r="B57241" s="8"/>
    </row>
    <row r="57242" spans="2:2" hidden="1" x14ac:dyDescent="0.15">
      <c r="B57242" s="8"/>
    </row>
    <row r="57243" spans="2:2" hidden="1" x14ac:dyDescent="0.15">
      <c r="B57243" s="8"/>
    </row>
    <row r="57244" spans="2:2" hidden="1" x14ac:dyDescent="0.15">
      <c r="B57244" s="8"/>
    </row>
    <row r="57245" spans="2:2" hidden="1" x14ac:dyDescent="0.15">
      <c r="B57245" s="8"/>
    </row>
    <row r="57246" spans="2:2" hidden="1" x14ac:dyDescent="0.15">
      <c r="B57246" s="8"/>
    </row>
    <row r="57247" spans="2:2" hidden="1" x14ac:dyDescent="0.15">
      <c r="B57247" s="8"/>
    </row>
    <row r="57248" spans="2:2" hidden="1" x14ac:dyDescent="0.15">
      <c r="B57248" s="8"/>
    </row>
    <row r="57249" spans="2:2" hidden="1" x14ac:dyDescent="0.15">
      <c r="B57249" s="8"/>
    </row>
    <row r="57250" spans="2:2" hidden="1" x14ac:dyDescent="0.15">
      <c r="B57250" s="8"/>
    </row>
    <row r="57251" spans="2:2" hidden="1" x14ac:dyDescent="0.15">
      <c r="B57251" s="8"/>
    </row>
    <row r="57252" spans="2:2" hidden="1" x14ac:dyDescent="0.15">
      <c r="B57252" s="8"/>
    </row>
    <row r="57253" spans="2:2" hidden="1" x14ac:dyDescent="0.15">
      <c r="B57253" s="8"/>
    </row>
    <row r="57254" spans="2:2" hidden="1" x14ac:dyDescent="0.15">
      <c r="B57254" s="8"/>
    </row>
    <row r="57255" spans="2:2" hidden="1" x14ac:dyDescent="0.15">
      <c r="B57255" s="8"/>
    </row>
    <row r="57256" spans="2:2" hidden="1" x14ac:dyDescent="0.15">
      <c r="B57256" s="8"/>
    </row>
    <row r="57257" spans="2:2" hidden="1" x14ac:dyDescent="0.15">
      <c r="B57257" s="8"/>
    </row>
    <row r="57258" spans="2:2" hidden="1" x14ac:dyDescent="0.15">
      <c r="B57258" s="8"/>
    </row>
    <row r="57259" spans="2:2" hidden="1" x14ac:dyDescent="0.15">
      <c r="B57259" s="8"/>
    </row>
    <row r="57260" spans="2:2" hidden="1" x14ac:dyDescent="0.15">
      <c r="B57260" s="8"/>
    </row>
    <row r="57261" spans="2:2" hidden="1" x14ac:dyDescent="0.15">
      <c r="B57261" s="8"/>
    </row>
    <row r="57262" spans="2:2" hidden="1" x14ac:dyDescent="0.15">
      <c r="B57262" s="8"/>
    </row>
    <row r="57263" spans="2:2" hidden="1" x14ac:dyDescent="0.15">
      <c r="B57263" s="8"/>
    </row>
    <row r="57264" spans="2:2" hidden="1" x14ac:dyDescent="0.15">
      <c r="B57264" s="8"/>
    </row>
    <row r="57265" spans="2:2" hidden="1" x14ac:dyDescent="0.15">
      <c r="B57265" s="8"/>
    </row>
    <row r="57266" spans="2:2" hidden="1" x14ac:dyDescent="0.15">
      <c r="B57266" s="8"/>
    </row>
    <row r="57267" spans="2:2" hidden="1" x14ac:dyDescent="0.15">
      <c r="B57267" s="8"/>
    </row>
    <row r="57268" spans="2:2" hidden="1" x14ac:dyDescent="0.15">
      <c r="B57268" s="8"/>
    </row>
    <row r="57269" spans="2:2" hidden="1" x14ac:dyDescent="0.15">
      <c r="B57269" s="8"/>
    </row>
    <row r="57270" spans="2:2" hidden="1" x14ac:dyDescent="0.15">
      <c r="B57270" s="8"/>
    </row>
    <row r="57271" spans="2:2" hidden="1" x14ac:dyDescent="0.15">
      <c r="B57271" s="8"/>
    </row>
    <row r="57272" spans="2:2" hidden="1" x14ac:dyDescent="0.15">
      <c r="B57272" s="8"/>
    </row>
    <row r="57273" spans="2:2" hidden="1" x14ac:dyDescent="0.15">
      <c r="B57273" s="8"/>
    </row>
    <row r="57274" spans="2:2" hidden="1" x14ac:dyDescent="0.15">
      <c r="B57274" s="8"/>
    </row>
    <row r="57275" spans="2:2" hidden="1" x14ac:dyDescent="0.15">
      <c r="B57275" s="8"/>
    </row>
    <row r="57276" spans="2:2" hidden="1" x14ac:dyDescent="0.15">
      <c r="B57276" s="8"/>
    </row>
    <row r="57277" spans="2:2" hidden="1" x14ac:dyDescent="0.15">
      <c r="B57277" s="8"/>
    </row>
    <row r="57278" spans="2:2" hidden="1" x14ac:dyDescent="0.15">
      <c r="B57278" s="8"/>
    </row>
    <row r="57279" spans="2:2" hidden="1" x14ac:dyDescent="0.15">
      <c r="B57279" s="8"/>
    </row>
    <row r="57280" spans="2:2" hidden="1" x14ac:dyDescent="0.15">
      <c r="B57280" s="8"/>
    </row>
    <row r="57281" spans="2:2" hidden="1" x14ac:dyDescent="0.15">
      <c r="B57281" s="8"/>
    </row>
    <row r="57282" spans="2:2" hidden="1" x14ac:dyDescent="0.15">
      <c r="B57282" s="8"/>
    </row>
    <row r="57283" spans="2:2" hidden="1" x14ac:dyDescent="0.15">
      <c r="B57283" s="8"/>
    </row>
    <row r="57284" spans="2:2" hidden="1" x14ac:dyDescent="0.15">
      <c r="B57284" s="8"/>
    </row>
    <row r="57285" spans="2:2" hidden="1" x14ac:dyDescent="0.15">
      <c r="B57285" s="8"/>
    </row>
    <row r="57286" spans="2:2" hidden="1" x14ac:dyDescent="0.15">
      <c r="B57286" s="8"/>
    </row>
    <row r="57287" spans="2:2" hidden="1" x14ac:dyDescent="0.15">
      <c r="B57287" s="8"/>
    </row>
    <row r="57288" spans="2:2" hidden="1" x14ac:dyDescent="0.15">
      <c r="B57288" s="8"/>
    </row>
    <row r="57289" spans="2:2" hidden="1" x14ac:dyDescent="0.15">
      <c r="B57289" s="8"/>
    </row>
    <row r="57290" spans="2:2" hidden="1" x14ac:dyDescent="0.15">
      <c r="B57290" s="8"/>
    </row>
    <row r="57291" spans="2:2" hidden="1" x14ac:dyDescent="0.15">
      <c r="B57291" s="8"/>
    </row>
    <row r="57292" spans="2:2" hidden="1" x14ac:dyDescent="0.15">
      <c r="B57292" s="8"/>
    </row>
    <row r="57293" spans="2:2" hidden="1" x14ac:dyDescent="0.15">
      <c r="B57293" s="8"/>
    </row>
    <row r="57294" spans="2:2" hidden="1" x14ac:dyDescent="0.15">
      <c r="B57294" s="8"/>
    </row>
    <row r="57295" spans="2:2" hidden="1" x14ac:dyDescent="0.15">
      <c r="B57295" s="8"/>
    </row>
    <row r="57296" spans="2:2" hidden="1" x14ac:dyDescent="0.15">
      <c r="B57296" s="8"/>
    </row>
    <row r="57297" spans="2:2" hidden="1" x14ac:dyDescent="0.15">
      <c r="B57297" s="8"/>
    </row>
    <row r="57298" spans="2:2" hidden="1" x14ac:dyDescent="0.15">
      <c r="B57298" s="8"/>
    </row>
    <row r="57299" spans="2:2" hidden="1" x14ac:dyDescent="0.15">
      <c r="B57299" s="8"/>
    </row>
    <row r="57300" spans="2:2" hidden="1" x14ac:dyDescent="0.15">
      <c r="B57300" s="8"/>
    </row>
    <row r="57301" spans="2:2" hidden="1" x14ac:dyDescent="0.15">
      <c r="B57301" s="8"/>
    </row>
    <row r="57302" spans="2:2" hidden="1" x14ac:dyDescent="0.15">
      <c r="B57302" s="8"/>
    </row>
    <row r="57303" spans="2:2" hidden="1" x14ac:dyDescent="0.15">
      <c r="B57303" s="8"/>
    </row>
    <row r="57304" spans="2:2" hidden="1" x14ac:dyDescent="0.15">
      <c r="B57304" s="8"/>
    </row>
    <row r="57305" spans="2:2" hidden="1" x14ac:dyDescent="0.15">
      <c r="B57305" s="8"/>
    </row>
    <row r="57306" spans="2:2" hidden="1" x14ac:dyDescent="0.15">
      <c r="B57306" s="8"/>
    </row>
    <row r="57307" spans="2:2" hidden="1" x14ac:dyDescent="0.15">
      <c r="B57307" s="8"/>
    </row>
    <row r="57308" spans="2:2" hidden="1" x14ac:dyDescent="0.15">
      <c r="B57308" s="8"/>
    </row>
    <row r="57309" spans="2:2" hidden="1" x14ac:dyDescent="0.15">
      <c r="B57309" s="8"/>
    </row>
    <row r="57310" spans="2:2" hidden="1" x14ac:dyDescent="0.15">
      <c r="B57310" s="8"/>
    </row>
    <row r="57311" spans="2:2" hidden="1" x14ac:dyDescent="0.15">
      <c r="B57311" s="8"/>
    </row>
    <row r="57312" spans="2:2" hidden="1" x14ac:dyDescent="0.15">
      <c r="B57312" s="8"/>
    </row>
    <row r="57313" spans="2:2" hidden="1" x14ac:dyDescent="0.15">
      <c r="B57313" s="8"/>
    </row>
    <row r="57314" spans="2:2" hidden="1" x14ac:dyDescent="0.15">
      <c r="B57314" s="8"/>
    </row>
    <row r="57315" spans="2:2" hidden="1" x14ac:dyDescent="0.15">
      <c r="B57315" s="8"/>
    </row>
    <row r="57316" spans="2:2" hidden="1" x14ac:dyDescent="0.15">
      <c r="B57316" s="8"/>
    </row>
    <row r="57317" spans="2:2" hidden="1" x14ac:dyDescent="0.15">
      <c r="B57317" s="8"/>
    </row>
    <row r="57318" spans="2:2" hidden="1" x14ac:dyDescent="0.15">
      <c r="B57318" s="8"/>
    </row>
    <row r="57319" spans="2:2" hidden="1" x14ac:dyDescent="0.15">
      <c r="B57319" s="8"/>
    </row>
    <row r="57320" spans="2:2" hidden="1" x14ac:dyDescent="0.15">
      <c r="B57320" s="8"/>
    </row>
    <row r="57321" spans="2:2" hidden="1" x14ac:dyDescent="0.15">
      <c r="B57321" s="8"/>
    </row>
    <row r="57322" spans="2:2" hidden="1" x14ac:dyDescent="0.15">
      <c r="B57322" s="8"/>
    </row>
    <row r="57323" spans="2:2" hidden="1" x14ac:dyDescent="0.15">
      <c r="B57323" s="8"/>
    </row>
    <row r="57324" spans="2:2" hidden="1" x14ac:dyDescent="0.15">
      <c r="B57324" s="8"/>
    </row>
    <row r="57325" spans="2:2" hidden="1" x14ac:dyDescent="0.15">
      <c r="B57325" s="8"/>
    </row>
    <row r="57326" spans="2:2" hidden="1" x14ac:dyDescent="0.15">
      <c r="B57326" s="8"/>
    </row>
    <row r="57327" spans="2:2" hidden="1" x14ac:dyDescent="0.15">
      <c r="B57327" s="8"/>
    </row>
    <row r="57328" spans="2:2" hidden="1" x14ac:dyDescent="0.15">
      <c r="B57328" s="8"/>
    </row>
    <row r="57329" spans="2:2" hidden="1" x14ac:dyDescent="0.15">
      <c r="B57329" s="8"/>
    </row>
    <row r="57330" spans="2:2" hidden="1" x14ac:dyDescent="0.15">
      <c r="B57330" s="8"/>
    </row>
    <row r="57331" spans="2:2" hidden="1" x14ac:dyDescent="0.15">
      <c r="B57331" s="8"/>
    </row>
    <row r="57332" spans="2:2" hidden="1" x14ac:dyDescent="0.15">
      <c r="B57332" s="8"/>
    </row>
    <row r="57333" spans="2:2" hidden="1" x14ac:dyDescent="0.15">
      <c r="B57333" s="8"/>
    </row>
    <row r="57334" spans="2:2" hidden="1" x14ac:dyDescent="0.15">
      <c r="B57334" s="8"/>
    </row>
    <row r="57335" spans="2:2" hidden="1" x14ac:dyDescent="0.15">
      <c r="B57335" s="8"/>
    </row>
    <row r="57336" spans="2:2" hidden="1" x14ac:dyDescent="0.15">
      <c r="B57336" s="8"/>
    </row>
    <row r="57337" spans="2:2" hidden="1" x14ac:dyDescent="0.15">
      <c r="B57337" s="8"/>
    </row>
    <row r="57338" spans="2:2" hidden="1" x14ac:dyDescent="0.15">
      <c r="B57338" s="8"/>
    </row>
    <row r="57339" spans="2:2" hidden="1" x14ac:dyDescent="0.15">
      <c r="B57339" s="8"/>
    </row>
    <row r="57340" spans="2:2" hidden="1" x14ac:dyDescent="0.15">
      <c r="B57340" s="8"/>
    </row>
    <row r="57341" spans="2:2" hidden="1" x14ac:dyDescent="0.15">
      <c r="B57341" s="8"/>
    </row>
    <row r="57342" spans="2:2" hidden="1" x14ac:dyDescent="0.15">
      <c r="B57342" s="8"/>
    </row>
    <row r="57343" spans="2:2" hidden="1" x14ac:dyDescent="0.15">
      <c r="B57343" s="8"/>
    </row>
    <row r="57344" spans="2:2" hidden="1" x14ac:dyDescent="0.15">
      <c r="B57344" s="8"/>
    </row>
    <row r="57345" spans="2:2" hidden="1" x14ac:dyDescent="0.15">
      <c r="B57345" s="8"/>
    </row>
    <row r="57346" spans="2:2" hidden="1" x14ac:dyDescent="0.15">
      <c r="B57346" s="8"/>
    </row>
    <row r="57347" spans="2:2" hidden="1" x14ac:dyDescent="0.15">
      <c r="B57347" s="8"/>
    </row>
    <row r="57348" spans="2:2" hidden="1" x14ac:dyDescent="0.15">
      <c r="B57348" s="8"/>
    </row>
    <row r="57349" spans="2:2" hidden="1" x14ac:dyDescent="0.15">
      <c r="B57349" s="8"/>
    </row>
    <row r="57350" spans="2:2" hidden="1" x14ac:dyDescent="0.15">
      <c r="B57350" s="8"/>
    </row>
    <row r="57351" spans="2:2" hidden="1" x14ac:dyDescent="0.15">
      <c r="B57351" s="8"/>
    </row>
    <row r="57352" spans="2:2" hidden="1" x14ac:dyDescent="0.15">
      <c r="B57352" s="8"/>
    </row>
    <row r="57353" spans="2:2" hidden="1" x14ac:dyDescent="0.15">
      <c r="B57353" s="8"/>
    </row>
    <row r="57354" spans="2:2" hidden="1" x14ac:dyDescent="0.15">
      <c r="B57354" s="8"/>
    </row>
    <row r="57355" spans="2:2" hidden="1" x14ac:dyDescent="0.15">
      <c r="B57355" s="8"/>
    </row>
    <row r="57356" spans="2:2" hidden="1" x14ac:dyDescent="0.15">
      <c r="B57356" s="8"/>
    </row>
    <row r="57357" spans="2:2" hidden="1" x14ac:dyDescent="0.15">
      <c r="B57357" s="8"/>
    </row>
    <row r="57358" spans="2:2" hidden="1" x14ac:dyDescent="0.15">
      <c r="B57358" s="8"/>
    </row>
    <row r="57359" spans="2:2" hidden="1" x14ac:dyDescent="0.15">
      <c r="B57359" s="8"/>
    </row>
    <row r="57360" spans="2:2" hidden="1" x14ac:dyDescent="0.15">
      <c r="B57360" s="8"/>
    </row>
    <row r="57361" spans="2:2" hidden="1" x14ac:dyDescent="0.15">
      <c r="B57361" s="8"/>
    </row>
    <row r="57362" spans="2:2" hidden="1" x14ac:dyDescent="0.15">
      <c r="B57362" s="8"/>
    </row>
    <row r="57363" spans="2:2" hidden="1" x14ac:dyDescent="0.15">
      <c r="B57363" s="8"/>
    </row>
    <row r="57364" spans="2:2" hidden="1" x14ac:dyDescent="0.15">
      <c r="B57364" s="8"/>
    </row>
    <row r="57365" spans="2:2" hidden="1" x14ac:dyDescent="0.15">
      <c r="B57365" s="8"/>
    </row>
    <row r="57366" spans="2:2" hidden="1" x14ac:dyDescent="0.15">
      <c r="B57366" s="8"/>
    </row>
    <row r="57367" spans="2:2" hidden="1" x14ac:dyDescent="0.15">
      <c r="B57367" s="8"/>
    </row>
    <row r="57368" spans="2:2" hidden="1" x14ac:dyDescent="0.15">
      <c r="B57368" s="8"/>
    </row>
    <row r="57369" spans="2:2" hidden="1" x14ac:dyDescent="0.15">
      <c r="B57369" s="8"/>
    </row>
    <row r="57370" spans="2:2" hidden="1" x14ac:dyDescent="0.15">
      <c r="B57370" s="8"/>
    </row>
    <row r="57371" spans="2:2" hidden="1" x14ac:dyDescent="0.15">
      <c r="B57371" s="8"/>
    </row>
    <row r="57372" spans="2:2" hidden="1" x14ac:dyDescent="0.15">
      <c r="B57372" s="8"/>
    </row>
    <row r="57373" spans="2:2" hidden="1" x14ac:dyDescent="0.15">
      <c r="B57373" s="8"/>
    </row>
    <row r="57374" spans="2:2" hidden="1" x14ac:dyDescent="0.15">
      <c r="B57374" s="8"/>
    </row>
    <row r="57375" spans="2:2" hidden="1" x14ac:dyDescent="0.15">
      <c r="B57375" s="8"/>
    </row>
    <row r="57376" spans="2:2" hidden="1" x14ac:dyDescent="0.15">
      <c r="B57376" s="8"/>
    </row>
    <row r="57377" spans="2:2" hidden="1" x14ac:dyDescent="0.15">
      <c r="B57377" s="8"/>
    </row>
    <row r="57378" spans="2:2" hidden="1" x14ac:dyDescent="0.15">
      <c r="B57378" s="8"/>
    </row>
    <row r="57379" spans="2:2" hidden="1" x14ac:dyDescent="0.15">
      <c r="B57379" s="8"/>
    </row>
    <row r="57380" spans="2:2" hidden="1" x14ac:dyDescent="0.15">
      <c r="B57380" s="8"/>
    </row>
    <row r="57381" spans="2:2" hidden="1" x14ac:dyDescent="0.15">
      <c r="B57381" s="8"/>
    </row>
    <row r="57382" spans="2:2" hidden="1" x14ac:dyDescent="0.15">
      <c r="B57382" s="8"/>
    </row>
    <row r="57383" spans="2:2" hidden="1" x14ac:dyDescent="0.15">
      <c r="B57383" s="8"/>
    </row>
    <row r="57384" spans="2:2" hidden="1" x14ac:dyDescent="0.15">
      <c r="B57384" s="8"/>
    </row>
    <row r="57385" spans="2:2" hidden="1" x14ac:dyDescent="0.15">
      <c r="B57385" s="8"/>
    </row>
    <row r="57386" spans="2:2" hidden="1" x14ac:dyDescent="0.15">
      <c r="B57386" s="8"/>
    </row>
    <row r="57387" spans="2:2" hidden="1" x14ac:dyDescent="0.15">
      <c r="B57387" s="8"/>
    </row>
    <row r="57388" spans="2:2" hidden="1" x14ac:dyDescent="0.15">
      <c r="B57388" s="8"/>
    </row>
    <row r="57389" spans="2:2" hidden="1" x14ac:dyDescent="0.15">
      <c r="B57389" s="8"/>
    </row>
    <row r="57390" spans="2:2" hidden="1" x14ac:dyDescent="0.15">
      <c r="B57390" s="8"/>
    </row>
    <row r="57391" spans="2:2" hidden="1" x14ac:dyDescent="0.15">
      <c r="B57391" s="8"/>
    </row>
    <row r="57392" spans="2:2" hidden="1" x14ac:dyDescent="0.15">
      <c r="B57392" s="8"/>
    </row>
    <row r="57393" spans="2:2" hidden="1" x14ac:dyDescent="0.15">
      <c r="B57393" s="8"/>
    </row>
    <row r="57394" spans="2:2" hidden="1" x14ac:dyDescent="0.15">
      <c r="B57394" s="8"/>
    </row>
    <row r="57395" spans="2:2" hidden="1" x14ac:dyDescent="0.15">
      <c r="B57395" s="8"/>
    </row>
    <row r="57396" spans="2:2" hidden="1" x14ac:dyDescent="0.15">
      <c r="B57396" s="8"/>
    </row>
    <row r="57397" spans="2:2" hidden="1" x14ac:dyDescent="0.15">
      <c r="B57397" s="8"/>
    </row>
    <row r="57398" spans="2:2" hidden="1" x14ac:dyDescent="0.15">
      <c r="B57398" s="8"/>
    </row>
    <row r="57399" spans="2:2" hidden="1" x14ac:dyDescent="0.15">
      <c r="B57399" s="8"/>
    </row>
    <row r="57400" spans="2:2" hidden="1" x14ac:dyDescent="0.15">
      <c r="B57400" s="8"/>
    </row>
    <row r="57401" spans="2:2" hidden="1" x14ac:dyDescent="0.15">
      <c r="B57401" s="8"/>
    </row>
    <row r="57402" spans="2:2" hidden="1" x14ac:dyDescent="0.15">
      <c r="B57402" s="8"/>
    </row>
    <row r="57403" spans="2:2" hidden="1" x14ac:dyDescent="0.15">
      <c r="B57403" s="8"/>
    </row>
    <row r="57404" spans="2:2" hidden="1" x14ac:dyDescent="0.15">
      <c r="B57404" s="8"/>
    </row>
    <row r="57405" spans="2:2" hidden="1" x14ac:dyDescent="0.15">
      <c r="B57405" s="8"/>
    </row>
    <row r="57406" spans="2:2" hidden="1" x14ac:dyDescent="0.15">
      <c r="B57406" s="8"/>
    </row>
    <row r="57407" spans="2:2" hidden="1" x14ac:dyDescent="0.15">
      <c r="B57407" s="8"/>
    </row>
    <row r="57408" spans="2:2" hidden="1" x14ac:dyDescent="0.15">
      <c r="B57408" s="8"/>
    </row>
    <row r="57409" spans="2:2" hidden="1" x14ac:dyDescent="0.15">
      <c r="B57409" s="8"/>
    </row>
    <row r="57410" spans="2:2" hidden="1" x14ac:dyDescent="0.15">
      <c r="B57410" s="8"/>
    </row>
    <row r="57411" spans="2:2" hidden="1" x14ac:dyDescent="0.15">
      <c r="B57411" s="8"/>
    </row>
    <row r="57412" spans="2:2" hidden="1" x14ac:dyDescent="0.15">
      <c r="B57412" s="8"/>
    </row>
    <row r="57413" spans="2:2" hidden="1" x14ac:dyDescent="0.15">
      <c r="B57413" s="8"/>
    </row>
    <row r="57414" spans="2:2" hidden="1" x14ac:dyDescent="0.15">
      <c r="B57414" s="8"/>
    </row>
    <row r="57415" spans="2:2" hidden="1" x14ac:dyDescent="0.15">
      <c r="B57415" s="8"/>
    </row>
    <row r="57416" spans="2:2" hidden="1" x14ac:dyDescent="0.15">
      <c r="B57416" s="8"/>
    </row>
    <row r="57417" spans="2:2" hidden="1" x14ac:dyDescent="0.15">
      <c r="B57417" s="8"/>
    </row>
    <row r="57418" spans="2:2" hidden="1" x14ac:dyDescent="0.15">
      <c r="B57418" s="8"/>
    </row>
    <row r="57419" spans="2:2" hidden="1" x14ac:dyDescent="0.15">
      <c r="B57419" s="8"/>
    </row>
    <row r="57420" spans="2:2" hidden="1" x14ac:dyDescent="0.15">
      <c r="B57420" s="8"/>
    </row>
    <row r="57421" spans="2:2" hidden="1" x14ac:dyDescent="0.15">
      <c r="B57421" s="8"/>
    </row>
    <row r="57422" spans="2:2" hidden="1" x14ac:dyDescent="0.15">
      <c r="B57422" s="8"/>
    </row>
    <row r="57423" spans="2:2" hidden="1" x14ac:dyDescent="0.15">
      <c r="B57423" s="8"/>
    </row>
    <row r="57424" spans="2:2" hidden="1" x14ac:dyDescent="0.15">
      <c r="B57424" s="8"/>
    </row>
    <row r="57425" spans="2:2" hidden="1" x14ac:dyDescent="0.15">
      <c r="B57425" s="8"/>
    </row>
    <row r="57426" spans="2:2" hidden="1" x14ac:dyDescent="0.15">
      <c r="B57426" s="8"/>
    </row>
    <row r="57427" spans="2:2" hidden="1" x14ac:dyDescent="0.15">
      <c r="B57427" s="8"/>
    </row>
    <row r="57428" spans="2:2" hidden="1" x14ac:dyDescent="0.15">
      <c r="B57428" s="8"/>
    </row>
    <row r="57429" spans="2:2" hidden="1" x14ac:dyDescent="0.15">
      <c r="B57429" s="8"/>
    </row>
    <row r="57430" spans="2:2" hidden="1" x14ac:dyDescent="0.15">
      <c r="B57430" s="8"/>
    </row>
    <row r="57431" spans="2:2" hidden="1" x14ac:dyDescent="0.15">
      <c r="B57431" s="8"/>
    </row>
    <row r="57432" spans="2:2" hidden="1" x14ac:dyDescent="0.15">
      <c r="B57432" s="8"/>
    </row>
    <row r="57433" spans="2:2" hidden="1" x14ac:dyDescent="0.15">
      <c r="B57433" s="8"/>
    </row>
    <row r="57434" spans="2:2" hidden="1" x14ac:dyDescent="0.15">
      <c r="B57434" s="8"/>
    </row>
    <row r="57435" spans="2:2" hidden="1" x14ac:dyDescent="0.15">
      <c r="B57435" s="8"/>
    </row>
    <row r="57436" spans="2:2" hidden="1" x14ac:dyDescent="0.15">
      <c r="B57436" s="8"/>
    </row>
    <row r="57437" spans="2:2" hidden="1" x14ac:dyDescent="0.15">
      <c r="B57437" s="8"/>
    </row>
    <row r="57438" spans="2:2" hidden="1" x14ac:dyDescent="0.15">
      <c r="B57438" s="8"/>
    </row>
    <row r="57439" spans="2:2" hidden="1" x14ac:dyDescent="0.15">
      <c r="B57439" s="8"/>
    </row>
    <row r="57440" spans="2:2" hidden="1" x14ac:dyDescent="0.15">
      <c r="B57440" s="8"/>
    </row>
    <row r="57441" spans="2:2" hidden="1" x14ac:dyDescent="0.15">
      <c r="B57441" s="8"/>
    </row>
    <row r="57442" spans="2:2" hidden="1" x14ac:dyDescent="0.15">
      <c r="B57442" s="8"/>
    </row>
    <row r="57443" spans="2:2" hidden="1" x14ac:dyDescent="0.15">
      <c r="B57443" s="8"/>
    </row>
    <row r="57444" spans="2:2" hidden="1" x14ac:dyDescent="0.15">
      <c r="B57444" s="8"/>
    </row>
    <row r="57445" spans="2:2" hidden="1" x14ac:dyDescent="0.15">
      <c r="B57445" s="8"/>
    </row>
    <row r="57446" spans="2:2" hidden="1" x14ac:dyDescent="0.15">
      <c r="B57446" s="8"/>
    </row>
    <row r="57447" spans="2:2" hidden="1" x14ac:dyDescent="0.15">
      <c r="B57447" s="8"/>
    </row>
    <row r="57448" spans="2:2" hidden="1" x14ac:dyDescent="0.15">
      <c r="B57448" s="8"/>
    </row>
    <row r="57449" spans="2:2" hidden="1" x14ac:dyDescent="0.15">
      <c r="B57449" s="8"/>
    </row>
    <row r="57450" spans="2:2" hidden="1" x14ac:dyDescent="0.15">
      <c r="B57450" s="8"/>
    </row>
    <row r="57451" spans="2:2" hidden="1" x14ac:dyDescent="0.15">
      <c r="B57451" s="8"/>
    </row>
    <row r="57452" spans="2:2" hidden="1" x14ac:dyDescent="0.15">
      <c r="B57452" s="8"/>
    </row>
    <row r="57453" spans="2:2" hidden="1" x14ac:dyDescent="0.15">
      <c r="B57453" s="8"/>
    </row>
    <row r="57454" spans="2:2" hidden="1" x14ac:dyDescent="0.15">
      <c r="B57454" s="8"/>
    </row>
    <row r="57455" spans="2:2" hidden="1" x14ac:dyDescent="0.15">
      <c r="B57455" s="8"/>
    </row>
    <row r="57456" spans="2:2" hidden="1" x14ac:dyDescent="0.15">
      <c r="B57456" s="8"/>
    </row>
    <row r="57457" spans="2:2" hidden="1" x14ac:dyDescent="0.15">
      <c r="B57457" s="8"/>
    </row>
    <row r="57458" spans="2:2" hidden="1" x14ac:dyDescent="0.15">
      <c r="B57458" s="8"/>
    </row>
    <row r="57459" spans="2:2" hidden="1" x14ac:dyDescent="0.15">
      <c r="B57459" s="8"/>
    </row>
    <row r="57460" spans="2:2" hidden="1" x14ac:dyDescent="0.15">
      <c r="B57460" s="8"/>
    </row>
    <row r="57461" spans="2:2" hidden="1" x14ac:dyDescent="0.15">
      <c r="B57461" s="8"/>
    </row>
    <row r="57462" spans="2:2" hidden="1" x14ac:dyDescent="0.15">
      <c r="B57462" s="8"/>
    </row>
    <row r="57463" spans="2:2" hidden="1" x14ac:dyDescent="0.15">
      <c r="B57463" s="8"/>
    </row>
    <row r="57464" spans="2:2" hidden="1" x14ac:dyDescent="0.15">
      <c r="B57464" s="8"/>
    </row>
    <row r="57465" spans="2:2" hidden="1" x14ac:dyDescent="0.15">
      <c r="B57465" s="8"/>
    </row>
    <row r="57466" spans="2:2" hidden="1" x14ac:dyDescent="0.15">
      <c r="B57466" s="8"/>
    </row>
    <row r="57467" spans="2:2" hidden="1" x14ac:dyDescent="0.15">
      <c r="B57467" s="8"/>
    </row>
    <row r="57468" spans="2:2" hidden="1" x14ac:dyDescent="0.15">
      <c r="B57468" s="8"/>
    </row>
    <row r="57469" spans="2:2" hidden="1" x14ac:dyDescent="0.15">
      <c r="B57469" s="8"/>
    </row>
    <row r="57470" spans="2:2" hidden="1" x14ac:dyDescent="0.15">
      <c r="B57470" s="8"/>
    </row>
    <row r="57471" spans="2:2" hidden="1" x14ac:dyDescent="0.15">
      <c r="B57471" s="8"/>
    </row>
    <row r="57472" spans="2:2" hidden="1" x14ac:dyDescent="0.15">
      <c r="B57472" s="8"/>
    </row>
    <row r="57473" spans="2:2" hidden="1" x14ac:dyDescent="0.15">
      <c r="B57473" s="8"/>
    </row>
    <row r="57474" spans="2:2" hidden="1" x14ac:dyDescent="0.15">
      <c r="B57474" s="8"/>
    </row>
    <row r="57475" spans="2:2" hidden="1" x14ac:dyDescent="0.15">
      <c r="B57475" s="8"/>
    </row>
    <row r="57476" spans="2:2" hidden="1" x14ac:dyDescent="0.15">
      <c r="B57476" s="8"/>
    </row>
    <row r="57477" spans="2:2" hidden="1" x14ac:dyDescent="0.15">
      <c r="B57477" s="8"/>
    </row>
    <row r="57478" spans="2:2" hidden="1" x14ac:dyDescent="0.15">
      <c r="B57478" s="8"/>
    </row>
    <row r="57479" spans="2:2" hidden="1" x14ac:dyDescent="0.15">
      <c r="B57479" s="8"/>
    </row>
    <row r="57480" spans="2:2" hidden="1" x14ac:dyDescent="0.15">
      <c r="B57480" s="8"/>
    </row>
    <row r="57481" spans="2:2" hidden="1" x14ac:dyDescent="0.15">
      <c r="B57481" s="8"/>
    </row>
    <row r="57482" spans="2:2" hidden="1" x14ac:dyDescent="0.15">
      <c r="B57482" s="8"/>
    </row>
    <row r="57483" spans="2:2" hidden="1" x14ac:dyDescent="0.15">
      <c r="B57483" s="8"/>
    </row>
    <row r="57484" spans="2:2" hidden="1" x14ac:dyDescent="0.15">
      <c r="B57484" s="8"/>
    </row>
    <row r="57485" spans="2:2" hidden="1" x14ac:dyDescent="0.15">
      <c r="B57485" s="8"/>
    </row>
    <row r="57486" spans="2:2" hidden="1" x14ac:dyDescent="0.15">
      <c r="B57486" s="8"/>
    </row>
    <row r="57487" spans="2:2" hidden="1" x14ac:dyDescent="0.15">
      <c r="B57487" s="8"/>
    </row>
    <row r="57488" spans="2:2" hidden="1" x14ac:dyDescent="0.15">
      <c r="B57488" s="8"/>
    </row>
    <row r="57489" spans="2:2" hidden="1" x14ac:dyDescent="0.15">
      <c r="B57489" s="8"/>
    </row>
    <row r="57490" spans="2:2" hidden="1" x14ac:dyDescent="0.15">
      <c r="B57490" s="8"/>
    </row>
    <row r="57491" spans="2:2" hidden="1" x14ac:dyDescent="0.15">
      <c r="B57491" s="8"/>
    </row>
    <row r="57492" spans="2:2" hidden="1" x14ac:dyDescent="0.15">
      <c r="B57492" s="8"/>
    </row>
    <row r="57493" spans="2:2" hidden="1" x14ac:dyDescent="0.15">
      <c r="B57493" s="8"/>
    </row>
    <row r="57494" spans="2:2" hidden="1" x14ac:dyDescent="0.15">
      <c r="B57494" s="8"/>
    </row>
    <row r="57495" spans="2:2" hidden="1" x14ac:dyDescent="0.15">
      <c r="B57495" s="8"/>
    </row>
    <row r="57496" spans="2:2" hidden="1" x14ac:dyDescent="0.15">
      <c r="B57496" s="8"/>
    </row>
    <row r="57497" spans="2:2" hidden="1" x14ac:dyDescent="0.15">
      <c r="B57497" s="8"/>
    </row>
    <row r="57498" spans="2:2" hidden="1" x14ac:dyDescent="0.15">
      <c r="B57498" s="8"/>
    </row>
    <row r="57499" spans="2:2" hidden="1" x14ac:dyDescent="0.15">
      <c r="B57499" s="8"/>
    </row>
    <row r="57500" spans="2:2" hidden="1" x14ac:dyDescent="0.15">
      <c r="B57500" s="8"/>
    </row>
    <row r="57501" spans="2:2" hidden="1" x14ac:dyDescent="0.15">
      <c r="B57501" s="8"/>
    </row>
    <row r="57502" spans="2:2" hidden="1" x14ac:dyDescent="0.15">
      <c r="B57502" s="8"/>
    </row>
    <row r="57503" spans="2:2" hidden="1" x14ac:dyDescent="0.15">
      <c r="B57503" s="8"/>
    </row>
    <row r="57504" spans="2:2" hidden="1" x14ac:dyDescent="0.15">
      <c r="B57504" s="8"/>
    </row>
    <row r="57505" spans="2:2" hidden="1" x14ac:dyDescent="0.15">
      <c r="B57505" s="8"/>
    </row>
    <row r="57506" spans="2:2" hidden="1" x14ac:dyDescent="0.15">
      <c r="B57506" s="8"/>
    </row>
    <row r="57507" spans="2:2" hidden="1" x14ac:dyDescent="0.15">
      <c r="B57507" s="8"/>
    </row>
    <row r="57508" spans="2:2" hidden="1" x14ac:dyDescent="0.15">
      <c r="B57508" s="8"/>
    </row>
    <row r="57509" spans="2:2" hidden="1" x14ac:dyDescent="0.15">
      <c r="B57509" s="8"/>
    </row>
    <row r="57510" spans="2:2" hidden="1" x14ac:dyDescent="0.15">
      <c r="B57510" s="8"/>
    </row>
    <row r="57511" spans="2:2" hidden="1" x14ac:dyDescent="0.15">
      <c r="B57511" s="8"/>
    </row>
    <row r="57512" spans="2:2" hidden="1" x14ac:dyDescent="0.15">
      <c r="B57512" s="8"/>
    </row>
    <row r="57513" spans="2:2" hidden="1" x14ac:dyDescent="0.15">
      <c r="B57513" s="8"/>
    </row>
    <row r="57514" spans="2:2" hidden="1" x14ac:dyDescent="0.15">
      <c r="B57514" s="8"/>
    </row>
    <row r="57515" spans="2:2" hidden="1" x14ac:dyDescent="0.15">
      <c r="B57515" s="8"/>
    </row>
    <row r="57516" spans="2:2" hidden="1" x14ac:dyDescent="0.15">
      <c r="B57516" s="8"/>
    </row>
    <row r="57517" spans="2:2" hidden="1" x14ac:dyDescent="0.15">
      <c r="B57517" s="8"/>
    </row>
    <row r="57518" spans="2:2" hidden="1" x14ac:dyDescent="0.15">
      <c r="B57518" s="8"/>
    </row>
    <row r="57519" spans="2:2" hidden="1" x14ac:dyDescent="0.15">
      <c r="B57519" s="8"/>
    </row>
    <row r="57520" spans="2:2" hidden="1" x14ac:dyDescent="0.15">
      <c r="B57520" s="8"/>
    </row>
    <row r="57521" spans="2:2" hidden="1" x14ac:dyDescent="0.15">
      <c r="B57521" s="8"/>
    </row>
    <row r="57522" spans="2:2" hidden="1" x14ac:dyDescent="0.15">
      <c r="B57522" s="8"/>
    </row>
    <row r="57523" spans="2:2" hidden="1" x14ac:dyDescent="0.15">
      <c r="B57523" s="8"/>
    </row>
    <row r="57524" spans="2:2" hidden="1" x14ac:dyDescent="0.15">
      <c r="B57524" s="8"/>
    </row>
    <row r="57525" spans="2:2" hidden="1" x14ac:dyDescent="0.15">
      <c r="B57525" s="8"/>
    </row>
    <row r="57526" spans="2:2" hidden="1" x14ac:dyDescent="0.15">
      <c r="B57526" s="8"/>
    </row>
    <row r="57527" spans="2:2" hidden="1" x14ac:dyDescent="0.15">
      <c r="B57527" s="8"/>
    </row>
    <row r="57528" spans="2:2" hidden="1" x14ac:dyDescent="0.15">
      <c r="B57528" s="8"/>
    </row>
    <row r="57529" spans="2:2" hidden="1" x14ac:dyDescent="0.15">
      <c r="B57529" s="8"/>
    </row>
    <row r="57530" spans="2:2" hidden="1" x14ac:dyDescent="0.15">
      <c r="B57530" s="8"/>
    </row>
    <row r="57531" spans="2:2" hidden="1" x14ac:dyDescent="0.15">
      <c r="B57531" s="8"/>
    </row>
    <row r="57532" spans="2:2" hidden="1" x14ac:dyDescent="0.15">
      <c r="B57532" s="8"/>
    </row>
    <row r="57533" spans="2:2" hidden="1" x14ac:dyDescent="0.15">
      <c r="B57533" s="8"/>
    </row>
    <row r="57534" spans="2:2" hidden="1" x14ac:dyDescent="0.15">
      <c r="B57534" s="8"/>
    </row>
    <row r="57535" spans="2:2" hidden="1" x14ac:dyDescent="0.15">
      <c r="B57535" s="8"/>
    </row>
    <row r="57536" spans="2:2" hidden="1" x14ac:dyDescent="0.15">
      <c r="B57536" s="8"/>
    </row>
    <row r="57537" spans="2:2" hidden="1" x14ac:dyDescent="0.15">
      <c r="B57537" s="8"/>
    </row>
    <row r="57538" spans="2:2" hidden="1" x14ac:dyDescent="0.15">
      <c r="B57538" s="8"/>
    </row>
    <row r="57539" spans="2:2" hidden="1" x14ac:dyDescent="0.15">
      <c r="B57539" s="8"/>
    </row>
    <row r="57540" spans="2:2" hidden="1" x14ac:dyDescent="0.15">
      <c r="B57540" s="8"/>
    </row>
    <row r="57541" spans="2:2" hidden="1" x14ac:dyDescent="0.15">
      <c r="B57541" s="8"/>
    </row>
    <row r="57542" spans="2:2" hidden="1" x14ac:dyDescent="0.15">
      <c r="B57542" s="8"/>
    </row>
    <row r="57543" spans="2:2" hidden="1" x14ac:dyDescent="0.15">
      <c r="B57543" s="8"/>
    </row>
    <row r="57544" spans="2:2" hidden="1" x14ac:dyDescent="0.15">
      <c r="B57544" s="8"/>
    </row>
    <row r="57545" spans="2:2" hidden="1" x14ac:dyDescent="0.15">
      <c r="B57545" s="8"/>
    </row>
    <row r="57546" spans="2:2" hidden="1" x14ac:dyDescent="0.15">
      <c r="B57546" s="8"/>
    </row>
    <row r="57547" spans="2:2" hidden="1" x14ac:dyDescent="0.15">
      <c r="B57547" s="8"/>
    </row>
    <row r="57548" spans="2:2" hidden="1" x14ac:dyDescent="0.15">
      <c r="B57548" s="8"/>
    </row>
    <row r="57549" spans="2:2" hidden="1" x14ac:dyDescent="0.15">
      <c r="B57549" s="8"/>
    </row>
    <row r="57550" spans="2:2" hidden="1" x14ac:dyDescent="0.15">
      <c r="B57550" s="8"/>
    </row>
    <row r="57551" spans="2:2" hidden="1" x14ac:dyDescent="0.15">
      <c r="B57551" s="8"/>
    </row>
    <row r="57552" spans="2:2" hidden="1" x14ac:dyDescent="0.15">
      <c r="B57552" s="8"/>
    </row>
    <row r="57553" spans="2:2" hidden="1" x14ac:dyDescent="0.15">
      <c r="B57553" s="8"/>
    </row>
    <row r="57554" spans="2:2" hidden="1" x14ac:dyDescent="0.15">
      <c r="B57554" s="8"/>
    </row>
    <row r="57555" spans="2:2" hidden="1" x14ac:dyDescent="0.15">
      <c r="B57555" s="8"/>
    </row>
    <row r="57556" spans="2:2" hidden="1" x14ac:dyDescent="0.15">
      <c r="B57556" s="8"/>
    </row>
    <row r="57557" spans="2:2" hidden="1" x14ac:dyDescent="0.15">
      <c r="B57557" s="8"/>
    </row>
    <row r="57558" spans="2:2" hidden="1" x14ac:dyDescent="0.15">
      <c r="B57558" s="8"/>
    </row>
    <row r="57559" spans="2:2" hidden="1" x14ac:dyDescent="0.15">
      <c r="B57559" s="8"/>
    </row>
    <row r="57560" spans="2:2" hidden="1" x14ac:dyDescent="0.15">
      <c r="B57560" s="8"/>
    </row>
    <row r="57561" spans="2:2" hidden="1" x14ac:dyDescent="0.15">
      <c r="B57561" s="8"/>
    </row>
    <row r="57562" spans="2:2" hidden="1" x14ac:dyDescent="0.15">
      <c r="B57562" s="8"/>
    </row>
    <row r="57563" spans="2:2" hidden="1" x14ac:dyDescent="0.15">
      <c r="B57563" s="8"/>
    </row>
    <row r="57564" spans="2:2" hidden="1" x14ac:dyDescent="0.15">
      <c r="B57564" s="8"/>
    </row>
    <row r="57565" spans="2:2" hidden="1" x14ac:dyDescent="0.15">
      <c r="B57565" s="8"/>
    </row>
    <row r="57566" spans="2:2" hidden="1" x14ac:dyDescent="0.15">
      <c r="B57566" s="8"/>
    </row>
    <row r="57567" spans="2:2" hidden="1" x14ac:dyDescent="0.15">
      <c r="B57567" s="8"/>
    </row>
    <row r="57568" spans="2:2" hidden="1" x14ac:dyDescent="0.15">
      <c r="B57568" s="8"/>
    </row>
    <row r="57569" spans="2:2" hidden="1" x14ac:dyDescent="0.15">
      <c r="B57569" s="8"/>
    </row>
    <row r="57570" spans="2:2" hidden="1" x14ac:dyDescent="0.15">
      <c r="B57570" s="8"/>
    </row>
    <row r="57571" spans="2:2" hidden="1" x14ac:dyDescent="0.15">
      <c r="B57571" s="8"/>
    </row>
    <row r="57572" spans="2:2" hidden="1" x14ac:dyDescent="0.15">
      <c r="B57572" s="8"/>
    </row>
    <row r="57573" spans="2:2" hidden="1" x14ac:dyDescent="0.15">
      <c r="B57573" s="8"/>
    </row>
    <row r="57574" spans="2:2" hidden="1" x14ac:dyDescent="0.15">
      <c r="B57574" s="8"/>
    </row>
    <row r="57575" spans="2:2" hidden="1" x14ac:dyDescent="0.15">
      <c r="B57575" s="8"/>
    </row>
    <row r="57576" spans="2:2" hidden="1" x14ac:dyDescent="0.15">
      <c r="B57576" s="8"/>
    </row>
    <row r="57577" spans="2:2" hidden="1" x14ac:dyDescent="0.15">
      <c r="B57577" s="8"/>
    </row>
    <row r="57578" spans="2:2" hidden="1" x14ac:dyDescent="0.15">
      <c r="B57578" s="8"/>
    </row>
    <row r="57579" spans="2:2" hidden="1" x14ac:dyDescent="0.15">
      <c r="B57579" s="8"/>
    </row>
    <row r="57580" spans="2:2" hidden="1" x14ac:dyDescent="0.15">
      <c r="B57580" s="8"/>
    </row>
    <row r="57581" spans="2:2" hidden="1" x14ac:dyDescent="0.15">
      <c r="B57581" s="8"/>
    </row>
    <row r="57582" spans="2:2" hidden="1" x14ac:dyDescent="0.15">
      <c r="B57582" s="8"/>
    </row>
    <row r="57583" spans="2:2" hidden="1" x14ac:dyDescent="0.15">
      <c r="B57583" s="8"/>
    </row>
    <row r="57584" spans="2:2" hidden="1" x14ac:dyDescent="0.15">
      <c r="B57584" s="8"/>
    </row>
    <row r="57585" spans="2:2" hidden="1" x14ac:dyDescent="0.15">
      <c r="B57585" s="8"/>
    </row>
    <row r="57586" spans="2:2" hidden="1" x14ac:dyDescent="0.15">
      <c r="B57586" s="8"/>
    </row>
    <row r="57587" spans="2:2" hidden="1" x14ac:dyDescent="0.15">
      <c r="B57587" s="8"/>
    </row>
    <row r="57588" spans="2:2" hidden="1" x14ac:dyDescent="0.15">
      <c r="B57588" s="8"/>
    </row>
    <row r="57589" spans="2:2" hidden="1" x14ac:dyDescent="0.15">
      <c r="B57589" s="8"/>
    </row>
    <row r="57590" spans="2:2" hidden="1" x14ac:dyDescent="0.15">
      <c r="B57590" s="8"/>
    </row>
    <row r="57591" spans="2:2" hidden="1" x14ac:dyDescent="0.15">
      <c r="B57591" s="8"/>
    </row>
    <row r="57592" spans="2:2" hidden="1" x14ac:dyDescent="0.15">
      <c r="B57592" s="8"/>
    </row>
    <row r="57593" spans="2:2" hidden="1" x14ac:dyDescent="0.15">
      <c r="B57593" s="8"/>
    </row>
    <row r="57594" spans="2:2" hidden="1" x14ac:dyDescent="0.15">
      <c r="B57594" s="8"/>
    </row>
    <row r="57595" spans="2:2" hidden="1" x14ac:dyDescent="0.15">
      <c r="B57595" s="8"/>
    </row>
    <row r="57596" spans="2:2" hidden="1" x14ac:dyDescent="0.15">
      <c r="B57596" s="8"/>
    </row>
    <row r="57597" spans="2:2" hidden="1" x14ac:dyDescent="0.15">
      <c r="B57597" s="8"/>
    </row>
    <row r="57598" spans="2:2" hidden="1" x14ac:dyDescent="0.15">
      <c r="B57598" s="8"/>
    </row>
    <row r="57599" spans="2:2" hidden="1" x14ac:dyDescent="0.15">
      <c r="B57599" s="8"/>
    </row>
    <row r="57600" spans="2:2" hidden="1" x14ac:dyDescent="0.15">
      <c r="B57600" s="8"/>
    </row>
    <row r="57601" spans="2:2" hidden="1" x14ac:dyDescent="0.15">
      <c r="B57601" s="8"/>
    </row>
    <row r="57602" spans="2:2" hidden="1" x14ac:dyDescent="0.15">
      <c r="B57602" s="8"/>
    </row>
    <row r="57603" spans="2:2" hidden="1" x14ac:dyDescent="0.15">
      <c r="B57603" s="8"/>
    </row>
    <row r="57604" spans="2:2" hidden="1" x14ac:dyDescent="0.15">
      <c r="B57604" s="8"/>
    </row>
    <row r="57605" spans="2:2" hidden="1" x14ac:dyDescent="0.15">
      <c r="B57605" s="8"/>
    </row>
    <row r="57606" spans="2:2" hidden="1" x14ac:dyDescent="0.15">
      <c r="B57606" s="8"/>
    </row>
    <row r="57607" spans="2:2" hidden="1" x14ac:dyDescent="0.15">
      <c r="B57607" s="8"/>
    </row>
    <row r="57608" spans="2:2" hidden="1" x14ac:dyDescent="0.15">
      <c r="B57608" s="8"/>
    </row>
    <row r="57609" spans="2:2" hidden="1" x14ac:dyDescent="0.15">
      <c r="B57609" s="8"/>
    </row>
    <row r="57610" spans="2:2" hidden="1" x14ac:dyDescent="0.15">
      <c r="B57610" s="8"/>
    </row>
    <row r="57611" spans="2:2" hidden="1" x14ac:dyDescent="0.15">
      <c r="B57611" s="8"/>
    </row>
    <row r="57612" spans="2:2" hidden="1" x14ac:dyDescent="0.15">
      <c r="B57612" s="8"/>
    </row>
    <row r="57613" spans="2:2" hidden="1" x14ac:dyDescent="0.15">
      <c r="B57613" s="8"/>
    </row>
    <row r="57614" spans="2:2" hidden="1" x14ac:dyDescent="0.15">
      <c r="B57614" s="8"/>
    </row>
    <row r="57615" spans="2:2" hidden="1" x14ac:dyDescent="0.15">
      <c r="B57615" s="8"/>
    </row>
    <row r="57616" spans="2:2" hidden="1" x14ac:dyDescent="0.15">
      <c r="B57616" s="8"/>
    </row>
    <row r="57617" spans="2:2" hidden="1" x14ac:dyDescent="0.15">
      <c r="B57617" s="8"/>
    </row>
    <row r="57618" spans="2:2" hidden="1" x14ac:dyDescent="0.15">
      <c r="B57618" s="8"/>
    </row>
    <row r="57619" spans="2:2" hidden="1" x14ac:dyDescent="0.15">
      <c r="B57619" s="8"/>
    </row>
    <row r="57620" spans="2:2" hidden="1" x14ac:dyDescent="0.15">
      <c r="B57620" s="8"/>
    </row>
    <row r="57621" spans="2:2" hidden="1" x14ac:dyDescent="0.15">
      <c r="B57621" s="8"/>
    </row>
    <row r="57622" spans="2:2" hidden="1" x14ac:dyDescent="0.15">
      <c r="B57622" s="8"/>
    </row>
    <row r="57623" spans="2:2" hidden="1" x14ac:dyDescent="0.15">
      <c r="B57623" s="8"/>
    </row>
    <row r="57624" spans="2:2" hidden="1" x14ac:dyDescent="0.15">
      <c r="B57624" s="8"/>
    </row>
    <row r="57625" spans="2:2" hidden="1" x14ac:dyDescent="0.15">
      <c r="B57625" s="8"/>
    </row>
    <row r="57626" spans="2:2" hidden="1" x14ac:dyDescent="0.15">
      <c r="B57626" s="8"/>
    </row>
    <row r="57627" spans="2:2" hidden="1" x14ac:dyDescent="0.15">
      <c r="B57627" s="8"/>
    </row>
    <row r="57628" spans="2:2" hidden="1" x14ac:dyDescent="0.15">
      <c r="B57628" s="8"/>
    </row>
    <row r="57629" spans="2:2" hidden="1" x14ac:dyDescent="0.15">
      <c r="B57629" s="8"/>
    </row>
    <row r="57630" spans="2:2" hidden="1" x14ac:dyDescent="0.15">
      <c r="B57630" s="8"/>
    </row>
    <row r="57631" spans="2:2" hidden="1" x14ac:dyDescent="0.15">
      <c r="B57631" s="8"/>
    </row>
    <row r="57632" spans="2:2" hidden="1" x14ac:dyDescent="0.15">
      <c r="B57632" s="8"/>
    </row>
    <row r="57633" spans="2:2" hidden="1" x14ac:dyDescent="0.15">
      <c r="B57633" s="8"/>
    </row>
    <row r="57634" spans="2:2" hidden="1" x14ac:dyDescent="0.15">
      <c r="B57634" s="8"/>
    </row>
    <row r="57635" spans="2:2" hidden="1" x14ac:dyDescent="0.15">
      <c r="B57635" s="8"/>
    </row>
    <row r="57636" spans="2:2" hidden="1" x14ac:dyDescent="0.15">
      <c r="B57636" s="8"/>
    </row>
    <row r="57637" spans="2:2" hidden="1" x14ac:dyDescent="0.15">
      <c r="B57637" s="8"/>
    </row>
    <row r="57638" spans="2:2" hidden="1" x14ac:dyDescent="0.15">
      <c r="B57638" s="8"/>
    </row>
    <row r="57639" spans="2:2" hidden="1" x14ac:dyDescent="0.15">
      <c r="B57639" s="8"/>
    </row>
    <row r="57640" spans="2:2" hidden="1" x14ac:dyDescent="0.15">
      <c r="B57640" s="8"/>
    </row>
    <row r="57641" spans="2:2" hidden="1" x14ac:dyDescent="0.15">
      <c r="B57641" s="8"/>
    </row>
    <row r="57642" spans="2:2" hidden="1" x14ac:dyDescent="0.15">
      <c r="B57642" s="8"/>
    </row>
    <row r="57643" spans="2:2" hidden="1" x14ac:dyDescent="0.15">
      <c r="B57643" s="8"/>
    </row>
    <row r="57644" spans="2:2" hidden="1" x14ac:dyDescent="0.15">
      <c r="B57644" s="8"/>
    </row>
    <row r="57645" spans="2:2" hidden="1" x14ac:dyDescent="0.15">
      <c r="B57645" s="8"/>
    </row>
    <row r="57646" spans="2:2" hidden="1" x14ac:dyDescent="0.15">
      <c r="B57646" s="8"/>
    </row>
    <row r="57647" spans="2:2" hidden="1" x14ac:dyDescent="0.15">
      <c r="B57647" s="8"/>
    </row>
    <row r="57648" spans="2:2" hidden="1" x14ac:dyDescent="0.15">
      <c r="B57648" s="8"/>
    </row>
    <row r="57649" spans="2:2" hidden="1" x14ac:dyDescent="0.15">
      <c r="B57649" s="8"/>
    </row>
    <row r="57650" spans="2:2" hidden="1" x14ac:dyDescent="0.15">
      <c r="B57650" s="8"/>
    </row>
    <row r="57651" spans="2:2" hidden="1" x14ac:dyDescent="0.15">
      <c r="B57651" s="8"/>
    </row>
    <row r="57652" spans="2:2" hidden="1" x14ac:dyDescent="0.15">
      <c r="B57652" s="8"/>
    </row>
    <row r="57653" spans="2:2" hidden="1" x14ac:dyDescent="0.15">
      <c r="B57653" s="8"/>
    </row>
    <row r="57654" spans="2:2" hidden="1" x14ac:dyDescent="0.15">
      <c r="B57654" s="8"/>
    </row>
    <row r="57655" spans="2:2" hidden="1" x14ac:dyDescent="0.15">
      <c r="B57655" s="8"/>
    </row>
    <row r="57656" spans="2:2" hidden="1" x14ac:dyDescent="0.15">
      <c r="B57656" s="8"/>
    </row>
    <row r="57657" spans="2:2" hidden="1" x14ac:dyDescent="0.15">
      <c r="B57657" s="8"/>
    </row>
    <row r="57658" spans="2:2" hidden="1" x14ac:dyDescent="0.15">
      <c r="B57658" s="8"/>
    </row>
    <row r="57659" spans="2:2" hidden="1" x14ac:dyDescent="0.15">
      <c r="B57659" s="8"/>
    </row>
    <row r="57660" spans="2:2" hidden="1" x14ac:dyDescent="0.15">
      <c r="B57660" s="8"/>
    </row>
    <row r="57661" spans="2:2" hidden="1" x14ac:dyDescent="0.15">
      <c r="B57661" s="8"/>
    </row>
    <row r="57662" spans="2:2" hidden="1" x14ac:dyDescent="0.15">
      <c r="B57662" s="8"/>
    </row>
    <row r="57663" spans="2:2" hidden="1" x14ac:dyDescent="0.15">
      <c r="B57663" s="8"/>
    </row>
    <row r="57664" spans="2:2" hidden="1" x14ac:dyDescent="0.15">
      <c r="B57664" s="8"/>
    </row>
    <row r="57665" spans="2:2" hidden="1" x14ac:dyDescent="0.15">
      <c r="B57665" s="8"/>
    </row>
    <row r="57666" spans="2:2" hidden="1" x14ac:dyDescent="0.15">
      <c r="B57666" s="8"/>
    </row>
    <row r="57667" spans="2:2" hidden="1" x14ac:dyDescent="0.15">
      <c r="B57667" s="8"/>
    </row>
    <row r="57668" spans="2:2" hidden="1" x14ac:dyDescent="0.15">
      <c r="B57668" s="8"/>
    </row>
    <row r="57669" spans="2:2" hidden="1" x14ac:dyDescent="0.15">
      <c r="B57669" s="8"/>
    </row>
    <row r="57670" spans="2:2" hidden="1" x14ac:dyDescent="0.15">
      <c r="B57670" s="8"/>
    </row>
    <row r="57671" spans="2:2" hidden="1" x14ac:dyDescent="0.15">
      <c r="B57671" s="8"/>
    </row>
    <row r="57672" spans="2:2" hidden="1" x14ac:dyDescent="0.15">
      <c r="B57672" s="8"/>
    </row>
    <row r="57673" spans="2:2" hidden="1" x14ac:dyDescent="0.15">
      <c r="B57673" s="8"/>
    </row>
    <row r="57674" spans="2:2" hidden="1" x14ac:dyDescent="0.15">
      <c r="B57674" s="8"/>
    </row>
    <row r="57675" spans="2:2" hidden="1" x14ac:dyDescent="0.15">
      <c r="B57675" s="8"/>
    </row>
    <row r="57676" spans="2:2" hidden="1" x14ac:dyDescent="0.15">
      <c r="B57676" s="8"/>
    </row>
    <row r="57677" spans="2:2" hidden="1" x14ac:dyDescent="0.15">
      <c r="B57677" s="8"/>
    </row>
    <row r="57678" spans="2:2" hidden="1" x14ac:dyDescent="0.15">
      <c r="B57678" s="8"/>
    </row>
    <row r="57679" spans="2:2" hidden="1" x14ac:dyDescent="0.15">
      <c r="B57679" s="8"/>
    </row>
    <row r="57680" spans="2:2" hidden="1" x14ac:dyDescent="0.15">
      <c r="B57680" s="8"/>
    </row>
    <row r="57681" spans="2:2" hidden="1" x14ac:dyDescent="0.15">
      <c r="B57681" s="8"/>
    </row>
    <row r="57682" spans="2:2" hidden="1" x14ac:dyDescent="0.15">
      <c r="B57682" s="8"/>
    </row>
    <row r="57683" spans="2:2" hidden="1" x14ac:dyDescent="0.15">
      <c r="B57683" s="8"/>
    </row>
    <row r="57684" spans="2:2" hidden="1" x14ac:dyDescent="0.15">
      <c r="B57684" s="8"/>
    </row>
    <row r="57685" spans="2:2" hidden="1" x14ac:dyDescent="0.15">
      <c r="B57685" s="8"/>
    </row>
    <row r="57686" spans="2:2" hidden="1" x14ac:dyDescent="0.15">
      <c r="B57686" s="8"/>
    </row>
    <row r="57687" spans="2:2" hidden="1" x14ac:dyDescent="0.15">
      <c r="B57687" s="8"/>
    </row>
    <row r="57688" spans="2:2" hidden="1" x14ac:dyDescent="0.15">
      <c r="B57688" s="8"/>
    </row>
    <row r="57689" spans="2:2" hidden="1" x14ac:dyDescent="0.15">
      <c r="B57689" s="8"/>
    </row>
    <row r="57690" spans="2:2" hidden="1" x14ac:dyDescent="0.15">
      <c r="B57690" s="8"/>
    </row>
    <row r="57691" spans="2:2" hidden="1" x14ac:dyDescent="0.15">
      <c r="B57691" s="8"/>
    </row>
    <row r="57692" spans="2:2" hidden="1" x14ac:dyDescent="0.15">
      <c r="B57692" s="8"/>
    </row>
    <row r="57693" spans="2:2" hidden="1" x14ac:dyDescent="0.15">
      <c r="B57693" s="8"/>
    </row>
    <row r="57694" spans="2:2" hidden="1" x14ac:dyDescent="0.15">
      <c r="B57694" s="8"/>
    </row>
    <row r="57695" spans="2:2" hidden="1" x14ac:dyDescent="0.15">
      <c r="B57695" s="8"/>
    </row>
    <row r="57696" spans="2:2" hidden="1" x14ac:dyDescent="0.15">
      <c r="B57696" s="8"/>
    </row>
    <row r="57697" spans="2:2" hidden="1" x14ac:dyDescent="0.15">
      <c r="B57697" s="8"/>
    </row>
    <row r="57698" spans="2:2" hidden="1" x14ac:dyDescent="0.15">
      <c r="B57698" s="8"/>
    </row>
    <row r="57699" spans="2:2" hidden="1" x14ac:dyDescent="0.15">
      <c r="B57699" s="8"/>
    </row>
    <row r="57700" spans="2:2" hidden="1" x14ac:dyDescent="0.15">
      <c r="B57700" s="8"/>
    </row>
    <row r="57701" spans="2:2" hidden="1" x14ac:dyDescent="0.15">
      <c r="B57701" s="8"/>
    </row>
    <row r="57702" spans="2:2" hidden="1" x14ac:dyDescent="0.15">
      <c r="B57702" s="8"/>
    </row>
    <row r="57703" spans="2:2" hidden="1" x14ac:dyDescent="0.15">
      <c r="B57703" s="8"/>
    </row>
    <row r="57704" spans="2:2" hidden="1" x14ac:dyDescent="0.15">
      <c r="B57704" s="8"/>
    </row>
    <row r="57705" spans="2:2" hidden="1" x14ac:dyDescent="0.15">
      <c r="B57705" s="8"/>
    </row>
    <row r="57706" spans="2:2" hidden="1" x14ac:dyDescent="0.15">
      <c r="B57706" s="8"/>
    </row>
    <row r="57707" spans="2:2" hidden="1" x14ac:dyDescent="0.15">
      <c r="B57707" s="8"/>
    </row>
    <row r="57708" spans="2:2" hidden="1" x14ac:dyDescent="0.15">
      <c r="B57708" s="8"/>
    </row>
    <row r="57709" spans="2:2" hidden="1" x14ac:dyDescent="0.15">
      <c r="B57709" s="8"/>
    </row>
    <row r="57710" spans="2:2" hidden="1" x14ac:dyDescent="0.15">
      <c r="B57710" s="8"/>
    </row>
    <row r="57711" spans="2:2" hidden="1" x14ac:dyDescent="0.15">
      <c r="B57711" s="8"/>
    </row>
    <row r="57712" spans="2:2" hidden="1" x14ac:dyDescent="0.15">
      <c r="B57712" s="8"/>
    </row>
    <row r="57713" spans="2:2" hidden="1" x14ac:dyDescent="0.15">
      <c r="B57713" s="8"/>
    </row>
    <row r="57714" spans="2:2" hidden="1" x14ac:dyDescent="0.15">
      <c r="B57714" s="8"/>
    </row>
    <row r="57715" spans="2:2" hidden="1" x14ac:dyDescent="0.15">
      <c r="B57715" s="8"/>
    </row>
    <row r="57716" spans="2:2" hidden="1" x14ac:dyDescent="0.15">
      <c r="B57716" s="8"/>
    </row>
    <row r="57717" spans="2:2" hidden="1" x14ac:dyDescent="0.15">
      <c r="B57717" s="8"/>
    </row>
    <row r="57718" spans="2:2" hidden="1" x14ac:dyDescent="0.15">
      <c r="B57718" s="8"/>
    </row>
    <row r="57719" spans="2:2" hidden="1" x14ac:dyDescent="0.15">
      <c r="B57719" s="8"/>
    </row>
    <row r="57720" spans="2:2" hidden="1" x14ac:dyDescent="0.15">
      <c r="B57720" s="8"/>
    </row>
    <row r="57721" spans="2:2" hidden="1" x14ac:dyDescent="0.15">
      <c r="B57721" s="8"/>
    </row>
    <row r="57722" spans="2:2" hidden="1" x14ac:dyDescent="0.15">
      <c r="B57722" s="8"/>
    </row>
    <row r="57723" spans="2:2" hidden="1" x14ac:dyDescent="0.15">
      <c r="B57723" s="8"/>
    </row>
    <row r="57724" spans="2:2" hidden="1" x14ac:dyDescent="0.15">
      <c r="B57724" s="8"/>
    </row>
    <row r="57725" spans="2:2" hidden="1" x14ac:dyDescent="0.15">
      <c r="B57725" s="8"/>
    </row>
    <row r="57726" spans="2:2" hidden="1" x14ac:dyDescent="0.15">
      <c r="B57726" s="8"/>
    </row>
    <row r="57727" spans="2:2" hidden="1" x14ac:dyDescent="0.15">
      <c r="B57727" s="8"/>
    </row>
    <row r="57728" spans="2:2" hidden="1" x14ac:dyDescent="0.15">
      <c r="B57728" s="8"/>
    </row>
    <row r="57729" spans="2:2" hidden="1" x14ac:dyDescent="0.15">
      <c r="B57729" s="8"/>
    </row>
    <row r="57730" spans="2:2" hidden="1" x14ac:dyDescent="0.15">
      <c r="B57730" s="8"/>
    </row>
    <row r="57731" spans="2:2" hidden="1" x14ac:dyDescent="0.15">
      <c r="B57731" s="8"/>
    </row>
    <row r="57732" spans="2:2" hidden="1" x14ac:dyDescent="0.15">
      <c r="B57732" s="8"/>
    </row>
    <row r="57733" spans="2:2" hidden="1" x14ac:dyDescent="0.15">
      <c r="B57733" s="8"/>
    </row>
    <row r="57734" spans="2:2" hidden="1" x14ac:dyDescent="0.15">
      <c r="B57734" s="8"/>
    </row>
    <row r="57735" spans="2:2" hidden="1" x14ac:dyDescent="0.15">
      <c r="B57735" s="8"/>
    </row>
    <row r="57736" spans="2:2" hidden="1" x14ac:dyDescent="0.15">
      <c r="B57736" s="8"/>
    </row>
    <row r="57737" spans="2:2" hidden="1" x14ac:dyDescent="0.15">
      <c r="B57737" s="8"/>
    </row>
    <row r="57738" spans="2:2" hidden="1" x14ac:dyDescent="0.15">
      <c r="B57738" s="8"/>
    </row>
    <row r="57739" spans="2:2" hidden="1" x14ac:dyDescent="0.15">
      <c r="B57739" s="8"/>
    </row>
    <row r="57740" spans="2:2" hidden="1" x14ac:dyDescent="0.15">
      <c r="B57740" s="8"/>
    </row>
    <row r="57741" spans="2:2" hidden="1" x14ac:dyDescent="0.15">
      <c r="B57741" s="8"/>
    </row>
    <row r="57742" spans="2:2" hidden="1" x14ac:dyDescent="0.15">
      <c r="B57742" s="8"/>
    </row>
    <row r="57743" spans="2:2" hidden="1" x14ac:dyDescent="0.15">
      <c r="B57743" s="8"/>
    </row>
    <row r="57744" spans="2:2" hidden="1" x14ac:dyDescent="0.15">
      <c r="B57744" s="8"/>
    </row>
    <row r="57745" spans="2:2" hidden="1" x14ac:dyDescent="0.15">
      <c r="B57745" s="8"/>
    </row>
    <row r="57746" spans="2:2" hidden="1" x14ac:dyDescent="0.15">
      <c r="B57746" s="8"/>
    </row>
    <row r="57747" spans="2:2" hidden="1" x14ac:dyDescent="0.15">
      <c r="B57747" s="8"/>
    </row>
    <row r="57748" spans="2:2" hidden="1" x14ac:dyDescent="0.15">
      <c r="B57748" s="8"/>
    </row>
    <row r="57749" spans="2:2" hidden="1" x14ac:dyDescent="0.15">
      <c r="B57749" s="8"/>
    </row>
    <row r="57750" spans="2:2" hidden="1" x14ac:dyDescent="0.15">
      <c r="B57750" s="8"/>
    </row>
    <row r="57751" spans="2:2" hidden="1" x14ac:dyDescent="0.15">
      <c r="B57751" s="8"/>
    </row>
    <row r="57752" spans="2:2" hidden="1" x14ac:dyDescent="0.15">
      <c r="B57752" s="8"/>
    </row>
    <row r="57753" spans="2:2" hidden="1" x14ac:dyDescent="0.15">
      <c r="B57753" s="8"/>
    </row>
    <row r="57754" spans="2:2" hidden="1" x14ac:dyDescent="0.15">
      <c r="B57754" s="8"/>
    </row>
    <row r="57755" spans="2:2" hidden="1" x14ac:dyDescent="0.15">
      <c r="B57755" s="8"/>
    </row>
    <row r="57756" spans="2:2" hidden="1" x14ac:dyDescent="0.15">
      <c r="B57756" s="8"/>
    </row>
    <row r="57757" spans="2:2" hidden="1" x14ac:dyDescent="0.15">
      <c r="B57757" s="8"/>
    </row>
    <row r="57758" spans="2:2" hidden="1" x14ac:dyDescent="0.15">
      <c r="B57758" s="8"/>
    </row>
    <row r="57759" spans="2:2" hidden="1" x14ac:dyDescent="0.15">
      <c r="B57759" s="8"/>
    </row>
    <row r="57760" spans="2:2" hidden="1" x14ac:dyDescent="0.15">
      <c r="B57760" s="8"/>
    </row>
    <row r="57761" spans="2:2" hidden="1" x14ac:dyDescent="0.15">
      <c r="B57761" s="8"/>
    </row>
    <row r="57762" spans="2:2" hidden="1" x14ac:dyDescent="0.15">
      <c r="B57762" s="8"/>
    </row>
    <row r="57763" spans="2:2" hidden="1" x14ac:dyDescent="0.15">
      <c r="B57763" s="8"/>
    </row>
    <row r="57764" spans="2:2" hidden="1" x14ac:dyDescent="0.15">
      <c r="B57764" s="8"/>
    </row>
    <row r="57765" spans="2:2" hidden="1" x14ac:dyDescent="0.15">
      <c r="B57765" s="8"/>
    </row>
    <row r="57766" spans="2:2" hidden="1" x14ac:dyDescent="0.15">
      <c r="B57766" s="8"/>
    </row>
    <row r="57767" spans="2:2" hidden="1" x14ac:dyDescent="0.15">
      <c r="B57767" s="8"/>
    </row>
    <row r="57768" spans="2:2" hidden="1" x14ac:dyDescent="0.15">
      <c r="B57768" s="8"/>
    </row>
    <row r="57769" spans="2:2" hidden="1" x14ac:dyDescent="0.15">
      <c r="B57769" s="8"/>
    </row>
    <row r="57770" spans="2:2" hidden="1" x14ac:dyDescent="0.15">
      <c r="B57770" s="8"/>
    </row>
    <row r="57771" spans="2:2" hidden="1" x14ac:dyDescent="0.15">
      <c r="B57771" s="8"/>
    </row>
    <row r="57772" spans="2:2" hidden="1" x14ac:dyDescent="0.15">
      <c r="B57772" s="8"/>
    </row>
    <row r="57773" spans="2:2" hidden="1" x14ac:dyDescent="0.15">
      <c r="B57773" s="8"/>
    </row>
    <row r="57774" spans="2:2" hidden="1" x14ac:dyDescent="0.15">
      <c r="B57774" s="8"/>
    </row>
    <row r="57775" spans="2:2" hidden="1" x14ac:dyDescent="0.15">
      <c r="B57775" s="8"/>
    </row>
    <row r="57776" spans="2:2" hidden="1" x14ac:dyDescent="0.15">
      <c r="B57776" s="8"/>
    </row>
    <row r="57777" spans="2:2" hidden="1" x14ac:dyDescent="0.15">
      <c r="B57777" s="8"/>
    </row>
    <row r="57778" spans="2:2" hidden="1" x14ac:dyDescent="0.15">
      <c r="B57778" s="8"/>
    </row>
    <row r="57779" spans="2:2" hidden="1" x14ac:dyDescent="0.15">
      <c r="B57779" s="8"/>
    </row>
    <row r="57780" spans="2:2" hidden="1" x14ac:dyDescent="0.15">
      <c r="B57780" s="8"/>
    </row>
    <row r="57781" spans="2:2" hidden="1" x14ac:dyDescent="0.15">
      <c r="B57781" s="8"/>
    </row>
    <row r="57782" spans="2:2" hidden="1" x14ac:dyDescent="0.15">
      <c r="B57782" s="8"/>
    </row>
    <row r="57783" spans="2:2" hidden="1" x14ac:dyDescent="0.15">
      <c r="B57783" s="8"/>
    </row>
    <row r="57784" spans="2:2" hidden="1" x14ac:dyDescent="0.15">
      <c r="B57784" s="8"/>
    </row>
    <row r="57785" spans="2:2" hidden="1" x14ac:dyDescent="0.15">
      <c r="B57785" s="8"/>
    </row>
    <row r="57786" spans="2:2" hidden="1" x14ac:dyDescent="0.15">
      <c r="B57786" s="8"/>
    </row>
    <row r="57787" spans="2:2" hidden="1" x14ac:dyDescent="0.15">
      <c r="B57787" s="8"/>
    </row>
    <row r="57788" spans="2:2" hidden="1" x14ac:dyDescent="0.15">
      <c r="B57788" s="8"/>
    </row>
    <row r="57789" spans="2:2" hidden="1" x14ac:dyDescent="0.15">
      <c r="B57789" s="8"/>
    </row>
    <row r="57790" spans="2:2" hidden="1" x14ac:dyDescent="0.15">
      <c r="B57790" s="8"/>
    </row>
    <row r="57791" spans="2:2" hidden="1" x14ac:dyDescent="0.15">
      <c r="B57791" s="8"/>
    </row>
    <row r="57792" spans="2:2" hidden="1" x14ac:dyDescent="0.15">
      <c r="B57792" s="8"/>
    </row>
    <row r="57793" spans="2:2" hidden="1" x14ac:dyDescent="0.15">
      <c r="B57793" s="8"/>
    </row>
    <row r="57794" spans="2:2" hidden="1" x14ac:dyDescent="0.15">
      <c r="B57794" s="8"/>
    </row>
    <row r="57795" spans="2:2" hidden="1" x14ac:dyDescent="0.15">
      <c r="B57795" s="8"/>
    </row>
    <row r="57796" spans="2:2" hidden="1" x14ac:dyDescent="0.15">
      <c r="B57796" s="8"/>
    </row>
    <row r="57797" spans="2:2" hidden="1" x14ac:dyDescent="0.15">
      <c r="B57797" s="8"/>
    </row>
    <row r="57798" spans="2:2" hidden="1" x14ac:dyDescent="0.15">
      <c r="B57798" s="8"/>
    </row>
    <row r="57799" spans="2:2" hidden="1" x14ac:dyDescent="0.15">
      <c r="B57799" s="8"/>
    </row>
    <row r="57800" spans="2:2" hidden="1" x14ac:dyDescent="0.15">
      <c r="B57800" s="8"/>
    </row>
    <row r="57801" spans="2:2" hidden="1" x14ac:dyDescent="0.15">
      <c r="B57801" s="8"/>
    </row>
    <row r="57802" spans="2:2" hidden="1" x14ac:dyDescent="0.15">
      <c r="B57802" s="8"/>
    </row>
    <row r="57803" spans="2:2" hidden="1" x14ac:dyDescent="0.15">
      <c r="B57803" s="8"/>
    </row>
    <row r="57804" spans="2:2" hidden="1" x14ac:dyDescent="0.15">
      <c r="B57804" s="8"/>
    </row>
    <row r="57805" spans="2:2" hidden="1" x14ac:dyDescent="0.15">
      <c r="B57805" s="8"/>
    </row>
    <row r="57806" spans="2:2" hidden="1" x14ac:dyDescent="0.15">
      <c r="B57806" s="8"/>
    </row>
    <row r="57807" spans="2:2" hidden="1" x14ac:dyDescent="0.15">
      <c r="B57807" s="8"/>
    </row>
    <row r="57808" spans="2:2" hidden="1" x14ac:dyDescent="0.15">
      <c r="B57808" s="8"/>
    </row>
    <row r="57809" spans="2:2" hidden="1" x14ac:dyDescent="0.15">
      <c r="B57809" s="8"/>
    </row>
    <row r="57810" spans="2:2" hidden="1" x14ac:dyDescent="0.15">
      <c r="B57810" s="8"/>
    </row>
    <row r="57811" spans="2:2" hidden="1" x14ac:dyDescent="0.15">
      <c r="B57811" s="8"/>
    </row>
    <row r="57812" spans="2:2" hidden="1" x14ac:dyDescent="0.15">
      <c r="B57812" s="8"/>
    </row>
    <row r="57813" spans="2:2" hidden="1" x14ac:dyDescent="0.15">
      <c r="B57813" s="8"/>
    </row>
    <row r="57814" spans="2:2" hidden="1" x14ac:dyDescent="0.15">
      <c r="B57814" s="8"/>
    </row>
    <row r="57815" spans="2:2" hidden="1" x14ac:dyDescent="0.15">
      <c r="B57815" s="8"/>
    </row>
    <row r="57816" spans="2:2" hidden="1" x14ac:dyDescent="0.15">
      <c r="B57816" s="8"/>
    </row>
    <row r="57817" spans="2:2" hidden="1" x14ac:dyDescent="0.15">
      <c r="B57817" s="8"/>
    </row>
    <row r="57818" spans="2:2" hidden="1" x14ac:dyDescent="0.15">
      <c r="B57818" s="8"/>
    </row>
    <row r="57819" spans="2:2" hidden="1" x14ac:dyDescent="0.15">
      <c r="B57819" s="8"/>
    </row>
    <row r="57820" spans="2:2" hidden="1" x14ac:dyDescent="0.15">
      <c r="B57820" s="8"/>
    </row>
    <row r="57821" spans="2:2" hidden="1" x14ac:dyDescent="0.15">
      <c r="B57821" s="8"/>
    </row>
    <row r="57822" spans="2:2" hidden="1" x14ac:dyDescent="0.15">
      <c r="B57822" s="8"/>
    </row>
    <row r="57823" spans="2:2" hidden="1" x14ac:dyDescent="0.15">
      <c r="B57823" s="8"/>
    </row>
    <row r="57824" spans="2:2" hidden="1" x14ac:dyDescent="0.15">
      <c r="B57824" s="8"/>
    </row>
    <row r="57825" spans="2:2" hidden="1" x14ac:dyDescent="0.15">
      <c r="B57825" s="8"/>
    </row>
    <row r="57826" spans="2:2" hidden="1" x14ac:dyDescent="0.15">
      <c r="B57826" s="8"/>
    </row>
    <row r="57827" spans="2:2" hidden="1" x14ac:dyDescent="0.15">
      <c r="B57827" s="8"/>
    </row>
    <row r="57828" spans="2:2" hidden="1" x14ac:dyDescent="0.15">
      <c r="B57828" s="8"/>
    </row>
    <row r="57829" spans="2:2" hidden="1" x14ac:dyDescent="0.15">
      <c r="B57829" s="8"/>
    </row>
    <row r="57830" spans="2:2" hidden="1" x14ac:dyDescent="0.15">
      <c r="B57830" s="8"/>
    </row>
    <row r="57831" spans="2:2" hidden="1" x14ac:dyDescent="0.15">
      <c r="B57831" s="8"/>
    </row>
    <row r="57832" spans="2:2" hidden="1" x14ac:dyDescent="0.15">
      <c r="B57832" s="8"/>
    </row>
    <row r="57833" spans="2:2" hidden="1" x14ac:dyDescent="0.15">
      <c r="B57833" s="8"/>
    </row>
    <row r="57834" spans="2:2" hidden="1" x14ac:dyDescent="0.15">
      <c r="B57834" s="8"/>
    </row>
    <row r="57835" spans="2:2" hidden="1" x14ac:dyDescent="0.15">
      <c r="B57835" s="8"/>
    </row>
    <row r="57836" spans="2:2" hidden="1" x14ac:dyDescent="0.15">
      <c r="B57836" s="8"/>
    </row>
    <row r="57837" spans="2:2" hidden="1" x14ac:dyDescent="0.15">
      <c r="B57837" s="8"/>
    </row>
    <row r="57838" spans="2:2" hidden="1" x14ac:dyDescent="0.15">
      <c r="B57838" s="8"/>
    </row>
    <row r="57839" spans="2:2" hidden="1" x14ac:dyDescent="0.15">
      <c r="B57839" s="8"/>
    </row>
    <row r="57840" spans="2:2" hidden="1" x14ac:dyDescent="0.15">
      <c r="B57840" s="8"/>
    </row>
    <row r="57841" spans="2:2" hidden="1" x14ac:dyDescent="0.15">
      <c r="B57841" s="8"/>
    </row>
    <row r="57842" spans="2:2" hidden="1" x14ac:dyDescent="0.15">
      <c r="B57842" s="8"/>
    </row>
    <row r="57843" spans="2:2" hidden="1" x14ac:dyDescent="0.15">
      <c r="B57843" s="8"/>
    </row>
    <row r="57844" spans="2:2" hidden="1" x14ac:dyDescent="0.15">
      <c r="B57844" s="8"/>
    </row>
    <row r="57845" spans="2:2" hidden="1" x14ac:dyDescent="0.15">
      <c r="B57845" s="8"/>
    </row>
    <row r="57846" spans="2:2" hidden="1" x14ac:dyDescent="0.15">
      <c r="B57846" s="8"/>
    </row>
    <row r="57847" spans="2:2" hidden="1" x14ac:dyDescent="0.15">
      <c r="B57847" s="8"/>
    </row>
    <row r="57848" spans="2:2" hidden="1" x14ac:dyDescent="0.15">
      <c r="B57848" s="8"/>
    </row>
    <row r="57849" spans="2:2" hidden="1" x14ac:dyDescent="0.15">
      <c r="B57849" s="8"/>
    </row>
    <row r="57850" spans="2:2" hidden="1" x14ac:dyDescent="0.15">
      <c r="B57850" s="8"/>
    </row>
    <row r="57851" spans="2:2" hidden="1" x14ac:dyDescent="0.15">
      <c r="B57851" s="8"/>
    </row>
    <row r="57852" spans="2:2" hidden="1" x14ac:dyDescent="0.15">
      <c r="B57852" s="8"/>
    </row>
    <row r="57853" spans="2:2" hidden="1" x14ac:dyDescent="0.15">
      <c r="B57853" s="8"/>
    </row>
    <row r="57854" spans="2:2" hidden="1" x14ac:dyDescent="0.15">
      <c r="B57854" s="8"/>
    </row>
    <row r="57855" spans="2:2" hidden="1" x14ac:dyDescent="0.15">
      <c r="B57855" s="8"/>
    </row>
    <row r="57856" spans="2:2" hidden="1" x14ac:dyDescent="0.15">
      <c r="B57856" s="8"/>
    </row>
    <row r="57857" spans="2:2" hidden="1" x14ac:dyDescent="0.15">
      <c r="B57857" s="8"/>
    </row>
    <row r="57858" spans="2:2" hidden="1" x14ac:dyDescent="0.15">
      <c r="B57858" s="8"/>
    </row>
    <row r="57859" spans="2:2" hidden="1" x14ac:dyDescent="0.15">
      <c r="B57859" s="8"/>
    </row>
    <row r="57860" spans="2:2" hidden="1" x14ac:dyDescent="0.15">
      <c r="B57860" s="8"/>
    </row>
    <row r="57861" spans="2:2" hidden="1" x14ac:dyDescent="0.15">
      <c r="B57861" s="8"/>
    </row>
    <row r="57862" spans="2:2" hidden="1" x14ac:dyDescent="0.15">
      <c r="B57862" s="8"/>
    </row>
    <row r="57863" spans="2:2" hidden="1" x14ac:dyDescent="0.15">
      <c r="B57863" s="8"/>
    </row>
    <row r="57864" spans="2:2" hidden="1" x14ac:dyDescent="0.15">
      <c r="B57864" s="8"/>
    </row>
    <row r="57865" spans="2:2" hidden="1" x14ac:dyDescent="0.15">
      <c r="B57865" s="8"/>
    </row>
    <row r="57866" spans="2:2" hidden="1" x14ac:dyDescent="0.15">
      <c r="B57866" s="8"/>
    </row>
    <row r="57867" spans="2:2" hidden="1" x14ac:dyDescent="0.15">
      <c r="B57867" s="8"/>
    </row>
    <row r="57868" spans="2:2" hidden="1" x14ac:dyDescent="0.15">
      <c r="B57868" s="8"/>
    </row>
    <row r="57869" spans="2:2" hidden="1" x14ac:dyDescent="0.15">
      <c r="B57869" s="8"/>
    </row>
    <row r="57870" spans="2:2" hidden="1" x14ac:dyDescent="0.15">
      <c r="B57870" s="8"/>
    </row>
    <row r="57871" spans="2:2" hidden="1" x14ac:dyDescent="0.15">
      <c r="B57871" s="8"/>
    </row>
    <row r="57872" spans="2:2" hidden="1" x14ac:dyDescent="0.15">
      <c r="B57872" s="8"/>
    </row>
    <row r="57873" spans="2:2" hidden="1" x14ac:dyDescent="0.15">
      <c r="B57873" s="8"/>
    </row>
    <row r="57874" spans="2:2" hidden="1" x14ac:dyDescent="0.15">
      <c r="B57874" s="8"/>
    </row>
    <row r="57875" spans="2:2" hidden="1" x14ac:dyDescent="0.15">
      <c r="B57875" s="8"/>
    </row>
    <row r="57876" spans="2:2" hidden="1" x14ac:dyDescent="0.15">
      <c r="B57876" s="8"/>
    </row>
    <row r="57877" spans="2:2" hidden="1" x14ac:dyDescent="0.15">
      <c r="B57877" s="8"/>
    </row>
    <row r="57878" spans="2:2" hidden="1" x14ac:dyDescent="0.15">
      <c r="B57878" s="8"/>
    </row>
    <row r="57879" spans="2:2" hidden="1" x14ac:dyDescent="0.15">
      <c r="B57879" s="8"/>
    </row>
    <row r="57880" spans="2:2" hidden="1" x14ac:dyDescent="0.15">
      <c r="B57880" s="8"/>
    </row>
    <row r="57881" spans="2:2" hidden="1" x14ac:dyDescent="0.15">
      <c r="B57881" s="8"/>
    </row>
    <row r="57882" spans="2:2" hidden="1" x14ac:dyDescent="0.15">
      <c r="B57882" s="8"/>
    </row>
    <row r="57883" spans="2:2" hidden="1" x14ac:dyDescent="0.15">
      <c r="B57883" s="8"/>
    </row>
    <row r="57884" spans="2:2" hidden="1" x14ac:dyDescent="0.15">
      <c r="B57884" s="8"/>
    </row>
    <row r="57885" spans="2:2" hidden="1" x14ac:dyDescent="0.15">
      <c r="B57885" s="8"/>
    </row>
    <row r="57886" spans="2:2" hidden="1" x14ac:dyDescent="0.15">
      <c r="B57886" s="8"/>
    </row>
    <row r="57887" spans="2:2" hidden="1" x14ac:dyDescent="0.15">
      <c r="B57887" s="8"/>
    </row>
    <row r="57888" spans="2:2" hidden="1" x14ac:dyDescent="0.15">
      <c r="B57888" s="8"/>
    </row>
    <row r="57889" spans="2:2" hidden="1" x14ac:dyDescent="0.15">
      <c r="B57889" s="8"/>
    </row>
    <row r="57890" spans="2:2" hidden="1" x14ac:dyDescent="0.15">
      <c r="B57890" s="8"/>
    </row>
    <row r="57891" spans="2:2" hidden="1" x14ac:dyDescent="0.15">
      <c r="B57891" s="8"/>
    </row>
    <row r="57892" spans="2:2" hidden="1" x14ac:dyDescent="0.15">
      <c r="B57892" s="8"/>
    </row>
    <row r="57893" spans="2:2" hidden="1" x14ac:dyDescent="0.15">
      <c r="B57893" s="8"/>
    </row>
    <row r="57894" spans="2:2" hidden="1" x14ac:dyDescent="0.15">
      <c r="B57894" s="8"/>
    </row>
    <row r="57895" spans="2:2" hidden="1" x14ac:dyDescent="0.15">
      <c r="B57895" s="8"/>
    </row>
    <row r="57896" spans="2:2" hidden="1" x14ac:dyDescent="0.15">
      <c r="B57896" s="8"/>
    </row>
    <row r="57897" spans="2:2" hidden="1" x14ac:dyDescent="0.15">
      <c r="B57897" s="8"/>
    </row>
    <row r="57898" spans="2:2" hidden="1" x14ac:dyDescent="0.15">
      <c r="B57898" s="8"/>
    </row>
    <row r="57899" spans="2:2" hidden="1" x14ac:dyDescent="0.15">
      <c r="B57899" s="8"/>
    </row>
    <row r="57900" spans="2:2" hidden="1" x14ac:dyDescent="0.15">
      <c r="B57900" s="8"/>
    </row>
    <row r="57901" spans="2:2" hidden="1" x14ac:dyDescent="0.15">
      <c r="B57901" s="8"/>
    </row>
    <row r="57902" spans="2:2" hidden="1" x14ac:dyDescent="0.15">
      <c r="B57902" s="8"/>
    </row>
    <row r="57903" spans="2:2" hidden="1" x14ac:dyDescent="0.15">
      <c r="B57903" s="8"/>
    </row>
    <row r="57904" spans="2:2" hidden="1" x14ac:dyDescent="0.15">
      <c r="B57904" s="8"/>
    </row>
    <row r="57905" spans="2:2" hidden="1" x14ac:dyDescent="0.15">
      <c r="B57905" s="8"/>
    </row>
    <row r="57906" spans="2:2" hidden="1" x14ac:dyDescent="0.15">
      <c r="B57906" s="8"/>
    </row>
    <row r="57907" spans="2:2" hidden="1" x14ac:dyDescent="0.15">
      <c r="B57907" s="8"/>
    </row>
    <row r="57908" spans="2:2" hidden="1" x14ac:dyDescent="0.15">
      <c r="B57908" s="8"/>
    </row>
    <row r="57909" spans="2:2" hidden="1" x14ac:dyDescent="0.15">
      <c r="B57909" s="8"/>
    </row>
    <row r="57910" spans="2:2" hidden="1" x14ac:dyDescent="0.15">
      <c r="B57910" s="8"/>
    </row>
    <row r="57911" spans="2:2" hidden="1" x14ac:dyDescent="0.15">
      <c r="B57911" s="8"/>
    </row>
    <row r="57912" spans="2:2" hidden="1" x14ac:dyDescent="0.15">
      <c r="B57912" s="8"/>
    </row>
    <row r="57913" spans="2:2" hidden="1" x14ac:dyDescent="0.15">
      <c r="B57913" s="8"/>
    </row>
    <row r="57914" spans="2:2" hidden="1" x14ac:dyDescent="0.15">
      <c r="B57914" s="8"/>
    </row>
    <row r="57915" spans="2:2" hidden="1" x14ac:dyDescent="0.15">
      <c r="B57915" s="8"/>
    </row>
    <row r="57916" spans="2:2" hidden="1" x14ac:dyDescent="0.15">
      <c r="B57916" s="8"/>
    </row>
    <row r="57917" spans="2:2" hidden="1" x14ac:dyDescent="0.15">
      <c r="B57917" s="8"/>
    </row>
    <row r="57918" spans="2:2" hidden="1" x14ac:dyDescent="0.15">
      <c r="B57918" s="8"/>
    </row>
    <row r="57919" spans="2:2" hidden="1" x14ac:dyDescent="0.15">
      <c r="B57919" s="8"/>
    </row>
    <row r="57920" spans="2:2" hidden="1" x14ac:dyDescent="0.15">
      <c r="B57920" s="8"/>
    </row>
    <row r="57921" spans="2:2" hidden="1" x14ac:dyDescent="0.15">
      <c r="B57921" s="8"/>
    </row>
    <row r="57922" spans="2:2" hidden="1" x14ac:dyDescent="0.15">
      <c r="B57922" s="8"/>
    </row>
    <row r="57923" spans="2:2" hidden="1" x14ac:dyDescent="0.15">
      <c r="B57923" s="8"/>
    </row>
    <row r="57924" spans="2:2" hidden="1" x14ac:dyDescent="0.15">
      <c r="B57924" s="8"/>
    </row>
    <row r="57925" spans="2:2" hidden="1" x14ac:dyDescent="0.15">
      <c r="B57925" s="8"/>
    </row>
    <row r="57926" spans="2:2" hidden="1" x14ac:dyDescent="0.15">
      <c r="B57926" s="8"/>
    </row>
    <row r="57927" spans="2:2" hidden="1" x14ac:dyDescent="0.15">
      <c r="B57927" s="8"/>
    </row>
    <row r="57928" spans="2:2" hidden="1" x14ac:dyDescent="0.15">
      <c r="B57928" s="8"/>
    </row>
    <row r="57929" spans="2:2" hidden="1" x14ac:dyDescent="0.15">
      <c r="B57929" s="8"/>
    </row>
    <row r="57930" spans="2:2" hidden="1" x14ac:dyDescent="0.15">
      <c r="B57930" s="8"/>
    </row>
    <row r="57931" spans="2:2" hidden="1" x14ac:dyDescent="0.15">
      <c r="B57931" s="8"/>
    </row>
    <row r="57932" spans="2:2" hidden="1" x14ac:dyDescent="0.15">
      <c r="B57932" s="8"/>
    </row>
    <row r="57933" spans="2:2" hidden="1" x14ac:dyDescent="0.15">
      <c r="B57933" s="8"/>
    </row>
    <row r="57934" spans="2:2" hidden="1" x14ac:dyDescent="0.15">
      <c r="B57934" s="8"/>
    </row>
    <row r="57935" spans="2:2" hidden="1" x14ac:dyDescent="0.15">
      <c r="B57935" s="8"/>
    </row>
    <row r="57936" spans="2:2" hidden="1" x14ac:dyDescent="0.15">
      <c r="B57936" s="8"/>
    </row>
    <row r="57937" spans="2:2" hidden="1" x14ac:dyDescent="0.15">
      <c r="B57937" s="8"/>
    </row>
    <row r="57938" spans="2:2" hidden="1" x14ac:dyDescent="0.15">
      <c r="B57938" s="8"/>
    </row>
    <row r="57939" spans="2:2" hidden="1" x14ac:dyDescent="0.15">
      <c r="B57939" s="8"/>
    </row>
    <row r="57940" spans="2:2" hidden="1" x14ac:dyDescent="0.15">
      <c r="B57940" s="8"/>
    </row>
    <row r="57941" spans="2:2" hidden="1" x14ac:dyDescent="0.15">
      <c r="B57941" s="8"/>
    </row>
    <row r="57942" spans="2:2" hidden="1" x14ac:dyDescent="0.15">
      <c r="B57942" s="8"/>
    </row>
    <row r="57943" spans="2:2" hidden="1" x14ac:dyDescent="0.15">
      <c r="B57943" s="8"/>
    </row>
    <row r="57944" spans="2:2" hidden="1" x14ac:dyDescent="0.15">
      <c r="B57944" s="8"/>
    </row>
    <row r="57945" spans="2:2" hidden="1" x14ac:dyDescent="0.15">
      <c r="B57945" s="8"/>
    </row>
    <row r="57946" spans="2:2" hidden="1" x14ac:dyDescent="0.15">
      <c r="B57946" s="8"/>
    </row>
    <row r="57947" spans="2:2" hidden="1" x14ac:dyDescent="0.15">
      <c r="B57947" s="8"/>
    </row>
    <row r="57948" spans="2:2" hidden="1" x14ac:dyDescent="0.15">
      <c r="B57948" s="8"/>
    </row>
    <row r="57949" spans="2:2" hidden="1" x14ac:dyDescent="0.15">
      <c r="B57949" s="8"/>
    </row>
    <row r="57950" spans="2:2" hidden="1" x14ac:dyDescent="0.15">
      <c r="B57950" s="8"/>
    </row>
    <row r="57951" spans="2:2" hidden="1" x14ac:dyDescent="0.15">
      <c r="B57951" s="8"/>
    </row>
    <row r="57952" spans="2:2" hidden="1" x14ac:dyDescent="0.15">
      <c r="B57952" s="8"/>
    </row>
    <row r="57953" spans="2:2" hidden="1" x14ac:dyDescent="0.15">
      <c r="B57953" s="8"/>
    </row>
    <row r="57954" spans="2:2" hidden="1" x14ac:dyDescent="0.15">
      <c r="B57954" s="8"/>
    </row>
    <row r="57955" spans="2:2" hidden="1" x14ac:dyDescent="0.15">
      <c r="B57955" s="8"/>
    </row>
    <row r="57956" spans="2:2" hidden="1" x14ac:dyDescent="0.15">
      <c r="B57956" s="8"/>
    </row>
    <row r="57957" spans="2:2" hidden="1" x14ac:dyDescent="0.15">
      <c r="B57957" s="8"/>
    </row>
    <row r="57958" spans="2:2" hidden="1" x14ac:dyDescent="0.15">
      <c r="B57958" s="8"/>
    </row>
    <row r="57959" spans="2:2" hidden="1" x14ac:dyDescent="0.15">
      <c r="B57959" s="8"/>
    </row>
    <row r="57960" spans="2:2" hidden="1" x14ac:dyDescent="0.15">
      <c r="B57960" s="8"/>
    </row>
    <row r="57961" spans="2:2" hidden="1" x14ac:dyDescent="0.15">
      <c r="B57961" s="8"/>
    </row>
    <row r="57962" spans="2:2" hidden="1" x14ac:dyDescent="0.15">
      <c r="B57962" s="8"/>
    </row>
    <row r="57963" spans="2:2" hidden="1" x14ac:dyDescent="0.15">
      <c r="B57963" s="8"/>
    </row>
    <row r="57964" spans="2:2" hidden="1" x14ac:dyDescent="0.15">
      <c r="B57964" s="8"/>
    </row>
    <row r="57965" spans="2:2" hidden="1" x14ac:dyDescent="0.15">
      <c r="B57965" s="8"/>
    </row>
    <row r="57966" spans="2:2" hidden="1" x14ac:dyDescent="0.15">
      <c r="B57966" s="8"/>
    </row>
    <row r="57967" spans="2:2" hidden="1" x14ac:dyDescent="0.15">
      <c r="B57967" s="8"/>
    </row>
    <row r="57968" spans="2:2" hidden="1" x14ac:dyDescent="0.15">
      <c r="B57968" s="8"/>
    </row>
    <row r="57969" spans="2:2" hidden="1" x14ac:dyDescent="0.15">
      <c r="B57969" s="8"/>
    </row>
    <row r="57970" spans="2:2" hidden="1" x14ac:dyDescent="0.15">
      <c r="B57970" s="8"/>
    </row>
    <row r="57971" spans="2:2" hidden="1" x14ac:dyDescent="0.15">
      <c r="B57971" s="8"/>
    </row>
    <row r="57972" spans="2:2" hidden="1" x14ac:dyDescent="0.15">
      <c r="B57972" s="8"/>
    </row>
    <row r="57973" spans="2:2" hidden="1" x14ac:dyDescent="0.15">
      <c r="B57973" s="8"/>
    </row>
    <row r="57974" spans="2:2" hidden="1" x14ac:dyDescent="0.15">
      <c r="B57974" s="8"/>
    </row>
    <row r="57975" spans="2:2" hidden="1" x14ac:dyDescent="0.15">
      <c r="B57975" s="8"/>
    </row>
    <row r="57976" spans="2:2" hidden="1" x14ac:dyDescent="0.15">
      <c r="B57976" s="8"/>
    </row>
    <row r="57977" spans="2:2" hidden="1" x14ac:dyDescent="0.15">
      <c r="B57977" s="8"/>
    </row>
    <row r="57978" spans="2:2" hidden="1" x14ac:dyDescent="0.15">
      <c r="B57978" s="8"/>
    </row>
    <row r="57979" spans="2:2" hidden="1" x14ac:dyDescent="0.15">
      <c r="B57979" s="8"/>
    </row>
    <row r="57980" spans="2:2" hidden="1" x14ac:dyDescent="0.15">
      <c r="B57980" s="8"/>
    </row>
    <row r="57981" spans="2:2" hidden="1" x14ac:dyDescent="0.15">
      <c r="B57981" s="8"/>
    </row>
    <row r="57982" spans="2:2" hidden="1" x14ac:dyDescent="0.15">
      <c r="B57982" s="8"/>
    </row>
    <row r="57983" spans="2:2" hidden="1" x14ac:dyDescent="0.15">
      <c r="B57983" s="8"/>
    </row>
    <row r="57984" spans="2:2" hidden="1" x14ac:dyDescent="0.15">
      <c r="B57984" s="8"/>
    </row>
    <row r="57985" spans="2:2" hidden="1" x14ac:dyDescent="0.15">
      <c r="B57985" s="8"/>
    </row>
    <row r="57986" spans="2:2" hidden="1" x14ac:dyDescent="0.15">
      <c r="B57986" s="8"/>
    </row>
    <row r="57987" spans="2:2" hidden="1" x14ac:dyDescent="0.15">
      <c r="B57987" s="8"/>
    </row>
    <row r="57988" spans="2:2" hidden="1" x14ac:dyDescent="0.15">
      <c r="B57988" s="8"/>
    </row>
    <row r="57989" spans="2:2" hidden="1" x14ac:dyDescent="0.15">
      <c r="B57989" s="8"/>
    </row>
    <row r="57990" spans="2:2" hidden="1" x14ac:dyDescent="0.15">
      <c r="B57990" s="8"/>
    </row>
    <row r="57991" spans="2:2" hidden="1" x14ac:dyDescent="0.15">
      <c r="B57991" s="8"/>
    </row>
    <row r="57992" spans="2:2" hidden="1" x14ac:dyDescent="0.15">
      <c r="B57992" s="8"/>
    </row>
    <row r="57993" spans="2:2" hidden="1" x14ac:dyDescent="0.15">
      <c r="B57993" s="8"/>
    </row>
    <row r="57994" spans="2:2" hidden="1" x14ac:dyDescent="0.15">
      <c r="B57994" s="8"/>
    </row>
    <row r="57995" spans="2:2" hidden="1" x14ac:dyDescent="0.15">
      <c r="B57995" s="8"/>
    </row>
    <row r="57996" spans="2:2" hidden="1" x14ac:dyDescent="0.15">
      <c r="B57996" s="8"/>
    </row>
    <row r="57997" spans="2:2" hidden="1" x14ac:dyDescent="0.15">
      <c r="B57997" s="8"/>
    </row>
    <row r="57998" spans="2:2" hidden="1" x14ac:dyDescent="0.15">
      <c r="B57998" s="8"/>
    </row>
    <row r="57999" spans="2:2" hidden="1" x14ac:dyDescent="0.15">
      <c r="B57999" s="8"/>
    </row>
    <row r="58000" spans="2:2" hidden="1" x14ac:dyDescent="0.15">
      <c r="B58000" s="8"/>
    </row>
    <row r="58001" spans="2:2" hidden="1" x14ac:dyDescent="0.15">
      <c r="B58001" s="8"/>
    </row>
    <row r="58002" spans="2:2" hidden="1" x14ac:dyDescent="0.15">
      <c r="B58002" s="8"/>
    </row>
    <row r="58003" spans="2:2" hidden="1" x14ac:dyDescent="0.15">
      <c r="B58003" s="8"/>
    </row>
    <row r="58004" spans="2:2" hidden="1" x14ac:dyDescent="0.15">
      <c r="B58004" s="8"/>
    </row>
    <row r="58005" spans="2:2" hidden="1" x14ac:dyDescent="0.15">
      <c r="B58005" s="8"/>
    </row>
    <row r="58006" spans="2:2" hidden="1" x14ac:dyDescent="0.15">
      <c r="B58006" s="8"/>
    </row>
    <row r="58007" spans="2:2" hidden="1" x14ac:dyDescent="0.15">
      <c r="B58007" s="8"/>
    </row>
    <row r="58008" spans="2:2" hidden="1" x14ac:dyDescent="0.15">
      <c r="B58008" s="8"/>
    </row>
    <row r="58009" spans="2:2" hidden="1" x14ac:dyDescent="0.15">
      <c r="B58009" s="8"/>
    </row>
    <row r="58010" spans="2:2" hidden="1" x14ac:dyDescent="0.15">
      <c r="B58010" s="8"/>
    </row>
    <row r="58011" spans="2:2" hidden="1" x14ac:dyDescent="0.15">
      <c r="B58011" s="8"/>
    </row>
    <row r="58012" spans="2:2" hidden="1" x14ac:dyDescent="0.15">
      <c r="B58012" s="8"/>
    </row>
    <row r="58013" spans="2:2" hidden="1" x14ac:dyDescent="0.15">
      <c r="B58013" s="8"/>
    </row>
    <row r="58014" spans="2:2" hidden="1" x14ac:dyDescent="0.15">
      <c r="B58014" s="8"/>
    </row>
    <row r="58015" spans="2:2" hidden="1" x14ac:dyDescent="0.15">
      <c r="B58015" s="8"/>
    </row>
    <row r="58016" spans="2:2" hidden="1" x14ac:dyDescent="0.15">
      <c r="B58016" s="8"/>
    </row>
    <row r="58017" spans="2:2" hidden="1" x14ac:dyDescent="0.15">
      <c r="B58017" s="8"/>
    </row>
    <row r="58018" spans="2:2" hidden="1" x14ac:dyDescent="0.15">
      <c r="B58018" s="8"/>
    </row>
    <row r="58019" spans="2:2" hidden="1" x14ac:dyDescent="0.15">
      <c r="B58019" s="8"/>
    </row>
    <row r="58020" spans="2:2" hidden="1" x14ac:dyDescent="0.15">
      <c r="B58020" s="8"/>
    </row>
    <row r="58021" spans="2:2" hidden="1" x14ac:dyDescent="0.15">
      <c r="B58021" s="8"/>
    </row>
    <row r="58022" spans="2:2" hidden="1" x14ac:dyDescent="0.15">
      <c r="B58022" s="8"/>
    </row>
    <row r="58023" spans="2:2" hidden="1" x14ac:dyDescent="0.15">
      <c r="B58023" s="8"/>
    </row>
    <row r="58024" spans="2:2" hidden="1" x14ac:dyDescent="0.15">
      <c r="B58024" s="8"/>
    </row>
    <row r="58025" spans="2:2" hidden="1" x14ac:dyDescent="0.15">
      <c r="B58025" s="8"/>
    </row>
    <row r="58026" spans="2:2" hidden="1" x14ac:dyDescent="0.15">
      <c r="B58026" s="8"/>
    </row>
    <row r="58027" spans="2:2" hidden="1" x14ac:dyDescent="0.15">
      <c r="B58027" s="8"/>
    </row>
    <row r="58028" spans="2:2" hidden="1" x14ac:dyDescent="0.15">
      <c r="B58028" s="8"/>
    </row>
    <row r="58029" spans="2:2" hidden="1" x14ac:dyDescent="0.15">
      <c r="B58029" s="8"/>
    </row>
    <row r="58030" spans="2:2" hidden="1" x14ac:dyDescent="0.15">
      <c r="B58030" s="8"/>
    </row>
    <row r="58031" spans="2:2" hidden="1" x14ac:dyDescent="0.15">
      <c r="B58031" s="8"/>
    </row>
    <row r="58032" spans="2:2" hidden="1" x14ac:dyDescent="0.15">
      <c r="B58032" s="8"/>
    </row>
    <row r="58033" spans="2:2" hidden="1" x14ac:dyDescent="0.15">
      <c r="B58033" s="8"/>
    </row>
    <row r="58034" spans="2:2" hidden="1" x14ac:dyDescent="0.15">
      <c r="B58034" s="8"/>
    </row>
    <row r="58035" spans="2:2" hidden="1" x14ac:dyDescent="0.15">
      <c r="B58035" s="8"/>
    </row>
    <row r="58036" spans="2:2" hidden="1" x14ac:dyDescent="0.15">
      <c r="B58036" s="8"/>
    </row>
    <row r="58037" spans="2:2" hidden="1" x14ac:dyDescent="0.15">
      <c r="B58037" s="8"/>
    </row>
    <row r="58038" spans="2:2" hidden="1" x14ac:dyDescent="0.15">
      <c r="B58038" s="8"/>
    </row>
    <row r="58039" spans="2:2" hidden="1" x14ac:dyDescent="0.15">
      <c r="B58039" s="8"/>
    </row>
    <row r="58040" spans="2:2" hidden="1" x14ac:dyDescent="0.15">
      <c r="B58040" s="8"/>
    </row>
    <row r="58041" spans="2:2" hidden="1" x14ac:dyDescent="0.15">
      <c r="B58041" s="8"/>
    </row>
    <row r="58042" spans="2:2" hidden="1" x14ac:dyDescent="0.15">
      <c r="B58042" s="8"/>
    </row>
    <row r="58043" spans="2:2" hidden="1" x14ac:dyDescent="0.15">
      <c r="B58043" s="8"/>
    </row>
    <row r="58044" spans="2:2" hidden="1" x14ac:dyDescent="0.15">
      <c r="B58044" s="8"/>
    </row>
    <row r="58045" spans="2:2" hidden="1" x14ac:dyDescent="0.15">
      <c r="B58045" s="8"/>
    </row>
    <row r="58046" spans="2:2" hidden="1" x14ac:dyDescent="0.15">
      <c r="B58046" s="8"/>
    </row>
    <row r="58047" spans="2:2" hidden="1" x14ac:dyDescent="0.15">
      <c r="B58047" s="8"/>
    </row>
    <row r="58048" spans="2:2" hidden="1" x14ac:dyDescent="0.15">
      <c r="B58048" s="8"/>
    </row>
    <row r="58049" spans="2:2" hidden="1" x14ac:dyDescent="0.15">
      <c r="B58049" s="8"/>
    </row>
    <row r="58050" spans="2:2" hidden="1" x14ac:dyDescent="0.15">
      <c r="B58050" s="8"/>
    </row>
    <row r="58051" spans="2:2" hidden="1" x14ac:dyDescent="0.15">
      <c r="B58051" s="8"/>
    </row>
    <row r="58052" spans="2:2" hidden="1" x14ac:dyDescent="0.15">
      <c r="B58052" s="8"/>
    </row>
    <row r="58053" spans="2:2" hidden="1" x14ac:dyDescent="0.15">
      <c r="B58053" s="8"/>
    </row>
    <row r="58054" spans="2:2" hidden="1" x14ac:dyDescent="0.15">
      <c r="B58054" s="8"/>
    </row>
    <row r="58055" spans="2:2" hidden="1" x14ac:dyDescent="0.15">
      <c r="B58055" s="8"/>
    </row>
    <row r="58056" spans="2:2" hidden="1" x14ac:dyDescent="0.15">
      <c r="B58056" s="8"/>
    </row>
    <row r="58057" spans="2:2" hidden="1" x14ac:dyDescent="0.15">
      <c r="B58057" s="8"/>
    </row>
    <row r="58058" spans="2:2" hidden="1" x14ac:dyDescent="0.15">
      <c r="B58058" s="8"/>
    </row>
    <row r="58059" spans="2:2" hidden="1" x14ac:dyDescent="0.15">
      <c r="B58059" s="8"/>
    </row>
    <row r="58060" spans="2:2" hidden="1" x14ac:dyDescent="0.15">
      <c r="B58060" s="8"/>
    </row>
    <row r="58061" spans="2:2" hidden="1" x14ac:dyDescent="0.15">
      <c r="B58061" s="8"/>
    </row>
    <row r="58062" spans="2:2" hidden="1" x14ac:dyDescent="0.15">
      <c r="B58062" s="8"/>
    </row>
    <row r="58063" spans="2:2" hidden="1" x14ac:dyDescent="0.15">
      <c r="B58063" s="8"/>
    </row>
    <row r="58064" spans="2:2" hidden="1" x14ac:dyDescent="0.15">
      <c r="B58064" s="8"/>
    </row>
    <row r="58065" spans="2:2" hidden="1" x14ac:dyDescent="0.15">
      <c r="B58065" s="8"/>
    </row>
    <row r="58066" spans="2:2" hidden="1" x14ac:dyDescent="0.15">
      <c r="B58066" s="8"/>
    </row>
    <row r="58067" spans="2:2" hidden="1" x14ac:dyDescent="0.15">
      <c r="B58067" s="8"/>
    </row>
    <row r="58068" spans="2:2" hidden="1" x14ac:dyDescent="0.15">
      <c r="B58068" s="8"/>
    </row>
    <row r="58069" spans="2:2" hidden="1" x14ac:dyDescent="0.15">
      <c r="B58069" s="8"/>
    </row>
    <row r="58070" spans="2:2" hidden="1" x14ac:dyDescent="0.15">
      <c r="B58070" s="8"/>
    </row>
    <row r="58071" spans="2:2" hidden="1" x14ac:dyDescent="0.15">
      <c r="B58071" s="8"/>
    </row>
    <row r="58072" spans="2:2" hidden="1" x14ac:dyDescent="0.15">
      <c r="B58072" s="8"/>
    </row>
    <row r="58073" spans="2:2" hidden="1" x14ac:dyDescent="0.15">
      <c r="B58073" s="8"/>
    </row>
    <row r="58074" spans="2:2" hidden="1" x14ac:dyDescent="0.15">
      <c r="B58074" s="8"/>
    </row>
    <row r="58075" spans="2:2" hidden="1" x14ac:dyDescent="0.15">
      <c r="B58075" s="8"/>
    </row>
    <row r="58076" spans="2:2" hidden="1" x14ac:dyDescent="0.15">
      <c r="B58076" s="8"/>
    </row>
    <row r="58077" spans="2:2" hidden="1" x14ac:dyDescent="0.15">
      <c r="B58077" s="8"/>
    </row>
    <row r="58078" spans="2:2" hidden="1" x14ac:dyDescent="0.15">
      <c r="B58078" s="8"/>
    </row>
    <row r="58079" spans="2:2" hidden="1" x14ac:dyDescent="0.15">
      <c r="B58079" s="8"/>
    </row>
    <row r="58080" spans="2:2" hidden="1" x14ac:dyDescent="0.15">
      <c r="B58080" s="8"/>
    </row>
    <row r="58081" spans="2:2" hidden="1" x14ac:dyDescent="0.15">
      <c r="B58081" s="8"/>
    </row>
    <row r="58082" spans="2:2" hidden="1" x14ac:dyDescent="0.15">
      <c r="B58082" s="8"/>
    </row>
    <row r="58083" spans="2:2" hidden="1" x14ac:dyDescent="0.15">
      <c r="B58083" s="8"/>
    </row>
    <row r="58084" spans="2:2" hidden="1" x14ac:dyDescent="0.15">
      <c r="B58084" s="8"/>
    </row>
    <row r="58085" spans="2:2" hidden="1" x14ac:dyDescent="0.15">
      <c r="B58085" s="8"/>
    </row>
    <row r="58086" spans="2:2" hidden="1" x14ac:dyDescent="0.15">
      <c r="B58086" s="8"/>
    </row>
    <row r="58087" spans="2:2" hidden="1" x14ac:dyDescent="0.15">
      <c r="B58087" s="8"/>
    </row>
    <row r="58088" spans="2:2" hidden="1" x14ac:dyDescent="0.15">
      <c r="B58088" s="8"/>
    </row>
    <row r="58089" spans="2:2" hidden="1" x14ac:dyDescent="0.15">
      <c r="B58089" s="8"/>
    </row>
    <row r="58090" spans="2:2" hidden="1" x14ac:dyDescent="0.15">
      <c r="B58090" s="8"/>
    </row>
    <row r="58091" spans="2:2" hidden="1" x14ac:dyDescent="0.15">
      <c r="B58091" s="8"/>
    </row>
    <row r="58092" spans="2:2" hidden="1" x14ac:dyDescent="0.15">
      <c r="B58092" s="8"/>
    </row>
    <row r="58093" spans="2:2" hidden="1" x14ac:dyDescent="0.15">
      <c r="B58093" s="8"/>
    </row>
    <row r="58094" spans="2:2" hidden="1" x14ac:dyDescent="0.15">
      <c r="B58094" s="8"/>
    </row>
    <row r="58095" spans="2:2" hidden="1" x14ac:dyDescent="0.15">
      <c r="B58095" s="8"/>
    </row>
    <row r="58096" spans="2:2" hidden="1" x14ac:dyDescent="0.15">
      <c r="B58096" s="8"/>
    </row>
    <row r="58097" spans="2:2" hidden="1" x14ac:dyDescent="0.15">
      <c r="B58097" s="8"/>
    </row>
    <row r="58098" spans="2:2" hidden="1" x14ac:dyDescent="0.15">
      <c r="B58098" s="8"/>
    </row>
    <row r="58099" spans="2:2" hidden="1" x14ac:dyDescent="0.15">
      <c r="B58099" s="8"/>
    </row>
    <row r="58100" spans="2:2" hidden="1" x14ac:dyDescent="0.15">
      <c r="B58100" s="8"/>
    </row>
    <row r="58101" spans="2:2" hidden="1" x14ac:dyDescent="0.15">
      <c r="B58101" s="8"/>
    </row>
    <row r="58102" spans="2:2" hidden="1" x14ac:dyDescent="0.15">
      <c r="B58102" s="8"/>
    </row>
    <row r="58103" spans="2:2" hidden="1" x14ac:dyDescent="0.15">
      <c r="B58103" s="8"/>
    </row>
    <row r="58104" spans="2:2" hidden="1" x14ac:dyDescent="0.15">
      <c r="B58104" s="8"/>
    </row>
    <row r="58105" spans="2:2" hidden="1" x14ac:dyDescent="0.15">
      <c r="B58105" s="8"/>
    </row>
    <row r="58106" spans="2:2" hidden="1" x14ac:dyDescent="0.15">
      <c r="B58106" s="8"/>
    </row>
    <row r="58107" spans="2:2" hidden="1" x14ac:dyDescent="0.15">
      <c r="B58107" s="8"/>
    </row>
    <row r="58108" spans="2:2" hidden="1" x14ac:dyDescent="0.15">
      <c r="B58108" s="8"/>
    </row>
    <row r="58109" spans="2:2" hidden="1" x14ac:dyDescent="0.15">
      <c r="B58109" s="8"/>
    </row>
    <row r="58110" spans="2:2" hidden="1" x14ac:dyDescent="0.15">
      <c r="B58110" s="8"/>
    </row>
    <row r="58111" spans="2:2" hidden="1" x14ac:dyDescent="0.15">
      <c r="B58111" s="8"/>
    </row>
    <row r="58112" spans="2:2" hidden="1" x14ac:dyDescent="0.15">
      <c r="B58112" s="8"/>
    </row>
    <row r="58113" spans="2:2" hidden="1" x14ac:dyDescent="0.15">
      <c r="B58113" s="8"/>
    </row>
    <row r="58114" spans="2:2" hidden="1" x14ac:dyDescent="0.15">
      <c r="B58114" s="8"/>
    </row>
    <row r="58115" spans="2:2" hidden="1" x14ac:dyDescent="0.15">
      <c r="B58115" s="8"/>
    </row>
    <row r="58116" spans="2:2" hidden="1" x14ac:dyDescent="0.15">
      <c r="B58116" s="8"/>
    </row>
    <row r="58117" spans="2:2" hidden="1" x14ac:dyDescent="0.15">
      <c r="B58117" s="8"/>
    </row>
    <row r="58118" spans="2:2" hidden="1" x14ac:dyDescent="0.15">
      <c r="B58118" s="8"/>
    </row>
    <row r="58119" spans="2:2" hidden="1" x14ac:dyDescent="0.15">
      <c r="B58119" s="8"/>
    </row>
    <row r="58120" spans="2:2" hidden="1" x14ac:dyDescent="0.15">
      <c r="B58120" s="8"/>
    </row>
    <row r="58121" spans="2:2" hidden="1" x14ac:dyDescent="0.15">
      <c r="B58121" s="8"/>
    </row>
    <row r="58122" spans="2:2" hidden="1" x14ac:dyDescent="0.15">
      <c r="B58122" s="8"/>
    </row>
    <row r="58123" spans="2:2" hidden="1" x14ac:dyDescent="0.15">
      <c r="B58123" s="8"/>
    </row>
    <row r="58124" spans="2:2" hidden="1" x14ac:dyDescent="0.15">
      <c r="B58124" s="8"/>
    </row>
    <row r="58125" spans="2:2" hidden="1" x14ac:dyDescent="0.15">
      <c r="B58125" s="8"/>
    </row>
    <row r="58126" spans="2:2" hidden="1" x14ac:dyDescent="0.15">
      <c r="B58126" s="8"/>
    </row>
    <row r="58127" spans="2:2" hidden="1" x14ac:dyDescent="0.15">
      <c r="B58127" s="8"/>
    </row>
    <row r="58128" spans="2:2" hidden="1" x14ac:dyDescent="0.15">
      <c r="B58128" s="8"/>
    </row>
    <row r="58129" spans="2:2" hidden="1" x14ac:dyDescent="0.15">
      <c r="B58129" s="8"/>
    </row>
    <row r="58130" spans="2:2" hidden="1" x14ac:dyDescent="0.15">
      <c r="B58130" s="8"/>
    </row>
    <row r="58131" spans="2:2" hidden="1" x14ac:dyDescent="0.15">
      <c r="B58131" s="8"/>
    </row>
    <row r="58132" spans="2:2" hidden="1" x14ac:dyDescent="0.15">
      <c r="B58132" s="8"/>
    </row>
    <row r="58133" spans="2:2" hidden="1" x14ac:dyDescent="0.15">
      <c r="B58133" s="8"/>
    </row>
    <row r="58134" spans="2:2" hidden="1" x14ac:dyDescent="0.15">
      <c r="B58134" s="8"/>
    </row>
    <row r="58135" spans="2:2" hidden="1" x14ac:dyDescent="0.15">
      <c r="B58135" s="8"/>
    </row>
    <row r="58136" spans="2:2" hidden="1" x14ac:dyDescent="0.15">
      <c r="B58136" s="8"/>
    </row>
    <row r="58137" spans="2:2" hidden="1" x14ac:dyDescent="0.15">
      <c r="B58137" s="8"/>
    </row>
    <row r="58138" spans="2:2" hidden="1" x14ac:dyDescent="0.15">
      <c r="B58138" s="8"/>
    </row>
    <row r="58139" spans="2:2" hidden="1" x14ac:dyDescent="0.15">
      <c r="B58139" s="8"/>
    </row>
    <row r="58140" spans="2:2" hidden="1" x14ac:dyDescent="0.15">
      <c r="B58140" s="8"/>
    </row>
    <row r="58141" spans="2:2" hidden="1" x14ac:dyDescent="0.15">
      <c r="B58141" s="8"/>
    </row>
    <row r="58142" spans="2:2" hidden="1" x14ac:dyDescent="0.15">
      <c r="B58142" s="8"/>
    </row>
    <row r="58143" spans="2:2" hidden="1" x14ac:dyDescent="0.15">
      <c r="B58143" s="8"/>
    </row>
    <row r="58144" spans="2:2" hidden="1" x14ac:dyDescent="0.15">
      <c r="B58144" s="8"/>
    </row>
    <row r="58145" spans="2:2" hidden="1" x14ac:dyDescent="0.15">
      <c r="B58145" s="8"/>
    </row>
    <row r="58146" spans="2:2" hidden="1" x14ac:dyDescent="0.15">
      <c r="B58146" s="8"/>
    </row>
    <row r="58147" spans="2:2" hidden="1" x14ac:dyDescent="0.15">
      <c r="B58147" s="8"/>
    </row>
    <row r="58148" spans="2:2" hidden="1" x14ac:dyDescent="0.15">
      <c r="B58148" s="8"/>
    </row>
    <row r="58149" spans="2:2" hidden="1" x14ac:dyDescent="0.15">
      <c r="B58149" s="8"/>
    </row>
    <row r="58150" spans="2:2" hidden="1" x14ac:dyDescent="0.15">
      <c r="B58150" s="8"/>
    </row>
    <row r="58151" spans="2:2" hidden="1" x14ac:dyDescent="0.15">
      <c r="B58151" s="8"/>
    </row>
    <row r="58152" spans="2:2" hidden="1" x14ac:dyDescent="0.15">
      <c r="B58152" s="8"/>
    </row>
    <row r="58153" spans="2:2" hidden="1" x14ac:dyDescent="0.15">
      <c r="B58153" s="8"/>
    </row>
    <row r="58154" spans="2:2" hidden="1" x14ac:dyDescent="0.15">
      <c r="B58154" s="8"/>
    </row>
    <row r="58155" spans="2:2" hidden="1" x14ac:dyDescent="0.15">
      <c r="B58155" s="8"/>
    </row>
    <row r="58156" spans="2:2" hidden="1" x14ac:dyDescent="0.15">
      <c r="B58156" s="8"/>
    </row>
    <row r="58157" spans="2:2" hidden="1" x14ac:dyDescent="0.15">
      <c r="B58157" s="8"/>
    </row>
    <row r="58158" spans="2:2" hidden="1" x14ac:dyDescent="0.15">
      <c r="B58158" s="8"/>
    </row>
    <row r="58159" spans="2:2" hidden="1" x14ac:dyDescent="0.15">
      <c r="B58159" s="8"/>
    </row>
    <row r="58160" spans="2:2" hidden="1" x14ac:dyDescent="0.15">
      <c r="B58160" s="8"/>
    </row>
    <row r="58161" spans="2:2" hidden="1" x14ac:dyDescent="0.15">
      <c r="B58161" s="8"/>
    </row>
    <row r="58162" spans="2:2" hidden="1" x14ac:dyDescent="0.15">
      <c r="B58162" s="8"/>
    </row>
    <row r="58163" spans="2:2" hidden="1" x14ac:dyDescent="0.15">
      <c r="B58163" s="8"/>
    </row>
    <row r="58164" spans="2:2" hidden="1" x14ac:dyDescent="0.15">
      <c r="B58164" s="8"/>
    </row>
    <row r="58165" spans="2:2" hidden="1" x14ac:dyDescent="0.15">
      <c r="B58165" s="8"/>
    </row>
    <row r="58166" spans="2:2" hidden="1" x14ac:dyDescent="0.15">
      <c r="B58166" s="8"/>
    </row>
    <row r="58167" spans="2:2" hidden="1" x14ac:dyDescent="0.15">
      <c r="B58167" s="8"/>
    </row>
    <row r="58168" spans="2:2" hidden="1" x14ac:dyDescent="0.15">
      <c r="B58168" s="8"/>
    </row>
    <row r="58169" spans="2:2" hidden="1" x14ac:dyDescent="0.15">
      <c r="B58169" s="8"/>
    </row>
    <row r="58170" spans="2:2" hidden="1" x14ac:dyDescent="0.15">
      <c r="B58170" s="8"/>
    </row>
    <row r="58171" spans="2:2" hidden="1" x14ac:dyDescent="0.15">
      <c r="B58171" s="8"/>
    </row>
    <row r="58172" spans="2:2" hidden="1" x14ac:dyDescent="0.15">
      <c r="B58172" s="8"/>
    </row>
    <row r="58173" spans="2:2" hidden="1" x14ac:dyDescent="0.15">
      <c r="B58173" s="8"/>
    </row>
    <row r="58174" spans="2:2" hidden="1" x14ac:dyDescent="0.15">
      <c r="B58174" s="8"/>
    </row>
    <row r="58175" spans="2:2" hidden="1" x14ac:dyDescent="0.15">
      <c r="B58175" s="8"/>
    </row>
    <row r="58176" spans="2:2" hidden="1" x14ac:dyDescent="0.15">
      <c r="B58176" s="8"/>
    </row>
    <row r="58177" spans="2:2" hidden="1" x14ac:dyDescent="0.15">
      <c r="B58177" s="8"/>
    </row>
    <row r="58178" spans="2:2" hidden="1" x14ac:dyDescent="0.15">
      <c r="B58178" s="8"/>
    </row>
    <row r="58179" spans="2:2" hidden="1" x14ac:dyDescent="0.15">
      <c r="B58179" s="8"/>
    </row>
    <row r="58180" spans="2:2" hidden="1" x14ac:dyDescent="0.15">
      <c r="B58180" s="8"/>
    </row>
    <row r="58181" spans="2:2" hidden="1" x14ac:dyDescent="0.15">
      <c r="B58181" s="8"/>
    </row>
    <row r="58182" spans="2:2" hidden="1" x14ac:dyDescent="0.15">
      <c r="B58182" s="8"/>
    </row>
    <row r="58183" spans="2:2" hidden="1" x14ac:dyDescent="0.15">
      <c r="B58183" s="8"/>
    </row>
    <row r="58184" spans="2:2" hidden="1" x14ac:dyDescent="0.15">
      <c r="B58184" s="8"/>
    </row>
    <row r="58185" spans="2:2" hidden="1" x14ac:dyDescent="0.15">
      <c r="B58185" s="8"/>
    </row>
    <row r="58186" spans="2:2" hidden="1" x14ac:dyDescent="0.15">
      <c r="B58186" s="8"/>
    </row>
    <row r="58187" spans="2:2" hidden="1" x14ac:dyDescent="0.15">
      <c r="B58187" s="8"/>
    </row>
    <row r="58188" spans="2:2" hidden="1" x14ac:dyDescent="0.15">
      <c r="B58188" s="8"/>
    </row>
    <row r="58189" spans="2:2" hidden="1" x14ac:dyDescent="0.15">
      <c r="B58189" s="8"/>
    </row>
    <row r="58190" spans="2:2" hidden="1" x14ac:dyDescent="0.15">
      <c r="B58190" s="8"/>
    </row>
    <row r="58191" spans="2:2" hidden="1" x14ac:dyDescent="0.15">
      <c r="B58191" s="8"/>
    </row>
    <row r="58192" spans="2:2" hidden="1" x14ac:dyDescent="0.15">
      <c r="B58192" s="8"/>
    </row>
    <row r="58193" spans="2:2" hidden="1" x14ac:dyDescent="0.15">
      <c r="B58193" s="8"/>
    </row>
    <row r="58194" spans="2:2" hidden="1" x14ac:dyDescent="0.15">
      <c r="B58194" s="8"/>
    </row>
    <row r="58195" spans="2:2" hidden="1" x14ac:dyDescent="0.15">
      <c r="B58195" s="8"/>
    </row>
    <row r="58196" spans="2:2" hidden="1" x14ac:dyDescent="0.15">
      <c r="B58196" s="8"/>
    </row>
    <row r="58197" spans="2:2" hidden="1" x14ac:dyDescent="0.15">
      <c r="B58197" s="8"/>
    </row>
    <row r="58198" spans="2:2" hidden="1" x14ac:dyDescent="0.15">
      <c r="B58198" s="8"/>
    </row>
    <row r="58199" spans="2:2" hidden="1" x14ac:dyDescent="0.15">
      <c r="B58199" s="8"/>
    </row>
    <row r="58200" spans="2:2" hidden="1" x14ac:dyDescent="0.15">
      <c r="B58200" s="8"/>
    </row>
    <row r="58201" spans="2:2" hidden="1" x14ac:dyDescent="0.15">
      <c r="B58201" s="8"/>
    </row>
    <row r="58202" spans="2:2" hidden="1" x14ac:dyDescent="0.15">
      <c r="B58202" s="8"/>
    </row>
    <row r="58203" spans="2:2" hidden="1" x14ac:dyDescent="0.15">
      <c r="B58203" s="8"/>
    </row>
    <row r="58204" spans="2:2" hidden="1" x14ac:dyDescent="0.15">
      <c r="B58204" s="8"/>
    </row>
    <row r="58205" spans="2:2" hidden="1" x14ac:dyDescent="0.15">
      <c r="B58205" s="8"/>
    </row>
    <row r="58206" spans="2:2" hidden="1" x14ac:dyDescent="0.15">
      <c r="B58206" s="8"/>
    </row>
    <row r="58207" spans="2:2" hidden="1" x14ac:dyDescent="0.15">
      <c r="B58207" s="8"/>
    </row>
    <row r="58208" spans="2:2" hidden="1" x14ac:dyDescent="0.15">
      <c r="B58208" s="8"/>
    </row>
    <row r="58209" spans="2:2" hidden="1" x14ac:dyDescent="0.15">
      <c r="B58209" s="8"/>
    </row>
    <row r="58210" spans="2:2" hidden="1" x14ac:dyDescent="0.15">
      <c r="B58210" s="8"/>
    </row>
    <row r="58211" spans="2:2" hidden="1" x14ac:dyDescent="0.15">
      <c r="B58211" s="8"/>
    </row>
    <row r="58212" spans="2:2" hidden="1" x14ac:dyDescent="0.15">
      <c r="B58212" s="8"/>
    </row>
    <row r="58213" spans="2:2" hidden="1" x14ac:dyDescent="0.15">
      <c r="B58213" s="8"/>
    </row>
    <row r="58214" spans="2:2" hidden="1" x14ac:dyDescent="0.15">
      <c r="B58214" s="8"/>
    </row>
    <row r="58215" spans="2:2" hidden="1" x14ac:dyDescent="0.15">
      <c r="B58215" s="8"/>
    </row>
    <row r="58216" spans="2:2" hidden="1" x14ac:dyDescent="0.15">
      <c r="B58216" s="8"/>
    </row>
    <row r="58217" spans="2:2" hidden="1" x14ac:dyDescent="0.15">
      <c r="B58217" s="8"/>
    </row>
    <row r="58218" spans="2:2" hidden="1" x14ac:dyDescent="0.15">
      <c r="B58218" s="8"/>
    </row>
    <row r="58219" spans="2:2" hidden="1" x14ac:dyDescent="0.15">
      <c r="B58219" s="8"/>
    </row>
    <row r="58220" spans="2:2" hidden="1" x14ac:dyDescent="0.15">
      <c r="B58220" s="8"/>
    </row>
    <row r="58221" spans="2:2" hidden="1" x14ac:dyDescent="0.15">
      <c r="B58221" s="8"/>
    </row>
    <row r="58222" spans="2:2" hidden="1" x14ac:dyDescent="0.15">
      <c r="B58222" s="8"/>
    </row>
    <row r="58223" spans="2:2" hidden="1" x14ac:dyDescent="0.15">
      <c r="B58223" s="8"/>
    </row>
    <row r="58224" spans="2:2" hidden="1" x14ac:dyDescent="0.15">
      <c r="B58224" s="8"/>
    </row>
    <row r="58225" spans="2:2" hidden="1" x14ac:dyDescent="0.15">
      <c r="B58225" s="8"/>
    </row>
    <row r="58226" spans="2:2" hidden="1" x14ac:dyDescent="0.15">
      <c r="B58226" s="8"/>
    </row>
    <row r="58227" spans="2:2" hidden="1" x14ac:dyDescent="0.15">
      <c r="B58227" s="8"/>
    </row>
    <row r="58228" spans="2:2" hidden="1" x14ac:dyDescent="0.15">
      <c r="B58228" s="8"/>
    </row>
    <row r="58229" spans="2:2" hidden="1" x14ac:dyDescent="0.15">
      <c r="B58229" s="8"/>
    </row>
    <row r="58230" spans="2:2" hidden="1" x14ac:dyDescent="0.15">
      <c r="B58230" s="8"/>
    </row>
    <row r="58231" spans="2:2" hidden="1" x14ac:dyDescent="0.15">
      <c r="B58231" s="8"/>
    </row>
    <row r="58232" spans="2:2" hidden="1" x14ac:dyDescent="0.15">
      <c r="B58232" s="8"/>
    </row>
    <row r="58233" spans="2:2" hidden="1" x14ac:dyDescent="0.15">
      <c r="B58233" s="8"/>
    </row>
    <row r="58234" spans="2:2" hidden="1" x14ac:dyDescent="0.15">
      <c r="B58234" s="8"/>
    </row>
    <row r="58235" spans="2:2" hidden="1" x14ac:dyDescent="0.15">
      <c r="B58235" s="8"/>
    </row>
    <row r="58236" spans="2:2" hidden="1" x14ac:dyDescent="0.15">
      <c r="B58236" s="8"/>
    </row>
    <row r="58237" spans="2:2" hidden="1" x14ac:dyDescent="0.15">
      <c r="B58237" s="8"/>
    </row>
    <row r="58238" spans="2:2" hidden="1" x14ac:dyDescent="0.15">
      <c r="B58238" s="8"/>
    </row>
    <row r="58239" spans="2:2" hidden="1" x14ac:dyDescent="0.15">
      <c r="B58239" s="8"/>
    </row>
    <row r="58240" spans="2:2" hidden="1" x14ac:dyDescent="0.15">
      <c r="B58240" s="8"/>
    </row>
    <row r="58241" spans="2:2" hidden="1" x14ac:dyDescent="0.15">
      <c r="B58241" s="8"/>
    </row>
    <row r="58242" spans="2:2" hidden="1" x14ac:dyDescent="0.15">
      <c r="B58242" s="8"/>
    </row>
    <row r="58243" spans="2:2" hidden="1" x14ac:dyDescent="0.15">
      <c r="B58243" s="8"/>
    </row>
    <row r="58244" spans="2:2" hidden="1" x14ac:dyDescent="0.15">
      <c r="B58244" s="8"/>
    </row>
    <row r="58245" spans="2:2" hidden="1" x14ac:dyDescent="0.15">
      <c r="B58245" s="8"/>
    </row>
    <row r="58246" spans="2:2" hidden="1" x14ac:dyDescent="0.15">
      <c r="B58246" s="8"/>
    </row>
    <row r="58247" spans="2:2" hidden="1" x14ac:dyDescent="0.15">
      <c r="B58247" s="8"/>
    </row>
    <row r="58248" spans="2:2" hidden="1" x14ac:dyDescent="0.15">
      <c r="B58248" s="8"/>
    </row>
    <row r="58249" spans="2:2" hidden="1" x14ac:dyDescent="0.15">
      <c r="B58249" s="8"/>
    </row>
    <row r="58250" spans="2:2" hidden="1" x14ac:dyDescent="0.15">
      <c r="B58250" s="8"/>
    </row>
    <row r="58251" spans="2:2" hidden="1" x14ac:dyDescent="0.15">
      <c r="B58251" s="8"/>
    </row>
    <row r="58252" spans="2:2" hidden="1" x14ac:dyDescent="0.15">
      <c r="B58252" s="8"/>
    </row>
    <row r="58253" spans="2:2" hidden="1" x14ac:dyDescent="0.15">
      <c r="B58253" s="8"/>
    </row>
    <row r="58254" spans="2:2" hidden="1" x14ac:dyDescent="0.15">
      <c r="B58254" s="8"/>
    </row>
    <row r="58255" spans="2:2" hidden="1" x14ac:dyDescent="0.15">
      <c r="B58255" s="8"/>
    </row>
    <row r="58256" spans="2:2" hidden="1" x14ac:dyDescent="0.15">
      <c r="B58256" s="8"/>
    </row>
    <row r="58257" spans="2:2" hidden="1" x14ac:dyDescent="0.15">
      <c r="B58257" s="8"/>
    </row>
    <row r="58258" spans="2:2" hidden="1" x14ac:dyDescent="0.15">
      <c r="B58258" s="8"/>
    </row>
    <row r="58259" spans="2:2" hidden="1" x14ac:dyDescent="0.15">
      <c r="B58259" s="8"/>
    </row>
    <row r="58260" spans="2:2" hidden="1" x14ac:dyDescent="0.15">
      <c r="B58260" s="8"/>
    </row>
    <row r="58261" spans="2:2" hidden="1" x14ac:dyDescent="0.15">
      <c r="B58261" s="8"/>
    </row>
    <row r="58262" spans="2:2" hidden="1" x14ac:dyDescent="0.15">
      <c r="B58262" s="8"/>
    </row>
    <row r="58263" spans="2:2" hidden="1" x14ac:dyDescent="0.15">
      <c r="B58263" s="8"/>
    </row>
    <row r="58264" spans="2:2" hidden="1" x14ac:dyDescent="0.15">
      <c r="B58264" s="8"/>
    </row>
    <row r="58265" spans="2:2" hidden="1" x14ac:dyDescent="0.15">
      <c r="B58265" s="8"/>
    </row>
    <row r="58266" spans="2:2" hidden="1" x14ac:dyDescent="0.15">
      <c r="B58266" s="8"/>
    </row>
    <row r="58267" spans="2:2" hidden="1" x14ac:dyDescent="0.15">
      <c r="B58267" s="8"/>
    </row>
    <row r="58268" spans="2:2" hidden="1" x14ac:dyDescent="0.15">
      <c r="B58268" s="8"/>
    </row>
    <row r="58269" spans="2:2" hidden="1" x14ac:dyDescent="0.15">
      <c r="B58269" s="8"/>
    </row>
    <row r="58270" spans="2:2" hidden="1" x14ac:dyDescent="0.15">
      <c r="B58270" s="8"/>
    </row>
    <row r="58271" spans="2:2" hidden="1" x14ac:dyDescent="0.15">
      <c r="B58271" s="8"/>
    </row>
    <row r="58272" spans="2:2" hidden="1" x14ac:dyDescent="0.15">
      <c r="B58272" s="8"/>
    </row>
    <row r="58273" spans="2:2" hidden="1" x14ac:dyDescent="0.15">
      <c r="B58273" s="8"/>
    </row>
    <row r="58274" spans="2:2" hidden="1" x14ac:dyDescent="0.15">
      <c r="B58274" s="8"/>
    </row>
    <row r="58275" spans="2:2" hidden="1" x14ac:dyDescent="0.15">
      <c r="B58275" s="8"/>
    </row>
    <row r="58276" spans="2:2" hidden="1" x14ac:dyDescent="0.15">
      <c r="B58276" s="8"/>
    </row>
    <row r="58277" spans="2:2" hidden="1" x14ac:dyDescent="0.15">
      <c r="B58277" s="8"/>
    </row>
    <row r="58278" spans="2:2" hidden="1" x14ac:dyDescent="0.15">
      <c r="B58278" s="8"/>
    </row>
    <row r="58279" spans="2:2" hidden="1" x14ac:dyDescent="0.15">
      <c r="B58279" s="8"/>
    </row>
    <row r="58280" spans="2:2" hidden="1" x14ac:dyDescent="0.15">
      <c r="B58280" s="8"/>
    </row>
    <row r="58281" spans="2:2" hidden="1" x14ac:dyDescent="0.15">
      <c r="B58281" s="8"/>
    </row>
    <row r="58282" spans="2:2" hidden="1" x14ac:dyDescent="0.15">
      <c r="B58282" s="8"/>
    </row>
    <row r="58283" spans="2:2" hidden="1" x14ac:dyDescent="0.15">
      <c r="B58283" s="8"/>
    </row>
    <row r="58284" spans="2:2" hidden="1" x14ac:dyDescent="0.15">
      <c r="B58284" s="8"/>
    </row>
    <row r="58285" spans="2:2" hidden="1" x14ac:dyDescent="0.15">
      <c r="B58285" s="8"/>
    </row>
    <row r="58286" spans="2:2" hidden="1" x14ac:dyDescent="0.15">
      <c r="B58286" s="8"/>
    </row>
    <row r="58287" spans="2:2" hidden="1" x14ac:dyDescent="0.15">
      <c r="B58287" s="8"/>
    </row>
    <row r="58288" spans="2:2" hidden="1" x14ac:dyDescent="0.15">
      <c r="B58288" s="8"/>
    </row>
    <row r="58289" spans="2:2" hidden="1" x14ac:dyDescent="0.15">
      <c r="B58289" s="8"/>
    </row>
    <row r="58290" spans="2:2" hidden="1" x14ac:dyDescent="0.15">
      <c r="B58290" s="8"/>
    </row>
    <row r="58291" spans="2:2" hidden="1" x14ac:dyDescent="0.15">
      <c r="B58291" s="8"/>
    </row>
    <row r="58292" spans="2:2" hidden="1" x14ac:dyDescent="0.15">
      <c r="B58292" s="8"/>
    </row>
    <row r="58293" spans="2:2" hidden="1" x14ac:dyDescent="0.15">
      <c r="B58293" s="8"/>
    </row>
    <row r="58294" spans="2:2" hidden="1" x14ac:dyDescent="0.15">
      <c r="B58294" s="8"/>
    </row>
    <row r="58295" spans="2:2" hidden="1" x14ac:dyDescent="0.15">
      <c r="B58295" s="8"/>
    </row>
    <row r="58296" spans="2:2" hidden="1" x14ac:dyDescent="0.15">
      <c r="B58296" s="8"/>
    </row>
    <row r="58297" spans="2:2" hidden="1" x14ac:dyDescent="0.15">
      <c r="B58297" s="8"/>
    </row>
    <row r="58298" spans="2:2" hidden="1" x14ac:dyDescent="0.15">
      <c r="B58298" s="8"/>
    </row>
    <row r="58299" spans="2:2" hidden="1" x14ac:dyDescent="0.15">
      <c r="B58299" s="8"/>
    </row>
    <row r="58300" spans="2:2" hidden="1" x14ac:dyDescent="0.15">
      <c r="B58300" s="8"/>
    </row>
    <row r="58301" spans="2:2" hidden="1" x14ac:dyDescent="0.15">
      <c r="B58301" s="8"/>
    </row>
    <row r="58302" spans="2:2" hidden="1" x14ac:dyDescent="0.15">
      <c r="B58302" s="8"/>
    </row>
    <row r="58303" spans="2:2" hidden="1" x14ac:dyDescent="0.15">
      <c r="B58303" s="8"/>
    </row>
    <row r="58304" spans="2:2" hidden="1" x14ac:dyDescent="0.15">
      <c r="B58304" s="8"/>
    </row>
    <row r="58305" spans="2:2" hidden="1" x14ac:dyDescent="0.15">
      <c r="B58305" s="8"/>
    </row>
    <row r="58306" spans="2:2" hidden="1" x14ac:dyDescent="0.15">
      <c r="B58306" s="8"/>
    </row>
    <row r="58307" spans="2:2" hidden="1" x14ac:dyDescent="0.15">
      <c r="B58307" s="8"/>
    </row>
    <row r="58308" spans="2:2" hidden="1" x14ac:dyDescent="0.15">
      <c r="B58308" s="8"/>
    </row>
    <row r="58309" spans="2:2" hidden="1" x14ac:dyDescent="0.15">
      <c r="B58309" s="8"/>
    </row>
    <row r="58310" spans="2:2" hidden="1" x14ac:dyDescent="0.15">
      <c r="B58310" s="8"/>
    </row>
    <row r="58311" spans="2:2" hidden="1" x14ac:dyDescent="0.15">
      <c r="B58311" s="8"/>
    </row>
    <row r="58312" spans="2:2" hidden="1" x14ac:dyDescent="0.15">
      <c r="B58312" s="8"/>
    </row>
    <row r="58313" spans="2:2" hidden="1" x14ac:dyDescent="0.15">
      <c r="B58313" s="8"/>
    </row>
    <row r="58314" spans="2:2" hidden="1" x14ac:dyDescent="0.15">
      <c r="B58314" s="8"/>
    </row>
    <row r="58315" spans="2:2" hidden="1" x14ac:dyDescent="0.15">
      <c r="B58315" s="8"/>
    </row>
    <row r="58316" spans="2:2" hidden="1" x14ac:dyDescent="0.15">
      <c r="B58316" s="8"/>
    </row>
    <row r="58317" spans="2:2" hidden="1" x14ac:dyDescent="0.15">
      <c r="B58317" s="8"/>
    </row>
    <row r="58318" spans="2:2" hidden="1" x14ac:dyDescent="0.15">
      <c r="B58318" s="8"/>
    </row>
    <row r="58319" spans="2:2" hidden="1" x14ac:dyDescent="0.15">
      <c r="B58319" s="8"/>
    </row>
    <row r="58320" spans="2:2" hidden="1" x14ac:dyDescent="0.15">
      <c r="B58320" s="8"/>
    </row>
    <row r="58321" spans="2:2" hidden="1" x14ac:dyDescent="0.15">
      <c r="B58321" s="8"/>
    </row>
    <row r="58322" spans="2:2" hidden="1" x14ac:dyDescent="0.15">
      <c r="B58322" s="8"/>
    </row>
    <row r="58323" spans="2:2" hidden="1" x14ac:dyDescent="0.15">
      <c r="B58323" s="8"/>
    </row>
    <row r="58324" spans="2:2" hidden="1" x14ac:dyDescent="0.15">
      <c r="B58324" s="8"/>
    </row>
    <row r="58325" spans="2:2" hidden="1" x14ac:dyDescent="0.15">
      <c r="B58325" s="8"/>
    </row>
    <row r="58326" spans="2:2" hidden="1" x14ac:dyDescent="0.15">
      <c r="B58326" s="8"/>
    </row>
    <row r="58327" spans="2:2" hidden="1" x14ac:dyDescent="0.15">
      <c r="B58327" s="8"/>
    </row>
    <row r="58328" spans="2:2" hidden="1" x14ac:dyDescent="0.15">
      <c r="B58328" s="8"/>
    </row>
    <row r="58329" spans="2:2" hidden="1" x14ac:dyDescent="0.15">
      <c r="B58329" s="8"/>
    </row>
    <row r="58330" spans="2:2" hidden="1" x14ac:dyDescent="0.15">
      <c r="B58330" s="8"/>
    </row>
    <row r="58331" spans="2:2" hidden="1" x14ac:dyDescent="0.15">
      <c r="B58331" s="8"/>
    </row>
    <row r="58332" spans="2:2" hidden="1" x14ac:dyDescent="0.15">
      <c r="B58332" s="8"/>
    </row>
    <row r="58333" spans="2:2" hidden="1" x14ac:dyDescent="0.15">
      <c r="B58333" s="8"/>
    </row>
    <row r="58334" spans="2:2" hidden="1" x14ac:dyDescent="0.15">
      <c r="B58334" s="8"/>
    </row>
    <row r="58335" spans="2:2" hidden="1" x14ac:dyDescent="0.15">
      <c r="B58335" s="8"/>
    </row>
    <row r="58336" spans="2:2" hidden="1" x14ac:dyDescent="0.15">
      <c r="B58336" s="8"/>
    </row>
    <row r="58337" spans="2:2" hidden="1" x14ac:dyDescent="0.15">
      <c r="B58337" s="8"/>
    </row>
    <row r="58338" spans="2:2" hidden="1" x14ac:dyDescent="0.15">
      <c r="B58338" s="8"/>
    </row>
    <row r="58339" spans="2:2" hidden="1" x14ac:dyDescent="0.15">
      <c r="B58339" s="8"/>
    </row>
    <row r="58340" spans="2:2" hidden="1" x14ac:dyDescent="0.15">
      <c r="B58340" s="8"/>
    </row>
    <row r="58341" spans="2:2" hidden="1" x14ac:dyDescent="0.15">
      <c r="B58341" s="8"/>
    </row>
    <row r="58342" spans="2:2" hidden="1" x14ac:dyDescent="0.15">
      <c r="B58342" s="8"/>
    </row>
    <row r="58343" spans="2:2" hidden="1" x14ac:dyDescent="0.15">
      <c r="B58343" s="8"/>
    </row>
    <row r="58344" spans="2:2" hidden="1" x14ac:dyDescent="0.15">
      <c r="B58344" s="8"/>
    </row>
    <row r="58345" spans="2:2" hidden="1" x14ac:dyDescent="0.15">
      <c r="B58345" s="8"/>
    </row>
    <row r="58346" spans="2:2" hidden="1" x14ac:dyDescent="0.15">
      <c r="B58346" s="8"/>
    </row>
    <row r="58347" spans="2:2" hidden="1" x14ac:dyDescent="0.15">
      <c r="B58347" s="8"/>
    </row>
    <row r="58348" spans="2:2" hidden="1" x14ac:dyDescent="0.15">
      <c r="B58348" s="8"/>
    </row>
    <row r="58349" spans="2:2" hidden="1" x14ac:dyDescent="0.15">
      <c r="B58349" s="8"/>
    </row>
    <row r="58350" spans="2:2" hidden="1" x14ac:dyDescent="0.15">
      <c r="B58350" s="8"/>
    </row>
    <row r="58351" spans="2:2" hidden="1" x14ac:dyDescent="0.15">
      <c r="B58351" s="8"/>
    </row>
    <row r="58352" spans="2:2" hidden="1" x14ac:dyDescent="0.15">
      <c r="B58352" s="8"/>
    </row>
    <row r="58353" spans="2:2" hidden="1" x14ac:dyDescent="0.15">
      <c r="B58353" s="8"/>
    </row>
    <row r="58354" spans="2:2" hidden="1" x14ac:dyDescent="0.15">
      <c r="B58354" s="8"/>
    </row>
    <row r="58355" spans="2:2" hidden="1" x14ac:dyDescent="0.15">
      <c r="B58355" s="8"/>
    </row>
    <row r="58356" spans="2:2" hidden="1" x14ac:dyDescent="0.15">
      <c r="B58356" s="8"/>
    </row>
    <row r="58357" spans="2:2" hidden="1" x14ac:dyDescent="0.15">
      <c r="B58357" s="8"/>
    </row>
    <row r="58358" spans="2:2" hidden="1" x14ac:dyDescent="0.15">
      <c r="B58358" s="8"/>
    </row>
    <row r="58359" spans="2:2" hidden="1" x14ac:dyDescent="0.15">
      <c r="B58359" s="8"/>
    </row>
    <row r="58360" spans="2:2" hidden="1" x14ac:dyDescent="0.15">
      <c r="B58360" s="8"/>
    </row>
    <row r="58361" spans="2:2" hidden="1" x14ac:dyDescent="0.15">
      <c r="B58361" s="8"/>
    </row>
    <row r="58362" spans="2:2" hidden="1" x14ac:dyDescent="0.15">
      <c r="B58362" s="8"/>
    </row>
    <row r="58363" spans="2:2" hidden="1" x14ac:dyDescent="0.15">
      <c r="B58363" s="8"/>
    </row>
    <row r="58364" spans="2:2" hidden="1" x14ac:dyDescent="0.15">
      <c r="B58364" s="8"/>
    </row>
    <row r="58365" spans="2:2" hidden="1" x14ac:dyDescent="0.15">
      <c r="B58365" s="8"/>
    </row>
    <row r="58366" spans="2:2" hidden="1" x14ac:dyDescent="0.15">
      <c r="B58366" s="8"/>
    </row>
    <row r="58367" spans="2:2" hidden="1" x14ac:dyDescent="0.15">
      <c r="B58367" s="8"/>
    </row>
    <row r="58368" spans="2:2" hidden="1" x14ac:dyDescent="0.15">
      <c r="B58368" s="8"/>
    </row>
    <row r="58369" spans="2:2" hidden="1" x14ac:dyDescent="0.15">
      <c r="B58369" s="8"/>
    </row>
    <row r="58370" spans="2:2" hidden="1" x14ac:dyDescent="0.15">
      <c r="B58370" s="8"/>
    </row>
    <row r="58371" spans="2:2" hidden="1" x14ac:dyDescent="0.15">
      <c r="B58371" s="8"/>
    </row>
    <row r="58372" spans="2:2" hidden="1" x14ac:dyDescent="0.15">
      <c r="B58372" s="8"/>
    </row>
    <row r="58373" spans="2:2" hidden="1" x14ac:dyDescent="0.15">
      <c r="B58373" s="8"/>
    </row>
    <row r="58374" spans="2:2" hidden="1" x14ac:dyDescent="0.15">
      <c r="B58374" s="8"/>
    </row>
    <row r="58375" spans="2:2" hidden="1" x14ac:dyDescent="0.15">
      <c r="B58375" s="8"/>
    </row>
    <row r="58376" spans="2:2" hidden="1" x14ac:dyDescent="0.15">
      <c r="B58376" s="8"/>
    </row>
    <row r="58377" spans="2:2" hidden="1" x14ac:dyDescent="0.15">
      <c r="B58377" s="8"/>
    </row>
    <row r="58378" spans="2:2" hidden="1" x14ac:dyDescent="0.15">
      <c r="B58378" s="8"/>
    </row>
    <row r="58379" spans="2:2" hidden="1" x14ac:dyDescent="0.15">
      <c r="B58379" s="8"/>
    </row>
    <row r="58380" spans="2:2" hidden="1" x14ac:dyDescent="0.15">
      <c r="B58380" s="8"/>
    </row>
    <row r="58381" spans="2:2" hidden="1" x14ac:dyDescent="0.15">
      <c r="B58381" s="8"/>
    </row>
    <row r="58382" spans="2:2" hidden="1" x14ac:dyDescent="0.15">
      <c r="B58382" s="8"/>
    </row>
    <row r="58383" spans="2:2" hidden="1" x14ac:dyDescent="0.15">
      <c r="B58383" s="8"/>
    </row>
    <row r="58384" spans="2:2" hidden="1" x14ac:dyDescent="0.15">
      <c r="B58384" s="8"/>
    </row>
    <row r="58385" spans="2:2" hidden="1" x14ac:dyDescent="0.15">
      <c r="B58385" s="8"/>
    </row>
    <row r="58386" spans="2:2" hidden="1" x14ac:dyDescent="0.15">
      <c r="B58386" s="8"/>
    </row>
    <row r="58387" spans="2:2" hidden="1" x14ac:dyDescent="0.15">
      <c r="B58387" s="8"/>
    </row>
    <row r="58388" spans="2:2" hidden="1" x14ac:dyDescent="0.15">
      <c r="B58388" s="8"/>
    </row>
    <row r="58389" spans="2:2" hidden="1" x14ac:dyDescent="0.15">
      <c r="B58389" s="8"/>
    </row>
    <row r="58390" spans="2:2" hidden="1" x14ac:dyDescent="0.15">
      <c r="B58390" s="8"/>
    </row>
    <row r="58391" spans="2:2" hidden="1" x14ac:dyDescent="0.15">
      <c r="B58391" s="8"/>
    </row>
    <row r="58392" spans="2:2" hidden="1" x14ac:dyDescent="0.15">
      <c r="B58392" s="8"/>
    </row>
    <row r="58393" spans="2:2" hidden="1" x14ac:dyDescent="0.15">
      <c r="B58393" s="8"/>
    </row>
    <row r="58394" spans="2:2" hidden="1" x14ac:dyDescent="0.15">
      <c r="B58394" s="8"/>
    </row>
    <row r="58395" spans="2:2" hidden="1" x14ac:dyDescent="0.15">
      <c r="B58395" s="8"/>
    </row>
    <row r="58396" spans="2:2" hidden="1" x14ac:dyDescent="0.15">
      <c r="B58396" s="8"/>
    </row>
    <row r="58397" spans="2:2" hidden="1" x14ac:dyDescent="0.15">
      <c r="B58397" s="8"/>
    </row>
    <row r="58398" spans="2:2" hidden="1" x14ac:dyDescent="0.15">
      <c r="B58398" s="8"/>
    </row>
    <row r="58399" spans="2:2" hidden="1" x14ac:dyDescent="0.15">
      <c r="B58399" s="8"/>
    </row>
    <row r="58400" spans="2:2" hidden="1" x14ac:dyDescent="0.15">
      <c r="B58400" s="8"/>
    </row>
    <row r="58401" spans="2:2" hidden="1" x14ac:dyDescent="0.15">
      <c r="B58401" s="8"/>
    </row>
    <row r="58402" spans="2:2" hidden="1" x14ac:dyDescent="0.15">
      <c r="B58402" s="8"/>
    </row>
    <row r="58403" spans="2:2" hidden="1" x14ac:dyDescent="0.15">
      <c r="B58403" s="8"/>
    </row>
    <row r="58404" spans="2:2" hidden="1" x14ac:dyDescent="0.15">
      <c r="B58404" s="8"/>
    </row>
    <row r="58405" spans="2:2" hidden="1" x14ac:dyDescent="0.15">
      <c r="B58405" s="8"/>
    </row>
    <row r="58406" spans="2:2" hidden="1" x14ac:dyDescent="0.15">
      <c r="B58406" s="8"/>
    </row>
    <row r="58407" spans="2:2" hidden="1" x14ac:dyDescent="0.15">
      <c r="B58407" s="8"/>
    </row>
    <row r="58408" spans="2:2" hidden="1" x14ac:dyDescent="0.15">
      <c r="B58408" s="8"/>
    </row>
    <row r="58409" spans="2:2" hidden="1" x14ac:dyDescent="0.15">
      <c r="B58409" s="8"/>
    </row>
    <row r="58410" spans="2:2" hidden="1" x14ac:dyDescent="0.15">
      <c r="B58410" s="8"/>
    </row>
    <row r="58411" spans="2:2" hidden="1" x14ac:dyDescent="0.15">
      <c r="B58411" s="8"/>
    </row>
    <row r="58412" spans="2:2" hidden="1" x14ac:dyDescent="0.15">
      <c r="B58412" s="8"/>
    </row>
    <row r="58413" spans="2:2" hidden="1" x14ac:dyDescent="0.15">
      <c r="B58413" s="8"/>
    </row>
    <row r="58414" spans="2:2" hidden="1" x14ac:dyDescent="0.15">
      <c r="B58414" s="8"/>
    </row>
    <row r="58415" spans="2:2" hidden="1" x14ac:dyDescent="0.15">
      <c r="B58415" s="8"/>
    </row>
    <row r="58416" spans="2:2" hidden="1" x14ac:dyDescent="0.15">
      <c r="B58416" s="8"/>
    </row>
    <row r="58417" spans="2:2" hidden="1" x14ac:dyDescent="0.15">
      <c r="B58417" s="8"/>
    </row>
    <row r="58418" spans="2:2" hidden="1" x14ac:dyDescent="0.15">
      <c r="B58418" s="8"/>
    </row>
    <row r="58419" spans="2:2" hidden="1" x14ac:dyDescent="0.15">
      <c r="B58419" s="8"/>
    </row>
    <row r="58420" spans="2:2" hidden="1" x14ac:dyDescent="0.15">
      <c r="B58420" s="8"/>
    </row>
    <row r="58421" spans="2:2" hidden="1" x14ac:dyDescent="0.15">
      <c r="B58421" s="8"/>
    </row>
    <row r="58422" spans="2:2" hidden="1" x14ac:dyDescent="0.15">
      <c r="B58422" s="8"/>
    </row>
    <row r="58423" spans="2:2" hidden="1" x14ac:dyDescent="0.15">
      <c r="B58423" s="8"/>
    </row>
    <row r="58424" spans="2:2" hidden="1" x14ac:dyDescent="0.15">
      <c r="B58424" s="8"/>
    </row>
    <row r="58425" spans="2:2" hidden="1" x14ac:dyDescent="0.15">
      <c r="B58425" s="8"/>
    </row>
    <row r="58426" spans="2:2" hidden="1" x14ac:dyDescent="0.15">
      <c r="B58426" s="8"/>
    </row>
    <row r="58427" spans="2:2" hidden="1" x14ac:dyDescent="0.15">
      <c r="B58427" s="8"/>
    </row>
    <row r="58428" spans="2:2" hidden="1" x14ac:dyDescent="0.15">
      <c r="B58428" s="8"/>
    </row>
    <row r="58429" spans="2:2" hidden="1" x14ac:dyDescent="0.15">
      <c r="B58429" s="8"/>
    </row>
    <row r="58430" spans="2:2" hidden="1" x14ac:dyDescent="0.15">
      <c r="B58430" s="8"/>
    </row>
    <row r="58431" spans="2:2" hidden="1" x14ac:dyDescent="0.15">
      <c r="B58431" s="8"/>
    </row>
    <row r="58432" spans="2:2" hidden="1" x14ac:dyDescent="0.15">
      <c r="B58432" s="8"/>
    </row>
    <row r="58433" spans="2:2" hidden="1" x14ac:dyDescent="0.15">
      <c r="B58433" s="8"/>
    </row>
    <row r="58434" spans="2:2" hidden="1" x14ac:dyDescent="0.15">
      <c r="B58434" s="8"/>
    </row>
    <row r="58435" spans="2:2" hidden="1" x14ac:dyDescent="0.15">
      <c r="B58435" s="8"/>
    </row>
    <row r="58436" spans="2:2" hidden="1" x14ac:dyDescent="0.15">
      <c r="B58436" s="8"/>
    </row>
    <row r="58437" spans="2:2" hidden="1" x14ac:dyDescent="0.15">
      <c r="B58437" s="8"/>
    </row>
    <row r="58438" spans="2:2" hidden="1" x14ac:dyDescent="0.15">
      <c r="B58438" s="8"/>
    </row>
    <row r="58439" spans="2:2" hidden="1" x14ac:dyDescent="0.15">
      <c r="B58439" s="8"/>
    </row>
    <row r="58440" spans="2:2" hidden="1" x14ac:dyDescent="0.15">
      <c r="B58440" s="8"/>
    </row>
    <row r="58441" spans="2:2" hidden="1" x14ac:dyDescent="0.15">
      <c r="B58441" s="8"/>
    </row>
    <row r="58442" spans="2:2" hidden="1" x14ac:dyDescent="0.15">
      <c r="B58442" s="8"/>
    </row>
    <row r="58443" spans="2:2" hidden="1" x14ac:dyDescent="0.15">
      <c r="B58443" s="8"/>
    </row>
    <row r="58444" spans="2:2" hidden="1" x14ac:dyDescent="0.15">
      <c r="B58444" s="8"/>
    </row>
    <row r="58445" spans="2:2" hidden="1" x14ac:dyDescent="0.15">
      <c r="B58445" s="8"/>
    </row>
    <row r="58446" spans="2:2" hidden="1" x14ac:dyDescent="0.15">
      <c r="B58446" s="8"/>
    </row>
    <row r="58447" spans="2:2" hidden="1" x14ac:dyDescent="0.15">
      <c r="B58447" s="8"/>
    </row>
    <row r="58448" spans="2:2" hidden="1" x14ac:dyDescent="0.15">
      <c r="B58448" s="8"/>
    </row>
    <row r="58449" spans="2:2" hidden="1" x14ac:dyDescent="0.15">
      <c r="B58449" s="8"/>
    </row>
    <row r="58450" spans="2:2" hidden="1" x14ac:dyDescent="0.15">
      <c r="B58450" s="8"/>
    </row>
    <row r="58451" spans="2:2" hidden="1" x14ac:dyDescent="0.15">
      <c r="B58451" s="8"/>
    </row>
    <row r="58452" spans="2:2" hidden="1" x14ac:dyDescent="0.15">
      <c r="B58452" s="8"/>
    </row>
    <row r="58453" spans="2:2" hidden="1" x14ac:dyDescent="0.15">
      <c r="B58453" s="8"/>
    </row>
    <row r="58454" spans="2:2" hidden="1" x14ac:dyDescent="0.15">
      <c r="B58454" s="8"/>
    </row>
    <row r="58455" spans="2:2" hidden="1" x14ac:dyDescent="0.15">
      <c r="B58455" s="8"/>
    </row>
    <row r="58456" spans="2:2" hidden="1" x14ac:dyDescent="0.15">
      <c r="B58456" s="8"/>
    </row>
    <row r="58457" spans="2:2" hidden="1" x14ac:dyDescent="0.15">
      <c r="B58457" s="8"/>
    </row>
    <row r="58458" spans="2:2" hidden="1" x14ac:dyDescent="0.15">
      <c r="B58458" s="8"/>
    </row>
    <row r="58459" spans="2:2" hidden="1" x14ac:dyDescent="0.15">
      <c r="B58459" s="8"/>
    </row>
    <row r="58460" spans="2:2" hidden="1" x14ac:dyDescent="0.15">
      <c r="B58460" s="8"/>
    </row>
    <row r="58461" spans="2:2" hidden="1" x14ac:dyDescent="0.15">
      <c r="B58461" s="8"/>
    </row>
    <row r="58462" spans="2:2" hidden="1" x14ac:dyDescent="0.15">
      <c r="B58462" s="8"/>
    </row>
    <row r="58463" spans="2:2" hidden="1" x14ac:dyDescent="0.15">
      <c r="B58463" s="8"/>
    </row>
    <row r="58464" spans="2:2" hidden="1" x14ac:dyDescent="0.15">
      <c r="B58464" s="8"/>
    </row>
    <row r="58465" spans="2:2" hidden="1" x14ac:dyDescent="0.15">
      <c r="B58465" s="8"/>
    </row>
    <row r="58466" spans="2:2" hidden="1" x14ac:dyDescent="0.15">
      <c r="B58466" s="8"/>
    </row>
    <row r="58467" spans="2:2" hidden="1" x14ac:dyDescent="0.15">
      <c r="B58467" s="8"/>
    </row>
    <row r="58468" spans="2:2" hidden="1" x14ac:dyDescent="0.15">
      <c r="B58468" s="8"/>
    </row>
    <row r="58469" spans="2:2" hidden="1" x14ac:dyDescent="0.15">
      <c r="B58469" s="8"/>
    </row>
    <row r="58470" spans="2:2" hidden="1" x14ac:dyDescent="0.15">
      <c r="B58470" s="8"/>
    </row>
    <row r="58471" spans="2:2" hidden="1" x14ac:dyDescent="0.15">
      <c r="B58471" s="8"/>
    </row>
    <row r="58472" spans="2:2" hidden="1" x14ac:dyDescent="0.15">
      <c r="B58472" s="8"/>
    </row>
    <row r="58473" spans="2:2" hidden="1" x14ac:dyDescent="0.15">
      <c r="B58473" s="8"/>
    </row>
    <row r="58474" spans="2:2" hidden="1" x14ac:dyDescent="0.15">
      <c r="B58474" s="8"/>
    </row>
    <row r="58475" spans="2:2" hidden="1" x14ac:dyDescent="0.15">
      <c r="B58475" s="8"/>
    </row>
    <row r="58476" spans="2:2" hidden="1" x14ac:dyDescent="0.15">
      <c r="B58476" s="8"/>
    </row>
    <row r="58477" spans="2:2" hidden="1" x14ac:dyDescent="0.15">
      <c r="B58477" s="8"/>
    </row>
    <row r="58478" spans="2:2" hidden="1" x14ac:dyDescent="0.15">
      <c r="B58478" s="8"/>
    </row>
    <row r="58479" spans="2:2" hidden="1" x14ac:dyDescent="0.15">
      <c r="B58479" s="8"/>
    </row>
    <row r="58480" spans="2:2" hidden="1" x14ac:dyDescent="0.15">
      <c r="B58480" s="8"/>
    </row>
    <row r="58481" spans="2:2" hidden="1" x14ac:dyDescent="0.15">
      <c r="B58481" s="8"/>
    </row>
    <row r="58482" spans="2:2" hidden="1" x14ac:dyDescent="0.15">
      <c r="B58482" s="8"/>
    </row>
    <row r="58483" spans="2:2" hidden="1" x14ac:dyDescent="0.15">
      <c r="B58483" s="8"/>
    </row>
    <row r="58484" spans="2:2" hidden="1" x14ac:dyDescent="0.15">
      <c r="B58484" s="8"/>
    </row>
    <row r="58485" spans="2:2" hidden="1" x14ac:dyDescent="0.15">
      <c r="B58485" s="8"/>
    </row>
    <row r="58486" spans="2:2" hidden="1" x14ac:dyDescent="0.15">
      <c r="B58486" s="8"/>
    </row>
    <row r="58487" spans="2:2" hidden="1" x14ac:dyDescent="0.15">
      <c r="B58487" s="8"/>
    </row>
    <row r="58488" spans="2:2" hidden="1" x14ac:dyDescent="0.15">
      <c r="B58488" s="8"/>
    </row>
    <row r="58489" spans="2:2" hidden="1" x14ac:dyDescent="0.15">
      <c r="B58489" s="8"/>
    </row>
    <row r="58490" spans="2:2" hidden="1" x14ac:dyDescent="0.15">
      <c r="B58490" s="8"/>
    </row>
    <row r="58491" spans="2:2" hidden="1" x14ac:dyDescent="0.15">
      <c r="B58491" s="8"/>
    </row>
    <row r="58492" spans="2:2" hidden="1" x14ac:dyDescent="0.15">
      <c r="B58492" s="8"/>
    </row>
    <row r="58493" spans="2:2" hidden="1" x14ac:dyDescent="0.15">
      <c r="B58493" s="8"/>
    </row>
    <row r="58494" spans="2:2" hidden="1" x14ac:dyDescent="0.15">
      <c r="B58494" s="8"/>
    </row>
    <row r="58495" spans="2:2" hidden="1" x14ac:dyDescent="0.15">
      <c r="B58495" s="8"/>
    </row>
    <row r="58496" spans="2:2" hidden="1" x14ac:dyDescent="0.15">
      <c r="B58496" s="8"/>
    </row>
    <row r="58497" spans="2:2" hidden="1" x14ac:dyDescent="0.15">
      <c r="B58497" s="8"/>
    </row>
    <row r="58498" spans="2:2" hidden="1" x14ac:dyDescent="0.15">
      <c r="B58498" s="8"/>
    </row>
    <row r="58499" spans="2:2" hidden="1" x14ac:dyDescent="0.15">
      <c r="B58499" s="8"/>
    </row>
    <row r="58500" spans="2:2" hidden="1" x14ac:dyDescent="0.15">
      <c r="B58500" s="8"/>
    </row>
    <row r="58501" spans="2:2" hidden="1" x14ac:dyDescent="0.15">
      <c r="B58501" s="8"/>
    </row>
    <row r="58502" spans="2:2" hidden="1" x14ac:dyDescent="0.15">
      <c r="B58502" s="8"/>
    </row>
    <row r="58503" spans="2:2" hidden="1" x14ac:dyDescent="0.15">
      <c r="B58503" s="8"/>
    </row>
    <row r="58504" spans="2:2" hidden="1" x14ac:dyDescent="0.15">
      <c r="B58504" s="8"/>
    </row>
    <row r="58505" spans="2:2" hidden="1" x14ac:dyDescent="0.15">
      <c r="B58505" s="8"/>
    </row>
    <row r="58506" spans="2:2" hidden="1" x14ac:dyDescent="0.15">
      <c r="B58506" s="8"/>
    </row>
    <row r="58507" spans="2:2" hidden="1" x14ac:dyDescent="0.15">
      <c r="B58507" s="8"/>
    </row>
    <row r="58508" spans="2:2" hidden="1" x14ac:dyDescent="0.15">
      <c r="B58508" s="8"/>
    </row>
    <row r="58509" spans="2:2" hidden="1" x14ac:dyDescent="0.15">
      <c r="B58509" s="8"/>
    </row>
    <row r="58510" spans="2:2" hidden="1" x14ac:dyDescent="0.15">
      <c r="B58510" s="8"/>
    </row>
    <row r="58511" spans="2:2" hidden="1" x14ac:dyDescent="0.15">
      <c r="B58511" s="8"/>
    </row>
    <row r="58512" spans="2:2" hidden="1" x14ac:dyDescent="0.15">
      <c r="B58512" s="8"/>
    </row>
    <row r="58513" spans="2:2" hidden="1" x14ac:dyDescent="0.15">
      <c r="B58513" s="8"/>
    </row>
    <row r="58514" spans="2:2" hidden="1" x14ac:dyDescent="0.15">
      <c r="B58514" s="8"/>
    </row>
    <row r="58515" spans="2:2" hidden="1" x14ac:dyDescent="0.15">
      <c r="B58515" s="8"/>
    </row>
    <row r="58516" spans="2:2" hidden="1" x14ac:dyDescent="0.15">
      <c r="B58516" s="8"/>
    </row>
    <row r="58517" spans="2:2" hidden="1" x14ac:dyDescent="0.15">
      <c r="B58517" s="8"/>
    </row>
    <row r="58518" spans="2:2" hidden="1" x14ac:dyDescent="0.15">
      <c r="B58518" s="8"/>
    </row>
    <row r="58519" spans="2:2" hidden="1" x14ac:dyDescent="0.15">
      <c r="B58519" s="8"/>
    </row>
    <row r="58520" spans="2:2" hidden="1" x14ac:dyDescent="0.15">
      <c r="B58520" s="8"/>
    </row>
    <row r="58521" spans="2:2" hidden="1" x14ac:dyDescent="0.15">
      <c r="B58521" s="8"/>
    </row>
    <row r="58522" spans="2:2" hidden="1" x14ac:dyDescent="0.15">
      <c r="B58522" s="8"/>
    </row>
    <row r="58523" spans="2:2" hidden="1" x14ac:dyDescent="0.15">
      <c r="B58523" s="8"/>
    </row>
    <row r="58524" spans="2:2" hidden="1" x14ac:dyDescent="0.15">
      <c r="B58524" s="8"/>
    </row>
    <row r="58525" spans="2:2" hidden="1" x14ac:dyDescent="0.15">
      <c r="B58525" s="8"/>
    </row>
    <row r="58526" spans="2:2" hidden="1" x14ac:dyDescent="0.15">
      <c r="B58526" s="8"/>
    </row>
    <row r="58527" spans="2:2" hidden="1" x14ac:dyDescent="0.15">
      <c r="B58527" s="8"/>
    </row>
    <row r="58528" spans="2:2" hidden="1" x14ac:dyDescent="0.15">
      <c r="B58528" s="8"/>
    </row>
    <row r="58529" spans="2:2" hidden="1" x14ac:dyDescent="0.15">
      <c r="B58529" s="8"/>
    </row>
    <row r="58530" spans="2:2" hidden="1" x14ac:dyDescent="0.15">
      <c r="B58530" s="8"/>
    </row>
    <row r="58531" spans="2:2" hidden="1" x14ac:dyDescent="0.15">
      <c r="B58531" s="8"/>
    </row>
    <row r="58532" spans="2:2" hidden="1" x14ac:dyDescent="0.15">
      <c r="B58532" s="8"/>
    </row>
    <row r="58533" spans="2:2" hidden="1" x14ac:dyDescent="0.15">
      <c r="B58533" s="8"/>
    </row>
    <row r="58534" spans="2:2" hidden="1" x14ac:dyDescent="0.15">
      <c r="B58534" s="8"/>
    </row>
    <row r="58535" spans="2:2" hidden="1" x14ac:dyDescent="0.15">
      <c r="B58535" s="8"/>
    </row>
    <row r="58536" spans="2:2" hidden="1" x14ac:dyDescent="0.15">
      <c r="B58536" s="8"/>
    </row>
    <row r="58537" spans="2:2" hidden="1" x14ac:dyDescent="0.15">
      <c r="B58537" s="8"/>
    </row>
    <row r="58538" spans="2:2" hidden="1" x14ac:dyDescent="0.15">
      <c r="B58538" s="8"/>
    </row>
    <row r="58539" spans="2:2" hidden="1" x14ac:dyDescent="0.15">
      <c r="B58539" s="8"/>
    </row>
    <row r="58540" spans="2:2" hidden="1" x14ac:dyDescent="0.15">
      <c r="B58540" s="8"/>
    </row>
    <row r="58541" spans="2:2" hidden="1" x14ac:dyDescent="0.15">
      <c r="B58541" s="8"/>
    </row>
    <row r="58542" spans="2:2" hidden="1" x14ac:dyDescent="0.15">
      <c r="B58542" s="8"/>
    </row>
    <row r="58543" spans="2:2" hidden="1" x14ac:dyDescent="0.15">
      <c r="B58543" s="8"/>
    </row>
    <row r="58544" spans="2:2" hidden="1" x14ac:dyDescent="0.15">
      <c r="B58544" s="8"/>
    </row>
    <row r="58545" spans="2:2" hidden="1" x14ac:dyDescent="0.15">
      <c r="B58545" s="8"/>
    </row>
    <row r="58546" spans="2:2" hidden="1" x14ac:dyDescent="0.15">
      <c r="B58546" s="8"/>
    </row>
    <row r="58547" spans="2:2" hidden="1" x14ac:dyDescent="0.15">
      <c r="B58547" s="8"/>
    </row>
    <row r="58548" spans="2:2" hidden="1" x14ac:dyDescent="0.15">
      <c r="B58548" s="8"/>
    </row>
    <row r="58549" spans="2:2" hidden="1" x14ac:dyDescent="0.15">
      <c r="B58549" s="8"/>
    </row>
    <row r="58550" spans="2:2" hidden="1" x14ac:dyDescent="0.15">
      <c r="B58550" s="8"/>
    </row>
    <row r="58551" spans="2:2" hidden="1" x14ac:dyDescent="0.15">
      <c r="B58551" s="8"/>
    </row>
    <row r="58552" spans="2:2" hidden="1" x14ac:dyDescent="0.15">
      <c r="B58552" s="8"/>
    </row>
    <row r="58553" spans="2:2" hidden="1" x14ac:dyDescent="0.15">
      <c r="B58553" s="8"/>
    </row>
    <row r="58554" spans="2:2" hidden="1" x14ac:dyDescent="0.15">
      <c r="B58554" s="8"/>
    </row>
    <row r="58555" spans="2:2" hidden="1" x14ac:dyDescent="0.15">
      <c r="B58555" s="8"/>
    </row>
    <row r="58556" spans="2:2" hidden="1" x14ac:dyDescent="0.15">
      <c r="B58556" s="8"/>
    </row>
    <row r="58557" spans="2:2" hidden="1" x14ac:dyDescent="0.15">
      <c r="B58557" s="8"/>
    </row>
    <row r="58558" spans="2:2" hidden="1" x14ac:dyDescent="0.15">
      <c r="B58558" s="8"/>
    </row>
    <row r="58559" spans="2:2" hidden="1" x14ac:dyDescent="0.15">
      <c r="B58559" s="8"/>
    </row>
    <row r="58560" spans="2:2" hidden="1" x14ac:dyDescent="0.15">
      <c r="B58560" s="8"/>
    </row>
    <row r="58561" spans="2:2" hidden="1" x14ac:dyDescent="0.15">
      <c r="B58561" s="8"/>
    </row>
    <row r="58562" spans="2:2" hidden="1" x14ac:dyDescent="0.15">
      <c r="B58562" s="8"/>
    </row>
    <row r="58563" spans="2:2" hidden="1" x14ac:dyDescent="0.15">
      <c r="B58563" s="8"/>
    </row>
    <row r="58564" spans="2:2" hidden="1" x14ac:dyDescent="0.15">
      <c r="B58564" s="8"/>
    </row>
    <row r="58565" spans="2:2" hidden="1" x14ac:dyDescent="0.15">
      <c r="B58565" s="8"/>
    </row>
    <row r="58566" spans="2:2" hidden="1" x14ac:dyDescent="0.15">
      <c r="B58566" s="8"/>
    </row>
    <row r="58567" spans="2:2" hidden="1" x14ac:dyDescent="0.15">
      <c r="B58567" s="8"/>
    </row>
    <row r="58568" spans="2:2" hidden="1" x14ac:dyDescent="0.15">
      <c r="B58568" s="8"/>
    </row>
    <row r="58569" spans="2:2" hidden="1" x14ac:dyDescent="0.15">
      <c r="B58569" s="8"/>
    </row>
    <row r="58570" spans="2:2" hidden="1" x14ac:dyDescent="0.15">
      <c r="B58570" s="8"/>
    </row>
    <row r="58571" spans="2:2" hidden="1" x14ac:dyDescent="0.15">
      <c r="B58571" s="8"/>
    </row>
    <row r="58572" spans="2:2" hidden="1" x14ac:dyDescent="0.15">
      <c r="B58572" s="8"/>
    </row>
    <row r="58573" spans="2:2" hidden="1" x14ac:dyDescent="0.15">
      <c r="B58573" s="8"/>
    </row>
    <row r="58574" spans="2:2" hidden="1" x14ac:dyDescent="0.15">
      <c r="B58574" s="8"/>
    </row>
    <row r="58575" spans="2:2" hidden="1" x14ac:dyDescent="0.15">
      <c r="B58575" s="8"/>
    </row>
    <row r="58576" spans="2:2" hidden="1" x14ac:dyDescent="0.15">
      <c r="B58576" s="8"/>
    </row>
    <row r="58577" spans="2:2" hidden="1" x14ac:dyDescent="0.15">
      <c r="B58577" s="8"/>
    </row>
    <row r="58578" spans="2:2" hidden="1" x14ac:dyDescent="0.15">
      <c r="B58578" s="8"/>
    </row>
    <row r="58579" spans="2:2" hidden="1" x14ac:dyDescent="0.15">
      <c r="B58579" s="8"/>
    </row>
    <row r="58580" spans="2:2" hidden="1" x14ac:dyDescent="0.15">
      <c r="B58580" s="8"/>
    </row>
    <row r="58581" spans="2:2" hidden="1" x14ac:dyDescent="0.15">
      <c r="B58581" s="8"/>
    </row>
    <row r="58582" spans="2:2" hidden="1" x14ac:dyDescent="0.15">
      <c r="B58582" s="8"/>
    </row>
    <row r="58583" spans="2:2" hidden="1" x14ac:dyDescent="0.15">
      <c r="B58583" s="8"/>
    </row>
    <row r="58584" spans="2:2" hidden="1" x14ac:dyDescent="0.15">
      <c r="B58584" s="8"/>
    </row>
    <row r="58585" spans="2:2" hidden="1" x14ac:dyDescent="0.15">
      <c r="B58585" s="8"/>
    </row>
    <row r="58586" spans="2:2" hidden="1" x14ac:dyDescent="0.15">
      <c r="B58586" s="8"/>
    </row>
    <row r="58587" spans="2:2" hidden="1" x14ac:dyDescent="0.15">
      <c r="B58587" s="8"/>
    </row>
    <row r="58588" spans="2:2" hidden="1" x14ac:dyDescent="0.15">
      <c r="B58588" s="8"/>
    </row>
    <row r="58589" spans="2:2" hidden="1" x14ac:dyDescent="0.15">
      <c r="B58589" s="8"/>
    </row>
    <row r="58590" spans="2:2" hidden="1" x14ac:dyDescent="0.15">
      <c r="B58590" s="8"/>
    </row>
    <row r="58591" spans="2:2" hidden="1" x14ac:dyDescent="0.15">
      <c r="B58591" s="8"/>
    </row>
    <row r="58592" spans="2:2" hidden="1" x14ac:dyDescent="0.15">
      <c r="B58592" s="8"/>
    </row>
    <row r="58593" spans="2:2" hidden="1" x14ac:dyDescent="0.15">
      <c r="B58593" s="8"/>
    </row>
    <row r="58594" spans="2:2" hidden="1" x14ac:dyDescent="0.15">
      <c r="B58594" s="8"/>
    </row>
    <row r="58595" spans="2:2" hidden="1" x14ac:dyDescent="0.15">
      <c r="B58595" s="8"/>
    </row>
    <row r="58596" spans="2:2" hidden="1" x14ac:dyDescent="0.15">
      <c r="B58596" s="8"/>
    </row>
    <row r="58597" spans="2:2" hidden="1" x14ac:dyDescent="0.15">
      <c r="B58597" s="8"/>
    </row>
    <row r="58598" spans="2:2" hidden="1" x14ac:dyDescent="0.15">
      <c r="B58598" s="8"/>
    </row>
    <row r="58599" spans="2:2" hidden="1" x14ac:dyDescent="0.15">
      <c r="B58599" s="8"/>
    </row>
    <row r="58600" spans="2:2" hidden="1" x14ac:dyDescent="0.15">
      <c r="B58600" s="8"/>
    </row>
    <row r="58601" spans="2:2" hidden="1" x14ac:dyDescent="0.15">
      <c r="B58601" s="8"/>
    </row>
    <row r="58602" spans="2:2" hidden="1" x14ac:dyDescent="0.15">
      <c r="B58602" s="8"/>
    </row>
    <row r="58603" spans="2:2" hidden="1" x14ac:dyDescent="0.15">
      <c r="B58603" s="8"/>
    </row>
    <row r="58604" spans="2:2" hidden="1" x14ac:dyDescent="0.15">
      <c r="B58604" s="8"/>
    </row>
    <row r="58605" spans="2:2" hidden="1" x14ac:dyDescent="0.15">
      <c r="B58605" s="8"/>
    </row>
    <row r="58606" spans="2:2" hidden="1" x14ac:dyDescent="0.15">
      <c r="B58606" s="8"/>
    </row>
    <row r="58607" spans="2:2" hidden="1" x14ac:dyDescent="0.15">
      <c r="B58607" s="8"/>
    </row>
    <row r="58608" spans="2:2" hidden="1" x14ac:dyDescent="0.15">
      <c r="B58608" s="8"/>
    </row>
    <row r="58609" spans="2:2" hidden="1" x14ac:dyDescent="0.15">
      <c r="B58609" s="8"/>
    </row>
    <row r="58610" spans="2:2" hidden="1" x14ac:dyDescent="0.15">
      <c r="B58610" s="8"/>
    </row>
    <row r="58611" spans="2:2" hidden="1" x14ac:dyDescent="0.15">
      <c r="B58611" s="8"/>
    </row>
    <row r="58612" spans="2:2" hidden="1" x14ac:dyDescent="0.15">
      <c r="B58612" s="8"/>
    </row>
    <row r="58613" spans="2:2" hidden="1" x14ac:dyDescent="0.15">
      <c r="B58613" s="8"/>
    </row>
    <row r="58614" spans="2:2" hidden="1" x14ac:dyDescent="0.15">
      <c r="B58614" s="8"/>
    </row>
    <row r="58615" spans="2:2" hidden="1" x14ac:dyDescent="0.15">
      <c r="B58615" s="8"/>
    </row>
    <row r="58616" spans="2:2" hidden="1" x14ac:dyDescent="0.15">
      <c r="B58616" s="8"/>
    </row>
    <row r="58617" spans="2:2" hidden="1" x14ac:dyDescent="0.15">
      <c r="B58617" s="8"/>
    </row>
    <row r="58618" spans="2:2" hidden="1" x14ac:dyDescent="0.15">
      <c r="B58618" s="8"/>
    </row>
    <row r="58619" spans="2:2" hidden="1" x14ac:dyDescent="0.15">
      <c r="B58619" s="8"/>
    </row>
    <row r="58620" spans="2:2" hidden="1" x14ac:dyDescent="0.15">
      <c r="B58620" s="8"/>
    </row>
    <row r="58621" spans="2:2" hidden="1" x14ac:dyDescent="0.15">
      <c r="B58621" s="8"/>
    </row>
    <row r="58622" spans="2:2" hidden="1" x14ac:dyDescent="0.15">
      <c r="B58622" s="8"/>
    </row>
    <row r="58623" spans="2:2" hidden="1" x14ac:dyDescent="0.15">
      <c r="B58623" s="8"/>
    </row>
    <row r="58624" spans="2:2" hidden="1" x14ac:dyDescent="0.15">
      <c r="B58624" s="8"/>
    </row>
    <row r="58625" spans="2:2" hidden="1" x14ac:dyDescent="0.15">
      <c r="B58625" s="8"/>
    </row>
    <row r="58626" spans="2:2" hidden="1" x14ac:dyDescent="0.15">
      <c r="B58626" s="8"/>
    </row>
    <row r="58627" spans="2:2" hidden="1" x14ac:dyDescent="0.15">
      <c r="B58627" s="8"/>
    </row>
    <row r="58628" spans="2:2" hidden="1" x14ac:dyDescent="0.15">
      <c r="B58628" s="8"/>
    </row>
    <row r="58629" spans="2:2" hidden="1" x14ac:dyDescent="0.15">
      <c r="B58629" s="8"/>
    </row>
    <row r="58630" spans="2:2" hidden="1" x14ac:dyDescent="0.15">
      <c r="B58630" s="8"/>
    </row>
    <row r="58631" spans="2:2" hidden="1" x14ac:dyDescent="0.15">
      <c r="B58631" s="8"/>
    </row>
    <row r="58632" spans="2:2" hidden="1" x14ac:dyDescent="0.15">
      <c r="B58632" s="8"/>
    </row>
    <row r="58633" spans="2:2" hidden="1" x14ac:dyDescent="0.15">
      <c r="B58633" s="8"/>
    </row>
    <row r="58634" spans="2:2" hidden="1" x14ac:dyDescent="0.15">
      <c r="B58634" s="8"/>
    </row>
    <row r="58635" spans="2:2" hidden="1" x14ac:dyDescent="0.15">
      <c r="B58635" s="8"/>
    </row>
    <row r="58636" spans="2:2" hidden="1" x14ac:dyDescent="0.15">
      <c r="B58636" s="8"/>
    </row>
    <row r="58637" spans="2:2" hidden="1" x14ac:dyDescent="0.15">
      <c r="B58637" s="8"/>
    </row>
    <row r="58638" spans="2:2" hidden="1" x14ac:dyDescent="0.15">
      <c r="B58638" s="8"/>
    </row>
    <row r="58639" spans="2:2" hidden="1" x14ac:dyDescent="0.15">
      <c r="B58639" s="8"/>
    </row>
    <row r="58640" spans="2:2" hidden="1" x14ac:dyDescent="0.15">
      <c r="B58640" s="8"/>
    </row>
    <row r="58641" spans="2:2" hidden="1" x14ac:dyDescent="0.15">
      <c r="B58641" s="8"/>
    </row>
    <row r="58642" spans="2:2" hidden="1" x14ac:dyDescent="0.15">
      <c r="B58642" s="8"/>
    </row>
    <row r="58643" spans="2:2" hidden="1" x14ac:dyDescent="0.15">
      <c r="B58643" s="8"/>
    </row>
    <row r="58644" spans="2:2" hidden="1" x14ac:dyDescent="0.15">
      <c r="B58644" s="8"/>
    </row>
    <row r="58645" spans="2:2" hidden="1" x14ac:dyDescent="0.15">
      <c r="B58645" s="8"/>
    </row>
    <row r="58646" spans="2:2" hidden="1" x14ac:dyDescent="0.15">
      <c r="B58646" s="8"/>
    </row>
    <row r="58647" spans="2:2" hidden="1" x14ac:dyDescent="0.15">
      <c r="B58647" s="8"/>
    </row>
    <row r="58648" spans="2:2" hidden="1" x14ac:dyDescent="0.15">
      <c r="B58648" s="8"/>
    </row>
    <row r="58649" spans="2:2" hidden="1" x14ac:dyDescent="0.15">
      <c r="B58649" s="8"/>
    </row>
    <row r="58650" spans="2:2" hidden="1" x14ac:dyDescent="0.15">
      <c r="B58650" s="8"/>
    </row>
    <row r="58651" spans="2:2" hidden="1" x14ac:dyDescent="0.15">
      <c r="B58651" s="8"/>
    </row>
    <row r="58652" spans="2:2" hidden="1" x14ac:dyDescent="0.15">
      <c r="B58652" s="8"/>
    </row>
    <row r="58653" spans="2:2" hidden="1" x14ac:dyDescent="0.15">
      <c r="B58653" s="8"/>
    </row>
    <row r="58654" spans="2:2" hidden="1" x14ac:dyDescent="0.15">
      <c r="B58654" s="8"/>
    </row>
    <row r="58655" spans="2:2" hidden="1" x14ac:dyDescent="0.15">
      <c r="B58655" s="8"/>
    </row>
    <row r="58656" spans="2:2" hidden="1" x14ac:dyDescent="0.15">
      <c r="B58656" s="8"/>
    </row>
    <row r="58657" spans="2:2" hidden="1" x14ac:dyDescent="0.15">
      <c r="B58657" s="8"/>
    </row>
    <row r="58658" spans="2:2" hidden="1" x14ac:dyDescent="0.15">
      <c r="B58658" s="8"/>
    </row>
    <row r="58659" spans="2:2" hidden="1" x14ac:dyDescent="0.15">
      <c r="B58659" s="8"/>
    </row>
    <row r="58660" spans="2:2" hidden="1" x14ac:dyDescent="0.15">
      <c r="B58660" s="8"/>
    </row>
    <row r="58661" spans="2:2" hidden="1" x14ac:dyDescent="0.15">
      <c r="B58661" s="8"/>
    </row>
    <row r="58662" spans="2:2" hidden="1" x14ac:dyDescent="0.15">
      <c r="B58662" s="8"/>
    </row>
    <row r="58663" spans="2:2" hidden="1" x14ac:dyDescent="0.15">
      <c r="B58663" s="8"/>
    </row>
    <row r="58664" spans="2:2" hidden="1" x14ac:dyDescent="0.15">
      <c r="B58664" s="8"/>
    </row>
    <row r="58665" spans="2:2" hidden="1" x14ac:dyDescent="0.15">
      <c r="B58665" s="8"/>
    </row>
    <row r="58666" spans="2:2" hidden="1" x14ac:dyDescent="0.15">
      <c r="B58666" s="8"/>
    </row>
    <row r="58667" spans="2:2" hidden="1" x14ac:dyDescent="0.15">
      <c r="B58667" s="8"/>
    </row>
    <row r="58668" spans="2:2" hidden="1" x14ac:dyDescent="0.15">
      <c r="B58668" s="8"/>
    </row>
    <row r="58669" spans="2:2" hidden="1" x14ac:dyDescent="0.15">
      <c r="B58669" s="8"/>
    </row>
    <row r="58670" spans="2:2" hidden="1" x14ac:dyDescent="0.15">
      <c r="B58670" s="8"/>
    </row>
    <row r="58671" spans="2:2" hidden="1" x14ac:dyDescent="0.15">
      <c r="B58671" s="8"/>
    </row>
    <row r="58672" spans="2:2" hidden="1" x14ac:dyDescent="0.15">
      <c r="B58672" s="8"/>
    </row>
    <row r="58673" spans="2:2" hidden="1" x14ac:dyDescent="0.15">
      <c r="B58673" s="8"/>
    </row>
    <row r="58674" spans="2:2" hidden="1" x14ac:dyDescent="0.15">
      <c r="B58674" s="8"/>
    </row>
    <row r="58675" spans="2:2" hidden="1" x14ac:dyDescent="0.15">
      <c r="B58675" s="8"/>
    </row>
    <row r="58676" spans="2:2" hidden="1" x14ac:dyDescent="0.15">
      <c r="B58676" s="8"/>
    </row>
    <row r="58677" spans="2:2" hidden="1" x14ac:dyDescent="0.15">
      <c r="B58677" s="8"/>
    </row>
    <row r="58678" spans="2:2" hidden="1" x14ac:dyDescent="0.15">
      <c r="B58678" s="8"/>
    </row>
    <row r="58679" spans="2:2" hidden="1" x14ac:dyDescent="0.15">
      <c r="B58679" s="8"/>
    </row>
    <row r="58680" spans="2:2" hidden="1" x14ac:dyDescent="0.15">
      <c r="B58680" s="8"/>
    </row>
    <row r="58681" spans="2:2" hidden="1" x14ac:dyDescent="0.15">
      <c r="B58681" s="8"/>
    </row>
    <row r="58682" spans="2:2" hidden="1" x14ac:dyDescent="0.15">
      <c r="B58682" s="8"/>
    </row>
    <row r="58683" spans="2:2" hidden="1" x14ac:dyDescent="0.15">
      <c r="B58683" s="8"/>
    </row>
    <row r="58684" spans="2:2" hidden="1" x14ac:dyDescent="0.15">
      <c r="B58684" s="8"/>
    </row>
    <row r="58685" spans="2:2" hidden="1" x14ac:dyDescent="0.15">
      <c r="B58685" s="8"/>
    </row>
    <row r="58686" spans="2:2" hidden="1" x14ac:dyDescent="0.15">
      <c r="B58686" s="8"/>
    </row>
    <row r="58687" spans="2:2" hidden="1" x14ac:dyDescent="0.15">
      <c r="B58687" s="8"/>
    </row>
    <row r="58688" spans="2:2" hidden="1" x14ac:dyDescent="0.15">
      <c r="B58688" s="8"/>
    </row>
    <row r="58689" spans="2:2" hidden="1" x14ac:dyDescent="0.15">
      <c r="B58689" s="8"/>
    </row>
    <row r="58690" spans="2:2" hidden="1" x14ac:dyDescent="0.15">
      <c r="B58690" s="8"/>
    </row>
    <row r="58691" spans="2:2" hidden="1" x14ac:dyDescent="0.15">
      <c r="B58691" s="8"/>
    </row>
    <row r="58692" spans="2:2" hidden="1" x14ac:dyDescent="0.15">
      <c r="B58692" s="8"/>
    </row>
    <row r="58693" spans="2:2" hidden="1" x14ac:dyDescent="0.15">
      <c r="B58693" s="8"/>
    </row>
    <row r="58694" spans="2:2" hidden="1" x14ac:dyDescent="0.15">
      <c r="B58694" s="8"/>
    </row>
    <row r="58695" spans="2:2" hidden="1" x14ac:dyDescent="0.15">
      <c r="B58695" s="8"/>
    </row>
    <row r="58696" spans="2:2" hidden="1" x14ac:dyDescent="0.15">
      <c r="B58696" s="8"/>
    </row>
    <row r="58697" spans="2:2" hidden="1" x14ac:dyDescent="0.15">
      <c r="B58697" s="8"/>
    </row>
    <row r="58698" spans="2:2" hidden="1" x14ac:dyDescent="0.15">
      <c r="B58698" s="8"/>
    </row>
    <row r="58699" spans="2:2" hidden="1" x14ac:dyDescent="0.15">
      <c r="B58699" s="8"/>
    </row>
    <row r="58700" spans="2:2" hidden="1" x14ac:dyDescent="0.15">
      <c r="B58700" s="8"/>
    </row>
    <row r="58701" spans="2:2" hidden="1" x14ac:dyDescent="0.15">
      <c r="B58701" s="8"/>
    </row>
    <row r="58702" spans="2:2" hidden="1" x14ac:dyDescent="0.15">
      <c r="B58702" s="8"/>
    </row>
    <row r="58703" spans="2:2" hidden="1" x14ac:dyDescent="0.15">
      <c r="B58703" s="8"/>
    </row>
    <row r="58704" spans="2:2" hidden="1" x14ac:dyDescent="0.15">
      <c r="B58704" s="8"/>
    </row>
    <row r="58705" spans="2:2" hidden="1" x14ac:dyDescent="0.15">
      <c r="B58705" s="8"/>
    </row>
    <row r="58706" spans="2:2" hidden="1" x14ac:dyDescent="0.15">
      <c r="B58706" s="8"/>
    </row>
    <row r="58707" spans="2:2" hidden="1" x14ac:dyDescent="0.15">
      <c r="B58707" s="8"/>
    </row>
    <row r="58708" spans="2:2" hidden="1" x14ac:dyDescent="0.15">
      <c r="B58708" s="8"/>
    </row>
    <row r="58709" spans="2:2" hidden="1" x14ac:dyDescent="0.15">
      <c r="B58709" s="8"/>
    </row>
    <row r="58710" spans="2:2" hidden="1" x14ac:dyDescent="0.15">
      <c r="B58710" s="8"/>
    </row>
    <row r="58711" spans="2:2" hidden="1" x14ac:dyDescent="0.15">
      <c r="B58711" s="8"/>
    </row>
    <row r="58712" spans="2:2" hidden="1" x14ac:dyDescent="0.15">
      <c r="B58712" s="8"/>
    </row>
    <row r="58713" spans="2:2" hidden="1" x14ac:dyDescent="0.15">
      <c r="B58713" s="8"/>
    </row>
    <row r="58714" spans="2:2" hidden="1" x14ac:dyDescent="0.15">
      <c r="B58714" s="8"/>
    </row>
    <row r="58715" spans="2:2" hidden="1" x14ac:dyDescent="0.15">
      <c r="B58715" s="8"/>
    </row>
    <row r="58716" spans="2:2" hidden="1" x14ac:dyDescent="0.15">
      <c r="B58716" s="8"/>
    </row>
    <row r="58717" spans="2:2" hidden="1" x14ac:dyDescent="0.15">
      <c r="B58717" s="8"/>
    </row>
    <row r="58718" spans="2:2" hidden="1" x14ac:dyDescent="0.15">
      <c r="B58718" s="8"/>
    </row>
    <row r="58719" spans="2:2" hidden="1" x14ac:dyDescent="0.15">
      <c r="B58719" s="8"/>
    </row>
    <row r="58720" spans="2:2" hidden="1" x14ac:dyDescent="0.15">
      <c r="B58720" s="8"/>
    </row>
    <row r="58721" spans="2:2" hidden="1" x14ac:dyDescent="0.15">
      <c r="B58721" s="8"/>
    </row>
    <row r="58722" spans="2:2" hidden="1" x14ac:dyDescent="0.15">
      <c r="B58722" s="8"/>
    </row>
    <row r="58723" spans="2:2" hidden="1" x14ac:dyDescent="0.15">
      <c r="B58723" s="8"/>
    </row>
    <row r="58724" spans="2:2" hidden="1" x14ac:dyDescent="0.15">
      <c r="B58724" s="8"/>
    </row>
    <row r="58725" spans="2:2" hidden="1" x14ac:dyDescent="0.15">
      <c r="B58725" s="8"/>
    </row>
    <row r="58726" spans="2:2" hidden="1" x14ac:dyDescent="0.15">
      <c r="B58726" s="8"/>
    </row>
    <row r="58727" spans="2:2" hidden="1" x14ac:dyDescent="0.15">
      <c r="B58727" s="8"/>
    </row>
    <row r="58728" spans="2:2" hidden="1" x14ac:dyDescent="0.15">
      <c r="B58728" s="8"/>
    </row>
    <row r="58729" spans="2:2" hidden="1" x14ac:dyDescent="0.15">
      <c r="B58729" s="8"/>
    </row>
    <row r="58730" spans="2:2" hidden="1" x14ac:dyDescent="0.15">
      <c r="B58730" s="8"/>
    </row>
    <row r="58731" spans="2:2" hidden="1" x14ac:dyDescent="0.15">
      <c r="B58731" s="8"/>
    </row>
    <row r="58732" spans="2:2" hidden="1" x14ac:dyDescent="0.15">
      <c r="B58732" s="8"/>
    </row>
    <row r="58733" spans="2:2" hidden="1" x14ac:dyDescent="0.15">
      <c r="B58733" s="8"/>
    </row>
    <row r="58734" spans="2:2" hidden="1" x14ac:dyDescent="0.15">
      <c r="B58734" s="8"/>
    </row>
    <row r="58735" spans="2:2" hidden="1" x14ac:dyDescent="0.15">
      <c r="B58735" s="8"/>
    </row>
    <row r="58736" spans="2:2" hidden="1" x14ac:dyDescent="0.15">
      <c r="B58736" s="8"/>
    </row>
    <row r="58737" spans="2:2" hidden="1" x14ac:dyDescent="0.15">
      <c r="B58737" s="8"/>
    </row>
    <row r="58738" spans="2:2" hidden="1" x14ac:dyDescent="0.15">
      <c r="B58738" s="8"/>
    </row>
    <row r="58739" spans="2:2" hidden="1" x14ac:dyDescent="0.15">
      <c r="B58739" s="8"/>
    </row>
    <row r="58740" spans="2:2" hidden="1" x14ac:dyDescent="0.15">
      <c r="B58740" s="8"/>
    </row>
    <row r="58741" spans="2:2" hidden="1" x14ac:dyDescent="0.15">
      <c r="B58741" s="8"/>
    </row>
    <row r="58742" spans="2:2" hidden="1" x14ac:dyDescent="0.15">
      <c r="B58742" s="8"/>
    </row>
    <row r="58743" spans="2:2" hidden="1" x14ac:dyDescent="0.15">
      <c r="B58743" s="8"/>
    </row>
    <row r="58744" spans="2:2" hidden="1" x14ac:dyDescent="0.15">
      <c r="B58744" s="8"/>
    </row>
    <row r="58745" spans="2:2" hidden="1" x14ac:dyDescent="0.15">
      <c r="B58745" s="8"/>
    </row>
    <row r="58746" spans="2:2" hidden="1" x14ac:dyDescent="0.15">
      <c r="B58746" s="8"/>
    </row>
    <row r="58747" spans="2:2" hidden="1" x14ac:dyDescent="0.15">
      <c r="B58747" s="8"/>
    </row>
    <row r="58748" spans="2:2" hidden="1" x14ac:dyDescent="0.15">
      <c r="B58748" s="8"/>
    </row>
    <row r="58749" spans="2:2" hidden="1" x14ac:dyDescent="0.15">
      <c r="B58749" s="8"/>
    </row>
    <row r="58750" spans="2:2" hidden="1" x14ac:dyDescent="0.15">
      <c r="B58750" s="8"/>
    </row>
    <row r="58751" spans="2:2" hidden="1" x14ac:dyDescent="0.15">
      <c r="B58751" s="8"/>
    </row>
    <row r="58752" spans="2:2" hidden="1" x14ac:dyDescent="0.15">
      <c r="B58752" s="8"/>
    </row>
    <row r="58753" spans="2:2" hidden="1" x14ac:dyDescent="0.15">
      <c r="B58753" s="8"/>
    </row>
    <row r="58754" spans="2:2" hidden="1" x14ac:dyDescent="0.15">
      <c r="B58754" s="8"/>
    </row>
    <row r="58755" spans="2:2" hidden="1" x14ac:dyDescent="0.15">
      <c r="B58755" s="8"/>
    </row>
    <row r="58756" spans="2:2" hidden="1" x14ac:dyDescent="0.15">
      <c r="B58756" s="8"/>
    </row>
    <row r="58757" spans="2:2" hidden="1" x14ac:dyDescent="0.15">
      <c r="B58757" s="8"/>
    </row>
    <row r="58758" spans="2:2" hidden="1" x14ac:dyDescent="0.15">
      <c r="B58758" s="8"/>
    </row>
    <row r="58759" spans="2:2" hidden="1" x14ac:dyDescent="0.15">
      <c r="B58759" s="8"/>
    </row>
    <row r="58760" spans="2:2" hidden="1" x14ac:dyDescent="0.15">
      <c r="B58760" s="8"/>
    </row>
    <row r="58761" spans="2:2" hidden="1" x14ac:dyDescent="0.15">
      <c r="B58761" s="8"/>
    </row>
    <row r="58762" spans="2:2" hidden="1" x14ac:dyDescent="0.15">
      <c r="B58762" s="8"/>
    </row>
    <row r="58763" spans="2:2" hidden="1" x14ac:dyDescent="0.15">
      <c r="B58763" s="8"/>
    </row>
    <row r="58764" spans="2:2" hidden="1" x14ac:dyDescent="0.15">
      <c r="B58764" s="8"/>
    </row>
    <row r="58765" spans="2:2" hidden="1" x14ac:dyDescent="0.15">
      <c r="B58765" s="8"/>
    </row>
    <row r="58766" spans="2:2" hidden="1" x14ac:dyDescent="0.15">
      <c r="B58766" s="8"/>
    </row>
    <row r="58767" spans="2:2" hidden="1" x14ac:dyDescent="0.15">
      <c r="B58767" s="8"/>
    </row>
    <row r="58768" spans="2:2" hidden="1" x14ac:dyDescent="0.15">
      <c r="B58768" s="8"/>
    </row>
    <row r="58769" spans="2:2" hidden="1" x14ac:dyDescent="0.15">
      <c r="B58769" s="8"/>
    </row>
    <row r="58770" spans="2:2" hidden="1" x14ac:dyDescent="0.15">
      <c r="B58770" s="8"/>
    </row>
    <row r="58771" spans="2:2" hidden="1" x14ac:dyDescent="0.15">
      <c r="B58771" s="8"/>
    </row>
    <row r="58772" spans="2:2" hidden="1" x14ac:dyDescent="0.15">
      <c r="B58772" s="8"/>
    </row>
    <row r="58773" spans="2:2" hidden="1" x14ac:dyDescent="0.15">
      <c r="B58773" s="8"/>
    </row>
    <row r="58774" spans="2:2" hidden="1" x14ac:dyDescent="0.15">
      <c r="B58774" s="8"/>
    </row>
    <row r="58775" spans="2:2" hidden="1" x14ac:dyDescent="0.15">
      <c r="B58775" s="8"/>
    </row>
    <row r="58776" spans="2:2" hidden="1" x14ac:dyDescent="0.15">
      <c r="B58776" s="8"/>
    </row>
    <row r="58777" spans="2:2" hidden="1" x14ac:dyDescent="0.15">
      <c r="B58777" s="8"/>
    </row>
    <row r="58778" spans="2:2" hidden="1" x14ac:dyDescent="0.15">
      <c r="B58778" s="8"/>
    </row>
    <row r="58779" spans="2:2" hidden="1" x14ac:dyDescent="0.15">
      <c r="B58779" s="8"/>
    </row>
    <row r="58780" spans="2:2" hidden="1" x14ac:dyDescent="0.15">
      <c r="B58780" s="8"/>
    </row>
    <row r="58781" spans="2:2" hidden="1" x14ac:dyDescent="0.15">
      <c r="B58781" s="8"/>
    </row>
    <row r="58782" spans="2:2" hidden="1" x14ac:dyDescent="0.15">
      <c r="B58782" s="8"/>
    </row>
    <row r="58783" spans="2:2" hidden="1" x14ac:dyDescent="0.15">
      <c r="B58783" s="8"/>
    </row>
    <row r="58784" spans="2:2" hidden="1" x14ac:dyDescent="0.15">
      <c r="B58784" s="8"/>
    </row>
    <row r="58785" spans="2:2" hidden="1" x14ac:dyDescent="0.15">
      <c r="B58785" s="8"/>
    </row>
    <row r="58786" spans="2:2" hidden="1" x14ac:dyDescent="0.15">
      <c r="B58786" s="8"/>
    </row>
    <row r="58787" spans="2:2" hidden="1" x14ac:dyDescent="0.15">
      <c r="B58787" s="8"/>
    </row>
    <row r="58788" spans="2:2" hidden="1" x14ac:dyDescent="0.15">
      <c r="B58788" s="8"/>
    </row>
    <row r="58789" spans="2:2" hidden="1" x14ac:dyDescent="0.15">
      <c r="B58789" s="8"/>
    </row>
    <row r="58790" spans="2:2" hidden="1" x14ac:dyDescent="0.15">
      <c r="B58790" s="8"/>
    </row>
    <row r="58791" spans="2:2" hidden="1" x14ac:dyDescent="0.15">
      <c r="B58791" s="8"/>
    </row>
    <row r="58792" spans="2:2" hidden="1" x14ac:dyDescent="0.15">
      <c r="B58792" s="8"/>
    </row>
    <row r="58793" spans="2:2" hidden="1" x14ac:dyDescent="0.15">
      <c r="B58793" s="8"/>
    </row>
    <row r="58794" spans="2:2" hidden="1" x14ac:dyDescent="0.15">
      <c r="B58794" s="8"/>
    </row>
    <row r="58795" spans="2:2" hidden="1" x14ac:dyDescent="0.15">
      <c r="B58795" s="8"/>
    </row>
    <row r="58796" spans="2:2" hidden="1" x14ac:dyDescent="0.15">
      <c r="B58796" s="8"/>
    </row>
    <row r="58797" spans="2:2" hidden="1" x14ac:dyDescent="0.15">
      <c r="B58797" s="8"/>
    </row>
    <row r="58798" spans="2:2" hidden="1" x14ac:dyDescent="0.15">
      <c r="B58798" s="8"/>
    </row>
    <row r="58799" spans="2:2" hidden="1" x14ac:dyDescent="0.15">
      <c r="B58799" s="8"/>
    </row>
    <row r="58800" spans="2:2" hidden="1" x14ac:dyDescent="0.15">
      <c r="B58800" s="8"/>
    </row>
    <row r="58801" spans="2:2" hidden="1" x14ac:dyDescent="0.15">
      <c r="B58801" s="8"/>
    </row>
    <row r="58802" spans="2:2" hidden="1" x14ac:dyDescent="0.15">
      <c r="B58802" s="8"/>
    </row>
    <row r="58803" spans="2:2" hidden="1" x14ac:dyDescent="0.15">
      <c r="B58803" s="8"/>
    </row>
    <row r="58804" spans="2:2" hidden="1" x14ac:dyDescent="0.15">
      <c r="B58804" s="8"/>
    </row>
    <row r="58805" spans="2:2" hidden="1" x14ac:dyDescent="0.15">
      <c r="B58805" s="8"/>
    </row>
    <row r="58806" spans="2:2" hidden="1" x14ac:dyDescent="0.15">
      <c r="B58806" s="8"/>
    </row>
    <row r="58807" spans="2:2" hidden="1" x14ac:dyDescent="0.15">
      <c r="B58807" s="8"/>
    </row>
    <row r="58808" spans="2:2" hidden="1" x14ac:dyDescent="0.15">
      <c r="B58808" s="8"/>
    </row>
    <row r="58809" spans="2:2" hidden="1" x14ac:dyDescent="0.15">
      <c r="B58809" s="8"/>
    </row>
    <row r="58810" spans="2:2" hidden="1" x14ac:dyDescent="0.15">
      <c r="B58810" s="8"/>
    </row>
    <row r="58811" spans="2:2" hidden="1" x14ac:dyDescent="0.15">
      <c r="B58811" s="8"/>
    </row>
    <row r="58812" spans="2:2" hidden="1" x14ac:dyDescent="0.15">
      <c r="B58812" s="8"/>
    </row>
    <row r="58813" spans="2:2" hidden="1" x14ac:dyDescent="0.15">
      <c r="B58813" s="8"/>
    </row>
    <row r="58814" spans="2:2" hidden="1" x14ac:dyDescent="0.15">
      <c r="B58814" s="8"/>
    </row>
    <row r="58815" spans="2:2" hidden="1" x14ac:dyDescent="0.15">
      <c r="B58815" s="8"/>
    </row>
    <row r="58816" spans="2:2" hidden="1" x14ac:dyDescent="0.15">
      <c r="B58816" s="8"/>
    </row>
    <row r="58817" spans="2:2" hidden="1" x14ac:dyDescent="0.15">
      <c r="B58817" s="8"/>
    </row>
    <row r="58818" spans="2:2" hidden="1" x14ac:dyDescent="0.15">
      <c r="B58818" s="8"/>
    </row>
    <row r="58819" spans="2:2" hidden="1" x14ac:dyDescent="0.15">
      <c r="B58819" s="8"/>
    </row>
    <row r="58820" spans="2:2" hidden="1" x14ac:dyDescent="0.15">
      <c r="B58820" s="8"/>
    </row>
    <row r="58821" spans="2:2" hidden="1" x14ac:dyDescent="0.15">
      <c r="B58821" s="8"/>
    </row>
    <row r="58822" spans="2:2" hidden="1" x14ac:dyDescent="0.15">
      <c r="B58822" s="8"/>
    </row>
    <row r="58823" spans="2:2" hidden="1" x14ac:dyDescent="0.15">
      <c r="B58823" s="8"/>
    </row>
    <row r="58824" spans="2:2" hidden="1" x14ac:dyDescent="0.15">
      <c r="B58824" s="8"/>
    </row>
    <row r="58825" spans="2:2" hidden="1" x14ac:dyDescent="0.15">
      <c r="B58825" s="8"/>
    </row>
    <row r="58826" spans="2:2" hidden="1" x14ac:dyDescent="0.15">
      <c r="B58826" s="8"/>
    </row>
    <row r="58827" spans="2:2" hidden="1" x14ac:dyDescent="0.15">
      <c r="B58827" s="8"/>
    </row>
    <row r="58828" spans="2:2" hidden="1" x14ac:dyDescent="0.15">
      <c r="B58828" s="8"/>
    </row>
    <row r="58829" spans="2:2" hidden="1" x14ac:dyDescent="0.15">
      <c r="B58829" s="8"/>
    </row>
    <row r="58830" spans="2:2" hidden="1" x14ac:dyDescent="0.15">
      <c r="B58830" s="8"/>
    </row>
    <row r="58831" spans="2:2" hidden="1" x14ac:dyDescent="0.15">
      <c r="B58831" s="8"/>
    </row>
    <row r="58832" spans="2:2" hidden="1" x14ac:dyDescent="0.15">
      <c r="B58832" s="8"/>
    </row>
    <row r="58833" spans="2:2" hidden="1" x14ac:dyDescent="0.15">
      <c r="B58833" s="8"/>
    </row>
    <row r="58834" spans="2:2" hidden="1" x14ac:dyDescent="0.15">
      <c r="B58834" s="8"/>
    </row>
    <row r="58835" spans="2:2" hidden="1" x14ac:dyDescent="0.15">
      <c r="B58835" s="8"/>
    </row>
    <row r="58836" spans="2:2" hidden="1" x14ac:dyDescent="0.15">
      <c r="B58836" s="8"/>
    </row>
    <row r="58837" spans="2:2" hidden="1" x14ac:dyDescent="0.15">
      <c r="B58837" s="8"/>
    </row>
    <row r="58838" spans="2:2" hidden="1" x14ac:dyDescent="0.15">
      <c r="B58838" s="8"/>
    </row>
    <row r="58839" spans="2:2" hidden="1" x14ac:dyDescent="0.15">
      <c r="B58839" s="8"/>
    </row>
    <row r="58840" spans="2:2" hidden="1" x14ac:dyDescent="0.15">
      <c r="B58840" s="8"/>
    </row>
    <row r="58841" spans="2:2" hidden="1" x14ac:dyDescent="0.15">
      <c r="B58841" s="8"/>
    </row>
    <row r="58842" spans="2:2" hidden="1" x14ac:dyDescent="0.15">
      <c r="B58842" s="8"/>
    </row>
    <row r="58843" spans="2:2" hidden="1" x14ac:dyDescent="0.15">
      <c r="B58843" s="8"/>
    </row>
    <row r="58844" spans="2:2" hidden="1" x14ac:dyDescent="0.15">
      <c r="B58844" s="8"/>
    </row>
    <row r="58845" spans="2:2" hidden="1" x14ac:dyDescent="0.15">
      <c r="B58845" s="8"/>
    </row>
    <row r="58846" spans="2:2" hidden="1" x14ac:dyDescent="0.15">
      <c r="B58846" s="8"/>
    </row>
    <row r="58847" spans="2:2" hidden="1" x14ac:dyDescent="0.15">
      <c r="B58847" s="8"/>
    </row>
    <row r="58848" spans="2:2" hidden="1" x14ac:dyDescent="0.15">
      <c r="B58848" s="8"/>
    </row>
    <row r="58849" spans="2:2" hidden="1" x14ac:dyDescent="0.15">
      <c r="B58849" s="8"/>
    </row>
    <row r="58850" spans="2:2" hidden="1" x14ac:dyDescent="0.15">
      <c r="B58850" s="8"/>
    </row>
    <row r="58851" spans="2:2" hidden="1" x14ac:dyDescent="0.15">
      <c r="B58851" s="8"/>
    </row>
    <row r="58852" spans="2:2" hidden="1" x14ac:dyDescent="0.15">
      <c r="B58852" s="8"/>
    </row>
    <row r="58853" spans="2:2" hidden="1" x14ac:dyDescent="0.15">
      <c r="B58853" s="8"/>
    </row>
    <row r="58854" spans="2:2" hidden="1" x14ac:dyDescent="0.15">
      <c r="B58854" s="8"/>
    </row>
    <row r="58855" spans="2:2" hidden="1" x14ac:dyDescent="0.15">
      <c r="B58855" s="8"/>
    </row>
    <row r="58856" spans="2:2" hidden="1" x14ac:dyDescent="0.15">
      <c r="B58856" s="8"/>
    </row>
    <row r="58857" spans="2:2" hidden="1" x14ac:dyDescent="0.15">
      <c r="B58857" s="8"/>
    </row>
    <row r="58858" spans="2:2" hidden="1" x14ac:dyDescent="0.15">
      <c r="B58858" s="8"/>
    </row>
    <row r="58859" spans="2:2" hidden="1" x14ac:dyDescent="0.15">
      <c r="B58859" s="8"/>
    </row>
    <row r="58860" spans="2:2" hidden="1" x14ac:dyDescent="0.15">
      <c r="B58860" s="8"/>
    </row>
    <row r="58861" spans="2:2" hidden="1" x14ac:dyDescent="0.15">
      <c r="B58861" s="8"/>
    </row>
    <row r="58862" spans="2:2" hidden="1" x14ac:dyDescent="0.15">
      <c r="B58862" s="8"/>
    </row>
    <row r="58863" spans="2:2" hidden="1" x14ac:dyDescent="0.15">
      <c r="B58863" s="8"/>
    </row>
    <row r="58864" spans="2:2" hidden="1" x14ac:dyDescent="0.15">
      <c r="B58864" s="8"/>
    </row>
    <row r="58865" spans="2:2" hidden="1" x14ac:dyDescent="0.15">
      <c r="B58865" s="8"/>
    </row>
    <row r="58866" spans="2:2" hidden="1" x14ac:dyDescent="0.15">
      <c r="B58866" s="8"/>
    </row>
    <row r="58867" spans="2:2" hidden="1" x14ac:dyDescent="0.15">
      <c r="B58867" s="8"/>
    </row>
    <row r="58868" spans="2:2" hidden="1" x14ac:dyDescent="0.15">
      <c r="B58868" s="8"/>
    </row>
    <row r="58869" spans="2:2" hidden="1" x14ac:dyDescent="0.15">
      <c r="B58869" s="8"/>
    </row>
    <row r="58870" spans="2:2" hidden="1" x14ac:dyDescent="0.15">
      <c r="B58870" s="8"/>
    </row>
    <row r="58871" spans="2:2" hidden="1" x14ac:dyDescent="0.15">
      <c r="B58871" s="8"/>
    </row>
    <row r="58872" spans="2:2" hidden="1" x14ac:dyDescent="0.15">
      <c r="B58872" s="8"/>
    </row>
    <row r="58873" spans="2:2" hidden="1" x14ac:dyDescent="0.15">
      <c r="B58873" s="8"/>
    </row>
    <row r="58874" spans="2:2" hidden="1" x14ac:dyDescent="0.15">
      <c r="B58874" s="8"/>
    </row>
    <row r="58875" spans="2:2" hidden="1" x14ac:dyDescent="0.15">
      <c r="B58875" s="8"/>
    </row>
    <row r="58876" spans="2:2" hidden="1" x14ac:dyDescent="0.15">
      <c r="B58876" s="8"/>
    </row>
    <row r="58877" spans="2:2" hidden="1" x14ac:dyDescent="0.15">
      <c r="B58877" s="8"/>
    </row>
    <row r="58878" spans="2:2" hidden="1" x14ac:dyDescent="0.15">
      <c r="B58878" s="8"/>
    </row>
    <row r="58879" spans="2:2" hidden="1" x14ac:dyDescent="0.15">
      <c r="B58879" s="8"/>
    </row>
    <row r="58880" spans="2:2" hidden="1" x14ac:dyDescent="0.15">
      <c r="B58880" s="8"/>
    </row>
    <row r="58881" spans="2:2" hidden="1" x14ac:dyDescent="0.15">
      <c r="B58881" s="8"/>
    </row>
    <row r="58882" spans="2:2" hidden="1" x14ac:dyDescent="0.15">
      <c r="B58882" s="8"/>
    </row>
    <row r="58883" spans="2:2" hidden="1" x14ac:dyDescent="0.15">
      <c r="B58883" s="8"/>
    </row>
    <row r="58884" spans="2:2" hidden="1" x14ac:dyDescent="0.15">
      <c r="B58884" s="8"/>
    </row>
    <row r="58885" spans="2:2" hidden="1" x14ac:dyDescent="0.15">
      <c r="B58885" s="8"/>
    </row>
    <row r="58886" spans="2:2" hidden="1" x14ac:dyDescent="0.15">
      <c r="B58886" s="8"/>
    </row>
    <row r="58887" spans="2:2" hidden="1" x14ac:dyDescent="0.15">
      <c r="B58887" s="8"/>
    </row>
    <row r="58888" spans="2:2" hidden="1" x14ac:dyDescent="0.15">
      <c r="B58888" s="8"/>
    </row>
    <row r="58889" spans="2:2" hidden="1" x14ac:dyDescent="0.15">
      <c r="B58889" s="8"/>
    </row>
    <row r="58890" spans="2:2" hidden="1" x14ac:dyDescent="0.15">
      <c r="B58890" s="8"/>
    </row>
    <row r="58891" spans="2:2" hidden="1" x14ac:dyDescent="0.15">
      <c r="B58891" s="8"/>
    </row>
    <row r="58892" spans="2:2" hidden="1" x14ac:dyDescent="0.15">
      <c r="B58892" s="8"/>
    </row>
    <row r="58893" spans="2:2" hidden="1" x14ac:dyDescent="0.15">
      <c r="B58893" s="8"/>
    </row>
    <row r="58894" spans="2:2" hidden="1" x14ac:dyDescent="0.15">
      <c r="B58894" s="8"/>
    </row>
    <row r="58895" spans="2:2" hidden="1" x14ac:dyDescent="0.15">
      <c r="B58895" s="8"/>
    </row>
    <row r="58896" spans="2:2" hidden="1" x14ac:dyDescent="0.15">
      <c r="B58896" s="8"/>
    </row>
    <row r="58897" spans="2:2" hidden="1" x14ac:dyDescent="0.15">
      <c r="B58897" s="8"/>
    </row>
    <row r="58898" spans="2:2" hidden="1" x14ac:dyDescent="0.15">
      <c r="B58898" s="8"/>
    </row>
    <row r="58899" spans="2:2" hidden="1" x14ac:dyDescent="0.15">
      <c r="B58899" s="8"/>
    </row>
    <row r="58900" spans="2:2" hidden="1" x14ac:dyDescent="0.15">
      <c r="B58900" s="8"/>
    </row>
    <row r="58901" spans="2:2" hidden="1" x14ac:dyDescent="0.15">
      <c r="B58901" s="8"/>
    </row>
    <row r="58902" spans="2:2" hidden="1" x14ac:dyDescent="0.15">
      <c r="B58902" s="8"/>
    </row>
    <row r="58903" spans="2:2" hidden="1" x14ac:dyDescent="0.15">
      <c r="B58903" s="8"/>
    </row>
    <row r="58904" spans="2:2" hidden="1" x14ac:dyDescent="0.15">
      <c r="B58904" s="8"/>
    </row>
    <row r="58905" spans="2:2" hidden="1" x14ac:dyDescent="0.15">
      <c r="B58905" s="8"/>
    </row>
    <row r="58906" spans="2:2" hidden="1" x14ac:dyDescent="0.15">
      <c r="B58906" s="8"/>
    </row>
    <row r="58907" spans="2:2" hidden="1" x14ac:dyDescent="0.15">
      <c r="B58907" s="8"/>
    </row>
    <row r="58908" spans="2:2" hidden="1" x14ac:dyDescent="0.15">
      <c r="B58908" s="8"/>
    </row>
    <row r="58909" spans="2:2" hidden="1" x14ac:dyDescent="0.15">
      <c r="B58909" s="8"/>
    </row>
    <row r="58910" spans="2:2" hidden="1" x14ac:dyDescent="0.15">
      <c r="B58910" s="8"/>
    </row>
    <row r="58911" spans="2:2" hidden="1" x14ac:dyDescent="0.15">
      <c r="B58911" s="8"/>
    </row>
    <row r="58912" spans="2:2" hidden="1" x14ac:dyDescent="0.15">
      <c r="B58912" s="8"/>
    </row>
    <row r="58913" spans="2:2" hidden="1" x14ac:dyDescent="0.15">
      <c r="B58913" s="8"/>
    </row>
    <row r="58914" spans="2:2" hidden="1" x14ac:dyDescent="0.15">
      <c r="B58914" s="8"/>
    </row>
    <row r="58915" spans="2:2" hidden="1" x14ac:dyDescent="0.15">
      <c r="B58915" s="8"/>
    </row>
    <row r="58916" spans="2:2" hidden="1" x14ac:dyDescent="0.15">
      <c r="B58916" s="8"/>
    </row>
    <row r="58917" spans="2:2" hidden="1" x14ac:dyDescent="0.15">
      <c r="B58917" s="8"/>
    </row>
    <row r="58918" spans="2:2" hidden="1" x14ac:dyDescent="0.15">
      <c r="B58918" s="8"/>
    </row>
    <row r="58919" spans="2:2" hidden="1" x14ac:dyDescent="0.15">
      <c r="B58919" s="8"/>
    </row>
    <row r="58920" spans="2:2" hidden="1" x14ac:dyDescent="0.15">
      <c r="B58920" s="8"/>
    </row>
    <row r="58921" spans="2:2" hidden="1" x14ac:dyDescent="0.15">
      <c r="B58921" s="8"/>
    </row>
    <row r="58922" spans="2:2" hidden="1" x14ac:dyDescent="0.15">
      <c r="B58922" s="8"/>
    </row>
    <row r="58923" spans="2:2" hidden="1" x14ac:dyDescent="0.15">
      <c r="B58923" s="8"/>
    </row>
    <row r="58924" spans="2:2" hidden="1" x14ac:dyDescent="0.15">
      <c r="B58924" s="8"/>
    </row>
    <row r="58925" spans="2:2" hidden="1" x14ac:dyDescent="0.15">
      <c r="B58925" s="8"/>
    </row>
    <row r="58926" spans="2:2" hidden="1" x14ac:dyDescent="0.15">
      <c r="B58926" s="8"/>
    </row>
    <row r="58927" spans="2:2" hidden="1" x14ac:dyDescent="0.15">
      <c r="B58927" s="8"/>
    </row>
    <row r="58928" spans="2:2" hidden="1" x14ac:dyDescent="0.15">
      <c r="B58928" s="8"/>
    </row>
    <row r="58929" spans="2:2" hidden="1" x14ac:dyDescent="0.15">
      <c r="B58929" s="8"/>
    </row>
    <row r="58930" spans="2:2" hidden="1" x14ac:dyDescent="0.15">
      <c r="B58930" s="8"/>
    </row>
    <row r="58931" spans="2:2" hidden="1" x14ac:dyDescent="0.15">
      <c r="B58931" s="8"/>
    </row>
    <row r="58932" spans="2:2" hidden="1" x14ac:dyDescent="0.15">
      <c r="B58932" s="8"/>
    </row>
    <row r="58933" spans="2:2" hidden="1" x14ac:dyDescent="0.15">
      <c r="B58933" s="8"/>
    </row>
    <row r="58934" spans="2:2" hidden="1" x14ac:dyDescent="0.15">
      <c r="B58934" s="8"/>
    </row>
    <row r="58935" spans="2:2" hidden="1" x14ac:dyDescent="0.15">
      <c r="B58935" s="8"/>
    </row>
    <row r="58936" spans="2:2" hidden="1" x14ac:dyDescent="0.15">
      <c r="B58936" s="8"/>
    </row>
    <row r="58937" spans="2:2" hidden="1" x14ac:dyDescent="0.15">
      <c r="B58937" s="8"/>
    </row>
    <row r="58938" spans="2:2" hidden="1" x14ac:dyDescent="0.15">
      <c r="B58938" s="8"/>
    </row>
    <row r="58939" spans="2:2" hidden="1" x14ac:dyDescent="0.15">
      <c r="B58939" s="8"/>
    </row>
    <row r="58940" spans="2:2" hidden="1" x14ac:dyDescent="0.15">
      <c r="B58940" s="8"/>
    </row>
    <row r="58941" spans="2:2" hidden="1" x14ac:dyDescent="0.15">
      <c r="B58941" s="8"/>
    </row>
    <row r="58942" spans="2:2" hidden="1" x14ac:dyDescent="0.15">
      <c r="B58942" s="8"/>
    </row>
    <row r="58943" spans="2:2" hidden="1" x14ac:dyDescent="0.15">
      <c r="B58943" s="8"/>
    </row>
    <row r="58944" spans="2:2" hidden="1" x14ac:dyDescent="0.15">
      <c r="B58944" s="8"/>
    </row>
    <row r="58945" spans="2:2" hidden="1" x14ac:dyDescent="0.15">
      <c r="B58945" s="8"/>
    </row>
    <row r="58946" spans="2:2" hidden="1" x14ac:dyDescent="0.15">
      <c r="B58946" s="8"/>
    </row>
    <row r="58947" spans="2:2" hidden="1" x14ac:dyDescent="0.15">
      <c r="B58947" s="8"/>
    </row>
    <row r="58948" spans="2:2" hidden="1" x14ac:dyDescent="0.15">
      <c r="B58948" s="8"/>
    </row>
    <row r="58949" spans="2:2" hidden="1" x14ac:dyDescent="0.15">
      <c r="B58949" s="8"/>
    </row>
    <row r="58950" spans="2:2" hidden="1" x14ac:dyDescent="0.15">
      <c r="B58950" s="8"/>
    </row>
    <row r="58951" spans="2:2" hidden="1" x14ac:dyDescent="0.15">
      <c r="B58951" s="8"/>
    </row>
    <row r="58952" spans="2:2" hidden="1" x14ac:dyDescent="0.15">
      <c r="B58952" s="8"/>
    </row>
    <row r="58953" spans="2:2" hidden="1" x14ac:dyDescent="0.15">
      <c r="B58953" s="8"/>
    </row>
    <row r="58954" spans="2:2" hidden="1" x14ac:dyDescent="0.15">
      <c r="B58954" s="8"/>
    </row>
    <row r="58955" spans="2:2" hidden="1" x14ac:dyDescent="0.15">
      <c r="B58955" s="8"/>
    </row>
    <row r="58956" spans="2:2" hidden="1" x14ac:dyDescent="0.15">
      <c r="B58956" s="8"/>
    </row>
    <row r="58957" spans="2:2" hidden="1" x14ac:dyDescent="0.15">
      <c r="B58957" s="8"/>
    </row>
    <row r="58958" spans="2:2" hidden="1" x14ac:dyDescent="0.15">
      <c r="B58958" s="8"/>
    </row>
    <row r="58959" spans="2:2" hidden="1" x14ac:dyDescent="0.15">
      <c r="B58959" s="8"/>
    </row>
    <row r="58960" spans="2:2" hidden="1" x14ac:dyDescent="0.15">
      <c r="B58960" s="8"/>
    </row>
    <row r="58961" spans="2:2" hidden="1" x14ac:dyDescent="0.15">
      <c r="B58961" s="8"/>
    </row>
    <row r="58962" spans="2:2" hidden="1" x14ac:dyDescent="0.15">
      <c r="B58962" s="8"/>
    </row>
    <row r="58963" spans="2:2" hidden="1" x14ac:dyDescent="0.15">
      <c r="B58963" s="8"/>
    </row>
    <row r="58964" spans="2:2" hidden="1" x14ac:dyDescent="0.15">
      <c r="B58964" s="8"/>
    </row>
    <row r="58965" spans="2:2" hidden="1" x14ac:dyDescent="0.15">
      <c r="B58965" s="8"/>
    </row>
    <row r="58966" spans="2:2" hidden="1" x14ac:dyDescent="0.15">
      <c r="B58966" s="8"/>
    </row>
    <row r="58967" spans="2:2" hidden="1" x14ac:dyDescent="0.15">
      <c r="B58967" s="8"/>
    </row>
    <row r="58968" spans="2:2" hidden="1" x14ac:dyDescent="0.15">
      <c r="B58968" s="8"/>
    </row>
    <row r="58969" spans="2:2" hidden="1" x14ac:dyDescent="0.15">
      <c r="B58969" s="8"/>
    </row>
    <row r="58970" spans="2:2" hidden="1" x14ac:dyDescent="0.15">
      <c r="B58970" s="8"/>
    </row>
    <row r="58971" spans="2:2" hidden="1" x14ac:dyDescent="0.15">
      <c r="B58971" s="8"/>
    </row>
    <row r="58972" spans="2:2" hidden="1" x14ac:dyDescent="0.15">
      <c r="B58972" s="8"/>
    </row>
    <row r="58973" spans="2:2" hidden="1" x14ac:dyDescent="0.15">
      <c r="B58973" s="8"/>
    </row>
    <row r="58974" spans="2:2" hidden="1" x14ac:dyDescent="0.15">
      <c r="B58974" s="8"/>
    </row>
    <row r="58975" spans="2:2" hidden="1" x14ac:dyDescent="0.15">
      <c r="B58975" s="8"/>
    </row>
    <row r="58976" spans="2:2" hidden="1" x14ac:dyDescent="0.15">
      <c r="B58976" s="8"/>
    </row>
    <row r="58977" spans="2:2" hidden="1" x14ac:dyDescent="0.15">
      <c r="B58977" s="8"/>
    </row>
    <row r="58978" spans="2:2" hidden="1" x14ac:dyDescent="0.15">
      <c r="B58978" s="8"/>
    </row>
    <row r="58979" spans="2:2" hidden="1" x14ac:dyDescent="0.15">
      <c r="B58979" s="8"/>
    </row>
    <row r="58980" spans="2:2" hidden="1" x14ac:dyDescent="0.15">
      <c r="B58980" s="8"/>
    </row>
    <row r="58981" spans="2:2" hidden="1" x14ac:dyDescent="0.15">
      <c r="B58981" s="8"/>
    </row>
    <row r="58982" spans="2:2" hidden="1" x14ac:dyDescent="0.15">
      <c r="B58982" s="8"/>
    </row>
    <row r="58983" spans="2:2" hidden="1" x14ac:dyDescent="0.15">
      <c r="B58983" s="8"/>
    </row>
    <row r="58984" spans="2:2" hidden="1" x14ac:dyDescent="0.15">
      <c r="B58984" s="8"/>
    </row>
    <row r="58985" spans="2:2" hidden="1" x14ac:dyDescent="0.15">
      <c r="B58985" s="8"/>
    </row>
    <row r="58986" spans="2:2" hidden="1" x14ac:dyDescent="0.15">
      <c r="B58986" s="8"/>
    </row>
    <row r="58987" spans="2:2" hidden="1" x14ac:dyDescent="0.15">
      <c r="B58987" s="8"/>
    </row>
    <row r="58988" spans="2:2" hidden="1" x14ac:dyDescent="0.15">
      <c r="B58988" s="8"/>
    </row>
    <row r="58989" spans="2:2" hidden="1" x14ac:dyDescent="0.15">
      <c r="B58989" s="8"/>
    </row>
    <row r="58990" spans="2:2" hidden="1" x14ac:dyDescent="0.15">
      <c r="B58990" s="8"/>
    </row>
    <row r="58991" spans="2:2" hidden="1" x14ac:dyDescent="0.15">
      <c r="B58991" s="8"/>
    </row>
    <row r="58992" spans="2:2" hidden="1" x14ac:dyDescent="0.15">
      <c r="B58992" s="8"/>
    </row>
    <row r="58993" spans="2:2" hidden="1" x14ac:dyDescent="0.15">
      <c r="B58993" s="8"/>
    </row>
    <row r="58994" spans="2:2" hidden="1" x14ac:dyDescent="0.15">
      <c r="B58994" s="8"/>
    </row>
    <row r="58995" spans="2:2" hidden="1" x14ac:dyDescent="0.15">
      <c r="B58995" s="8"/>
    </row>
    <row r="58996" spans="2:2" hidden="1" x14ac:dyDescent="0.15">
      <c r="B58996" s="8"/>
    </row>
    <row r="58997" spans="2:2" hidden="1" x14ac:dyDescent="0.15">
      <c r="B58997" s="8"/>
    </row>
    <row r="58998" spans="2:2" hidden="1" x14ac:dyDescent="0.15">
      <c r="B58998" s="8"/>
    </row>
    <row r="58999" spans="2:2" hidden="1" x14ac:dyDescent="0.15">
      <c r="B58999" s="8"/>
    </row>
    <row r="59000" spans="2:2" hidden="1" x14ac:dyDescent="0.15">
      <c r="B59000" s="8"/>
    </row>
    <row r="59001" spans="2:2" hidden="1" x14ac:dyDescent="0.15">
      <c r="B59001" s="8"/>
    </row>
    <row r="59002" spans="2:2" hidden="1" x14ac:dyDescent="0.15">
      <c r="B59002" s="8"/>
    </row>
    <row r="59003" spans="2:2" hidden="1" x14ac:dyDescent="0.15">
      <c r="B59003" s="8"/>
    </row>
    <row r="59004" spans="2:2" hidden="1" x14ac:dyDescent="0.15">
      <c r="B59004" s="8"/>
    </row>
    <row r="59005" spans="2:2" hidden="1" x14ac:dyDescent="0.15">
      <c r="B59005" s="8"/>
    </row>
    <row r="59006" spans="2:2" hidden="1" x14ac:dyDescent="0.15">
      <c r="B59006" s="8"/>
    </row>
    <row r="59007" spans="2:2" hidden="1" x14ac:dyDescent="0.15">
      <c r="B59007" s="8"/>
    </row>
    <row r="59008" spans="2:2" hidden="1" x14ac:dyDescent="0.15">
      <c r="B59008" s="8"/>
    </row>
    <row r="59009" spans="2:2" hidden="1" x14ac:dyDescent="0.15">
      <c r="B59009" s="8"/>
    </row>
    <row r="59010" spans="2:2" hidden="1" x14ac:dyDescent="0.15">
      <c r="B59010" s="8"/>
    </row>
    <row r="59011" spans="2:2" hidden="1" x14ac:dyDescent="0.15">
      <c r="B59011" s="8"/>
    </row>
    <row r="59012" spans="2:2" hidden="1" x14ac:dyDescent="0.15">
      <c r="B59012" s="8"/>
    </row>
    <row r="59013" spans="2:2" hidden="1" x14ac:dyDescent="0.15">
      <c r="B59013" s="8"/>
    </row>
    <row r="59014" spans="2:2" hidden="1" x14ac:dyDescent="0.15">
      <c r="B59014" s="8"/>
    </row>
    <row r="59015" spans="2:2" hidden="1" x14ac:dyDescent="0.15">
      <c r="B59015" s="8"/>
    </row>
    <row r="59016" spans="2:2" hidden="1" x14ac:dyDescent="0.15">
      <c r="B59016" s="8"/>
    </row>
    <row r="59017" spans="2:2" hidden="1" x14ac:dyDescent="0.15">
      <c r="B59017" s="8"/>
    </row>
    <row r="59018" spans="2:2" hidden="1" x14ac:dyDescent="0.15">
      <c r="B59018" s="8"/>
    </row>
    <row r="59019" spans="2:2" hidden="1" x14ac:dyDescent="0.15">
      <c r="B59019" s="8"/>
    </row>
    <row r="59020" spans="2:2" hidden="1" x14ac:dyDescent="0.15">
      <c r="B59020" s="8"/>
    </row>
    <row r="59021" spans="2:2" hidden="1" x14ac:dyDescent="0.15">
      <c r="B59021" s="8"/>
    </row>
    <row r="59022" spans="2:2" hidden="1" x14ac:dyDescent="0.15">
      <c r="B59022" s="8"/>
    </row>
    <row r="59023" spans="2:2" hidden="1" x14ac:dyDescent="0.15">
      <c r="B59023" s="8"/>
    </row>
    <row r="59024" spans="2:2" hidden="1" x14ac:dyDescent="0.15">
      <c r="B59024" s="8"/>
    </row>
    <row r="59025" spans="2:2" hidden="1" x14ac:dyDescent="0.15">
      <c r="B59025" s="8"/>
    </row>
    <row r="59026" spans="2:2" hidden="1" x14ac:dyDescent="0.15">
      <c r="B59026" s="8"/>
    </row>
    <row r="59027" spans="2:2" hidden="1" x14ac:dyDescent="0.15">
      <c r="B59027" s="8"/>
    </row>
    <row r="59028" spans="2:2" hidden="1" x14ac:dyDescent="0.15">
      <c r="B59028" s="8"/>
    </row>
    <row r="59029" spans="2:2" hidden="1" x14ac:dyDescent="0.15">
      <c r="B59029" s="8"/>
    </row>
    <row r="59030" spans="2:2" hidden="1" x14ac:dyDescent="0.15">
      <c r="B59030" s="8"/>
    </row>
    <row r="59031" spans="2:2" hidden="1" x14ac:dyDescent="0.15">
      <c r="B59031" s="8"/>
    </row>
    <row r="59032" spans="2:2" hidden="1" x14ac:dyDescent="0.15">
      <c r="B59032" s="8"/>
    </row>
    <row r="59033" spans="2:2" hidden="1" x14ac:dyDescent="0.15">
      <c r="B59033" s="8"/>
    </row>
    <row r="59034" spans="2:2" hidden="1" x14ac:dyDescent="0.15">
      <c r="B59034" s="8"/>
    </row>
    <row r="59035" spans="2:2" hidden="1" x14ac:dyDescent="0.15">
      <c r="B59035" s="8"/>
    </row>
    <row r="59036" spans="2:2" hidden="1" x14ac:dyDescent="0.15">
      <c r="B59036" s="8"/>
    </row>
    <row r="59037" spans="2:2" hidden="1" x14ac:dyDescent="0.15">
      <c r="B59037" s="8"/>
    </row>
    <row r="59038" spans="2:2" hidden="1" x14ac:dyDescent="0.15">
      <c r="B59038" s="8"/>
    </row>
    <row r="59039" spans="2:2" hidden="1" x14ac:dyDescent="0.15">
      <c r="B59039" s="8"/>
    </row>
    <row r="59040" spans="2:2" hidden="1" x14ac:dyDescent="0.15">
      <c r="B59040" s="8"/>
    </row>
    <row r="59041" spans="2:2" hidden="1" x14ac:dyDescent="0.15">
      <c r="B59041" s="8"/>
    </row>
    <row r="59042" spans="2:2" hidden="1" x14ac:dyDescent="0.15">
      <c r="B59042" s="8"/>
    </row>
    <row r="59043" spans="2:2" hidden="1" x14ac:dyDescent="0.15">
      <c r="B59043" s="8"/>
    </row>
    <row r="59044" spans="2:2" hidden="1" x14ac:dyDescent="0.15">
      <c r="B59044" s="8"/>
    </row>
    <row r="59045" spans="2:2" hidden="1" x14ac:dyDescent="0.15">
      <c r="B59045" s="8"/>
    </row>
    <row r="59046" spans="2:2" hidden="1" x14ac:dyDescent="0.15">
      <c r="B59046" s="8"/>
    </row>
    <row r="59047" spans="2:2" hidden="1" x14ac:dyDescent="0.15">
      <c r="B59047" s="8"/>
    </row>
    <row r="59048" spans="2:2" hidden="1" x14ac:dyDescent="0.15">
      <c r="B59048" s="8"/>
    </row>
    <row r="59049" spans="2:2" hidden="1" x14ac:dyDescent="0.15">
      <c r="B59049" s="8"/>
    </row>
    <row r="59050" spans="2:2" hidden="1" x14ac:dyDescent="0.15">
      <c r="B59050" s="8"/>
    </row>
    <row r="59051" spans="2:2" hidden="1" x14ac:dyDescent="0.15">
      <c r="B59051" s="8"/>
    </row>
    <row r="59052" spans="2:2" hidden="1" x14ac:dyDescent="0.15">
      <c r="B59052" s="8"/>
    </row>
    <row r="59053" spans="2:2" hidden="1" x14ac:dyDescent="0.15">
      <c r="B59053" s="8"/>
    </row>
    <row r="59054" spans="2:2" hidden="1" x14ac:dyDescent="0.15">
      <c r="B59054" s="8"/>
    </row>
    <row r="59055" spans="2:2" hidden="1" x14ac:dyDescent="0.15">
      <c r="B59055" s="8"/>
    </row>
    <row r="59056" spans="2:2" hidden="1" x14ac:dyDescent="0.15">
      <c r="B59056" s="8"/>
    </row>
    <row r="59057" spans="2:2" hidden="1" x14ac:dyDescent="0.15">
      <c r="B59057" s="8"/>
    </row>
    <row r="59058" spans="2:2" hidden="1" x14ac:dyDescent="0.15">
      <c r="B59058" s="8"/>
    </row>
    <row r="59059" spans="2:2" hidden="1" x14ac:dyDescent="0.15">
      <c r="B59059" s="8"/>
    </row>
    <row r="59060" spans="2:2" hidden="1" x14ac:dyDescent="0.15">
      <c r="B59060" s="8"/>
    </row>
    <row r="59061" spans="2:2" hidden="1" x14ac:dyDescent="0.15">
      <c r="B59061" s="8"/>
    </row>
    <row r="59062" spans="2:2" hidden="1" x14ac:dyDescent="0.15">
      <c r="B59062" s="8"/>
    </row>
    <row r="59063" spans="2:2" hidden="1" x14ac:dyDescent="0.15">
      <c r="B59063" s="8"/>
    </row>
    <row r="59064" spans="2:2" hidden="1" x14ac:dyDescent="0.15">
      <c r="B59064" s="8"/>
    </row>
    <row r="59065" spans="2:2" hidden="1" x14ac:dyDescent="0.15">
      <c r="B59065" s="8"/>
    </row>
    <row r="59066" spans="2:2" hidden="1" x14ac:dyDescent="0.15">
      <c r="B59066" s="8"/>
    </row>
    <row r="59067" spans="2:2" hidden="1" x14ac:dyDescent="0.15">
      <c r="B59067" s="8"/>
    </row>
    <row r="59068" spans="2:2" hidden="1" x14ac:dyDescent="0.15">
      <c r="B59068" s="8"/>
    </row>
    <row r="59069" spans="2:2" hidden="1" x14ac:dyDescent="0.15">
      <c r="B59069" s="8"/>
    </row>
    <row r="59070" spans="2:2" hidden="1" x14ac:dyDescent="0.15">
      <c r="B59070" s="8"/>
    </row>
    <row r="59071" spans="2:2" hidden="1" x14ac:dyDescent="0.15">
      <c r="B59071" s="8"/>
    </row>
    <row r="59072" spans="2:2" hidden="1" x14ac:dyDescent="0.15">
      <c r="B59072" s="8"/>
    </row>
    <row r="59073" spans="2:2" hidden="1" x14ac:dyDescent="0.15">
      <c r="B59073" s="8"/>
    </row>
    <row r="59074" spans="2:2" hidden="1" x14ac:dyDescent="0.15">
      <c r="B59074" s="8"/>
    </row>
    <row r="59075" spans="2:2" hidden="1" x14ac:dyDescent="0.15">
      <c r="B59075" s="8"/>
    </row>
    <row r="59076" spans="2:2" hidden="1" x14ac:dyDescent="0.15">
      <c r="B59076" s="8"/>
    </row>
    <row r="59077" spans="2:2" hidden="1" x14ac:dyDescent="0.15">
      <c r="B59077" s="8"/>
    </row>
    <row r="59078" spans="2:2" hidden="1" x14ac:dyDescent="0.15">
      <c r="B59078" s="8"/>
    </row>
    <row r="59079" spans="2:2" hidden="1" x14ac:dyDescent="0.15">
      <c r="B59079" s="8"/>
    </row>
    <row r="59080" spans="2:2" hidden="1" x14ac:dyDescent="0.15">
      <c r="B59080" s="8"/>
    </row>
    <row r="59081" spans="2:2" hidden="1" x14ac:dyDescent="0.15">
      <c r="B59081" s="8"/>
    </row>
    <row r="59082" spans="2:2" hidden="1" x14ac:dyDescent="0.15">
      <c r="B59082" s="8"/>
    </row>
    <row r="59083" spans="2:2" hidden="1" x14ac:dyDescent="0.15">
      <c r="B59083" s="8"/>
    </row>
    <row r="59084" spans="2:2" hidden="1" x14ac:dyDescent="0.15">
      <c r="B59084" s="8"/>
    </row>
    <row r="59085" spans="2:2" hidden="1" x14ac:dyDescent="0.15">
      <c r="B59085" s="8"/>
    </row>
    <row r="59086" spans="2:2" hidden="1" x14ac:dyDescent="0.15">
      <c r="B59086" s="8"/>
    </row>
    <row r="59087" spans="2:2" hidden="1" x14ac:dyDescent="0.15">
      <c r="B59087" s="8"/>
    </row>
    <row r="59088" spans="2:2" hidden="1" x14ac:dyDescent="0.15">
      <c r="B59088" s="8"/>
    </row>
    <row r="59089" spans="2:2" hidden="1" x14ac:dyDescent="0.15">
      <c r="B59089" s="8"/>
    </row>
    <row r="59090" spans="2:2" hidden="1" x14ac:dyDescent="0.15">
      <c r="B59090" s="8"/>
    </row>
    <row r="59091" spans="2:2" hidden="1" x14ac:dyDescent="0.15">
      <c r="B59091" s="8"/>
    </row>
    <row r="59092" spans="2:2" hidden="1" x14ac:dyDescent="0.15">
      <c r="B59092" s="8"/>
    </row>
    <row r="59093" spans="2:2" hidden="1" x14ac:dyDescent="0.15">
      <c r="B59093" s="8"/>
    </row>
    <row r="59094" spans="2:2" hidden="1" x14ac:dyDescent="0.15">
      <c r="B59094" s="8"/>
    </row>
    <row r="59095" spans="2:2" hidden="1" x14ac:dyDescent="0.15">
      <c r="B59095" s="8"/>
    </row>
    <row r="59096" spans="2:2" hidden="1" x14ac:dyDescent="0.15">
      <c r="B59096" s="8"/>
    </row>
    <row r="59097" spans="2:2" hidden="1" x14ac:dyDescent="0.15">
      <c r="B59097" s="8"/>
    </row>
    <row r="59098" spans="2:2" hidden="1" x14ac:dyDescent="0.15">
      <c r="B59098" s="8"/>
    </row>
    <row r="59099" spans="2:2" hidden="1" x14ac:dyDescent="0.15">
      <c r="B59099" s="8"/>
    </row>
    <row r="59100" spans="2:2" hidden="1" x14ac:dyDescent="0.15">
      <c r="B59100" s="8"/>
    </row>
    <row r="59101" spans="2:2" hidden="1" x14ac:dyDescent="0.15">
      <c r="B59101" s="8"/>
    </row>
    <row r="59102" spans="2:2" hidden="1" x14ac:dyDescent="0.15">
      <c r="B59102" s="8"/>
    </row>
    <row r="59103" spans="2:2" hidden="1" x14ac:dyDescent="0.15">
      <c r="B59103" s="8"/>
    </row>
    <row r="59104" spans="2:2" hidden="1" x14ac:dyDescent="0.15">
      <c r="B59104" s="8"/>
    </row>
    <row r="59105" spans="2:2" hidden="1" x14ac:dyDescent="0.15">
      <c r="B59105" s="8"/>
    </row>
    <row r="59106" spans="2:2" hidden="1" x14ac:dyDescent="0.15">
      <c r="B59106" s="8"/>
    </row>
    <row r="59107" spans="2:2" hidden="1" x14ac:dyDescent="0.15">
      <c r="B59107" s="8"/>
    </row>
    <row r="59108" spans="2:2" hidden="1" x14ac:dyDescent="0.15">
      <c r="B59108" s="8"/>
    </row>
    <row r="59109" spans="2:2" hidden="1" x14ac:dyDescent="0.15">
      <c r="B59109" s="8"/>
    </row>
    <row r="59110" spans="2:2" hidden="1" x14ac:dyDescent="0.15">
      <c r="B59110" s="8"/>
    </row>
    <row r="59111" spans="2:2" hidden="1" x14ac:dyDescent="0.15">
      <c r="B59111" s="8"/>
    </row>
    <row r="59112" spans="2:2" hidden="1" x14ac:dyDescent="0.15">
      <c r="B59112" s="8"/>
    </row>
    <row r="59113" spans="2:2" hidden="1" x14ac:dyDescent="0.15">
      <c r="B59113" s="8"/>
    </row>
    <row r="59114" spans="2:2" hidden="1" x14ac:dyDescent="0.15">
      <c r="B59114" s="8"/>
    </row>
    <row r="59115" spans="2:2" hidden="1" x14ac:dyDescent="0.15">
      <c r="B59115" s="8"/>
    </row>
    <row r="59116" spans="2:2" hidden="1" x14ac:dyDescent="0.15">
      <c r="B59116" s="8"/>
    </row>
    <row r="59117" spans="2:2" hidden="1" x14ac:dyDescent="0.15">
      <c r="B59117" s="8"/>
    </row>
    <row r="59118" spans="2:2" hidden="1" x14ac:dyDescent="0.15">
      <c r="B59118" s="8"/>
    </row>
    <row r="59119" spans="2:2" hidden="1" x14ac:dyDescent="0.15">
      <c r="B59119" s="8"/>
    </row>
    <row r="59120" spans="2:2" hidden="1" x14ac:dyDescent="0.15">
      <c r="B59120" s="8"/>
    </row>
    <row r="59121" spans="2:2" hidden="1" x14ac:dyDescent="0.15">
      <c r="B59121" s="8"/>
    </row>
    <row r="59122" spans="2:2" hidden="1" x14ac:dyDescent="0.15">
      <c r="B59122" s="8"/>
    </row>
    <row r="59123" spans="2:2" hidden="1" x14ac:dyDescent="0.15">
      <c r="B59123" s="8"/>
    </row>
    <row r="59124" spans="2:2" hidden="1" x14ac:dyDescent="0.15">
      <c r="B59124" s="8"/>
    </row>
    <row r="59125" spans="2:2" hidden="1" x14ac:dyDescent="0.15">
      <c r="B59125" s="8"/>
    </row>
    <row r="59126" spans="2:2" hidden="1" x14ac:dyDescent="0.15">
      <c r="B59126" s="8"/>
    </row>
    <row r="59127" spans="2:2" hidden="1" x14ac:dyDescent="0.15">
      <c r="B59127" s="8"/>
    </row>
    <row r="59128" spans="2:2" hidden="1" x14ac:dyDescent="0.15">
      <c r="B59128" s="8"/>
    </row>
    <row r="59129" spans="2:2" hidden="1" x14ac:dyDescent="0.15">
      <c r="B59129" s="8"/>
    </row>
    <row r="59130" spans="2:2" hidden="1" x14ac:dyDescent="0.15">
      <c r="B59130" s="8"/>
    </row>
    <row r="59131" spans="2:2" hidden="1" x14ac:dyDescent="0.15">
      <c r="B59131" s="8"/>
    </row>
    <row r="59132" spans="2:2" hidden="1" x14ac:dyDescent="0.15">
      <c r="B59132" s="8"/>
    </row>
    <row r="59133" spans="2:2" hidden="1" x14ac:dyDescent="0.15">
      <c r="B59133" s="8"/>
    </row>
    <row r="59134" spans="2:2" hidden="1" x14ac:dyDescent="0.15">
      <c r="B59134" s="8"/>
    </row>
    <row r="59135" spans="2:2" hidden="1" x14ac:dyDescent="0.15">
      <c r="B59135" s="8"/>
    </row>
    <row r="59136" spans="2:2" hidden="1" x14ac:dyDescent="0.15">
      <c r="B59136" s="8"/>
    </row>
    <row r="59137" spans="2:2" hidden="1" x14ac:dyDescent="0.15">
      <c r="B59137" s="8"/>
    </row>
    <row r="59138" spans="2:2" hidden="1" x14ac:dyDescent="0.15">
      <c r="B59138" s="8"/>
    </row>
    <row r="59139" spans="2:2" hidden="1" x14ac:dyDescent="0.15">
      <c r="B59139" s="8"/>
    </row>
    <row r="59140" spans="2:2" hidden="1" x14ac:dyDescent="0.15">
      <c r="B59140" s="8"/>
    </row>
    <row r="59141" spans="2:2" hidden="1" x14ac:dyDescent="0.15">
      <c r="B59141" s="8"/>
    </row>
    <row r="59142" spans="2:2" hidden="1" x14ac:dyDescent="0.15">
      <c r="B59142" s="8"/>
    </row>
    <row r="59143" spans="2:2" hidden="1" x14ac:dyDescent="0.15">
      <c r="B59143" s="8"/>
    </row>
    <row r="59144" spans="2:2" hidden="1" x14ac:dyDescent="0.15">
      <c r="B59144" s="8"/>
    </row>
    <row r="59145" spans="2:2" hidden="1" x14ac:dyDescent="0.15">
      <c r="B59145" s="8"/>
    </row>
    <row r="59146" spans="2:2" hidden="1" x14ac:dyDescent="0.15">
      <c r="B59146" s="8"/>
    </row>
    <row r="59147" spans="2:2" hidden="1" x14ac:dyDescent="0.15">
      <c r="B59147" s="8"/>
    </row>
    <row r="59148" spans="2:2" hidden="1" x14ac:dyDescent="0.15">
      <c r="B59148" s="8"/>
    </row>
    <row r="59149" spans="2:2" hidden="1" x14ac:dyDescent="0.15">
      <c r="B59149" s="8"/>
    </row>
    <row r="59150" spans="2:2" hidden="1" x14ac:dyDescent="0.15">
      <c r="B59150" s="8"/>
    </row>
    <row r="59151" spans="2:2" hidden="1" x14ac:dyDescent="0.15">
      <c r="B59151" s="8"/>
    </row>
    <row r="59152" spans="2:2" hidden="1" x14ac:dyDescent="0.15">
      <c r="B59152" s="8"/>
    </row>
    <row r="59153" spans="2:2" hidden="1" x14ac:dyDescent="0.15">
      <c r="B59153" s="8"/>
    </row>
    <row r="59154" spans="2:2" hidden="1" x14ac:dyDescent="0.15">
      <c r="B59154" s="8"/>
    </row>
    <row r="59155" spans="2:2" hidden="1" x14ac:dyDescent="0.15">
      <c r="B59155" s="8"/>
    </row>
    <row r="59156" spans="2:2" hidden="1" x14ac:dyDescent="0.15">
      <c r="B59156" s="8"/>
    </row>
    <row r="59157" spans="2:2" hidden="1" x14ac:dyDescent="0.15">
      <c r="B59157" s="8"/>
    </row>
    <row r="59158" spans="2:2" hidden="1" x14ac:dyDescent="0.15">
      <c r="B59158" s="8"/>
    </row>
    <row r="59159" spans="2:2" hidden="1" x14ac:dyDescent="0.15">
      <c r="B59159" s="8"/>
    </row>
    <row r="59160" spans="2:2" hidden="1" x14ac:dyDescent="0.15">
      <c r="B59160" s="8"/>
    </row>
    <row r="59161" spans="2:2" hidden="1" x14ac:dyDescent="0.15">
      <c r="B59161" s="8"/>
    </row>
    <row r="59162" spans="2:2" hidden="1" x14ac:dyDescent="0.15">
      <c r="B59162" s="8"/>
    </row>
    <row r="59163" spans="2:2" hidden="1" x14ac:dyDescent="0.15">
      <c r="B59163" s="8"/>
    </row>
    <row r="59164" spans="2:2" hidden="1" x14ac:dyDescent="0.15">
      <c r="B59164" s="8"/>
    </row>
    <row r="59165" spans="2:2" hidden="1" x14ac:dyDescent="0.15">
      <c r="B59165" s="8"/>
    </row>
    <row r="59166" spans="2:2" hidden="1" x14ac:dyDescent="0.15">
      <c r="B59166" s="8"/>
    </row>
    <row r="59167" spans="2:2" hidden="1" x14ac:dyDescent="0.15">
      <c r="B59167" s="8"/>
    </row>
    <row r="59168" spans="2:2" hidden="1" x14ac:dyDescent="0.15">
      <c r="B59168" s="8"/>
    </row>
    <row r="59169" spans="2:2" hidden="1" x14ac:dyDescent="0.15">
      <c r="B59169" s="8"/>
    </row>
    <row r="59170" spans="2:2" hidden="1" x14ac:dyDescent="0.15">
      <c r="B59170" s="8"/>
    </row>
    <row r="59171" spans="2:2" hidden="1" x14ac:dyDescent="0.15">
      <c r="B59171" s="8"/>
    </row>
    <row r="59172" spans="2:2" hidden="1" x14ac:dyDescent="0.15">
      <c r="B59172" s="8"/>
    </row>
    <row r="59173" spans="2:2" hidden="1" x14ac:dyDescent="0.15">
      <c r="B59173" s="8"/>
    </row>
    <row r="59174" spans="2:2" hidden="1" x14ac:dyDescent="0.15">
      <c r="B59174" s="8"/>
    </row>
    <row r="59175" spans="2:2" hidden="1" x14ac:dyDescent="0.15">
      <c r="B59175" s="8"/>
    </row>
    <row r="59176" spans="2:2" hidden="1" x14ac:dyDescent="0.15">
      <c r="B59176" s="8"/>
    </row>
    <row r="59177" spans="2:2" hidden="1" x14ac:dyDescent="0.15">
      <c r="B59177" s="8"/>
    </row>
    <row r="59178" spans="2:2" hidden="1" x14ac:dyDescent="0.15">
      <c r="B59178" s="8"/>
    </row>
    <row r="59179" spans="2:2" hidden="1" x14ac:dyDescent="0.15">
      <c r="B59179" s="8"/>
    </row>
    <row r="59180" spans="2:2" hidden="1" x14ac:dyDescent="0.15">
      <c r="B59180" s="8"/>
    </row>
    <row r="59181" spans="2:2" hidden="1" x14ac:dyDescent="0.15">
      <c r="B59181" s="8"/>
    </row>
    <row r="59182" spans="2:2" hidden="1" x14ac:dyDescent="0.15">
      <c r="B59182" s="8"/>
    </row>
    <row r="59183" spans="2:2" hidden="1" x14ac:dyDescent="0.15">
      <c r="B59183" s="8"/>
    </row>
    <row r="59184" spans="2:2" hidden="1" x14ac:dyDescent="0.15">
      <c r="B59184" s="8"/>
    </row>
    <row r="59185" spans="2:2" hidden="1" x14ac:dyDescent="0.15">
      <c r="B59185" s="8"/>
    </row>
    <row r="59186" spans="2:2" hidden="1" x14ac:dyDescent="0.15">
      <c r="B59186" s="8"/>
    </row>
    <row r="59187" spans="2:2" hidden="1" x14ac:dyDescent="0.15">
      <c r="B59187" s="8"/>
    </row>
    <row r="59188" spans="2:2" hidden="1" x14ac:dyDescent="0.15">
      <c r="B59188" s="8"/>
    </row>
    <row r="59189" spans="2:2" hidden="1" x14ac:dyDescent="0.15">
      <c r="B59189" s="8"/>
    </row>
    <row r="59190" spans="2:2" hidden="1" x14ac:dyDescent="0.15">
      <c r="B59190" s="8"/>
    </row>
    <row r="59191" spans="2:2" hidden="1" x14ac:dyDescent="0.15">
      <c r="B59191" s="8"/>
    </row>
    <row r="59192" spans="2:2" hidden="1" x14ac:dyDescent="0.15">
      <c r="B59192" s="8"/>
    </row>
    <row r="59193" spans="2:2" hidden="1" x14ac:dyDescent="0.15">
      <c r="B59193" s="8"/>
    </row>
    <row r="59194" spans="2:2" hidden="1" x14ac:dyDescent="0.15">
      <c r="B59194" s="8"/>
    </row>
    <row r="59195" spans="2:2" hidden="1" x14ac:dyDescent="0.15">
      <c r="B59195" s="8"/>
    </row>
    <row r="59196" spans="2:2" hidden="1" x14ac:dyDescent="0.15">
      <c r="B59196" s="8"/>
    </row>
    <row r="59197" spans="2:2" hidden="1" x14ac:dyDescent="0.15">
      <c r="B59197" s="8"/>
    </row>
    <row r="59198" spans="2:2" hidden="1" x14ac:dyDescent="0.15">
      <c r="B59198" s="8"/>
    </row>
    <row r="59199" spans="2:2" hidden="1" x14ac:dyDescent="0.15">
      <c r="B59199" s="8"/>
    </row>
    <row r="59200" spans="2:2" hidden="1" x14ac:dyDescent="0.15">
      <c r="B59200" s="8"/>
    </row>
    <row r="59201" spans="2:2" hidden="1" x14ac:dyDescent="0.15">
      <c r="B59201" s="8"/>
    </row>
    <row r="59202" spans="2:2" hidden="1" x14ac:dyDescent="0.15">
      <c r="B59202" s="8"/>
    </row>
    <row r="59203" spans="2:2" hidden="1" x14ac:dyDescent="0.15">
      <c r="B59203" s="8"/>
    </row>
    <row r="59204" spans="2:2" hidden="1" x14ac:dyDescent="0.15">
      <c r="B59204" s="8"/>
    </row>
    <row r="59205" spans="2:2" hidden="1" x14ac:dyDescent="0.15">
      <c r="B59205" s="8"/>
    </row>
    <row r="59206" spans="2:2" hidden="1" x14ac:dyDescent="0.15">
      <c r="B59206" s="8"/>
    </row>
    <row r="59207" spans="2:2" hidden="1" x14ac:dyDescent="0.15">
      <c r="B59207" s="8"/>
    </row>
    <row r="59208" spans="2:2" hidden="1" x14ac:dyDescent="0.15">
      <c r="B59208" s="8"/>
    </row>
    <row r="59209" spans="2:2" hidden="1" x14ac:dyDescent="0.15">
      <c r="B59209" s="8"/>
    </row>
    <row r="59210" spans="2:2" hidden="1" x14ac:dyDescent="0.15">
      <c r="B59210" s="8"/>
    </row>
    <row r="59211" spans="2:2" hidden="1" x14ac:dyDescent="0.15">
      <c r="B59211" s="8"/>
    </row>
    <row r="59212" spans="2:2" hidden="1" x14ac:dyDescent="0.15">
      <c r="B59212" s="8"/>
    </row>
    <row r="59213" spans="2:2" hidden="1" x14ac:dyDescent="0.15">
      <c r="B59213" s="8"/>
    </row>
    <row r="59214" spans="2:2" hidden="1" x14ac:dyDescent="0.15">
      <c r="B59214" s="8"/>
    </row>
    <row r="59215" spans="2:2" hidden="1" x14ac:dyDescent="0.15">
      <c r="B59215" s="8"/>
    </row>
    <row r="59216" spans="2:2" hidden="1" x14ac:dyDescent="0.15">
      <c r="B59216" s="8"/>
    </row>
    <row r="59217" spans="2:2" hidden="1" x14ac:dyDescent="0.15">
      <c r="B59217" s="8"/>
    </row>
    <row r="59218" spans="2:2" hidden="1" x14ac:dyDescent="0.15">
      <c r="B59218" s="8"/>
    </row>
    <row r="59219" spans="2:2" hidden="1" x14ac:dyDescent="0.15">
      <c r="B59219" s="8"/>
    </row>
    <row r="59220" spans="2:2" hidden="1" x14ac:dyDescent="0.15">
      <c r="B59220" s="8"/>
    </row>
    <row r="59221" spans="2:2" hidden="1" x14ac:dyDescent="0.15">
      <c r="B59221" s="8"/>
    </row>
    <row r="59222" spans="2:2" hidden="1" x14ac:dyDescent="0.15">
      <c r="B59222" s="8"/>
    </row>
    <row r="59223" spans="2:2" hidden="1" x14ac:dyDescent="0.15">
      <c r="B59223" s="8"/>
    </row>
    <row r="59224" spans="2:2" hidden="1" x14ac:dyDescent="0.15">
      <c r="B59224" s="8"/>
    </row>
    <row r="59225" spans="2:2" hidden="1" x14ac:dyDescent="0.15">
      <c r="B59225" s="8"/>
    </row>
    <row r="59226" spans="2:2" hidden="1" x14ac:dyDescent="0.15">
      <c r="B59226" s="8"/>
    </row>
    <row r="59227" spans="2:2" hidden="1" x14ac:dyDescent="0.15">
      <c r="B59227" s="8"/>
    </row>
    <row r="59228" spans="2:2" hidden="1" x14ac:dyDescent="0.15">
      <c r="B59228" s="8"/>
    </row>
    <row r="59229" spans="2:2" hidden="1" x14ac:dyDescent="0.15">
      <c r="B59229" s="8"/>
    </row>
    <row r="59230" spans="2:2" hidden="1" x14ac:dyDescent="0.15">
      <c r="B59230" s="8"/>
    </row>
    <row r="59231" spans="2:2" hidden="1" x14ac:dyDescent="0.15">
      <c r="B59231" s="8"/>
    </row>
    <row r="59232" spans="2:2" hidden="1" x14ac:dyDescent="0.15">
      <c r="B59232" s="8"/>
    </row>
    <row r="59233" spans="2:2" hidden="1" x14ac:dyDescent="0.15">
      <c r="B59233" s="8"/>
    </row>
    <row r="59234" spans="2:2" hidden="1" x14ac:dyDescent="0.15">
      <c r="B59234" s="8"/>
    </row>
    <row r="59235" spans="2:2" hidden="1" x14ac:dyDescent="0.15">
      <c r="B59235" s="8"/>
    </row>
    <row r="59236" spans="2:2" hidden="1" x14ac:dyDescent="0.15">
      <c r="B59236" s="8"/>
    </row>
    <row r="59237" spans="2:2" hidden="1" x14ac:dyDescent="0.15">
      <c r="B59237" s="8"/>
    </row>
    <row r="59238" spans="2:2" hidden="1" x14ac:dyDescent="0.15">
      <c r="B59238" s="8"/>
    </row>
    <row r="59239" spans="2:2" hidden="1" x14ac:dyDescent="0.15">
      <c r="B59239" s="8"/>
    </row>
    <row r="59240" spans="2:2" hidden="1" x14ac:dyDescent="0.15">
      <c r="B59240" s="8"/>
    </row>
    <row r="59241" spans="2:2" hidden="1" x14ac:dyDescent="0.15">
      <c r="B59241" s="8"/>
    </row>
    <row r="59242" spans="2:2" hidden="1" x14ac:dyDescent="0.15">
      <c r="B59242" s="8"/>
    </row>
    <row r="59243" spans="2:2" hidden="1" x14ac:dyDescent="0.15">
      <c r="B59243" s="8"/>
    </row>
    <row r="59244" spans="2:2" hidden="1" x14ac:dyDescent="0.15">
      <c r="B59244" s="8"/>
    </row>
    <row r="59245" spans="2:2" hidden="1" x14ac:dyDescent="0.15">
      <c r="B59245" s="8"/>
    </row>
    <row r="59246" spans="2:2" hidden="1" x14ac:dyDescent="0.15">
      <c r="B59246" s="8"/>
    </row>
    <row r="59247" spans="2:2" hidden="1" x14ac:dyDescent="0.15">
      <c r="B59247" s="8"/>
    </row>
    <row r="59248" spans="2:2" hidden="1" x14ac:dyDescent="0.15">
      <c r="B59248" s="8"/>
    </row>
    <row r="59249" spans="2:2" hidden="1" x14ac:dyDescent="0.15">
      <c r="B59249" s="8"/>
    </row>
    <row r="59250" spans="2:2" hidden="1" x14ac:dyDescent="0.15">
      <c r="B59250" s="8"/>
    </row>
    <row r="59251" spans="2:2" hidden="1" x14ac:dyDescent="0.15">
      <c r="B59251" s="8"/>
    </row>
    <row r="59252" spans="2:2" hidden="1" x14ac:dyDescent="0.15">
      <c r="B59252" s="8"/>
    </row>
    <row r="59253" spans="2:2" hidden="1" x14ac:dyDescent="0.15">
      <c r="B59253" s="8"/>
    </row>
    <row r="59254" spans="2:2" hidden="1" x14ac:dyDescent="0.15">
      <c r="B59254" s="8"/>
    </row>
    <row r="59255" spans="2:2" hidden="1" x14ac:dyDescent="0.15">
      <c r="B59255" s="8"/>
    </row>
    <row r="59256" spans="2:2" hidden="1" x14ac:dyDescent="0.15">
      <c r="B59256" s="8"/>
    </row>
    <row r="59257" spans="2:2" hidden="1" x14ac:dyDescent="0.15">
      <c r="B59257" s="8"/>
    </row>
    <row r="59258" spans="2:2" hidden="1" x14ac:dyDescent="0.15">
      <c r="B59258" s="8"/>
    </row>
    <row r="59259" spans="2:2" hidden="1" x14ac:dyDescent="0.15">
      <c r="B59259" s="8"/>
    </row>
    <row r="59260" spans="2:2" hidden="1" x14ac:dyDescent="0.15">
      <c r="B59260" s="8"/>
    </row>
    <row r="59261" spans="2:2" hidden="1" x14ac:dyDescent="0.15">
      <c r="B59261" s="8"/>
    </row>
    <row r="59262" spans="2:2" hidden="1" x14ac:dyDescent="0.15">
      <c r="B59262" s="8"/>
    </row>
    <row r="59263" spans="2:2" hidden="1" x14ac:dyDescent="0.15">
      <c r="B59263" s="8"/>
    </row>
    <row r="59264" spans="2:2" hidden="1" x14ac:dyDescent="0.15">
      <c r="B59264" s="8"/>
    </row>
    <row r="59265" spans="2:2" hidden="1" x14ac:dyDescent="0.15">
      <c r="B59265" s="8"/>
    </row>
    <row r="59266" spans="2:2" hidden="1" x14ac:dyDescent="0.15">
      <c r="B59266" s="8"/>
    </row>
    <row r="59267" spans="2:2" hidden="1" x14ac:dyDescent="0.15">
      <c r="B59267" s="8"/>
    </row>
    <row r="59268" spans="2:2" hidden="1" x14ac:dyDescent="0.15">
      <c r="B59268" s="8"/>
    </row>
    <row r="59269" spans="2:2" hidden="1" x14ac:dyDescent="0.15">
      <c r="B59269" s="8"/>
    </row>
    <row r="59270" spans="2:2" hidden="1" x14ac:dyDescent="0.15">
      <c r="B59270" s="8"/>
    </row>
    <row r="59271" spans="2:2" hidden="1" x14ac:dyDescent="0.15">
      <c r="B59271" s="8"/>
    </row>
    <row r="59272" spans="2:2" hidden="1" x14ac:dyDescent="0.15">
      <c r="B59272" s="8"/>
    </row>
    <row r="59273" spans="2:2" hidden="1" x14ac:dyDescent="0.15">
      <c r="B59273" s="8"/>
    </row>
    <row r="59274" spans="2:2" hidden="1" x14ac:dyDescent="0.15">
      <c r="B59274" s="8"/>
    </row>
    <row r="59275" spans="2:2" hidden="1" x14ac:dyDescent="0.15">
      <c r="B59275" s="8"/>
    </row>
    <row r="59276" spans="2:2" hidden="1" x14ac:dyDescent="0.15">
      <c r="B59276" s="8"/>
    </row>
    <row r="59277" spans="2:2" hidden="1" x14ac:dyDescent="0.15">
      <c r="B59277" s="8"/>
    </row>
    <row r="59278" spans="2:2" hidden="1" x14ac:dyDescent="0.15">
      <c r="B59278" s="8"/>
    </row>
    <row r="59279" spans="2:2" hidden="1" x14ac:dyDescent="0.15">
      <c r="B59279" s="8"/>
    </row>
    <row r="59280" spans="2:2" hidden="1" x14ac:dyDescent="0.15">
      <c r="B59280" s="8"/>
    </row>
    <row r="59281" spans="2:2" hidden="1" x14ac:dyDescent="0.15">
      <c r="B59281" s="8"/>
    </row>
    <row r="59282" spans="2:2" hidden="1" x14ac:dyDescent="0.15">
      <c r="B59282" s="8"/>
    </row>
    <row r="59283" spans="2:2" hidden="1" x14ac:dyDescent="0.15">
      <c r="B59283" s="8"/>
    </row>
    <row r="59284" spans="2:2" hidden="1" x14ac:dyDescent="0.15">
      <c r="B59284" s="8"/>
    </row>
    <row r="59285" spans="2:2" hidden="1" x14ac:dyDescent="0.15">
      <c r="B59285" s="8"/>
    </row>
    <row r="59286" spans="2:2" hidden="1" x14ac:dyDescent="0.15">
      <c r="B59286" s="8"/>
    </row>
    <row r="59287" spans="2:2" hidden="1" x14ac:dyDescent="0.15">
      <c r="B59287" s="8"/>
    </row>
    <row r="59288" spans="2:2" hidden="1" x14ac:dyDescent="0.15">
      <c r="B59288" s="8"/>
    </row>
    <row r="59289" spans="2:2" hidden="1" x14ac:dyDescent="0.15">
      <c r="B59289" s="8"/>
    </row>
    <row r="59290" spans="2:2" hidden="1" x14ac:dyDescent="0.15">
      <c r="B59290" s="8"/>
    </row>
    <row r="59291" spans="2:2" hidden="1" x14ac:dyDescent="0.15">
      <c r="B59291" s="8"/>
    </row>
    <row r="59292" spans="2:2" hidden="1" x14ac:dyDescent="0.15">
      <c r="B59292" s="8"/>
    </row>
    <row r="59293" spans="2:2" hidden="1" x14ac:dyDescent="0.15">
      <c r="B59293" s="8"/>
    </row>
    <row r="59294" spans="2:2" hidden="1" x14ac:dyDescent="0.15">
      <c r="B59294" s="8"/>
    </row>
    <row r="59295" spans="2:2" hidden="1" x14ac:dyDescent="0.15">
      <c r="B59295" s="8"/>
    </row>
    <row r="59296" spans="2:2" hidden="1" x14ac:dyDescent="0.15">
      <c r="B59296" s="8"/>
    </row>
    <row r="59297" spans="2:2" hidden="1" x14ac:dyDescent="0.15">
      <c r="B59297" s="8"/>
    </row>
    <row r="59298" spans="2:2" hidden="1" x14ac:dyDescent="0.15">
      <c r="B59298" s="8"/>
    </row>
    <row r="59299" spans="2:2" hidden="1" x14ac:dyDescent="0.15">
      <c r="B59299" s="8"/>
    </row>
    <row r="59300" spans="2:2" hidden="1" x14ac:dyDescent="0.15">
      <c r="B59300" s="8"/>
    </row>
    <row r="59301" spans="2:2" hidden="1" x14ac:dyDescent="0.15">
      <c r="B59301" s="8"/>
    </row>
    <row r="59302" spans="2:2" hidden="1" x14ac:dyDescent="0.15">
      <c r="B59302" s="8"/>
    </row>
    <row r="59303" spans="2:2" hidden="1" x14ac:dyDescent="0.15">
      <c r="B59303" s="8"/>
    </row>
    <row r="59304" spans="2:2" hidden="1" x14ac:dyDescent="0.15">
      <c r="B59304" s="8"/>
    </row>
    <row r="59305" spans="2:2" hidden="1" x14ac:dyDescent="0.15">
      <c r="B59305" s="8"/>
    </row>
    <row r="59306" spans="2:2" hidden="1" x14ac:dyDescent="0.15">
      <c r="B59306" s="8"/>
    </row>
    <row r="59307" spans="2:2" hidden="1" x14ac:dyDescent="0.15">
      <c r="B59307" s="8"/>
    </row>
    <row r="59308" spans="2:2" hidden="1" x14ac:dyDescent="0.15">
      <c r="B59308" s="8"/>
    </row>
    <row r="59309" spans="2:2" hidden="1" x14ac:dyDescent="0.15">
      <c r="B59309" s="8"/>
    </row>
    <row r="59310" spans="2:2" hidden="1" x14ac:dyDescent="0.15">
      <c r="B59310" s="8"/>
    </row>
    <row r="59311" spans="2:2" hidden="1" x14ac:dyDescent="0.15">
      <c r="B59311" s="8"/>
    </row>
    <row r="59312" spans="2:2" hidden="1" x14ac:dyDescent="0.15">
      <c r="B59312" s="8"/>
    </row>
    <row r="59313" spans="2:2" hidden="1" x14ac:dyDescent="0.15">
      <c r="B59313" s="8"/>
    </row>
    <row r="59314" spans="2:2" hidden="1" x14ac:dyDescent="0.15">
      <c r="B59314" s="8"/>
    </row>
    <row r="59315" spans="2:2" hidden="1" x14ac:dyDescent="0.15">
      <c r="B59315" s="8"/>
    </row>
    <row r="59316" spans="2:2" hidden="1" x14ac:dyDescent="0.15">
      <c r="B59316" s="8"/>
    </row>
    <row r="59317" spans="2:2" hidden="1" x14ac:dyDescent="0.15">
      <c r="B59317" s="8"/>
    </row>
    <row r="59318" spans="2:2" hidden="1" x14ac:dyDescent="0.15">
      <c r="B59318" s="8"/>
    </row>
    <row r="59319" spans="2:2" hidden="1" x14ac:dyDescent="0.15">
      <c r="B59319" s="8"/>
    </row>
    <row r="59320" spans="2:2" hidden="1" x14ac:dyDescent="0.15">
      <c r="B59320" s="8"/>
    </row>
    <row r="59321" spans="2:2" hidden="1" x14ac:dyDescent="0.15">
      <c r="B59321" s="8"/>
    </row>
    <row r="59322" spans="2:2" hidden="1" x14ac:dyDescent="0.15">
      <c r="B59322" s="8"/>
    </row>
    <row r="59323" spans="2:2" hidden="1" x14ac:dyDescent="0.15">
      <c r="B59323" s="8"/>
    </row>
    <row r="59324" spans="2:2" hidden="1" x14ac:dyDescent="0.15">
      <c r="B59324" s="8"/>
    </row>
    <row r="59325" spans="2:2" hidden="1" x14ac:dyDescent="0.15">
      <c r="B59325" s="8"/>
    </row>
    <row r="59326" spans="2:2" hidden="1" x14ac:dyDescent="0.15">
      <c r="B59326" s="8"/>
    </row>
    <row r="59327" spans="2:2" hidden="1" x14ac:dyDescent="0.15">
      <c r="B59327" s="8"/>
    </row>
    <row r="59328" spans="2:2" hidden="1" x14ac:dyDescent="0.15">
      <c r="B59328" s="8"/>
    </row>
    <row r="59329" spans="2:2" hidden="1" x14ac:dyDescent="0.15">
      <c r="B59329" s="8"/>
    </row>
    <row r="59330" spans="2:2" hidden="1" x14ac:dyDescent="0.15">
      <c r="B59330" s="8"/>
    </row>
    <row r="59331" spans="2:2" hidden="1" x14ac:dyDescent="0.15">
      <c r="B59331" s="8"/>
    </row>
    <row r="59332" spans="2:2" hidden="1" x14ac:dyDescent="0.15">
      <c r="B59332" s="8"/>
    </row>
    <row r="59333" spans="2:2" hidden="1" x14ac:dyDescent="0.15">
      <c r="B59333" s="8"/>
    </row>
    <row r="59334" spans="2:2" hidden="1" x14ac:dyDescent="0.15">
      <c r="B59334" s="8"/>
    </row>
    <row r="59335" spans="2:2" hidden="1" x14ac:dyDescent="0.15">
      <c r="B59335" s="8"/>
    </row>
    <row r="59336" spans="2:2" hidden="1" x14ac:dyDescent="0.15">
      <c r="B59336" s="8"/>
    </row>
    <row r="59337" spans="2:2" hidden="1" x14ac:dyDescent="0.15">
      <c r="B59337" s="8"/>
    </row>
    <row r="59338" spans="2:2" hidden="1" x14ac:dyDescent="0.15">
      <c r="B59338" s="8"/>
    </row>
    <row r="59339" spans="2:2" hidden="1" x14ac:dyDescent="0.15">
      <c r="B59339" s="8"/>
    </row>
    <row r="59340" spans="2:2" hidden="1" x14ac:dyDescent="0.15">
      <c r="B59340" s="8"/>
    </row>
    <row r="59341" spans="2:2" hidden="1" x14ac:dyDescent="0.15">
      <c r="B59341" s="8"/>
    </row>
    <row r="59342" spans="2:2" hidden="1" x14ac:dyDescent="0.15">
      <c r="B59342" s="8"/>
    </row>
    <row r="59343" spans="2:2" hidden="1" x14ac:dyDescent="0.15">
      <c r="B59343" s="8"/>
    </row>
    <row r="59344" spans="2:2" hidden="1" x14ac:dyDescent="0.15">
      <c r="B59344" s="8"/>
    </row>
    <row r="59345" spans="2:2" hidden="1" x14ac:dyDescent="0.15">
      <c r="B59345" s="8"/>
    </row>
    <row r="59346" spans="2:2" hidden="1" x14ac:dyDescent="0.15">
      <c r="B59346" s="8"/>
    </row>
    <row r="59347" spans="2:2" hidden="1" x14ac:dyDescent="0.15">
      <c r="B59347" s="8"/>
    </row>
    <row r="59348" spans="2:2" hidden="1" x14ac:dyDescent="0.15">
      <c r="B59348" s="8"/>
    </row>
    <row r="59349" spans="2:2" hidden="1" x14ac:dyDescent="0.15">
      <c r="B59349" s="8"/>
    </row>
    <row r="59350" spans="2:2" hidden="1" x14ac:dyDescent="0.15">
      <c r="B59350" s="8"/>
    </row>
    <row r="59351" spans="2:2" hidden="1" x14ac:dyDescent="0.15">
      <c r="B59351" s="8"/>
    </row>
    <row r="59352" spans="2:2" hidden="1" x14ac:dyDescent="0.15">
      <c r="B59352" s="8"/>
    </row>
    <row r="59353" spans="2:2" hidden="1" x14ac:dyDescent="0.15">
      <c r="B59353" s="8"/>
    </row>
    <row r="59354" spans="2:2" hidden="1" x14ac:dyDescent="0.15">
      <c r="B59354" s="8"/>
    </row>
    <row r="59355" spans="2:2" hidden="1" x14ac:dyDescent="0.15">
      <c r="B59355" s="8"/>
    </row>
    <row r="59356" spans="2:2" hidden="1" x14ac:dyDescent="0.15">
      <c r="B59356" s="8"/>
    </row>
    <row r="59357" spans="2:2" hidden="1" x14ac:dyDescent="0.15">
      <c r="B59357" s="8"/>
    </row>
    <row r="59358" spans="2:2" hidden="1" x14ac:dyDescent="0.15">
      <c r="B59358" s="8"/>
    </row>
    <row r="59359" spans="2:2" hidden="1" x14ac:dyDescent="0.15">
      <c r="B59359" s="8"/>
    </row>
    <row r="59360" spans="2:2" hidden="1" x14ac:dyDescent="0.15">
      <c r="B59360" s="8"/>
    </row>
    <row r="59361" spans="2:2" hidden="1" x14ac:dyDescent="0.15">
      <c r="B59361" s="8"/>
    </row>
    <row r="59362" spans="2:2" hidden="1" x14ac:dyDescent="0.15">
      <c r="B59362" s="8"/>
    </row>
    <row r="59363" spans="2:2" hidden="1" x14ac:dyDescent="0.15">
      <c r="B59363" s="8"/>
    </row>
    <row r="59364" spans="2:2" hidden="1" x14ac:dyDescent="0.15">
      <c r="B59364" s="8"/>
    </row>
    <row r="59365" spans="2:2" hidden="1" x14ac:dyDescent="0.15">
      <c r="B59365" s="8"/>
    </row>
    <row r="59366" spans="2:2" hidden="1" x14ac:dyDescent="0.15">
      <c r="B59366" s="8"/>
    </row>
    <row r="59367" spans="2:2" hidden="1" x14ac:dyDescent="0.15">
      <c r="B59367" s="8"/>
    </row>
    <row r="59368" spans="2:2" hidden="1" x14ac:dyDescent="0.15">
      <c r="B59368" s="8"/>
    </row>
    <row r="59369" spans="2:2" hidden="1" x14ac:dyDescent="0.15">
      <c r="B59369" s="8"/>
    </row>
    <row r="59370" spans="2:2" hidden="1" x14ac:dyDescent="0.15">
      <c r="B59370" s="8"/>
    </row>
    <row r="59371" spans="2:2" hidden="1" x14ac:dyDescent="0.15">
      <c r="B59371" s="8"/>
    </row>
    <row r="59372" spans="2:2" hidden="1" x14ac:dyDescent="0.15">
      <c r="B59372" s="8"/>
    </row>
    <row r="59373" spans="2:2" hidden="1" x14ac:dyDescent="0.15">
      <c r="B59373" s="8"/>
    </row>
    <row r="59374" spans="2:2" hidden="1" x14ac:dyDescent="0.15">
      <c r="B59374" s="8"/>
    </row>
    <row r="59375" spans="2:2" hidden="1" x14ac:dyDescent="0.15">
      <c r="B59375" s="8"/>
    </row>
    <row r="59376" spans="2:2" hidden="1" x14ac:dyDescent="0.15">
      <c r="B59376" s="8"/>
    </row>
    <row r="59377" spans="2:2" hidden="1" x14ac:dyDescent="0.15">
      <c r="B59377" s="8"/>
    </row>
    <row r="59378" spans="2:2" hidden="1" x14ac:dyDescent="0.15">
      <c r="B59378" s="8"/>
    </row>
    <row r="59379" spans="2:2" hidden="1" x14ac:dyDescent="0.15">
      <c r="B59379" s="8"/>
    </row>
    <row r="59380" spans="2:2" hidden="1" x14ac:dyDescent="0.15">
      <c r="B59380" s="8"/>
    </row>
    <row r="59381" spans="2:2" hidden="1" x14ac:dyDescent="0.15">
      <c r="B59381" s="8"/>
    </row>
    <row r="59382" spans="2:2" hidden="1" x14ac:dyDescent="0.15">
      <c r="B59382" s="8"/>
    </row>
    <row r="59383" spans="2:2" hidden="1" x14ac:dyDescent="0.15">
      <c r="B59383" s="8"/>
    </row>
    <row r="59384" spans="2:2" hidden="1" x14ac:dyDescent="0.15">
      <c r="B59384" s="8"/>
    </row>
    <row r="59385" spans="2:2" hidden="1" x14ac:dyDescent="0.15">
      <c r="B59385" s="8"/>
    </row>
    <row r="59386" spans="2:2" hidden="1" x14ac:dyDescent="0.15">
      <c r="B59386" s="8"/>
    </row>
    <row r="59387" spans="2:2" hidden="1" x14ac:dyDescent="0.15">
      <c r="B59387" s="8"/>
    </row>
    <row r="59388" spans="2:2" hidden="1" x14ac:dyDescent="0.15">
      <c r="B59388" s="8"/>
    </row>
    <row r="59389" spans="2:2" hidden="1" x14ac:dyDescent="0.15">
      <c r="B59389" s="8"/>
    </row>
    <row r="59390" spans="2:2" hidden="1" x14ac:dyDescent="0.15">
      <c r="B59390" s="8"/>
    </row>
    <row r="59391" spans="2:2" hidden="1" x14ac:dyDescent="0.15">
      <c r="B59391" s="8"/>
    </row>
    <row r="59392" spans="2:2" hidden="1" x14ac:dyDescent="0.15">
      <c r="B59392" s="8"/>
    </row>
    <row r="59393" spans="2:2" hidden="1" x14ac:dyDescent="0.15">
      <c r="B59393" s="8"/>
    </row>
    <row r="59394" spans="2:2" hidden="1" x14ac:dyDescent="0.15">
      <c r="B59394" s="8"/>
    </row>
    <row r="59395" spans="2:2" hidden="1" x14ac:dyDescent="0.15">
      <c r="B59395" s="8"/>
    </row>
    <row r="59396" spans="2:2" hidden="1" x14ac:dyDescent="0.15">
      <c r="B59396" s="8"/>
    </row>
    <row r="59397" spans="2:2" hidden="1" x14ac:dyDescent="0.15">
      <c r="B59397" s="8"/>
    </row>
    <row r="59398" spans="2:2" hidden="1" x14ac:dyDescent="0.15">
      <c r="B59398" s="8"/>
    </row>
    <row r="59399" spans="2:2" hidden="1" x14ac:dyDescent="0.15">
      <c r="B59399" s="8"/>
    </row>
    <row r="59400" spans="2:2" hidden="1" x14ac:dyDescent="0.15">
      <c r="B59400" s="8"/>
    </row>
    <row r="59401" spans="2:2" hidden="1" x14ac:dyDescent="0.15">
      <c r="B59401" s="8"/>
    </row>
    <row r="59402" spans="2:2" hidden="1" x14ac:dyDescent="0.15">
      <c r="B59402" s="8"/>
    </row>
    <row r="59403" spans="2:2" hidden="1" x14ac:dyDescent="0.15">
      <c r="B59403" s="8"/>
    </row>
    <row r="59404" spans="2:2" hidden="1" x14ac:dyDescent="0.15">
      <c r="B59404" s="8"/>
    </row>
    <row r="59405" spans="2:2" hidden="1" x14ac:dyDescent="0.15">
      <c r="B59405" s="8"/>
    </row>
    <row r="59406" spans="2:2" hidden="1" x14ac:dyDescent="0.15">
      <c r="B59406" s="8"/>
    </row>
    <row r="59407" spans="2:2" hidden="1" x14ac:dyDescent="0.15">
      <c r="B59407" s="8"/>
    </row>
    <row r="59408" spans="2:2" hidden="1" x14ac:dyDescent="0.15">
      <c r="B59408" s="8"/>
    </row>
    <row r="59409" spans="2:2" hidden="1" x14ac:dyDescent="0.15">
      <c r="B59409" s="8"/>
    </row>
    <row r="59410" spans="2:2" hidden="1" x14ac:dyDescent="0.15">
      <c r="B59410" s="8"/>
    </row>
    <row r="59411" spans="2:2" hidden="1" x14ac:dyDescent="0.15">
      <c r="B59411" s="8"/>
    </row>
    <row r="59412" spans="2:2" hidden="1" x14ac:dyDescent="0.15">
      <c r="B59412" s="8"/>
    </row>
    <row r="59413" spans="2:2" hidden="1" x14ac:dyDescent="0.15">
      <c r="B59413" s="8"/>
    </row>
    <row r="59414" spans="2:2" hidden="1" x14ac:dyDescent="0.15">
      <c r="B59414" s="8"/>
    </row>
    <row r="59415" spans="2:2" hidden="1" x14ac:dyDescent="0.15">
      <c r="B59415" s="8"/>
    </row>
    <row r="59416" spans="2:2" hidden="1" x14ac:dyDescent="0.15">
      <c r="B59416" s="8"/>
    </row>
    <row r="59417" spans="2:2" hidden="1" x14ac:dyDescent="0.15">
      <c r="B59417" s="8"/>
    </row>
    <row r="59418" spans="2:2" hidden="1" x14ac:dyDescent="0.15">
      <c r="B59418" s="8"/>
    </row>
    <row r="59419" spans="2:2" hidden="1" x14ac:dyDescent="0.15">
      <c r="B59419" s="8"/>
    </row>
    <row r="59420" spans="2:2" hidden="1" x14ac:dyDescent="0.15">
      <c r="B59420" s="8"/>
    </row>
    <row r="59421" spans="2:2" hidden="1" x14ac:dyDescent="0.15">
      <c r="B59421" s="8"/>
    </row>
    <row r="59422" spans="2:2" hidden="1" x14ac:dyDescent="0.15">
      <c r="B59422" s="8"/>
    </row>
    <row r="59423" spans="2:2" hidden="1" x14ac:dyDescent="0.15">
      <c r="B59423" s="8"/>
    </row>
    <row r="59424" spans="2:2" hidden="1" x14ac:dyDescent="0.15">
      <c r="B59424" s="8"/>
    </row>
    <row r="59425" spans="2:2" hidden="1" x14ac:dyDescent="0.15">
      <c r="B59425" s="8"/>
    </row>
    <row r="59426" spans="2:2" hidden="1" x14ac:dyDescent="0.15">
      <c r="B59426" s="8"/>
    </row>
    <row r="59427" spans="2:2" hidden="1" x14ac:dyDescent="0.15">
      <c r="B59427" s="8"/>
    </row>
    <row r="59428" spans="2:2" hidden="1" x14ac:dyDescent="0.15">
      <c r="B59428" s="8"/>
    </row>
    <row r="59429" spans="2:2" hidden="1" x14ac:dyDescent="0.15">
      <c r="B59429" s="8"/>
    </row>
    <row r="59430" spans="2:2" hidden="1" x14ac:dyDescent="0.15">
      <c r="B59430" s="8"/>
    </row>
    <row r="59431" spans="2:2" hidden="1" x14ac:dyDescent="0.15">
      <c r="B59431" s="8"/>
    </row>
    <row r="59432" spans="2:2" hidden="1" x14ac:dyDescent="0.15">
      <c r="B59432" s="8"/>
    </row>
    <row r="59433" spans="2:2" hidden="1" x14ac:dyDescent="0.15">
      <c r="B59433" s="8"/>
    </row>
    <row r="59434" spans="2:2" hidden="1" x14ac:dyDescent="0.15">
      <c r="B59434" s="8"/>
    </row>
    <row r="59435" spans="2:2" hidden="1" x14ac:dyDescent="0.15">
      <c r="B59435" s="8"/>
    </row>
    <row r="59436" spans="2:2" hidden="1" x14ac:dyDescent="0.15">
      <c r="B59436" s="8"/>
    </row>
    <row r="59437" spans="2:2" hidden="1" x14ac:dyDescent="0.15">
      <c r="B59437" s="8"/>
    </row>
    <row r="59438" spans="2:2" hidden="1" x14ac:dyDescent="0.15">
      <c r="B59438" s="8"/>
    </row>
    <row r="59439" spans="2:2" hidden="1" x14ac:dyDescent="0.15">
      <c r="B59439" s="8"/>
    </row>
    <row r="59440" spans="2:2" hidden="1" x14ac:dyDescent="0.15">
      <c r="B59440" s="8"/>
    </row>
    <row r="59441" spans="2:2" hidden="1" x14ac:dyDescent="0.15">
      <c r="B59441" s="8"/>
    </row>
    <row r="59442" spans="2:2" hidden="1" x14ac:dyDescent="0.15">
      <c r="B59442" s="8"/>
    </row>
    <row r="59443" spans="2:2" hidden="1" x14ac:dyDescent="0.15">
      <c r="B59443" s="8"/>
    </row>
    <row r="59444" spans="2:2" hidden="1" x14ac:dyDescent="0.15">
      <c r="B59444" s="8"/>
    </row>
    <row r="59445" spans="2:2" hidden="1" x14ac:dyDescent="0.15">
      <c r="B59445" s="8"/>
    </row>
    <row r="59446" spans="2:2" hidden="1" x14ac:dyDescent="0.15">
      <c r="B59446" s="8"/>
    </row>
    <row r="59447" spans="2:2" hidden="1" x14ac:dyDescent="0.15">
      <c r="B59447" s="8"/>
    </row>
    <row r="59448" spans="2:2" hidden="1" x14ac:dyDescent="0.15">
      <c r="B59448" s="8"/>
    </row>
    <row r="59449" spans="2:2" hidden="1" x14ac:dyDescent="0.15">
      <c r="B59449" s="8"/>
    </row>
    <row r="59450" spans="2:2" hidden="1" x14ac:dyDescent="0.15">
      <c r="B59450" s="8"/>
    </row>
    <row r="59451" spans="2:2" hidden="1" x14ac:dyDescent="0.15">
      <c r="B59451" s="8"/>
    </row>
    <row r="59452" spans="2:2" hidden="1" x14ac:dyDescent="0.15">
      <c r="B59452" s="8"/>
    </row>
    <row r="59453" spans="2:2" hidden="1" x14ac:dyDescent="0.15">
      <c r="B59453" s="8"/>
    </row>
    <row r="59454" spans="2:2" hidden="1" x14ac:dyDescent="0.15">
      <c r="B59454" s="8"/>
    </row>
    <row r="59455" spans="2:2" hidden="1" x14ac:dyDescent="0.15">
      <c r="B59455" s="8"/>
    </row>
    <row r="59456" spans="2:2" hidden="1" x14ac:dyDescent="0.15">
      <c r="B59456" s="8"/>
    </row>
    <row r="59457" spans="2:2" hidden="1" x14ac:dyDescent="0.15">
      <c r="B59457" s="8"/>
    </row>
    <row r="59458" spans="2:2" hidden="1" x14ac:dyDescent="0.15">
      <c r="B59458" s="8"/>
    </row>
    <row r="59459" spans="2:2" hidden="1" x14ac:dyDescent="0.15">
      <c r="B59459" s="8"/>
    </row>
    <row r="59460" spans="2:2" hidden="1" x14ac:dyDescent="0.15">
      <c r="B59460" s="8"/>
    </row>
    <row r="59461" spans="2:2" hidden="1" x14ac:dyDescent="0.15">
      <c r="B59461" s="8"/>
    </row>
    <row r="59462" spans="2:2" hidden="1" x14ac:dyDescent="0.15">
      <c r="B59462" s="8"/>
    </row>
    <row r="59463" spans="2:2" hidden="1" x14ac:dyDescent="0.15">
      <c r="B59463" s="8"/>
    </row>
    <row r="59464" spans="2:2" hidden="1" x14ac:dyDescent="0.15">
      <c r="B59464" s="8"/>
    </row>
    <row r="59465" spans="2:2" hidden="1" x14ac:dyDescent="0.15">
      <c r="B59465" s="8"/>
    </row>
    <row r="59466" spans="2:2" hidden="1" x14ac:dyDescent="0.15">
      <c r="B59466" s="8"/>
    </row>
    <row r="59467" spans="2:2" hidden="1" x14ac:dyDescent="0.15">
      <c r="B59467" s="8"/>
    </row>
    <row r="59468" spans="2:2" hidden="1" x14ac:dyDescent="0.15">
      <c r="B59468" s="8"/>
    </row>
    <row r="59469" spans="2:2" hidden="1" x14ac:dyDescent="0.15">
      <c r="B59469" s="8"/>
    </row>
    <row r="59470" spans="2:2" hidden="1" x14ac:dyDescent="0.15">
      <c r="B59470" s="8"/>
    </row>
    <row r="59471" spans="2:2" hidden="1" x14ac:dyDescent="0.15">
      <c r="B59471" s="8"/>
    </row>
    <row r="59472" spans="2:2" hidden="1" x14ac:dyDescent="0.15">
      <c r="B59472" s="8"/>
    </row>
    <row r="59473" spans="2:2" hidden="1" x14ac:dyDescent="0.15">
      <c r="B59473" s="8"/>
    </row>
    <row r="59474" spans="2:2" hidden="1" x14ac:dyDescent="0.15">
      <c r="B59474" s="8"/>
    </row>
    <row r="59475" spans="2:2" hidden="1" x14ac:dyDescent="0.15">
      <c r="B59475" s="8"/>
    </row>
    <row r="59476" spans="2:2" hidden="1" x14ac:dyDescent="0.15">
      <c r="B59476" s="8"/>
    </row>
    <row r="59477" spans="2:2" hidden="1" x14ac:dyDescent="0.15">
      <c r="B59477" s="8"/>
    </row>
    <row r="59478" spans="2:2" hidden="1" x14ac:dyDescent="0.15">
      <c r="B59478" s="8"/>
    </row>
    <row r="59479" spans="2:2" hidden="1" x14ac:dyDescent="0.15">
      <c r="B59479" s="8"/>
    </row>
    <row r="59480" spans="2:2" hidden="1" x14ac:dyDescent="0.15">
      <c r="B59480" s="8"/>
    </row>
    <row r="59481" spans="2:2" hidden="1" x14ac:dyDescent="0.15">
      <c r="B59481" s="8"/>
    </row>
    <row r="59482" spans="2:2" hidden="1" x14ac:dyDescent="0.15">
      <c r="B59482" s="8"/>
    </row>
    <row r="59483" spans="2:2" hidden="1" x14ac:dyDescent="0.15">
      <c r="B59483" s="8"/>
    </row>
    <row r="59484" spans="2:2" hidden="1" x14ac:dyDescent="0.15">
      <c r="B59484" s="8"/>
    </row>
    <row r="59485" spans="2:2" hidden="1" x14ac:dyDescent="0.15">
      <c r="B59485" s="8"/>
    </row>
    <row r="59486" spans="2:2" hidden="1" x14ac:dyDescent="0.15">
      <c r="B59486" s="8"/>
    </row>
    <row r="59487" spans="2:2" hidden="1" x14ac:dyDescent="0.15">
      <c r="B59487" s="8"/>
    </row>
    <row r="59488" spans="2:2" hidden="1" x14ac:dyDescent="0.15">
      <c r="B59488" s="8"/>
    </row>
    <row r="59489" spans="2:2" hidden="1" x14ac:dyDescent="0.15">
      <c r="B59489" s="8"/>
    </row>
    <row r="59490" spans="2:2" hidden="1" x14ac:dyDescent="0.15">
      <c r="B59490" s="8"/>
    </row>
    <row r="59491" spans="2:2" hidden="1" x14ac:dyDescent="0.15">
      <c r="B59491" s="8"/>
    </row>
    <row r="59492" spans="2:2" hidden="1" x14ac:dyDescent="0.15">
      <c r="B59492" s="8"/>
    </row>
    <row r="59493" spans="2:2" hidden="1" x14ac:dyDescent="0.15">
      <c r="B59493" s="8"/>
    </row>
    <row r="59494" spans="2:2" hidden="1" x14ac:dyDescent="0.15">
      <c r="B59494" s="8"/>
    </row>
    <row r="59495" spans="2:2" hidden="1" x14ac:dyDescent="0.15">
      <c r="B59495" s="8"/>
    </row>
    <row r="59496" spans="2:2" hidden="1" x14ac:dyDescent="0.15">
      <c r="B59496" s="8"/>
    </row>
    <row r="59497" spans="2:2" hidden="1" x14ac:dyDescent="0.15">
      <c r="B59497" s="8"/>
    </row>
    <row r="59498" spans="2:2" hidden="1" x14ac:dyDescent="0.15">
      <c r="B59498" s="8"/>
    </row>
    <row r="59499" spans="2:2" hidden="1" x14ac:dyDescent="0.15">
      <c r="B59499" s="8"/>
    </row>
    <row r="59500" spans="2:2" hidden="1" x14ac:dyDescent="0.15">
      <c r="B59500" s="8"/>
    </row>
    <row r="59501" spans="2:2" hidden="1" x14ac:dyDescent="0.15">
      <c r="B59501" s="8"/>
    </row>
    <row r="59502" spans="2:2" hidden="1" x14ac:dyDescent="0.15">
      <c r="B59502" s="8"/>
    </row>
    <row r="59503" spans="2:2" hidden="1" x14ac:dyDescent="0.15">
      <c r="B59503" s="8"/>
    </row>
    <row r="59504" spans="2:2" hidden="1" x14ac:dyDescent="0.15">
      <c r="B59504" s="8"/>
    </row>
    <row r="59505" spans="2:2" hidden="1" x14ac:dyDescent="0.15">
      <c r="B59505" s="8"/>
    </row>
    <row r="59506" spans="2:2" hidden="1" x14ac:dyDescent="0.15">
      <c r="B59506" s="8"/>
    </row>
    <row r="59507" spans="2:2" hidden="1" x14ac:dyDescent="0.15">
      <c r="B59507" s="8"/>
    </row>
    <row r="59508" spans="2:2" hidden="1" x14ac:dyDescent="0.15">
      <c r="B59508" s="8"/>
    </row>
    <row r="59509" spans="2:2" hidden="1" x14ac:dyDescent="0.15">
      <c r="B59509" s="8"/>
    </row>
    <row r="59510" spans="2:2" hidden="1" x14ac:dyDescent="0.15">
      <c r="B59510" s="8"/>
    </row>
    <row r="59511" spans="2:2" hidden="1" x14ac:dyDescent="0.15">
      <c r="B59511" s="8"/>
    </row>
    <row r="59512" spans="2:2" hidden="1" x14ac:dyDescent="0.15">
      <c r="B59512" s="8"/>
    </row>
    <row r="59513" spans="2:2" hidden="1" x14ac:dyDescent="0.15">
      <c r="B59513" s="8"/>
    </row>
    <row r="59514" spans="2:2" hidden="1" x14ac:dyDescent="0.15">
      <c r="B59514" s="8"/>
    </row>
    <row r="59515" spans="2:2" hidden="1" x14ac:dyDescent="0.15">
      <c r="B59515" s="8"/>
    </row>
    <row r="59516" spans="2:2" hidden="1" x14ac:dyDescent="0.15">
      <c r="B59516" s="8"/>
    </row>
    <row r="59517" spans="2:2" hidden="1" x14ac:dyDescent="0.15">
      <c r="B59517" s="8"/>
    </row>
    <row r="59518" spans="2:2" hidden="1" x14ac:dyDescent="0.15">
      <c r="B59518" s="8"/>
    </row>
    <row r="59519" spans="2:2" hidden="1" x14ac:dyDescent="0.15">
      <c r="B59519" s="8"/>
    </row>
    <row r="59520" spans="2:2" hidden="1" x14ac:dyDescent="0.15">
      <c r="B59520" s="8"/>
    </row>
    <row r="59521" spans="2:2" hidden="1" x14ac:dyDescent="0.15">
      <c r="B59521" s="8"/>
    </row>
    <row r="59522" spans="2:2" hidden="1" x14ac:dyDescent="0.15">
      <c r="B59522" s="8"/>
    </row>
    <row r="59523" spans="2:2" hidden="1" x14ac:dyDescent="0.15">
      <c r="B59523" s="8"/>
    </row>
    <row r="59524" spans="2:2" hidden="1" x14ac:dyDescent="0.15">
      <c r="B59524" s="8"/>
    </row>
    <row r="59525" spans="2:2" hidden="1" x14ac:dyDescent="0.15">
      <c r="B59525" s="8"/>
    </row>
    <row r="59526" spans="2:2" hidden="1" x14ac:dyDescent="0.15">
      <c r="B59526" s="8"/>
    </row>
    <row r="59527" spans="2:2" hidden="1" x14ac:dyDescent="0.15">
      <c r="B59527" s="8"/>
    </row>
    <row r="59528" spans="2:2" hidden="1" x14ac:dyDescent="0.15">
      <c r="B59528" s="8"/>
    </row>
    <row r="59529" spans="2:2" hidden="1" x14ac:dyDescent="0.15">
      <c r="B59529" s="8"/>
    </row>
    <row r="59530" spans="2:2" hidden="1" x14ac:dyDescent="0.15">
      <c r="B59530" s="8"/>
    </row>
    <row r="59531" spans="2:2" hidden="1" x14ac:dyDescent="0.15">
      <c r="B59531" s="8"/>
    </row>
    <row r="59532" spans="2:2" hidden="1" x14ac:dyDescent="0.15">
      <c r="B59532" s="8"/>
    </row>
    <row r="59533" spans="2:2" hidden="1" x14ac:dyDescent="0.15">
      <c r="B59533" s="8"/>
    </row>
    <row r="59534" spans="2:2" hidden="1" x14ac:dyDescent="0.15">
      <c r="B59534" s="8"/>
    </row>
    <row r="59535" spans="2:2" hidden="1" x14ac:dyDescent="0.15">
      <c r="B59535" s="8"/>
    </row>
    <row r="59536" spans="2:2" hidden="1" x14ac:dyDescent="0.15">
      <c r="B59536" s="8"/>
    </row>
    <row r="59537" spans="2:2" hidden="1" x14ac:dyDescent="0.15">
      <c r="B59537" s="8"/>
    </row>
    <row r="59538" spans="2:2" hidden="1" x14ac:dyDescent="0.15">
      <c r="B59538" s="8"/>
    </row>
    <row r="59539" spans="2:2" hidden="1" x14ac:dyDescent="0.15">
      <c r="B59539" s="8"/>
    </row>
    <row r="59540" spans="2:2" hidden="1" x14ac:dyDescent="0.15">
      <c r="B59540" s="8"/>
    </row>
    <row r="59541" spans="2:2" hidden="1" x14ac:dyDescent="0.15">
      <c r="B59541" s="8"/>
    </row>
    <row r="59542" spans="2:2" hidden="1" x14ac:dyDescent="0.15">
      <c r="B59542" s="8"/>
    </row>
    <row r="59543" spans="2:2" hidden="1" x14ac:dyDescent="0.15">
      <c r="B59543" s="8"/>
    </row>
    <row r="59544" spans="2:2" hidden="1" x14ac:dyDescent="0.15">
      <c r="B59544" s="8"/>
    </row>
    <row r="59545" spans="2:2" hidden="1" x14ac:dyDescent="0.15">
      <c r="B59545" s="8"/>
    </row>
    <row r="59546" spans="2:2" hidden="1" x14ac:dyDescent="0.15">
      <c r="B59546" s="8"/>
    </row>
    <row r="59547" spans="2:2" hidden="1" x14ac:dyDescent="0.15">
      <c r="B59547" s="8"/>
    </row>
    <row r="59548" spans="2:2" hidden="1" x14ac:dyDescent="0.15">
      <c r="B59548" s="8"/>
    </row>
    <row r="59549" spans="2:2" hidden="1" x14ac:dyDescent="0.15">
      <c r="B59549" s="8"/>
    </row>
    <row r="59550" spans="2:2" hidden="1" x14ac:dyDescent="0.15">
      <c r="B59550" s="8"/>
    </row>
    <row r="59551" spans="2:2" hidden="1" x14ac:dyDescent="0.15">
      <c r="B59551" s="8"/>
    </row>
    <row r="59552" spans="2:2" hidden="1" x14ac:dyDescent="0.15">
      <c r="B59552" s="8"/>
    </row>
    <row r="59553" spans="2:2" hidden="1" x14ac:dyDescent="0.15">
      <c r="B59553" s="8"/>
    </row>
    <row r="59554" spans="2:2" hidden="1" x14ac:dyDescent="0.15">
      <c r="B59554" s="8"/>
    </row>
    <row r="59555" spans="2:2" hidden="1" x14ac:dyDescent="0.15">
      <c r="B59555" s="8"/>
    </row>
    <row r="59556" spans="2:2" hidden="1" x14ac:dyDescent="0.15">
      <c r="B59556" s="8"/>
    </row>
    <row r="59557" spans="2:2" hidden="1" x14ac:dyDescent="0.15">
      <c r="B59557" s="8"/>
    </row>
    <row r="59558" spans="2:2" hidden="1" x14ac:dyDescent="0.15">
      <c r="B59558" s="8"/>
    </row>
    <row r="59559" spans="2:2" hidden="1" x14ac:dyDescent="0.15">
      <c r="B59559" s="8"/>
    </row>
    <row r="59560" spans="2:2" hidden="1" x14ac:dyDescent="0.15">
      <c r="B59560" s="8"/>
    </row>
    <row r="59561" spans="2:2" hidden="1" x14ac:dyDescent="0.15">
      <c r="B59561" s="8"/>
    </row>
    <row r="59562" spans="2:2" hidden="1" x14ac:dyDescent="0.15">
      <c r="B59562" s="8"/>
    </row>
    <row r="59563" spans="2:2" hidden="1" x14ac:dyDescent="0.15">
      <c r="B59563" s="8"/>
    </row>
    <row r="59564" spans="2:2" hidden="1" x14ac:dyDescent="0.15">
      <c r="B59564" s="8"/>
    </row>
    <row r="59565" spans="2:2" hidden="1" x14ac:dyDescent="0.15">
      <c r="B59565" s="8"/>
    </row>
    <row r="59566" spans="2:2" hidden="1" x14ac:dyDescent="0.15">
      <c r="B59566" s="8"/>
    </row>
    <row r="59567" spans="2:2" hidden="1" x14ac:dyDescent="0.15">
      <c r="B59567" s="8"/>
    </row>
    <row r="59568" spans="2:2" hidden="1" x14ac:dyDescent="0.15">
      <c r="B59568" s="8"/>
    </row>
    <row r="59569" spans="2:2" hidden="1" x14ac:dyDescent="0.15">
      <c r="B59569" s="8"/>
    </row>
    <row r="59570" spans="2:2" hidden="1" x14ac:dyDescent="0.15">
      <c r="B59570" s="8"/>
    </row>
    <row r="59571" spans="2:2" hidden="1" x14ac:dyDescent="0.15">
      <c r="B59571" s="8"/>
    </row>
    <row r="59572" spans="2:2" hidden="1" x14ac:dyDescent="0.15">
      <c r="B59572" s="8"/>
    </row>
    <row r="59573" spans="2:2" hidden="1" x14ac:dyDescent="0.15">
      <c r="B59573" s="8"/>
    </row>
    <row r="59574" spans="2:2" hidden="1" x14ac:dyDescent="0.15">
      <c r="B59574" s="8"/>
    </row>
    <row r="59575" spans="2:2" hidden="1" x14ac:dyDescent="0.15">
      <c r="B59575" s="8"/>
    </row>
    <row r="59576" spans="2:2" hidden="1" x14ac:dyDescent="0.15">
      <c r="B59576" s="8"/>
    </row>
    <row r="59577" spans="2:2" hidden="1" x14ac:dyDescent="0.15">
      <c r="B59577" s="8"/>
    </row>
    <row r="59578" spans="2:2" hidden="1" x14ac:dyDescent="0.15">
      <c r="B59578" s="8"/>
    </row>
    <row r="59579" spans="2:2" hidden="1" x14ac:dyDescent="0.15">
      <c r="B59579" s="8"/>
    </row>
    <row r="59580" spans="2:2" hidden="1" x14ac:dyDescent="0.15">
      <c r="B59580" s="8"/>
    </row>
    <row r="59581" spans="2:2" hidden="1" x14ac:dyDescent="0.15">
      <c r="B59581" s="8"/>
    </row>
    <row r="59582" spans="2:2" hidden="1" x14ac:dyDescent="0.15">
      <c r="B59582" s="8"/>
    </row>
    <row r="59583" spans="2:2" hidden="1" x14ac:dyDescent="0.15">
      <c r="B59583" s="8"/>
    </row>
    <row r="59584" spans="2:2" hidden="1" x14ac:dyDescent="0.15">
      <c r="B59584" s="8"/>
    </row>
    <row r="59585" spans="2:2" hidden="1" x14ac:dyDescent="0.15">
      <c r="B59585" s="8"/>
    </row>
    <row r="59586" spans="2:2" hidden="1" x14ac:dyDescent="0.15">
      <c r="B59586" s="8"/>
    </row>
    <row r="59587" spans="2:2" hidden="1" x14ac:dyDescent="0.15">
      <c r="B59587" s="8"/>
    </row>
    <row r="59588" spans="2:2" hidden="1" x14ac:dyDescent="0.15">
      <c r="B59588" s="8"/>
    </row>
    <row r="59589" spans="2:2" hidden="1" x14ac:dyDescent="0.15">
      <c r="B59589" s="8"/>
    </row>
    <row r="59590" spans="2:2" hidden="1" x14ac:dyDescent="0.15">
      <c r="B59590" s="8"/>
    </row>
    <row r="59591" spans="2:2" hidden="1" x14ac:dyDescent="0.15">
      <c r="B59591" s="8"/>
    </row>
    <row r="59592" spans="2:2" hidden="1" x14ac:dyDescent="0.15">
      <c r="B59592" s="8"/>
    </row>
    <row r="59593" spans="2:2" hidden="1" x14ac:dyDescent="0.15">
      <c r="B59593" s="8"/>
    </row>
    <row r="59594" spans="2:2" hidden="1" x14ac:dyDescent="0.15">
      <c r="B59594" s="8"/>
    </row>
    <row r="59595" spans="2:2" hidden="1" x14ac:dyDescent="0.15">
      <c r="B59595" s="8"/>
    </row>
    <row r="59596" spans="2:2" hidden="1" x14ac:dyDescent="0.15">
      <c r="B59596" s="8"/>
    </row>
    <row r="59597" spans="2:2" hidden="1" x14ac:dyDescent="0.15">
      <c r="B59597" s="8"/>
    </row>
    <row r="59598" spans="2:2" hidden="1" x14ac:dyDescent="0.15">
      <c r="B59598" s="8"/>
    </row>
    <row r="59599" spans="2:2" hidden="1" x14ac:dyDescent="0.15">
      <c r="B59599" s="8"/>
    </row>
    <row r="59600" spans="2:2" hidden="1" x14ac:dyDescent="0.15">
      <c r="B59600" s="8"/>
    </row>
    <row r="59601" spans="2:2" hidden="1" x14ac:dyDescent="0.15">
      <c r="B59601" s="8"/>
    </row>
    <row r="59602" spans="2:2" hidden="1" x14ac:dyDescent="0.15">
      <c r="B59602" s="8"/>
    </row>
    <row r="59603" spans="2:2" hidden="1" x14ac:dyDescent="0.15">
      <c r="B59603" s="8"/>
    </row>
    <row r="59604" spans="2:2" hidden="1" x14ac:dyDescent="0.15">
      <c r="B59604" s="8"/>
    </row>
    <row r="59605" spans="2:2" hidden="1" x14ac:dyDescent="0.15">
      <c r="B59605" s="8"/>
    </row>
    <row r="59606" spans="2:2" hidden="1" x14ac:dyDescent="0.15">
      <c r="B59606" s="8"/>
    </row>
    <row r="59607" spans="2:2" hidden="1" x14ac:dyDescent="0.15">
      <c r="B59607" s="8"/>
    </row>
    <row r="59608" spans="2:2" hidden="1" x14ac:dyDescent="0.15">
      <c r="B59608" s="8"/>
    </row>
    <row r="59609" spans="2:2" hidden="1" x14ac:dyDescent="0.15">
      <c r="B59609" s="8"/>
    </row>
    <row r="59610" spans="2:2" hidden="1" x14ac:dyDescent="0.15">
      <c r="B59610" s="8"/>
    </row>
    <row r="59611" spans="2:2" hidden="1" x14ac:dyDescent="0.15">
      <c r="B59611" s="8"/>
    </row>
    <row r="59612" spans="2:2" hidden="1" x14ac:dyDescent="0.15">
      <c r="B59612" s="8"/>
    </row>
    <row r="59613" spans="2:2" hidden="1" x14ac:dyDescent="0.15">
      <c r="B59613" s="8"/>
    </row>
    <row r="59614" spans="2:2" hidden="1" x14ac:dyDescent="0.15">
      <c r="B59614" s="8"/>
    </row>
    <row r="59615" spans="2:2" hidden="1" x14ac:dyDescent="0.15">
      <c r="B59615" s="8"/>
    </row>
    <row r="59616" spans="2:2" hidden="1" x14ac:dyDescent="0.15">
      <c r="B59616" s="8"/>
    </row>
    <row r="59617" spans="2:2" hidden="1" x14ac:dyDescent="0.15">
      <c r="B59617" s="8"/>
    </row>
    <row r="59618" spans="2:2" hidden="1" x14ac:dyDescent="0.15">
      <c r="B59618" s="8"/>
    </row>
    <row r="59619" spans="2:2" hidden="1" x14ac:dyDescent="0.15">
      <c r="B59619" s="8"/>
    </row>
    <row r="59620" spans="2:2" hidden="1" x14ac:dyDescent="0.15">
      <c r="B59620" s="8"/>
    </row>
    <row r="59621" spans="2:2" hidden="1" x14ac:dyDescent="0.15">
      <c r="B59621" s="8"/>
    </row>
    <row r="59622" spans="2:2" hidden="1" x14ac:dyDescent="0.15">
      <c r="B59622" s="8"/>
    </row>
    <row r="59623" spans="2:2" hidden="1" x14ac:dyDescent="0.15">
      <c r="B59623" s="8"/>
    </row>
    <row r="59624" spans="2:2" hidden="1" x14ac:dyDescent="0.15">
      <c r="B59624" s="8"/>
    </row>
    <row r="59625" spans="2:2" hidden="1" x14ac:dyDescent="0.15">
      <c r="B59625" s="8"/>
    </row>
    <row r="59626" spans="2:2" hidden="1" x14ac:dyDescent="0.15">
      <c r="B59626" s="8"/>
    </row>
    <row r="59627" spans="2:2" hidden="1" x14ac:dyDescent="0.15">
      <c r="B59627" s="8"/>
    </row>
    <row r="59628" spans="2:2" hidden="1" x14ac:dyDescent="0.15">
      <c r="B59628" s="8"/>
    </row>
    <row r="59629" spans="2:2" hidden="1" x14ac:dyDescent="0.15">
      <c r="B59629" s="8"/>
    </row>
    <row r="59630" spans="2:2" hidden="1" x14ac:dyDescent="0.15">
      <c r="B59630" s="8"/>
    </row>
    <row r="59631" spans="2:2" hidden="1" x14ac:dyDescent="0.15">
      <c r="B59631" s="8"/>
    </row>
    <row r="59632" spans="2:2" hidden="1" x14ac:dyDescent="0.15">
      <c r="B59632" s="8"/>
    </row>
    <row r="59633" spans="2:2" hidden="1" x14ac:dyDescent="0.15">
      <c r="B59633" s="8"/>
    </row>
    <row r="59634" spans="2:2" hidden="1" x14ac:dyDescent="0.15">
      <c r="B59634" s="8"/>
    </row>
    <row r="59635" spans="2:2" hidden="1" x14ac:dyDescent="0.15">
      <c r="B59635" s="8"/>
    </row>
    <row r="59636" spans="2:2" hidden="1" x14ac:dyDescent="0.15">
      <c r="B59636" s="8"/>
    </row>
    <row r="59637" spans="2:2" hidden="1" x14ac:dyDescent="0.15">
      <c r="B59637" s="8"/>
    </row>
    <row r="59638" spans="2:2" hidden="1" x14ac:dyDescent="0.15">
      <c r="B59638" s="8"/>
    </row>
    <row r="59639" spans="2:2" hidden="1" x14ac:dyDescent="0.15">
      <c r="B59639" s="8"/>
    </row>
    <row r="59640" spans="2:2" hidden="1" x14ac:dyDescent="0.15">
      <c r="B59640" s="8"/>
    </row>
    <row r="59641" spans="2:2" hidden="1" x14ac:dyDescent="0.15">
      <c r="B59641" s="8"/>
    </row>
    <row r="59642" spans="2:2" hidden="1" x14ac:dyDescent="0.15">
      <c r="B59642" s="8"/>
    </row>
    <row r="59643" spans="2:2" hidden="1" x14ac:dyDescent="0.15">
      <c r="B59643" s="8"/>
    </row>
    <row r="59644" spans="2:2" hidden="1" x14ac:dyDescent="0.15">
      <c r="B59644" s="8"/>
    </row>
    <row r="59645" spans="2:2" hidden="1" x14ac:dyDescent="0.15">
      <c r="B59645" s="8"/>
    </row>
    <row r="59646" spans="2:2" hidden="1" x14ac:dyDescent="0.15">
      <c r="B59646" s="8"/>
    </row>
    <row r="59647" spans="2:2" hidden="1" x14ac:dyDescent="0.15">
      <c r="B59647" s="8"/>
    </row>
    <row r="59648" spans="2:2" hidden="1" x14ac:dyDescent="0.15">
      <c r="B59648" s="8"/>
    </row>
    <row r="59649" spans="2:2" hidden="1" x14ac:dyDescent="0.15">
      <c r="B59649" s="8"/>
    </row>
    <row r="59650" spans="2:2" hidden="1" x14ac:dyDescent="0.15">
      <c r="B59650" s="8"/>
    </row>
    <row r="59651" spans="2:2" hidden="1" x14ac:dyDescent="0.15">
      <c r="B59651" s="8"/>
    </row>
    <row r="59652" spans="2:2" hidden="1" x14ac:dyDescent="0.15">
      <c r="B59652" s="8"/>
    </row>
    <row r="59653" spans="2:2" hidden="1" x14ac:dyDescent="0.15">
      <c r="B59653" s="8"/>
    </row>
    <row r="59654" spans="2:2" hidden="1" x14ac:dyDescent="0.15">
      <c r="B59654" s="8"/>
    </row>
    <row r="59655" spans="2:2" hidden="1" x14ac:dyDescent="0.15">
      <c r="B59655" s="8"/>
    </row>
    <row r="59656" spans="2:2" hidden="1" x14ac:dyDescent="0.15">
      <c r="B59656" s="8"/>
    </row>
    <row r="59657" spans="2:2" hidden="1" x14ac:dyDescent="0.15">
      <c r="B59657" s="8"/>
    </row>
    <row r="59658" spans="2:2" hidden="1" x14ac:dyDescent="0.15">
      <c r="B59658" s="8"/>
    </row>
    <row r="59659" spans="2:2" hidden="1" x14ac:dyDescent="0.15">
      <c r="B59659" s="8"/>
    </row>
    <row r="59660" spans="2:2" hidden="1" x14ac:dyDescent="0.15">
      <c r="B59660" s="8"/>
    </row>
    <row r="59661" spans="2:2" hidden="1" x14ac:dyDescent="0.15">
      <c r="B59661" s="8"/>
    </row>
    <row r="59662" spans="2:2" hidden="1" x14ac:dyDescent="0.15">
      <c r="B59662" s="8"/>
    </row>
    <row r="59663" spans="2:2" hidden="1" x14ac:dyDescent="0.15">
      <c r="B59663" s="8"/>
    </row>
    <row r="59664" spans="2:2" hidden="1" x14ac:dyDescent="0.15">
      <c r="B59664" s="8"/>
    </row>
    <row r="59665" spans="2:2" hidden="1" x14ac:dyDescent="0.15">
      <c r="B59665" s="8"/>
    </row>
    <row r="59666" spans="2:2" hidden="1" x14ac:dyDescent="0.15">
      <c r="B59666" s="8"/>
    </row>
    <row r="59667" spans="2:2" hidden="1" x14ac:dyDescent="0.15">
      <c r="B59667" s="8"/>
    </row>
    <row r="59668" spans="2:2" hidden="1" x14ac:dyDescent="0.15">
      <c r="B59668" s="8"/>
    </row>
    <row r="59669" spans="2:2" hidden="1" x14ac:dyDescent="0.15">
      <c r="B59669" s="8"/>
    </row>
    <row r="59670" spans="2:2" hidden="1" x14ac:dyDescent="0.15">
      <c r="B59670" s="8"/>
    </row>
    <row r="59671" spans="2:2" hidden="1" x14ac:dyDescent="0.15">
      <c r="B59671" s="8"/>
    </row>
    <row r="59672" spans="2:2" hidden="1" x14ac:dyDescent="0.15">
      <c r="B59672" s="8"/>
    </row>
    <row r="59673" spans="2:2" hidden="1" x14ac:dyDescent="0.15">
      <c r="B59673" s="8"/>
    </row>
    <row r="59674" spans="2:2" hidden="1" x14ac:dyDescent="0.15">
      <c r="B59674" s="8"/>
    </row>
    <row r="59675" spans="2:2" hidden="1" x14ac:dyDescent="0.15">
      <c r="B59675" s="8"/>
    </row>
    <row r="59676" spans="2:2" hidden="1" x14ac:dyDescent="0.15">
      <c r="B59676" s="8"/>
    </row>
    <row r="59677" spans="2:2" hidden="1" x14ac:dyDescent="0.15">
      <c r="B59677" s="8"/>
    </row>
    <row r="59678" spans="2:2" hidden="1" x14ac:dyDescent="0.15">
      <c r="B59678" s="8"/>
    </row>
    <row r="59679" spans="2:2" hidden="1" x14ac:dyDescent="0.15">
      <c r="B59679" s="8"/>
    </row>
    <row r="59680" spans="2:2" hidden="1" x14ac:dyDescent="0.15">
      <c r="B59680" s="8"/>
    </row>
    <row r="59681" spans="2:2" hidden="1" x14ac:dyDescent="0.15">
      <c r="B59681" s="8"/>
    </row>
    <row r="59682" spans="2:2" hidden="1" x14ac:dyDescent="0.15">
      <c r="B59682" s="8"/>
    </row>
    <row r="59683" spans="2:2" hidden="1" x14ac:dyDescent="0.15">
      <c r="B59683" s="8"/>
    </row>
    <row r="59684" spans="2:2" hidden="1" x14ac:dyDescent="0.15">
      <c r="B59684" s="8"/>
    </row>
    <row r="59685" spans="2:2" hidden="1" x14ac:dyDescent="0.15">
      <c r="B59685" s="8"/>
    </row>
    <row r="59686" spans="2:2" hidden="1" x14ac:dyDescent="0.15">
      <c r="B59686" s="8"/>
    </row>
    <row r="59687" spans="2:2" hidden="1" x14ac:dyDescent="0.15">
      <c r="B59687" s="8"/>
    </row>
    <row r="59688" spans="2:2" hidden="1" x14ac:dyDescent="0.15">
      <c r="B59688" s="8"/>
    </row>
    <row r="59689" spans="2:2" hidden="1" x14ac:dyDescent="0.15">
      <c r="B59689" s="8"/>
    </row>
    <row r="59690" spans="2:2" hidden="1" x14ac:dyDescent="0.15">
      <c r="B59690" s="8"/>
    </row>
    <row r="59691" spans="2:2" hidden="1" x14ac:dyDescent="0.15">
      <c r="B59691" s="8"/>
    </row>
    <row r="59692" spans="2:2" hidden="1" x14ac:dyDescent="0.15">
      <c r="B59692" s="8"/>
    </row>
    <row r="59693" spans="2:2" hidden="1" x14ac:dyDescent="0.15">
      <c r="B59693" s="8"/>
    </row>
    <row r="59694" spans="2:2" hidden="1" x14ac:dyDescent="0.15">
      <c r="B59694" s="8"/>
    </row>
    <row r="59695" spans="2:2" hidden="1" x14ac:dyDescent="0.15">
      <c r="B59695" s="8"/>
    </row>
    <row r="59696" spans="2:2" hidden="1" x14ac:dyDescent="0.15">
      <c r="B59696" s="8"/>
    </row>
    <row r="59697" spans="2:2" hidden="1" x14ac:dyDescent="0.15">
      <c r="B59697" s="8"/>
    </row>
    <row r="59698" spans="2:2" hidden="1" x14ac:dyDescent="0.15">
      <c r="B59698" s="8"/>
    </row>
    <row r="59699" spans="2:2" hidden="1" x14ac:dyDescent="0.15">
      <c r="B59699" s="8"/>
    </row>
    <row r="59700" spans="2:2" hidden="1" x14ac:dyDescent="0.15">
      <c r="B59700" s="8"/>
    </row>
    <row r="59701" spans="2:2" hidden="1" x14ac:dyDescent="0.15">
      <c r="B59701" s="8"/>
    </row>
    <row r="59702" spans="2:2" hidden="1" x14ac:dyDescent="0.15">
      <c r="B59702" s="8"/>
    </row>
    <row r="59703" spans="2:2" hidden="1" x14ac:dyDescent="0.15">
      <c r="B59703" s="8"/>
    </row>
    <row r="59704" spans="2:2" hidden="1" x14ac:dyDescent="0.15">
      <c r="B59704" s="8"/>
    </row>
    <row r="59705" spans="2:2" hidden="1" x14ac:dyDescent="0.15">
      <c r="B59705" s="8"/>
    </row>
    <row r="59706" spans="2:2" hidden="1" x14ac:dyDescent="0.15">
      <c r="B59706" s="8"/>
    </row>
    <row r="59707" spans="2:2" hidden="1" x14ac:dyDescent="0.15">
      <c r="B59707" s="8"/>
    </row>
    <row r="59708" spans="2:2" hidden="1" x14ac:dyDescent="0.15">
      <c r="B59708" s="8"/>
    </row>
    <row r="59709" spans="2:2" hidden="1" x14ac:dyDescent="0.15">
      <c r="B59709" s="8"/>
    </row>
    <row r="59710" spans="2:2" hidden="1" x14ac:dyDescent="0.15">
      <c r="B59710" s="8"/>
    </row>
    <row r="59711" spans="2:2" hidden="1" x14ac:dyDescent="0.15">
      <c r="B59711" s="8"/>
    </row>
    <row r="59712" spans="2:2" hidden="1" x14ac:dyDescent="0.15">
      <c r="B59712" s="8"/>
    </row>
    <row r="59713" spans="2:2" hidden="1" x14ac:dyDescent="0.15">
      <c r="B59713" s="8"/>
    </row>
    <row r="59714" spans="2:2" hidden="1" x14ac:dyDescent="0.15">
      <c r="B59714" s="8"/>
    </row>
    <row r="59715" spans="2:2" hidden="1" x14ac:dyDescent="0.15">
      <c r="B59715" s="8"/>
    </row>
    <row r="59716" spans="2:2" hidden="1" x14ac:dyDescent="0.15">
      <c r="B59716" s="8"/>
    </row>
    <row r="59717" spans="2:2" hidden="1" x14ac:dyDescent="0.15">
      <c r="B59717" s="8"/>
    </row>
    <row r="59718" spans="2:2" hidden="1" x14ac:dyDescent="0.15">
      <c r="B59718" s="8"/>
    </row>
    <row r="59719" spans="2:2" hidden="1" x14ac:dyDescent="0.15">
      <c r="B59719" s="8"/>
    </row>
    <row r="59720" spans="2:2" hidden="1" x14ac:dyDescent="0.15">
      <c r="B59720" s="8"/>
    </row>
    <row r="59721" spans="2:2" hidden="1" x14ac:dyDescent="0.15">
      <c r="B59721" s="8"/>
    </row>
    <row r="59722" spans="2:2" hidden="1" x14ac:dyDescent="0.15">
      <c r="B59722" s="8"/>
    </row>
    <row r="59723" spans="2:2" hidden="1" x14ac:dyDescent="0.15">
      <c r="B59723" s="8"/>
    </row>
    <row r="59724" spans="2:2" hidden="1" x14ac:dyDescent="0.15">
      <c r="B59724" s="8"/>
    </row>
    <row r="59725" spans="2:2" hidden="1" x14ac:dyDescent="0.15">
      <c r="B59725" s="8"/>
    </row>
    <row r="59726" spans="2:2" hidden="1" x14ac:dyDescent="0.15">
      <c r="B59726" s="8"/>
    </row>
    <row r="59727" spans="2:2" hidden="1" x14ac:dyDescent="0.15">
      <c r="B59727" s="8"/>
    </row>
    <row r="59728" spans="2:2" hidden="1" x14ac:dyDescent="0.15">
      <c r="B59728" s="8"/>
    </row>
    <row r="59729" spans="2:2" hidden="1" x14ac:dyDescent="0.15">
      <c r="B59729" s="8"/>
    </row>
    <row r="59730" spans="2:2" hidden="1" x14ac:dyDescent="0.15">
      <c r="B59730" s="8"/>
    </row>
    <row r="59731" spans="2:2" hidden="1" x14ac:dyDescent="0.15">
      <c r="B59731" s="8"/>
    </row>
    <row r="59732" spans="2:2" hidden="1" x14ac:dyDescent="0.15">
      <c r="B59732" s="8"/>
    </row>
    <row r="59733" spans="2:2" hidden="1" x14ac:dyDescent="0.15">
      <c r="B59733" s="8"/>
    </row>
    <row r="59734" spans="2:2" hidden="1" x14ac:dyDescent="0.15">
      <c r="B59734" s="8"/>
    </row>
    <row r="59735" spans="2:2" hidden="1" x14ac:dyDescent="0.15">
      <c r="B59735" s="8"/>
    </row>
    <row r="59736" spans="2:2" hidden="1" x14ac:dyDescent="0.15">
      <c r="B59736" s="8"/>
    </row>
    <row r="59737" spans="2:2" hidden="1" x14ac:dyDescent="0.15">
      <c r="B59737" s="8"/>
    </row>
    <row r="59738" spans="2:2" hidden="1" x14ac:dyDescent="0.15">
      <c r="B59738" s="8"/>
    </row>
    <row r="59739" spans="2:2" hidden="1" x14ac:dyDescent="0.15">
      <c r="B59739" s="8"/>
    </row>
    <row r="59740" spans="2:2" hidden="1" x14ac:dyDescent="0.15">
      <c r="B59740" s="8"/>
    </row>
    <row r="59741" spans="2:2" hidden="1" x14ac:dyDescent="0.15">
      <c r="B59741" s="8"/>
    </row>
    <row r="59742" spans="2:2" hidden="1" x14ac:dyDescent="0.15">
      <c r="B59742" s="8"/>
    </row>
    <row r="59743" spans="2:2" hidden="1" x14ac:dyDescent="0.15">
      <c r="B59743" s="8"/>
    </row>
    <row r="59744" spans="2:2" hidden="1" x14ac:dyDescent="0.15">
      <c r="B59744" s="8"/>
    </row>
    <row r="59745" spans="2:2" hidden="1" x14ac:dyDescent="0.15">
      <c r="B59745" s="8"/>
    </row>
    <row r="59746" spans="2:2" hidden="1" x14ac:dyDescent="0.15">
      <c r="B59746" s="8"/>
    </row>
    <row r="59747" spans="2:2" hidden="1" x14ac:dyDescent="0.15">
      <c r="B59747" s="8"/>
    </row>
    <row r="59748" spans="2:2" hidden="1" x14ac:dyDescent="0.15">
      <c r="B59748" s="8"/>
    </row>
    <row r="59749" spans="2:2" hidden="1" x14ac:dyDescent="0.15">
      <c r="B59749" s="8"/>
    </row>
    <row r="59750" spans="2:2" hidden="1" x14ac:dyDescent="0.15">
      <c r="B59750" s="8"/>
    </row>
    <row r="59751" spans="2:2" hidden="1" x14ac:dyDescent="0.15">
      <c r="B59751" s="8"/>
    </row>
    <row r="59752" spans="2:2" hidden="1" x14ac:dyDescent="0.15">
      <c r="B59752" s="8"/>
    </row>
    <row r="59753" spans="2:2" hidden="1" x14ac:dyDescent="0.15">
      <c r="B59753" s="8"/>
    </row>
    <row r="59754" spans="2:2" hidden="1" x14ac:dyDescent="0.15">
      <c r="B59754" s="8"/>
    </row>
    <row r="59755" spans="2:2" hidden="1" x14ac:dyDescent="0.15">
      <c r="B59755" s="8"/>
    </row>
    <row r="59756" spans="2:2" hidden="1" x14ac:dyDescent="0.15">
      <c r="B59756" s="8"/>
    </row>
    <row r="59757" spans="2:2" hidden="1" x14ac:dyDescent="0.15">
      <c r="B59757" s="8"/>
    </row>
    <row r="59758" spans="2:2" hidden="1" x14ac:dyDescent="0.15">
      <c r="B59758" s="8"/>
    </row>
    <row r="59759" spans="2:2" hidden="1" x14ac:dyDescent="0.15">
      <c r="B59759" s="8"/>
    </row>
    <row r="59760" spans="2:2" hidden="1" x14ac:dyDescent="0.15">
      <c r="B59760" s="8"/>
    </row>
    <row r="59761" spans="2:2" hidden="1" x14ac:dyDescent="0.15">
      <c r="B59761" s="8"/>
    </row>
    <row r="59762" spans="2:2" hidden="1" x14ac:dyDescent="0.15">
      <c r="B59762" s="8"/>
    </row>
    <row r="59763" spans="2:2" hidden="1" x14ac:dyDescent="0.15">
      <c r="B59763" s="8"/>
    </row>
    <row r="59764" spans="2:2" hidden="1" x14ac:dyDescent="0.15">
      <c r="B59764" s="8"/>
    </row>
    <row r="59765" spans="2:2" hidden="1" x14ac:dyDescent="0.15">
      <c r="B59765" s="8"/>
    </row>
    <row r="59766" spans="2:2" hidden="1" x14ac:dyDescent="0.15">
      <c r="B59766" s="8"/>
    </row>
    <row r="59767" spans="2:2" hidden="1" x14ac:dyDescent="0.15">
      <c r="B59767" s="8"/>
    </row>
    <row r="59768" spans="2:2" hidden="1" x14ac:dyDescent="0.15">
      <c r="B59768" s="8"/>
    </row>
    <row r="59769" spans="2:2" hidden="1" x14ac:dyDescent="0.15">
      <c r="B59769" s="8"/>
    </row>
    <row r="59770" spans="2:2" hidden="1" x14ac:dyDescent="0.15">
      <c r="B59770" s="8"/>
    </row>
    <row r="59771" spans="2:2" hidden="1" x14ac:dyDescent="0.15">
      <c r="B59771" s="8"/>
    </row>
    <row r="59772" spans="2:2" hidden="1" x14ac:dyDescent="0.15">
      <c r="B59772" s="8"/>
    </row>
    <row r="59773" spans="2:2" hidden="1" x14ac:dyDescent="0.15">
      <c r="B59773" s="8"/>
    </row>
    <row r="59774" spans="2:2" hidden="1" x14ac:dyDescent="0.15">
      <c r="B59774" s="8"/>
    </row>
    <row r="59775" spans="2:2" hidden="1" x14ac:dyDescent="0.15">
      <c r="B59775" s="8"/>
    </row>
    <row r="59776" spans="2:2" hidden="1" x14ac:dyDescent="0.15">
      <c r="B59776" s="8"/>
    </row>
    <row r="59777" spans="2:2" hidden="1" x14ac:dyDescent="0.15">
      <c r="B59777" s="8"/>
    </row>
    <row r="59778" spans="2:2" hidden="1" x14ac:dyDescent="0.15">
      <c r="B59778" s="8"/>
    </row>
    <row r="59779" spans="2:2" hidden="1" x14ac:dyDescent="0.15">
      <c r="B59779" s="8"/>
    </row>
    <row r="59780" spans="2:2" hidden="1" x14ac:dyDescent="0.15">
      <c r="B59780" s="8"/>
    </row>
    <row r="59781" spans="2:2" hidden="1" x14ac:dyDescent="0.15">
      <c r="B59781" s="8"/>
    </row>
    <row r="59782" spans="2:2" hidden="1" x14ac:dyDescent="0.15">
      <c r="B59782" s="8"/>
    </row>
    <row r="59783" spans="2:2" hidden="1" x14ac:dyDescent="0.15">
      <c r="B59783" s="8"/>
    </row>
    <row r="59784" spans="2:2" hidden="1" x14ac:dyDescent="0.15">
      <c r="B59784" s="8"/>
    </row>
    <row r="59785" spans="2:2" hidden="1" x14ac:dyDescent="0.15">
      <c r="B59785" s="8"/>
    </row>
    <row r="59786" spans="2:2" hidden="1" x14ac:dyDescent="0.15">
      <c r="B59786" s="8"/>
    </row>
    <row r="59787" spans="2:2" hidden="1" x14ac:dyDescent="0.15">
      <c r="B59787" s="8"/>
    </row>
    <row r="59788" spans="2:2" hidden="1" x14ac:dyDescent="0.15">
      <c r="B59788" s="8"/>
    </row>
    <row r="59789" spans="2:2" hidden="1" x14ac:dyDescent="0.15">
      <c r="B59789" s="8"/>
    </row>
    <row r="59790" spans="2:2" hidden="1" x14ac:dyDescent="0.15">
      <c r="B59790" s="8"/>
    </row>
    <row r="59791" spans="2:2" hidden="1" x14ac:dyDescent="0.15">
      <c r="B59791" s="8"/>
    </row>
    <row r="59792" spans="2:2" hidden="1" x14ac:dyDescent="0.15">
      <c r="B59792" s="8"/>
    </row>
    <row r="59793" spans="2:2" hidden="1" x14ac:dyDescent="0.15">
      <c r="B59793" s="8"/>
    </row>
    <row r="59794" spans="2:2" hidden="1" x14ac:dyDescent="0.15">
      <c r="B59794" s="8"/>
    </row>
    <row r="59795" spans="2:2" hidden="1" x14ac:dyDescent="0.15">
      <c r="B59795" s="8"/>
    </row>
    <row r="59796" spans="2:2" hidden="1" x14ac:dyDescent="0.15">
      <c r="B59796" s="8"/>
    </row>
    <row r="59797" spans="2:2" hidden="1" x14ac:dyDescent="0.15">
      <c r="B59797" s="8"/>
    </row>
    <row r="59798" spans="2:2" hidden="1" x14ac:dyDescent="0.15">
      <c r="B59798" s="8"/>
    </row>
    <row r="59799" spans="2:2" hidden="1" x14ac:dyDescent="0.15">
      <c r="B59799" s="8"/>
    </row>
    <row r="59800" spans="2:2" hidden="1" x14ac:dyDescent="0.15">
      <c r="B59800" s="8"/>
    </row>
    <row r="59801" spans="2:2" hidden="1" x14ac:dyDescent="0.15">
      <c r="B59801" s="8"/>
    </row>
    <row r="59802" spans="2:2" hidden="1" x14ac:dyDescent="0.15">
      <c r="B59802" s="8"/>
    </row>
    <row r="59803" spans="2:2" hidden="1" x14ac:dyDescent="0.15">
      <c r="B59803" s="8"/>
    </row>
    <row r="59804" spans="2:2" hidden="1" x14ac:dyDescent="0.15">
      <c r="B59804" s="8"/>
    </row>
    <row r="59805" spans="2:2" hidden="1" x14ac:dyDescent="0.15">
      <c r="B59805" s="8"/>
    </row>
    <row r="59806" spans="2:2" hidden="1" x14ac:dyDescent="0.15">
      <c r="B59806" s="8"/>
    </row>
    <row r="59807" spans="2:2" hidden="1" x14ac:dyDescent="0.15">
      <c r="B59807" s="8"/>
    </row>
    <row r="59808" spans="2:2" hidden="1" x14ac:dyDescent="0.15">
      <c r="B59808" s="8"/>
    </row>
    <row r="59809" spans="2:2" hidden="1" x14ac:dyDescent="0.15">
      <c r="B59809" s="8"/>
    </row>
    <row r="59810" spans="2:2" hidden="1" x14ac:dyDescent="0.15">
      <c r="B59810" s="8"/>
    </row>
    <row r="59811" spans="2:2" hidden="1" x14ac:dyDescent="0.15">
      <c r="B59811" s="8"/>
    </row>
    <row r="59812" spans="2:2" hidden="1" x14ac:dyDescent="0.15">
      <c r="B59812" s="8"/>
    </row>
    <row r="59813" spans="2:2" hidden="1" x14ac:dyDescent="0.15">
      <c r="B59813" s="8"/>
    </row>
    <row r="59814" spans="2:2" hidden="1" x14ac:dyDescent="0.15">
      <c r="B59814" s="8"/>
    </row>
    <row r="59815" spans="2:2" hidden="1" x14ac:dyDescent="0.15">
      <c r="B59815" s="8"/>
    </row>
    <row r="59816" spans="2:2" hidden="1" x14ac:dyDescent="0.15">
      <c r="B59816" s="8"/>
    </row>
    <row r="59817" spans="2:2" hidden="1" x14ac:dyDescent="0.15">
      <c r="B59817" s="8"/>
    </row>
    <row r="59818" spans="2:2" hidden="1" x14ac:dyDescent="0.15">
      <c r="B59818" s="8"/>
    </row>
    <row r="59819" spans="2:2" hidden="1" x14ac:dyDescent="0.15">
      <c r="B59819" s="8"/>
    </row>
    <row r="59820" spans="2:2" hidden="1" x14ac:dyDescent="0.15">
      <c r="B59820" s="8"/>
    </row>
    <row r="59821" spans="2:2" hidden="1" x14ac:dyDescent="0.15">
      <c r="B59821" s="8"/>
    </row>
    <row r="59822" spans="2:2" hidden="1" x14ac:dyDescent="0.15">
      <c r="B59822" s="8"/>
    </row>
    <row r="59823" spans="2:2" hidden="1" x14ac:dyDescent="0.15">
      <c r="B59823" s="8"/>
    </row>
    <row r="59824" spans="2:2" hidden="1" x14ac:dyDescent="0.15">
      <c r="B59824" s="8"/>
    </row>
    <row r="59825" spans="2:2" hidden="1" x14ac:dyDescent="0.15">
      <c r="B59825" s="8"/>
    </row>
    <row r="59826" spans="2:2" hidden="1" x14ac:dyDescent="0.15">
      <c r="B59826" s="8"/>
    </row>
    <row r="59827" spans="2:2" hidden="1" x14ac:dyDescent="0.15">
      <c r="B59827" s="8"/>
    </row>
    <row r="59828" spans="2:2" hidden="1" x14ac:dyDescent="0.15">
      <c r="B59828" s="8"/>
    </row>
    <row r="59829" spans="2:2" hidden="1" x14ac:dyDescent="0.15">
      <c r="B59829" s="8"/>
    </row>
    <row r="59830" spans="2:2" hidden="1" x14ac:dyDescent="0.15">
      <c r="B59830" s="8"/>
    </row>
    <row r="59831" spans="2:2" hidden="1" x14ac:dyDescent="0.15">
      <c r="B59831" s="8"/>
    </row>
    <row r="59832" spans="2:2" hidden="1" x14ac:dyDescent="0.15">
      <c r="B59832" s="8"/>
    </row>
    <row r="59833" spans="2:2" hidden="1" x14ac:dyDescent="0.15">
      <c r="B59833" s="8"/>
    </row>
    <row r="59834" spans="2:2" hidden="1" x14ac:dyDescent="0.15">
      <c r="B59834" s="8"/>
    </row>
    <row r="59835" spans="2:2" hidden="1" x14ac:dyDescent="0.15">
      <c r="B59835" s="8"/>
    </row>
    <row r="59836" spans="2:2" hidden="1" x14ac:dyDescent="0.15">
      <c r="B59836" s="8"/>
    </row>
    <row r="59837" spans="2:2" hidden="1" x14ac:dyDescent="0.15">
      <c r="B59837" s="8"/>
    </row>
    <row r="59838" spans="2:2" hidden="1" x14ac:dyDescent="0.15">
      <c r="B59838" s="8"/>
    </row>
    <row r="59839" spans="2:2" hidden="1" x14ac:dyDescent="0.15">
      <c r="B59839" s="8"/>
    </row>
    <row r="59840" spans="2:2" hidden="1" x14ac:dyDescent="0.15">
      <c r="B59840" s="8"/>
    </row>
    <row r="59841" spans="2:2" hidden="1" x14ac:dyDescent="0.15">
      <c r="B59841" s="8"/>
    </row>
    <row r="59842" spans="2:2" hidden="1" x14ac:dyDescent="0.15">
      <c r="B59842" s="8"/>
    </row>
    <row r="59843" spans="2:2" hidden="1" x14ac:dyDescent="0.15">
      <c r="B59843" s="8"/>
    </row>
    <row r="59844" spans="2:2" hidden="1" x14ac:dyDescent="0.15">
      <c r="B59844" s="8"/>
    </row>
    <row r="59845" spans="2:2" hidden="1" x14ac:dyDescent="0.15">
      <c r="B59845" s="8"/>
    </row>
    <row r="59846" spans="2:2" hidden="1" x14ac:dyDescent="0.15">
      <c r="B59846" s="8"/>
    </row>
    <row r="59847" spans="2:2" hidden="1" x14ac:dyDescent="0.15">
      <c r="B59847" s="8"/>
    </row>
    <row r="59848" spans="2:2" hidden="1" x14ac:dyDescent="0.15">
      <c r="B59848" s="8"/>
    </row>
    <row r="59849" spans="2:2" hidden="1" x14ac:dyDescent="0.15">
      <c r="B59849" s="8"/>
    </row>
    <row r="59850" spans="2:2" hidden="1" x14ac:dyDescent="0.15">
      <c r="B59850" s="8"/>
    </row>
    <row r="59851" spans="2:2" hidden="1" x14ac:dyDescent="0.15">
      <c r="B59851" s="8"/>
    </row>
    <row r="59852" spans="2:2" hidden="1" x14ac:dyDescent="0.15">
      <c r="B59852" s="8"/>
    </row>
    <row r="59853" spans="2:2" hidden="1" x14ac:dyDescent="0.15">
      <c r="B59853" s="8"/>
    </row>
    <row r="59854" spans="2:2" hidden="1" x14ac:dyDescent="0.15">
      <c r="B59854" s="8"/>
    </row>
    <row r="59855" spans="2:2" hidden="1" x14ac:dyDescent="0.15">
      <c r="B59855" s="8"/>
    </row>
    <row r="59856" spans="2:2" hidden="1" x14ac:dyDescent="0.15">
      <c r="B59856" s="8"/>
    </row>
    <row r="59857" spans="2:2" hidden="1" x14ac:dyDescent="0.15">
      <c r="B59857" s="8"/>
    </row>
    <row r="59858" spans="2:2" hidden="1" x14ac:dyDescent="0.15">
      <c r="B59858" s="8"/>
    </row>
    <row r="59859" spans="2:2" hidden="1" x14ac:dyDescent="0.15">
      <c r="B59859" s="8"/>
    </row>
    <row r="59860" spans="2:2" hidden="1" x14ac:dyDescent="0.15">
      <c r="B59860" s="8"/>
    </row>
    <row r="59861" spans="2:2" hidden="1" x14ac:dyDescent="0.15">
      <c r="B59861" s="8"/>
    </row>
    <row r="59862" spans="2:2" hidden="1" x14ac:dyDescent="0.15">
      <c r="B59862" s="8"/>
    </row>
    <row r="59863" spans="2:2" hidden="1" x14ac:dyDescent="0.15">
      <c r="B59863" s="8"/>
    </row>
    <row r="59864" spans="2:2" hidden="1" x14ac:dyDescent="0.15">
      <c r="B59864" s="8"/>
    </row>
    <row r="59865" spans="2:2" hidden="1" x14ac:dyDescent="0.15">
      <c r="B59865" s="8"/>
    </row>
    <row r="59866" spans="2:2" hidden="1" x14ac:dyDescent="0.15">
      <c r="B59866" s="8"/>
    </row>
    <row r="59867" spans="2:2" hidden="1" x14ac:dyDescent="0.15">
      <c r="B59867" s="8"/>
    </row>
    <row r="59868" spans="2:2" hidden="1" x14ac:dyDescent="0.15">
      <c r="B59868" s="8"/>
    </row>
    <row r="59869" spans="2:2" hidden="1" x14ac:dyDescent="0.15">
      <c r="B59869" s="8"/>
    </row>
    <row r="59870" spans="2:2" hidden="1" x14ac:dyDescent="0.15">
      <c r="B59870" s="8"/>
    </row>
    <row r="59871" spans="2:2" hidden="1" x14ac:dyDescent="0.15">
      <c r="B59871" s="8"/>
    </row>
    <row r="59872" spans="2:2" hidden="1" x14ac:dyDescent="0.15">
      <c r="B59872" s="8"/>
    </row>
    <row r="59873" spans="2:2" hidden="1" x14ac:dyDescent="0.15">
      <c r="B59873" s="8"/>
    </row>
    <row r="59874" spans="2:2" hidden="1" x14ac:dyDescent="0.15">
      <c r="B59874" s="8"/>
    </row>
    <row r="59875" spans="2:2" hidden="1" x14ac:dyDescent="0.15">
      <c r="B59875" s="8"/>
    </row>
    <row r="59876" spans="2:2" hidden="1" x14ac:dyDescent="0.15">
      <c r="B59876" s="8"/>
    </row>
    <row r="59877" spans="2:2" hidden="1" x14ac:dyDescent="0.15">
      <c r="B59877" s="8"/>
    </row>
    <row r="59878" spans="2:2" hidden="1" x14ac:dyDescent="0.15">
      <c r="B59878" s="8"/>
    </row>
    <row r="59879" spans="2:2" hidden="1" x14ac:dyDescent="0.15">
      <c r="B59879" s="8"/>
    </row>
    <row r="59880" spans="2:2" hidden="1" x14ac:dyDescent="0.15">
      <c r="B59880" s="8"/>
    </row>
    <row r="59881" spans="2:2" hidden="1" x14ac:dyDescent="0.15">
      <c r="B59881" s="8"/>
    </row>
    <row r="59882" spans="2:2" hidden="1" x14ac:dyDescent="0.15">
      <c r="B59882" s="8"/>
    </row>
    <row r="59883" spans="2:2" hidden="1" x14ac:dyDescent="0.15">
      <c r="B59883" s="8"/>
    </row>
    <row r="59884" spans="2:2" hidden="1" x14ac:dyDescent="0.15">
      <c r="B59884" s="8"/>
    </row>
    <row r="59885" spans="2:2" hidden="1" x14ac:dyDescent="0.15">
      <c r="B59885" s="8"/>
    </row>
    <row r="59886" spans="2:2" hidden="1" x14ac:dyDescent="0.15">
      <c r="B59886" s="8"/>
    </row>
    <row r="59887" spans="2:2" hidden="1" x14ac:dyDescent="0.15">
      <c r="B59887" s="8"/>
    </row>
    <row r="59888" spans="2:2" hidden="1" x14ac:dyDescent="0.15">
      <c r="B59888" s="8"/>
    </row>
    <row r="59889" spans="2:2" hidden="1" x14ac:dyDescent="0.15">
      <c r="B59889" s="8"/>
    </row>
    <row r="59890" spans="2:2" hidden="1" x14ac:dyDescent="0.15">
      <c r="B59890" s="8"/>
    </row>
    <row r="59891" spans="2:2" hidden="1" x14ac:dyDescent="0.15">
      <c r="B59891" s="8"/>
    </row>
    <row r="59892" spans="2:2" hidden="1" x14ac:dyDescent="0.15">
      <c r="B59892" s="8"/>
    </row>
    <row r="59893" spans="2:2" hidden="1" x14ac:dyDescent="0.15">
      <c r="B59893" s="8"/>
    </row>
    <row r="59894" spans="2:2" hidden="1" x14ac:dyDescent="0.15">
      <c r="B59894" s="8"/>
    </row>
    <row r="59895" spans="2:2" hidden="1" x14ac:dyDescent="0.15">
      <c r="B59895" s="8"/>
    </row>
    <row r="59896" spans="2:2" hidden="1" x14ac:dyDescent="0.15">
      <c r="B59896" s="8"/>
    </row>
    <row r="59897" spans="2:2" hidden="1" x14ac:dyDescent="0.15">
      <c r="B59897" s="8"/>
    </row>
    <row r="59898" spans="2:2" hidden="1" x14ac:dyDescent="0.15">
      <c r="B59898" s="8"/>
    </row>
    <row r="59899" spans="2:2" hidden="1" x14ac:dyDescent="0.15">
      <c r="B59899" s="8"/>
    </row>
    <row r="59900" spans="2:2" hidden="1" x14ac:dyDescent="0.15">
      <c r="B59900" s="8"/>
    </row>
    <row r="59901" spans="2:2" hidden="1" x14ac:dyDescent="0.15">
      <c r="B59901" s="8"/>
    </row>
    <row r="59902" spans="2:2" hidden="1" x14ac:dyDescent="0.15">
      <c r="B59902" s="8"/>
    </row>
    <row r="59903" spans="2:2" hidden="1" x14ac:dyDescent="0.15">
      <c r="B59903" s="8"/>
    </row>
    <row r="59904" spans="2:2" hidden="1" x14ac:dyDescent="0.15">
      <c r="B59904" s="8"/>
    </row>
    <row r="59905" spans="2:2" hidden="1" x14ac:dyDescent="0.15">
      <c r="B59905" s="8"/>
    </row>
    <row r="59906" spans="2:2" hidden="1" x14ac:dyDescent="0.15">
      <c r="B59906" s="8"/>
    </row>
    <row r="59907" spans="2:2" hidden="1" x14ac:dyDescent="0.15">
      <c r="B59907" s="8"/>
    </row>
    <row r="59908" spans="2:2" hidden="1" x14ac:dyDescent="0.15">
      <c r="B59908" s="8"/>
    </row>
    <row r="59909" spans="2:2" hidden="1" x14ac:dyDescent="0.15">
      <c r="B59909" s="8"/>
    </row>
    <row r="59910" spans="2:2" hidden="1" x14ac:dyDescent="0.15">
      <c r="B59910" s="8"/>
    </row>
    <row r="59911" spans="2:2" hidden="1" x14ac:dyDescent="0.15">
      <c r="B59911" s="8"/>
    </row>
    <row r="59912" spans="2:2" hidden="1" x14ac:dyDescent="0.15">
      <c r="B59912" s="8"/>
    </row>
    <row r="59913" spans="2:2" hidden="1" x14ac:dyDescent="0.15">
      <c r="B59913" s="8"/>
    </row>
    <row r="59914" spans="2:2" hidden="1" x14ac:dyDescent="0.15">
      <c r="B59914" s="8"/>
    </row>
    <row r="59915" spans="2:2" hidden="1" x14ac:dyDescent="0.15">
      <c r="B59915" s="8"/>
    </row>
    <row r="59916" spans="2:2" hidden="1" x14ac:dyDescent="0.15">
      <c r="B59916" s="8"/>
    </row>
    <row r="59917" spans="2:2" hidden="1" x14ac:dyDescent="0.15">
      <c r="B59917" s="8"/>
    </row>
    <row r="59918" spans="2:2" hidden="1" x14ac:dyDescent="0.15">
      <c r="B59918" s="8"/>
    </row>
    <row r="59919" spans="2:2" hidden="1" x14ac:dyDescent="0.15">
      <c r="B59919" s="8"/>
    </row>
    <row r="59920" spans="2:2" hidden="1" x14ac:dyDescent="0.15">
      <c r="B59920" s="8"/>
    </row>
    <row r="59921" spans="2:2" hidden="1" x14ac:dyDescent="0.15">
      <c r="B59921" s="8"/>
    </row>
    <row r="59922" spans="2:2" hidden="1" x14ac:dyDescent="0.15">
      <c r="B59922" s="8"/>
    </row>
    <row r="59923" spans="2:2" hidden="1" x14ac:dyDescent="0.15">
      <c r="B59923" s="8"/>
    </row>
    <row r="59924" spans="2:2" hidden="1" x14ac:dyDescent="0.15">
      <c r="B59924" s="8"/>
    </row>
    <row r="59925" spans="2:2" hidden="1" x14ac:dyDescent="0.15">
      <c r="B59925" s="8"/>
    </row>
    <row r="59926" spans="2:2" hidden="1" x14ac:dyDescent="0.15">
      <c r="B59926" s="8"/>
    </row>
    <row r="59927" spans="2:2" hidden="1" x14ac:dyDescent="0.15">
      <c r="B59927" s="8"/>
    </row>
    <row r="59928" spans="2:2" hidden="1" x14ac:dyDescent="0.15">
      <c r="B59928" s="8"/>
    </row>
    <row r="59929" spans="2:2" hidden="1" x14ac:dyDescent="0.15">
      <c r="B59929" s="8"/>
    </row>
    <row r="59930" spans="2:2" hidden="1" x14ac:dyDescent="0.15">
      <c r="B59930" s="8"/>
    </row>
    <row r="59931" spans="2:2" hidden="1" x14ac:dyDescent="0.15">
      <c r="B59931" s="8"/>
    </row>
    <row r="59932" spans="2:2" hidden="1" x14ac:dyDescent="0.15">
      <c r="B59932" s="8"/>
    </row>
    <row r="59933" spans="2:2" hidden="1" x14ac:dyDescent="0.15">
      <c r="B59933" s="8"/>
    </row>
    <row r="59934" spans="2:2" hidden="1" x14ac:dyDescent="0.15">
      <c r="B59934" s="8"/>
    </row>
    <row r="59935" spans="2:2" hidden="1" x14ac:dyDescent="0.15">
      <c r="B59935" s="8"/>
    </row>
    <row r="59936" spans="2:2" hidden="1" x14ac:dyDescent="0.15">
      <c r="B59936" s="8"/>
    </row>
    <row r="59937" spans="2:2" hidden="1" x14ac:dyDescent="0.15">
      <c r="B59937" s="8"/>
    </row>
    <row r="59938" spans="2:2" hidden="1" x14ac:dyDescent="0.15">
      <c r="B59938" s="8"/>
    </row>
    <row r="59939" spans="2:2" hidden="1" x14ac:dyDescent="0.15">
      <c r="B59939" s="8"/>
    </row>
    <row r="59940" spans="2:2" hidden="1" x14ac:dyDescent="0.15">
      <c r="B59940" s="8"/>
    </row>
    <row r="59941" spans="2:2" hidden="1" x14ac:dyDescent="0.15">
      <c r="B59941" s="8"/>
    </row>
    <row r="59942" spans="2:2" hidden="1" x14ac:dyDescent="0.15">
      <c r="B59942" s="8"/>
    </row>
    <row r="59943" spans="2:2" hidden="1" x14ac:dyDescent="0.15">
      <c r="B59943" s="8"/>
    </row>
    <row r="59944" spans="2:2" hidden="1" x14ac:dyDescent="0.15">
      <c r="B59944" s="8"/>
    </row>
    <row r="59945" spans="2:2" hidden="1" x14ac:dyDescent="0.15">
      <c r="B59945" s="8"/>
    </row>
    <row r="59946" spans="2:2" hidden="1" x14ac:dyDescent="0.15">
      <c r="B59946" s="8"/>
    </row>
    <row r="59947" spans="2:2" hidden="1" x14ac:dyDescent="0.15">
      <c r="B59947" s="8"/>
    </row>
    <row r="59948" spans="2:2" hidden="1" x14ac:dyDescent="0.15">
      <c r="B59948" s="8"/>
    </row>
    <row r="59949" spans="2:2" hidden="1" x14ac:dyDescent="0.15">
      <c r="B59949" s="8"/>
    </row>
    <row r="59950" spans="2:2" hidden="1" x14ac:dyDescent="0.15">
      <c r="B59950" s="8"/>
    </row>
    <row r="59951" spans="2:2" hidden="1" x14ac:dyDescent="0.15">
      <c r="B59951" s="8"/>
    </row>
    <row r="59952" spans="2:2" hidden="1" x14ac:dyDescent="0.15">
      <c r="B59952" s="8"/>
    </row>
    <row r="59953" spans="2:2" hidden="1" x14ac:dyDescent="0.15">
      <c r="B59953" s="8"/>
    </row>
    <row r="59954" spans="2:2" hidden="1" x14ac:dyDescent="0.15">
      <c r="B59954" s="8"/>
    </row>
    <row r="59955" spans="2:2" hidden="1" x14ac:dyDescent="0.15">
      <c r="B59955" s="8"/>
    </row>
    <row r="59956" spans="2:2" hidden="1" x14ac:dyDescent="0.15">
      <c r="B59956" s="8"/>
    </row>
    <row r="59957" spans="2:2" hidden="1" x14ac:dyDescent="0.15">
      <c r="B59957" s="8"/>
    </row>
    <row r="59958" spans="2:2" hidden="1" x14ac:dyDescent="0.15">
      <c r="B59958" s="8"/>
    </row>
    <row r="59959" spans="2:2" hidden="1" x14ac:dyDescent="0.15">
      <c r="B59959" s="8"/>
    </row>
    <row r="59960" spans="2:2" hidden="1" x14ac:dyDescent="0.15">
      <c r="B59960" s="8"/>
    </row>
    <row r="59961" spans="2:2" hidden="1" x14ac:dyDescent="0.15">
      <c r="B59961" s="8"/>
    </row>
    <row r="59962" spans="2:2" hidden="1" x14ac:dyDescent="0.15">
      <c r="B59962" s="8"/>
    </row>
    <row r="59963" spans="2:2" hidden="1" x14ac:dyDescent="0.15">
      <c r="B59963" s="8"/>
    </row>
    <row r="59964" spans="2:2" hidden="1" x14ac:dyDescent="0.15">
      <c r="B59964" s="8"/>
    </row>
    <row r="59965" spans="2:2" hidden="1" x14ac:dyDescent="0.15">
      <c r="B59965" s="8"/>
    </row>
    <row r="59966" spans="2:2" hidden="1" x14ac:dyDescent="0.15">
      <c r="B59966" s="8"/>
    </row>
    <row r="59967" spans="2:2" hidden="1" x14ac:dyDescent="0.15">
      <c r="B59967" s="8"/>
    </row>
    <row r="59968" spans="2:2" hidden="1" x14ac:dyDescent="0.15">
      <c r="B59968" s="8"/>
    </row>
    <row r="59969" spans="2:2" hidden="1" x14ac:dyDescent="0.15">
      <c r="B59969" s="8"/>
    </row>
    <row r="59970" spans="2:2" hidden="1" x14ac:dyDescent="0.15">
      <c r="B59970" s="8"/>
    </row>
    <row r="59971" spans="2:2" hidden="1" x14ac:dyDescent="0.15">
      <c r="B59971" s="8"/>
    </row>
    <row r="59972" spans="2:2" hidden="1" x14ac:dyDescent="0.15">
      <c r="B59972" s="8"/>
    </row>
    <row r="59973" spans="2:2" hidden="1" x14ac:dyDescent="0.15">
      <c r="B59973" s="8"/>
    </row>
    <row r="59974" spans="2:2" hidden="1" x14ac:dyDescent="0.15">
      <c r="B59974" s="8"/>
    </row>
    <row r="59975" spans="2:2" hidden="1" x14ac:dyDescent="0.15">
      <c r="B59975" s="8"/>
    </row>
    <row r="59976" spans="2:2" hidden="1" x14ac:dyDescent="0.15">
      <c r="B59976" s="8"/>
    </row>
    <row r="59977" spans="2:2" hidden="1" x14ac:dyDescent="0.15">
      <c r="B59977" s="8"/>
    </row>
    <row r="59978" spans="2:2" hidden="1" x14ac:dyDescent="0.15">
      <c r="B59978" s="8"/>
    </row>
    <row r="59979" spans="2:2" hidden="1" x14ac:dyDescent="0.15">
      <c r="B59979" s="8"/>
    </row>
    <row r="59980" spans="2:2" hidden="1" x14ac:dyDescent="0.15">
      <c r="B59980" s="8"/>
    </row>
    <row r="59981" spans="2:2" hidden="1" x14ac:dyDescent="0.15">
      <c r="B59981" s="8"/>
    </row>
    <row r="59982" spans="2:2" hidden="1" x14ac:dyDescent="0.15">
      <c r="B59982" s="8"/>
    </row>
    <row r="59983" spans="2:2" hidden="1" x14ac:dyDescent="0.15">
      <c r="B59983" s="8"/>
    </row>
    <row r="59984" spans="2:2" hidden="1" x14ac:dyDescent="0.15">
      <c r="B59984" s="8"/>
    </row>
    <row r="59985" spans="2:2" hidden="1" x14ac:dyDescent="0.15">
      <c r="B59985" s="8"/>
    </row>
    <row r="59986" spans="2:2" hidden="1" x14ac:dyDescent="0.15">
      <c r="B59986" s="8"/>
    </row>
    <row r="59987" spans="2:2" hidden="1" x14ac:dyDescent="0.15">
      <c r="B59987" s="8"/>
    </row>
    <row r="59988" spans="2:2" hidden="1" x14ac:dyDescent="0.15">
      <c r="B59988" s="8"/>
    </row>
    <row r="59989" spans="2:2" hidden="1" x14ac:dyDescent="0.15">
      <c r="B59989" s="8"/>
    </row>
    <row r="59990" spans="2:2" hidden="1" x14ac:dyDescent="0.15">
      <c r="B59990" s="8"/>
    </row>
    <row r="59991" spans="2:2" hidden="1" x14ac:dyDescent="0.15">
      <c r="B59991" s="8"/>
    </row>
    <row r="59992" spans="2:2" hidden="1" x14ac:dyDescent="0.15">
      <c r="B59992" s="8"/>
    </row>
    <row r="59993" spans="2:2" hidden="1" x14ac:dyDescent="0.15">
      <c r="B59993" s="8"/>
    </row>
    <row r="59994" spans="2:2" hidden="1" x14ac:dyDescent="0.15">
      <c r="B59994" s="8"/>
    </row>
    <row r="59995" spans="2:2" hidden="1" x14ac:dyDescent="0.15">
      <c r="B59995" s="8"/>
    </row>
    <row r="59996" spans="2:2" hidden="1" x14ac:dyDescent="0.15">
      <c r="B59996" s="8"/>
    </row>
    <row r="59997" spans="2:2" hidden="1" x14ac:dyDescent="0.15">
      <c r="B59997" s="8"/>
    </row>
    <row r="59998" spans="2:2" hidden="1" x14ac:dyDescent="0.15">
      <c r="B59998" s="8"/>
    </row>
    <row r="59999" spans="2:2" hidden="1" x14ac:dyDescent="0.15">
      <c r="B59999" s="8"/>
    </row>
    <row r="60000" spans="2:2" hidden="1" x14ac:dyDescent="0.15">
      <c r="B60000" s="8"/>
    </row>
    <row r="60001" spans="2:2" hidden="1" x14ac:dyDescent="0.15">
      <c r="B60001" s="8"/>
    </row>
    <row r="60002" spans="2:2" hidden="1" x14ac:dyDescent="0.15">
      <c r="B60002" s="8"/>
    </row>
    <row r="60003" spans="2:2" hidden="1" x14ac:dyDescent="0.15">
      <c r="B60003" s="8"/>
    </row>
    <row r="60004" spans="2:2" hidden="1" x14ac:dyDescent="0.15">
      <c r="B60004" s="8"/>
    </row>
    <row r="60005" spans="2:2" hidden="1" x14ac:dyDescent="0.15">
      <c r="B60005" s="8"/>
    </row>
    <row r="60006" spans="2:2" hidden="1" x14ac:dyDescent="0.15">
      <c r="B60006" s="8"/>
    </row>
    <row r="60007" spans="2:2" hidden="1" x14ac:dyDescent="0.15">
      <c r="B60007" s="8"/>
    </row>
    <row r="60008" spans="2:2" hidden="1" x14ac:dyDescent="0.15">
      <c r="B60008" s="8"/>
    </row>
    <row r="60009" spans="2:2" hidden="1" x14ac:dyDescent="0.15">
      <c r="B60009" s="8"/>
    </row>
    <row r="60010" spans="2:2" hidden="1" x14ac:dyDescent="0.15">
      <c r="B60010" s="8"/>
    </row>
    <row r="60011" spans="2:2" hidden="1" x14ac:dyDescent="0.15">
      <c r="B60011" s="8"/>
    </row>
    <row r="60012" spans="2:2" hidden="1" x14ac:dyDescent="0.15">
      <c r="B60012" s="8"/>
    </row>
    <row r="60013" spans="2:2" hidden="1" x14ac:dyDescent="0.15">
      <c r="B60013" s="8"/>
    </row>
    <row r="60014" spans="2:2" hidden="1" x14ac:dyDescent="0.15">
      <c r="B60014" s="8"/>
    </row>
    <row r="60015" spans="2:2" hidden="1" x14ac:dyDescent="0.15">
      <c r="B60015" s="8"/>
    </row>
    <row r="60016" spans="2:2" hidden="1" x14ac:dyDescent="0.15">
      <c r="B60016" s="8"/>
    </row>
    <row r="60017" spans="2:2" hidden="1" x14ac:dyDescent="0.15">
      <c r="B60017" s="8"/>
    </row>
    <row r="60018" spans="2:2" hidden="1" x14ac:dyDescent="0.15">
      <c r="B60018" s="8"/>
    </row>
    <row r="60019" spans="2:2" hidden="1" x14ac:dyDescent="0.15">
      <c r="B60019" s="8"/>
    </row>
    <row r="60020" spans="2:2" hidden="1" x14ac:dyDescent="0.15">
      <c r="B60020" s="8"/>
    </row>
    <row r="60021" spans="2:2" hidden="1" x14ac:dyDescent="0.15">
      <c r="B60021" s="8"/>
    </row>
    <row r="60022" spans="2:2" hidden="1" x14ac:dyDescent="0.15">
      <c r="B60022" s="8"/>
    </row>
    <row r="60023" spans="2:2" hidden="1" x14ac:dyDescent="0.15">
      <c r="B60023" s="8"/>
    </row>
    <row r="60024" spans="2:2" hidden="1" x14ac:dyDescent="0.15">
      <c r="B60024" s="8"/>
    </row>
    <row r="60025" spans="2:2" hidden="1" x14ac:dyDescent="0.15">
      <c r="B60025" s="8"/>
    </row>
    <row r="60026" spans="2:2" hidden="1" x14ac:dyDescent="0.15">
      <c r="B60026" s="8"/>
    </row>
    <row r="60027" spans="2:2" hidden="1" x14ac:dyDescent="0.15">
      <c r="B60027" s="8"/>
    </row>
    <row r="60028" spans="2:2" hidden="1" x14ac:dyDescent="0.15">
      <c r="B60028" s="8"/>
    </row>
    <row r="60029" spans="2:2" hidden="1" x14ac:dyDescent="0.15">
      <c r="B60029" s="8"/>
    </row>
    <row r="60030" spans="2:2" hidden="1" x14ac:dyDescent="0.15">
      <c r="B60030" s="8"/>
    </row>
    <row r="60031" spans="2:2" hidden="1" x14ac:dyDescent="0.15">
      <c r="B60031" s="8"/>
    </row>
    <row r="60032" spans="2:2" hidden="1" x14ac:dyDescent="0.15">
      <c r="B60032" s="8"/>
    </row>
    <row r="60033" spans="2:2" hidden="1" x14ac:dyDescent="0.15">
      <c r="B60033" s="8"/>
    </row>
    <row r="60034" spans="2:2" hidden="1" x14ac:dyDescent="0.15">
      <c r="B60034" s="8"/>
    </row>
    <row r="60035" spans="2:2" hidden="1" x14ac:dyDescent="0.15">
      <c r="B60035" s="8"/>
    </row>
    <row r="60036" spans="2:2" hidden="1" x14ac:dyDescent="0.15">
      <c r="B60036" s="8"/>
    </row>
    <row r="60037" spans="2:2" hidden="1" x14ac:dyDescent="0.15">
      <c r="B60037" s="8"/>
    </row>
    <row r="60038" spans="2:2" hidden="1" x14ac:dyDescent="0.15">
      <c r="B60038" s="8"/>
    </row>
    <row r="60039" spans="2:2" hidden="1" x14ac:dyDescent="0.15">
      <c r="B60039" s="8"/>
    </row>
    <row r="60040" spans="2:2" hidden="1" x14ac:dyDescent="0.15">
      <c r="B60040" s="8"/>
    </row>
    <row r="60041" spans="2:2" hidden="1" x14ac:dyDescent="0.15">
      <c r="B60041" s="8"/>
    </row>
    <row r="60042" spans="2:2" hidden="1" x14ac:dyDescent="0.15">
      <c r="B60042" s="8"/>
    </row>
    <row r="60043" spans="2:2" hidden="1" x14ac:dyDescent="0.15">
      <c r="B60043" s="8"/>
    </row>
    <row r="60044" spans="2:2" hidden="1" x14ac:dyDescent="0.15">
      <c r="B60044" s="8"/>
    </row>
    <row r="60045" spans="2:2" hidden="1" x14ac:dyDescent="0.15">
      <c r="B60045" s="8"/>
    </row>
    <row r="60046" spans="2:2" hidden="1" x14ac:dyDescent="0.15">
      <c r="B60046" s="8"/>
    </row>
    <row r="60047" spans="2:2" hidden="1" x14ac:dyDescent="0.15">
      <c r="B60047" s="8"/>
    </row>
    <row r="60048" spans="2:2" hidden="1" x14ac:dyDescent="0.15">
      <c r="B60048" s="8"/>
    </row>
    <row r="60049" spans="2:2" hidden="1" x14ac:dyDescent="0.15">
      <c r="B60049" s="8"/>
    </row>
    <row r="60050" spans="2:2" hidden="1" x14ac:dyDescent="0.15">
      <c r="B60050" s="8"/>
    </row>
    <row r="60051" spans="2:2" hidden="1" x14ac:dyDescent="0.15">
      <c r="B60051" s="8"/>
    </row>
    <row r="60052" spans="2:2" hidden="1" x14ac:dyDescent="0.15">
      <c r="B60052" s="8"/>
    </row>
    <row r="60053" spans="2:2" hidden="1" x14ac:dyDescent="0.15">
      <c r="B60053" s="8"/>
    </row>
    <row r="60054" spans="2:2" hidden="1" x14ac:dyDescent="0.15">
      <c r="B60054" s="8"/>
    </row>
    <row r="60055" spans="2:2" hidden="1" x14ac:dyDescent="0.15">
      <c r="B60055" s="8"/>
    </row>
    <row r="60056" spans="2:2" hidden="1" x14ac:dyDescent="0.15">
      <c r="B60056" s="8"/>
    </row>
    <row r="60057" spans="2:2" hidden="1" x14ac:dyDescent="0.15">
      <c r="B60057" s="8"/>
    </row>
    <row r="60058" spans="2:2" hidden="1" x14ac:dyDescent="0.15">
      <c r="B60058" s="8"/>
    </row>
    <row r="60059" spans="2:2" hidden="1" x14ac:dyDescent="0.15">
      <c r="B60059" s="8"/>
    </row>
    <row r="60060" spans="2:2" hidden="1" x14ac:dyDescent="0.15">
      <c r="B60060" s="8"/>
    </row>
    <row r="60061" spans="2:2" hidden="1" x14ac:dyDescent="0.15">
      <c r="B60061" s="8"/>
    </row>
    <row r="60062" spans="2:2" hidden="1" x14ac:dyDescent="0.15">
      <c r="B60062" s="8"/>
    </row>
    <row r="60063" spans="2:2" hidden="1" x14ac:dyDescent="0.15">
      <c r="B60063" s="8"/>
    </row>
    <row r="60064" spans="2:2" hidden="1" x14ac:dyDescent="0.15">
      <c r="B60064" s="8"/>
    </row>
    <row r="60065" spans="2:2" hidden="1" x14ac:dyDescent="0.15">
      <c r="B60065" s="8"/>
    </row>
    <row r="60066" spans="2:2" hidden="1" x14ac:dyDescent="0.15">
      <c r="B60066" s="8"/>
    </row>
    <row r="60067" spans="2:2" hidden="1" x14ac:dyDescent="0.15">
      <c r="B60067" s="8"/>
    </row>
    <row r="60068" spans="2:2" hidden="1" x14ac:dyDescent="0.15">
      <c r="B60068" s="8"/>
    </row>
    <row r="60069" spans="2:2" hidden="1" x14ac:dyDescent="0.15">
      <c r="B60069" s="8"/>
    </row>
    <row r="60070" spans="2:2" hidden="1" x14ac:dyDescent="0.15">
      <c r="B60070" s="8"/>
    </row>
    <row r="60071" spans="2:2" hidden="1" x14ac:dyDescent="0.15">
      <c r="B60071" s="8"/>
    </row>
    <row r="60072" spans="2:2" hidden="1" x14ac:dyDescent="0.15">
      <c r="B60072" s="8"/>
    </row>
    <row r="60073" spans="2:2" hidden="1" x14ac:dyDescent="0.15">
      <c r="B60073" s="8"/>
    </row>
    <row r="60074" spans="2:2" hidden="1" x14ac:dyDescent="0.15">
      <c r="B60074" s="8"/>
    </row>
    <row r="60075" spans="2:2" hidden="1" x14ac:dyDescent="0.15">
      <c r="B60075" s="8"/>
    </row>
    <row r="60076" spans="2:2" hidden="1" x14ac:dyDescent="0.15">
      <c r="B60076" s="8"/>
    </row>
    <row r="60077" spans="2:2" hidden="1" x14ac:dyDescent="0.15">
      <c r="B60077" s="8"/>
    </row>
    <row r="60078" spans="2:2" hidden="1" x14ac:dyDescent="0.15">
      <c r="B60078" s="8"/>
    </row>
    <row r="60079" spans="2:2" hidden="1" x14ac:dyDescent="0.15">
      <c r="B60079" s="8"/>
    </row>
    <row r="60080" spans="2:2" hidden="1" x14ac:dyDescent="0.15">
      <c r="B60080" s="8"/>
    </row>
    <row r="60081" spans="2:2" hidden="1" x14ac:dyDescent="0.15">
      <c r="B60081" s="8"/>
    </row>
    <row r="60082" spans="2:2" hidden="1" x14ac:dyDescent="0.15">
      <c r="B60082" s="8"/>
    </row>
    <row r="60083" spans="2:2" hidden="1" x14ac:dyDescent="0.15">
      <c r="B60083" s="8"/>
    </row>
    <row r="60084" spans="2:2" hidden="1" x14ac:dyDescent="0.15">
      <c r="B60084" s="8"/>
    </row>
    <row r="60085" spans="2:2" hidden="1" x14ac:dyDescent="0.15">
      <c r="B60085" s="8"/>
    </row>
    <row r="60086" spans="2:2" hidden="1" x14ac:dyDescent="0.15">
      <c r="B60086" s="8"/>
    </row>
    <row r="60087" spans="2:2" hidden="1" x14ac:dyDescent="0.15">
      <c r="B60087" s="8"/>
    </row>
    <row r="60088" spans="2:2" hidden="1" x14ac:dyDescent="0.15">
      <c r="B60088" s="8"/>
    </row>
    <row r="60089" spans="2:2" hidden="1" x14ac:dyDescent="0.15">
      <c r="B60089" s="8"/>
    </row>
    <row r="60090" spans="2:2" hidden="1" x14ac:dyDescent="0.15">
      <c r="B60090" s="8"/>
    </row>
    <row r="60091" spans="2:2" hidden="1" x14ac:dyDescent="0.15">
      <c r="B60091" s="8"/>
    </row>
    <row r="60092" spans="2:2" hidden="1" x14ac:dyDescent="0.15">
      <c r="B60092" s="8"/>
    </row>
    <row r="60093" spans="2:2" hidden="1" x14ac:dyDescent="0.15">
      <c r="B60093" s="8"/>
    </row>
    <row r="60094" spans="2:2" hidden="1" x14ac:dyDescent="0.15">
      <c r="B60094" s="8"/>
    </row>
    <row r="60095" spans="2:2" hidden="1" x14ac:dyDescent="0.15">
      <c r="B60095" s="8"/>
    </row>
    <row r="60096" spans="2:2" hidden="1" x14ac:dyDescent="0.15">
      <c r="B60096" s="8"/>
    </row>
    <row r="60097" spans="2:2" hidden="1" x14ac:dyDescent="0.15">
      <c r="B60097" s="8"/>
    </row>
    <row r="60098" spans="2:2" hidden="1" x14ac:dyDescent="0.15">
      <c r="B60098" s="8"/>
    </row>
    <row r="60099" spans="2:2" hidden="1" x14ac:dyDescent="0.15">
      <c r="B60099" s="8"/>
    </row>
    <row r="60100" spans="2:2" hidden="1" x14ac:dyDescent="0.15">
      <c r="B60100" s="8"/>
    </row>
    <row r="60101" spans="2:2" hidden="1" x14ac:dyDescent="0.15">
      <c r="B60101" s="8"/>
    </row>
    <row r="60102" spans="2:2" hidden="1" x14ac:dyDescent="0.15">
      <c r="B60102" s="8"/>
    </row>
    <row r="60103" spans="2:2" hidden="1" x14ac:dyDescent="0.15">
      <c r="B60103" s="8"/>
    </row>
    <row r="60104" spans="2:2" hidden="1" x14ac:dyDescent="0.15">
      <c r="B60104" s="8"/>
    </row>
    <row r="60105" spans="2:2" hidden="1" x14ac:dyDescent="0.15">
      <c r="B60105" s="8"/>
    </row>
    <row r="60106" spans="2:2" hidden="1" x14ac:dyDescent="0.15">
      <c r="B60106" s="8"/>
    </row>
    <row r="60107" spans="2:2" hidden="1" x14ac:dyDescent="0.15">
      <c r="B60107" s="8"/>
    </row>
    <row r="60108" spans="2:2" hidden="1" x14ac:dyDescent="0.15">
      <c r="B60108" s="8"/>
    </row>
    <row r="60109" spans="2:2" hidden="1" x14ac:dyDescent="0.15">
      <c r="B60109" s="8"/>
    </row>
    <row r="60110" spans="2:2" hidden="1" x14ac:dyDescent="0.15">
      <c r="B60110" s="8"/>
    </row>
    <row r="60111" spans="2:2" hidden="1" x14ac:dyDescent="0.15">
      <c r="B60111" s="8"/>
    </row>
    <row r="60112" spans="2:2" hidden="1" x14ac:dyDescent="0.15">
      <c r="B60112" s="8"/>
    </row>
    <row r="60113" spans="2:2" hidden="1" x14ac:dyDescent="0.15">
      <c r="B60113" s="8"/>
    </row>
    <row r="60114" spans="2:2" hidden="1" x14ac:dyDescent="0.15">
      <c r="B60114" s="8"/>
    </row>
    <row r="60115" spans="2:2" hidden="1" x14ac:dyDescent="0.15">
      <c r="B60115" s="8"/>
    </row>
    <row r="60116" spans="2:2" hidden="1" x14ac:dyDescent="0.15">
      <c r="B60116" s="8"/>
    </row>
    <row r="60117" spans="2:2" hidden="1" x14ac:dyDescent="0.15">
      <c r="B60117" s="8"/>
    </row>
    <row r="60118" spans="2:2" hidden="1" x14ac:dyDescent="0.15">
      <c r="B60118" s="8"/>
    </row>
    <row r="60119" spans="2:2" hidden="1" x14ac:dyDescent="0.15">
      <c r="B60119" s="8"/>
    </row>
    <row r="60120" spans="2:2" hidden="1" x14ac:dyDescent="0.15">
      <c r="B60120" s="8"/>
    </row>
    <row r="60121" spans="2:2" hidden="1" x14ac:dyDescent="0.15">
      <c r="B60121" s="8"/>
    </row>
    <row r="60122" spans="2:2" hidden="1" x14ac:dyDescent="0.15">
      <c r="B60122" s="8"/>
    </row>
    <row r="60123" spans="2:2" hidden="1" x14ac:dyDescent="0.15">
      <c r="B60123" s="8"/>
    </row>
    <row r="60124" spans="2:2" hidden="1" x14ac:dyDescent="0.15">
      <c r="B60124" s="8"/>
    </row>
    <row r="60125" spans="2:2" hidden="1" x14ac:dyDescent="0.15">
      <c r="B60125" s="8"/>
    </row>
    <row r="60126" spans="2:2" hidden="1" x14ac:dyDescent="0.15">
      <c r="B60126" s="8"/>
    </row>
    <row r="60127" spans="2:2" hidden="1" x14ac:dyDescent="0.15">
      <c r="B60127" s="8"/>
    </row>
    <row r="60128" spans="2:2" hidden="1" x14ac:dyDescent="0.15">
      <c r="B60128" s="8"/>
    </row>
    <row r="60129" spans="2:2" hidden="1" x14ac:dyDescent="0.15">
      <c r="B60129" s="8"/>
    </row>
    <row r="60130" spans="2:2" hidden="1" x14ac:dyDescent="0.15">
      <c r="B60130" s="8"/>
    </row>
    <row r="60131" spans="2:2" hidden="1" x14ac:dyDescent="0.15">
      <c r="B60131" s="8"/>
    </row>
    <row r="60132" spans="2:2" hidden="1" x14ac:dyDescent="0.15">
      <c r="B60132" s="8"/>
    </row>
    <row r="60133" spans="2:2" hidden="1" x14ac:dyDescent="0.15">
      <c r="B60133" s="8"/>
    </row>
    <row r="60134" spans="2:2" hidden="1" x14ac:dyDescent="0.15">
      <c r="B60134" s="8"/>
    </row>
    <row r="60135" spans="2:2" hidden="1" x14ac:dyDescent="0.15">
      <c r="B60135" s="8"/>
    </row>
    <row r="60136" spans="2:2" hidden="1" x14ac:dyDescent="0.15">
      <c r="B60136" s="8"/>
    </row>
    <row r="60137" spans="2:2" hidden="1" x14ac:dyDescent="0.15">
      <c r="B60137" s="8"/>
    </row>
    <row r="60138" spans="2:2" hidden="1" x14ac:dyDescent="0.15">
      <c r="B60138" s="8"/>
    </row>
    <row r="60139" spans="2:2" hidden="1" x14ac:dyDescent="0.15">
      <c r="B60139" s="8"/>
    </row>
    <row r="60140" spans="2:2" hidden="1" x14ac:dyDescent="0.15">
      <c r="B60140" s="8"/>
    </row>
    <row r="60141" spans="2:2" hidden="1" x14ac:dyDescent="0.15">
      <c r="B60141" s="8"/>
    </row>
    <row r="60142" spans="2:2" hidden="1" x14ac:dyDescent="0.15">
      <c r="B60142" s="8"/>
    </row>
    <row r="60143" spans="2:2" hidden="1" x14ac:dyDescent="0.15">
      <c r="B60143" s="8"/>
    </row>
    <row r="60144" spans="2:2" hidden="1" x14ac:dyDescent="0.15">
      <c r="B60144" s="8"/>
    </row>
    <row r="60145" spans="2:2" hidden="1" x14ac:dyDescent="0.15">
      <c r="B60145" s="8"/>
    </row>
    <row r="60146" spans="2:2" hidden="1" x14ac:dyDescent="0.15">
      <c r="B60146" s="8"/>
    </row>
    <row r="60147" spans="2:2" hidden="1" x14ac:dyDescent="0.15">
      <c r="B60147" s="8"/>
    </row>
    <row r="60148" spans="2:2" hidden="1" x14ac:dyDescent="0.15">
      <c r="B60148" s="8"/>
    </row>
    <row r="60149" spans="2:2" hidden="1" x14ac:dyDescent="0.15">
      <c r="B60149" s="8"/>
    </row>
    <row r="60150" spans="2:2" hidden="1" x14ac:dyDescent="0.15">
      <c r="B60150" s="8"/>
    </row>
    <row r="60151" spans="2:2" hidden="1" x14ac:dyDescent="0.15">
      <c r="B60151" s="8"/>
    </row>
    <row r="60152" spans="2:2" hidden="1" x14ac:dyDescent="0.15">
      <c r="B60152" s="8"/>
    </row>
    <row r="60153" spans="2:2" hidden="1" x14ac:dyDescent="0.15">
      <c r="B60153" s="8"/>
    </row>
    <row r="60154" spans="2:2" hidden="1" x14ac:dyDescent="0.15">
      <c r="B60154" s="8"/>
    </row>
    <row r="60155" spans="2:2" hidden="1" x14ac:dyDescent="0.15">
      <c r="B60155" s="8"/>
    </row>
    <row r="60156" spans="2:2" hidden="1" x14ac:dyDescent="0.15">
      <c r="B60156" s="8"/>
    </row>
    <row r="60157" spans="2:2" hidden="1" x14ac:dyDescent="0.15">
      <c r="B60157" s="8"/>
    </row>
    <row r="60158" spans="2:2" hidden="1" x14ac:dyDescent="0.15">
      <c r="B60158" s="8"/>
    </row>
    <row r="60159" spans="2:2" hidden="1" x14ac:dyDescent="0.15">
      <c r="B60159" s="8"/>
    </row>
    <row r="60160" spans="2:2" hidden="1" x14ac:dyDescent="0.15">
      <c r="B60160" s="8"/>
    </row>
    <row r="60161" spans="2:2" hidden="1" x14ac:dyDescent="0.15">
      <c r="B60161" s="8"/>
    </row>
    <row r="60162" spans="2:2" hidden="1" x14ac:dyDescent="0.15">
      <c r="B60162" s="8"/>
    </row>
    <row r="60163" spans="2:2" hidden="1" x14ac:dyDescent="0.15">
      <c r="B60163" s="8"/>
    </row>
    <row r="60164" spans="2:2" hidden="1" x14ac:dyDescent="0.15">
      <c r="B60164" s="8"/>
    </row>
    <row r="60165" spans="2:2" hidden="1" x14ac:dyDescent="0.15">
      <c r="B60165" s="8"/>
    </row>
    <row r="60166" spans="2:2" hidden="1" x14ac:dyDescent="0.15">
      <c r="B60166" s="8"/>
    </row>
    <row r="60167" spans="2:2" hidden="1" x14ac:dyDescent="0.15">
      <c r="B60167" s="8"/>
    </row>
    <row r="60168" spans="2:2" hidden="1" x14ac:dyDescent="0.15">
      <c r="B60168" s="8"/>
    </row>
    <row r="60169" spans="2:2" hidden="1" x14ac:dyDescent="0.15">
      <c r="B60169" s="8"/>
    </row>
    <row r="60170" spans="2:2" hidden="1" x14ac:dyDescent="0.15">
      <c r="B60170" s="8"/>
    </row>
    <row r="60171" spans="2:2" hidden="1" x14ac:dyDescent="0.15">
      <c r="B60171" s="8"/>
    </row>
    <row r="60172" spans="2:2" hidden="1" x14ac:dyDescent="0.15">
      <c r="B60172" s="8"/>
    </row>
    <row r="60173" spans="2:2" hidden="1" x14ac:dyDescent="0.15">
      <c r="B60173" s="8"/>
    </row>
    <row r="60174" spans="2:2" hidden="1" x14ac:dyDescent="0.15">
      <c r="B60174" s="8"/>
    </row>
    <row r="60175" spans="2:2" hidden="1" x14ac:dyDescent="0.15">
      <c r="B60175" s="8"/>
    </row>
    <row r="60176" spans="2:2" hidden="1" x14ac:dyDescent="0.15">
      <c r="B60176" s="8"/>
    </row>
    <row r="60177" spans="2:2" hidden="1" x14ac:dyDescent="0.15">
      <c r="B60177" s="8"/>
    </row>
    <row r="60178" spans="2:2" hidden="1" x14ac:dyDescent="0.15">
      <c r="B60178" s="8"/>
    </row>
    <row r="60179" spans="2:2" hidden="1" x14ac:dyDescent="0.15">
      <c r="B60179" s="8"/>
    </row>
    <row r="60180" spans="2:2" hidden="1" x14ac:dyDescent="0.15">
      <c r="B60180" s="8"/>
    </row>
    <row r="60181" spans="2:2" hidden="1" x14ac:dyDescent="0.15">
      <c r="B60181" s="8"/>
    </row>
    <row r="60182" spans="2:2" hidden="1" x14ac:dyDescent="0.15">
      <c r="B60182" s="8"/>
    </row>
    <row r="60183" spans="2:2" hidden="1" x14ac:dyDescent="0.15">
      <c r="B60183" s="8"/>
    </row>
    <row r="60184" spans="2:2" hidden="1" x14ac:dyDescent="0.15">
      <c r="B60184" s="8"/>
    </row>
    <row r="60185" spans="2:2" hidden="1" x14ac:dyDescent="0.15">
      <c r="B60185" s="8"/>
    </row>
    <row r="60186" spans="2:2" hidden="1" x14ac:dyDescent="0.15">
      <c r="B60186" s="8"/>
    </row>
    <row r="60187" spans="2:2" hidden="1" x14ac:dyDescent="0.15">
      <c r="B60187" s="8"/>
    </row>
    <row r="60188" spans="2:2" hidden="1" x14ac:dyDescent="0.15">
      <c r="B60188" s="8"/>
    </row>
    <row r="60189" spans="2:2" hidden="1" x14ac:dyDescent="0.15">
      <c r="B60189" s="8"/>
    </row>
    <row r="60190" spans="2:2" hidden="1" x14ac:dyDescent="0.15">
      <c r="B60190" s="8"/>
    </row>
    <row r="60191" spans="2:2" hidden="1" x14ac:dyDescent="0.15">
      <c r="B60191" s="8"/>
    </row>
    <row r="60192" spans="2:2" hidden="1" x14ac:dyDescent="0.15">
      <c r="B60192" s="8"/>
    </row>
    <row r="60193" spans="2:2" hidden="1" x14ac:dyDescent="0.15">
      <c r="B60193" s="8"/>
    </row>
    <row r="60194" spans="2:2" hidden="1" x14ac:dyDescent="0.15">
      <c r="B60194" s="8"/>
    </row>
    <row r="60195" spans="2:2" hidden="1" x14ac:dyDescent="0.15">
      <c r="B60195" s="8"/>
    </row>
    <row r="60196" spans="2:2" hidden="1" x14ac:dyDescent="0.15">
      <c r="B60196" s="8"/>
    </row>
    <row r="60197" spans="2:2" hidden="1" x14ac:dyDescent="0.15">
      <c r="B60197" s="8"/>
    </row>
    <row r="60198" spans="2:2" hidden="1" x14ac:dyDescent="0.15">
      <c r="B60198" s="8"/>
    </row>
    <row r="60199" spans="2:2" hidden="1" x14ac:dyDescent="0.15">
      <c r="B60199" s="8"/>
    </row>
    <row r="60200" spans="2:2" hidden="1" x14ac:dyDescent="0.15">
      <c r="B60200" s="8"/>
    </row>
    <row r="60201" spans="2:2" hidden="1" x14ac:dyDescent="0.15">
      <c r="B60201" s="8"/>
    </row>
    <row r="60202" spans="2:2" hidden="1" x14ac:dyDescent="0.15">
      <c r="B60202" s="8"/>
    </row>
    <row r="60203" spans="2:2" hidden="1" x14ac:dyDescent="0.15">
      <c r="B60203" s="8"/>
    </row>
    <row r="60204" spans="2:2" hidden="1" x14ac:dyDescent="0.15">
      <c r="B60204" s="8"/>
    </row>
    <row r="60205" spans="2:2" hidden="1" x14ac:dyDescent="0.15">
      <c r="B60205" s="8"/>
    </row>
    <row r="60206" spans="2:2" hidden="1" x14ac:dyDescent="0.15">
      <c r="B60206" s="8"/>
    </row>
    <row r="60207" spans="2:2" hidden="1" x14ac:dyDescent="0.15">
      <c r="B60207" s="8"/>
    </row>
    <row r="60208" spans="2:2" hidden="1" x14ac:dyDescent="0.15">
      <c r="B60208" s="8"/>
    </row>
    <row r="60209" spans="2:2" hidden="1" x14ac:dyDescent="0.15">
      <c r="B60209" s="8"/>
    </row>
    <row r="60210" spans="2:2" hidden="1" x14ac:dyDescent="0.15">
      <c r="B60210" s="8"/>
    </row>
    <row r="60211" spans="2:2" hidden="1" x14ac:dyDescent="0.15">
      <c r="B60211" s="8"/>
    </row>
    <row r="60212" spans="2:2" hidden="1" x14ac:dyDescent="0.15">
      <c r="B60212" s="8"/>
    </row>
    <row r="60213" spans="2:2" hidden="1" x14ac:dyDescent="0.15">
      <c r="B60213" s="8"/>
    </row>
    <row r="60214" spans="2:2" hidden="1" x14ac:dyDescent="0.15">
      <c r="B60214" s="8"/>
    </row>
    <row r="60215" spans="2:2" hidden="1" x14ac:dyDescent="0.15">
      <c r="B60215" s="8"/>
    </row>
    <row r="60216" spans="2:2" hidden="1" x14ac:dyDescent="0.15">
      <c r="B60216" s="8"/>
    </row>
    <row r="60217" spans="2:2" hidden="1" x14ac:dyDescent="0.15">
      <c r="B60217" s="8"/>
    </row>
    <row r="60218" spans="2:2" hidden="1" x14ac:dyDescent="0.15">
      <c r="B60218" s="8"/>
    </row>
    <row r="60219" spans="2:2" hidden="1" x14ac:dyDescent="0.15">
      <c r="B60219" s="8"/>
    </row>
    <row r="60220" spans="2:2" hidden="1" x14ac:dyDescent="0.15">
      <c r="B60220" s="8"/>
    </row>
    <row r="60221" spans="2:2" hidden="1" x14ac:dyDescent="0.15">
      <c r="B60221" s="8"/>
    </row>
    <row r="60222" spans="2:2" hidden="1" x14ac:dyDescent="0.15">
      <c r="B60222" s="8"/>
    </row>
    <row r="60223" spans="2:2" hidden="1" x14ac:dyDescent="0.15">
      <c r="B60223" s="8"/>
    </row>
    <row r="60224" spans="2:2" hidden="1" x14ac:dyDescent="0.15">
      <c r="B60224" s="8"/>
    </row>
    <row r="60225" spans="2:2" hidden="1" x14ac:dyDescent="0.15">
      <c r="B60225" s="8"/>
    </row>
    <row r="60226" spans="2:2" hidden="1" x14ac:dyDescent="0.15">
      <c r="B60226" s="8"/>
    </row>
    <row r="60227" spans="2:2" hidden="1" x14ac:dyDescent="0.15">
      <c r="B60227" s="8"/>
    </row>
    <row r="60228" spans="2:2" hidden="1" x14ac:dyDescent="0.15">
      <c r="B60228" s="8"/>
    </row>
    <row r="60229" spans="2:2" hidden="1" x14ac:dyDescent="0.15">
      <c r="B60229" s="8"/>
    </row>
    <row r="60230" spans="2:2" hidden="1" x14ac:dyDescent="0.15">
      <c r="B60230" s="8"/>
    </row>
    <row r="60231" spans="2:2" hidden="1" x14ac:dyDescent="0.15">
      <c r="B60231" s="8"/>
    </row>
    <row r="60232" spans="2:2" hidden="1" x14ac:dyDescent="0.15">
      <c r="B60232" s="8"/>
    </row>
    <row r="60233" spans="2:2" hidden="1" x14ac:dyDescent="0.15">
      <c r="B60233" s="8"/>
    </row>
    <row r="60234" spans="2:2" hidden="1" x14ac:dyDescent="0.15">
      <c r="B60234" s="8"/>
    </row>
    <row r="60235" spans="2:2" hidden="1" x14ac:dyDescent="0.15">
      <c r="B60235" s="8"/>
    </row>
    <row r="60236" spans="2:2" hidden="1" x14ac:dyDescent="0.15">
      <c r="B60236" s="8"/>
    </row>
    <row r="60237" spans="2:2" hidden="1" x14ac:dyDescent="0.15">
      <c r="B60237" s="8"/>
    </row>
    <row r="60238" spans="2:2" hidden="1" x14ac:dyDescent="0.15">
      <c r="B60238" s="8"/>
    </row>
    <row r="60239" spans="2:2" hidden="1" x14ac:dyDescent="0.15">
      <c r="B60239" s="8"/>
    </row>
    <row r="60240" spans="2:2" hidden="1" x14ac:dyDescent="0.15">
      <c r="B60240" s="8"/>
    </row>
    <row r="60241" spans="2:2" hidden="1" x14ac:dyDescent="0.15">
      <c r="B60241" s="8"/>
    </row>
    <row r="60242" spans="2:2" hidden="1" x14ac:dyDescent="0.15">
      <c r="B60242" s="8"/>
    </row>
    <row r="60243" spans="2:2" hidden="1" x14ac:dyDescent="0.15">
      <c r="B60243" s="8"/>
    </row>
    <row r="60244" spans="2:2" hidden="1" x14ac:dyDescent="0.15">
      <c r="B60244" s="8"/>
    </row>
    <row r="60245" spans="2:2" hidden="1" x14ac:dyDescent="0.15">
      <c r="B60245" s="8"/>
    </row>
    <row r="60246" spans="2:2" hidden="1" x14ac:dyDescent="0.15">
      <c r="B60246" s="8"/>
    </row>
    <row r="60247" spans="2:2" hidden="1" x14ac:dyDescent="0.15">
      <c r="B60247" s="8"/>
    </row>
    <row r="60248" spans="2:2" hidden="1" x14ac:dyDescent="0.15">
      <c r="B60248" s="8"/>
    </row>
    <row r="60249" spans="2:2" hidden="1" x14ac:dyDescent="0.15">
      <c r="B60249" s="8"/>
    </row>
    <row r="60250" spans="2:2" hidden="1" x14ac:dyDescent="0.15">
      <c r="B60250" s="8"/>
    </row>
    <row r="60251" spans="2:2" hidden="1" x14ac:dyDescent="0.15">
      <c r="B60251" s="8"/>
    </row>
    <row r="60252" spans="2:2" hidden="1" x14ac:dyDescent="0.15">
      <c r="B60252" s="8"/>
    </row>
    <row r="60253" spans="2:2" hidden="1" x14ac:dyDescent="0.15">
      <c r="B60253" s="8"/>
    </row>
    <row r="60254" spans="2:2" hidden="1" x14ac:dyDescent="0.15">
      <c r="B60254" s="8"/>
    </row>
    <row r="60255" spans="2:2" hidden="1" x14ac:dyDescent="0.15">
      <c r="B60255" s="8"/>
    </row>
    <row r="60256" spans="2:2" hidden="1" x14ac:dyDescent="0.15">
      <c r="B60256" s="8"/>
    </row>
    <row r="60257" spans="2:2" hidden="1" x14ac:dyDescent="0.15">
      <c r="B60257" s="8"/>
    </row>
    <row r="60258" spans="2:2" hidden="1" x14ac:dyDescent="0.15">
      <c r="B60258" s="8"/>
    </row>
    <row r="60259" spans="2:2" hidden="1" x14ac:dyDescent="0.15">
      <c r="B60259" s="8"/>
    </row>
    <row r="60260" spans="2:2" hidden="1" x14ac:dyDescent="0.15">
      <c r="B60260" s="8"/>
    </row>
    <row r="60261" spans="2:2" hidden="1" x14ac:dyDescent="0.15">
      <c r="B60261" s="8"/>
    </row>
    <row r="60262" spans="2:2" hidden="1" x14ac:dyDescent="0.15">
      <c r="B60262" s="8"/>
    </row>
    <row r="60263" spans="2:2" hidden="1" x14ac:dyDescent="0.15">
      <c r="B60263" s="8"/>
    </row>
    <row r="60264" spans="2:2" hidden="1" x14ac:dyDescent="0.15">
      <c r="B60264" s="8"/>
    </row>
    <row r="60265" spans="2:2" hidden="1" x14ac:dyDescent="0.15">
      <c r="B60265" s="8"/>
    </row>
    <row r="60266" spans="2:2" hidden="1" x14ac:dyDescent="0.15">
      <c r="B60266" s="8"/>
    </row>
    <row r="60267" spans="2:2" hidden="1" x14ac:dyDescent="0.15">
      <c r="B60267" s="8"/>
    </row>
    <row r="60268" spans="2:2" hidden="1" x14ac:dyDescent="0.15">
      <c r="B60268" s="8"/>
    </row>
    <row r="60269" spans="2:2" hidden="1" x14ac:dyDescent="0.15">
      <c r="B60269" s="8"/>
    </row>
    <row r="60270" spans="2:2" hidden="1" x14ac:dyDescent="0.15">
      <c r="B60270" s="8"/>
    </row>
    <row r="60271" spans="2:2" hidden="1" x14ac:dyDescent="0.15">
      <c r="B60271" s="8"/>
    </row>
    <row r="60272" spans="2:2" hidden="1" x14ac:dyDescent="0.15">
      <c r="B60272" s="8"/>
    </row>
    <row r="60273" spans="2:2" hidden="1" x14ac:dyDescent="0.15">
      <c r="B60273" s="8"/>
    </row>
    <row r="60274" spans="2:2" hidden="1" x14ac:dyDescent="0.15">
      <c r="B60274" s="8"/>
    </row>
    <row r="60275" spans="2:2" hidden="1" x14ac:dyDescent="0.15">
      <c r="B60275" s="8"/>
    </row>
    <row r="60276" spans="2:2" hidden="1" x14ac:dyDescent="0.15">
      <c r="B60276" s="8"/>
    </row>
    <row r="60277" spans="2:2" hidden="1" x14ac:dyDescent="0.15">
      <c r="B60277" s="8"/>
    </row>
    <row r="60278" spans="2:2" hidden="1" x14ac:dyDescent="0.15">
      <c r="B60278" s="8"/>
    </row>
    <row r="60279" spans="2:2" hidden="1" x14ac:dyDescent="0.15">
      <c r="B60279" s="8"/>
    </row>
    <row r="60280" spans="2:2" hidden="1" x14ac:dyDescent="0.15">
      <c r="B60280" s="8"/>
    </row>
    <row r="60281" spans="2:2" hidden="1" x14ac:dyDescent="0.15">
      <c r="B60281" s="8"/>
    </row>
    <row r="60282" spans="2:2" hidden="1" x14ac:dyDescent="0.15">
      <c r="B60282" s="8"/>
    </row>
    <row r="60283" spans="2:2" hidden="1" x14ac:dyDescent="0.15">
      <c r="B60283" s="8"/>
    </row>
    <row r="60284" spans="2:2" hidden="1" x14ac:dyDescent="0.15">
      <c r="B60284" s="8"/>
    </row>
    <row r="60285" spans="2:2" hidden="1" x14ac:dyDescent="0.15">
      <c r="B60285" s="8"/>
    </row>
    <row r="60286" spans="2:2" hidden="1" x14ac:dyDescent="0.15">
      <c r="B60286" s="8"/>
    </row>
    <row r="60287" spans="2:2" hidden="1" x14ac:dyDescent="0.15">
      <c r="B60287" s="8"/>
    </row>
    <row r="60288" spans="2:2" hidden="1" x14ac:dyDescent="0.15">
      <c r="B60288" s="8"/>
    </row>
    <row r="60289" spans="2:2" hidden="1" x14ac:dyDescent="0.15">
      <c r="B60289" s="8"/>
    </row>
    <row r="60290" spans="2:2" hidden="1" x14ac:dyDescent="0.15">
      <c r="B60290" s="8"/>
    </row>
    <row r="60291" spans="2:2" hidden="1" x14ac:dyDescent="0.15">
      <c r="B60291" s="8"/>
    </row>
    <row r="60292" spans="2:2" hidden="1" x14ac:dyDescent="0.15">
      <c r="B60292" s="8"/>
    </row>
    <row r="60293" spans="2:2" hidden="1" x14ac:dyDescent="0.15">
      <c r="B60293" s="8"/>
    </row>
    <row r="60294" spans="2:2" hidden="1" x14ac:dyDescent="0.15">
      <c r="B60294" s="8"/>
    </row>
    <row r="60295" spans="2:2" hidden="1" x14ac:dyDescent="0.15">
      <c r="B60295" s="8"/>
    </row>
    <row r="60296" spans="2:2" hidden="1" x14ac:dyDescent="0.15">
      <c r="B60296" s="8"/>
    </row>
    <row r="60297" spans="2:2" hidden="1" x14ac:dyDescent="0.15">
      <c r="B60297" s="8"/>
    </row>
    <row r="60298" spans="2:2" hidden="1" x14ac:dyDescent="0.15">
      <c r="B60298" s="8"/>
    </row>
    <row r="60299" spans="2:2" hidden="1" x14ac:dyDescent="0.15">
      <c r="B60299" s="8"/>
    </row>
    <row r="60300" spans="2:2" hidden="1" x14ac:dyDescent="0.15">
      <c r="B60300" s="8"/>
    </row>
    <row r="60301" spans="2:2" hidden="1" x14ac:dyDescent="0.15">
      <c r="B60301" s="8"/>
    </row>
    <row r="60302" spans="2:2" hidden="1" x14ac:dyDescent="0.15">
      <c r="B60302" s="8"/>
    </row>
    <row r="60303" spans="2:2" hidden="1" x14ac:dyDescent="0.15">
      <c r="B60303" s="8"/>
    </row>
    <row r="60304" spans="2:2" hidden="1" x14ac:dyDescent="0.15">
      <c r="B60304" s="8"/>
    </row>
    <row r="60305" spans="2:2" hidden="1" x14ac:dyDescent="0.15">
      <c r="B60305" s="8"/>
    </row>
    <row r="60306" spans="2:2" hidden="1" x14ac:dyDescent="0.15">
      <c r="B60306" s="8"/>
    </row>
    <row r="60307" spans="2:2" hidden="1" x14ac:dyDescent="0.15">
      <c r="B60307" s="8"/>
    </row>
    <row r="60308" spans="2:2" hidden="1" x14ac:dyDescent="0.15">
      <c r="B60308" s="8"/>
    </row>
    <row r="60309" spans="2:2" hidden="1" x14ac:dyDescent="0.15">
      <c r="B60309" s="8"/>
    </row>
    <row r="60310" spans="2:2" hidden="1" x14ac:dyDescent="0.15">
      <c r="B60310" s="8"/>
    </row>
    <row r="60311" spans="2:2" hidden="1" x14ac:dyDescent="0.15">
      <c r="B60311" s="8"/>
    </row>
    <row r="60312" spans="2:2" hidden="1" x14ac:dyDescent="0.15">
      <c r="B60312" s="8"/>
    </row>
    <row r="60313" spans="2:2" hidden="1" x14ac:dyDescent="0.15">
      <c r="B60313" s="8"/>
    </row>
    <row r="60314" spans="2:2" hidden="1" x14ac:dyDescent="0.15">
      <c r="B60314" s="8"/>
    </row>
    <row r="60315" spans="2:2" hidden="1" x14ac:dyDescent="0.15">
      <c r="B60315" s="8"/>
    </row>
    <row r="60316" spans="2:2" hidden="1" x14ac:dyDescent="0.15">
      <c r="B60316" s="8"/>
    </row>
    <row r="60317" spans="2:2" hidden="1" x14ac:dyDescent="0.15">
      <c r="B60317" s="8"/>
    </row>
    <row r="60318" spans="2:2" hidden="1" x14ac:dyDescent="0.15">
      <c r="B60318" s="8"/>
    </row>
    <row r="60319" spans="2:2" hidden="1" x14ac:dyDescent="0.15">
      <c r="B60319" s="8"/>
    </row>
    <row r="60320" spans="2:2" hidden="1" x14ac:dyDescent="0.15">
      <c r="B60320" s="8"/>
    </row>
    <row r="60321" spans="2:2" hidden="1" x14ac:dyDescent="0.15">
      <c r="B60321" s="8"/>
    </row>
    <row r="60322" spans="2:2" hidden="1" x14ac:dyDescent="0.15">
      <c r="B60322" s="8"/>
    </row>
    <row r="60323" spans="2:2" hidden="1" x14ac:dyDescent="0.15">
      <c r="B60323" s="8"/>
    </row>
    <row r="60324" spans="2:2" hidden="1" x14ac:dyDescent="0.15">
      <c r="B60324" s="8"/>
    </row>
    <row r="60325" spans="2:2" hidden="1" x14ac:dyDescent="0.15">
      <c r="B60325" s="8"/>
    </row>
    <row r="60326" spans="2:2" hidden="1" x14ac:dyDescent="0.15">
      <c r="B60326" s="8"/>
    </row>
    <row r="60327" spans="2:2" hidden="1" x14ac:dyDescent="0.15">
      <c r="B60327" s="8"/>
    </row>
    <row r="60328" spans="2:2" hidden="1" x14ac:dyDescent="0.15">
      <c r="B60328" s="8"/>
    </row>
    <row r="60329" spans="2:2" hidden="1" x14ac:dyDescent="0.15">
      <c r="B60329" s="8"/>
    </row>
    <row r="60330" spans="2:2" hidden="1" x14ac:dyDescent="0.15">
      <c r="B60330" s="8"/>
    </row>
    <row r="60331" spans="2:2" hidden="1" x14ac:dyDescent="0.15">
      <c r="B60331" s="8"/>
    </row>
    <row r="60332" spans="2:2" hidden="1" x14ac:dyDescent="0.15">
      <c r="B60332" s="8"/>
    </row>
    <row r="60333" spans="2:2" hidden="1" x14ac:dyDescent="0.15">
      <c r="B60333" s="8"/>
    </row>
    <row r="60334" spans="2:2" hidden="1" x14ac:dyDescent="0.15">
      <c r="B60334" s="8"/>
    </row>
    <row r="60335" spans="2:2" hidden="1" x14ac:dyDescent="0.15">
      <c r="B60335" s="8"/>
    </row>
    <row r="60336" spans="2:2" hidden="1" x14ac:dyDescent="0.15">
      <c r="B60336" s="8"/>
    </row>
    <row r="60337" spans="2:2" hidden="1" x14ac:dyDescent="0.15">
      <c r="B60337" s="8"/>
    </row>
    <row r="60338" spans="2:2" hidden="1" x14ac:dyDescent="0.15">
      <c r="B60338" s="8"/>
    </row>
    <row r="60339" spans="2:2" hidden="1" x14ac:dyDescent="0.15">
      <c r="B60339" s="8"/>
    </row>
    <row r="60340" spans="2:2" hidden="1" x14ac:dyDescent="0.15">
      <c r="B60340" s="8"/>
    </row>
    <row r="60341" spans="2:2" hidden="1" x14ac:dyDescent="0.15">
      <c r="B60341" s="8"/>
    </row>
    <row r="60342" spans="2:2" hidden="1" x14ac:dyDescent="0.15">
      <c r="B60342" s="8"/>
    </row>
    <row r="60343" spans="2:2" hidden="1" x14ac:dyDescent="0.15">
      <c r="B60343" s="8"/>
    </row>
    <row r="60344" spans="2:2" hidden="1" x14ac:dyDescent="0.15">
      <c r="B60344" s="8"/>
    </row>
    <row r="60345" spans="2:2" hidden="1" x14ac:dyDescent="0.15">
      <c r="B60345" s="8"/>
    </row>
    <row r="60346" spans="2:2" hidden="1" x14ac:dyDescent="0.15">
      <c r="B60346" s="8"/>
    </row>
    <row r="60347" spans="2:2" hidden="1" x14ac:dyDescent="0.15">
      <c r="B60347" s="8"/>
    </row>
    <row r="60348" spans="2:2" hidden="1" x14ac:dyDescent="0.15">
      <c r="B60348" s="8"/>
    </row>
    <row r="60349" spans="2:2" hidden="1" x14ac:dyDescent="0.15">
      <c r="B60349" s="8"/>
    </row>
    <row r="60350" spans="2:2" hidden="1" x14ac:dyDescent="0.15">
      <c r="B60350" s="8"/>
    </row>
    <row r="60351" spans="2:2" hidden="1" x14ac:dyDescent="0.15">
      <c r="B60351" s="8"/>
    </row>
    <row r="60352" spans="2:2" hidden="1" x14ac:dyDescent="0.15">
      <c r="B60352" s="8"/>
    </row>
    <row r="60353" spans="2:2" hidden="1" x14ac:dyDescent="0.15">
      <c r="B60353" s="8"/>
    </row>
    <row r="60354" spans="2:2" hidden="1" x14ac:dyDescent="0.15">
      <c r="B60354" s="8"/>
    </row>
    <row r="60355" spans="2:2" hidden="1" x14ac:dyDescent="0.15">
      <c r="B60355" s="8"/>
    </row>
    <row r="60356" spans="2:2" hidden="1" x14ac:dyDescent="0.15">
      <c r="B60356" s="8"/>
    </row>
    <row r="60357" spans="2:2" hidden="1" x14ac:dyDescent="0.15">
      <c r="B60357" s="8"/>
    </row>
    <row r="60358" spans="2:2" hidden="1" x14ac:dyDescent="0.15">
      <c r="B60358" s="8"/>
    </row>
    <row r="60359" spans="2:2" hidden="1" x14ac:dyDescent="0.15">
      <c r="B60359" s="8"/>
    </row>
    <row r="60360" spans="2:2" hidden="1" x14ac:dyDescent="0.15">
      <c r="B60360" s="8"/>
    </row>
    <row r="60361" spans="2:2" hidden="1" x14ac:dyDescent="0.15">
      <c r="B60361" s="8"/>
    </row>
    <row r="60362" spans="2:2" hidden="1" x14ac:dyDescent="0.15">
      <c r="B60362" s="8"/>
    </row>
    <row r="60363" spans="2:2" hidden="1" x14ac:dyDescent="0.15">
      <c r="B60363" s="8"/>
    </row>
    <row r="60364" spans="2:2" hidden="1" x14ac:dyDescent="0.15">
      <c r="B60364" s="8"/>
    </row>
    <row r="60365" spans="2:2" hidden="1" x14ac:dyDescent="0.15">
      <c r="B60365" s="8"/>
    </row>
    <row r="60366" spans="2:2" hidden="1" x14ac:dyDescent="0.15">
      <c r="B60366" s="8"/>
    </row>
    <row r="60367" spans="2:2" hidden="1" x14ac:dyDescent="0.15">
      <c r="B60367" s="8"/>
    </row>
    <row r="60368" spans="2:2" hidden="1" x14ac:dyDescent="0.15">
      <c r="B60368" s="8"/>
    </row>
    <row r="60369" spans="2:2" hidden="1" x14ac:dyDescent="0.15">
      <c r="B60369" s="8"/>
    </row>
    <row r="60370" spans="2:2" hidden="1" x14ac:dyDescent="0.15">
      <c r="B60370" s="8"/>
    </row>
    <row r="60371" spans="2:2" hidden="1" x14ac:dyDescent="0.15">
      <c r="B60371" s="8"/>
    </row>
    <row r="60372" spans="2:2" hidden="1" x14ac:dyDescent="0.15">
      <c r="B60372" s="8"/>
    </row>
    <row r="60373" spans="2:2" hidden="1" x14ac:dyDescent="0.15">
      <c r="B60373" s="8"/>
    </row>
    <row r="60374" spans="2:2" hidden="1" x14ac:dyDescent="0.15">
      <c r="B60374" s="8"/>
    </row>
    <row r="60375" spans="2:2" hidden="1" x14ac:dyDescent="0.15">
      <c r="B60375" s="8"/>
    </row>
    <row r="60376" spans="2:2" hidden="1" x14ac:dyDescent="0.15">
      <c r="B60376" s="8"/>
    </row>
    <row r="60377" spans="2:2" hidden="1" x14ac:dyDescent="0.15">
      <c r="B60377" s="8"/>
    </row>
    <row r="60378" spans="2:2" hidden="1" x14ac:dyDescent="0.15">
      <c r="B60378" s="8"/>
    </row>
    <row r="60379" spans="2:2" hidden="1" x14ac:dyDescent="0.15">
      <c r="B60379" s="8"/>
    </row>
    <row r="60380" spans="2:2" hidden="1" x14ac:dyDescent="0.15">
      <c r="B60380" s="8"/>
    </row>
    <row r="60381" spans="2:2" hidden="1" x14ac:dyDescent="0.15">
      <c r="B60381" s="8"/>
    </row>
    <row r="60382" spans="2:2" hidden="1" x14ac:dyDescent="0.15">
      <c r="B60382" s="8"/>
    </row>
    <row r="60383" spans="2:2" hidden="1" x14ac:dyDescent="0.15">
      <c r="B60383" s="8"/>
    </row>
    <row r="60384" spans="2:2" hidden="1" x14ac:dyDescent="0.15">
      <c r="B60384" s="8"/>
    </row>
    <row r="60385" spans="2:2" hidden="1" x14ac:dyDescent="0.15">
      <c r="B60385" s="8"/>
    </row>
    <row r="60386" spans="2:2" hidden="1" x14ac:dyDescent="0.15">
      <c r="B60386" s="8"/>
    </row>
    <row r="60387" spans="2:2" hidden="1" x14ac:dyDescent="0.15">
      <c r="B60387" s="8"/>
    </row>
    <row r="60388" spans="2:2" hidden="1" x14ac:dyDescent="0.15">
      <c r="B60388" s="8"/>
    </row>
    <row r="60389" spans="2:2" hidden="1" x14ac:dyDescent="0.15">
      <c r="B60389" s="8"/>
    </row>
    <row r="60390" spans="2:2" hidden="1" x14ac:dyDescent="0.15">
      <c r="B60390" s="8"/>
    </row>
    <row r="60391" spans="2:2" hidden="1" x14ac:dyDescent="0.15">
      <c r="B60391" s="8"/>
    </row>
    <row r="60392" spans="2:2" hidden="1" x14ac:dyDescent="0.15">
      <c r="B60392" s="8"/>
    </row>
    <row r="60393" spans="2:2" hidden="1" x14ac:dyDescent="0.15">
      <c r="B60393" s="8"/>
    </row>
    <row r="60394" spans="2:2" hidden="1" x14ac:dyDescent="0.15">
      <c r="B60394" s="8"/>
    </row>
    <row r="60395" spans="2:2" hidden="1" x14ac:dyDescent="0.15">
      <c r="B60395" s="8"/>
    </row>
    <row r="60396" spans="2:2" hidden="1" x14ac:dyDescent="0.15">
      <c r="B60396" s="8"/>
    </row>
    <row r="60397" spans="2:2" hidden="1" x14ac:dyDescent="0.15">
      <c r="B60397" s="8"/>
    </row>
    <row r="60398" spans="2:2" hidden="1" x14ac:dyDescent="0.15">
      <c r="B60398" s="8"/>
    </row>
    <row r="60399" spans="2:2" hidden="1" x14ac:dyDescent="0.15">
      <c r="B60399" s="8"/>
    </row>
    <row r="60400" spans="2:2" hidden="1" x14ac:dyDescent="0.15">
      <c r="B60400" s="8"/>
    </row>
    <row r="60401" spans="2:2" hidden="1" x14ac:dyDescent="0.15">
      <c r="B60401" s="8"/>
    </row>
    <row r="60402" spans="2:2" hidden="1" x14ac:dyDescent="0.15">
      <c r="B60402" s="8"/>
    </row>
    <row r="60403" spans="2:2" hidden="1" x14ac:dyDescent="0.15">
      <c r="B60403" s="8"/>
    </row>
    <row r="60404" spans="2:2" hidden="1" x14ac:dyDescent="0.15">
      <c r="B60404" s="8"/>
    </row>
    <row r="60405" spans="2:2" hidden="1" x14ac:dyDescent="0.15">
      <c r="B60405" s="8"/>
    </row>
    <row r="60406" spans="2:2" hidden="1" x14ac:dyDescent="0.15">
      <c r="B60406" s="8"/>
    </row>
    <row r="60407" spans="2:2" hidden="1" x14ac:dyDescent="0.15">
      <c r="B60407" s="8"/>
    </row>
    <row r="60408" spans="2:2" hidden="1" x14ac:dyDescent="0.15">
      <c r="B60408" s="8"/>
    </row>
    <row r="60409" spans="2:2" hidden="1" x14ac:dyDescent="0.15">
      <c r="B60409" s="8"/>
    </row>
    <row r="60410" spans="2:2" hidden="1" x14ac:dyDescent="0.15">
      <c r="B60410" s="8"/>
    </row>
    <row r="60411" spans="2:2" hidden="1" x14ac:dyDescent="0.15">
      <c r="B60411" s="8"/>
    </row>
    <row r="60412" spans="2:2" hidden="1" x14ac:dyDescent="0.15">
      <c r="B60412" s="8"/>
    </row>
    <row r="60413" spans="2:2" hidden="1" x14ac:dyDescent="0.15">
      <c r="B60413" s="8"/>
    </row>
    <row r="60414" spans="2:2" hidden="1" x14ac:dyDescent="0.15">
      <c r="B60414" s="8"/>
    </row>
    <row r="60415" spans="2:2" hidden="1" x14ac:dyDescent="0.15">
      <c r="B60415" s="8"/>
    </row>
    <row r="60416" spans="2:2" hidden="1" x14ac:dyDescent="0.15">
      <c r="B60416" s="8"/>
    </row>
    <row r="60417" spans="2:2" hidden="1" x14ac:dyDescent="0.15">
      <c r="B60417" s="8"/>
    </row>
    <row r="60418" spans="2:2" hidden="1" x14ac:dyDescent="0.15">
      <c r="B60418" s="8"/>
    </row>
    <row r="60419" spans="2:2" hidden="1" x14ac:dyDescent="0.15">
      <c r="B60419" s="8"/>
    </row>
    <row r="60420" spans="2:2" hidden="1" x14ac:dyDescent="0.15">
      <c r="B60420" s="8"/>
    </row>
    <row r="60421" spans="2:2" hidden="1" x14ac:dyDescent="0.15">
      <c r="B60421" s="8"/>
    </row>
    <row r="60422" spans="2:2" hidden="1" x14ac:dyDescent="0.15">
      <c r="B60422" s="8"/>
    </row>
    <row r="60423" spans="2:2" hidden="1" x14ac:dyDescent="0.15">
      <c r="B60423" s="8"/>
    </row>
    <row r="60424" spans="2:2" hidden="1" x14ac:dyDescent="0.15">
      <c r="B60424" s="8"/>
    </row>
    <row r="60425" spans="2:2" hidden="1" x14ac:dyDescent="0.15">
      <c r="B60425" s="8"/>
    </row>
    <row r="60426" spans="2:2" hidden="1" x14ac:dyDescent="0.15">
      <c r="B60426" s="8"/>
    </row>
    <row r="60427" spans="2:2" hidden="1" x14ac:dyDescent="0.15">
      <c r="B60427" s="8"/>
    </row>
    <row r="60428" spans="2:2" hidden="1" x14ac:dyDescent="0.15">
      <c r="B60428" s="8"/>
    </row>
    <row r="60429" spans="2:2" hidden="1" x14ac:dyDescent="0.15">
      <c r="B60429" s="8"/>
    </row>
    <row r="60430" spans="2:2" hidden="1" x14ac:dyDescent="0.15">
      <c r="B60430" s="8"/>
    </row>
    <row r="60431" spans="2:2" hidden="1" x14ac:dyDescent="0.15">
      <c r="B60431" s="8"/>
    </row>
    <row r="60432" spans="2:2" hidden="1" x14ac:dyDescent="0.15">
      <c r="B60432" s="8"/>
    </row>
    <row r="60433" spans="2:2" hidden="1" x14ac:dyDescent="0.15">
      <c r="B60433" s="8"/>
    </row>
    <row r="60434" spans="2:2" hidden="1" x14ac:dyDescent="0.15">
      <c r="B60434" s="8"/>
    </row>
    <row r="60435" spans="2:2" hidden="1" x14ac:dyDescent="0.15">
      <c r="B60435" s="8"/>
    </row>
    <row r="60436" spans="2:2" hidden="1" x14ac:dyDescent="0.15">
      <c r="B60436" s="8"/>
    </row>
    <row r="60437" spans="2:2" hidden="1" x14ac:dyDescent="0.15">
      <c r="B60437" s="8"/>
    </row>
    <row r="60438" spans="2:2" hidden="1" x14ac:dyDescent="0.15">
      <c r="B60438" s="8"/>
    </row>
    <row r="60439" spans="2:2" hidden="1" x14ac:dyDescent="0.15">
      <c r="B60439" s="8"/>
    </row>
    <row r="60440" spans="2:2" hidden="1" x14ac:dyDescent="0.15">
      <c r="B60440" s="8"/>
    </row>
    <row r="60441" spans="2:2" hidden="1" x14ac:dyDescent="0.15">
      <c r="B60441" s="8"/>
    </row>
    <row r="60442" spans="2:2" hidden="1" x14ac:dyDescent="0.15">
      <c r="B60442" s="8"/>
    </row>
    <row r="60443" spans="2:2" hidden="1" x14ac:dyDescent="0.15">
      <c r="B60443" s="8"/>
    </row>
    <row r="60444" spans="2:2" hidden="1" x14ac:dyDescent="0.15">
      <c r="B60444" s="8"/>
    </row>
    <row r="60445" spans="2:2" hidden="1" x14ac:dyDescent="0.15">
      <c r="B60445" s="8"/>
    </row>
    <row r="60446" spans="2:2" hidden="1" x14ac:dyDescent="0.15">
      <c r="B60446" s="8"/>
    </row>
    <row r="60447" spans="2:2" hidden="1" x14ac:dyDescent="0.15">
      <c r="B60447" s="8"/>
    </row>
    <row r="60448" spans="2:2" hidden="1" x14ac:dyDescent="0.15">
      <c r="B60448" s="8"/>
    </row>
    <row r="60449" spans="2:2" hidden="1" x14ac:dyDescent="0.15">
      <c r="B60449" s="8"/>
    </row>
    <row r="60450" spans="2:2" hidden="1" x14ac:dyDescent="0.15">
      <c r="B60450" s="8"/>
    </row>
    <row r="60451" spans="2:2" hidden="1" x14ac:dyDescent="0.15">
      <c r="B60451" s="8"/>
    </row>
    <row r="60452" spans="2:2" hidden="1" x14ac:dyDescent="0.15">
      <c r="B60452" s="8"/>
    </row>
    <row r="60453" spans="2:2" hidden="1" x14ac:dyDescent="0.15">
      <c r="B60453" s="8"/>
    </row>
    <row r="60454" spans="2:2" hidden="1" x14ac:dyDescent="0.15">
      <c r="B60454" s="8"/>
    </row>
    <row r="60455" spans="2:2" hidden="1" x14ac:dyDescent="0.15">
      <c r="B60455" s="8"/>
    </row>
    <row r="60456" spans="2:2" hidden="1" x14ac:dyDescent="0.15">
      <c r="B60456" s="8"/>
    </row>
    <row r="60457" spans="2:2" hidden="1" x14ac:dyDescent="0.15">
      <c r="B60457" s="8"/>
    </row>
    <row r="60458" spans="2:2" hidden="1" x14ac:dyDescent="0.15">
      <c r="B60458" s="8"/>
    </row>
    <row r="60459" spans="2:2" hidden="1" x14ac:dyDescent="0.15">
      <c r="B60459" s="8"/>
    </row>
    <row r="60460" spans="2:2" hidden="1" x14ac:dyDescent="0.15">
      <c r="B60460" s="8"/>
    </row>
    <row r="60461" spans="2:2" hidden="1" x14ac:dyDescent="0.15">
      <c r="B60461" s="8"/>
    </row>
    <row r="60462" spans="2:2" hidden="1" x14ac:dyDescent="0.15">
      <c r="B60462" s="8"/>
    </row>
    <row r="60463" spans="2:2" hidden="1" x14ac:dyDescent="0.15">
      <c r="B60463" s="8"/>
    </row>
    <row r="60464" spans="2:2" hidden="1" x14ac:dyDescent="0.15">
      <c r="B60464" s="8"/>
    </row>
    <row r="60465" spans="2:2" hidden="1" x14ac:dyDescent="0.15">
      <c r="B60465" s="8"/>
    </row>
    <row r="60466" spans="2:2" hidden="1" x14ac:dyDescent="0.15">
      <c r="B60466" s="8"/>
    </row>
    <row r="60467" spans="2:2" hidden="1" x14ac:dyDescent="0.15">
      <c r="B60467" s="8"/>
    </row>
    <row r="60468" spans="2:2" hidden="1" x14ac:dyDescent="0.15">
      <c r="B60468" s="8"/>
    </row>
    <row r="60469" spans="2:2" hidden="1" x14ac:dyDescent="0.15">
      <c r="B60469" s="8"/>
    </row>
    <row r="60470" spans="2:2" hidden="1" x14ac:dyDescent="0.15">
      <c r="B60470" s="8"/>
    </row>
    <row r="60471" spans="2:2" hidden="1" x14ac:dyDescent="0.15">
      <c r="B60471" s="8"/>
    </row>
    <row r="60472" spans="2:2" hidden="1" x14ac:dyDescent="0.15">
      <c r="B60472" s="8"/>
    </row>
    <row r="60473" spans="2:2" hidden="1" x14ac:dyDescent="0.15">
      <c r="B60473" s="8"/>
    </row>
    <row r="60474" spans="2:2" hidden="1" x14ac:dyDescent="0.15">
      <c r="B60474" s="8"/>
    </row>
    <row r="60475" spans="2:2" hidden="1" x14ac:dyDescent="0.15">
      <c r="B60475" s="8"/>
    </row>
    <row r="60476" spans="2:2" hidden="1" x14ac:dyDescent="0.15">
      <c r="B60476" s="8"/>
    </row>
    <row r="60477" spans="2:2" hidden="1" x14ac:dyDescent="0.15">
      <c r="B60477" s="8"/>
    </row>
    <row r="60478" spans="2:2" hidden="1" x14ac:dyDescent="0.15">
      <c r="B60478" s="8"/>
    </row>
    <row r="60479" spans="2:2" hidden="1" x14ac:dyDescent="0.15">
      <c r="B60479" s="8"/>
    </row>
    <row r="60480" spans="2:2" hidden="1" x14ac:dyDescent="0.15">
      <c r="B60480" s="8"/>
    </row>
    <row r="60481" spans="2:2" hidden="1" x14ac:dyDescent="0.15">
      <c r="B60481" s="8"/>
    </row>
    <row r="60482" spans="2:2" hidden="1" x14ac:dyDescent="0.15">
      <c r="B60482" s="8"/>
    </row>
    <row r="60483" spans="2:2" hidden="1" x14ac:dyDescent="0.15">
      <c r="B60483" s="8"/>
    </row>
    <row r="60484" spans="2:2" hidden="1" x14ac:dyDescent="0.15">
      <c r="B60484" s="8"/>
    </row>
    <row r="60485" spans="2:2" hidden="1" x14ac:dyDescent="0.15">
      <c r="B60485" s="8"/>
    </row>
    <row r="60486" spans="2:2" hidden="1" x14ac:dyDescent="0.15">
      <c r="B60486" s="8"/>
    </row>
    <row r="60487" spans="2:2" hidden="1" x14ac:dyDescent="0.15">
      <c r="B60487" s="8"/>
    </row>
    <row r="60488" spans="2:2" hidden="1" x14ac:dyDescent="0.15">
      <c r="B60488" s="8"/>
    </row>
    <row r="60489" spans="2:2" hidden="1" x14ac:dyDescent="0.15">
      <c r="B60489" s="8"/>
    </row>
    <row r="60490" spans="2:2" hidden="1" x14ac:dyDescent="0.15">
      <c r="B60490" s="8"/>
    </row>
    <row r="60491" spans="2:2" hidden="1" x14ac:dyDescent="0.15">
      <c r="B60491" s="8"/>
    </row>
    <row r="60492" spans="2:2" hidden="1" x14ac:dyDescent="0.15">
      <c r="B60492" s="8"/>
    </row>
    <row r="60493" spans="2:2" hidden="1" x14ac:dyDescent="0.15">
      <c r="B60493" s="8"/>
    </row>
    <row r="60494" spans="2:2" hidden="1" x14ac:dyDescent="0.15">
      <c r="B60494" s="8"/>
    </row>
    <row r="60495" spans="2:2" hidden="1" x14ac:dyDescent="0.15">
      <c r="B60495" s="8"/>
    </row>
    <row r="60496" spans="2:2" hidden="1" x14ac:dyDescent="0.15">
      <c r="B60496" s="8"/>
    </row>
    <row r="60497" spans="2:2" hidden="1" x14ac:dyDescent="0.15">
      <c r="B60497" s="8"/>
    </row>
    <row r="60498" spans="2:2" hidden="1" x14ac:dyDescent="0.15">
      <c r="B60498" s="8"/>
    </row>
    <row r="60499" spans="2:2" hidden="1" x14ac:dyDescent="0.15">
      <c r="B60499" s="8"/>
    </row>
    <row r="60500" spans="2:2" hidden="1" x14ac:dyDescent="0.15">
      <c r="B60500" s="8"/>
    </row>
    <row r="60501" spans="2:2" hidden="1" x14ac:dyDescent="0.15">
      <c r="B60501" s="8"/>
    </row>
    <row r="60502" spans="2:2" hidden="1" x14ac:dyDescent="0.15">
      <c r="B60502" s="8"/>
    </row>
    <row r="60503" spans="2:2" hidden="1" x14ac:dyDescent="0.15">
      <c r="B60503" s="8"/>
    </row>
    <row r="60504" spans="2:2" hidden="1" x14ac:dyDescent="0.15">
      <c r="B60504" s="8"/>
    </row>
    <row r="60505" spans="2:2" hidden="1" x14ac:dyDescent="0.15">
      <c r="B60505" s="8"/>
    </row>
    <row r="60506" spans="2:2" hidden="1" x14ac:dyDescent="0.15">
      <c r="B60506" s="8"/>
    </row>
    <row r="60507" spans="2:2" hidden="1" x14ac:dyDescent="0.15">
      <c r="B60507" s="8"/>
    </row>
    <row r="60508" spans="2:2" hidden="1" x14ac:dyDescent="0.15">
      <c r="B60508" s="8"/>
    </row>
    <row r="60509" spans="2:2" hidden="1" x14ac:dyDescent="0.15">
      <c r="B60509" s="8"/>
    </row>
    <row r="60510" spans="2:2" hidden="1" x14ac:dyDescent="0.15">
      <c r="B60510" s="8"/>
    </row>
    <row r="60511" spans="2:2" hidden="1" x14ac:dyDescent="0.15">
      <c r="B60511" s="8"/>
    </row>
    <row r="60512" spans="2:2" hidden="1" x14ac:dyDescent="0.15">
      <c r="B60512" s="8"/>
    </row>
    <row r="60513" spans="2:2" hidden="1" x14ac:dyDescent="0.15">
      <c r="B60513" s="8"/>
    </row>
    <row r="60514" spans="2:2" hidden="1" x14ac:dyDescent="0.15">
      <c r="B60514" s="8"/>
    </row>
    <row r="60515" spans="2:2" hidden="1" x14ac:dyDescent="0.15">
      <c r="B60515" s="8"/>
    </row>
    <row r="60516" spans="2:2" hidden="1" x14ac:dyDescent="0.15">
      <c r="B60516" s="8"/>
    </row>
    <row r="60517" spans="2:2" hidden="1" x14ac:dyDescent="0.15">
      <c r="B60517" s="8"/>
    </row>
    <row r="60518" spans="2:2" hidden="1" x14ac:dyDescent="0.15">
      <c r="B60518" s="8"/>
    </row>
    <row r="60519" spans="2:2" hidden="1" x14ac:dyDescent="0.15">
      <c r="B60519" s="8"/>
    </row>
    <row r="60520" spans="2:2" hidden="1" x14ac:dyDescent="0.15">
      <c r="B60520" s="8"/>
    </row>
    <row r="60521" spans="2:2" hidden="1" x14ac:dyDescent="0.15">
      <c r="B60521" s="8"/>
    </row>
    <row r="60522" spans="2:2" hidden="1" x14ac:dyDescent="0.15">
      <c r="B60522" s="8"/>
    </row>
    <row r="60523" spans="2:2" hidden="1" x14ac:dyDescent="0.15">
      <c r="B60523" s="8"/>
    </row>
    <row r="60524" spans="2:2" hidden="1" x14ac:dyDescent="0.15">
      <c r="B60524" s="8"/>
    </row>
    <row r="60525" spans="2:2" hidden="1" x14ac:dyDescent="0.15">
      <c r="B60525" s="8"/>
    </row>
    <row r="60526" spans="2:2" hidden="1" x14ac:dyDescent="0.15">
      <c r="B60526" s="8"/>
    </row>
    <row r="60527" spans="2:2" hidden="1" x14ac:dyDescent="0.15">
      <c r="B60527" s="8"/>
    </row>
    <row r="60528" spans="2:2" hidden="1" x14ac:dyDescent="0.15">
      <c r="B60528" s="8"/>
    </row>
    <row r="60529" spans="2:2" hidden="1" x14ac:dyDescent="0.15">
      <c r="B60529" s="8"/>
    </row>
    <row r="60530" spans="2:2" hidden="1" x14ac:dyDescent="0.15">
      <c r="B60530" s="8"/>
    </row>
    <row r="60531" spans="2:2" hidden="1" x14ac:dyDescent="0.15">
      <c r="B60531" s="8"/>
    </row>
    <row r="60532" spans="2:2" hidden="1" x14ac:dyDescent="0.15">
      <c r="B60532" s="8"/>
    </row>
    <row r="60533" spans="2:2" hidden="1" x14ac:dyDescent="0.15">
      <c r="B60533" s="8"/>
    </row>
    <row r="60534" spans="2:2" hidden="1" x14ac:dyDescent="0.15">
      <c r="B60534" s="8"/>
    </row>
    <row r="60535" spans="2:2" hidden="1" x14ac:dyDescent="0.15">
      <c r="B60535" s="8"/>
    </row>
    <row r="60536" spans="2:2" hidden="1" x14ac:dyDescent="0.15">
      <c r="B60536" s="8"/>
    </row>
    <row r="60537" spans="2:2" hidden="1" x14ac:dyDescent="0.15">
      <c r="B60537" s="8"/>
    </row>
    <row r="60538" spans="2:2" hidden="1" x14ac:dyDescent="0.15">
      <c r="B60538" s="8"/>
    </row>
    <row r="60539" spans="2:2" hidden="1" x14ac:dyDescent="0.15">
      <c r="B60539" s="8"/>
    </row>
    <row r="60540" spans="2:2" hidden="1" x14ac:dyDescent="0.15">
      <c r="B60540" s="8"/>
    </row>
    <row r="60541" spans="2:2" hidden="1" x14ac:dyDescent="0.15">
      <c r="B60541" s="8"/>
    </row>
    <row r="60542" spans="2:2" hidden="1" x14ac:dyDescent="0.15">
      <c r="B60542" s="8"/>
    </row>
    <row r="60543" spans="2:2" hidden="1" x14ac:dyDescent="0.15">
      <c r="B60543" s="8"/>
    </row>
    <row r="60544" spans="2:2" hidden="1" x14ac:dyDescent="0.15">
      <c r="B60544" s="8"/>
    </row>
    <row r="60545" spans="2:2" hidden="1" x14ac:dyDescent="0.15">
      <c r="B60545" s="8"/>
    </row>
    <row r="60546" spans="2:2" hidden="1" x14ac:dyDescent="0.15">
      <c r="B60546" s="8"/>
    </row>
    <row r="60547" spans="2:2" hidden="1" x14ac:dyDescent="0.15">
      <c r="B60547" s="8"/>
    </row>
    <row r="60548" spans="2:2" hidden="1" x14ac:dyDescent="0.15">
      <c r="B60548" s="8"/>
    </row>
    <row r="60549" spans="2:2" hidden="1" x14ac:dyDescent="0.15">
      <c r="B60549" s="8"/>
    </row>
    <row r="60550" spans="2:2" hidden="1" x14ac:dyDescent="0.15">
      <c r="B60550" s="8"/>
    </row>
    <row r="60551" spans="2:2" hidden="1" x14ac:dyDescent="0.15">
      <c r="B60551" s="8"/>
    </row>
    <row r="60552" spans="2:2" hidden="1" x14ac:dyDescent="0.15">
      <c r="B60552" s="8"/>
    </row>
    <row r="60553" spans="2:2" hidden="1" x14ac:dyDescent="0.15">
      <c r="B60553" s="8"/>
    </row>
    <row r="60554" spans="2:2" hidden="1" x14ac:dyDescent="0.15">
      <c r="B60554" s="8"/>
    </row>
    <row r="60555" spans="2:2" hidden="1" x14ac:dyDescent="0.15">
      <c r="B60555" s="8"/>
    </row>
    <row r="60556" spans="2:2" hidden="1" x14ac:dyDescent="0.15">
      <c r="B60556" s="8"/>
    </row>
    <row r="60557" spans="2:2" hidden="1" x14ac:dyDescent="0.15">
      <c r="B60557" s="8"/>
    </row>
    <row r="60558" spans="2:2" hidden="1" x14ac:dyDescent="0.15">
      <c r="B60558" s="8"/>
    </row>
    <row r="60559" spans="2:2" hidden="1" x14ac:dyDescent="0.15">
      <c r="B60559" s="8"/>
    </row>
    <row r="60560" spans="2:2" hidden="1" x14ac:dyDescent="0.15">
      <c r="B60560" s="8"/>
    </row>
    <row r="60561" spans="2:2" hidden="1" x14ac:dyDescent="0.15">
      <c r="B60561" s="8"/>
    </row>
    <row r="60562" spans="2:2" hidden="1" x14ac:dyDescent="0.15">
      <c r="B60562" s="8"/>
    </row>
    <row r="60563" spans="2:2" hidden="1" x14ac:dyDescent="0.15">
      <c r="B60563" s="8"/>
    </row>
    <row r="60564" spans="2:2" hidden="1" x14ac:dyDescent="0.15">
      <c r="B60564" s="8"/>
    </row>
    <row r="60565" spans="2:2" hidden="1" x14ac:dyDescent="0.15">
      <c r="B60565" s="8"/>
    </row>
    <row r="60566" spans="2:2" hidden="1" x14ac:dyDescent="0.15">
      <c r="B60566" s="8"/>
    </row>
    <row r="60567" spans="2:2" hidden="1" x14ac:dyDescent="0.15">
      <c r="B60567" s="8"/>
    </row>
    <row r="60568" spans="2:2" hidden="1" x14ac:dyDescent="0.15">
      <c r="B60568" s="8"/>
    </row>
    <row r="60569" spans="2:2" hidden="1" x14ac:dyDescent="0.15">
      <c r="B60569" s="8"/>
    </row>
    <row r="60570" spans="2:2" hidden="1" x14ac:dyDescent="0.15">
      <c r="B60570" s="8"/>
    </row>
    <row r="60571" spans="2:2" hidden="1" x14ac:dyDescent="0.15">
      <c r="B60571" s="8"/>
    </row>
    <row r="60572" spans="2:2" hidden="1" x14ac:dyDescent="0.15">
      <c r="B60572" s="8"/>
    </row>
    <row r="60573" spans="2:2" hidden="1" x14ac:dyDescent="0.15">
      <c r="B60573" s="8"/>
    </row>
    <row r="60574" spans="2:2" hidden="1" x14ac:dyDescent="0.15">
      <c r="B60574" s="8"/>
    </row>
    <row r="60575" spans="2:2" hidden="1" x14ac:dyDescent="0.15">
      <c r="B60575" s="8"/>
    </row>
    <row r="60576" spans="2:2" hidden="1" x14ac:dyDescent="0.15">
      <c r="B60576" s="8"/>
    </row>
    <row r="60577" spans="2:2" hidden="1" x14ac:dyDescent="0.15">
      <c r="B60577" s="8"/>
    </row>
    <row r="60578" spans="2:2" hidden="1" x14ac:dyDescent="0.15">
      <c r="B60578" s="8"/>
    </row>
    <row r="60579" spans="2:2" hidden="1" x14ac:dyDescent="0.15">
      <c r="B60579" s="8"/>
    </row>
    <row r="60580" spans="2:2" hidden="1" x14ac:dyDescent="0.15">
      <c r="B60580" s="8"/>
    </row>
    <row r="60581" spans="2:2" hidden="1" x14ac:dyDescent="0.15">
      <c r="B60581" s="8"/>
    </row>
    <row r="60582" spans="2:2" hidden="1" x14ac:dyDescent="0.15">
      <c r="B60582" s="8"/>
    </row>
    <row r="60583" spans="2:2" hidden="1" x14ac:dyDescent="0.15">
      <c r="B60583" s="8"/>
    </row>
    <row r="60584" spans="2:2" hidden="1" x14ac:dyDescent="0.15">
      <c r="B60584" s="8"/>
    </row>
    <row r="60585" spans="2:2" hidden="1" x14ac:dyDescent="0.15">
      <c r="B60585" s="8"/>
    </row>
    <row r="60586" spans="2:2" hidden="1" x14ac:dyDescent="0.15">
      <c r="B60586" s="8"/>
    </row>
    <row r="60587" spans="2:2" hidden="1" x14ac:dyDescent="0.15">
      <c r="B60587" s="8"/>
    </row>
    <row r="60588" spans="2:2" hidden="1" x14ac:dyDescent="0.15">
      <c r="B60588" s="8"/>
    </row>
    <row r="60589" spans="2:2" hidden="1" x14ac:dyDescent="0.15">
      <c r="B60589" s="8"/>
    </row>
    <row r="60590" spans="2:2" hidden="1" x14ac:dyDescent="0.15">
      <c r="B60590" s="8"/>
    </row>
    <row r="60591" spans="2:2" hidden="1" x14ac:dyDescent="0.15">
      <c r="B60591" s="8"/>
    </row>
    <row r="60592" spans="2:2" hidden="1" x14ac:dyDescent="0.15">
      <c r="B60592" s="8"/>
    </row>
    <row r="60593" spans="2:2" hidden="1" x14ac:dyDescent="0.15">
      <c r="B60593" s="8"/>
    </row>
    <row r="60594" spans="2:2" hidden="1" x14ac:dyDescent="0.15">
      <c r="B60594" s="8"/>
    </row>
    <row r="60595" spans="2:2" hidden="1" x14ac:dyDescent="0.15">
      <c r="B60595" s="8"/>
    </row>
    <row r="60596" spans="2:2" hidden="1" x14ac:dyDescent="0.15">
      <c r="B60596" s="8"/>
    </row>
    <row r="60597" spans="2:2" hidden="1" x14ac:dyDescent="0.15">
      <c r="B60597" s="8"/>
    </row>
    <row r="60598" spans="2:2" hidden="1" x14ac:dyDescent="0.15">
      <c r="B60598" s="8"/>
    </row>
    <row r="60599" spans="2:2" hidden="1" x14ac:dyDescent="0.15">
      <c r="B60599" s="8"/>
    </row>
    <row r="60600" spans="2:2" hidden="1" x14ac:dyDescent="0.15">
      <c r="B60600" s="8"/>
    </row>
    <row r="60601" spans="2:2" hidden="1" x14ac:dyDescent="0.15">
      <c r="B60601" s="8"/>
    </row>
    <row r="60602" spans="2:2" hidden="1" x14ac:dyDescent="0.15">
      <c r="B60602" s="8"/>
    </row>
    <row r="60603" spans="2:2" hidden="1" x14ac:dyDescent="0.15">
      <c r="B60603" s="8"/>
    </row>
    <row r="60604" spans="2:2" hidden="1" x14ac:dyDescent="0.15">
      <c r="B60604" s="8"/>
    </row>
    <row r="60605" spans="2:2" hidden="1" x14ac:dyDescent="0.15">
      <c r="B60605" s="8"/>
    </row>
    <row r="60606" spans="2:2" hidden="1" x14ac:dyDescent="0.15">
      <c r="B60606" s="8"/>
    </row>
    <row r="60607" spans="2:2" hidden="1" x14ac:dyDescent="0.15">
      <c r="B60607" s="8"/>
    </row>
    <row r="60608" spans="2:2" hidden="1" x14ac:dyDescent="0.15">
      <c r="B60608" s="8"/>
    </row>
    <row r="60609" spans="2:2" hidden="1" x14ac:dyDescent="0.15">
      <c r="B60609" s="8"/>
    </row>
    <row r="60610" spans="2:2" hidden="1" x14ac:dyDescent="0.15">
      <c r="B60610" s="8"/>
    </row>
    <row r="60611" spans="2:2" hidden="1" x14ac:dyDescent="0.15">
      <c r="B60611" s="8"/>
    </row>
    <row r="60612" spans="2:2" hidden="1" x14ac:dyDescent="0.15">
      <c r="B60612" s="8"/>
    </row>
    <row r="60613" spans="2:2" hidden="1" x14ac:dyDescent="0.15">
      <c r="B60613" s="8"/>
    </row>
    <row r="60614" spans="2:2" hidden="1" x14ac:dyDescent="0.15">
      <c r="B60614" s="8"/>
    </row>
    <row r="60615" spans="2:2" hidden="1" x14ac:dyDescent="0.15">
      <c r="B60615" s="8"/>
    </row>
    <row r="60616" spans="2:2" hidden="1" x14ac:dyDescent="0.15">
      <c r="B60616" s="8"/>
    </row>
    <row r="60617" spans="2:2" hidden="1" x14ac:dyDescent="0.15">
      <c r="B60617" s="8"/>
    </row>
    <row r="60618" spans="2:2" hidden="1" x14ac:dyDescent="0.15">
      <c r="B60618" s="8"/>
    </row>
    <row r="60619" spans="2:2" hidden="1" x14ac:dyDescent="0.15">
      <c r="B60619" s="8"/>
    </row>
    <row r="60620" spans="2:2" hidden="1" x14ac:dyDescent="0.15">
      <c r="B60620" s="8"/>
    </row>
    <row r="60621" spans="2:2" hidden="1" x14ac:dyDescent="0.15">
      <c r="B60621" s="8"/>
    </row>
    <row r="60622" spans="2:2" hidden="1" x14ac:dyDescent="0.15">
      <c r="B60622" s="8"/>
    </row>
    <row r="60623" spans="2:2" hidden="1" x14ac:dyDescent="0.15">
      <c r="B60623" s="8"/>
    </row>
    <row r="60624" spans="2:2" hidden="1" x14ac:dyDescent="0.15">
      <c r="B60624" s="8"/>
    </row>
    <row r="60625" spans="2:2" hidden="1" x14ac:dyDescent="0.15">
      <c r="B60625" s="8"/>
    </row>
    <row r="60626" spans="2:2" hidden="1" x14ac:dyDescent="0.15">
      <c r="B60626" s="8"/>
    </row>
    <row r="60627" spans="2:2" hidden="1" x14ac:dyDescent="0.15">
      <c r="B60627" s="8"/>
    </row>
    <row r="60628" spans="2:2" hidden="1" x14ac:dyDescent="0.15">
      <c r="B60628" s="8"/>
    </row>
    <row r="60629" spans="2:2" hidden="1" x14ac:dyDescent="0.15">
      <c r="B60629" s="8"/>
    </row>
    <row r="60630" spans="2:2" hidden="1" x14ac:dyDescent="0.15">
      <c r="B60630" s="8"/>
    </row>
    <row r="60631" spans="2:2" hidden="1" x14ac:dyDescent="0.15">
      <c r="B60631" s="8"/>
    </row>
    <row r="60632" spans="2:2" hidden="1" x14ac:dyDescent="0.15">
      <c r="B60632" s="8"/>
    </row>
    <row r="60633" spans="2:2" hidden="1" x14ac:dyDescent="0.15">
      <c r="B60633" s="8"/>
    </row>
    <row r="60634" spans="2:2" hidden="1" x14ac:dyDescent="0.15">
      <c r="B60634" s="8"/>
    </row>
    <row r="60635" spans="2:2" hidden="1" x14ac:dyDescent="0.15">
      <c r="B60635" s="8"/>
    </row>
    <row r="60636" spans="2:2" hidden="1" x14ac:dyDescent="0.15">
      <c r="B60636" s="8"/>
    </row>
    <row r="60637" spans="2:2" hidden="1" x14ac:dyDescent="0.15">
      <c r="B60637" s="8"/>
    </row>
    <row r="60638" spans="2:2" hidden="1" x14ac:dyDescent="0.15">
      <c r="B60638" s="8"/>
    </row>
    <row r="60639" spans="2:2" hidden="1" x14ac:dyDescent="0.15">
      <c r="B60639" s="8"/>
    </row>
    <row r="60640" spans="2:2" hidden="1" x14ac:dyDescent="0.15">
      <c r="B60640" s="8"/>
    </row>
    <row r="60641" spans="2:2" hidden="1" x14ac:dyDescent="0.15">
      <c r="B60641" s="8"/>
    </row>
    <row r="60642" spans="2:2" hidden="1" x14ac:dyDescent="0.15">
      <c r="B60642" s="8"/>
    </row>
    <row r="60643" spans="2:2" hidden="1" x14ac:dyDescent="0.15">
      <c r="B60643" s="8"/>
    </row>
    <row r="60644" spans="2:2" hidden="1" x14ac:dyDescent="0.15">
      <c r="B60644" s="8"/>
    </row>
    <row r="60645" spans="2:2" hidden="1" x14ac:dyDescent="0.15">
      <c r="B60645" s="8"/>
    </row>
    <row r="60646" spans="2:2" hidden="1" x14ac:dyDescent="0.15">
      <c r="B60646" s="8"/>
    </row>
    <row r="60647" spans="2:2" hidden="1" x14ac:dyDescent="0.15">
      <c r="B60647" s="8"/>
    </row>
    <row r="60648" spans="2:2" hidden="1" x14ac:dyDescent="0.15">
      <c r="B60648" s="8"/>
    </row>
    <row r="60649" spans="2:2" hidden="1" x14ac:dyDescent="0.15">
      <c r="B60649" s="8"/>
    </row>
    <row r="60650" spans="2:2" hidden="1" x14ac:dyDescent="0.15">
      <c r="B60650" s="8"/>
    </row>
    <row r="60651" spans="2:2" hidden="1" x14ac:dyDescent="0.15">
      <c r="B60651" s="8"/>
    </row>
    <row r="60652" spans="2:2" hidden="1" x14ac:dyDescent="0.15">
      <c r="B60652" s="8"/>
    </row>
    <row r="60653" spans="2:2" hidden="1" x14ac:dyDescent="0.15">
      <c r="B60653" s="8"/>
    </row>
    <row r="60654" spans="2:2" hidden="1" x14ac:dyDescent="0.15">
      <c r="B60654" s="8"/>
    </row>
    <row r="60655" spans="2:2" hidden="1" x14ac:dyDescent="0.15">
      <c r="B60655" s="8"/>
    </row>
    <row r="60656" spans="2:2" hidden="1" x14ac:dyDescent="0.15">
      <c r="B60656" s="8"/>
    </row>
    <row r="60657" spans="2:2" hidden="1" x14ac:dyDescent="0.15">
      <c r="B60657" s="8"/>
    </row>
    <row r="60658" spans="2:2" hidden="1" x14ac:dyDescent="0.15">
      <c r="B60658" s="8"/>
    </row>
    <row r="60659" spans="2:2" hidden="1" x14ac:dyDescent="0.15">
      <c r="B60659" s="8"/>
    </row>
    <row r="60660" spans="2:2" hidden="1" x14ac:dyDescent="0.15">
      <c r="B60660" s="8"/>
    </row>
    <row r="60661" spans="2:2" hidden="1" x14ac:dyDescent="0.15">
      <c r="B60661" s="8"/>
    </row>
    <row r="60662" spans="2:2" hidden="1" x14ac:dyDescent="0.15">
      <c r="B60662" s="8"/>
    </row>
    <row r="60663" spans="2:2" hidden="1" x14ac:dyDescent="0.15">
      <c r="B60663" s="8"/>
    </row>
    <row r="60664" spans="2:2" hidden="1" x14ac:dyDescent="0.15">
      <c r="B60664" s="8"/>
    </row>
    <row r="60665" spans="2:2" hidden="1" x14ac:dyDescent="0.15">
      <c r="B60665" s="8"/>
    </row>
    <row r="60666" spans="2:2" hidden="1" x14ac:dyDescent="0.15">
      <c r="B60666" s="8"/>
    </row>
    <row r="60667" spans="2:2" hidden="1" x14ac:dyDescent="0.15">
      <c r="B60667" s="8"/>
    </row>
    <row r="60668" spans="2:2" hidden="1" x14ac:dyDescent="0.15">
      <c r="B60668" s="8"/>
    </row>
    <row r="60669" spans="2:2" hidden="1" x14ac:dyDescent="0.15">
      <c r="B60669" s="8"/>
    </row>
    <row r="60670" spans="2:2" hidden="1" x14ac:dyDescent="0.15">
      <c r="B60670" s="8"/>
    </row>
    <row r="60671" spans="2:2" hidden="1" x14ac:dyDescent="0.15">
      <c r="B60671" s="8"/>
    </row>
    <row r="60672" spans="2:2" hidden="1" x14ac:dyDescent="0.15">
      <c r="B60672" s="8"/>
    </row>
    <row r="60673" spans="2:2" hidden="1" x14ac:dyDescent="0.15">
      <c r="B60673" s="8"/>
    </row>
    <row r="60674" spans="2:2" hidden="1" x14ac:dyDescent="0.15">
      <c r="B60674" s="8"/>
    </row>
    <row r="60675" spans="2:2" hidden="1" x14ac:dyDescent="0.15">
      <c r="B60675" s="8"/>
    </row>
    <row r="60676" spans="2:2" hidden="1" x14ac:dyDescent="0.15">
      <c r="B60676" s="8"/>
    </row>
    <row r="60677" spans="2:2" hidden="1" x14ac:dyDescent="0.15">
      <c r="B60677" s="8"/>
    </row>
    <row r="60678" spans="2:2" hidden="1" x14ac:dyDescent="0.15">
      <c r="B60678" s="8"/>
    </row>
    <row r="60679" spans="2:2" hidden="1" x14ac:dyDescent="0.15">
      <c r="B60679" s="8"/>
    </row>
    <row r="60680" spans="2:2" hidden="1" x14ac:dyDescent="0.15">
      <c r="B60680" s="8"/>
    </row>
    <row r="60681" spans="2:2" hidden="1" x14ac:dyDescent="0.15">
      <c r="B60681" s="8"/>
    </row>
    <row r="60682" spans="2:2" hidden="1" x14ac:dyDescent="0.15">
      <c r="B60682" s="8"/>
    </row>
    <row r="60683" spans="2:2" hidden="1" x14ac:dyDescent="0.15">
      <c r="B60683" s="8"/>
    </row>
    <row r="60684" spans="2:2" hidden="1" x14ac:dyDescent="0.15">
      <c r="B60684" s="8"/>
    </row>
    <row r="60685" spans="2:2" hidden="1" x14ac:dyDescent="0.15">
      <c r="B60685" s="8"/>
    </row>
    <row r="60686" spans="2:2" hidden="1" x14ac:dyDescent="0.15">
      <c r="B60686" s="8"/>
    </row>
    <row r="60687" spans="2:2" hidden="1" x14ac:dyDescent="0.15">
      <c r="B60687" s="8"/>
    </row>
    <row r="60688" spans="2:2" hidden="1" x14ac:dyDescent="0.15">
      <c r="B60688" s="8"/>
    </row>
    <row r="60689" spans="2:2" hidden="1" x14ac:dyDescent="0.15">
      <c r="B60689" s="8"/>
    </row>
    <row r="60690" spans="2:2" hidden="1" x14ac:dyDescent="0.15">
      <c r="B60690" s="8"/>
    </row>
    <row r="60691" spans="2:2" hidden="1" x14ac:dyDescent="0.15">
      <c r="B60691" s="8"/>
    </row>
    <row r="60692" spans="2:2" hidden="1" x14ac:dyDescent="0.15">
      <c r="B60692" s="8"/>
    </row>
    <row r="60693" spans="2:2" hidden="1" x14ac:dyDescent="0.15">
      <c r="B60693" s="8"/>
    </row>
    <row r="60694" spans="2:2" hidden="1" x14ac:dyDescent="0.15">
      <c r="B60694" s="8"/>
    </row>
    <row r="60695" spans="2:2" hidden="1" x14ac:dyDescent="0.15">
      <c r="B60695" s="8"/>
    </row>
    <row r="60696" spans="2:2" hidden="1" x14ac:dyDescent="0.15">
      <c r="B60696" s="8"/>
    </row>
    <row r="60697" spans="2:2" hidden="1" x14ac:dyDescent="0.15">
      <c r="B60697" s="8"/>
    </row>
    <row r="60698" spans="2:2" hidden="1" x14ac:dyDescent="0.15">
      <c r="B60698" s="8"/>
    </row>
    <row r="60699" spans="2:2" hidden="1" x14ac:dyDescent="0.15">
      <c r="B60699" s="8"/>
    </row>
    <row r="60700" spans="2:2" hidden="1" x14ac:dyDescent="0.15">
      <c r="B60700" s="8"/>
    </row>
    <row r="60701" spans="2:2" hidden="1" x14ac:dyDescent="0.15">
      <c r="B60701" s="8"/>
    </row>
    <row r="60702" spans="2:2" hidden="1" x14ac:dyDescent="0.15">
      <c r="B60702" s="8"/>
    </row>
    <row r="60703" spans="2:2" hidden="1" x14ac:dyDescent="0.15">
      <c r="B60703" s="8"/>
    </row>
    <row r="60704" spans="2:2" hidden="1" x14ac:dyDescent="0.15">
      <c r="B60704" s="8"/>
    </row>
    <row r="60705" spans="2:2" hidden="1" x14ac:dyDescent="0.15">
      <c r="B60705" s="8"/>
    </row>
    <row r="60706" spans="2:2" hidden="1" x14ac:dyDescent="0.15">
      <c r="B60706" s="8"/>
    </row>
    <row r="60707" spans="2:2" hidden="1" x14ac:dyDescent="0.15">
      <c r="B60707" s="8"/>
    </row>
    <row r="60708" spans="2:2" hidden="1" x14ac:dyDescent="0.15">
      <c r="B60708" s="8"/>
    </row>
    <row r="60709" spans="2:2" hidden="1" x14ac:dyDescent="0.15">
      <c r="B60709" s="8"/>
    </row>
    <row r="60710" spans="2:2" hidden="1" x14ac:dyDescent="0.15">
      <c r="B60710" s="8"/>
    </row>
    <row r="60711" spans="2:2" hidden="1" x14ac:dyDescent="0.15">
      <c r="B60711" s="8"/>
    </row>
    <row r="60712" spans="2:2" hidden="1" x14ac:dyDescent="0.15">
      <c r="B60712" s="8"/>
    </row>
    <row r="60713" spans="2:2" hidden="1" x14ac:dyDescent="0.15">
      <c r="B60713" s="8"/>
    </row>
    <row r="60714" spans="2:2" hidden="1" x14ac:dyDescent="0.15">
      <c r="B60714" s="8"/>
    </row>
    <row r="60715" spans="2:2" hidden="1" x14ac:dyDescent="0.15">
      <c r="B60715" s="8"/>
    </row>
    <row r="60716" spans="2:2" hidden="1" x14ac:dyDescent="0.15">
      <c r="B60716" s="8"/>
    </row>
    <row r="60717" spans="2:2" hidden="1" x14ac:dyDescent="0.15">
      <c r="B60717" s="8"/>
    </row>
    <row r="60718" spans="2:2" hidden="1" x14ac:dyDescent="0.15">
      <c r="B60718" s="8"/>
    </row>
    <row r="60719" spans="2:2" hidden="1" x14ac:dyDescent="0.15">
      <c r="B60719" s="8"/>
    </row>
    <row r="60720" spans="2:2" hidden="1" x14ac:dyDescent="0.15">
      <c r="B60720" s="8"/>
    </row>
    <row r="60721" spans="2:2" hidden="1" x14ac:dyDescent="0.15">
      <c r="B60721" s="8"/>
    </row>
    <row r="60722" spans="2:2" hidden="1" x14ac:dyDescent="0.15">
      <c r="B60722" s="8"/>
    </row>
    <row r="60723" spans="2:2" hidden="1" x14ac:dyDescent="0.15">
      <c r="B60723" s="8"/>
    </row>
    <row r="60724" spans="2:2" hidden="1" x14ac:dyDescent="0.15">
      <c r="B60724" s="8"/>
    </row>
    <row r="60725" spans="2:2" hidden="1" x14ac:dyDescent="0.15">
      <c r="B60725" s="8"/>
    </row>
    <row r="60726" spans="2:2" hidden="1" x14ac:dyDescent="0.15">
      <c r="B60726" s="8"/>
    </row>
    <row r="60727" spans="2:2" hidden="1" x14ac:dyDescent="0.15">
      <c r="B60727" s="8"/>
    </row>
    <row r="60728" spans="2:2" hidden="1" x14ac:dyDescent="0.15">
      <c r="B60728" s="8"/>
    </row>
    <row r="60729" spans="2:2" hidden="1" x14ac:dyDescent="0.15">
      <c r="B60729" s="8"/>
    </row>
    <row r="60730" spans="2:2" hidden="1" x14ac:dyDescent="0.15">
      <c r="B60730" s="8"/>
    </row>
    <row r="60731" spans="2:2" hidden="1" x14ac:dyDescent="0.15">
      <c r="B60731" s="8"/>
    </row>
    <row r="60732" spans="2:2" hidden="1" x14ac:dyDescent="0.15">
      <c r="B60732" s="8"/>
    </row>
    <row r="60733" spans="2:2" hidden="1" x14ac:dyDescent="0.15">
      <c r="B60733" s="8"/>
    </row>
    <row r="60734" spans="2:2" hidden="1" x14ac:dyDescent="0.15">
      <c r="B60734" s="8"/>
    </row>
    <row r="60735" spans="2:2" hidden="1" x14ac:dyDescent="0.15">
      <c r="B60735" s="8"/>
    </row>
    <row r="60736" spans="2:2" hidden="1" x14ac:dyDescent="0.15">
      <c r="B60736" s="8"/>
    </row>
    <row r="60737" spans="2:2" hidden="1" x14ac:dyDescent="0.15">
      <c r="B60737" s="8"/>
    </row>
    <row r="60738" spans="2:2" hidden="1" x14ac:dyDescent="0.15">
      <c r="B60738" s="8"/>
    </row>
    <row r="60739" spans="2:2" hidden="1" x14ac:dyDescent="0.15">
      <c r="B60739" s="8"/>
    </row>
    <row r="60740" spans="2:2" hidden="1" x14ac:dyDescent="0.15">
      <c r="B60740" s="8"/>
    </row>
    <row r="60741" spans="2:2" hidden="1" x14ac:dyDescent="0.15">
      <c r="B60741" s="8"/>
    </row>
    <row r="60742" spans="2:2" hidden="1" x14ac:dyDescent="0.15">
      <c r="B60742" s="8"/>
    </row>
    <row r="60743" spans="2:2" hidden="1" x14ac:dyDescent="0.15">
      <c r="B60743" s="8"/>
    </row>
    <row r="60744" spans="2:2" hidden="1" x14ac:dyDescent="0.15">
      <c r="B60744" s="8"/>
    </row>
    <row r="60745" spans="2:2" hidden="1" x14ac:dyDescent="0.15">
      <c r="B60745" s="8"/>
    </row>
    <row r="60746" spans="2:2" hidden="1" x14ac:dyDescent="0.15">
      <c r="B60746" s="8"/>
    </row>
    <row r="60747" spans="2:2" hidden="1" x14ac:dyDescent="0.15">
      <c r="B60747" s="8"/>
    </row>
    <row r="60748" spans="2:2" hidden="1" x14ac:dyDescent="0.15">
      <c r="B60748" s="8"/>
    </row>
    <row r="60749" spans="2:2" hidden="1" x14ac:dyDescent="0.15">
      <c r="B60749" s="8"/>
    </row>
    <row r="60750" spans="2:2" hidden="1" x14ac:dyDescent="0.15">
      <c r="B60750" s="8"/>
    </row>
    <row r="60751" spans="2:2" hidden="1" x14ac:dyDescent="0.15">
      <c r="B60751" s="8"/>
    </row>
    <row r="60752" spans="2:2" hidden="1" x14ac:dyDescent="0.15">
      <c r="B60752" s="8"/>
    </row>
    <row r="60753" spans="2:2" hidden="1" x14ac:dyDescent="0.15">
      <c r="B60753" s="8"/>
    </row>
    <row r="60754" spans="2:2" hidden="1" x14ac:dyDescent="0.15">
      <c r="B60754" s="8"/>
    </row>
    <row r="60755" spans="2:2" hidden="1" x14ac:dyDescent="0.15">
      <c r="B60755" s="8"/>
    </row>
    <row r="60756" spans="2:2" hidden="1" x14ac:dyDescent="0.15">
      <c r="B60756" s="8"/>
    </row>
    <row r="60757" spans="2:2" hidden="1" x14ac:dyDescent="0.15">
      <c r="B60757" s="8"/>
    </row>
    <row r="60758" spans="2:2" hidden="1" x14ac:dyDescent="0.15">
      <c r="B60758" s="8"/>
    </row>
    <row r="60759" spans="2:2" hidden="1" x14ac:dyDescent="0.15">
      <c r="B60759" s="8"/>
    </row>
    <row r="60760" spans="2:2" hidden="1" x14ac:dyDescent="0.15">
      <c r="B60760" s="8"/>
    </row>
    <row r="60761" spans="2:2" hidden="1" x14ac:dyDescent="0.15">
      <c r="B60761" s="8"/>
    </row>
    <row r="60762" spans="2:2" hidden="1" x14ac:dyDescent="0.15">
      <c r="B60762" s="8"/>
    </row>
    <row r="60763" spans="2:2" hidden="1" x14ac:dyDescent="0.15">
      <c r="B60763" s="8"/>
    </row>
    <row r="60764" spans="2:2" hidden="1" x14ac:dyDescent="0.15">
      <c r="B60764" s="8"/>
    </row>
    <row r="60765" spans="2:2" hidden="1" x14ac:dyDescent="0.15">
      <c r="B60765" s="8"/>
    </row>
    <row r="60766" spans="2:2" hidden="1" x14ac:dyDescent="0.15">
      <c r="B60766" s="8"/>
    </row>
    <row r="60767" spans="2:2" hidden="1" x14ac:dyDescent="0.15">
      <c r="B60767" s="8"/>
    </row>
    <row r="60768" spans="2:2" hidden="1" x14ac:dyDescent="0.15">
      <c r="B60768" s="8"/>
    </row>
    <row r="60769" spans="2:2" hidden="1" x14ac:dyDescent="0.15">
      <c r="B60769" s="8"/>
    </row>
    <row r="60770" spans="2:2" hidden="1" x14ac:dyDescent="0.15">
      <c r="B60770" s="8"/>
    </row>
    <row r="60771" spans="2:2" hidden="1" x14ac:dyDescent="0.15">
      <c r="B60771" s="8"/>
    </row>
    <row r="60772" spans="2:2" hidden="1" x14ac:dyDescent="0.15">
      <c r="B60772" s="8"/>
    </row>
    <row r="60773" spans="2:2" hidden="1" x14ac:dyDescent="0.15">
      <c r="B60773" s="8"/>
    </row>
    <row r="60774" spans="2:2" hidden="1" x14ac:dyDescent="0.15">
      <c r="B60774" s="8"/>
    </row>
    <row r="60775" spans="2:2" hidden="1" x14ac:dyDescent="0.15">
      <c r="B60775" s="8"/>
    </row>
    <row r="60776" spans="2:2" hidden="1" x14ac:dyDescent="0.15">
      <c r="B60776" s="8"/>
    </row>
    <row r="60777" spans="2:2" hidden="1" x14ac:dyDescent="0.15">
      <c r="B60777" s="8"/>
    </row>
    <row r="60778" spans="2:2" hidden="1" x14ac:dyDescent="0.15">
      <c r="B60778" s="8"/>
    </row>
    <row r="60779" spans="2:2" hidden="1" x14ac:dyDescent="0.15">
      <c r="B60779" s="8"/>
    </row>
    <row r="60780" spans="2:2" hidden="1" x14ac:dyDescent="0.15">
      <c r="B60780" s="8"/>
    </row>
    <row r="60781" spans="2:2" hidden="1" x14ac:dyDescent="0.15">
      <c r="B60781" s="8"/>
    </row>
    <row r="60782" spans="2:2" hidden="1" x14ac:dyDescent="0.15">
      <c r="B60782" s="8"/>
    </row>
    <row r="60783" spans="2:2" hidden="1" x14ac:dyDescent="0.15">
      <c r="B60783" s="8"/>
    </row>
    <row r="60784" spans="2:2" hidden="1" x14ac:dyDescent="0.15">
      <c r="B60784" s="8"/>
    </row>
    <row r="60785" spans="2:2" hidden="1" x14ac:dyDescent="0.15">
      <c r="B60785" s="8"/>
    </row>
    <row r="60786" spans="2:2" hidden="1" x14ac:dyDescent="0.15">
      <c r="B60786" s="8"/>
    </row>
    <row r="60787" spans="2:2" hidden="1" x14ac:dyDescent="0.15">
      <c r="B60787" s="8"/>
    </row>
    <row r="60788" spans="2:2" hidden="1" x14ac:dyDescent="0.15">
      <c r="B60788" s="8"/>
    </row>
    <row r="60789" spans="2:2" hidden="1" x14ac:dyDescent="0.15">
      <c r="B60789" s="8"/>
    </row>
    <row r="60790" spans="2:2" hidden="1" x14ac:dyDescent="0.15">
      <c r="B60790" s="8"/>
    </row>
    <row r="60791" spans="2:2" hidden="1" x14ac:dyDescent="0.15">
      <c r="B60791" s="8"/>
    </row>
    <row r="60792" spans="2:2" hidden="1" x14ac:dyDescent="0.15">
      <c r="B60792" s="8"/>
    </row>
    <row r="60793" spans="2:2" hidden="1" x14ac:dyDescent="0.15">
      <c r="B60793" s="8"/>
    </row>
    <row r="60794" spans="2:2" hidden="1" x14ac:dyDescent="0.15">
      <c r="B60794" s="8"/>
    </row>
    <row r="60795" spans="2:2" hidden="1" x14ac:dyDescent="0.15">
      <c r="B60795" s="8"/>
    </row>
    <row r="60796" spans="2:2" hidden="1" x14ac:dyDescent="0.15">
      <c r="B60796" s="8"/>
    </row>
    <row r="60797" spans="2:2" hidden="1" x14ac:dyDescent="0.15">
      <c r="B60797" s="8"/>
    </row>
    <row r="60798" spans="2:2" hidden="1" x14ac:dyDescent="0.15">
      <c r="B60798" s="8"/>
    </row>
    <row r="60799" spans="2:2" hidden="1" x14ac:dyDescent="0.15">
      <c r="B60799" s="8"/>
    </row>
    <row r="60800" spans="2:2" hidden="1" x14ac:dyDescent="0.15">
      <c r="B60800" s="8"/>
    </row>
    <row r="60801" spans="2:2" hidden="1" x14ac:dyDescent="0.15">
      <c r="B60801" s="8"/>
    </row>
    <row r="60802" spans="2:2" hidden="1" x14ac:dyDescent="0.15">
      <c r="B60802" s="8"/>
    </row>
    <row r="60803" spans="2:2" hidden="1" x14ac:dyDescent="0.15">
      <c r="B60803" s="8"/>
    </row>
    <row r="60804" spans="2:2" hidden="1" x14ac:dyDescent="0.15">
      <c r="B60804" s="8"/>
    </row>
    <row r="60805" spans="2:2" hidden="1" x14ac:dyDescent="0.15">
      <c r="B60805" s="8"/>
    </row>
    <row r="60806" spans="2:2" hidden="1" x14ac:dyDescent="0.15">
      <c r="B60806" s="8"/>
    </row>
    <row r="60807" spans="2:2" hidden="1" x14ac:dyDescent="0.15">
      <c r="B60807" s="8"/>
    </row>
    <row r="60808" spans="2:2" hidden="1" x14ac:dyDescent="0.15">
      <c r="B60808" s="8"/>
    </row>
    <row r="60809" spans="2:2" hidden="1" x14ac:dyDescent="0.15">
      <c r="B60809" s="8"/>
    </row>
    <row r="60810" spans="2:2" hidden="1" x14ac:dyDescent="0.15">
      <c r="B60810" s="8"/>
    </row>
    <row r="60811" spans="2:2" hidden="1" x14ac:dyDescent="0.15">
      <c r="B60811" s="8"/>
    </row>
    <row r="60812" spans="2:2" hidden="1" x14ac:dyDescent="0.15">
      <c r="B60812" s="8"/>
    </row>
    <row r="60813" spans="2:2" hidden="1" x14ac:dyDescent="0.15">
      <c r="B60813" s="8"/>
    </row>
    <row r="60814" spans="2:2" hidden="1" x14ac:dyDescent="0.15">
      <c r="B60814" s="8"/>
    </row>
    <row r="60815" spans="2:2" hidden="1" x14ac:dyDescent="0.15">
      <c r="B60815" s="8"/>
    </row>
    <row r="60816" spans="2:2" hidden="1" x14ac:dyDescent="0.15">
      <c r="B60816" s="8"/>
    </row>
    <row r="60817" spans="2:2" hidden="1" x14ac:dyDescent="0.15">
      <c r="B60817" s="8"/>
    </row>
    <row r="60818" spans="2:2" hidden="1" x14ac:dyDescent="0.15">
      <c r="B60818" s="8"/>
    </row>
    <row r="60819" spans="2:2" hidden="1" x14ac:dyDescent="0.15">
      <c r="B60819" s="8"/>
    </row>
    <row r="60820" spans="2:2" hidden="1" x14ac:dyDescent="0.15">
      <c r="B60820" s="8"/>
    </row>
    <row r="60821" spans="2:2" hidden="1" x14ac:dyDescent="0.15">
      <c r="B60821" s="8"/>
    </row>
    <row r="60822" spans="2:2" hidden="1" x14ac:dyDescent="0.15">
      <c r="B60822" s="8"/>
    </row>
    <row r="60823" spans="2:2" hidden="1" x14ac:dyDescent="0.15">
      <c r="B60823" s="8"/>
    </row>
    <row r="60824" spans="2:2" hidden="1" x14ac:dyDescent="0.15">
      <c r="B60824" s="8"/>
    </row>
    <row r="60825" spans="2:2" hidden="1" x14ac:dyDescent="0.15">
      <c r="B60825" s="8"/>
    </row>
    <row r="60826" spans="2:2" hidden="1" x14ac:dyDescent="0.15">
      <c r="B60826" s="8"/>
    </row>
    <row r="60827" spans="2:2" hidden="1" x14ac:dyDescent="0.15">
      <c r="B60827" s="8"/>
    </row>
    <row r="60828" spans="2:2" hidden="1" x14ac:dyDescent="0.15">
      <c r="B60828" s="8"/>
    </row>
    <row r="60829" spans="2:2" hidden="1" x14ac:dyDescent="0.15">
      <c r="B60829" s="8"/>
    </row>
    <row r="60830" spans="2:2" hidden="1" x14ac:dyDescent="0.15">
      <c r="B60830" s="8"/>
    </row>
    <row r="60831" spans="2:2" hidden="1" x14ac:dyDescent="0.15">
      <c r="B60831" s="8"/>
    </row>
    <row r="60832" spans="2:2" hidden="1" x14ac:dyDescent="0.15">
      <c r="B60832" s="8"/>
    </row>
    <row r="60833" spans="2:2" hidden="1" x14ac:dyDescent="0.15">
      <c r="B60833" s="8"/>
    </row>
    <row r="60834" spans="2:2" hidden="1" x14ac:dyDescent="0.15">
      <c r="B60834" s="8"/>
    </row>
    <row r="60835" spans="2:2" hidden="1" x14ac:dyDescent="0.15">
      <c r="B60835" s="8"/>
    </row>
    <row r="60836" spans="2:2" hidden="1" x14ac:dyDescent="0.15">
      <c r="B60836" s="8"/>
    </row>
    <row r="60837" spans="2:2" hidden="1" x14ac:dyDescent="0.15">
      <c r="B60837" s="8"/>
    </row>
    <row r="60838" spans="2:2" hidden="1" x14ac:dyDescent="0.15">
      <c r="B60838" s="8"/>
    </row>
    <row r="60839" spans="2:2" hidden="1" x14ac:dyDescent="0.15">
      <c r="B60839" s="8"/>
    </row>
    <row r="60840" spans="2:2" hidden="1" x14ac:dyDescent="0.15">
      <c r="B60840" s="8"/>
    </row>
    <row r="60841" spans="2:2" hidden="1" x14ac:dyDescent="0.15">
      <c r="B60841" s="8"/>
    </row>
    <row r="60842" spans="2:2" hidden="1" x14ac:dyDescent="0.15">
      <c r="B60842" s="8"/>
    </row>
    <row r="60843" spans="2:2" hidden="1" x14ac:dyDescent="0.15">
      <c r="B60843" s="8"/>
    </row>
    <row r="60844" spans="2:2" hidden="1" x14ac:dyDescent="0.15">
      <c r="B60844" s="8"/>
    </row>
    <row r="60845" spans="2:2" hidden="1" x14ac:dyDescent="0.15">
      <c r="B60845" s="8"/>
    </row>
    <row r="60846" spans="2:2" hidden="1" x14ac:dyDescent="0.15">
      <c r="B60846" s="8"/>
    </row>
    <row r="60847" spans="2:2" hidden="1" x14ac:dyDescent="0.15">
      <c r="B60847" s="8"/>
    </row>
    <row r="60848" spans="2:2" hidden="1" x14ac:dyDescent="0.15">
      <c r="B60848" s="8"/>
    </row>
    <row r="60849" spans="2:2" hidden="1" x14ac:dyDescent="0.15">
      <c r="B60849" s="8"/>
    </row>
    <row r="60850" spans="2:2" hidden="1" x14ac:dyDescent="0.15">
      <c r="B60850" s="8"/>
    </row>
    <row r="60851" spans="2:2" hidden="1" x14ac:dyDescent="0.15">
      <c r="B60851" s="8"/>
    </row>
    <row r="60852" spans="2:2" hidden="1" x14ac:dyDescent="0.15">
      <c r="B60852" s="8"/>
    </row>
    <row r="60853" spans="2:2" hidden="1" x14ac:dyDescent="0.15">
      <c r="B60853" s="8"/>
    </row>
    <row r="60854" spans="2:2" hidden="1" x14ac:dyDescent="0.15">
      <c r="B60854" s="8"/>
    </row>
    <row r="60855" spans="2:2" hidden="1" x14ac:dyDescent="0.15">
      <c r="B60855" s="8"/>
    </row>
    <row r="60856" spans="2:2" hidden="1" x14ac:dyDescent="0.15">
      <c r="B60856" s="8"/>
    </row>
    <row r="60857" spans="2:2" hidden="1" x14ac:dyDescent="0.15">
      <c r="B60857" s="8"/>
    </row>
    <row r="60858" spans="2:2" hidden="1" x14ac:dyDescent="0.15">
      <c r="B60858" s="8"/>
    </row>
    <row r="60859" spans="2:2" hidden="1" x14ac:dyDescent="0.15">
      <c r="B60859" s="8"/>
    </row>
    <row r="60860" spans="2:2" hidden="1" x14ac:dyDescent="0.15">
      <c r="B60860" s="8"/>
    </row>
    <row r="60861" spans="2:2" hidden="1" x14ac:dyDescent="0.15">
      <c r="B60861" s="8"/>
    </row>
    <row r="60862" spans="2:2" hidden="1" x14ac:dyDescent="0.15">
      <c r="B60862" s="8"/>
    </row>
    <row r="60863" spans="2:2" hidden="1" x14ac:dyDescent="0.15">
      <c r="B60863" s="8"/>
    </row>
    <row r="60864" spans="2:2" hidden="1" x14ac:dyDescent="0.15">
      <c r="B60864" s="8"/>
    </row>
    <row r="60865" spans="2:2" hidden="1" x14ac:dyDescent="0.15">
      <c r="B60865" s="8"/>
    </row>
    <row r="60866" spans="2:2" hidden="1" x14ac:dyDescent="0.15">
      <c r="B60866" s="8"/>
    </row>
    <row r="60867" spans="2:2" hidden="1" x14ac:dyDescent="0.15">
      <c r="B60867" s="8"/>
    </row>
    <row r="60868" spans="2:2" hidden="1" x14ac:dyDescent="0.15">
      <c r="B60868" s="8"/>
    </row>
    <row r="60869" spans="2:2" hidden="1" x14ac:dyDescent="0.15">
      <c r="B60869" s="8"/>
    </row>
    <row r="60870" spans="2:2" hidden="1" x14ac:dyDescent="0.15">
      <c r="B60870" s="8"/>
    </row>
    <row r="60871" spans="2:2" hidden="1" x14ac:dyDescent="0.15">
      <c r="B60871" s="8"/>
    </row>
    <row r="60872" spans="2:2" hidden="1" x14ac:dyDescent="0.15">
      <c r="B60872" s="8"/>
    </row>
    <row r="60873" spans="2:2" hidden="1" x14ac:dyDescent="0.15">
      <c r="B60873" s="8"/>
    </row>
    <row r="60874" spans="2:2" hidden="1" x14ac:dyDescent="0.15">
      <c r="B60874" s="8"/>
    </row>
    <row r="60875" spans="2:2" hidden="1" x14ac:dyDescent="0.15">
      <c r="B60875" s="8"/>
    </row>
    <row r="60876" spans="2:2" hidden="1" x14ac:dyDescent="0.15">
      <c r="B60876" s="8"/>
    </row>
    <row r="60877" spans="2:2" hidden="1" x14ac:dyDescent="0.15">
      <c r="B60877" s="8"/>
    </row>
    <row r="60878" spans="2:2" hidden="1" x14ac:dyDescent="0.15">
      <c r="B60878" s="8"/>
    </row>
    <row r="60879" spans="2:2" hidden="1" x14ac:dyDescent="0.15">
      <c r="B60879" s="8"/>
    </row>
    <row r="60880" spans="2:2" hidden="1" x14ac:dyDescent="0.15">
      <c r="B60880" s="8"/>
    </row>
    <row r="60881" spans="2:2" hidden="1" x14ac:dyDescent="0.15">
      <c r="B60881" s="8"/>
    </row>
    <row r="60882" spans="2:2" hidden="1" x14ac:dyDescent="0.15">
      <c r="B60882" s="8"/>
    </row>
    <row r="60883" spans="2:2" hidden="1" x14ac:dyDescent="0.15">
      <c r="B60883" s="8"/>
    </row>
    <row r="60884" spans="2:2" hidden="1" x14ac:dyDescent="0.15">
      <c r="B60884" s="8"/>
    </row>
    <row r="60885" spans="2:2" hidden="1" x14ac:dyDescent="0.15">
      <c r="B60885" s="8"/>
    </row>
    <row r="60886" spans="2:2" hidden="1" x14ac:dyDescent="0.15">
      <c r="B60886" s="8"/>
    </row>
    <row r="60887" spans="2:2" hidden="1" x14ac:dyDescent="0.15">
      <c r="B60887" s="8"/>
    </row>
    <row r="60888" spans="2:2" hidden="1" x14ac:dyDescent="0.15">
      <c r="B60888" s="8"/>
    </row>
    <row r="60889" spans="2:2" hidden="1" x14ac:dyDescent="0.15">
      <c r="B60889" s="8"/>
    </row>
    <row r="60890" spans="2:2" hidden="1" x14ac:dyDescent="0.15">
      <c r="B60890" s="8"/>
    </row>
    <row r="60891" spans="2:2" hidden="1" x14ac:dyDescent="0.15">
      <c r="B60891" s="8"/>
    </row>
    <row r="60892" spans="2:2" hidden="1" x14ac:dyDescent="0.15">
      <c r="B60892" s="8"/>
    </row>
    <row r="60893" spans="2:2" hidden="1" x14ac:dyDescent="0.15">
      <c r="B60893" s="8"/>
    </row>
    <row r="60894" spans="2:2" hidden="1" x14ac:dyDescent="0.15">
      <c r="B60894" s="8"/>
    </row>
    <row r="60895" spans="2:2" hidden="1" x14ac:dyDescent="0.15">
      <c r="B60895" s="8"/>
    </row>
    <row r="60896" spans="2:2" hidden="1" x14ac:dyDescent="0.15">
      <c r="B60896" s="8"/>
    </row>
    <row r="60897" spans="2:2" hidden="1" x14ac:dyDescent="0.15">
      <c r="B60897" s="8"/>
    </row>
    <row r="60898" spans="2:2" hidden="1" x14ac:dyDescent="0.15">
      <c r="B60898" s="8"/>
    </row>
    <row r="60899" spans="2:2" hidden="1" x14ac:dyDescent="0.15">
      <c r="B60899" s="8"/>
    </row>
    <row r="60900" spans="2:2" hidden="1" x14ac:dyDescent="0.15">
      <c r="B60900" s="8"/>
    </row>
    <row r="60901" spans="2:2" hidden="1" x14ac:dyDescent="0.15">
      <c r="B60901" s="8"/>
    </row>
    <row r="60902" spans="2:2" hidden="1" x14ac:dyDescent="0.15">
      <c r="B60902" s="8"/>
    </row>
    <row r="60903" spans="2:2" hidden="1" x14ac:dyDescent="0.15">
      <c r="B60903" s="8"/>
    </row>
    <row r="60904" spans="2:2" hidden="1" x14ac:dyDescent="0.15">
      <c r="B60904" s="8"/>
    </row>
    <row r="60905" spans="2:2" hidden="1" x14ac:dyDescent="0.15">
      <c r="B60905" s="8"/>
    </row>
    <row r="60906" spans="2:2" hidden="1" x14ac:dyDescent="0.15">
      <c r="B60906" s="8"/>
    </row>
    <row r="60907" spans="2:2" hidden="1" x14ac:dyDescent="0.15">
      <c r="B60907" s="8"/>
    </row>
    <row r="60908" spans="2:2" hidden="1" x14ac:dyDescent="0.15">
      <c r="B60908" s="8"/>
    </row>
    <row r="60909" spans="2:2" hidden="1" x14ac:dyDescent="0.15">
      <c r="B60909" s="8"/>
    </row>
    <row r="60910" spans="2:2" hidden="1" x14ac:dyDescent="0.15">
      <c r="B60910" s="8"/>
    </row>
    <row r="60911" spans="2:2" hidden="1" x14ac:dyDescent="0.15">
      <c r="B60911" s="8"/>
    </row>
    <row r="60912" spans="2:2" hidden="1" x14ac:dyDescent="0.15">
      <c r="B60912" s="8"/>
    </row>
    <row r="60913" spans="2:2" hidden="1" x14ac:dyDescent="0.15">
      <c r="B60913" s="8"/>
    </row>
    <row r="60914" spans="2:2" hidden="1" x14ac:dyDescent="0.15">
      <c r="B60914" s="8"/>
    </row>
    <row r="60915" spans="2:2" hidden="1" x14ac:dyDescent="0.15">
      <c r="B60915" s="8"/>
    </row>
    <row r="60916" spans="2:2" hidden="1" x14ac:dyDescent="0.15">
      <c r="B60916" s="8"/>
    </row>
    <row r="60917" spans="2:2" hidden="1" x14ac:dyDescent="0.15">
      <c r="B60917" s="8"/>
    </row>
    <row r="60918" spans="2:2" hidden="1" x14ac:dyDescent="0.15">
      <c r="B60918" s="8"/>
    </row>
    <row r="60919" spans="2:2" hidden="1" x14ac:dyDescent="0.15">
      <c r="B60919" s="8"/>
    </row>
    <row r="60920" spans="2:2" hidden="1" x14ac:dyDescent="0.15">
      <c r="B60920" s="8"/>
    </row>
    <row r="60921" spans="2:2" hidden="1" x14ac:dyDescent="0.15">
      <c r="B60921" s="8"/>
    </row>
    <row r="60922" spans="2:2" hidden="1" x14ac:dyDescent="0.15">
      <c r="B60922" s="8"/>
    </row>
    <row r="60923" spans="2:2" hidden="1" x14ac:dyDescent="0.15">
      <c r="B60923" s="8"/>
    </row>
    <row r="60924" spans="2:2" hidden="1" x14ac:dyDescent="0.15">
      <c r="B60924" s="8"/>
    </row>
    <row r="60925" spans="2:2" hidden="1" x14ac:dyDescent="0.15">
      <c r="B60925" s="8"/>
    </row>
    <row r="60926" spans="2:2" hidden="1" x14ac:dyDescent="0.15">
      <c r="B60926" s="8"/>
    </row>
    <row r="60927" spans="2:2" hidden="1" x14ac:dyDescent="0.15">
      <c r="B60927" s="8"/>
    </row>
    <row r="60928" spans="2:2" hidden="1" x14ac:dyDescent="0.15">
      <c r="B60928" s="8"/>
    </row>
    <row r="60929" spans="2:2" hidden="1" x14ac:dyDescent="0.15">
      <c r="B60929" s="8"/>
    </row>
    <row r="60930" spans="2:2" hidden="1" x14ac:dyDescent="0.15">
      <c r="B60930" s="8"/>
    </row>
    <row r="60931" spans="2:2" hidden="1" x14ac:dyDescent="0.15">
      <c r="B60931" s="8"/>
    </row>
    <row r="60932" spans="2:2" hidden="1" x14ac:dyDescent="0.15">
      <c r="B60932" s="8"/>
    </row>
    <row r="60933" spans="2:2" hidden="1" x14ac:dyDescent="0.15">
      <c r="B60933" s="8"/>
    </row>
    <row r="60934" spans="2:2" hidden="1" x14ac:dyDescent="0.15">
      <c r="B60934" s="8"/>
    </row>
    <row r="60935" spans="2:2" hidden="1" x14ac:dyDescent="0.15">
      <c r="B60935" s="8"/>
    </row>
    <row r="60936" spans="2:2" hidden="1" x14ac:dyDescent="0.15">
      <c r="B60936" s="8"/>
    </row>
    <row r="60937" spans="2:2" hidden="1" x14ac:dyDescent="0.15">
      <c r="B60937" s="8"/>
    </row>
    <row r="60938" spans="2:2" hidden="1" x14ac:dyDescent="0.15">
      <c r="B60938" s="8"/>
    </row>
    <row r="60939" spans="2:2" hidden="1" x14ac:dyDescent="0.15">
      <c r="B60939" s="8"/>
    </row>
    <row r="60940" spans="2:2" hidden="1" x14ac:dyDescent="0.15">
      <c r="B60940" s="8"/>
    </row>
    <row r="60941" spans="2:2" hidden="1" x14ac:dyDescent="0.15">
      <c r="B60941" s="8"/>
    </row>
    <row r="60942" spans="2:2" hidden="1" x14ac:dyDescent="0.15">
      <c r="B60942" s="8"/>
    </row>
    <row r="60943" spans="2:2" hidden="1" x14ac:dyDescent="0.15">
      <c r="B60943" s="8"/>
    </row>
    <row r="60944" spans="2:2" hidden="1" x14ac:dyDescent="0.15">
      <c r="B60944" s="8"/>
    </row>
    <row r="60945" spans="2:2" hidden="1" x14ac:dyDescent="0.15">
      <c r="B60945" s="8"/>
    </row>
    <row r="60946" spans="2:2" hidden="1" x14ac:dyDescent="0.15">
      <c r="B60946" s="8"/>
    </row>
    <row r="60947" spans="2:2" hidden="1" x14ac:dyDescent="0.15">
      <c r="B60947" s="8"/>
    </row>
    <row r="60948" spans="2:2" hidden="1" x14ac:dyDescent="0.15">
      <c r="B60948" s="8"/>
    </row>
    <row r="60949" spans="2:2" hidden="1" x14ac:dyDescent="0.15">
      <c r="B60949" s="8"/>
    </row>
    <row r="60950" spans="2:2" hidden="1" x14ac:dyDescent="0.15">
      <c r="B60950" s="8"/>
    </row>
    <row r="60951" spans="2:2" hidden="1" x14ac:dyDescent="0.15">
      <c r="B60951" s="8"/>
    </row>
    <row r="60952" spans="2:2" hidden="1" x14ac:dyDescent="0.15">
      <c r="B60952" s="8"/>
    </row>
    <row r="60953" spans="2:2" hidden="1" x14ac:dyDescent="0.15">
      <c r="B60953" s="8"/>
    </row>
    <row r="60954" spans="2:2" hidden="1" x14ac:dyDescent="0.15">
      <c r="B60954" s="8"/>
    </row>
    <row r="60955" spans="2:2" hidden="1" x14ac:dyDescent="0.15">
      <c r="B60955" s="8"/>
    </row>
    <row r="60956" spans="2:2" hidden="1" x14ac:dyDescent="0.15">
      <c r="B60956" s="8"/>
    </row>
    <row r="60957" spans="2:2" hidden="1" x14ac:dyDescent="0.15">
      <c r="B60957" s="8"/>
    </row>
    <row r="60958" spans="2:2" hidden="1" x14ac:dyDescent="0.15">
      <c r="B60958" s="8"/>
    </row>
    <row r="60959" spans="2:2" hidden="1" x14ac:dyDescent="0.15">
      <c r="B60959" s="8"/>
    </row>
    <row r="60960" spans="2:2" hidden="1" x14ac:dyDescent="0.15">
      <c r="B60960" s="8"/>
    </row>
    <row r="60961" spans="2:2" hidden="1" x14ac:dyDescent="0.15">
      <c r="B60961" s="8"/>
    </row>
    <row r="60962" spans="2:2" hidden="1" x14ac:dyDescent="0.15">
      <c r="B60962" s="8"/>
    </row>
    <row r="60963" spans="2:2" hidden="1" x14ac:dyDescent="0.15">
      <c r="B60963" s="8"/>
    </row>
    <row r="60964" spans="2:2" hidden="1" x14ac:dyDescent="0.15">
      <c r="B60964" s="8"/>
    </row>
    <row r="60965" spans="2:2" hidden="1" x14ac:dyDescent="0.15">
      <c r="B60965" s="8"/>
    </row>
    <row r="60966" spans="2:2" hidden="1" x14ac:dyDescent="0.15">
      <c r="B60966" s="8"/>
    </row>
    <row r="60967" spans="2:2" hidden="1" x14ac:dyDescent="0.15">
      <c r="B60967" s="8"/>
    </row>
    <row r="60968" spans="2:2" hidden="1" x14ac:dyDescent="0.15">
      <c r="B60968" s="8"/>
    </row>
    <row r="60969" spans="2:2" hidden="1" x14ac:dyDescent="0.15">
      <c r="B60969" s="8"/>
    </row>
    <row r="60970" spans="2:2" hidden="1" x14ac:dyDescent="0.15">
      <c r="B60970" s="8"/>
    </row>
    <row r="60971" spans="2:2" hidden="1" x14ac:dyDescent="0.15">
      <c r="B60971" s="8"/>
    </row>
    <row r="60972" spans="2:2" hidden="1" x14ac:dyDescent="0.15">
      <c r="B60972" s="8"/>
    </row>
    <row r="60973" spans="2:2" hidden="1" x14ac:dyDescent="0.15">
      <c r="B60973" s="8"/>
    </row>
    <row r="60974" spans="2:2" hidden="1" x14ac:dyDescent="0.15">
      <c r="B60974" s="8"/>
    </row>
    <row r="60975" spans="2:2" hidden="1" x14ac:dyDescent="0.15">
      <c r="B60975" s="8"/>
    </row>
    <row r="60976" spans="2:2" hidden="1" x14ac:dyDescent="0.15">
      <c r="B60976" s="8"/>
    </row>
    <row r="60977" spans="2:2" hidden="1" x14ac:dyDescent="0.15">
      <c r="B60977" s="8"/>
    </row>
    <row r="60978" spans="2:2" hidden="1" x14ac:dyDescent="0.15">
      <c r="B60978" s="8"/>
    </row>
    <row r="60979" spans="2:2" hidden="1" x14ac:dyDescent="0.15">
      <c r="B60979" s="8"/>
    </row>
    <row r="60980" spans="2:2" hidden="1" x14ac:dyDescent="0.15">
      <c r="B60980" s="8"/>
    </row>
    <row r="60981" spans="2:2" hidden="1" x14ac:dyDescent="0.15">
      <c r="B60981" s="8"/>
    </row>
    <row r="60982" spans="2:2" hidden="1" x14ac:dyDescent="0.15">
      <c r="B60982" s="8"/>
    </row>
    <row r="60983" spans="2:2" hidden="1" x14ac:dyDescent="0.15">
      <c r="B60983" s="8"/>
    </row>
    <row r="60984" spans="2:2" hidden="1" x14ac:dyDescent="0.15">
      <c r="B60984" s="8"/>
    </row>
    <row r="60985" spans="2:2" hidden="1" x14ac:dyDescent="0.15">
      <c r="B60985" s="8"/>
    </row>
    <row r="60986" spans="2:2" hidden="1" x14ac:dyDescent="0.15">
      <c r="B60986" s="8"/>
    </row>
    <row r="60987" spans="2:2" hidden="1" x14ac:dyDescent="0.15">
      <c r="B60987" s="8"/>
    </row>
    <row r="60988" spans="2:2" hidden="1" x14ac:dyDescent="0.15">
      <c r="B60988" s="8"/>
    </row>
    <row r="60989" spans="2:2" hidden="1" x14ac:dyDescent="0.15">
      <c r="B60989" s="8"/>
    </row>
    <row r="60990" spans="2:2" hidden="1" x14ac:dyDescent="0.15">
      <c r="B60990" s="8"/>
    </row>
    <row r="60991" spans="2:2" hidden="1" x14ac:dyDescent="0.15">
      <c r="B60991" s="8"/>
    </row>
    <row r="60992" spans="2:2" hidden="1" x14ac:dyDescent="0.15">
      <c r="B60992" s="8"/>
    </row>
    <row r="60993" spans="2:2" hidden="1" x14ac:dyDescent="0.15">
      <c r="B60993" s="8"/>
    </row>
    <row r="60994" spans="2:2" hidden="1" x14ac:dyDescent="0.15">
      <c r="B60994" s="8"/>
    </row>
    <row r="60995" spans="2:2" hidden="1" x14ac:dyDescent="0.15">
      <c r="B60995" s="8"/>
    </row>
    <row r="60996" spans="2:2" hidden="1" x14ac:dyDescent="0.15">
      <c r="B60996" s="8"/>
    </row>
    <row r="60997" spans="2:2" hidden="1" x14ac:dyDescent="0.15">
      <c r="B60997" s="8"/>
    </row>
    <row r="60998" spans="2:2" hidden="1" x14ac:dyDescent="0.15">
      <c r="B60998" s="8"/>
    </row>
    <row r="60999" spans="2:2" hidden="1" x14ac:dyDescent="0.15">
      <c r="B60999" s="8"/>
    </row>
    <row r="61000" spans="2:2" hidden="1" x14ac:dyDescent="0.15">
      <c r="B61000" s="8"/>
    </row>
    <row r="61001" spans="2:2" hidden="1" x14ac:dyDescent="0.15">
      <c r="B61001" s="8"/>
    </row>
    <row r="61002" spans="2:2" hidden="1" x14ac:dyDescent="0.15">
      <c r="B61002" s="8"/>
    </row>
    <row r="61003" spans="2:2" hidden="1" x14ac:dyDescent="0.15">
      <c r="B61003" s="8"/>
    </row>
    <row r="61004" spans="2:2" hidden="1" x14ac:dyDescent="0.15">
      <c r="B61004" s="8"/>
    </row>
    <row r="61005" spans="2:2" hidden="1" x14ac:dyDescent="0.15">
      <c r="B61005" s="8"/>
    </row>
    <row r="61006" spans="2:2" hidden="1" x14ac:dyDescent="0.15">
      <c r="B61006" s="8"/>
    </row>
    <row r="61007" spans="2:2" hidden="1" x14ac:dyDescent="0.15">
      <c r="B61007" s="8"/>
    </row>
    <row r="61008" spans="2:2" hidden="1" x14ac:dyDescent="0.15">
      <c r="B61008" s="8"/>
    </row>
    <row r="61009" spans="2:2" hidden="1" x14ac:dyDescent="0.15">
      <c r="B61009" s="8"/>
    </row>
    <row r="61010" spans="2:2" hidden="1" x14ac:dyDescent="0.15">
      <c r="B61010" s="8"/>
    </row>
    <row r="61011" spans="2:2" hidden="1" x14ac:dyDescent="0.15">
      <c r="B61011" s="8"/>
    </row>
    <row r="61012" spans="2:2" hidden="1" x14ac:dyDescent="0.15">
      <c r="B61012" s="8"/>
    </row>
    <row r="61013" spans="2:2" hidden="1" x14ac:dyDescent="0.15">
      <c r="B61013" s="8"/>
    </row>
    <row r="61014" spans="2:2" hidden="1" x14ac:dyDescent="0.15">
      <c r="B61014" s="8"/>
    </row>
    <row r="61015" spans="2:2" hidden="1" x14ac:dyDescent="0.15">
      <c r="B61015" s="8"/>
    </row>
    <row r="61016" spans="2:2" hidden="1" x14ac:dyDescent="0.15">
      <c r="B61016" s="8"/>
    </row>
    <row r="61017" spans="2:2" hidden="1" x14ac:dyDescent="0.15">
      <c r="B61017" s="8"/>
    </row>
    <row r="61018" spans="2:2" hidden="1" x14ac:dyDescent="0.15">
      <c r="B61018" s="8"/>
    </row>
    <row r="61019" spans="2:2" hidden="1" x14ac:dyDescent="0.15">
      <c r="B61019" s="8"/>
    </row>
    <row r="61020" spans="2:2" hidden="1" x14ac:dyDescent="0.15">
      <c r="B61020" s="8"/>
    </row>
    <row r="61021" spans="2:2" hidden="1" x14ac:dyDescent="0.15">
      <c r="B61021" s="8"/>
    </row>
    <row r="61022" spans="2:2" hidden="1" x14ac:dyDescent="0.15">
      <c r="B61022" s="8"/>
    </row>
    <row r="61023" spans="2:2" hidden="1" x14ac:dyDescent="0.15">
      <c r="B61023" s="8"/>
    </row>
    <row r="61024" spans="2:2" hidden="1" x14ac:dyDescent="0.15">
      <c r="B61024" s="8"/>
    </row>
    <row r="61025" spans="2:2" hidden="1" x14ac:dyDescent="0.15">
      <c r="B61025" s="8"/>
    </row>
    <row r="61026" spans="2:2" hidden="1" x14ac:dyDescent="0.15">
      <c r="B61026" s="8"/>
    </row>
    <row r="61027" spans="2:2" hidden="1" x14ac:dyDescent="0.15">
      <c r="B61027" s="8"/>
    </row>
    <row r="61028" spans="2:2" hidden="1" x14ac:dyDescent="0.15">
      <c r="B61028" s="8"/>
    </row>
    <row r="61029" spans="2:2" hidden="1" x14ac:dyDescent="0.15">
      <c r="B61029" s="8"/>
    </row>
    <row r="61030" spans="2:2" hidden="1" x14ac:dyDescent="0.15">
      <c r="B61030" s="8"/>
    </row>
    <row r="61031" spans="2:2" hidden="1" x14ac:dyDescent="0.15">
      <c r="B61031" s="8"/>
    </row>
    <row r="61032" spans="2:2" hidden="1" x14ac:dyDescent="0.15">
      <c r="B61032" s="8"/>
    </row>
    <row r="61033" spans="2:2" hidden="1" x14ac:dyDescent="0.15">
      <c r="B61033" s="8"/>
    </row>
    <row r="61034" spans="2:2" hidden="1" x14ac:dyDescent="0.15">
      <c r="B61034" s="8"/>
    </row>
    <row r="61035" spans="2:2" hidden="1" x14ac:dyDescent="0.15">
      <c r="B61035" s="8"/>
    </row>
    <row r="61036" spans="2:2" hidden="1" x14ac:dyDescent="0.15">
      <c r="B61036" s="8"/>
    </row>
    <row r="61037" spans="2:2" hidden="1" x14ac:dyDescent="0.15">
      <c r="B61037" s="8"/>
    </row>
    <row r="61038" spans="2:2" hidden="1" x14ac:dyDescent="0.15">
      <c r="B61038" s="8"/>
    </row>
    <row r="61039" spans="2:2" hidden="1" x14ac:dyDescent="0.15">
      <c r="B61039" s="8"/>
    </row>
    <row r="61040" spans="2:2" hidden="1" x14ac:dyDescent="0.15">
      <c r="B61040" s="8"/>
    </row>
    <row r="61041" spans="2:2" hidden="1" x14ac:dyDescent="0.15">
      <c r="B61041" s="8"/>
    </row>
    <row r="61042" spans="2:2" hidden="1" x14ac:dyDescent="0.15">
      <c r="B61042" s="8"/>
    </row>
    <row r="61043" spans="2:2" hidden="1" x14ac:dyDescent="0.15">
      <c r="B61043" s="8"/>
    </row>
    <row r="61044" spans="2:2" hidden="1" x14ac:dyDescent="0.15">
      <c r="B61044" s="8"/>
    </row>
    <row r="61045" spans="2:2" hidden="1" x14ac:dyDescent="0.15">
      <c r="B61045" s="8"/>
    </row>
    <row r="61046" spans="2:2" hidden="1" x14ac:dyDescent="0.15">
      <c r="B61046" s="8"/>
    </row>
    <row r="61047" spans="2:2" hidden="1" x14ac:dyDescent="0.15">
      <c r="B61047" s="8"/>
    </row>
    <row r="61048" spans="2:2" hidden="1" x14ac:dyDescent="0.15">
      <c r="B61048" s="8"/>
    </row>
    <row r="61049" spans="2:2" hidden="1" x14ac:dyDescent="0.15">
      <c r="B61049" s="8"/>
    </row>
    <row r="61050" spans="2:2" hidden="1" x14ac:dyDescent="0.15">
      <c r="B61050" s="8"/>
    </row>
    <row r="61051" spans="2:2" hidden="1" x14ac:dyDescent="0.15">
      <c r="B61051" s="8"/>
    </row>
    <row r="61052" spans="2:2" hidden="1" x14ac:dyDescent="0.15">
      <c r="B61052" s="8"/>
    </row>
    <row r="61053" spans="2:2" hidden="1" x14ac:dyDescent="0.15">
      <c r="B61053" s="8"/>
    </row>
    <row r="61054" spans="2:2" hidden="1" x14ac:dyDescent="0.15">
      <c r="B61054" s="8"/>
    </row>
    <row r="61055" spans="2:2" hidden="1" x14ac:dyDescent="0.15">
      <c r="B61055" s="8"/>
    </row>
    <row r="61056" spans="2:2" hidden="1" x14ac:dyDescent="0.15">
      <c r="B61056" s="8"/>
    </row>
    <row r="61057" spans="2:2" hidden="1" x14ac:dyDescent="0.15">
      <c r="B61057" s="8"/>
    </row>
    <row r="61058" spans="2:2" hidden="1" x14ac:dyDescent="0.15">
      <c r="B61058" s="8"/>
    </row>
    <row r="61059" spans="2:2" hidden="1" x14ac:dyDescent="0.15">
      <c r="B61059" s="8"/>
    </row>
    <row r="61060" spans="2:2" hidden="1" x14ac:dyDescent="0.15">
      <c r="B61060" s="8"/>
    </row>
    <row r="61061" spans="2:2" hidden="1" x14ac:dyDescent="0.15">
      <c r="B61061" s="8"/>
    </row>
    <row r="61062" spans="2:2" hidden="1" x14ac:dyDescent="0.15">
      <c r="B61062" s="8"/>
    </row>
    <row r="61063" spans="2:2" hidden="1" x14ac:dyDescent="0.15">
      <c r="B61063" s="8"/>
    </row>
    <row r="61064" spans="2:2" hidden="1" x14ac:dyDescent="0.15">
      <c r="B61064" s="8"/>
    </row>
    <row r="61065" spans="2:2" hidden="1" x14ac:dyDescent="0.15">
      <c r="B61065" s="8"/>
    </row>
    <row r="61066" spans="2:2" hidden="1" x14ac:dyDescent="0.15">
      <c r="B61066" s="8"/>
    </row>
    <row r="61067" spans="2:2" hidden="1" x14ac:dyDescent="0.15">
      <c r="B61067" s="8"/>
    </row>
    <row r="61068" spans="2:2" hidden="1" x14ac:dyDescent="0.15">
      <c r="B61068" s="8"/>
    </row>
    <row r="61069" spans="2:2" hidden="1" x14ac:dyDescent="0.15">
      <c r="B61069" s="8"/>
    </row>
    <row r="61070" spans="2:2" hidden="1" x14ac:dyDescent="0.15">
      <c r="B61070" s="8"/>
    </row>
    <row r="61071" spans="2:2" hidden="1" x14ac:dyDescent="0.15">
      <c r="B61071" s="8"/>
    </row>
    <row r="61072" spans="2:2" hidden="1" x14ac:dyDescent="0.15">
      <c r="B61072" s="8"/>
    </row>
    <row r="61073" spans="2:2" hidden="1" x14ac:dyDescent="0.15">
      <c r="B61073" s="8"/>
    </row>
    <row r="61074" spans="2:2" hidden="1" x14ac:dyDescent="0.15">
      <c r="B61074" s="8"/>
    </row>
    <row r="61075" spans="2:2" hidden="1" x14ac:dyDescent="0.15">
      <c r="B61075" s="8"/>
    </row>
    <row r="61076" spans="2:2" hidden="1" x14ac:dyDescent="0.15">
      <c r="B61076" s="8"/>
    </row>
    <row r="61077" spans="2:2" hidden="1" x14ac:dyDescent="0.15">
      <c r="B61077" s="8"/>
    </row>
    <row r="61078" spans="2:2" hidden="1" x14ac:dyDescent="0.15">
      <c r="B61078" s="8"/>
    </row>
    <row r="61079" spans="2:2" hidden="1" x14ac:dyDescent="0.15">
      <c r="B61079" s="8"/>
    </row>
    <row r="61080" spans="2:2" hidden="1" x14ac:dyDescent="0.15">
      <c r="B61080" s="8"/>
    </row>
    <row r="61081" spans="2:2" hidden="1" x14ac:dyDescent="0.15">
      <c r="B61081" s="8"/>
    </row>
    <row r="61082" spans="2:2" hidden="1" x14ac:dyDescent="0.15">
      <c r="B61082" s="8"/>
    </row>
    <row r="61083" spans="2:2" hidden="1" x14ac:dyDescent="0.15">
      <c r="B61083" s="8"/>
    </row>
    <row r="61084" spans="2:2" hidden="1" x14ac:dyDescent="0.15">
      <c r="B61084" s="8"/>
    </row>
    <row r="61085" spans="2:2" hidden="1" x14ac:dyDescent="0.15">
      <c r="B61085" s="8"/>
    </row>
    <row r="61086" spans="2:2" hidden="1" x14ac:dyDescent="0.15">
      <c r="B61086" s="8"/>
    </row>
    <row r="61087" spans="2:2" hidden="1" x14ac:dyDescent="0.15">
      <c r="B61087" s="8"/>
    </row>
    <row r="61088" spans="2:2" hidden="1" x14ac:dyDescent="0.15">
      <c r="B61088" s="8"/>
    </row>
    <row r="61089" spans="2:2" hidden="1" x14ac:dyDescent="0.15">
      <c r="B61089" s="8"/>
    </row>
    <row r="61090" spans="2:2" hidden="1" x14ac:dyDescent="0.15">
      <c r="B61090" s="8"/>
    </row>
    <row r="61091" spans="2:2" hidden="1" x14ac:dyDescent="0.15">
      <c r="B61091" s="8"/>
    </row>
    <row r="61092" spans="2:2" hidden="1" x14ac:dyDescent="0.15">
      <c r="B61092" s="8"/>
    </row>
    <row r="61093" spans="2:2" hidden="1" x14ac:dyDescent="0.15">
      <c r="B61093" s="8"/>
    </row>
    <row r="61094" spans="2:2" hidden="1" x14ac:dyDescent="0.15">
      <c r="B61094" s="8"/>
    </row>
    <row r="61095" spans="2:2" hidden="1" x14ac:dyDescent="0.15">
      <c r="B61095" s="8"/>
    </row>
    <row r="61096" spans="2:2" hidden="1" x14ac:dyDescent="0.15">
      <c r="B61096" s="8"/>
    </row>
    <row r="61097" spans="2:2" hidden="1" x14ac:dyDescent="0.15">
      <c r="B61097" s="8"/>
    </row>
    <row r="61098" spans="2:2" hidden="1" x14ac:dyDescent="0.15">
      <c r="B61098" s="8"/>
    </row>
    <row r="61099" spans="2:2" hidden="1" x14ac:dyDescent="0.15">
      <c r="B61099" s="8"/>
    </row>
    <row r="61100" spans="2:2" hidden="1" x14ac:dyDescent="0.15">
      <c r="B61100" s="8"/>
    </row>
    <row r="61101" spans="2:2" hidden="1" x14ac:dyDescent="0.15">
      <c r="B61101" s="8"/>
    </row>
    <row r="61102" spans="2:2" hidden="1" x14ac:dyDescent="0.15">
      <c r="B61102" s="8"/>
    </row>
    <row r="61103" spans="2:2" hidden="1" x14ac:dyDescent="0.15">
      <c r="B61103" s="8"/>
    </row>
    <row r="61104" spans="2:2" hidden="1" x14ac:dyDescent="0.15">
      <c r="B61104" s="8"/>
    </row>
    <row r="61105" spans="2:2" hidden="1" x14ac:dyDescent="0.15">
      <c r="B61105" s="8"/>
    </row>
    <row r="61106" spans="2:2" hidden="1" x14ac:dyDescent="0.15">
      <c r="B61106" s="8"/>
    </row>
    <row r="61107" spans="2:2" hidden="1" x14ac:dyDescent="0.15">
      <c r="B61107" s="8"/>
    </row>
    <row r="61108" spans="2:2" hidden="1" x14ac:dyDescent="0.15">
      <c r="B61108" s="8"/>
    </row>
    <row r="61109" spans="2:2" hidden="1" x14ac:dyDescent="0.15">
      <c r="B61109" s="8"/>
    </row>
    <row r="61110" spans="2:2" hidden="1" x14ac:dyDescent="0.15">
      <c r="B61110" s="8"/>
    </row>
    <row r="61111" spans="2:2" hidden="1" x14ac:dyDescent="0.15">
      <c r="B61111" s="8"/>
    </row>
    <row r="61112" spans="2:2" hidden="1" x14ac:dyDescent="0.15">
      <c r="B61112" s="8"/>
    </row>
    <row r="61113" spans="2:2" hidden="1" x14ac:dyDescent="0.15">
      <c r="B61113" s="8"/>
    </row>
    <row r="61114" spans="2:2" hidden="1" x14ac:dyDescent="0.15">
      <c r="B61114" s="8"/>
    </row>
    <row r="61115" spans="2:2" hidden="1" x14ac:dyDescent="0.15">
      <c r="B61115" s="8"/>
    </row>
    <row r="61116" spans="2:2" hidden="1" x14ac:dyDescent="0.15">
      <c r="B61116" s="8"/>
    </row>
    <row r="61117" spans="2:2" hidden="1" x14ac:dyDescent="0.15">
      <c r="B61117" s="8"/>
    </row>
    <row r="61118" spans="2:2" hidden="1" x14ac:dyDescent="0.15">
      <c r="B61118" s="8"/>
    </row>
    <row r="61119" spans="2:2" hidden="1" x14ac:dyDescent="0.15">
      <c r="B61119" s="8"/>
    </row>
    <row r="61120" spans="2:2" hidden="1" x14ac:dyDescent="0.15">
      <c r="B61120" s="8"/>
    </row>
    <row r="61121" spans="2:2" hidden="1" x14ac:dyDescent="0.15">
      <c r="B61121" s="8"/>
    </row>
    <row r="61122" spans="2:2" hidden="1" x14ac:dyDescent="0.15">
      <c r="B61122" s="8"/>
    </row>
    <row r="61123" spans="2:2" hidden="1" x14ac:dyDescent="0.15">
      <c r="B61123" s="8"/>
    </row>
    <row r="61124" spans="2:2" hidden="1" x14ac:dyDescent="0.15">
      <c r="B61124" s="8"/>
    </row>
    <row r="61125" spans="2:2" hidden="1" x14ac:dyDescent="0.15">
      <c r="B61125" s="8"/>
    </row>
    <row r="61126" spans="2:2" hidden="1" x14ac:dyDescent="0.15">
      <c r="B61126" s="8"/>
    </row>
    <row r="61127" spans="2:2" hidden="1" x14ac:dyDescent="0.15">
      <c r="B61127" s="8"/>
    </row>
    <row r="61128" spans="2:2" hidden="1" x14ac:dyDescent="0.15">
      <c r="B61128" s="8"/>
    </row>
    <row r="61129" spans="2:2" hidden="1" x14ac:dyDescent="0.15">
      <c r="B61129" s="8"/>
    </row>
    <row r="61130" spans="2:2" hidden="1" x14ac:dyDescent="0.15">
      <c r="B61130" s="8"/>
    </row>
    <row r="61131" spans="2:2" hidden="1" x14ac:dyDescent="0.15">
      <c r="B61131" s="8"/>
    </row>
    <row r="61132" spans="2:2" hidden="1" x14ac:dyDescent="0.15">
      <c r="B61132" s="8"/>
    </row>
    <row r="61133" spans="2:2" hidden="1" x14ac:dyDescent="0.15">
      <c r="B61133" s="8"/>
    </row>
    <row r="61134" spans="2:2" hidden="1" x14ac:dyDescent="0.15">
      <c r="B61134" s="8"/>
    </row>
    <row r="61135" spans="2:2" hidden="1" x14ac:dyDescent="0.15">
      <c r="B61135" s="8"/>
    </row>
    <row r="61136" spans="2:2" hidden="1" x14ac:dyDescent="0.15">
      <c r="B61136" s="8"/>
    </row>
    <row r="61137" spans="2:2" hidden="1" x14ac:dyDescent="0.15">
      <c r="B61137" s="8"/>
    </row>
    <row r="61138" spans="2:2" hidden="1" x14ac:dyDescent="0.15">
      <c r="B61138" s="8"/>
    </row>
    <row r="61139" spans="2:2" hidden="1" x14ac:dyDescent="0.15">
      <c r="B61139" s="8"/>
    </row>
    <row r="61140" spans="2:2" hidden="1" x14ac:dyDescent="0.15">
      <c r="B61140" s="8"/>
    </row>
    <row r="61141" spans="2:2" hidden="1" x14ac:dyDescent="0.15">
      <c r="B61141" s="8"/>
    </row>
    <row r="61142" spans="2:2" hidden="1" x14ac:dyDescent="0.15">
      <c r="B61142" s="8"/>
    </row>
    <row r="61143" spans="2:2" hidden="1" x14ac:dyDescent="0.15">
      <c r="B61143" s="8"/>
    </row>
    <row r="61144" spans="2:2" hidden="1" x14ac:dyDescent="0.15">
      <c r="B61144" s="8"/>
    </row>
    <row r="61145" spans="2:2" hidden="1" x14ac:dyDescent="0.15">
      <c r="B61145" s="8"/>
    </row>
    <row r="61146" spans="2:2" hidden="1" x14ac:dyDescent="0.15">
      <c r="B61146" s="8"/>
    </row>
    <row r="61147" spans="2:2" hidden="1" x14ac:dyDescent="0.15">
      <c r="B61147" s="8"/>
    </row>
    <row r="61148" spans="2:2" hidden="1" x14ac:dyDescent="0.15">
      <c r="B61148" s="8"/>
    </row>
    <row r="61149" spans="2:2" hidden="1" x14ac:dyDescent="0.15">
      <c r="B61149" s="8"/>
    </row>
    <row r="61150" spans="2:2" hidden="1" x14ac:dyDescent="0.15">
      <c r="B61150" s="8"/>
    </row>
    <row r="61151" spans="2:2" hidden="1" x14ac:dyDescent="0.15">
      <c r="B61151" s="8"/>
    </row>
    <row r="61152" spans="2:2" hidden="1" x14ac:dyDescent="0.15">
      <c r="B61152" s="8"/>
    </row>
    <row r="61153" spans="2:2" hidden="1" x14ac:dyDescent="0.15">
      <c r="B61153" s="8"/>
    </row>
    <row r="61154" spans="2:2" hidden="1" x14ac:dyDescent="0.15">
      <c r="B61154" s="8"/>
    </row>
    <row r="61155" spans="2:2" hidden="1" x14ac:dyDescent="0.15">
      <c r="B61155" s="8"/>
    </row>
    <row r="61156" spans="2:2" hidden="1" x14ac:dyDescent="0.15">
      <c r="B61156" s="8"/>
    </row>
    <row r="61157" spans="2:2" hidden="1" x14ac:dyDescent="0.15">
      <c r="B61157" s="8"/>
    </row>
    <row r="61158" spans="2:2" hidden="1" x14ac:dyDescent="0.15">
      <c r="B61158" s="8"/>
    </row>
    <row r="61159" spans="2:2" hidden="1" x14ac:dyDescent="0.15">
      <c r="B61159" s="8"/>
    </row>
    <row r="61160" spans="2:2" hidden="1" x14ac:dyDescent="0.15">
      <c r="B61160" s="8"/>
    </row>
    <row r="61161" spans="2:2" hidden="1" x14ac:dyDescent="0.15">
      <c r="B61161" s="8"/>
    </row>
    <row r="61162" spans="2:2" hidden="1" x14ac:dyDescent="0.15">
      <c r="B61162" s="8"/>
    </row>
    <row r="61163" spans="2:2" hidden="1" x14ac:dyDescent="0.15">
      <c r="B61163" s="8"/>
    </row>
    <row r="61164" spans="2:2" hidden="1" x14ac:dyDescent="0.15">
      <c r="B61164" s="8"/>
    </row>
    <row r="61165" spans="2:2" hidden="1" x14ac:dyDescent="0.15">
      <c r="B61165" s="8"/>
    </row>
    <row r="61166" spans="2:2" hidden="1" x14ac:dyDescent="0.15">
      <c r="B61166" s="8"/>
    </row>
    <row r="61167" spans="2:2" hidden="1" x14ac:dyDescent="0.15">
      <c r="B61167" s="8"/>
    </row>
    <row r="61168" spans="2:2" hidden="1" x14ac:dyDescent="0.15">
      <c r="B61168" s="8"/>
    </row>
    <row r="61169" spans="2:2" hidden="1" x14ac:dyDescent="0.15">
      <c r="B61169" s="8"/>
    </row>
    <row r="61170" spans="2:2" hidden="1" x14ac:dyDescent="0.15">
      <c r="B61170" s="8"/>
    </row>
    <row r="61171" spans="2:2" hidden="1" x14ac:dyDescent="0.15">
      <c r="B61171" s="8"/>
    </row>
    <row r="61172" spans="2:2" hidden="1" x14ac:dyDescent="0.15">
      <c r="B61172" s="8"/>
    </row>
    <row r="61173" spans="2:2" hidden="1" x14ac:dyDescent="0.15">
      <c r="B61173" s="8"/>
    </row>
    <row r="61174" spans="2:2" hidden="1" x14ac:dyDescent="0.15">
      <c r="B61174" s="8"/>
    </row>
    <row r="61175" spans="2:2" hidden="1" x14ac:dyDescent="0.15">
      <c r="B61175" s="8"/>
    </row>
    <row r="61176" spans="2:2" hidden="1" x14ac:dyDescent="0.15">
      <c r="B61176" s="8"/>
    </row>
    <row r="61177" spans="2:2" hidden="1" x14ac:dyDescent="0.15">
      <c r="B61177" s="8"/>
    </row>
    <row r="61178" spans="2:2" hidden="1" x14ac:dyDescent="0.15">
      <c r="B61178" s="8"/>
    </row>
    <row r="61179" spans="2:2" hidden="1" x14ac:dyDescent="0.15">
      <c r="B61179" s="8"/>
    </row>
    <row r="61180" spans="2:2" hidden="1" x14ac:dyDescent="0.15">
      <c r="B61180" s="8"/>
    </row>
    <row r="61181" spans="2:2" hidden="1" x14ac:dyDescent="0.15">
      <c r="B61181" s="8"/>
    </row>
    <row r="61182" spans="2:2" hidden="1" x14ac:dyDescent="0.15">
      <c r="B61182" s="8"/>
    </row>
    <row r="61183" spans="2:2" hidden="1" x14ac:dyDescent="0.15">
      <c r="B61183" s="8"/>
    </row>
    <row r="61184" spans="2:2" hidden="1" x14ac:dyDescent="0.15">
      <c r="B61184" s="8"/>
    </row>
    <row r="61185" spans="2:2" hidden="1" x14ac:dyDescent="0.15">
      <c r="B61185" s="8"/>
    </row>
    <row r="61186" spans="2:2" hidden="1" x14ac:dyDescent="0.15">
      <c r="B61186" s="8"/>
    </row>
    <row r="61187" spans="2:2" hidden="1" x14ac:dyDescent="0.15">
      <c r="B61187" s="8"/>
    </row>
    <row r="61188" spans="2:2" hidden="1" x14ac:dyDescent="0.15">
      <c r="B61188" s="8"/>
    </row>
    <row r="61189" spans="2:2" hidden="1" x14ac:dyDescent="0.15">
      <c r="B61189" s="8"/>
    </row>
    <row r="61190" spans="2:2" hidden="1" x14ac:dyDescent="0.15">
      <c r="B61190" s="8"/>
    </row>
    <row r="61191" spans="2:2" hidden="1" x14ac:dyDescent="0.15">
      <c r="B61191" s="8"/>
    </row>
    <row r="61192" spans="2:2" hidden="1" x14ac:dyDescent="0.15">
      <c r="B61192" s="8"/>
    </row>
    <row r="61193" spans="2:2" hidden="1" x14ac:dyDescent="0.15">
      <c r="B61193" s="8"/>
    </row>
    <row r="61194" spans="2:2" hidden="1" x14ac:dyDescent="0.15">
      <c r="B61194" s="8"/>
    </row>
    <row r="61195" spans="2:2" hidden="1" x14ac:dyDescent="0.15">
      <c r="B61195" s="8"/>
    </row>
    <row r="61196" spans="2:2" hidden="1" x14ac:dyDescent="0.15">
      <c r="B61196" s="8"/>
    </row>
    <row r="61197" spans="2:2" hidden="1" x14ac:dyDescent="0.15">
      <c r="B61197" s="8"/>
    </row>
    <row r="61198" spans="2:2" hidden="1" x14ac:dyDescent="0.15">
      <c r="B61198" s="8"/>
    </row>
    <row r="61199" spans="2:2" hidden="1" x14ac:dyDescent="0.15">
      <c r="B61199" s="8"/>
    </row>
    <row r="61200" spans="2:2" hidden="1" x14ac:dyDescent="0.15">
      <c r="B61200" s="8"/>
    </row>
    <row r="61201" spans="2:2" hidden="1" x14ac:dyDescent="0.15">
      <c r="B61201" s="8"/>
    </row>
    <row r="61202" spans="2:2" hidden="1" x14ac:dyDescent="0.15">
      <c r="B61202" s="8"/>
    </row>
    <row r="61203" spans="2:2" hidden="1" x14ac:dyDescent="0.15">
      <c r="B61203" s="8"/>
    </row>
    <row r="61204" spans="2:2" hidden="1" x14ac:dyDescent="0.15">
      <c r="B61204" s="8"/>
    </row>
    <row r="61205" spans="2:2" hidden="1" x14ac:dyDescent="0.15">
      <c r="B61205" s="8"/>
    </row>
    <row r="61206" spans="2:2" hidden="1" x14ac:dyDescent="0.15">
      <c r="B61206" s="8"/>
    </row>
    <row r="61207" spans="2:2" hidden="1" x14ac:dyDescent="0.15">
      <c r="B61207" s="8"/>
    </row>
    <row r="61208" spans="2:2" hidden="1" x14ac:dyDescent="0.15">
      <c r="B61208" s="8"/>
    </row>
    <row r="61209" spans="2:2" hidden="1" x14ac:dyDescent="0.15">
      <c r="B61209" s="8"/>
    </row>
    <row r="61210" spans="2:2" hidden="1" x14ac:dyDescent="0.15">
      <c r="B61210" s="8"/>
    </row>
    <row r="61211" spans="2:2" hidden="1" x14ac:dyDescent="0.15">
      <c r="B61211" s="8"/>
    </row>
    <row r="61212" spans="2:2" hidden="1" x14ac:dyDescent="0.15">
      <c r="B61212" s="8"/>
    </row>
    <row r="61213" spans="2:2" hidden="1" x14ac:dyDescent="0.15">
      <c r="B61213" s="8"/>
    </row>
    <row r="61214" spans="2:2" hidden="1" x14ac:dyDescent="0.15">
      <c r="B61214" s="8"/>
    </row>
    <row r="61215" spans="2:2" hidden="1" x14ac:dyDescent="0.15">
      <c r="B61215" s="8"/>
    </row>
    <row r="61216" spans="2:2" hidden="1" x14ac:dyDescent="0.15">
      <c r="B61216" s="8"/>
    </row>
    <row r="61217" spans="2:2" hidden="1" x14ac:dyDescent="0.15">
      <c r="B61217" s="8"/>
    </row>
    <row r="61218" spans="2:2" hidden="1" x14ac:dyDescent="0.15">
      <c r="B61218" s="8"/>
    </row>
    <row r="61219" spans="2:2" hidden="1" x14ac:dyDescent="0.15">
      <c r="B61219" s="8"/>
    </row>
    <row r="61220" spans="2:2" hidden="1" x14ac:dyDescent="0.15">
      <c r="B61220" s="8"/>
    </row>
    <row r="61221" spans="2:2" hidden="1" x14ac:dyDescent="0.15">
      <c r="B61221" s="8"/>
    </row>
    <row r="61222" spans="2:2" hidden="1" x14ac:dyDescent="0.15">
      <c r="B61222" s="8"/>
    </row>
    <row r="61223" spans="2:2" hidden="1" x14ac:dyDescent="0.15">
      <c r="B61223" s="8"/>
    </row>
    <row r="61224" spans="2:2" hidden="1" x14ac:dyDescent="0.15">
      <c r="B61224" s="8"/>
    </row>
    <row r="61225" spans="2:2" hidden="1" x14ac:dyDescent="0.15">
      <c r="B61225" s="8"/>
    </row>
    <row r="61226" spans="2:2" hidden="1" x14ac:dyDescent="0.15">
      <c r="B61226" s="8"/>
    </row>
    <row r="61227" spans="2:2" hidden="1" x14ac:dyDescent="0.15">
      <c r="B61227" s="8"/>
    </row>
    <row r="61228" spans="2:2" hidden="1" x14ac:dyDescent="0.15">
      <c r="B61228" s="8"/>
    </row>
    <row r="61229" spans="2:2" hidden="1" x14ac:dyDescent="0.15">
      <c r="B61229" s="8"/>
    </row>
    <row r="61230" spans="2:2" hidden="1" x14ac:dyDescent="0.15">
      <c r="B61230" s="8"/>
    </row>
    <row r="61231" spans="2:2" hidden="1" x14ac:dyDescent="0.15">
      <c r="B61231" s="8"/>
    </row>
    <row r="61232" spans="2:2" hidden="1" x14ac:dyDescent="0.15">
      <c r="B61232" s="8"/>
    </row>
    <row r="61233" spans="2:2" hidden="1" x14ac:dyDescent="0.15">
      <c r="B61233" s="8"/>
    </row>
    <row r="61234" spans="2:2" hidden="1" x14ac:dyDescent="0.15">
      <c r="B61234" s="8"/>
    </row>
    <row r="61235" spans="2:2" hidden="1" x14ac:dyDescent="0.15">
      <c r="B61235" s="8"/>
    </row>
    <row r="61236" spans="2:2" hidden="1" x14ac:dyDescent="0.15">
      <c r="B61236" s="8"/>
    </row>
    <row r="61237" spans="2:2" hidden="1" x14ac:dyDescent="0.15">
      <c r="B61237" s="8"/>
    </row>
    <row r="61238" spans="2:2" hidden="1" x14ac:dyDescent="0.15">
      <c r="B61238" s="8"/>
    </row>
    <row r="61239" spans="2:2" hidden="1" x14ac:dyDescent="0.15">
      <c r="B61239" s="8"/>
    </row>
    <row r="61240" spans="2:2" hidden="1" x14ac:dyDescent="0.15">
      <c r="B61240" s="8"/>
    </row>
    <row r="61241" spans="2:2" hidden="1" x14ac:dyDescent="0.15">
      <c r="B61241" s="8"/>
    </row>
    <row r="61242" spans="2:2" hidden="1" x14ac:dyDescent="0.15">
      <c r="B61242" s="8"/>
    </row>
    <row r="61243" spans="2:2" hidden="1" x14ac:dyDescent="0.15">
      <c r="B61243" s="8"/>
    </row>
    <row r="61244" spans="2:2" hidden="1" x14ac:dyDescent="0.15">
      <c r="B61244" s="8"/>
    </row>
    <row r="61245" spans="2:2" hidden="1" x14ac:dyDescent="0.15">
      <c r="B61245" s="8"/>
    </row>
    <row r="61246" spans="2:2" hidden="1" x14ac:dyDescent="0.15">
      <c r="B61246" s="8"/>
    </row>
    <row r="61247" spans="2:2" hidden="1" x14ac:dyDescent="0.15">
      <c r="B61247" s="8"/>
    </row>
    <row r="61248" spans="2:2" hidden="1" x14ac:dyDescent="0.15">
      <c r="B61248" s="8"/>
    </row>
    <row r="61249" spans="2:2" hidden="1" x14ac:dyDescent="0.15">
      <c r="B61249" s="8"/>
    </row>
    <row r="61250" spans="2:2" hidden="1" x14ac:dyDescent="0.15">
      <c r="B61250" s="8"/>
    </row>
    <row r="61251" spans="2:2" hidden="1" x14ac:dyDescent="0.15">
      <c r="B61251" s="8"/>
    </row>
    <row r="61252" spans="2:2" hidden="1" x14ac:dyDescent="0.15">
      <c r="B61252" s="8"/>
    </row>
    <row r="61253" spans="2:2" hidden="1" x14ac:dyDescent="0.15">
      <c r="B61253" s="8"/>
    </row>
    <row r="61254" spans="2:2" hidden="1" x14ac:dyDescent="0.15">
      <c r="B61254" s="8"/>
    </row>
    <row r="61255" spans="2:2" hidden="1" x14ac:dyDescent="0.15">
      <c r="B61255" s="8"/>
    </row>
    <row r="61256" spans="2:2" hidden="1" x14ac:dyDescent="0.15">
      <c r="B61256" s="8"/>
    </row>
    <row r="61257" spans="2:2" hidden="1" x14ac:dyDescent="0.15">
      <c r="B61257" s="8"/>
    </row>
    <row r="61258" spans="2:2" hidden="1" x14ac:dyDescent="0.15">
      <c r="B61258" s="8"/>
    </row>
    <row r="61259" spans="2:2" hidden="1" x14ac:dyDescent="0.15">
      <c r="B61259" s="8"/>
    </row>
    <row r="61260" spans="2:2" hidden="1" x14ac:dyDescent="0.15">
      <c r="B61260" s="8"/>
    </row>
    <row r="61261" spans="2:2" hidden="1" x14ac:dyDescent="0.15">
      <c r="B61261" s="8"/>
    </row>
    <row r="61262" spans="2:2" hidden="1" x14ac:dyDescent="0.15">
      <c r="B61262" s="8"/>
    </row>
    <row r="61263" spans="2:2" hidden="1" x14ac:dyDescent="0.15">
      <c r="B61263" s="8"/>
    </row>
    <row r="61264" spans="2:2" hidden="1" x14ac:dyDescent="0.15">
      <c r="B61264" s="8"/>
    </row>
    <row r="61265" spans="2:2" hidden="1" x14ac:dyDescent="0.15">
      <c r="B61265" s="8"/>
    </row>
    <row r="61266" spans="2:2" hidden="1" x14ac:dyDescent="0.15">
      <c r="B61266" s="8"/>
    </row>
    <row r="61267" spans="2:2" hidden="1" x14ac:dyDescent="0.15">
      <c r="B61267" s="8"/>
    </row>
    <row r="61268" spans="2:2" hidden="1" x14ac:dyDescent="0.15">
      <c r="B61268" s="8"/>
    </row>
    <row r="61269" spans="2:2" hidden="1" x14ac:dyDescent="0.15">
      <c r="B61269" s="8"/>
    </row>
    <row r="61270" spans="2:2" hidden="1" x14ac:dyDescent="0.15">
      <c r="B61270" s="8"/>
    </row>
    <row r="61271" spans="2:2" hidden="1" x14ac:dyDescent="0.15">
      <c r="B61271" s="8"/>
    </row>
    <row r="61272" spans="2:2" hidden="1" x14ac:dyDescent="0.15">
      <c r="B61272" s="8"/>
    </row>
    <row r="61273" spans="2:2" hidden="1" x14ac:dyDescent="0.15">
      <c r="B61273" s="8"/>
    </row>
    <row r="61274" spans="2:2" hidden="1" x14ac:dyDescent="0.15">
      <c r="B61274" s="8"/>
    </row>
    <row r="61275" spans="2:2" hidden="1" x14ac:dyDescent="0.15">
      <c r="B61275" s="8"/>
    </row>
    <row r="61276" spans="2:2" hidden="1" x14ac:dyDescent="0.15">
      <c r="B61276" s="8"/>
    </row>
    <row r="61277" spans="2:2" hidden="1" x14ac:dyDescent="0.15">
      <c r="B61277" s="8"/>
    </row>
    <row r="61278" spans="2:2" hidden="1" x14ac:dyDescent="0.15">
      <c r="B61278" s="8"/>
    </row>
    <row r="61279" spans="2:2" hidden="1" x14ac:dyDescent="0.15">
      <c r="B61279" s="8"/>
    </row>
    <row r="61280" spans="2:2" hidden="1" x14ac:dyDescent="0.15">
      <c r="B61280" s="8"/>
    </row>
    <row r="61281" spans="2:2" hidden="1" x14ac:dyDescent="0.15">
      <c r="B61281" s="8"/>
    </row>
    <row r="61282" spans="2:2" hidden="1" x14ac:dyDescent="0.15">
      <c r="B61282" s="8"/>
    </row>
    <row r="61283" spans="2:2" hidden="1" x14ac:dyDescent="0.15">
      <c r="B61283" s="8"/>
    </row>
    <row r="61284" spans="2:2" hidden="1" x14ac:dyDescent="0.15">
      <c r="B61284" s="8"/>
    </row>
    <row r="61285" spans="2:2" hidden="1" x14ac:dyDescent="0.15">
      <c r="B61285" s="8"/>
    </row>
    <row r="61286" spans="2:2" hidden="1" x14ac:dyDescent="0.15">
      <c r="B61286" s="8"/>
    </row>
    <row r="61287" spans="2:2" hidden="1" x14ac:dyDescent="0.15">
      <c r="B61287" s="8"/>
    </row>
    <row r="61288" spans="2:2" hidden="1" x14ac:dyDescent="0.15">
      <c r="B61288" s="8"/>
    </row>
    <row r="61289" spans="2:2" hidden="1" x14ac:dyDescent="0.15">
      <c r="B61289" s="8"/>
    </row>
    <row r="61290" spans="2:2" hidden="1" x14ac:dyDescent="0.15">
      <c r="B61290" s="8"/>
    </row>
    <row r="61291" spans="2:2" hidden="1" x14ac:dyDescent="0.15">
      <c r="B61291" s="8"/>
    </row>
    <row r="61292" spans="2:2" hidden="1" x14ac:dyDescent="0.15">
      <c r="B61292" s="8"/>
    </row>
    <row r="61293" spans="2:2" hidden="1" x14ac:dyDescent="0.15">
      <c r="B61293" s="8"/>
    </row>
    <row r="61294" spans="2:2" hidden="1" x14ac:dyDescent="0.15">
      <c r="B61294" s="8"/>
    </row>
    <row r="61295" spans="2:2" hidden="1" x14ac:dyDescent="0.15">
      <c r="B61295" s="8"/>
    </row>
    <row r="61296" spans="2:2" hidden="1" x14ac:dyDescent="0.15">
      <c r="B61296" s="8"/>
    </row>
    <row r="61297" spans="2:2" hidden="1" x14ac:dyDescent="0.15">
      <c r="B61297" s="8"/>
    </row>
    <row r="61298" spans="2:2" hidden="1" x14ac:dyDescent="0.15">
      <c r="B61298" s="8"/>
    </row>
    <row r="61299" spans="2:2" hidden="1" x14ac:dyDescent="0.15">
      <c r="B61299" s="8"/>
    </row>
    <row r="61300" spans="2:2" hidden="1" x14ac:dyDescent="0.15">
      <c r="B61300" s="8"/>
    </row>
    <row r="61301" spans="2:2" hidden="1" x14ac:dyDescent="0.15">
      <c r="B61301" s="8"/>
    </row>
    <row r="61302" spans="2:2" hidden="1" x14ac:dyDescent="0.15">
      <c r="B61302" s="8"/>
    </row>
    <row r="61303" spans="2:2" hidden="1" x14ac:dyDescent="0.15">
      <c r="B61303" s="8"/>
    </row>
    <row r="61304" spans="2:2" hidden="1" x14ac:dyDescent="0.15">
      <c r="B61304" s="8"/>
    </row>
    <row r="61305" spans="2:2" hidden="1" x14ac:dyDescent="0.15">
      <c r="B61305" s="8"/>
    </row>
    <row r="61306" spans="2:2" hidden="1" x14ac:dyDescent="0.15">
      <c r="B61306" s="8"/>
    </row>
    <row r="61307" spans="2:2" hidden="1" x14ac:dyDescent="0.15">
      <c r="B61307" s="8"/>
    </row>
    <row r="61308" spans="2:2" hidden="1" x14ac:dyDescent="0.15">
      <c r="B61308" s="8"/>
    </row>
    <row r="61309" spans="2:2" hidden="1" x14ac:dyDescent="0.15">
      <c r="B61309" s="8"/>
    </row>
    <row r="61310" spans="2:2" hidden="1" x14ac:dyDescent="0.15">
      <c r="B61310" s="8"/>
    </row>
    <row r="61311" spans="2:2" hidden="1" x14ac:dyDescent="0.15">
      <c r="B61311" s="8"/>
    </row>
    <row r="61312" spans="2:2" hidden="1" x14ac:dyDescent="0.15">
      <c r="B61312" s="8"/>
    </row>
    <row r="61313" spans="2:2" hidden="1" x14ac:dyDescent="0.15">
      <c r="B61313" s="8"/>
    </row>
    <row r="61314" spans="2:2" hidden="1" x14ac:dyDescent="0.15">
      <c r="B61314" s="8"/>
    </row>
    <row r="61315" spans="2:2" hidden="1" x14ac:dyDescent="0.15">
      <c r="B61315" s="8"/>
    </row>
    <row r="61316" spans="2:2" hidden="1" x14ac:dyDescent="0.15">
      <c r="B61316" s="8"/>
    </row>
    <row r="61317" spans="2:2" hidden="1" x14ac:dyDescent="0.15">
      <c r="B61317" s="8"/>
    </row>
    <row r="61318" spans="2:2" hidden="1" x14ac:dyDescent="0.15">
      <c r="B61318" s="8"/>
    </row>
    <row r="61319" spans="2:2" hidden="1" x14ac:dyDescent="0.15">
      <c r="B61319" s="8"/>
    </row>
    <row r="61320" spans="2:2" hidden="1" x14ac:dyDescent="0.15">
      <c r="B61320" s="8"/>
    </row>
    <row r="61321" spans="2:2" hidden="1" x14ac:dyDescent="0.15">
      <c r="B61321" s="8"/>
    </row>
    <row r="61322" spans="2:2" hidden="1" x14ac:dyDescent="0.15">
      <c r="B61322" s="8"/>
    </row>
    <row r="61323" spans="2:2" hidden="1" x14ac:dyDescent="0.15">
      <c r="B61323" s="8"/>
    </row>
    <row r="61324" spans="2:2" hidden="1" x14ac:dyDescent="0.15">
      <c r="B61324" s="8"/>
    </row>
    <row r="61325" spans="2:2" hidden="1" x14ac:dyDescent="0.15">
      <c r="B61325" s="8"/>
    </row>
    <row r="61326" spans="2:2" hidden="1" x14ac:dyDescent="0.15">
      <c r="B61326" s="8"/>
    </row>
    <row r="61327" spans="2:2" hidden="1" x14ac:dyDescent="0.15">
      <c r="B61327" s="8"/>
    </row>
    <row r="61328" spans="2:2" hidden="1" x14ac:dyDescent="0.15">
      <c r="B61328" s="8"/>
    </row>
    <row r="61329" spans="2:2" hidden="1" x14ac:dyDescent="0.15">
      <c r="B61329" s="8"/>
    </row>
    <row r="61330" spans="2:2" hidden="1" x14ac:dyDescent="0.15">
      <c r="B61330" s="8"/>
    </row>
    <row r="61331" spans="2:2" hidden="1" x14ac:dyDescent="0.15">
      <c r="B61331" s="8"/>
    </row>
    <row r="61332" spans="2:2" hidden="1" x14ac:dyDescent="0.15">
      <c r="B61332" s="8"/>
    </row>
    <row r="61333" spans="2:2" hidden="1" x14ac:dyDescent="0.15">
      <c r="B61333" s="8"/>
    </row>
    <row r="61334" spans="2:2" hidden="1" x14ac:dyDescent="0.15">
      <c r="B61334" s="8"/>
    </row>
    <row r="61335" spans="2:2" hidden="1" x14ac:dyDescent="0.15">
      <c r="B61335" s="8"/>
    </row>
    <row r="61336" spans="2:2" hidden="1" x14ac:dyDescent="0.15">
      <c r="B61336" s="8"/>
    </row>
    <row r="61337" spans="2:2" hidden="1" x14ac:dyDescent="0.15">
      <c r="B61337" s="8"/>
    </row>
    <row r="61338" spans="2:2" hidden="1" x14ac:dyDescent="0.15">
      <c r="B61338" s="8"/>
    </row>
    <row r="61339" spans="2:2" hidden="1" x14ac:dyDescent="0.15">
      <c r="B61339" s="8"/>
    </row>
    <row r="61340" spans="2:2" hidden="1" x14ac:dyDescent="0.15">
      <c r="B61340" s="8"/>
    </row>
    <row r="61341" spans="2:2" hidden="1" x14ac:dyDescent="0.15">
      <c r="B61341" s="8"/>
    </row>
    <row r="61342" spans="2:2" hidden="1" x14ac:dyDescent="0.15">
      <c r="B61342" s="8"/>
    </row>
    <row r="61343" spans="2:2" hidden="1" x14ac:dyDescent="0.15">
      <c r="B61343" s="8"/>
    </row>
    <row r="61344" spans="2:2" hidden="1" x14ac:dyDescent="0.15">
      <c r="B61344" s="8"/>
    </row>
    <row r="61345" spans="2:2" hidden="1" x14ac:dyDescent="0.15">
      <c r="B61345" s="8"/>
    </row>
    <row r="61346" spans="2:2" hidden="1" x14ac:dyDescent="0.15">
      <c r="B61346" s="8"/>
    </row>
    <row r="61347" spans="2:2" hidden="1" x14ac:dyDescent="0.15">
      <c r="B61347" s="8"/>
    </row>
    <row r="61348" spans="2:2" hidden="1" x14ac:dyDescent="0.15">
      <c r="B61348" s="8"/>
    </row>
    <row r="61349" spans="2:2" hidden="1" x14ac:dyDescent="0.15">
      <c r="B61349" s="8"/>
    </row>
    <row r="61350" spans="2:2" hidden="1" x14ac:dyDescent="0.15">
      <c r="B61350" s="8"/>
    </row>
    <row r="61351" spans="2:2" hidden="1" x14ac:dyDescent="0.15">
      <c r="B61351" s="8"/>
    </row>
    <row r="61352" spans="2:2" hidden="1" x14ac:dyDescent="0.15">
      <c r="B61352" s="8"/>
    </row>
    <row r="61353" spans="2:2" hidden="1" x14ac:dyDescent="0.15">
      <c r="B61353" s="8"/>
    </row>
    <row r="61354" spans="2:2" hidden="1" x14ac:dyDescent="0.15">
      <c r="B61354" s="8"/>
    </row>
    <row r="61355" spans="2:2" hidden="1" x14ac:dyDescent="0.15">
      <c r="B61355" s="8"/>
    </row>
    <row r="61356" spans="2:2" hidden="1" x14ac:dyDescent="0.15">
      <c r="B61356" s="8"/>
    </row>
    <row r="61357" spans="2:2" hidden="1" x14ac:dyDescent="0.15">
      <c r="B61357" s="8"/>
    </row>
    <row r="61358" spans="2:2" hidden="1" x14ac:dyDescent="0.15">
      <c r="B61358" s="8"/>
    </row>
    <row r="61359" spans="2:2" hidden="1" x14ac:dyDescent="0.15">
      <c r="B61359" s="8"/>
    </row>
    <row r="61360" spans="2:2" hidden="1" x14ac:dyDescent="0.15">
      <c r="B61360" s="8"/>
    </row>
    <row r="61361" spans="2:2" hidden="1" x14ac:dyDescent="0.15">
      <c r="B61361" s="8"/>
    </row>
    <row r="61362" spans="2:2" hidden="1" x14ac:dyDescent="0.15">
      <c r="B61362" s="8"/>
    </row>
    <row r="61363" spans="2:2" hidden="1" x14ac:dyDescent="0.15">
      <c r="B61363" s="8"/>
    </row>
    <row r="61364" spans="2:2" hidden="1" x14ac:dyDescent="0.15">
      <c r="B61364" s="8"/>
    </row>
    <row r="61365" spans="2:2" hidden="1" x14ac:dyDescent="0.15">
      <c r="B61365" s="8"/>
    </row>
    <row r="61366" spans="2:2" hidden="1" x14ac:dyDescent="0.15">
      <c r="B61366" s="8"/>
    </row>
    <row r="61367" spans="2:2" hidden="1" x14ac:dyDescent="0.15">
      <c r="B61367" s="8"/>
    </row>
    <row r="61368" spans="2:2" hidden="1" x14ac:dyDescent="0.15">
      <c r="B61368" s="8"/>
    </row>
    <row r="61369" spans="2:2" hidden="1" x14ac:dyDescent="0.15">
      <c r="B61369" s="8"/>
    </row>
    <row r="61370" spans="2:2" hidden="1" x14ac:dyDescent="0.15">
      <c r="B61370" s="8"/>
    </row>
    <row r="61371" spans="2:2" hidden="1" x14ac:dyDescent="0.15">
      <c r="B61371" s="8"/>
    </row>
    <row r="61372" spans="2:2" hidden="1" x14ac:dyDescent="0.15">
      <c r="B61372" s="8"/>
    </row>
    <row r="61373" spans="2:2" hidden="1" x14ac:dyDescent="0.15">
      <c r="B61373" s="8"/>
    </row>
    <row r="61374" spans="2:2" hidden="1" x14ac:dyDescent="0.15">
      <c r="B61374" s="8"/>
    </row>
    <row r="61375" spans="2:2" hidden="1" x14ac:dyDescent="0.15">
      <c r="B61375" s="8"/>
    </row>
    <row r="61376" spans="2:2" hidden="1" x14ac:dyDescent="0.15">
      <c r="B61376" s="8"/>
    </row>
    <row r="61377" spans="2:2" hidden="1" x14ac:dyDescent="0.15">
      <c r="B61377" s="8"/>
    </row>
    <row r="61378" spans="2:2" hidden="1" x14ac:dyDescent="0.15">
      <c r="B61378" s="8"/>
    </row>
    <row r="61379" spans="2:2" hidden="1" x14ac:dyDescent="0.15">
      <c r="B61379" s="8"/>
    </row>
    <row r="61380" spans="2:2" hidden="1" x14ac:dyDescent="0.15">
      <c r="B61380" s="8"/>
    </row>
    <row r="61381" spans="2:2" hidden="1" x14ac:dyDescent="0.15">
      <c r="B61381" s="8"/>
    </row>
    <row r="61382" spans="2:2" hidden="1" x14ac:dyDescent="0.15">
      <c r="B61382" s="8"/>
    </row>
    <row r="61383" spans="2:2" hidden="1" x14ac:dyDescent="0.15">
      <c r="B61383" s="8"/>
    </row>
    <row r="61384" spans="2:2" hidden="1" x14ac:dyDescent="0.15">
      <c r="B61384" s="8"/>
    </row>
    <row r="61385" spans="2:2" hidden="1" x14ac:dyDescent="0.15">
      <c r="B61385" s="8"/>
    </row>
    <row r="61386" spans="2:2" hidden="1" x14ac:dyDescent="0.15">
      <c r="B61386" s="8"/>
    </row>
    <row r="61387" spans="2:2" hidden="1" x14ac:dyDescent="0.15">
      <c r="B61387" s="8"/>
    </row>
    <row r="61388" spans="2:2" hidden="1" x14ac:dyDescent="0.15">
      <c r="B61388" s="8"/>
    </row>
    <row r="61389" spans="2:2" hidden="1" x14ac:dyDescent="0.15">
      <c r="B61389" s="8"/>
    </row>
    <row r="61390" spans="2:2" hidden="1" x14ac:dyDescent="0.15">
      <c r="B61390" s="8"/>
    </row>
    <row r="61391" spans="2:2" hidden="1" x14ac:dyDescent="0.15">
      <c r="B61391" s="8"/>
    </row>
    <row r="61392" spans="2:2" hidden="1" x14ac:dyDescent="0.15">
      <c r="B61392" s="8"/>
    </row>
    <row r="61393" spans="2:2" hidden="1" x14ac:dyDescent="0.15">
      <c r="B61393" s="8"/>
    </row>
    <row r="61394" spans="2:2" hidden="1" x14ac:dyDescent="0.15">
      <c r="B61394" s="8"/>
    </row>
    <row r="61395" spans="2:2" hidden="1" x14ac:dyDescent="0.15">
      <c r="B61395" s="8"/>
    </row>
    <row r="61396" spans="2:2" hidden="1" x14ac:dyDescent="0.15">
      <c r="B61396" s="8"/>
    </row>
    <row r="61397" spans="2:2" hidden="1" x14ac:dyDescent="0.15">
      <c r="B61397" s="8"/>
    </row>
    <row r="61398" spans="2:2" hidden="1" x14ac:dyDescent="0.15">
      <c r="B61398" s="8"/>
    </row>
    <row r="61399" spans="2:2" hidden="1" x14ac:dyDescent="0.15">
      <c r="B61399" s="8"/>
    </row>
    <row r="61400" spans="2:2" hidden="1" x14ac:dyDescent="0.15">
      <c r="B61400" s="8"/>
    </row>
    <row r="61401" spans="2:2" hidden="1" x14ac:dyDescent="0.15">
      <c r="B61401" s="8"/>
    </row>
    <row r="61402" spans="2:2" hidden="1" x14ac:dyDescent="0.15">
      <c r="B61402" s="8"/>
    </row>
    <row r="61403" spans="2:2" hidden="1" x14ac:dyDescent="0.15">
      <c r="B61403" s="8"/>
    </row>
    <row r="61404" spans="2:2" hidden="1" x14ac:dyDescent="0.15">
      <c r="B61404" s="8"/>
    </row>
    <row r="61405" spans="2:2" hidden="1" x14ac:dyDescent="0.15">
      <c r="B61405" s="8"/>
    </row>
    <row r="61406" spans="2:2" hidden="1" x14ac:dyDescent="0.15">
      <c r="B61406" s="8"/>
    </row>
    <row r="61407" spans="2:2" hidden="1" x14ac:dyDescent="0.15">
      <c r="B61407" s="8"/>
    </row>
    <row r="61408" spans="2:2" hidden="1" x14ac:dyDescent="0.15">
      <c r="B61408" s="8"/>
    </row>
    <row r="61409" spans="2:2" hidden="1" x14ac:dyDescent="0.15">
      <c r="B61409" s="8"/>
    </row>
    <row r="61410" spans="2:2" hidden="1" x14ac:dyDescent="0.15">
      <c r="B61410" s="8"/>
    </row>
    <row r="61411" spans="2:2" hidden="1" x14ac:dyDescent="0.15">
      <c r="B61411" s="8"/>
    </row>
    <row r="61412" spans="2:2" hidden="1" x14ac:dyDescent="0.15">
      <c r="B61412" s="8"/>
    </row>
    <row r="61413" spans="2:2" hidden="1" x14ac:dyDescent="0.15">
      <c r="B61413" s="8"/>
    </row>
    <row r="61414" spans="2:2" hidden="1" x14ac:dyDescent="0.15">
      <c r="B61414" s="8"/>
    </row>
    <row r="61415" spans="2:2" hidden="1" x14ac:dyDescent="0.15">
      <c r="B61415" s="8"/>
    </row>
    <row r="61416" spans="2:2" hidden="1" x14ac:dyDescent="0.15">
      <c r="B61416" s="8"/>
    </row>
    <row r="61417" spans="2:2" hidden="1" x14ac:dyDescent="0.15">
      <c r="B61417" s="8"/>
    </row>
    <row r="61418" spans="2:2" hidden="1" x14ac:dyDescent="0.15">
      <c r="B61418" s="8"/>
    </row>
    <row r="61419" spans="2:2" hidden="1" x14ac:dyDescent="0.15">
      <c r="B61419" s="8"/>
    </row>
    <row r="61420" spans="2:2" hidden="1" x14ac:dyDescent="0.15">
      <c r="B61420" s="8"/>
    </row>
    <row r="61421" spans="2:2" hidden="1" x14ac:dyDescent="0.15">
      <c r="B61421" s="8"/>
    </row>
    <row r="61422" spans="2:2" hidden="1" x14ac:dyDescent="0.15">
      <c r="B61422" s="8"/>
    </row>
    <row r="61423" spans="2:2" hidden="1" x14ac:dyDescent="0.15">
      <c r="B61423" s="8"/>
    </row>
    <row r="61424" spans="2:2" hidden="1" x14ac:dyDescent="0.15">
      <c r="B61424" s="8"/>
    </row>
    <row r="61425" spans="2:2" hidden="1" x14ac:dyDescent="0.15">
      <c r="B61425" s="8"/>
    </row>
    <row r="61426" spans="2:2" hidden="1" x14ac:dyDescent="0.15">
      <c r="B61426" s="8"/>
    </row>
    <row r="61427" spans="2:2" hidden="1" x14ac:dyDescent="0.15">
      <c r="B61427" s="8"/>
    </row>
    <row r="61428" spans="2:2" hidden="1" x14ac:dyDescent="0.15">
      <c r="B61428" s="8"/>
    </row>
    <row r="61429" spans="2:2" hidden="1" x14ac:dyDescent="0.15">
      <c r="B61429" s="8"/>
    </row>
    <row r="61430" spans="2:2" hidden="1" x14ac:dyDescent="0.15">
      <c r="B61430" s="8"/>
    </row>
    <row r="61431" spans="2:2" hidden="1" x14ac:dyDescent="0.15">
      <c r="B61431" s="8"/>
    </row>
    <row r="61432" spans="2:2" hidden="1" x14ac:dyDescent="0.15">
      <c r="B61432" s="8"/>
    </row>
    <row r="61433" spans="2:2" hidden="1" x14ac:dyDescent="0.15">
      <c r="B61433" s="8"/>
    </row>
    <row r="61434" spans="2:2" hidden="1" x14ac:dyDescent="0.15">
      <c r="B61434" s="8"/>
    </row>
    <row r="61435" spans="2:2" hidden="1" x14ac:dyDescent="0.15">
      <c r="B61435" s="8"/>
    </row>
    <row r="61436" spans="2:2" hidden="1" x14ac:dyDescent="0.15">
      <c r="B61436" s="8"/>
    </row>
    <row r="61437" spans="2:2" hidden="1" x14ac:dyDescent="0.15">
      <c r="B61437" s="8"/>
    </row>
    <row r="61438" spans="2:2" hidden="1" x14ac:dyDescent="0.15">
      <c r="B61438" s="8"/>
    </row>
    <row r="61439" spans="2:2" hidden="1" x14ac:dyDescent="0.15">
      <c r="B61439" s="8"/>
    </row>
    <row r="61440" spans="2:2" hidden="1" x14ac:dyDescent="0.15">
      <c r="B61440" s="8"/>
    </row>
    <row r="61441" spans="2:2" hidden="1" x14ac:dyDescent="0.15">
      <c r="B61441" s="8"/>
    </row>
    <row r="61442" spans="2:2" hidden="1" x14ac:dyDescent="0.15">
      <c r="B61442" s="8"/>
    </row>
    <row r="61443" spans="2:2" hidden="1" x14ac:dyDescent="0.15">
      <c r="B61443" s="8"/>
    </row>
    <row r="61444" spans="2:2" hidden="1" x14ac:dyDescent="0.15">
      <c r="B61444" s="8"/>
    </row>
    <row r="61445" spans="2:2" hidden="1" x14ac:dyDescent="0.15">
      <c r="B61445" s="8"/>
    </row>
    <row r="61446" spans="2:2" hidden="1" x14ac:dyDescent="0.15">
      <c r="B61446" s="8"/>
    </row>
    <row r="61447" spans="2:2" hidden="1" x14ac:dyDescent="0.15">
      <c r="B61447" s="8"/>
    </row>
    <row r="61448" spans="2:2" hidden="1" x14ac:dyDescent="0.15">
      <c r="B61448" s="8"/>
    </row>
    <row r="61449" spans="2:2" hidden="1" x14ac:dyDescent="0.15">
      <c r="B61449" s="8"/>
    </row>
    <row r="61450" spans="2:2" hidden="1" x14ac:dyDescent="0.15">
      <c r="B61450" s="8"/>
    </row>
    <row r="61451" spans="2:2" hidden="1" x14ac:dyDescent="0.15">
      <c r="B61451" s="8"/>
    </row>
    <row r="61452" spans="2:2" hidden="1" x14ac:dyDescent="0.15">
      <c r="B61452" s="8"/>
    </row>
    <row r="61453" spans="2:2" hidden="1" x14ac:dyDescent="0.15">
      <c r="B61453" s="8"/>
    </row>
    <row r="61454" spans="2:2" hidden="1" x14ac:dyDescent="0.15">
      <c r="B61454" s="8"/>
    </row>
    <row r="61455" spans="2:2" hidden="1" x14ac:dyDescent="0.15">
      <c r="B61455" s="8"/>
    </row>
    <row r="61456" spans="2:2" hidden="1" x14ac:dyDescent="0.15">
      <c r="B61456" s="8"/>
    </row>
    <row r="61457" spans="2:2" hidden="1" x14ac:dyDescent="0.15">
      <c r="B61457" s="8"/>
    </row>
    <row r="61458" spans="2:2" hidden="1" x14ac:dyDescent="0.15">
      <c r="B61458" s="8"/>
    </row>
    <row r="61459" spans="2:2" hidden="1" x14ac:dyDescent="0.15">
      <c r="B61459" s="8"/>
    </row>
    <row r="61460" spans="2:2" hidden="1" x14ac:dyDescent="0.15">
      <c r="B61460" s="8"/>
    </row>
    <row r="61461" spans="2:2" hidden="1" x14ac:dyDescent="0.15">
      <c r="B61461" s="8"/>
    </row>
    <row r="61462" spans="2:2" hidden="1" x14ac:dyDescent="0.15">
      <c r="B61462" s="8"/>
    </row>
    <row r="61463" spans="2:2" hidden="1" x14ac:dyDescent="0.15">
      <c r="B61463" s="8"/>
    </row>
    <row r="61464" spans="2:2" hidden="1" x14ac:dyDescent="0.15">
      <c r="B61464" s="8"/>
    </row>
    <row r="61465" spans="2:2" hidden="1" x14ac:dyDescent="0.15">
      <c r="B61465" s="8"/>
    </row>
    <row r="61466" spans="2:2" hidden="1" x14ac:dyDescent="0.15">
      <c r="B61466" s="8"/>
    </row>
    <row r="61467" spans="2:2" hidden="1" x14ac:dyDescent="0.15">
      <c r="B61467" s="8"/>
    </row>
    <row r="61468" spans="2:2" hidden="1" x14ac:dyDescent="0.15">
      <c r="B61468" s="8"/>
    </row>
    <row r="61469" spans="2:2" hidden="1" x14ac:dyDescent="0.15">
      <c r="B61469" s="8"/>
    </row>
    <row r="61470" spans="2:2" hidden="1" x14ac:dyDescent="0.15">
      <c r="B61470" s="8"/>
    </row>
    <row r="61471" spans="2:2" hidden="1" x14ac:dyDescent="0.15">
      <c r="B61471" s="8"/>
    </row>
    <row r="61472" spans="2:2" hidden="1" x14ac:dyDescent="0.15">
      <c r="B61472" s="8"/>
    </row>
    <row r="61473" spans="2:2" hidden="1" x14ac:dyDescent="0.15">
      <c r="B61473" s="8"/>
    </row>
    <row r="61474" spans="2:2" hidden="1" x14ac:dyDescent="0.15">
      <c r="B61474" s="8"/>
    </row>
    <row r="61475" spans="2:2" hidden="1" x14ac:dyDescent="0.15">
      <c r="B61475" s="8"/>
    </row>
    <row r="61476" spans="2:2" hidden="1" x14ac:dyDescent="0.15">
      <c r="B61476" s="8"/>
    </row>
    <row r="61477" spans="2:2" hidden="1" x14ac:dyDescent="0.15">
      <c r="B61477" s="8"/>
    </row>
    <row r="61478" spans="2:2" hidden="1" x14ac:dyDescent="0.15">
      <c r="B61478" s="8"/>
    </row>
    <row r="61479" spans="2:2" hidden="1" x14ac:dyDescent="0.15">
      <c r="B61479" s="8"/>
    </row>
    <row r="61480" spans="2:2" hidden="1" x14ac:dyDescent="0.15">
      <c r="B61480" s="8"/>
    </row>
    <row r="61481" spans="2:2" hidden="1" x14ac:dyDescent="0.15">
      <c r="B61481" s="8"/>
    </row>
    <row r="61482" spans="2:2" hidden="1" x14ac:dyDescent="0.15">
      <c r="B61482" s="8"/>
    </row>
    <row r="61483" spans="2:2" hidden="1" x14ac:dyDescent="0.15">
      <c r="B61483" s="8"/>
    </row>
    <row r="61484" spans="2:2" hidden="1" x14ac:dyDescent="0.15">
      <c r="B61484" s="8"/>
    </row>
    <row r="61485" spans="2:2" hidden="1" x14ac:dyDescent="0.15">
      <c r="B61485" s="8"/>
    </row>
    <row r="61486" spans="2:2" hidden="1" x14ac:dyDescent="0.15">
      <c r="B61486" s="8"/>
    </row>
    <row r="61487" spans="2:2" hidden="1" x14ac:dyDescent="0.15">
      <c r="B61487" s="8"/>
    </row>
    <row r="61488" spans="2:2" hidden="1" x14ac:dyDescent="0.15">
      <c r="B61488" s="8"/>
    </row>
    <row r="61489" spans="2:2" hidden="1" x14ac:dyDescent="0.15">
      <c r="B61489" s="8"/>
    </row>
    <row r="61490" spans="2:2" hidden="1" x14ac:dyDescent="0.15">
      <c r="B61490" s="8"/>
    </row>
    <row r="61491" spans="2:2" hidden="1" x14ac:dyDescent="0.15">
      <c r="B61491" s="8"/>
    </row>
    <row r="61492" spans="2:2" hidden="1" x14ac:dyDescent="0.15">
      <c r="B61492" s="8"/>
    </row>
    <row r="61493" spans="2:2" hidden="1" x14ac:dyDescent="0.15">
      <c r="B61493" s="8"/>
    </row>
    <row r="61494" spans="2:2" hidden="1" x14ac:dyDescent="0.15">
      <c r="B61494" s="8"/>
    </row>
    <row r="61495" spans="2:2" hidden="1" x14ac:dyDescent="0.15">
      <c r="B61495" s="8"/>
    </row>
    <row r="61496" spans="2:2" hidden="1" x14ac:dyDescent="0.15">
      <c r="B61496" s="8"/>
    </row>
    <row r="61497" spans="2:2" hidden="1" x14ac:dyDescent="0.15">
      <c r="B61497" s="8"/>
    </row>
    <row r="61498" spans="2:2" hidden="1" x14ac:dyDescent="0.15">
      <c r="B61498" s="8"/>
    </row>
    <row r="61499" spans="2:2" hidden="1" x14ac:dyDescent="0.15">
      <c r="B61499" s="8"/>
    </row>
    <row r="61500" spans="2:2" hidden="1" x14ac:dyDescent="0.15">
      <c r="B61500" s="8"/>
    </row>
    <row r="61501" spans="2:2" hidden="1" x14ac:dyDescent="0.15">
      <c r="B61501" s="8"/>
    </row>
    <row r="61502" spans="2:2" hidden="1" x14ac:dyDescent="0.15">
      <c r="B61502" s="8"/>
    </row>
    <row r="61503" spans="2:2" hidden="1" x14ac:dyDescent="0.15">
      <c r="B61503" s="8"/>
    </row>
    <row r="61504" spans="2:2" hidden="1" x14ac:dyDescent="0.15">
      <c r="B61504" s="8"/>
    </row>
    <row r="61505" spans="2:2" hidden="1" x14ac:dyDescent="0.15">
      <c r="B61505" s="8"/>
    </row>
    <row r="61506" spans="2:2" hidden="1" x14ac:dyDescent="0.15">
      <c r="B61506" s="8"/>
    </row>
    <row r="61507" spans="2:2" hidden="1" x14ac:dyDescent="0.15">
      <c r="B61507" s="8"/>
    </row>
    <row r="61508" spans="2:2" hidden="1" x14ac:dyDescent="0.15">
      <c r="B61508" s="8"/>
    </row>
    <row r="61509" spans="2:2" hidden="1" x14ac:dyDescent="0.15">
      <c r="B61509" s="8"/>
    </row>
    <row r="61510" spans="2:2" hidden="1" x14ac:dyDescent="0.15">
      <c r="B61510" s="8"/>
    </row>
    <row r="61511" spans="2:2" hidden="1" x14ac:dyDescent="0.15">
      <c r="B61511" s="8"/>
    </row>
    <row r="61512" spans="2:2" hidden="1" x14ac:dyDescent="0.15">
      <c r="B61512" s="8"/>
    </row>
    <row r="61513" spans="2:2" hidden="1" x14ac:dyDescent="0.15">
      <c r="B61513" s="8"/>
    </row>
    <row r="61514" spans="2:2" hidden="1" x14ac:dyDescent="0.15">
      <c r="B61514" s="8"/>
    </row>
    <row r="61515" spans="2:2" hidden="1" x14ac:dyDescent="0.15">
      <c r="B61515" s="8"/>
    </row>
    <row r="61516" spans="2:2" hidden="1" x14ac:dyDescent="0.15">
      <c r="B61516" s="8"/>
    </row>
    <row r="61517" spans="2:2" hidden="1" x14ac:dyDescent="0.15">
      <c r="B61517" s="8"/>
    </row>
    <row r="61518" spans="2:2" hidden="1" x14ac:dyDescent="0.15">
      <c r="B61518" s="8"/>
    </row>
    <row r="61519" spans="2:2" hidden="1" x14ac:dyDescent="0.15">
      <c r="B61519" s="8"/>
    </row>
    <row r="61520" spans="2:2" hidden="1" x14ac:dyDescent="0.15">
      <c r="B61520" s="8"/>
    </row>
    <row r="61521" spans="2:2" hidden="1" x14ac:dyDescent="0.15">
      <c r="B61521" s="8"/>
    </row>
    <row r="61522" spans="2:2" hidden="1" x14ac:dyDescent="0.15">
      <c r="B61522" s="8"/>
    </row>
    <row r="61523" spans="2:2" hidden="1" x14ac:dyDescent="0.15">
      <c r="B61523" s="8"/>
    </row>
    <row r="61524" spans="2:2" hidden="1" x14ac:dyDescent="0.15">
      <c r="B61524" s="8"/>
    </row>
    <row r="61525" spans="2:2" hidden="1" x14ac:dyDescent="0.15">
      <c r="B61525" s="8"/>
    </row>
    <row r="61526" spans="2:2" hidden="1" x14ac:dyDescent="0.15">
      <c r="B61526" s="8"/>
    </row>
    <row r="61527" spans="2:2" hidden="1" x14ac:dyDescent="0.15">
      <c r="B61527" s="8"/>
    </row>
    <row r="61528" spans="2:2" hidden="1" x14ac:dyDescent="0.15">
      <c r="B61528" s="8"/>
    </row>
    <row r="61529" spans="2:2" hidden="1" x14ac:dyDescent="0.15">
      <c r="B61529" s="8"/>
    </row>
    <row r="61530" spans="2:2" hidden="1" x14ac:dyDescent="0.15">
      <c r="B61530" s="8"/>
    </row>
    <row r="61531" spans="2:2" hidden="1" x14ac:dyDescent="0.15">
      <c r="B61531" s="8"/>
    </row>
    <row r="61532" spans="2:2" hidden="1" x14ac:dyDescent="0.15">
      <c r="B61532" s="8"/>
    </row>
    <row r="61533" spans="2:2" hidden="1" x14ac:dyDescent="0.15">
      <c r="B61533" s="8"/>
    </row>
    <row r="61534" spans="2:2" hidden="1" x14ac:dyDescent="0.15">
      <c r="B61534" s="8"/>
    </row>
    <row r="61535" spans="2:2" hidden="1" x14ac:dyDescent="0.15">
      <c r="B61535" s="8"/>
    </row>
    <row r="61536" spans="2:2" hidden="1" x14ac:dyDescent="0.15">
      <c r="B61536" s="8"/>
    </row>
    <row r="61537" spans="2:2" hidden="1" x14ac:dyDescent="0.15">
      <c r="B61537" s="8"/>
    </row>
    <row r="61538" spans="2:2" hidden="1" x14ac:dyDescent="0.15">
      <c r="B61538" s="8"/>
    </row>
    <row r="61539" spans="2:2" hidden="1" x14ac:dyDescent="0.15">
      <c r="B61539" s="8"/>
    </row>
    <row r="61540" spans="2:2" hidden="1" x14ac:dyDescent="0.15">
      <c r="B61540" s="8"/>
    </row>
    <row r="61541" spans="2:2" hidden="1" x14ac:dyDescent="0.15">
      <c r="B61541" s="8"/>
    </row>
    <row r="61542" spans="2:2" hidden="1" x14ac:dyDescent="0.15">
      <c r="B61542" s="8"/>
    </row>
    <row r="61543" spans="2:2" hidden="1" x14ac:dyDescent="0.15">
      <c r="B61543" s="8"/>
    </row>
    <row r="61544" spans="2:2" hidden="1" x14ac:dyDescent="0.15">
      <c r="B61544" s="8"/>
    </row>
    <row r="61545" spans="2:2" hidden="1" x14ac:dyDescent="0.15">
      <c r="B61545" s="8"/>
    </row>
    <row r="61546" spans="2:2" hidden="1" x14ac:dyDescent="0.15">
      <c r="B61546" s="8"/>
    </row>
    <row r="61547" spans="2:2" hidden="1" x14ac:dyDescent="0.15">
      <c r="B61547" s="8"/>
    </row>
    <row r="61548" spans="2:2" hidden="1" x14ac:dyDescent="0.15">
      <c r="B61548" s="8"/>
    </row>
    <row r="61549" spans="2:2" hidden="1" x14ac:dyDescent="0.15">
      <c r="B61549" s="8"/>
    </row>
    <row r="61550" spans="2:2" hidden="1" x14ac:dyDescent="0.15">
      <c r="B61550" s="8"/>
    </row>
    <row r="61551" spans="2:2" hidden="1" x14ac:dyDescent="0.15">
      <c r="B61551" s="8"/>
    </row>
    <row r="61552" spans="2:2" hidden="1" x14ac:dyDescent="0.15">
      <c r="B61552" s="8"/>
    </row>
    <row r="61553" spans="2:2" hidden="1" x14ac:dyDescent="0.15">
      <c r="B61553" s="8"/>
    </row>
    <row r="61554" spans="2:2" hidden="1" x14ac:dyDescent="0.15">
      <c r="B61554" s="8"/>
    </row>
    <row r="61555" spans="2:2" hidden="1" x14ac:dyDescent="0.15">
      <c r="B61555" s="8"/>
    </row>
    <row r="61556" spans="2:2" hidden="1" x14ac:dyDescent="0.15">
      <c r="B61556" s="8"/>
    </row>
    <row r="61557" spans="2:2" hidden="1" x14ac:dyDescent="0.15">
      <c r="B61557" s="8"/>
    </row>
    <row r="61558" spans="2:2" hidden="1" x14ac:dyDescent="0.15">
      <c r="B61558" s="8"/>
    </row>
    <row r="61559" spans="2:2" hidden="1" x14ac:dyDescent="0.15">
      <c r="B61559" s="8"/>
    </row>
    <row r="61560" spans="2:2" hidden="1" x14ac:dyDescent="0.15">
      <c r="B61560" s="8"/>
    </row>
    <row r="61561" spans="2:2" hidden="1" x14ac:dyDescent="0.15">
      <c r="B61561" s="8"/>
    </row>
    <row r="61562" spans="2:2" hidden="1" x14ac:dyDescent="0.15">
      <c r="B61562" s="8"/>
    </row>
    <row r="61563" spans="2:2" hidden="1" x14ac:dyDescent="0.15">
      <c r="B61563" s="8"/>
    </row>
    <row r="61564" spans="2:2" hidden="1" x14ac:dyDescent="0.15">
      <c r="B61564" s="8"/>
    </row>
    <row r="61565" spans="2:2" hidden="1" x14ac:dyDescent="0.15">
      <c r="B61565" s="8"/>
    </row>
    <row r="61566" spans="2:2" hidden="1" x14ac:dyDescent="0.15">
      <c r="B61566" s="8"/>
    </row>
    <row r="61567" spans="2:2" hidden="1" x14ac:dyDescent="0.15">
      <c r="B61567" s="8"/>
    </row>
    <row r="61568" spans="2:2" hidden="1" x14ac:dyDescent="0.15">
      <c r="B61568" s="8"/>
    </row>
    <row r="61569" spans="2:2" hidden="1" x14ac:dyDescent="0.15">
      <c r="B61569" s="8"/>
    </row>
    <row r="61570" spans="2:2" hidden="1" x14ac:dyDescent="0.15">
      <c r="B61570" s="8"/>
    </row>
    <row r="61571" spans="2:2" hidden="1" x14ac:dyDescent="0.15">
      <c r="B61571" s="8"/>
    </row>
    <row r="61572" spans="2:2" hidden="1" x14ac:dyDescent="0.15">
      <c r="B61572" s="8"/>
    </row>
    <row r="61573" spans="2:2" hidden="1" x14ac:dyDescent="0.15">
      <c r="B61573" s="8"/>
    </row>
    <row r="61574" spans="2:2" hidden="1" x14ac:dyDescent="0.15">
      <c r="B61574" s="8"/>
    </row>
    <row r="61575" spans="2:2" hidden="1" x14ac:dyDescent="0.15">
      <c r="B61575" s="8"/>
    </row>
    <row r="61576" spans="2:2" hidden="1" x14ac:dyDescent="0.15">
      <c r="B61576" s="8"/>
    </row>
    <row r="61577" spans="2:2" hidden="1" x14ac:dyDescent="0.15">
      <c r="B61577" s="8"/>
    </row>
    <row r="61578" spans="2:2" hidden="1" x14ac:dyDescent="0.15">
      <c r="B61578" s="8"/>
    </row>
    <row r="61579" spans="2:2" hidden="1" x14ac:dyDescent="0.15">
      <c r="B61579" s="8"/>
    </row>
    <row r="61580" spans="2:2" hidden="1" x14ac:dyDescent="0.15">
      <c r="B61580" s="8"/>
    </row>
    <row r="61581" spans="2:2" hidden="1" x14ac:dyDescent="0.15">
      <c r="B61581" s="8"/>
    </row>
    <row r="61582" spans="2:2" hidden="1" x14ac:dyDescent="0.15">
      <c r="B61582" s="8"/>
    </row>
    <row r="61583" spans="2:2" hidden="1" x14ac:dyDescent="0.15">
      <c r="B61583" s="8"/>
    </row>
    <row r="61584" spans="2:2" hidden="1" x14ac:dyDescent="0.15">
      <c r="B61584" s="8"/>
    </row>
    <row r="61585" spans="2:2" hidden="1" x14ac:dyDescent="0.15">
      <c r="B61585" s="8"/>
    </row>
    <row r="61586" spans="2:2" hidden="1" x14ac:dyDescent="0.15">
      <c r="B61586" s="8"/>
    </row>
    <row r="61587" spans="2:2" hidden="1" x14ac:dyDescent="0.15">
      <c r="B61587" s="8"/>
    </row>
    <row r="61588" spans="2:2" hidden="1" x14ac:dyDescent="0.15">
      <c r="B61588" s="8"/>
    </row>
    <row r="61589" spans="2:2" hidden="1" x14ac:dyDescent="0.15">
      <c r="B61589" s="8"/>
    </row>
    <row r="61590" spans="2:2" hidden="1" x14ac:dyDescent="0.15">
      <c r="B61590" s="8"/>
    </row>
    <row r="61591" spans="2:2" hidden="1" x14ac:dyDescent="0.15">
      <c r="B61591" s="8"/>
    </row>
    <row r="61592" spans="2:2" hidden="1" x14ac:dyDescent="0.15">
      <c r="B61592" s="8"/>
    </row>
    <row r="61593" spans="2:2" hidden="1" x14ac:dyDescent="0.15">
      <c r="B61593" s="8"/>
    </row>
    <row r="61594" spans="2:2" hidden="1" x14ac:dyDescent="0.15">
      <c r="B61594" s="8"/>
    </row>
    <row r="61595" spans="2:2" hidden="1" x14ac:dyDescent="0.15">
      <c r="B61595" s="8"/>
    </row>
    <row r="61596" spans="2:2" hidden="1" x14ac:dyDescent="0.15">
      <c r="B61596" s="8"/>
    </row>
    <row r="61597" spans="2:2" hidden="1" x14ac:dyDescent="0.15">
      <c r="B61597" s="8"/>
    </row>
    <row r="61598" spans="2:2" hidden="1" x14ac:dyDescent="0.15">
      <c r="B61598" s="8"/>
    </row>
    <row r="61599" spans="2:2" hidden="1" x14ac:dyDescent="0.15">
      <c r="B61599" s="8"/>
    </row>
    <row r="61600" spans="2:2" hidden="1" x14ac:dyDescent="0.15">
      <c r="B61600" s="8"/>
    </row>
    <row r="61601" spans="2:2" hidden="1" x14ac:dyDescent="0.15">
      <c r="B61601" s="8"/>
    </row>
    <row r="61602" spans="2:2" hidden="1" x14ac:dyDescent="0.15">
      <c r="B61602" s="8"/>
    </row>
    <row r="61603" spans="2:2" hidden="1" x14ac:dyDescent="0.15">
      <c r="B61603" s="8"/>
    </row>
    <row r="61604" spans="2:2" hidden="1" x14ac:dyDescent="0.15">
      <c r="B61604" s="8"/>
    </row>
    <row r="61605" spans="2:2" hidden="1" x14ac:dyDescent="0.15">
      <c r="B61605" s="8"/>
    </row>
    <row r="61606" spans="2:2" hidden="1" x14ac:dyDescent="0.15">
      <c r="B61606" s="8"/>
    </row>
    <row r="61607" spans="2:2" hidden="1" x14ac:dyDescent="0.15">
      <c r="B61607" s="8"/>
    </row>
    <row r="61608" spans="2:2" hidden="1" x14ac:dyDescent="0.15">
      <c r="B61608" s="8"/>
    </row>
    <row r="61609" spans="2:2" hidden="1" x14ac:dyDescent="0.15">
      <c r="B61609" s="8"/>
    </row>
    <row r="61610" spans="2:2" hidden="1" x14ac:dyDescent="0.15">
      <c r="B61610" s="8"/>
    </row>
    <row r="61611" spans="2:2" hidden="1" x14ac:dyDescent="0.15">
      <c r="B61611" s="8"/>
    </row>
    <row r="61612" spans="2:2" hidden="1" x14ac:dyDescent="0.15">
      <c r="B61612" s="8"/>
    </row>
    <row r="61613" spans="2:2" hidden="1" x14ac:dyDescent="0.15">
      <c r="B61613" s="8"/>
    </row>
    <row r="61614" spans="2:2" hidden="1" x14ac:dyDescent="0.15">
      <c r="B61614" s="8"/>
    </row>
    <row r="61615" spans="2:2" hidden="1" x14ac:dyDescent="0.15">
      <c r="B61615" s="8"/>
    </row>
    <row r="61616" spans="2:2" hidden="1" x14ac:dyDescent="0.15">
      <c r="B61616" s="8"/>
    </row>
    <row r="61617" spans="2:2" hidden="1" x14ac:dyDescent="0.15">
      <c r="B61617" s="8"/>
    </row>
    <row r="61618" spans="2:2" hidden="1" x14ac:dyDescent="0.15">
      <c r="B61618" s="8"/>
    </row>
    <row r="61619" spans="2:2" hidden="1" x14ac:dyDescent="0.15">
      <c r="B61619" s="8"/>
    </row>
    <row r="61620" spans="2:2" hidden="1" x14ac:dyDescent="0.15">
      <c r="B61620" s="8"/>
    </row>
    <row r="61621" spans="2:2" hidden="1" x14ac:dyDescent="0.15">
      <c r="B61621" s="8"/>
    </row>
    <row r="61622" spans="2:2" hidden="1" x14ac:dyDescent="0.15">
      <c r="B61622" s="8"/>
    </row>
    <row r="61623" spans="2:2" hidden="1" x14ac:dyDescent="0.15">
      <c r="B61623" s="8"/>
    </row>
    <row r="61624" spans="2:2" hidden="1" x14ac:dyDescent="0.15">
      <c r="B61624" s="8"/>
    </row>
    <row r="61625" spans="2:2" hidden="1" x14ac:dyDescent="0.15">
      <c r="B61625" s="8"/>
    </row>
    <row r="61626" spans="2:2" hidden="1" x14ac:dyDescent="0.15">
      <c r="B61626" s="8"/>
    </row>
    <row r="61627" spans="2:2" hidden="1" x14ac:dyDescent="0.15">
      <c r="B61627" s="8"/>
    </row>
    <row r="61628" spans="2:2" hidden="1" x14ac:dyDescent="0.15">
      <c r="B61628" s="8"/>
    </row>
    <row r="61629" spans="2:2" hidden="1" x14ac:dyDescent="0.15">
      <c r="B61629" s="8"/>
    </row>
    <row r="61630" spans="2:2" hidden="1" x14ac:dyDescent="0.15">
      <c r="B61630" s="8"/>
    </row>
    <row r="61631" spans="2:2" hidden="1" x14ac:dyDescent="0.15">
      <c r="B61631" s="8"/>
    </row>
    <row r="61632" spans="2:2" hidden="1" x14ac:dyDescent="0.15">
      <c r="B61632" s="8"/>
    </row>
    <row r="61633" spans="2:2" hidden="1" x14ac:dyDescent="0.15">
      <c r="B61633" s="8"/>
    </row>
    <row r="61634" spans="2:2" hidden="1" x14ac:dyDescent="0.15">
      <c r="B61634" s="8"/>
    </row>
    <row r="61635" spans="2:2" hidden="1" x14ac:dyDescent="0.15">
      <c r="B61635" s="8"/>
    </row>
    <row r="61636" spans="2:2" hidden="1" x14ac:dyDescent="0.15">
      <c r="B61636" s="8"/>
    </row>
    <row r="61637" spans="2:2" hidden="1" x14ac:dyDescent="0.15">
      <c r="B61637" s="8"/>
    </row>
    <row r="61638" spans="2:2" hidden="1" x14ac:dyDescent="0.15">
      <c r="B61638" s="8"/>
    </row>
    <row r="61639" spans="2:2" hidden="1" x14ac:dyDescent="0.15">
      <c r="B61639" s="8"/>
    </row>
    <row r="61640" spans="2:2" hidden="1" x14ac:dyDescent="0.15">
      <c r="B61640" s="8"/>
    </row>
    <row r="61641" spans="2:2" hidden="1" x14ac:dyDescent="0.15">
      <c r="B61641" s="8"/>
    </row>
    <row r="61642" spans="2:2" hidden="1" x14ac:dyDescent="0.15">
      <c r="B61642" s="8"/>
    </row>
    <row r="61643" spans="2:2" hidden="1" x14ac:dyDescent="0.15">
      <c r="B61643" s="8"/>
    </row>
    <row r="61644" spans="2:2" hidden="1" x14ac:dyDescent="0.15">
      <c r="B61644" s="8"/>
    </row>
    <row r="61645" spans="2:2" hidden="1" x14ac:dyDescent="0.15">
      <c r="B61645" s="8"/>
    </row>
    <row r="61646" spans="2:2" hidden="1" x14ac:dyDescent="0.15">
      <c r="B61646" s="8"/>
    </row>
    <row r="61647" spans="2:2" hidden="1" x14ac:dyDescent="0.15">
      <c r="B61647" s="8"/>
    </row>
    <row r="61648" spans="2:2" hidden="1" x14ac:dyDescent="0.15">
      <c r="B61648" s="8"/>
    </row>
    <row r="61649" spans="2:2" hidden="1" x14ac:dyDescent="0.15">
      <c r="B61649" s="8"/>
    </row>
    <row r="61650" spans="2:2" hidden="1" x14ac:dyDescent="0.15">
      <c r="B61650" s="8"/>
    </row>
    <row r="61651" spans="2:2" hidden="1" x14ac:dyDescent="0.15">
      <c r="B61651" s="8"/>
    </row>
    <row r="61652" spans="2:2" hidden="1" x14ac:dyDescent="0.15">
      <c r="B61652" s="8"/>
    </row>
    <row r="61653" spans="2:2" hidden="1" x14ac:dyDescent="0.15">
      <c r="B61653" s="8"/>
    </row>
    <row r="61654" spans="2:2" hidden="1" x14ac:dyDescent="0.15">
      <c r="B61654" s="8"/>
    </row>
    <row r="61655" spans="2:2" hidden="1" x14ac:dyDescent="0.15">
      <c r="B61655" s="8"/>
    </row>
    <row r="61656" spans="2:2" hidden="1" x14ac:dyDescent="0.15">
      <c r="B61656" s="8"/>
    </row>
    <row r="61657" spans="2:2" hidden="1" x14ac:dyDescent="0.15">
      <c r="B61657" s="8"/>
    </row>
    <row r="61658" spans="2:2" hidden="1" x14ac:dyDescent="0.15">
      <c r="B61658" s="8"/>
    </row>
    <row r="61659" spans="2:2" hidden="1" x14ac:dyDescent="0.15">
      <c r="B61659" s="8"/>
    </row>
    <row r="61660" spans="2:2" hidden="1" x14ac:dyDescent="0.15">
      <c r="B61660" s="8"/>
    </row>
    <row r="61661" spans="2:2" hidden="1" x14ac:dyDescent="0.15">
      <c r="B61661" s="8"/>
    </row>
    <row r="61662" spans="2:2" hidden="1" x14ac:dyDescent="0.15">
      <c r="B61662" s="8"/>
    </row>
    <row r="61663" spans="2:2" hidden="1" x14ac:dyDescent="0.15">
      <c r="B61663" s="8"/>
    </row>
    <row r="61664" spans="2:2" hidden="1" x14ac:dyDescent="0.15">
      <c r="B61664" s="8"/>
    </row>
    <row r="61665" spans="2:2" hidden="1" x14ac:dyDescent="0.15">
      <c r="B61665" s="8"/>
    </row>
    <row r="61666" spans="2:2" hidden="1" x14ac:dyDescent="0.15">
      <c r="B61666" s="8"/>
    </row>
    <row r="61667" spans="2:2" hidden="1" x14ac:dyDescent="0.15">
      <c r="B61667" s="8"/>
    </row>
    <row r="61668" spans="2:2" hidden="1" x14ac:dyDescent="0.15">
      <c r="B61668" s="8"/>
    </row>
    <row r="61669" spans="2:2" hidden="1" x14ac:dyDescent="0.15">
      <c r="B61669" s="8"/>
    </row>
    <row r="61670" spans="2:2" hidden="1" x14ac:dyDescent="0.15">
      <c r="B61670" s="8"/>
    </row>
    <row r="61671" spans="2:2" hidden="1" x14ac:dyDescent="0.15">
      <c r="B61671" s="8"/>
    </row>
    <row r="61672" spans="2:2" hidden="1" x14ac:dyDescent="0.15">
      <c r="B61672" s="8"/>
    </row>
    <row r="61673" spans="2:2" hidden="1" x14ac:dyDescent="0.15">
      <c r="B61673" s="8"/>
    </row>
    <row r="61674" spans="2:2" hidden="1" x14ac:dyDescent="0.15">
      <c r="B61674" s="8"/>
    </row>
    <row r="61675" spans="2:2" hidden="1" x14ac:dyDescent="0.15">
      <c r="B61675" s="8"/>
    </row>
    <row r="61676" spans="2:2" hidden="1" x14ac:dyDescent="0.15">
      <c r="B61676" s="8"/>
    </row>
    <row r="61677" spans="2:2" hidden="1" x14ac:dyDescent="0.15">
      <c r="B61677" s="8"/>
    </row>
    <row r="61678" spans="2:2" hidden="1" x14ac:dyDescent="0.15">
      <c r="B61678" s="8"/>
    </row>
    <row r="61679" spans="2:2" hidden="1" x14ac:dyDescent="0.15">
      <c r="B61679" s="8"/>
    </row>
    <row r="61680" spans="2:2" hidden="1" x14ac:dyDescent="0.15">
      <c r="B61680" s="8"/>
    </row>
    <row r="61681" spans="2:2" hidden="1" x14ac:dyDescent="0.15">
      <c r="B61681" s="8"/>
    </row>
    <row r="61682" spans="2:2" hidden="1" x14ac:dyDescent="0.15">
      <c r="B61682" s="8"/>
    </row>
    <row r="61683" spans="2:2" hidden="1" x14ac:dyDescent="0.15">
      <c r="B61683" s="8"/>
    </row>
    <row r="61684" spans="2:2" hidden="1" x14ac:dyDescent="0.15">
      <c r="B61684" s="8"/>
    </row>
    <row r="61685" spans="2:2" hidden="1" x14ac:dyDescent="0.15">
      <c r="B61685" s="8"/>
    </row>
    <row r="61686" spans="2:2" hidden="1" x14ac:dyDescent="0.15">
      <c r="B61686" s="8"/>
    </row>
    <row r="61687" spans="2:2" hidden="1" x14ac:dyDescent="0.15">
      <c r="B61687" s="8"/>
    </row>
    <row r="61688" spans="2:2" hidden="1" x14ac:dyDescent="0.15">
      <c r="B61688" s="8"/>
    </row>
    <row r="61689" spans="2:2" hidden="1" x14ac:dyDescent="0.15">
      <c r="B61689" s="8"/>
    </row>
    <row r="61690" spans="2:2" hidden="1" x14ac:dyDescent="0.15">
      <c r="B61690" s="8"/>
    </row>
    <row r="61691" spans="2:2" hidden="1" x14ac:dyDescent="0.15">
      <c r="B61691" s="8"/>
    </row>
    <row r="61692" spans="2:2" hidden="1" x14ac:dyDescent="0.15">
      <c r="B61692" s="8"/>
    </row>
    <row r="61693" spans="2:2" hidden="1" x14ac:dyDescent="0.15">
      <c r="B61693" s="8"/>
    </row>
    <row r="61694" spans="2:2" hidden="1" x14ac:dyDescent="0.15">
      <c r="B61694" s="8"/>
    </row>
    <row r="61695" spans="2:2" hidden="1" x14ac:dyDescent="0.15">
      <c r="B61695" s="8"/>
    </row>
    <row r="61696" spans="2:2" hidden="1" x14ac:dyDescent="0.15">
      <c r="B61696" s="8"/>
    </row>
    <row r="61697" spans="2:2" hidden="1" x14ac:dyDescent="0.15">
      <c r="B61697" s="8"/>
    </row>
    <row r="61698" spans="2:2" hidden="1" x14ac:dyDescent="0.15">
      <c r="B61698" s="8"/>
    </row>
    <row r="61699" spans="2:2" hidden="1" x14ac:dyDescent="0.15">
      <c r="B61699" s="8"/>
    </row>
    <row r="61700" spans="2:2" hidden="1" x14ac:dyDescent="0.15">
      <c r="B61700" s="8"/>
    </row>
    <row r="61701" spans="2:2" hidden="1" x14ac:dyDescent="0.15">
      <c r="B61701" s="8"/>
    </row>
    <row r="61702" spans="2:2" hidden="1" x14ac:dyDescent="0.15">
      <c r="B61702" s="8"/>
    </row>
    <row r="61703" spans="2:2" hidden="1" x14ac:dyDescent="0.15">
      <c r="B61703" s="8"/>
    </row>
    <row r="61704" spans="2:2" hidden="1" x14ac:dyDescent="0.15">
      <c r="B61704" s="8"/>
    </row>
    <row r="61705" spans="2:2" hidden="1" x14ac:dyDescent="0.15">
      <c r="B61705" s="8"/>
    </row>
    <row r="61706" spans="2:2" hidden="1" x14ac:dyDescent="0.15">
      <c r="B61706" s="8"/>
    </row>
    <row r="61707" spans="2:2" hidden="1" x14ac:dyDescent="0.15">
      <c r="B61707" s="8"/>
    </row>
    <row r="61708" spans="2:2" hidden="1" x14ac:dyDescent="0.15">
      <c r="B61708" s="8"/>
    </row>
    <row r="61709" spans="2:2" hidden="1" x14ac:dyDescent="0.15">
      <c r="B61709" s="8"/>
    </row>
    <row r="61710" spans="2:2" hidden="1" x14ac:dyDescent="0.15">
      <c r="B61710" s="8"/>
    </row>
    <row r="61711" spans="2:2" hidden="1" x14ac:dyDescent="0.15">
      <c r="B61711" s="8"/>
    </row>
    <row r="61712" spans="2:2" hidden="1" x14ac:dyDescent="0.15">
      <c r="B61712" s="8"/>
    </row>
    <row r="61713" spans="2:2" hidden="1" x14ac:dyDescent="0.15">
      <c r="B61713" s="8"/>
    </row>
    <row r="61714" spans="2:2" hidden="1" x14ac:dyDescent="0.15">
      <c r="B61714" s="8"/>
    </row>
    <row r="61715" spans="2:2" hidden="1" x14ac:dyDescent="0.15">
      <c r="B61715" s="8"/>
    </row>
    <row r="61716" spans="2:2" hidden="1" x14ac:dyDescent="0.15">
      <c r="B61716" s="8"/>
    </row>
    <row r="61717" spans="2:2" hidden="1" x14ac:dyDescent="0.15">
      <c r="B61717" s="8"/>
    </row>
    <row r="61718" spans="2:2" hidden="1" x14ac:dyDescent="0.15">
      <c r="B61718" s="8"/>
    </row>
    <row r="61719" spans="2:2" hidden="1" x14ac:dyDescent="0.15">
      <c r="B61719" s="8"/>
    </row>
    <row r="61720" spans="2:2" hidden="1" x14ac:dyDescent="0.15">
      <c r="B61720" s="8"/>
    </row>
    <row r="61721" spans="2:2" hidden="1" x14ac:dyDescent="0.15">
      <c r="B61721" s="8"/>
    </row>
    <row r="61722" spans="2:2" hidden="1" x14ac:dyDescent="0.15">
      <c r="B61722" s="8"/>
    </row>
    <row r="61723" spans="2:2" hidden="1" x14ac:dyDescent="0.15">
      <c r="B61723" s="8"/>
    </row>
    <row r="61724" spans="2:2" hidden="1" x14ac:dyDescent="0.15">
      <c r="B61724" s="8"/>
    </row>
    <row r="61725" spans="2:2" hidden="1" x14ac:dyDescent="0.15">
      <c r="B61725" s="8"/>
    </row>
    <row r="61726" spans="2:2" hidden="1" x14ac:dyDescent="0.15">
      <c r="B61726" s="8"/>
    </row>
    <row r="61727" spans="2:2" hidden="1" x14ac:dyDescent="0.15">
      <c r="B61727" s="8"/>
    </row>
    <row r="61728" spans="2:2" hidden="1" x14ac:dyDescent="0.15">
      <c r="B61728" s="8"/>
    </row>
    <row r="61729" spans="2:2" hidden="1" x14ac:dyDescent="0.15">
      <c r="B61729" s="8"/>
    </row>
    <row r="61730" spans="2:2" hidden="1" x14ac:dyDescent="0.15">
      <c r="B61730" s="8"/>
    </row>
    <row r="61731" spans="2:2" hidden="1" x14ac:dyDescent="0.15">
      <c r="B61731" s="8"/>
    </row>
    <row r="61732" spans="2:2" hidden="1" x14ac:dyDescent="0.15">
      <c r="B61732" s="8"/>
    </row>
    <row r="61733" spans="2:2" hidden="1" x14ac:dyDescent="0.15">
      <c r="B61733" s="8"/>
    </row>
    <row r="61734" spans="2:2" hidden="1" x14ac:dyDescent="0.15">
      <c r="B61734" s="8"/>
    </row>
    <row r="61735" spans="2:2" hidden="1" x14ac:dyDescent="0.15">
      <c r="B61735" s="8"/>
    </row>
    <row r="61736" spans="2:2" hidden="1" x14ac:dyDescent="0.15">
      <c r="B61736" s="8"/>
    </row>
    <row r="61737" spans="2:2" hidden="1" x14ac:dyDescent="0.15">
      <c r="B61737" s="8"/>
    </row>
    <row r="61738" spans="2:2" hidden="1" x14ac:dyDescent="0.15">
      <c r="B61738" s="8"/>
    </row>
    <row r="61739" spans="2:2" hidden="1" x14ac:dyDescent="0.15">
      <c r="B61739" s="8"/>
    </row>
    <row r="61740" spans="2:2" hidden="1" x14ac:dyDescent="0.15">
      <c r="B61740" s="8"/>
    </row>
    <row r="61741" spans="2:2" hidden="1" x14ac:dyDescent="0.15">
      <c r="B61741" s="8"/>
    </row>
    <row r="61742" spans="2:2" hidden="1" x14ac:dyDescent="0.15">
      <c r="B61742" s="8"/>
    </row>
    <row r="61743" spans="2:2" hidden="1" x14ac:dyDescent="0.15">
      <c r="B61743" s="8"/>
    </row>
    <row r="61744" spans="2:2" hidden="1" x14ac:dyDescent="0.15">
      <c r="B61744" s="8"/>
    </row>
    <row r="61745" spans="2:2" hidden="1" x14ac:dyDescent="0.15">
      <c r="B61745" s="8"/>
    </row>
    <row r="61746" spans="2:2" hidden="1" x14ac:dyDescent="0.15">
      <c r="B61746" s="8"/>
    </row>
    <row r="61747" spans="2:2" hidden="1" x14ac:dyDescent="0.15">
      <c r="B61747" s="8"/>
    </row>
    <row r="61748" spans="2:2" hidden="1" x14ac:dyDescent="0.15">
      <c r="B61748" s="8"/>
    </row>
    <row r="61749" spans="2:2" hidden="1" x14ac:dyDescent="0.15">
      <c r="B61749" s="8"/>
    </row>
    <row r="61750" spans="2:2" hidden="1" x14ac:dyDescent="0.15">
      <c r="B61750" s="8"/>
    </row>
    <row r="61751" spans="2:2" hidden="1" x14ac:dyDescent="0.15">
      <c r="B61751" s="8"/>
    </row>
    <row r="61752" spans="2:2" hidden="1" x14ac:dyDescent="0.15">
      <c r="B61752" s="8"/>
    </row>
    <row r="61753" spans="2:2" hidden="1" x14ac:dyDescent="0.15">
      <c r="B61753" s="8"/>
    </row>
    <row r="61754" spans="2:2" hidden="1" x14ac:dyDescent="0.15">
      <c r="B61754" s="8"/>
    </row>
    <row r="61755" spans="2:2" hidden="1" x14ac:dyDescent="0.15">
      <c r="B61755" s="8"/>
    </row>
    <row r="61756" spans="2:2" hidden="1" x14ac:dyDescent="0.15">
      <c r="B61756" s="8"/>
    </row>
    <row r="61757" spans="2:2" hidden="1" x14ac:dyDescent="0.15">
      <c r="B61757" s="8"/>
    </row>
    <row r="61758" spans="2:2" hidden="1" x14ac:dyDescent="0.15">
      <c r="B61758" s="8"/>
    </row>
    <row r="61759" spans="2:2" hidden="1" x14ac:dyDescent="0.15">
      <c r="B61759" s="8"/>
    </row>
    <row r="61760" spans="2:2" hidden="1" x14ac:dyDescent="0.15">
      <c r="B61760" s="8"/>
    </row>
    <row r="61761" spans="2:2" hidden="1" x14ac:dyDescent="0.15">
      <c r="B61761" s="8"/>
    </row>
    <row r="61762" spans="2:2" hidden="1" x14ac:dyDescent="0.15">
      <c r="B61762" s="8"/>
    </row>
    <row r="61763" spans="2:2" hidden="1" x14ac:dyDescent="0.15">
      <c r="B61763" s="8"/>
    </row>
    <row r="61764" spans="2:2" hidden="1" x14ac:dyDescent="0.15">
      <c r="B61764" s="8"/>
    </row>
    <row r="61765" spans="2:2" hidden="1" x14ac:dyDescent="0.15">
      <c r="B61765" s="8"/>
    </row>
    <row r="61766" spans="2:2" hidden="1" x14ac:dyDescent="0.15">
      <c r="B61766" s="8"/>
    </row>
    <row r="61767" spans="2:2" hidden="1" x14ac:dyDescent="0.15">
      <c r="B61767" s="8"/>
    </row>
    <row r="61768" spans="2:2" hidden="1" x14ac:dyDescent="0.15">
      <c r="B61768" s="8"/>
    </row>
    <row r="61769" spans="2:2" hidden="1" x14ac:dyDescent="0.15">
      <c r="B61769" s="8"/>
    </row>
    <row r="61770" spans="2:2" hidden="1" x14ac:dyDescent="0.15">
      <c r="B61770" s="8"/>
    </row>
    <row r="61771" spans="2:2" hidden="1" x14ac:dyDescent="0.15">
      <c r="B61771" s="8"/>
    </row>
    <row r="61772" spans="2:2" hidden="1" x14ac:dyDescent="0.15">
      <c r="B61772" s="8"/>
    </row>
    <row r="61773" spans="2:2" hidden="1" x14ac:dyDescent="0.15">
      <c r="B61773" s="8"/>
    </row>
    <row r="61774" spans="2:2" hidden="1" x14ac:dyDescent="0.15">
      <c r="B61774" s="8"/>
    </row>
    <row r="61775" spans="2:2" hidden="1" x14ac:dyDescent="0.15">
      <c r="B61775" s="8"/>
    </row>
    <row r="61776" spans="2:2" hidden="1" x14ac:dyDescent="0.15">
      <c r="B61776" s="8"/>
    </row>
    <row r="61777" spans="2:2" hidden="1" x14ac:dyDescent="0.15">
      <c r="B61777" s="8"/>
    </row>
    <row r="61778" spans="2:2" hidden="1" x14ac:dyDescent="0.15">
      <c r="B61778" s="8"/>
    </row>
    <row r="61779" spans="2:2" hidden="1" x14ac:dyDescent="0.15">
      <c r="B61779" s="8"/>
    </row>
    <row r="61780" spans="2:2" hidden="1" x14ac:dyDescent="0.15">
      <c r="B61780" s="8"/>
    </row>
    <row r="61781" spans="2:2" hidden="1" x14ac:dyDescent="0.15">
      <c r="B61781" s="8"/>
    </row>
    <row r="61782" spans="2:2" hidden="1" x14ac:dyDescent="0.15">
      <c r="B61782" s="8"/>
    </row>
    <row r="61783" spans="2:2" hidden="1" x14ac:dyDescent="0.15">
      <c r="B61783" s="8"/>
    </row>
    <row r="61784" spans="2:2" hidden="1" x14ac:dyDescent="0.15">
      <c r="B61784" s="8"/>
    </row>
    <row r="61785" spans="2:2" hidden="1" x14ac:dyDescent="0.15">
      <c r="B61785" s="8"/>
    </row>
    <row r="61786" spans="2:2" hidden="1" x14ac:dyDescent="0.15">
      <c r="B61786" s="8"/>
    </row>
    <row r="61787" spans="2:2" hidden="1" x14ac:dyDescent="0.15">
      <c r="B61787" s="8"/>
    </row>
    <row r="61788" spans="2:2" hidden="1" x14ac:dyDescent="0.15">
      <c r="B61788" s="8"/>
    </row>
    <row r="61789" spans="2:2" hidden="1" x14ac:dyDescent="0.15">
      <c r="B61789" s="8"/>
    </row>
    <row r="61790" spans="2:2" hidden="1" x14ac:dyDescent="0.15">
      <c r="B61790" s="8"/>
    </row>
    <row r="61791" spans="2:2" hidden="1" x14ac:dyDescent="0.15">
      <c r="B61791" s="8"/>
    </row>
    <row r="61792" spans="2:2" hidden="1" x14ac:dyDescent="0.15">
      <c r="B61792" s="8"/>
    </row>
    <row r="61793" spans="2:2" hidden="1" x14ac:dyDescent="0.15">
      <c r="B61793" s="8"/>
    </row>
    <row r="61794" spans="2:2" hidden="1" x14ac:dyDescent="0.15">
      <c r="B61794" s="8"/>
    </row>
    <row r="61795" spans="2:2" hidden="1" x14ac:dyDescent="0.15">
      <c r="B61795" s="8"/>
    </row>
    <row r="61796" spans="2:2" hidden="1" x14ac:dyDescent="0.15">
      <c r="B61796" s="8"/>
    </row>
    <row r="61797" spans="2:2" hidden="1" x14ac:dyDescent="0.15">
      <c r="B61797" s="8"/>
    </row>
    <row r="61798" spans="2:2" hidden="1" x14ac:dyDescent="0.15">
      <c r="B61798" s="8"/>
    </row>
    <row r="61799" spans="2:2" hidden="1" x14ac:dyDescent="0.15">
      <c r="B61799" s="8"/>
    </row>
    <row r="61800" spans="2:2" hidden="1" x14ac:dyDescent="0.15">
      <c r="B61800" s="8"/>
    </row>
    <row r="61801" spans="2:2" hidden="1" x14ac:dyDescent="0.15">
      <c r="B61801" s="8"/>
    </row>
    <row r="61802" spans="2:2" hidden="1" x14ac:dyDescent="0.15">
      <c r="B61802" s="8"/>
    </row>
    <row r="61803" spans="2:2" hidden="1" x14ac:dyDescent="0.15">
      <c r="B61803" s="8"/>
    </row>
    <row r="61804" spans="2:2" hidden="1" x14ac:dyDescent="0.15">
      <c r="B61804" s="8"/>
    </row>
    <row r="61805" spans="2:2" hidden="1" x14ac:dyDescent="0.15">
      <c r="B61805" s="8"/>
    </row>
    <row r="61806" spans="2:2" hidden="1" x14ac:dyDescent="0.15">
      <c r="B61806" s="8"/>
    </row>
    <row r="61807" spans="2:2" hidden="1" x14ac:dyDescent="0.15">
      <c r="B61807" s="8"/>
    </row>
    <row r="61808" spans="2:2" hidden="1" x14ac:dyDescent="0.15">
      <c r="B61808" s="8"/>
    </row>
    <row r="61809" spans="2:2" hidden="1" x14ac:dyDescent="0.15">
      <c r="B61809" s="8"/>
    </row>
    <row r="61810" spans="2:2" hidden="1" x14ac:dyDescent="0.15">
      <c r="B61810" s="8"/>
    </row>
    <row r="61811" spans="2:2" hidden="1" x14ac:dyDescent="0.15">
      <c r="B61811" s="8"/>
    </row>
    <row r="61812" spans="2:2" hidden="1" x14ac:dyDescent="0.15">
      <c r="B61812" s="8"/>
    </row>
    <row r="61813" spans="2:2" hidden="1" x14ac:dyDescent="0.15">
      <c r="B61813" s="8"/>
    </row>
    <row r="61814" spans="2:2" hidden="1" x14ac:dyDescent="0.15">
      <c r="B61814" s="8"/>
    </row>
    <row r="61815" spans="2:2" hidden="1" x14ac:dyDescent="0.15">
      <c r="B61815" s="8"/>
    </row>
    <row r="61816" spans="2:2" hidden="1" x14ac:dyDescent="0.15">
      <c r="B61816" s="8"/>
    </row>
    <row r="61817" spans="2:2" hidden="1" x14ac:dyDescent="0.15">
      <c r="B61817" s="8"/>
    </row>
    <row r="61818" spans="2:2" hidden="1" x14ac:dyDescent="0.15">
      <c r="B61818" s="8"/>
    </row>
    <row r="61819" spans="2:2" hidden="1" x14ac:dyDescent="0.15">
      <c r="B61819" s="8"/>
    </row>
    <row r="61820" spans="2:2" hidden="1" x14ac:dyDescent="0.15">
      <c r="B61820" s="8"/>
    </row>
    <row r="61821" spans="2:2" hidden="1" x14ac:dyDescent="0.15">
      <c r="B61821" s="8"/>
    </row>
    <row r="61822" spans="2:2" hidden="1" x14ac:dyDescent="0.15">
      <c r="B61822" s="8"/>
    </row>
    <row r="61823" spans="2:2" hidden="1" x14ac:dyDescent="0.15">
      <c r="B61823" s="8"/>
    </row>
    <row r="61824" spans="2:2" hidden="1" x14ac:dyDescent="0.15">
      <c r="B61824" s="8"/>
    </row>
    <row r="61825" spans="2:2" hidden="1" x14ac:dyDescent="0.15">
      <c r="B61825" s="8"/>
    </row>
    <row r="61826" spans="2:2" hidden="1" x14ac:dyDescent="0.15">
      <c r="B61826" s="8"/>
    </row>
    <row r="61827" spans="2:2" hidden="1" x14ac:dyDescent="0.15">
      <c r="B61827" s="8"/>
    </row>
    <row r="61828" spans="2:2" hidden="1" x14ac:dyDescent="0.15">
      <c r="B61828" s="8"/>
    </row>
    <row r="61829" spans="2:2" hidden="1" x14ac:dyDescent="0.15">
      <c r="B61829" s="8"/>
    </row>
    <row r="61830" spans="2:2" hidden="1" x14ac:dyDescent="0.15">
      <c r="B61830" s="8"/>
    </row>
    <row r="61831" spans="2:2" hidden="1" x14ac:dyDescent="0.15">
      <c r="B61831" s="8"/>
    </row>
    <row r="61832" spans="2:2" hidden="1" x14ac:dyDescent="0.15">
      <c r="B61832" s="8"/>
    </row>
    <row r="61833" spans="2:2" hidden="1" x14ac:dyDescent="0.15">
      <c r="B61833" s="8"/>
    </row>
    <row r="61834" spans="2:2" hidden="1" x14ac:dyDescent="0.15">
      <c r="B61834" s="8"/>
    </row>
    <row r="61835" spans="2:2" hidden="1" x14ac:dyDescent="0.15">
      <c r="B61835" s="8"/>
    </row>
    <row r="61836" spans="2:2" hidden="1" x14ac:dyDescent="0.15">
      <c r="B61836" s="8"/>
    </row>
    <row r="61837" spans="2:2" hidden="1" x14ac:dyDescent="0.15">
      <c r="B61837" s="8"/>
    </row>
    <row r="61838" spans="2:2" hidden="1" x14ac:dyDescent="0.15">
      <c r="B61838" s="8"/>
    </row>
    <row r="61839" spans="2:2" hidden="1" x14ac:dyDescent="0.15">
      <c r="B61839" s="8"/>
    </row>
    <row r="61840" spans="2:2" hidden="1" x14ac:dyDescent="0.15">
      <c r="B61840" s="8"/>
    </row>
    <row r="61841" spans="2:2" hidden="1" x14ac:dyDescent="0.15">
      <c r="B61841" s="8"/>
    </row>
    <row r="61842" spans="2:2" hidden="1" x14ac:dyDescent="0.15">
      <c r="B61842" s="8"/>
    </row>
    <row r="61843" spans="2:2" hidden="1" x14ac:dyDescent="0.15">
      <c r="B61843" s="8"/>
    </row>
    <row r="61844" spans="2:2" hidden="1" x14ac:dyDescent="0.15">
      <c r="B61844" s="8"/>
    </row>
    <row r="61845" spans="2:2" hidden="1" x14ac:dyDescent="0.15">
      <c r="B61845" s="8"/>
    </row>
    <row r="61846" spans="2:2" hidden="1" x14ac:dyDescent="0.15">
      <c r="B61846" s="8"/>
    </row>
    <row r="61847" spans="2:2" hidden="1" x14ac:dyDescent="0.15">
      <c r="B61847" s="8"/>
    </row>
    <row r="61848" spans="2:2" hidden="1" x14ac:dyDescent="0.15">
      <c r="B61848" s="8"/>
    </row>
    <row r="61849" spans="2:2" hidden="1" x14ac:dyDescent="0.15">
      <c r="B61849" s="8"/>
    </row>
    <row r="61850" spans="2:2" hidden="1" x14ac:dyDescent="0.15">
      <c r="B61850" s="8"/>
    </row>
    <row r="61851" spans="2:2" hidden="1" x14ac:dyDescent="0.15">
      <c r="B61851" s="8"/>
    </row>
    <row r="61852" spans="2:2" hidden="1" x14ac:dyDescent="0.15">
      <c r="B61852" s="8"/>
    </row>
    <row r="61853" spans="2:2" hidden="1" x14ac:dyDescent="0.15">
      <c r="B61853" s="8"/>
    </row>
    <row r="61854" spans="2:2" hidden="1" x14ac:dyDescent="0.15">
      <c r="B61854" s="8"/>
    </row>
    <row r="61855" spans="2:2" hidden="1" x14ac:dyDescent="0.15">
      <c r="B61855" s="8"/>
    </row>
    <row r="61856" spans="2:2" hidden="1" x14ac:dyDescent="0.15">
      <c r="B61856" s="8"/>
    </row>
    <row r="61857" spans="2:2" hidden="1" x14ac:dyDescent="0.15">
      <c r="B61857" s="8"/>
    </row>
    <row r="61858" spans="2:2" hidden="1" x14ac:dyDescent="0.15">
      <c r="B61858" s="8"/>
    </row>
    <row r="61859" spans="2:2" hidden="1" x14ac:dyDescent="0.15">
      <c r="B61859" s="8"/>
    </row>
    <row r="61860" spans="2:2" hidden="1" x14ac:dyDescent="0.15">
      <c r="B61860" s="8"/>
    </row>
    <row r="61861" spans="2:2" hidden="1" x14ac:dyDescent="0.15">
      <c r="B61861" s="8"/>
    </row>
    <row r="61862" spans="2:2" hidden="1" x14ac:dyDescent="0.15">
      <c r="B61862" s="8"/>
    </row>
    <row r="61863" spans="2:2" hidden="1" x14ac:dyDescent="0.15">
      <c r="B61863" s="8"/>
    </row>
    <row r="61864" spans="2:2" hidden="1" x14ac:dyDescent="0.15">
      <c r="B61864" s="8"/>
    </row>
    <row r="61865" spans="2:2" hidden="1" x14ac:dyDescent="0.15">
      <c r="B61865" s="8"/>
    </row>
    <row r="61866" spans="2:2" hidden="1" x14ac:dyDescent="0.15">
      <c r="B61866" s="8"/>
    </row>
    <row r="61867" spans="2:2" hidden="1" x14ac:dyDescent="0.15">
      <c r="B61867" s="8"/>
    </row>
    <row r="61868" spans="2:2" hidden="1" x14ac:dyDescent="0.15">
      <c r="B61868" s="8"/>
    </row>
    <row r="61869" spans="2:2" hidden="1" x14ac:dyDescent="0.15">
      <c r="B61869" s="8"/>
    </row>
    <row r="61870" spans="2:2" hidden="1" x14ac:dyDescent="0.15">
      <c r="B61870" s="8"/>
    </row>
    <row r="61871" spans="2:2" hidden="1" x14ac:dyDescent="0.15">
      <c r="B61871" s="8"/>
    </row>
    <row r="61872" spans="2:2" hidden="1" x14ac:dyDescent="0.15">
      <c r="B61872" s="8"/>
    </row>
    <row r="61873" spans="2:2" hidden="1" x14ac:dyDescent="0.15">
      <c r="B61873" s="8"/>
    </row>
    <row r="61874" spans="2:2" hidden="1" x14ac:dyDescent="0.15">
      <c r="B61874" s="8"/>
    </row>
    <row r="61875" spans="2:2" hidden="1" x14ac:dyDescent="0.15">
      <c r="B61875" s="8"/>
    </row>
    <row r="61876" spans="2:2" hidden="1" x14ac:dyDescent="0.15">
      <c r="B61876" s="8"/>
    </row>
    <row r="61877" spans="2:2" hidden="1" x14ac:dyDescent="0.15">
      <c r="B61877" s="8"/>
    </row>
    <row r="61878" spans="2:2" hidden="1" x14ac:dyDescent="0.15">
      <c r="B61878" s="8"/>
    </row>
    <row r="61879" spans="2:2" hidden="1" x14ac:dyDescent="0.15">
      <c r="B61879" s="8"/>
    </row>
    <row r="61880" spans="2:2" hidden="1" x14ac:dyDescent="0.15">
      <c r="B61880" s="8"/>
    </row>
    <row r="61881" spans="2:2" hidden="1" x14ac:dyDescent="0.15">
      <c r="B61881" s="8"/>
    </row>
    <row r="61882" spans="2:2" hidden="1" x14ac:dyDescent="0.15">
      <c r="B61882" s="8"/>
    </row>
    <row r="61883" spans="2:2" hidden="1" x14ac:dyDescent="0.15">
      <c r="B61883" s="8"/>
    </row>
    <row r="61884" spans="2:2" hidden="1" x14ac:dyDescent="0.15">
      <c r="B61884" s="8"/>
    </row>
    <row r="61885" spans="2:2" hidden="1" x14ac:dyDescent="0.15">
      <c r="B61885" s="8"/>
    </row>
    <row r="61886" spans="2:2" hidden="1" x14ac:dyDescent="0.15">
      <c r="B61886" s="8"/>
    </row>
    <row r="61887" spans="2:2" hidden="1" x14ac:dyDescent="0.15">
      <c r="B61887" s="8"/>
    </row>
    <row r="61888" spans="2:2" hidden="1" x14ac:dyDescent="0.15">
      <c r="B61888" s="8"/>
    </row>
    <row r="61889" spans="2:2" hidden="1" x14ac:dyDescent="0.15">
      <c r="B61889" s="8"/>
    </row>
    <row r="61890" spans="2:2" hidden="1" x14ac:dyDescent="0.15">
      <c r="B61890" s="8"/>
    </row>
    <row r="61891" spans="2:2" hidden="1" x14ac:dyDescent="0.15">
      <c r="B61891" s="8"/>
    </row>
    <row r="61892" spans="2:2" hidden="1" x14ac:dyDescent="0.15">
      <c r="B61892" s="8"/>
    </row>
    <row r="61893" spans="2:2" hidden="1" x14ac:dyDescent="0.15">
      <c r="B61893" s="8"/>
    </row>
    <row r="61894" spans="2:2" hidden="1" x14ac:dyDescent="0.15">
      <c r="B61894" s="8"/>
    </row>
    <row r="61895" spans="2:2" hidden="1" x14ac:dyDescent="0.15">
      <c r="B61895" s="8"/>
    </row>
    <row r="61896" spans="2:2" hidden="1" x14ac:dyDescent="0.15">
      <c r="B61896" s="8"/>
    </row>
    <row r="61897" spans="2:2" hidden="1" x14ac:dyDescent="0.15">
      <c r="B61897" s="8"/>
    </row>
    <row r="61898" spans="2:2" hidden="1" x14ac:dyDescent="0.15">
      <c r="B61898" s="8"/>
    </row>
    <row r="61899" spans="2:2" hidden="1" x14ac:dyDescent="0.15">
      <c r="B61899" s="8"/>
    </row>
    <row r="61900" spans="2:2" hidden="1" x14ac:dyDescent="0.15">
      <c r="B61900" s="8"/>
    </row>
    <row r="61901" spans="2:2" hidden="1" x14ac:dyDescent="0.15">
      <c r="B61901" s="8"/>
    </row>
    <row r="61902" spans="2:2" hidden="1" x14ac:dyDescent="0.15">
      <c r="B61902" s="8"/>
    </row>
    <row r="61903" spans="2:2" hidden="1" x14ac:dyDescent="0.15">
      <c r="B61903" s="8"/>
    </row>
    <row r="61904" spans="2:2" hidden="1" x14ac:dyDescent="0.15">
      <c r="B61904" s="8"/>
    </row>
    <row r="61905" spans="2:2" hidden="1" x14ac:dyDescent="0.15">
      <c r="B61905" s="8"/>
    </row>
    <row r="61906" spans="2:2" hidden="1" x14ac:dyDescent="0.15">
      <c r="B61906" s="8"/>
    </row>
    <row r="61907" spans="2:2" hidden="1" x14ac:dyDescent="0.15">
      <c r="B61907" s="8"/>
    </row>
    <row r="61908" spans="2:2" hidden="1" x14ac:dyDescent="0.15">
      <c r="B61908" s="8"/>
    </row>
    <row r="61909" spans="2:2" hidden="1" x14ac:dyDescent="0.15">
      <c r="B61909" s="8"/>
    </row>
    <row r="61910" spans="2:2" hidden="1" x14ac:dyDescent="0.15">
      <c r="B61910" s="8"/>
    </row>
    <row r="61911" spans="2:2" hidden="1" x14ac:dyDescent="0.15">
      <c r="B61911" s="8"/>
    </row>
    <row r="61912" spans="2:2" hidden="1" x14ac:dyDescent="0.15">
      <c r="B61912" s="8"/>
    </row>
    <row r="61913" spans="2:2" hidden="1" x14ac:dyDescent="0.15">
      <c r="B61913" s="8"/>
    </row>
    <row r="61914" spans="2:2" hidden="1" x14ac:dyDescent="0.15">
      <c r="B61914" s="8"/>
    </row>
    <row r="61915" spans="2:2" hidden="1" x14ac:dyDescent="0.15">
      <c r="B61915" s="8"/>
    </row>
    <row r="61916" spans="2:2" hidden="1" x14ac:dyDescent="0.15">
      <c r="B61916" s="8"/>
    </row>
    <row r="61917" spans="2:2" hidden="1" x14ac:dyDescent="0.15">
      <c r="B61917" s="8"/>
    </row>
    <row r="61918" spans="2:2" hidden="1" x14ac:dyDescent="0.15">
      <c r="B61918" s="8"/>
    </row>
    <row r="61919" spans="2:2" hidden="1" x14ac:dyDescent="0.15">
      <c r="B61919" s="8"/>
    </row>
    <row r="61920" spans="2:2" hidden="1" x14ac:dyDescent="0.15">
      <c r="B61920" s="8"/>
    </row>
    <row r="61921" spans="2:2" hidden="1" x14ac:dyDescent="0.15">
      <c r="B61921" s="8"/>
    </row>
    <row r="61922" spans="2:2" hidden="1" x14ac:dyDescent="0.15">
      <c r="B61922" s="8"/>
    </row>
    <row r="61923" spans="2:2" hidden="1" x14ac:dyDescent="0.15">
      <c r="B61923" s="8"/>
    </row>
    <row r="61924" spans="2:2" hidden="1" x14ac:dyDescent="0.15">
      <c r="B61924" s="8"/>
    </row>
    <row r="61925" spans="2:2" hidden="1" x14ac:dyDescent="0.15">
      <c r="B61925" s="8"/>
    </row>
    <row r="61926" spans="2:2" hidden="1" x14ac:dyDescent="0.15">
      <c r="B61926" s="8"/>
    </row>
    <row r="61927" spans="2:2" hidden="1" x14ac:dyDescent="0.15">
      <c r="B61927" s="8"/>
    </row>
    <row r="61928" spans="2:2" hidden="1" x14ac:dyDescent="0.15">
      <c r="B61928" s="8"/>
    </row>
    <row r="61929" spans="2:2" hidden="1" x14ac:dyDescent="0.15">
      <c r="B61929" s="8"/>
    </row>
    <row r="61930" spans="2:2" hidden="1" x14ac:dyDescent="0.15">
      <c r="B61930" s="8"/>
    </row>
    <row r="61931" spans="2:2" hidden="1" x14ac:dyDescent="0.15">
      <c r="B61931" s="8"/>
    </row>
    <row r="61932" spans="2:2" hidden="1" x14ac:dyDescent="0.15">
      <c r="B61932" s="8"/>
    </row>
    <row r="61933" spans="2:2" hidden="1" x14ac:dyDescent="0.15">
      <c r="B61933" s="8"/>
    </row>
    <row r="61934" spans="2:2" hidden="1" x14ac:dyDescent="0.15">
      <c r="B61934" s="8"/>
    </row>
    <row r="61935" spans="2:2" hidden="1" x14ac:dyDescent="0.15">
      <c r="B61935" s="8"/>
    </row>
    <row r="61936" spans="2:2" hidden="1" x14ac:dyDescent="0.15">
      <c r="B61936" s="8"/>
    </row>
    <row r="61937" spans="2:2" hidden="1" x14ac:dyDescent="0.15">
      <c r="B61937" s="8"/>
    </row>
    <row r="61938" spans="2:2" hidden="1" x14ac:dyDescent="0.15">
      <c r="B61938" s="8"/>
    </row>
    <row r="61939" spans="2:2" hidden="1" x14ac:dyDescent="0.15">
      <c r="B61939" s="8"/>
    </row>
    <row r="61940" spans="2:2" hidden="1" x14ac:dyDescent="0.15">
      <c r="B61940" s="8"/>
    </row>
    <row r="61941" spans="2:2" hidden="1" x14ac:dyDescent="0.15">
      <c r="B61941" s="8"/>
    </row>
    <row r="61942" spans="2:2" hidden="1" x14ac:dyDescent="0.15">
      <c r="B61942" s="8"/>
    </row>
    <row r="61943" spans="2:2" hidden="1" x14ac:dyDescent="0.15">
      <c r="B61943" s="8"/>
    </row>
    <row r="61944" spans="2:2" hidden="1" x14ac:dyDescent="0.15">
      <c r="B61944" s="8"/>
    </row>
    <row r="61945" spans="2:2" hidden="1" x14ac:dyDescent="0.15">
      <c r="B61945" s="8"/>
    </row>
    <row r="61946" spans="2:2" hidden="1" x14ac:dyDescent="0.15">
      <c r="B61946" s="8"/>
    </row>
    <row r="61947" spans="2:2" hidden="1" x14ac:dyDescent="0.15">
      <c r="B61947" s="8"/>
    </row>
    <row r="61948" spans="2:2" hidden="1" x14ac:dyDescent="0.15">
      <c r="B61948" s="8"/>
    </row>
    <row r="61949" spans="2:2" hidden="1" x14ac:dyDescent="0.15">
      <c r="B61949" s="8"/>
    </row>
    <row r="61950" spans="2:2" hidden="1" x14ac:dyDescent="0.15">
      <c r="B61950" s="8"/>
    </row>
    <row r="61951" spans="2:2" hidden="1" x14ac:dyDescent="0.15">
      <c r="B61951" s="8"/>
    </row>
    <row r="61952" spans="2:2" hidden="1" x14ac:dyDescent="0.15">
      <c r="B61952" s="8"/>
    </row>
    <row r="61953" spans="2:2" hidden="1" x14ac:dyDescent="0.15">
      <c r="B61953" s="8"/>
    </row>
    <row r="61954" spans="2:2" hidden="1" x14ac:dyDescent="0.15">
      <c r="B61954" s="8"/>
    </row>
    <row r="61955" spans="2:2" hidden="1" x14ac:dyDescent="0.15">
      <c r="B61955" s="8"/>
    </row>
    <row r="61956" spans="2:2" hidden="1" x14ac:dyDescent="0.15">
      <c r="B61956" s="8"/>
    </row>
    <row r="61957" spans="2:2" hidden="1" x14ac:dyDescent="0.15">
      <c r="B61957" s="8"/>
    </row>
    <row r="61958" spans="2:2" hidden="1" x14ac:dyDescent="0.15">
      <c r="B61958" s="8"/>
    </row>
    <row r="61959" spans="2:2" hidden="1" x14ac:dyDescent="0.15">
      <c r="B61959" s="8"/>
    </row>
    <row r="61960" spans="2:2" hidden="1" x14ac:dyDescent="0.15">
      <c r="B61960" s="8"/>
    </row>
    <row r="61961" spans="2:2" hidden="1" x14ac:dyDescent="0.15">
      <c r="B61961" s="8"/>
    </row>
    <row r="61962" spans="2:2" hidden="1" x14ac:dyDescent="0.15">
      <c r="B61962" s="8"/>
    </row>
    <row r="61963" spans="2:2" hidden="1" x14ac:dyDescent="0.15">
      <c r="B61963" s="8"/>
    </row>
    <row r="61964" spans="2:2" hidden="1" x14ac:dyDescent="0.15">
      <c r="B61964" s="8"/>
    </row>
    <row r="61965" spans="2:2" hidden="1" x14ac:dyDescent="0.15">
      <c r="B61965" s="8"/>
    </row>
    <row r="61966" spans="2:2" hidden="1" x14ac:dyDescent="0.15">
      <c r="B61966" s="8"/>
    </row>
    <row r="61967" spans="2:2" hidden="1" x14ac:dyDescent="0.15">
      <c r="B61967" s="8"/>
    </row>
    <row r="61968" spans="2:2" hidden="1" x14ac:dyDescent="0.15">
      <c r="B61968" s="8"/>
    </row>
    <row r="61969" spans="2:2" hidden="1" x14ac:dyDescent="0.15">
      <c r="B61969" s="8"/>
    </row>
    <row r="61970" spans="2:2" hidden="1" x14ac:dyDescent="0.15">
      <c r="B61970" s="8"/>
    </row>
    <row r="61971" spans="2:2" hidden="1" x14ac:dyDescent="0.15">
      <c r="B61971" s="8"/>
    </row>
    <row r="61972" spans="2:2" hidden="1" x14ac:dyDescent="0.15">
      <c r="B61972" s="8"/>
    </row>
    <row r="61973" spans="2:2" hidden="1" x14ac:dyDescent="0.15">
      <c r="B61973" s="8"/>
    </row>
    <row r="61974" spans="2:2" hidden="1" x14ac:dyDescent="0.15">
      <c r="B61974" s="8"/>
    </row>
    <row r="61975" spans="2:2" hidden="1" x14ac:dyDescent="0.15">
      <c r="B61975" s="8"/>
    </row>
    <row r="61976" spans="2:2" hidden="1" x14ac:dyDescent="0.15">
      <c r="B61976" s="8"/>
    </row>
    <row r="61977" spans="2:2" hidden="1" x14ac:dyDescent="0.15">
      <c r="B61977" s="8"/>
    </row>
    <row r="61978" spans="2:2" hidden="1" x14ac:dyDescent="0.15">
      <c r="B61978" s="8"/>
    </row>
    <row r="61979" spans="2:2" hidden="1" x14ac:dyDescent="0.15">
      <c r="B61979" s="8"/>
    </row>
    <row r="61980" spans="2:2" hidden="1" x14ac:dyDescent="0.15">
      <c r="B61980" s="8"/>
    </row>
    <row r="61981" spans="2:2" hidden="1" x14ac:dyDescent="0.15">
      <c r="B61981" s="8"/>
    </row>
    <row r="61982" spans="2:2" hidden="1" x14ac:dyDescent="0.15">
      <c r="B61982" s="8"/>
    </row>
    <row r="61983" spans="2:2" hidden="1" x14ac:dyDescent="0.15">
      <c r="B61983" s="8"/>
    </row>
    <row r="61984" spans="2:2" hidden="1" x14ac:dyDescent="0.15">
      <c r="B61984" s="8"/>
    </row>
    <row r="61985" spans="2:2" hidden="1" x14ac:dyDescent="0.15">
      <c r="B61985" s="8"/>
    </row>
    <row r="61986" spans="2:2" hidden="1" x14ac:dyDescent="0.15">
      <c r="B61986" s="8"/>
    </row>
    <row r="61987" spans="2:2" hidden="1" x14ac:dyDescent="0.15">
      <c r="B61987" s="8"/>
    </row>
    <row r="61988" spans="2:2" hidden="1" x14ac:dyDescent="0.15">
      <c r="B61988" s="8"/>
    </row>
    <row r="61989" spans="2:2" hidden="1" x14ac:dyDescent="0.15">
      <c r="B61989" s="8"/>
    </row>
    <row r="61990" spans="2:2" hidden="1" x14ac:dyDescent="0.15">
      <c r="B61990" s="8"/>
    </row>
    <row r="61991" spans="2:2" hidden="1" x14ac:dyDescent="0.15">
      <c r="B61991" s="8"/>
    </row>
    <row r="61992" spans="2:2" hidden="1" x14ac:dyDescent="0.15">
      <c r="B61992" s="8"/>
    </row>
    <row r="61993" spans="2:2" hidden="1" x14ac:dyDescent="0.15">
      <c r="B61993" s="8"/>
    </row>
    <row r="61994" spans="2:2" hidden="1" x14ac:dyDescent="0.15">
      <c r="B61994" s="8"/>
    </row>
    <row r="61995" spans="2:2" hidden="1" x14ac:dyDescent="0.15">
      <c r="B61995" s="8"/>
    </row>
    <row r="61996" spans="2:2" hidden="1" x14ac:dyDescent="0.15">
      <c r="B61996" s="8"/>
    </row>
    <row r="61997" spans="2:2" hidden="1" x14ac:dyDescent="0.15">
      <c r="B61997" s="8"/>
    </row>
    <row r="61998" spans="2:2" hidden="1" x14ac:dyDescent="0.15">
      <c r="B61998" s="8"/>
    </row>
    <row r="61999" spans="2:2" hidden="1" x14ac:dyDescent="0.15">
      <c r="B61999" s="8"/>
    </row>
    <row r="62000" spans="2:2" hidden="1" x14ac:dyDescent="0.15">
      <c r="B62000" s="8"/>
    </row>
    <row r="62001" spans="2:2" hidden="1" x14ac:dyDescent="0.15">
      <c r="B62001" s="8"/>
    </row>
    <row r="62002" spans="2:2" hidden="1" x14ac:dyDescent="0.15">
      <c r="B62002" s="8"/>
    </row>
    <row r="62003" spans="2:2" hidden="1" x14ac:dyDescent="0.15">
      <c r="B62003" s="8"/>
    </row>
    <row r="62004" spans="2:2" hidden="1" x14ac:dyDescent="0.15">
      <c r="B62004" s="8"/>
    </row>
    <row r="62005" spans="2:2" hidden="1" x14ac:dyDescent="0.15">
      <c r="B62005" s="8"/>
    </row>
    <row r="62006" spans="2:2" hidden="1" x14ac:dyDescent="0.15">
      <c r="B62006" s="8"/>
    </row>
    <row r="62007" spans="2:2" hidden="1" x14ac:dyDescent="0.15">
      <c r="B62007" s="8"/>
    </row>
    <row r="62008" spans="2:2" hidden="1" x14ac:dyDescent="0.15">
      <c r="B62008" s="8"/>
    </row>
    <row r="62009" spans="2:2" hidden="1" x14ac:dyDescent="0.15">
      <c r="B62009" s="8"/>
    </row>
    <row r="62010" spans="2:2" hidden="1" x14ac:dyDescent="0.15">
      <c r="B62010" s="8"/>
    </row>
    <row r="62011" spans="2:2" hidden="1" x14ac:dyDescent="0.15">
      <c r="B62011" s="8"/>
    </row>
    <row r="62012" spans="2:2" hidden="1" x14ac:dyDescent="0.15">
      <c r="B62012" s="8"/>
    </row>
    <row r="62013" spans="2:2" hidden="1" x14ac:dyDescent="0.15">
      <c r="B62013" s="8"/>
    </row>
    <row r="62014" spans="2:2" hidden="1" x14ac:dyDescent="0.15">
      <c r="B62014" s="8"/>
    </row>
    <row r="62015" spans="2:2" hidden="1" x14ac:dyDescent="0.15">
      <c r="B62015" s="8"/>
    </row>
    <row r="62016" spans="2:2" hidden="1" x14ac:dyDescent="0.15">
      <c r="B62016" s="8"/>
    </row>
    <row r="62017" spans="2:2" hidden="1" x14ac:dyDescent="0.15">
      <c r="B62017" s="8"/>
    </row>
    <row r="62018" spans="2:2" hidden="1" x14ac:dyDescent="0.15">
      <c r="B62018" s="8"/>
    </row>
    <row r="62019" spans="2:2" hidden="1" x14ac:dyDescent="0.15">
      <c r="B62019" s="8"/>
    </row>
    <row r="62020" spans="2:2" hidden="1" x14ac:dyDescent="0.15">
      <c r="B62020" s="8"/>
    </row>
    <row r="62021" spans="2:2" hidden="1" x14ac:dyDescent="0.15">
      <c r="B62021" s="8"/>
    </row>
    <row r="62022" spans="2:2" hidden="1" x14ac:dyDescent="0.15">
      <c r="B62022" s="8"/>
    </row>
    <row r="62023" spans="2:2" hidden="1" x14ac:dyDescent="0.15">
      <c r="B62023" s="8"/>
    </row>
    <row r="62024" spans="2:2" hidden="1" x14ac:dyDescent="0.15">
      <c r="B62024" s="8"/>
    </row>
    <row r="62025" spans="2:2" hidden="1" x14ac:dyDescent="0.15">
      <c r="B62025" s="8"/>
    </row>
    <row r="62026" spans="2:2" hidden="1" x14ac:dyDescent="0.15">
      <c r="B62026" s="8"/>
    </row>
    <row r="62027" spans="2:2" hidden="1" x14ac:dyDescent="0.15">
      <c r="B62027" s="8"/>
    </row>
    <row r="62028" spans="2:2" hidden="1" x14ac:dyDescent="0.15">
      <c r="B62028" s="8"/>
    </row>
    <row r="62029" spans="2:2" hidden="1" x14ac:dyDescent="0.15">
      <c r="B62029" s="8"/>
    </row>
    <row r="62030" spans="2:2" hidden="1" x14ac:dyDescent="0.15">
      <c r="B62030" s="8"/>
    </row>
    <row r="62031" spans="2:2" hidden="1" x14ac:dyDescent="0.15">
      <c r="B62031" s="8"/>
    </row>
    <row r="62032" spans="2:2" hidden="1" x14ac:dyDescent="0.15">
      <c r="B62032" s="8"/>
    </row>
    <row r="62033" spans="2:2" hidden="1" x14ac:dyDescent="0.15">
      <c r="B62033" s="8"/>
    </row>
    <row r="62034" spans="2:2" hidden="1" x14ac:dyDescent="0.15">
      <c r="B62034" s="8"/>
    </row>
    <row r="62035" spans="2:2" hidden="1" x14ac:dyDescent="0.15">
      <c r="B62035" s="8"/>
    </row>
    <row r="62036" spans="2:2" hidden="1" x14ac:dyDescent="0.15">
      <c r="B62036" s="8"/>
    </row>
    <row r="62037" spans="2:2" hidden="1" x14ac:dyDescent="0.15">
      <c r="B62037" s="8"/>
    </row>
    <row r="62038" spans="2:2" hidden="1" x14ac:dyDescent="0.15">
      <c r="B62038" s="8"/>
    </row>
    <row r="62039" spans="2:2" hidden="1" x14ac:dyDescent="0.15">
      <c r="B62039" s="8"/>
    </row>
    <row r="62040" spans="2:2" hidden="1" x14ac:dyDescent="0.15">
      <c r="B62040" s="8"/>
    </row>
    <row r="62041" spans="2:2" hidden="1" x14ac:dyDescent="0.15">
      <c r="B62041" s="8"/>
    </row>
    <row r="62042" spans="2:2" hidden="1" x14ac:dyDescent="0.15">
      <c r="B62042" s="8"/>
    </row>
    <row r="62043" spans="2:2" hidden="1" x14ac:dyDescent="0.15">
      <c r="B62043" s="8"/>
    </row>
    <row r="62044" spans="2:2" hidden="1" x14ac:dyDescent="0.15">
      <c r="B62044" s="8"/>
    </row>
    <row r="62045" spans="2:2" hidden="1" x14ac:dyDescent="0.15">
      <c r="B62045" s="8"/>
    </row>
    <row r="62046" spans="2:2" hidden="1" x14ac:dyDescent="0.15">
      <c r="B62046" s="8"/>
    </row>
    <row r="62047" spans="2:2" hidden="1" x14ac:dyDescent="0.15">
      <c r="B62047" s="8"/>
    </row>
    <row r="62048" spans="2:2" hidden="1" x14ac:dyDescent="0.15">
      <c r="B62048" s="8"/>
    </row>
    <row r="62049" spans="2:2" hidden="1" x14ac:dyDescent="0.15">
      <c r="B62049" s="8"/>
    </row>
    <row r="62050" spans="2:2" hidden="1" x14ac:dyDescent="0.15">
      <c r="B62050" s="8"/>
    </row>
    <row r="62051" spans="2:2" hidden="1" x14ac:dyDescent="0.15">
      <c r="B62051" s="8"/>
    </row>
    <row r="62052" spans="2:2" hidden="1" x14ac:dyDescent="0.15">
      <c r="B62052" s="8"/>
    </row>
    <row r="62053" spans="2:2" hidden="1" x14ac:dyDescent="0.15">
      <c r="B62053" s="8"/>
    </row>
    <row r="62054" spans="2:2" hidden="1" x14ac:dyDescent="0.15">
      <c r="B62054" s="8"/>
    </row>
    <row r="62055" spans="2:2" hidden="1" x14ac:dyDescent="0.15">
      <c r="B62055" s="8"/>
    </row>
    <row r="62056" spans="2:2" hidden="1" x14ac:dyDescent="0.15">
      <c r="B62056" s="8"/>
    </row>
    <row r="62057" spans="2:2" hidden="1" x14ac:dyDescent="0.15">
      <c r="B62057" s="8"/>
    </row>
    <row r="62058" spans="2:2" hidden="1" x14ac:dyDescent="0.15">
      <c r="B62058" s="8"/>
    </row>
    <row r="62059" spans="2:2" hidden="1" x14ac:dyDescent="0.15">
      <c r="B62059" s="8"/>
    </row>
    <row r="62060" spans="2:2" hidden="1" x14ac:dyDescent="0.15">
      <c r="B62060" s="8"/>
    </row>
    <row r="62061" spans="2:2" hidden="1" x14ac:dyDescent="0.15">
      <c r="B62061" s="8"/>
    </row>
    <row r="62062" spans="2:2" hidden="1" x14ac:dyDescent="0.15">
      <c r="B62062" s="8"/>
    </row>
    <row r="62063" spans="2:2" hidden="1" x14ac:dyDescent="0.15">
      <c r="B62063" s="8"/>
    </row>
    <row r="62064" spans="2:2" hidden="1" x14ac:dyDescent="0.15">
      <c r="B62064" s="8"/>
    </row>
    <row r="62065" spans="2:2" hidden="1" x14ac:dyDescent="0.15">
      <c r="B62065" s="8"/>
    </row>
    <row r="62066" spans="2:2" hidden="1" x14ac:dyDescent="0.15">
      <c r="B62066" s="8"/>
    </row>
    <row r="62067" spans="2:2" hidden="1" x14ac:dyDescent="0.15">
      <c r="B62067" s="8"/>
    </row>
    <row r="62068" spans="2:2" hidden="1" x14ac:dyDescent="0.15">
      <c r="B62068" s="8"/>
    </row>
    <row r="62069" spans="2:2" hidden="1" x14ac:dyDescent="0.15">
      <c r="B62069" s="8"/>
    </row>
    <row r="62070" spans="2:2" hidden="1" x14ac:dyDescent="0.15">
      <c r="B62070" s="8"/>
    </row>
    <row r="62071" spans="2:2" hidden="1" x14ac:dyDescent="0.15">
      <c r="B62071" s="8"/>
    </row>
    <row r="62072" spans="2:2" hidden="1" x14ac:dyDescent="0.15">
      <c r="B62072" s="8"/>
    </row>
    <row r="62073" spans="2:2" hidden="1" x14ac:dyDescent="0.15">
      <c r="B62073" s="8"/>
    </row>
    <row r="62074" spans="2:2" hidden="1" x14ac:dyDescent="0.15">
      <c r="B62074" s="8"/>
    </row>
    <row r="62075" spans="2:2" hidden="1" x14ac:dyDescent="0.15">
      <c r="B62075" s="8"/>
    </row>
    <row r="62076" spans="2:2" hidden="1" x14ac:dyDescent="0.15">
      <c r="B62076" s="8"/>
    </row>
    <row r="62077" spans="2:2" hidden="1" x14ac:dyDescent="0.15">
      <c r="B62077" s="8"/>
    </row>
    <row r="62078" spans="2:2" hidden="1" x14ac:dyDescent="0.15">
      <c r="B62078" s="8"/>
    </row>
    <row r="62079" spans="2:2" hidden="1" x14ac:dyDescent="0.15">
      <c r="B62079" s="8"/>
    </row>
    <row r="62080" spans="2:2" hidden="1" x14ac:dyDescent="0.15">
      <c r="B62080" s="8"/>
    </row>
    <row r="62081" spans="2:2" hidden="1" x14ac:dyDescent="0.15">
      <c r="B62081" s="8"/>
    </row>
    <row r="62082" spans="2:2" hidden="1" x14ac:dyDescent="0.15">
      <c r="B62082" s="8"/>
    </row>
    <row r="62083" spans="2:2" hidden="1" x14ac:dyDescent="0.15">
      <c r="B62083" s="8"/>
    </row>
    <row r="62084" spans="2:2" hidden="1" x14ac:dyDescent="0.15">
      <c r="B62084" s="8"/>
    </row>
    <row r="62085" spans="2:2" hidden="1" x14ac:dyDescent="0.15">
      <c r="B62085" s="8"/>
    </row>
    <row r="62086" spans="2:2" hidden="1" x14ac:dyDescent="0.15">
      <c r="B62086" s="8"/>
    </row>
    <row r="62087" spans="2:2" hidden="1" x14ac:dyDescent="0.15">
      <c r="B62087" s="8"/>
    </row>
    <row r="62088" spans="2:2" hidden="1" x14ac:dyDescent="0.15">
      <c r="B62088" s="8"/>
    </row>
    <row r="62089" spans="2:2" hidden="1" x14ac:dyDescent="0.15">
      <c r="B62089" s="8"/>
    </row>
    <row r="62090" spans="2:2" hidden="1" x14ac:dyDescent="0.15">
      <c r="B62090" s="8"/>
    </row>
    <row r="62091" spans="2:2" hidden="1" x14ac:dyDescent="0.15">
      <c r="B62091" s="8"/>
    </row>
    <row r="62092" spans="2:2" hidden="1" x14ac:dyDescent="0.15">
      <c r="B62092" s="8"/>
    </row>
    <row r="62093" spans="2:2" hidden="1" x14ac:dyDescent="0.15">
      <c r="B62093" s="8"/>
    </row>
    <row r="62094" spans="2:2" hidden="1" x14ac:dyDescent="0.15">
      <c r="B62094" s="8"/>
    </row>
    <row r="62095" spans="2:2" hidden="1" x14ac:dyDescent="0.15">
      <c r="B62095" s="8"/>
    </row>
    <row r="62096" spans="2:2" hidden="1" x14ac:dyDescent="0.15">
      <c r="B62096" s="8"/>
    </row>
    <row r="62097" spans="2:2" hidden="1" x14ac:dyDescent="0.15">
      <c r="B62097" s="8"/>
    </row>
    <row r="62098" spans="2:2" hidden="1" x14ac:dyDescent="0.15">
      <c r="B62098" s="8"/>
    </row>
    <row r="62099" spans="2:2" hidden="1" x14ac:dyDescent="0.15">
      <c r="B62099" s="8"/>
    </row>
    <row r="62100" spans="2:2" hidden="1" x14ac:dyDescent="0.15">
      <c r="B62100" s="8"/>
    </row>
    <row r="62101" spans="2:2" hidden="1" x14ac:dyDescent="0.15">
      <c r="B62101" s="8"/>
    </row>
    <row r="62102" spans="2:2" hidden="1" x14ac:dyDescent="0.15">
      <c r="B62102" s="8"/>
    </row>
    <row r="62103" spans="2:2" hidden="1" x14ac:dyDescent="0.15">
      <c r="B62103" s="8"/>
    </row>
    <row r="62104" spans="2:2" hidden="1" x14ac:dyDescent="0.15">
      <c r="B62104" s="8"/>
    </row>
    <row r="62105" spans="2:2" hidden="1" x14ac:dyDescent="0.15">
      <c r="B62105" s="8"/>
    </row>
    <row r="62106" spans="2:2" hidden="1" x14ac:dyDescent="0.15">
      <c r="B62106" s="8"/>
    </row>
    <row r="62107" spans="2:2" hidden="1" x14ac:dyDescent="0.15">
      <c r="B62107" s="8"/>
    </row>
    <row r="62108" spans="2:2" hidden="1" x14ac:dyDescent="0.15">
      <c r="B62108" s="8"/>
    </row>
    <row r="62109" spans="2:2" hidden="1" x14ac:dyDescent="0.15">
      <c r="B62109" s="8"/>
    </row>
    <row r="62110" spans="2:2" hidden="1" x14ac:dyDescent="0.15">
      <c r="B62110" s="8"/>
    </row>
    <row r="62111" spans="2:2" hidden="1" x14ac:dyDescent="0.15">
      <c r="B62111" s="8"/>
    </row>
    <row r="62112" spans="2:2" hidden="1" x14ac:dyDescent="0.15">
      <c r="B62112" s="8"/>
    </row>
    <row r="62113" spans="2:2" hidden="1" x14ac:dyDescent="0.15">
      <c r="B62113" s="8"/>
    </row>
    <row r="62114" spans="2:2" hidden="1" x14ac:dyDescent="0.15">
      <c r="B62114" s="8"/>
    </row>
    <row r="62115" spans="2:2" hidden="1" x14ac:dyDescent="0.15">
      <c r="B62115" s="8"/>
    </row>
    <row r="62116" spans="2:2" hidden="1" x14ac:dyDescent="0.15">
      <c r="B62116" s="8"/>
    </row>
    <row r="62117" spans="2:2" hidden="1" x14ac:dyDescent="0.15">
      <c r="B62117" s="8"/>
    </row>
    <row r="62118" spans="2:2" hidden="1" x14ac:dyDescent="0.15">
      <c r="B62118" s="8"/>
    </row>
    <row r="62119" spans="2:2" hidden="1" x14ac:dyDescent="0.15">
      <c r="B62119" s="8"/>
    </row>
    <row r="62120" spans="2:2" hidden="1" x14ac:dyDescent="0.15">
      <c r="B62120" s="8"/>
    </row>
    <row r="62121" spans="2:2" hidden="1" x14ac:dyDescent="0.15">
      <c r="B62121" s="8"/>
    </row>
    <row r="62122" spans="2:2" hidden="1" x14ac:dyDescent="0.15">
      <c r="B62122" s="8"/>
    </row>
    <row r="62123" spans="2:2" hidden="1" x14ac:dyDescent="0.15">
      <c r="B62123" s="8"/>
    </row>
    <row r="62124" spans="2:2" hidden="1" x14ac:dyDescent="0.15">
      <c r="B62124" s="8"/>
    </row>
    <row r="62125" spans="2:2" hidden="1" x14ac:dyDescent="0.15">
      <c r="B62125" s="8"/>
    </row>
    <row r="62126" spans="2:2" hidden="1" x14ac:dyDescent="0.15">
      <c r="B62126" s="8"/>
    </row>
    <row r="62127" spans="2:2" hidden="1" x14ac:dyDescent="0.15">
      <c r="B62127" s="8"/>
    </row>
    <row r="62128" spans="2:2" hidden="1" x14ac:dyDescent="0.15">
      <c r="B62128" s="8"/>
    </row>
    <row r="62129" spans="2:2" hidden="1" x14ac:dyDescent="0.15">
      <c r="B62129" s="8"/>
    </row>
    <row r="62130" spans="2:2" hidden="1" x14ac:dyDescent="0.15">
      <c r="B62130" s="8"/>
    </row>
    <row r="62131" spans="2:2" hidden="1" x14ac:dyDescent="0.15">
      <c r="B62131" s="8"/>
    </row>
    <row r="62132" spans="2:2" hidden="1" x14ac:dyDescent="0.15">
      <c r="B62132" s="8"/>
    </row>
    <row r="62133" spans="2:2" hidden="1" x14ac:dyDescent="0.15">
      <c r="B62133" s="8"/>
    </row>
    <row r="62134" spans="2:2" hidden="1" x14ac:dyDescent="0.15">
      <c r="B62134" s="8"/>
    </row>
    <row r="62135" spans="2:2" hidden="1" x14ac:dyDescent="0.15">
      <c r="B62135" s="8"/>
    </row>
    <row r="62136" spans="2:2" hidden="1" x14ac:dyDescent="0.15">
      <c r="B62136" s="8"/>
    </row>
    <row r="62137" spans="2:2" hidden="1" x14ac:dyDescent="0.15">
      <c r="B62137" s="8"/>
    </row>
    <row r="62138" spans="2:2" hidden="1" x14ac:dyDescent="0.15">
      <c r="B62138" s="8"/>
    </row>
    <row r="62139" spans="2:2" hidden="1" x14ac:dyDescent="0.15">
      <c r="B62139" s="8"/>
    </row>
    <row r="62140" spans="2:2" hidden="1" x14ac:dyDescent="0.15">
      <c r="B62140" s="8"/>
    </row>
    <row r="62141" spans="2:2" hidden="1" x14ac:dyDescent="0.15">
      <c r="B62141" s="8"/>
    </row>
    <row r="62142" spans="2:2" hidden="1" x14ac:dyDescent="0.15">
      <c r="B62142" s="8"/>
    </row>
    <row r="62143" spans="2:2" hidden="1" x14ac:dyDescent="0.15">
      <c r="B62143" s="8"/>
    </row>
    <row r="62144" spans="2:2" hidden="1" x14ac:dyDescent="0.15">
      <c r="B62144" s="8"/>
    </row>
    <row r="62145" spans="2:2" hidden="1" x14ac:dyDescent="0.15">
      <c r="B62145" s="8"/>
    </row>
    <row r="62146" spans="2:2" hidden="1" x14ac:dyDescent="0.15">
      <c r="B62146" s="8"/>
    </row>
    <row r="62147" spans="2:2" hidden="1" x14ac:dyDescent="0.15">
      <c r="B62147" s="8"/>
    </row>
    <row r="62148" spans="2:2" hidden="1" x14ac:dyDescent="0.15">
      <c r="B62148" s="8"/>
    </row>
    <row r="62149" spans="2:2" hidden="1" x14ac:dyDescent="0.15">
      <c r="B62149" s="8"/>
    </row>
    <row r="62150" spans="2:2" hidden="1" x14ac:dyDescent="0.15">
      <c r="B62150" s="8"/>
    </row>
    <row r="62151" spans="2:2" hidden="1" x14ac:dyDescent="0.15">
      <c r="B62151" s="8"/>
    </row>
    <row r="62152" spans="2:2" hidden="1" x14ac:dyDescent="0.15">
      <c r="B62152" s="8"/>
    </row>
    <row r="62153" spans="2:2" hidden="1" x14ac:dyDescent="0.15">
      <c r="B62153" s="8"/>
    </row>
    <row r="62154" spans="2:2" hidden="1" x14ac:dyDescent="0.15">
      <c r="B62154" s="8"/>
    </row>
    <row r="62155" spans="2:2" hidden="1" x14ac:dyDescent="0.15">
      <c r="B62155" s="8"/>
    </row>
    <row r="62156" spans="2:2" hidden="1" x14ac:dyDescent="0.15">
      <c r="B62156" s="8"/>
    </row>
    <row r="62157" spans="2:2" hidden="1" x14ac:dyDescent="0.15">
      <c r="B62157" s="8"/>
    </row>
    <row r="62158" spans="2:2" hidden="1" x14ac:dyDescent="0.15">
      <c r="B62158" s="8"/>
    </row>
    <row r="62159" spans="2:2" hidden="1" x14ac:dyDescent="0.15">
      <c r="B62159" s="8"/>
    </row>
    <row r="62160" spans="2:2" hidden="1" x14ac:dyDescent="0.15">
      <c r="B62160" s="8"/>
    </row>
    <row r="62161" spans="2:2" hidden="1" x14ac:dyDescent="0.15">
      <c r="B62161" s="8"/>
    </row>
    <row r="62162" spans="2:2" hidden="1" x14ac:dyDescent="0.15">
      <c r="B62162" s="8"/>
    </row>
    <row r="62163" spans="2:2" hidden="1" x14ac:dyDescent="0.15">
      <c r="B62163" s="8"/>
    </row>
    <row r="62164" spans="2:2" hidden="1" x14ac:dyDescent="0.15">
      <c r="B62164" s="8"/>
    </row>
    <row r="62165" spans="2:2" hidden="1" x14ac:dyDescent="0.15">
      <c r="B62165" s="8"/>
    </row>
    <row r="62166" spans="2:2" hidden="1" x14ac:dyDescent="0.15">
      <c r="B62166" s="8"/>
    </row>
    <row r="62167" spans="2:2" hidden="1" x14ac:dyDescent="0.15">
      <c r="B62167" s="8"/>
    </row>
    <row r="62168" spans="2:2" hidden="1" x14ac:dyDescent="0.15">
      <c r="B62168" s="8"/>
    </row>
    <row r="62169" spans="2:2" hidden="1" x14ac:dyDescent="0.15">
      <c r="B62169" s="8"/>
    </row>
    <row r="62170" spans="2:2" hidden="1" x14ac:dyDescent="0.15">
      <c r="B62170" s="8"/>
    </row>
    <row r="62171" spans="2:2" hidden="1" x14ac:dyDescent="0.15">
      <c r="B62171" s="8"/>
    </row>
    <row r="62172" spans="2:2" hidden="1" x14ac:dyDescent="0.15">
      <c r="B62172" s="8"/>
    </row>
    <row r="62173" spans="2:2" hidden="1" x14ac:dyDescent="0.15">
      <c r="B62173" s="8"/>
    </row>
    <row r="62174" spans="2:2" hidden="1" x14ac:dyDescent="0.15">
      <c r="B62174" s="8"/>
    </row>
    <row r="62175" spans="2:2" hidden="1" x14ac:dyDescent="0.15">
      <c r="B62175" s="8"/>
    </row>
    <row r="62176" spans="2:2" hidden="1" x14ac:dyDescent="0.15">
      <c r="B62176" s="8"/>
    </row>
    <row r="62177" spans="2:2" hidden="1" x14ac:dyDescent="0.15">
      <c r="B62177" s="8"/>
    </row>
    <row r="62178" spans="2:2" hidden="1" x14ac:dyDescent="0.15">
      <c r="B62178" s="8"/>
    </row>
    <row r="62179" spans="2:2" hidden="1" x14ac:dyDescent="0.15">
      <c r="B62179" s="8"/>
    </row>
    <row r="62180" spans="2:2" hidden="1" x14ac:dyDescent="0.15">
      <c r="B62180" s="8"/>
    </row>
    <row r="62181" spans="2:2" hidden="1" x14ac:dyDescent="0.15">
      <c r="B62181" s="8"/>
    </row>
    <row r="62182" spans="2:2" hidden="1" x14ac:dyDescent="0.15">
      <c r="B62182" s="8"/>
    </row>
    <row r="62183" spans="2:2" hidden="1" x14ac:dyDescent="0.15">
      <c r="B62183" s="8"/>
    </row>
    <row r="62184" spans="2:2" hidden="1" x14ac:dyDescent="0.15">
      <c r="B62184" s="8"/>
    </row>
    <row r="62185" spans="2:2" hidden="1" x14ac:dyDescent="0.15">
      <c r="B62185" s="8"/>
    </row>
    <row r="62186" spans="2:2" hidden="1" x14ac:dyDescent="0.15">
      <c r="B62186" s="8"/>
    </row>
    <row r="62187" spans="2:2" hidden="1" x14ac:dyDescent="0.15">
      <c r="B62187" s="8"/>
    </row>
    <row r="62188" spans="2:2" hidden="1" x14ac:dyDescent="0.15">
      <c r="B62188" s="8"/>
    </row>
    <row r="62189" spans="2:2" hidden="1" x14ac:dyDescent="0.15">
      <c r="B62189" s="8"/>
    </row>
    <row r="62190" spans="2:2" hidden="1" x14ac:dyDescent="0.15">
      <c r="B62190" s="8"/>
    </row>
    <row r="62191" spans="2:2" hidden="1" x14ac:dyDescent="0.15">
      <c r="B62191" s="8"/>
    </row>
    <row r="62192" spans="2:2" hidden="1" x14ac:dyDescent="0.15">
      <c r="B62192" s="8"/>
    </row>
    <row r="62193" spans="2:2" hidden="1" x14ac:dyDescent="0.15">
      <c r="B62193" s="8"/>
    </row>
    <row r="62194" spans="2:2" hidden="1" x14ac:dyDescent="0.15">
      <c r="B62194" s="8"/>
    </row>
    <row r="62195" spans="2:2" hidden="1" x14ac:dyDescent="0.15">
      <c r="B62195" s="8"/>
    </row>
    <row r="62196" spans="2:2" hidden="1" x14ac:dyDescent="0.15">
      <c r="B62196" s="8"/>
    </row>
    <row r="62197" spans="2:2" hidden="1" x14ac:dyDescent="0.15">
      <c r="B62197" s="8"/>
    </row>
    <row r="62198" spans="2:2" hidden="1" x14ac:dyDescent="0.15">
      <c r="B62198" s="8"/>
    </row>
    <row r="62199" spans="2:2" hidden="1" x14ac:dyDescent="0.15">
      <c r="B62199" s="8"/>
    </row>
    <row r="62200" spans="2:2" hidden="1" x14ac:dyDescent="0.15">
      <c r="B62200" s="8"/>
    </row>
    <row r="62201" spans="2:2" hidden="1" x14ac:dyDescent="0.15">
      <c r="B62201" s="8"/>
    </row>
    <row r="62202" spans="2:2" hidden="1" x14ac:dyDescent="0.15">
      <c r="B62202" s="8"/>
    </row>
    <row r="62203" spans="2:2" hidden="1" x14ac:dyDescent="0.15">
      <c r="B62203" s="8"/>
    </row>
    <row r="62204" spans="2:2" hidden="1" x14ac:dyDescent="0.15">
      <c r="B62204" s="8"/>
    </row>
    <row r="62205" spans="2:2" hidden="1" x14ac:dyDescent="0.15">
      <c r="B62205" s="8"/>
    </row>
    <row r="62206" spans="2:2" hidden="1" x14ac:dyDescent="0.15">
      <c r="B62206" s="8"/>
    </row>
    <row r="62207" spans="2:2" hidden="1" x14ac:dyDescent="0.15">
      <c r="B62207" s="8"/>
    </row>
    <row r="62208" spans="2:2" hidden="1" x14ac:dyDescent="0.15">
      <c r="B62208" s="8"/>
    </row>
    <row r="62209" spans="2:2" hidden="1" x14ac:dyDescent="0.15">
      <c r="B62209" s="8"/>
    </row>
    <row r="62210" spans="2:2" hidden="1" x14ac:dyDescent="0.15">
      <c r="B62210" s="8"/>
    </row>
    <row r="62211" spans="2:2" hidden="1" x14ac:dyDescent="0.15">
      <c r="B62211" s="8"/>
    </row>
    <row r="62212" spans="2:2" hidden="1" x14ac:dyDescent="0.15">
      <c r="B62212" s="8"/>
    </row>
    <row r="62213" spans="2:2" hidden="1" x14ac:dyDescent="0.15">
      <c r="B62213" s="8"/>
    </row>
    <row r="62214" spans="2:2" hidden="1" x14ac:dyDescent="0.15">
      <c r="B62214" s="8"/>
    </row>
    <row r="62215" spans="2:2" hidden="1" x14ac:dyDescent="0.15">
      <c r="B62215" s="8"/>
    </row>
    <row r="62216" spans="2:2" hidden="1" x14ac:dyDescent="0.15">
      <c r="B62216" s="8"/>
    </row>
    <row r="62217" spans="2:2" hidden="1" x14ac:dyDescent="0.15">
      <c r="B62217" s="8"/>
    </row>
    <row r="62218" spans="2:2" hidden="1" x14ac:dyDescent="0.15">
      <c r="B62218" s="8"/>
    </row>
    <row r="62219" spans="2:2" hidden="1" x14ac:dyDescent="0.15">
      <c r="B62219" s="8"/>
    </row>
    <row r="62220" spans="2:2" hidden="1" x14ac:dyDescent="0.15">
      <c r="B62220" s="8"/>
    </row>
    <row r="62221" spans="2:2" hidden="1" x14ac:dyDescent="0.15">
      <c r="B62221" s="8"/>
    </row>
    <row r="62222" spans="2:2" hidden="1" x14ac:dyDescent="0.15">
      <c r="B62222" s="8"/>
    </row>
    <row r="62223" spans="2:2" hidden="1" x14ac:dyDescent="0.15">
      <c r="B62223" s="8"/>
    </row>
    <row r="62224" spans="2:2" hidden="1" x14ac:dyDescent="0.15">
      <c r="B62224" s="8"/>
    </row>
    <row r="62225" spans="2:2" hidden="1" x14ac:dyDescent="0.15">
      <c r="B62225" s="8"/>
    </row>
    <row r="62226" spans="2:2" hidden="1" x14ac:dyDescent="0.15">
      <c r="B62226" s="8"/>
    </row>
    <row r="62227" spans="2:2" hidden="1" x14ac:dyDescent="0.15">
      <c r="B62227" s="8"/>
    </row>
    <row r="62228" spans="2:2" hidden="1" x14ac:dyDescent="0.15">
      <c r="B62228" s="8"/>
    </row>
    <row r="62229" spans="2:2" hidden="1" x14ac:dyDescent="0.15">
      <c r="B62229" s="8"/>
    </row>
    <row r="62230" spans="2:2" hidden="1" x14ac:dyDescent="0.15">
      <c r="B62230" s="8"/>
    </row>
    <row r="62231" spans="2:2" hidden="1" x14ac:dyDescent="0.15">
      <c r="B62231" s="8"/>
    </row>
    <row r="62232" spans="2:2" hidden="1" x14ac:dyDescent="0.15">
      <c r="B62232" s="8"/>
    </row>
    <row r="62233" spans="2:2" hidden="1" x14ac:dyDescent="0.15">
      <c r="B62233" s="8"/>
    </row>
    <row r="62234" spans="2:2" hidden="1" x14ac:dyDescent="0.15">
      <c r="B62234" s="8"/>
    </row>
    <row r="62235" spans="2:2" hidden="1" x14ac:dyDescent="0.15">
      <c r="B62235" s="8"/>
    </row>
    <row r="62236" spans="2:2" hidden="1" x14ac:dyDescent="0.15">
      <c r="B62236" s="8"/>
    </row>
    <row r="62237" spans="2:2" hidden="1" x14ac:dyDescent="0.15">
      <c r="B62237" s="8"/>
    </row>
    <row r="62238" spans="2:2" hidden="1" x14ac:dyDescent="0.15">
      <c r="B62238" s="8"/>
    </row>
    <row r="62239" spans="2:2" hidden="1" x14ac:dyDescent="0.15">
      <c r="B62239" s="8"/>
    </row>
    <row r="62240" spans="2:2" hidden="1" x14ac:dyDescent="0.15">
      <c r="B62240" s="8"/>
    </row>
    <row r="62241" spans="2:2" hidden="1" x14ac:dyDescent="0.15">
      <c r="B62241" s="8"/>
    </row>
    <row r="62242" spans="2:2" hidden="1" x14ac:dyDescent="0.15">
      <c r="B62242" s="8"/>
    </row>
    <row r="62243" spans="2:2" hidden="1" x14ac:dyDescent="0.15">
      <c r="B62243" s="8"/>
    </row>
    <row r="62244" spans="2:2" hidden="1" x14ac:dyDescent="0.15">
      <c r="B62244" s="8"/>
    </row>
    <row r="62245" spans="2:2" hidden="1" x14ac:dyDescent="0.15">
      <c r="B62245" s="8"/>
    </row>
    <row r="62246" spans="2:2" hidden="1" x14ac:dyDescent="0.15">
      <c r="B62246" s="8"/>
    </row>
    <row r="62247" spans="2:2" hidden="1" x14ac:dyDescent="0.15">
      <c r="B62247" s="8"/>
    </row>
    <row r="62248" spans="2:2" hidden="1" x14ac:dyDescent="0.15">
      <c r="B62248" s="8"/>
    </row>
    <row r="62249" spans="2:2" hidden="1" x14ac:dyDescent="0.15">
      <c r="B62249" s="8"/>
    </row>
    <row r="62250" spans="2:2" hidden="1" x14ac:dyDescent="0.15">
      <c r="B62250" s="8"/>
    </row>
    <row r="62251" spans="2:2" hidden="1" x14ac:dyDescent="0.15">
      <c r="B62251" s="8"/>
    </row>
    <row r="62252" spans="2:2" hidden="1" x14ac:dyDescent="0.15">
      <c r="B62252" s="8"/>
    </row>
    <row r="62253" spans="2:2" hidden="1" x14ac:dyDescent="0.15">
      <c r="B62253" s="8"/>
    </row>
    <row r="62254" spans="2:2" hidden="1" x14ac:dyDescent="0.15">
      <c r="B62254" s="8"/>
    </row>
    <row r="62255" spans="2:2" hidden="1" x14ac:dyDescent="0.15">
      <c r="B62255" s="8"/>
    </row>
    <row r="62256" spans="2:2" hidden="1" x14ac:dyDescent="0.15">
      <c r="B62256" s="8"/>
    </row>
    <row r="62257" spans="2:2" hidden="1" x14ac:dyDescent="0.15">
      <c r="B62257" s="8"/>
    </row>
    <row r="62258" spans="2:2" hidden="1" x14ac:dyDescent="0.15">
      <c r="B62258" s="8"/>
    </row>
    <row r="62259" spans="2:2" hidden="1" x14ac:dyDescent="0.15">
      <c r="B62259" s="8"/>
    </row>
    <row r="62260" spans="2:2" hidden="1" x14ac:dyDescent="0.15">
      <c r="B62260" s="8"/>
    </row>
    <row r="62261" spans="2:2" hidden="1" x14ac:dyDescent="0.15">
      <c r="B62261" s="8"/>
    </row>
    <row r="62262" spans="2:2" hidden="1" x14ac:dyDescent="0.15">
      <c r="B62262" s="8"/>
    </row>
    <row r="62263" spans="2:2" hidden="1" x14ac:dyDescent="0.15">
      <c r="B62263" s="8"/>
    </row>
    <row r="62264" spans="2:2" hidden="1" x14ac:dyDescent="0.15">
      <c r="B62264" s="8"/>
    </row>
    <row r="62265" spans="2:2" hidden="1" x14ac:dyDescent="0.15">
      <c r="B62265" s="8"/>
    </row>
    <row r="62266" spans="2:2" hidden="1" x14ac:dyDescent="0.15">
      <c r="B62266" s="8"/>
    </row>
    <row r="62267" spans="2:2" hidden="1" x14ac:dyDescent="0.15">
      <c r="B62267" s="8"/>
    </row>
    <row r="62268" spans="2:2" hidden="1" x14ac:dyDescent="0.15">
      <c r="B62268" s="8"/>
    </row>
    <row r="62269" spans="2:2" hidden="1" x14ac:dyDescent="0.15">
      <c r="B62269" s="8"/>
    </row>
    <row r="62270" spans="2:2" hidden="1" x14ac:dyDescent="0.15">
      <c r="B62270" s="8"/>
    </row>
    <row r="62271" spans="2:2" hidden="1" x14ac:dyDescent="0.15">
      <c r="B62271" s="8"/>
    </row>
    <row r="62272" spans="2:2" hidden="1" x14ac:dyDescent="0.15">
      <c r="B62272" s="8"/>
    </row>
    <row r="62273" spans="2:2" hidden="1" x14ac:dyDescent="0.15">
      <c r="B62273" s="8"/>
    </row>
    <row r="62274" spans="2:2" hidden="1" x14ac:dyDescent="0.15">
      <c r="B62274" s="8"/>
    </row>
    <row r="62275" spans="2:2" hidden="1" x14ac:dyDescent="0.15">
      <c r="B62275" s="8"/>
    </row>
    <row r="62276" spans="2:2" hidden="1" x14ac:dyDescent="0.15">
      <c r="B62276" s="8"/>
    </row>
    <row r="62277" spans="2:2" hidden="1" x14ac:dyDescent="0.15">
      <c r="B62277" s="8"/>
    </row>
    <row r="62278" spans="2:2" hidden="1" x14ac:dyDescent="0.15">
      <c r="B62278" s="8"/>
    </row>
    <row r="62279" spans="2:2" hidden="1" x14ac:dyDescent="0.15">
      <c r="B62279" s="8"/>
    </row>
    <row r="62280" spans="2:2" hidden="1" x14ac:dyDescent="0.15">
      <c r="B62280" s="8"/>
    </row>
    <row r="62281" spans="2:2" hidden="1" x14ac:dyDescent="0.15">
      <c r="B62281" s="8"/>
    </row>
    <row r="62282" spans="2:2" hidden="1" x14ac:dyDescent="0.15">
      <c r="B62282" s="8"/>
    </row>
    <row r="62283" spans="2:2" hidden="1" x14ac:dyDescent="0.15">
      <c r="B62283" s="8"/>
    </row>
    <row r="62284" spans="2:2" hidden="1" x14ac:dyDescent="0.15">
      <c r="B62284" s="8"/>
    </row>
    <row r="62285" spans="2:2" hidden="1" x14ac:dyDescent="0.15">
      <c r="B62285" s="8"/>
    </row>
    <row r="62286" spans="2:2" hidden="1" x14ac:dyDescent="0.15">
      <c r="B62286" s="8"/>
    </row>
    <row r="62287" spans="2:2" hidden="1" x14ac:dyDescent="0.15">
      <c r="B62287" s="8"/>
    </row>
    <row r="62288" spans="2:2" hidden="1" x14ac:dyDescent="0.15">
      <c r="B62288" s="8"/>
    </row>
    <row r="62289" spans="2:2" hidden="1" x14ac:dyDescent="0.15">
      <c r="B62289" s="8"/>
    </row>
    <row r="62290" spans="2:2" hidden="1" x14ac:dyDescent="0.15">
      <c r="B62290" s="8"/>
    </row>
    <row r="62291" spans="2:2" hidden="1" x14ac:dyDescent="0.15">
      <c r="B62291" s="8"/>
    </row>
    <row r="62292" spans="2:2" hidden="1" x14ac:dyDescent="0.15">
      <c r="B62292" s="8"/>
    </row>
    <row r="62293" spans="2:2" hidden="1" x14ac:dyDescent="0.15">
      <c r="B62293" s="8"/>
    </row>
    <row r="62294" spans="2:2" hidden="1" x14ac:dyDescent="0.15">
      <c r="B62294" s="8"/>
    </row>
    <row r="62295" spans="2:2" hidden="1" x14ac:dyDescent="0.15">
      <c r="B62295" s="8"/>
    </row>
    <row r="62296" spans="2:2" hidden="1" x14ac:dyDescent="0.15">
      <c r="B62296" s="8"/>
    </row>
    <row r="62297" spans="2:2" hidden="1" x14ac:dyDescent="0.15">
      <c r="B62297" s="8"/>
    </row>
    <row r="62298" spans="2:2" hidden="1" x14ac:dyDescent="0.15">
      <c r="B62298" s="8"/>
    </row>
    <row r="62299" spans="2:2" hidden="1" x14ac:dyDescent="0.15">
      <c r="B62299" s="8"/>
    </row>
    <row r="62300" spans="2:2" hidden="1" x14ac:dyDescent="0.15">
      <c r="B62300" s="8"/>
    </row>
    <row r="62301" spans="2:2" hidden="1" x14ac:dyDescent="0.15">
      <c r="B62301" s="8"/>
    </row>
    <row r="62302" spans="2:2" hidden="1" x14ac:dyDescent="0.15">
      <c r="B62302" s="8"/>
    </row>
    <row r="62303" spans="2:2" hidden="1" x14ac:dyDescent="0.15">
      <c r="B62303" s="8"/>
    </row>
    <row r="62304" spans="2:2" hidden="1" x14ac:dyDescent="0.15">
      <c r="B62304" s="8"/>
    </row>
    <row r="62305" spans="2:2" hidden="1" x14ac:dyDescent="0.15">
      <c r="B62305" s="8"/>
    </row>
    <row r="62306" spans="2:2" hidden="1" x14ac:dyDescent="0.15">
      <c r="B62306" s="8"/>
    </row>
    <row r="62307" spans="2:2" hidden="1" x14ac:dyDescent="0.15">
      <c r="B62307" s="8"/>
    </row>
    <row r="62308" spans="2:2" hidden="1" x14ac:dyDescent="0.15">
      <c r="B62308" s="8"/>
    </row>
    <row r="62309" spans="2:2" hidden="1" x14ac:dyDescent="0.15">
      <c r="B62309" s="8"/>
    </row>
    <row r="62310" spans="2:2" hidden="1" x14ac:dyDescent="0.15">
      <c r="B62310" s="8"/>
    </row>
    <row r="62311" spans="2:2" hidden="1" x14ac:dyDescent="0.15">
      <c r="B62311" s="8"/>
    </row>
    <row r="62312" spans="2:2" hidden="1" x14ac:dyDescent="0.15">
      <c r="B62312" s="8"/>
    </row>
    <row r="62313" spans="2:2" hidden="1" x14ac:dyDescent="0.15">
      <c r="B62313" s="8"/>
    </row>
    <row r="62314" spans="2:2" hidden="1" x14ac:dyDescent="0.15">
      <c r="B62314" s="8"/>
    </row>
    <row r="62315" spans="2:2" hidden="1" x14ac:dyDescent="0.15">
      <c r="B62315" s="8"/>
    </row>
    <row r="62316" spans="2:2" hidden="1" x14ac:dyDescent="0.15">
      <c r="B62316" s="8"/>
    </row>
    <row r="62317" spans="2:2" hidden="1" x14ac:dyDescent="0.15">
      <c r="B62317" s="8"/>
    </row>
    <row r="62318" spans="2:2" hidden="1" x14ac:dyDescent="0.15">
      <c r="B62318" s="8"/>
    </row>
    <row r="62319" spans="2:2" hidden="1" x14ac:dyDescent="0.15">
      <c r="B62319" s="8"/>
    </row>
    <row r="62320" spans="2:2" hidden="1" x14ac:dyDescent="0.15">
      <c r="B62320" s="8"/>
    </row>
    <row r="62321" spans="2:2" hidden="1" x14ac:dyDescent="0.15">
      <c r="B62321" s="8"/>
    </row>
    <row r="62322" spans="2:2" hidden="1" x14ac:dyDescent="0.15">
      <c r="B62322" s="8"/>
    </row>
    <row r="62323" spans="2:2" hidden="1" x14ac:dyDescent="0.15">
      <c r="B62323" s="8"/>
    </row>
    <row r="62324" spans="2:2" hidden="1" x14ac:dyDescent="0.15">
      <c r="B62324" s="8"/>
    </row>
    <row r="62325" spans="2:2" hidden="1" x14ac:dyDescent="0.15">
      <c r="B62325" s="8"/>
    </row>
    <row r="62326" spans="2:2" hidden="1" x14ac:dyDescent="0.15">
      <c r="B62326" s="8"/>
    </row>
    <row r="62327" spans="2:2" hidden="1" x14ac:dyDescent="0.15">
      <c r="B62327" s="8"/>
    </row>
    <row r="62328" spans="2:2" hidden="1" x14ac:dyDescent="0.15">
      <c r="B62328" s="8"/>
    </row>
    <row r="62329" spans="2:2" hidden="1" x14ac:dyDescent="0.15">
      <c r="B62329" s="8"/>
    </row>
    <row r="62330" spans="2:2" hidden="1" x14ac:dyDescent="0.15">
      <c r="B62330" s="8"/>
    </row>
    <row r="62331" spans="2:2" hidden="1" x14ac:dyDescent="0.15">
      <c r="B62331" s="8"/>
    </row>
    <row r="62332" spans="2:2" hidden="1" x14ac:dyDescent="0.15">
      <c r="B62332" s="8"/>
    </row>
    <row r="62333" spans="2:2" hidden="1" x14ac:dyDescent="0.15">
      <c r="B62333" s="8"/>
    </row>
    <row r="62334" spans="2:2" hidden="1" x14ac:dyDescent="0.15">
      <c r="B62334" s="8"/>
    </row>
    <row r="62335" spans="2:2" hidden="1" x14ac:dyDescent="0.15">
      <c r="B62335" s="8"/>
    </row>
    <row r="62336" spans="2:2" hidden="1" x14ac:dyDescent="0.15">
      <c r="B62336" s="8"/>
    </row>
    <row r="62337" spans="2:2" hidden="1" x14ac:dyDescent="0.15">
      <c r="B62337" s="8"/>
    </row>
    <row r="62338" spans="2:2" hidden="1" x14ac:dyDescent="0.15">
      <c r="B62338" s="8"/>
    </row>
    <row r="62339" spans="2:2" hidden="1" x14ac:dyDescent="0.15">
      <c r="B62339" s="8"/>
    </row>
    <row r="62340" spans="2:2" hidden="1" x14ac:dyDescent="0.15">
      <c r="B62340" s="8"/>
    </row>
    <row r="62341" spans="2:2" hidden="1" x14ac:dyDescent="0.15">
      <c r="B62341" s="8"/>
    </row>
    <row r="62342" spans="2:2" hidden="1" x14ac:dyDescent="0.15">
      <c r="B62342" s="8"/>
    </row>
    <row r="62343" spans="2:2" hidden="1" x14ac:dyDescent="0.15">
      <c r="B62343" s="8"/>
    </row>
    <row r="62344" spans="2:2" hidden="1" x14ac:dyDescent="0.15">
      <c r="B62344" s="8"/>
    </row>
    <row r="62345" spans="2:2" hidden="1" x14ac:dyDescent="0.15">
      <c r="B62345" s="8"/>
    </row>
    <row r="62346" spans="2:2" hidden="1" x14ac:dyDescent="0.15">
      <c r="B62346" s="8"/>
    </row>
    <row r="62347" spans="2:2" hidden="1" x14ac:dyDescent="0.15">
      <c r="B62347" s="8"/>
    </row>
    <row r="62348" spans="2:2" hidden="1" x14ac:dyDescent="0.15">
      <c r="B62348" s="8"/>
    </row>
    <row r="62349" spans="2:2" hidden="1" x14ac:dyDescent="0.15">
      <c r="B62349" s="8"/>
    </row>
    <row r="62350" spans="2:2" hidden="1" x14ac:dyDescent="0.15">
      <c r="B62350" s="8"/>
    </row>
    <row r="62351" spans="2:2" hidden="1" x14ac:dyDescent="0.15">
      <c r="B62351" s="8"/>
    </row>
    <row r="62352" spans="2:2" hidden="1" x14ac:dyDescent="0.15">
      <c r="B62352" s="8"/>
    </row>
    <row r="62353" spans="2:2" hidden="1" x14ac:dyDescent="0.15">
      <c r="B62353" s="8"/>
    </row>
    <row r="62354" spans="2:2" hidden="1" x14ac:dyDescent="0.15">
      <c r="B62354" s="8"/>
    </row>
    <row r="62355" spans="2:2" hidden="1" x14ac:dyDescent="0.15">
      <c r="B62355" s="8"/>
    </row>
    <row r="62356" spans="2:2" hidden="1" x14ac:dyDescent="0.15">
      <c r="B62356" s="8"/>
    </row>
    <row r="62357" spans="2:2" hidden="1" x14ac:dyDescent="0.15">
      <c r="B62357" s="8"/>
    </row>
    <row r="62358" spans="2:2" hidden="1" x14ac:dyDescent="0.15">
      <c r="B62358" s="8"/>
    </row>
    <row r="62359" spans="2:2" hidden="1" x14ac:dyDescent="0.15">
      <c r="B62359" s="8"/>
    </row>
    <row r="62360" spans="2:2" hidden="1" x14ac:dyDescent="0.15">
      <c r="B62360" s="8"/>
    </row>
    <row r="62361" spans="2:2" hidden="1" x14ac:dyDescent="0.15">
      <c r="B62361" s="8"/>
    </row>
    <row r="62362" spans="2:2" hidden="1" x14ac:dyDescent="0.15">
      <c r="B62362" s="8"/>
    </row>
    <row r="62363" spans="2:2" hidden="1" x14ac:dyDescent="0.15">
      <c r="B62363" s="8"/>
    </row>
    <row r="62364" spans="2:2" hidden="1" x14ac:dyDescent="0.15">
      <c r="B62364" s="8"/>
    </row>
    <row r="62365" spans="2:2" hidden="1" x14ac:dyDescent="0.15">
      <c r="B62365" s="8"/>
    </row>
    <row r="62366" spans="2:2" hidden="1" x14ac:dyDescent="0.15">
      <c r="B62366" s="8"/>
    </row>
    <row r="62367" spans="2:2" hidden="1" x14ac:dyDescent="0.15">
      <c r="B62367" s="8"/>
    </row>
    <row r="62368" spans="2:2" hidden="1" x14ac:dyDescent="0.15">
      <c r="B62368" s="8"/>
    </row>
    <row r="62369" spans="2:2" hidden="1" x14ac:dyDescent="0.15">
      <c r="B62369" s="8"/>
    </row>
    <row r="62370" spans="2:2" hidden="1" x14ac:dyDescent="0.15">
      <c r="B62370" s="8"/>
    </row>
    <row r="62371" spans="2:2" hidden="1" x14ac:dyDescent="0.15">
      <c r="B62371" s="8"/>
    </row>
    <row r="62372" spans="2:2" hidden="1" x14ac:dyDescent="0.15">
      <c r="B62372" s="8"/>
    </row>
    <row r="62373" spans="2:2" hidden="1" x14ac:dyDescent="0.15">
      <c r="B62373" s="8"/>
    </row>
    <row r="62374" spans="2:2" hidden="1" x14ac:dyDescent="0.15">
      <c r="B62374" s="8"/>
    </row>
    <row r="62375" spans="2:2" hidden="1" x14ac:dyDescent="0.15">
      <c r="B62375" s="8"/>
    </row>
    <row r="62376" spans="2:2" hidden="1" x14ac:dyDescent="0.15">
      <c r="B62376" s="8"/>
    </row>
    <row r="62377" spans="2:2" hidden="1" x14ac:dyDescent="0.15">
      <c r="B62377" s="8"/>
    </row>
    <row r="62378" spans="2:2" hidden="1" x14ac:dyDescent="0.15">
      <c r="B62378" s="8"/>
    </row>
    <row r="62379" spans="2:2" hidden="1" x14ac:dyDescent="0.15">
      <c r="B62379" s="8"/>
    </row>
    <row r="62380" spans="2:2" hidden="1" x14ac:dyDescent="0.15">
      <c r="B62380" s="8"/>
    </row>
    <row r="62381" spans="2:2" hidden="1" x14ac:dyDescent="0.15">
      <c r="B62381" s="8"/>
    </row>
    <row r="62382" spans="2:2" hidden="1" x14ac:dyDescent="0.15">
      <c r="B62382" s="8"/>
    </row>
    <row r="62383" spans="2:2" hidden="1" x14ac:dyDescent="0.15">
      <c r="B62383" s="8"/>
    </row>
    <row r="62384" spans="2:2" hidden="1" x14ac:dyDescent="0.15">
      <c r="B62384" s="8"/>
    </row>
    <row r="62385" spans="2:2" hidden="1" x14ac:dyDescent="0.15">
      <c r="B62385" s="8"/>
    </row>
    <row r="62386" spans="2:2" hidden="1" x14ac:dyDescent="0.15">
      <c r="B62386" s="8"/>
    </row>
    <row r="62387" spans="2:2" hidden="1" x14ac:dyDescent="0.15">
      <c r="B62387" s="8"/>
    </row>
    <row r="62388" spans="2:2" hidden="1" x14ac:dyDescent="0.15">
      <c r="B62388" s="8"/>
    </row>
    <row r="62389" spans="2:2" hidden="1" x14ac:dyDescent="0.15">
      <c r="B62389" s="8"/>
    </row>
    <row r="62390" spans="2:2" hidden="1" x14ac:dyDescent="0.15">
      <c r="B62390" s="8"/>
    </row>
    <row r="62391" spans="2:2" hidden="1" x14ac:dyDescent="0.15">
      <c r="B62391" s="8"/>
    </row>
    <row r="62392" spans="2:2" hidden="1" x14ac:dyDescent="0.15">
      <c r="B62392" s="8"/>
    </row>
    <row r="62393" spans="2:2" hidden="1" x14ac:dyDescent="0.15">
      <c r="B62393" s="8"/>
    </row>
    <row r="62394" spans="2:2" hidden="1" x14ac:dyDescent="0.15">
      <c r="B62394" s="8"/>
    </row>
    <row r="62395" spans="2:2" hidden="1" x14ac:dyDescent="0.15">
      <c r="B62395" s="8"/>
    </row>
    <row r="62396" spans="2:2" hidden="1" x14ac:dyDescent="0.15">
      <c r="B62396" s="8"/>
    </row>
    <row r="62397" spans="2:2" hidden="1" x14ac:dyDescent="0.15">
      <c r="B62397" s="8"/>
    </row>
    <row r="62398" spans="2:2" hidden="1" x14ac:dyDescent="0.15">
      <c r="B62398" s="8"/>
    </row>
    <row r="62399" spans="2:2" hidden="1" x14ac:dyDescent="0.15">
      <c r="B62399" s="8"/>
    </row>
    <row r="62400" spans="2:2" hidden="1" x14ac:dyDescent="0.15">
      <c r="B62400" s="8"/>
    </row>
    <row r="62401" spans="2:2" hidden="1" x14ac:dyDescent="0.15">
      <c r="B62401" s="8"/>
    </row>
    <row r="62402" spans="2:2" hidden="1" x14ac:dyDescent="0.15">
      <c r="B62402" s="8"/>
    </row>
    <row r="62403" spans="2:2" hidden="1" x14ac:dyDescent="0.15">
      <c r="B62403" s="8"/>
    </row>
    <row r="62404" spans="2:2" hidden="1" x14ac:dyDescent="0.15">
      <c r="B62404" s="8"/>
    </row>
    <row r="62405" spans="2:2" hidden="1" x14ac:dyDescent="0.15">
      <c r="B62405" s="8"/>
    </row>
    <row r="62406" spans="2:2" hidden="1" x14ac:dyDescent="0.15">
      <c r="B62406" s="8"/>
    </row>
    <row r="62407" spans="2:2" hidden="1" x14ac:dyDescent="0.15">
      <c r="B62407" s="8"/>
    </row>
    <row r="62408" spans="2:2" hidden="1" x14ac:dyDescent="0.15">
      <c r="B62408" s="8"/>
    </row>
    <row r="62409" spans="2:2" hidden="1" x14ac:dyDescent="0.15">
      <c r="B62409" s="8"/>
    </row>
    <row r="62410" spans="2:2" hidden="1" x14ac:dyDescent="0.15">
      <c r="B62410" s="8"/>
    </row>
    <row r="62411" spans="2:2" hidden="1" x14ac:dyDescent="0.15">
      <c r="B62411" s="8"/>
    </row>
    <row r="62412" spans="2:2" hidden="1" x14ac:dyDescent="0.15">
      <c r="B62412" s="8"/>
    </row>
    <row r="62413" spans="2:2" hidden="1" x14ac:dyDescent="0.15">
      <c r="B62413" s="8"/>
    </row>
    <row r="62414" spans="2:2" hidden="1" x14ac:dyDescent="0.15">
      <c r="B62414" s="8"/>
    </row>
    <row r="62415" spans="2:2" hidden="1" x14ac:dyDescent="0.15">
      <c r="B62415" s="8"/>
    </row>
    <row r="62416" spans="2:2" hidden="1" x14ac:dyDescent="0.15">
      <c r="B62416" s="8"/>
    </row>
    <row r="62417" spans="2:2" hidden="1" x14ac:dyDescent="0.15">
      <c r="B62417" s="8"/>
    </row>
    <row r="62418" spans="2:2" hidden="1" x14ac:dyDescent="0.15">
      <c r="B62418" s="8"/>
    </row>
    <row r="62419" spans="2:2" hidden="1" x14ac:dyDescent="0.15">
      <c r="B62419" s="8"/>
    </row>
    <row r="62420" spans="2:2" hidden="1" x14ac:dyDescent="0.15">
      <c r="B62420" s="8"/>
    </row>
    <row r="62421" spans="2:2" hidden="1" x14ac:dyDescent="0.15">
      <c r="B62421" s="8"/>
    </row>
    <row r="62422" spans="2:2" hidden="1" x14ac:dyDescent="0.15">
      <c r="B62422" s="8"/>
    </row>
    <row r="62423" spans="2:2" hidden="1" x14ac:dyDescent="0.15">
      <c r="B62423" s="8"/>
    </row>
    <row r="62424" spans="2:2" hidden="1" x14ac:dyDescent="0.15">
      <c r="B62424" s="8"/>
    </row>
    <row r="62425" spans="2:2" hidden="1" x14ac:dyDescent="0.15">
      <c r="B62425" s="8"/>
    </row>
    <row r="62426" spans="2:2" hidden="1" x14ac:dyDescent="0.15">
      <c r="B62426" s="8"/>
    </row>
    <row r="62427" spans="2:2" hidden="1" x14ac:dyDescent="0.15">
      <c r="B62427" s="8"/>
    </row>
    <row r="62428" spans="2:2" hidden="1" x14ac:dyDescent="0.15">
      <c r="B62428" s="8"/>
    </row>
    <row r="62429" spans="2:2" hidden="1" x14ac:dyDescent="0.15">
      <c r="B62429" s="8"/>
    </row>
    <row r="62430" spans="2:2" hidden="1" x14ac:dyDescent="0.15">
      <c r="B62430" s="8"/>
    </row>
    <row r="62431" spans="2:2" hidden="1" x14ac:dyDescent="0.15">
      <c r="B62431" s="8"/>
    </row>
    <row r="62432" spans="2:2" hidden="1" x14ac:dyDescent="0.15">
      <c r="B62432" s="8"/>
    </row>
    <row r="62433" spans="2:2" hidden="1" x14ac:dyDescent="0.15">
      <c r="B62433" s="8"/>
    </row>
    <row r="62434" spans="2:2" hidden="1" x14ac:dyDescent="0.15">
      <c r="B62434" s="8"/>
    </row>
    <row r="62435" spans="2:2" hidden="1" x14ac:dyDescent="0.15">
      <c r="B62435" s="8"/>
    </row>
    <row r="62436" spans="2:2" hidden="1" x14ac:dyDescent="0.15">
      <c r="B62436" s="8"/>
    </row>
    <row r="62437" spans="2:2" hidden="1" x14ac:dyDescent="0.15">
      <c r="B62437" s="8"/>
    </row>
    <row r="62438" spans="2:2" hidden="1" x14ac:dyDescent="0.15">
      <c r="B62438" s="8"/>
    </row>
    <row r="62439" spans="2:2" hidden="1" x14ac:dyDescent="0.15">
      <c r="B62439" s="8"/>
    </row>
    <row r="62440" spans="2:2" hidden="1" x14ac:dyDescent="0.15">
      <c r="B62440" s="8"/>
    </row>
    <row r="62441" spans="2:2" hidden="1" x14ac:dyDescent="0.15">
      <c r="B62441" s="8"/>
    </row>
    <row r="62442" spans="2:2" hidden="1" x14ac:dyDescent="0.15">
      <c r="B62442" s="8"/>
    </row>
    <row r="62443" spans="2:2" hidden="1" x14ac:dyDescent="0.15">
      <c r="B62443" s="8"/>
    </row>
    <row r="62444" spans="2:2" hidden="1" x14ac:dyDescent="0.15">
      <c r="B62444" s="8"/>
    </row>
    <row r="62445" spans="2:2" hidden="1" x14ac:dyDescent="0.15">
      <c r="B62445" s="8"/>
    </row>
    <row r="62446" spans="2:2" hidden="1" x14ac:dyDescent="0.15">
      <c r="B62446" s="8"/>
    </row>
    <row r="62447" spans="2:2" hidden="1" x14ac:dyDescent="0.15">
      <c r="B62447" s="8"/>
    </row>
    <row r="62448" spans="2:2" hidden="1" x14ac:dyDescent="0.15">
      <c r="B62448" s="8"/>
    </row>
    <row r="62449" spans="2:2" hidden="1" x14ac:dyDescent="0.15">
      <c r="B62449" s="8"/>
    </row>
    <row r="62450" spans="2:2" hidden="1" x14ac:dyDescent="0.15">
      <c r="B62450" s="8"/>
    </row>
    <row r="62451" spans="2:2" hidden="1" x14ac:dyDescent="0.15">
      <c r="B62451" s="8"/>
    </row>
    <row r="62452" spans="2:2" hidden="1" x14ac:dyDescent="0.15">
      <c r="B62452" s="8"/>
    </row>
    <row r="62453" spans="2:2" hidden="1" x14ac:dyDescent="0.15">
      <c r="B62453" s="8"/>
    </row>
    <row r="62454" spans="2:2" hidden="1" x14ac:dyDescent="0.15">
      <c r="B62454" s="8"/>
    </row>
    <row r="62455" spans="2:2" hidden="1" x14ac:dyDescent="0.15">
      <c r="B62455" s="8"/>
    </row>
    <row r="62456" spans="2:2" hidden="1" x14ac:dyDescent="0.15">
      <c r="B62456" s="8"/>
    </row>
    <row r="62457" spans="2:2" hidden="1" x14ac:dyDescent="0.15">
      <c r="B62457" s="8"/>
    </row>
    <row r="62458" spans="2:2" hidden="1" x14ac:dyDescent="0.15">
      <c r="B62458" s="8"/>
    </row>
    <row r="62459" spans="2:2" hidden="1" x14ac:dyDescent="0.15">
      <c r="B62459" s="8"/>
    </row>
    <row r="62460" spans="2:2" hidden="1" x14ac:dyDescent="0.15">
      <c r="B62460" s="8"/>
    </row>
    <row r="62461" spans="2:2" hidden="1" x14ac:dyDescent="0.15">
      <c r="B62461" s="8"/>
    </row>
    <row r="62462" spans="2:2" hidden="1" x14ac:dyDescent="0.15">
      <c r="B62462" s="8"/>
    </row>
    <row r="62463" spans="2:2" hidden="1" x14ac:dyDescent="0.15">
      <c r="B62463" s="8"/>
    </row>
    <row r="62464" spans="2:2" hidden="1" x14ac:dyDescent="0.15">
      <c r="B62464" s="8"/>
    </row>
    <row r="62465" spans="2:2" hidden="1" x14ac:dyDescent="0.15">
      <c r="B62465" s="8"/>
    </row>
    <row r="62466" spans="2:2" hidden="1" x14ac:dyDescent="0.15">
      <c r="B62466" s="8"/>
    </row>
    <row r="62467" spans="2:2" hidden="1" x14ac:dyDescent="0.15">
      <c r="B62467" s="8"/>
    </row>
    <row r="62468" spans="2:2" hidden="1" x14ac:dyDescent="0.15">
      <c r="B62468" s="8"/>
    </row>
    <row r="62469" spans="2:2" hidden="1" x14ac:dyDescent="0.15">
      <c r="B62469" s="8"/>
    </row>
    <row r="62470" spans="2:2" hidden="1" x14ac:dyDescent="0.15">
      <c r="B62470" s="8"/>
    </row>
    <row r="62471" spans="2:2" hidden="1" x14ac:dyDescent="0.15">
      <c r="B62471" s="8"/>
    </row>
    <row r="62472" spans="2:2" hidden="1" x14ac:dyDescent="0.15">
      <c r="B62472" s="8"/>
    </row>
    <row r="62473" spans="2:2" hidden="1" x14ac:dyDescent="0.15">
      <c r="B62473" s="8"/>
    </row>
    <row r="62474" spans="2:2" hidden="1" x14ac:dyDescent="0.15">
      <c r="B62474" s="8"/>
    </row>
    <row r="62475" spans="2:2" hidden="1" x14ac:dyDescent="0.15">
      <c r="B62475" s="8"/>
    </row>
    <row r="62476" spans="2:2" hidden="1" x14ac:dyDescent="0.15">
      <c r="B62476" s="8"/>
    </row>
    <row r="62477" spans="2:2" hidden="1" x14ac:dyDescent="0.15">
      <c r="B62477" s="8"/>
    </row>
    <row r="62478" spans="2:2" hidden="1" x14ac:dyDescent="0.15">
      <c r="B62478" s="8"/>
    </row>
    <row r="62479" spans="2:2" hidden="1" x14ac:dyDescent="0.15">
      <c r="B62479" s="8"/>
    </row>
    <row r="62480" spans="2:2" hidden="1" x14ac:dyDescent="0.15">
      <c r="B62480" s="8"/>
    </row>
    <row r="62481" spans="2:2" hidden="1" x14ac:dyDescent="0.15">
      <c r="B62481" s="8"/>
    </row>
    <row r="62482" spans="2:2" hidden="1" x14ac:dyDescent="0.15">
      <c r="B62482" s="8"/>
    </row>
    <row r="62483" spans="2:2" hidden="1" x14ac:dyDescent="0.15">
      <c r="B62483" s="8"/>
    </row>
    <row r="62484" spans="2:2" hidden="1" x14ac:dyDescent="0.15">
      <c r="B62484" s="8"/>
    </row>
    <row r="62485" spans="2:2" hidden="1" x14ac:dyDescent="0.15">
      <c r="B62485" s="8"/>
    </row>
    <row r="62486" spans="2:2" hidden="1" x14ac:dyDescent="0.15">
      <c r="B62486" s="8"/>
    </row>
    <row r="62487" spans="2:2" hidden="1" x14ac:dyDescent="0.15">
      <c r="B62487" s="8"/>
    </row>
    <row r="62488" spans="2:2" hidden="1" x14ac:dyDescent="0.15">
      <c r="B62488" s="8"/>
    </row>
    <row r="62489" spans="2:2" hidden="1" x14ac:dyDescent="0.15">
      <c r="B62489" s="8"/>
    </row>
    <row r="62490" spans="2:2" hidden="1" x14ac:dyDescent="0.15">
      <c r="B62490" s="8"/>
    </row>
    <row r="62491" spans="2:2" hidden="1" x14ac:dyDescent="0.15">
      <c r="B62491" s="8"/>
    </row>
    <row r="62492" spans="2:2" hidden="1" x14ac:dyDescent="0.15">
      <c r="B62492" s="8"/>
    </row>
    <row r="62493" spans="2:2" hidden="1" x14ac:dyDescent="0.15">
      <c r="B62493" s="8"/>
    </row>
    <row r="62494" spans="2:2" hidden="1" x14ac:dyDescent="0.15">
      <c r="B62494" s="8"/>
    </row>
    <row r="62495" spans="2:2" hidden="1" x14ac:dyDescent="0.15">
      <c r="B62495" s="8"/>
    </row>
    <row r="62496" spans="2:2" hidden="1" x14ac:dyDescent="0.15">
      <c r="B62496" s="8"/>
    </row>
    <row r="62497" spans="2:2" hidden="1" x14ac:dyDescent="0.15">
      <c r="B62497" s="8"/>
    </row>
    <row r="62498" spans="2:2" hidden="1" x14ac:dyDescent="0.15">
      <c r="B62498" s="8"/>
    </row>
    <row r="62499" spans="2:2" hidden="1" x14ac:dyDescent="0.15">
      <c r="B62499" s="8"/>
    </row>
    <row r="62500" spans="2:2" hidden="1" x14ac:dyDescent="0.15">
      <c r="B62500" s="8"/>
    </row>
    <row r="62501" spans="2:2" hidden="1" x14ac:dyDescent="0.15">
      <c r="B62501" s="8"/>
    </row>
    <row r="62502" spans="2:2" hidden="1" x14ac:dyDescent="0.15">
      <c r="B62502" s="8"/>
    </row>
    <row r="62503" spans="2:2" hidden="1" x14ac:dyDescent="0.15">
      <c r="B62503" s="8"/>
    </row>
    <row r="62504" spans="2:2" hidden="1" x14ac:dyDescent="0.15">
      <c r="B62504" s="8"/>
    </row>
    <row r="62505" spans="2:2" hidden="1" x14ac:dyDescent="0.15">
      <c r="B62505" s="8"/>
    </row>
    <row r="62506" spans="2:2" hidden="1" x14ac:dyDescent="0.15">
      <c r="B62506" s="8"/>
    </row>
    <row r="62507" spans="2:2" hidden="1" x14ac:dyDescent="0.15">
      <c r="B62507" s="8"/>
    </row>
    <row r="62508" spans="2:2" hidden="1" x14ac:dyDescent="0.15">
      <c r="B62508" s="8"/>
    </row>
    <row r="62509" spans="2:2" hidden="1" x14ac:dyDescent="0.15">
      <c r="B62509" s="8"/>
    </row>
    <row r="62510" spans="2:2" hidden="1" x14ac:dyDescent="0.15">
      <c r="B62510" s="8"/>
    </row>
    <row r="62511" spans="2:2" hidden="1" x14ac:dyDescent="0.15">
      <c r="B62511" s="8"/>
    </row>
    <row r="62512" spans="2:2" hidden="1" x14ac:dyDescent="0.15">
      <c r="B62512" s="8"/>
    </row>
    <row r="62513" spans="2:2" hidden="1" x14ac:dyDescent="0.15">
      <c r="B62513" s="8"/>
    </row>
    <row r="62514" spans="2:2" hidden="1" x14ac:dyDescent="0.15">
      <c r="B62514" s="8"/>
    </row>
    <row r="62515" spans="2:2" hidden="1" x14ac:dyDescent="0.15">
      <c r="B62515" s="8"/>
    </row>
    <row r="62516" spans="2:2" hidden="1" x14ac:dyDescent="0.15">
      <c r="B62516" s="8"/>
    </row>
    <row r="62517" spans="2:2" hidden="1" x14ac:dyDescent="0.15">
      <c r="B62517" s="8"/>
    </row>
    <row r="62518" spans="2:2" hidden="1" x14ac:dyDescent="0.15">
      <c r="B62518" s="8"/>
    </row>
    <row r="62519" spans="2:2" hidden="1" x14ac:dyDescent="0.15">
      <c r="B62519" s="8"/>
    </row>
    <row r="62520" spans="2:2" hidden="1" x14ac:dyDescent="0.15">
      <c r="B62520" s="8"/>
    </row>
    <row r="62521" spans="2:2" hidden="1" x14ac:dyDescent="0.15">
      <c r="B62521" s="8"/>
    </row>
    <row r="62522" spans="2:2" hidden="1" x14ac:dyDescent="0.15">
      <c r="B62522" s="8"/>
    </row>
    <row r="62523" spans="2:2" hidden="1" x14ac:dyDescent="0.15">
      <c r="B62523" s="8"/>
    </row>
    <row r="62524" spans="2:2" hidden="1" x14ac:dyDescent="0.15">
      <c r="B62524" s="8"/>
    </row>
    <row r="62525" spans="2:2" hidden="1" x14ac:dyDescent="0.15">
      <c r="B62525" s="8"/>
    </row>
    <row r="62526" spans="2:2" hidden="1" x14ac:dyDescent="0.15">
      <c r="B62526" s="8"/>
    </row>
    <row r="62527" spans="2:2" hidden="1" x14ac:dyDescent="0.15">
      <c r="B62527" s="8"/>
    </row>
    <row r="62528" spans="2:2" hidden="1" x14ac:dyDescent="0.15">
      <c r="B62528" s="8"/>
    </row>
    <row r="62529" spans="2:2" hidden="1" x14ac:dyDescent="0.15">
      <c r="B62529" s="8"/>
    </row>
    <row r="62530" spans="2:2" hidden="1" x14ac:dyDescent="0.15">
      <c r="B62530" s="8"/>
    </row>
    <row r="62531" spans="2:2" hidden="1" x14ac:dyDescent="0.15">
      <c r="B62531" s="8"/>
    </row>
    <row r="62532" spans="2:2" hidden="1" x14ac:dyDescent="0.15">
      <c r="B62532" s="8"/>
    </row>
    <row r="62533" spans="2:2" hidden="1" x14ac:dyDescent="0.15">
      <c r="B62533" s="8"/>
    </row>
    <row r="62534" spans="2:2" hidden="1" x14ac:dyDescent="0.15">
      <c r="B62534" s="8"/>
    </row>
    <row r="62535" spans="2:2" hidden="1" x14ac:dyDescent="0.15">
      <c r="B62535" s="8"/>
    </row>
    <row r="62536" spans="2:2" hidden="1" x14ac:dyDescent="0.15">
      <c r="B62536" s="8"/>
    </row>
    <row r="62537" spans="2:2" hidden="1" x14ac:dyDescent="0.15">
      <c r="B62537" s="8"/>
    </row>
    <row r="62538" spans="2:2" hidden="1" x14ac:dyDescent="0.15">
      <c r="B62538" s="8"/>
    </row>
    <row r="62539" spans="2:2" hidden="1" x14ac:dyDescent="0.15">
      <c r="B62539" s="8"/>
    </row>
    <row r="62540" spans="2:2" hidden="1" x14ac:dyDescent="0.15">
      <c r="B62540" s="8"/>
    </row>
    <row r="62541" spans="2:2" hidden="1" x14ac:dyDescent="0.15">
      <c r="B62541" s="8"/>
    </row>
    <row r="62542" spans="2:2" hidden="1" x14ac:dyDescent="0.15">
      <c r="B62542" s="8"/>
    </row>
    <row r="62543" spans="2:2" hidden="1" x14ac:dyDescent="0.15">
      <c r="B62543" s="8"/>
    </row>
    <row r="62544" spans="2:2" hidden="1" x14ac:dyDescent="0.15">
      <c r="B62544" s="8"/>
    </row>
    <row r="62545" spans="2:2" hidden="1" x14ac:dyDescent="0.15">
      <c r="B62545" s="8"/>
    </row>
    <row r="62546" spans="2:2" hidden="1" x14ac:dyDescent="0.15">
      <c r="B62546" s="8"/>
    </row>
    <row r="62547" spans="2:2" hidden="1" x14ac:dyDescent="0.15">
      <c r="B62547" s="8"/>
    </row>
    <row r="62548" spans="2:2" hidden="1" x14ac:dyDescent="0.15">
      <c r="B62548" s="8"/>
    </row>
    <row r="62549" spans="2:2" hidden="1" x14ac:dyDescent="0.15">
      <c r="B62549" s="8"/>
    </row>
    <row r="62550" spans="2:2" hidden="1" x14ac:dyDescent="0.15">
      <c r="B62550" s="8"/>
    </row>
    <row r="62551" spans="2:2" hidden="1" x14ac:dyDescent="0.15">
      <c r="B62551" s="8"/>
    </row>
    <row r="62552" spans="2:2" hidden="1" x14ac:dyDescent="0.15">
      <c r="B62552" s="8"/>
    </row>
    <row r="62553" spans="2:2" hidden="1" x14ac:dyDescent="0.15">
      <c r="B62553" s="8"/>
    </row>
    <row r="62554" spans="2:2" hidden="1" x14ac:dyDescent="0.15">
      <c r="B62554" s="8"/>
    </row>
    <row r="62555" spans="2:2" hidden="1" x14ac:dyDescent="0.15">
      <c r="B62555" s="8"/>
    </row>
    <row r="62556" spans="2:2" hidden="1" x14ac:dyDescent="0.15">
      <c r="B62556" s="8"/>
    </row>
    <row r="62557" spans="2:2" hidden="1" x14ac:dyDescent="0.15">
      <c r="B62557" s="8"/>
    </row>
    <row r="62558" spans="2:2" hidden="1" x14ac:dyDescent="0.15">
      <c r="B62558" s="8"/>
    </row>
    <row r="62559" spans="2:2" hidden="1" x14ac:dyDescent="0.15">
      <c r="B62559" s="8"/>
    </row>
    <row r="62560" spans="2:2" hidden="1" x14ac:dyDescent="0.15">
      <c r="B62560" s="8"/>
    </row>
    <row r="62561" spans="2:2" hidden="1" x14ac:dyDescent="0.15">
      <c r="B62561" s="8"/>
    </row>
    <row r="62562" spans="2:2" hidden="1" x14ac:dyDescent="0.15">
      <c r="B62562" s="8"/>
    </row>
    <row r="62563" spans="2:2" hidden="1" x14ac:dyDescent="0.15">
      <c r="B62563" s="8"/>
    </row>
    <row r="62564" spans="2:2" hidden="1" x14ac:dyDescent="0.15">
      <c r="B62564" s="8"/>
    </row>
    <row r="62565" spans="2:2" hidden="1" x14ac:dyDescent="0.15">
      <c r="B62565" s="8"/>
    </row>
    <row r="62566" spans="2:2" hidden="1" x14ac:dyDescent="0.15">
      <c r="B62566" s="8"/>
    </row>
    <row r="62567" spans="2:2" hidden="1" x14ac:dyDescent="0.15">
      <c r="B62567" s="8"/>
    </row>
    <row r="62568" spans="2:2" hidden="1" x14ac:dyDescent="0.15">
      <c r="B62568" s="8"/>
    </row>
    <row r="62569" spans="2:2" hidden="1" x14ac:dyDescent="0.15">
      <c r="B62569" s="8"/>
    </row>
    <row r="62570" spans="2:2" hidden="1" x14ac:dyDescent="0.15">
      <c r="B62570" s="8"/>
    </row>
    <row r="62571" spans="2:2" hidden="1" x14ac:dyDescent="0.15">
      <c r="B62571" s="8"/>
    </row>
    <row r="62572" spans="2:2" hidden="1" x14ac:dyDescent="0.15">
      <c r="B62572" s="8"/>
    </row>
    <row r="62573" spans="2:2" hidden="1" x14ac:dyDescent="0.15">
      <c r="B62573" s="8"/>
    </row>
    <row r="62574" spans="2:2" hidden="1" x14ac:dyDescent="0.15">
      <c r="B62574" s="8"/>
    </row>
    <row r="62575" spans="2:2" hidden="1" x14ac:dyDescent="0.15">
      <c r="B62575" s="8"/>
    </row>
    <row r="62576" spans="2:2" hidden="1" x14ac:dyDescent="0.15">
      <c r="B62576" s="8"/>
    </row>
    <row r="62577" spans="2:2" hidden="1" x14ac:dyDescent="0.15">
      <c r="B62577" s="8"/>
    </row>
    <row r="62578" spans="2:2" hidden="1" x14ac:dyDescent="0.15">
      <c r="B62578" s="8"/>
    </row>
    <row r="62579" spans="2:2" hidden="1" x14ac:dyDescent="0.15">
      <c r="B62579" s="8"/>
    </row>
    <row r="62580" spans="2:2" hidden="1" x14ac:dyDescent="0.15">
      <c r="B62580" s="8"/>
    </row>
    <row r="62581" spans="2:2" hidden="1" x14ac:dyDescent="0.15">
      <c r="B62581" s="8"/>
    </row>
    <row r="62582" spans="2:2" hidden="1" x14ac:dyDescent="0.15">
      <c r="B62582" s="8"/>
    </row>
    <row r="62583" spans="2:2" hidden="1" x14ac:dyDescent="0.15">
      <c r="B62583" s="8"/>
    </row>
    <row r="62584" spans="2:2" hidden="1" x14ac:dyDescent="0.15">
      <c r="B62584" s="8"/>
    </row>
    <row r="62585" spans="2:2" hidden="1" x14ac:dyDescent="0.15">
      <c r="B62585" s="8"/>
    </row>
    <row r="62586" spans="2:2" hidden="1" x14ac:dyDescent="0.15">
      <c r="B62586" s="8"/>
    </row>
    <row r="62587" spans="2:2" hidden="1" x14ac:dyDescent="0.15">
      <c r="B62587" s="8"/>
    </row>
    <row r="62588" spans="2:2" hidden="1" x14ac:dyDescent="0.15">
      <c r="B62588" s="8"/>
    </row>
    <row r="62589" spans="2:2" hidden="1" x14ac:dyDescent="0.15">
      <c r="B62589" s="8"/>
    </row>
    <row r="62590" spans="2:2" hidden="1" x14ac:dyDescent="0.15">
      <c r="B62590" s="8"/>
    </row>
    <row r="62591" spans="2:2" hidden="1" x14ac:dyDescent="0.15">
      <c r="B62591" s="8"/>
    </row>
    <row r="62592" spans="2:2" hidden="1" x14ac:dyDescent="0.15">
      <c r="B62592" s="8"/>
    </row>
    <row r="62593" spans="2:2" hidden="1" x14ac:dyDescent="0.15">
      <c r="B62593" s="8"/>
    </row>
    <row r="62594" spans="2:2" hidden="1" x14ac:dyDescent="0.15">
      <c r="B62594" s="8"/>
    </row>
    <row r="62595" spans="2:2" hidden="1" x14ac:dyDescent="0.15">
      <c r="B62595" s="8"/>
    </row>
    <row r="62596" spans="2:2" hidden="1" x14ac:dyDescent="0.15">
      <c r="B62596" s="8"/>
    </row>
    <row r="62597" spans="2:2" hidden="1" x14ac:dyDescent="0.15">
      <c r="B62597" s="8"/>
    </row>
    <row r="62598" spans="2:2" hidden="1" x14ac:dyDescent="0.15">
      <c r="B62598" s="8"/>
    </row>
    <row r="62599" spans="2:2" hidden="1" x14ac:dyDescent="0.15">
      <c r="B62599" s="8"/>
    </row>
    <row r="62600" spans="2:2" hidden="1" x14ac:dyDescent="0.15">
      <c r="B62600" s="8"/>
    </row>
    <row r="62601" spans="2:2" hidden="1" x14ac:dyDescent="0.15">
      <c r="B62601" s="8"/>
    </row>
    <row r="62602" spans="2:2" hidden="1" x14ac:dyDescent="0.15">
      <c r="B62602" s="8"/>
    </row>
    <row r="62603" spans="2:2" hidden="1" x14ac:dyDescent="0.15">
      <c r="B62603" s="8"/>
    </row>
    <row r="62604" spans="2:2" hidden="1" x14ac:dyDescent="0.15">
      <c r="B62604" s="8"/>
    </row>
    <row r="62605" spans="2:2" hidden="1" x14ac:dyDescent="0.15">
      <c r="B62605" s="8"/>
    </row>
    <row r="62606" spans="2:2" hidden="1" x14ac:dyDescent="0.15">
      <c r="B62606" s="8"/>
    </row>
    <row r="62607" spans="2:2" hidden="1" x14ac:dyDescent="0.15">
      <c r="B62607" s="8"/>
    </row>
    <row r="62608" spans="2:2" hidden="1" x14ac:dyDescent="0.15">
      <c r="B62608" s="8"/>
    </row>
    <row r="62609" spans="2:2" hidden="1" x14ac:dyDescent="0.15">
      <c r="B62609" s="8"/>
    </row>
    <row r="62610" spans="2:2" hidden="1" x14ac:dyDescent="0.15">
      <c r="B62610" s="8"/>
    </row>
    <row r="62611" spans="2:2" hidden="1" x14ac:dyDescent="0.15">
      <c r="B62611" s="8"/>
    </row>
    <row r="62612" spans="2:2" hidden="1" x14ac:dyDescent="0.15">
      <c r="B62612" s="8"/>
    </row>
    <row r="62613" spans="2:2" hidden="1" x14ac:dyDescent="0.15">
      <c r="B62613" s="8"/>
    </row>
    <row r="62614" spans="2:2" hidden="1" x14ac:dyDescent="0.15">
      <c r="B62614" s="8"/>
    </row>
    <row r="62615" spans="2:2" hidden="1" x14ac:dyDescent="0.15">
      <c r="B62615" s="8"/>
    </row>
    <row r="62616" spans="2:2" hidden="1" x14ac:dyDescent="0.15">
      <c r="B62616" s="8"/>
    </row>
    <row r="62617" spans="2:2" hidden="1" x14ac:dyDescent="0.15">
      <c r="B62617" s="8"/>
    </row>
    <row r="62618" spans="2:2" hidden="1" x14ac:dyDescent="0.15">
      <c r="B62618" s="8"/>
    </row>
    <row r="62619" spans="2:2" hidden="1" x14ac:dyDescent="0.15">
      <c r="B62619" s="8"/>
    </row>
    <row r="62620" spans="2:2" hidden="1" x14ac:dyDescent="0.15">
      <c r="B62620" s="8"/>
    </row>
    <row r="62621" spans="2:2" hidden="1" x14ac:dyDescent="0.15">
      <c r="B62621" s="8"/>
    </row>
    <row r="62622" spans="2:2" hidden="1" x14ac:dyDescent="0.15">
      <c r="B62622" s="8"/>
    </row>
    <row r="62623" spans="2:2" hidden="1" x14ac:dyDescent="0.15">
      <c r="B62623" s="8"/>
    </row>
    <row r="62624" spans="2:2" hidden="1" x14ac:dyDescent="0.15">
      <c r="B62624" s="8"/>
    </row>
    <row r="62625" spans="2:2" hidden="1" x14ac:dyDescent="0.15">
      <c r="B62625" s="8"/>
    </row>
    <row r="62626" spans="2:2" hidden="1" x14ac:dyDescent="0.15">
      <c r="B62626" s="8"/>
    </row>
    <row r="62627" spans="2:2" hidden="1" x14ac:dyDescent="0.15">
      <c r="B62627" s="8"/>
    </row>
    <row r="62628" spans="2:2" hidden="1" x14ac:dyDescent="0.15">
      <c r="B62628" s="8"/>
    </row>
    <row r="62629" spans="2:2" hidden="1" x14ac:dyDescent="0.15">
      <c r="B62629" s="8"/>
    </row>
    <row r="62630" spans="2:2" hidden="1" x14ac:dyDescent="0.15">
      <c r="B62630" s="8"/>
    </row>
    <row r="62631" spans="2:2" hidden="1" x14ac:dyDescent="0.15">
      <c r="B62631" s="8"/>
    </row>
    <row r="62632" spans="2:2" hidden="1" x14ac:dyDescent="0.15">
      <c r="B62632" s="8"/>
    </row>
    <row r="62633" spans="2:2" hidden="1" x14ac:dyDescent="0.15">
      <c r="B62633" s="8"/>
    </row>
    <row r="62634" spans="2:2" hidden="1" x14ac:dyDescent="0.15">
      <c r="B62634" s="8"/>
    </row>
    <row r="62635" spans="2:2" hidden="1" x14ac:dyDescent="0.15">
      <c r="B62635" s="8"/>
    </row>
    <row r="62636" spans="2:2" hidden="1" x14ac:dyDescent="0.15">
      <c r="B62636" s="8"/>
    </row>
    <row r="62637" spans="2:2" hidden="1" x14ac:dyDescent="0.15">
      <c r="B62637" s="8"/>
    </row>
    <row r="62638" spans="2:2" hidden="1" x14ac:dyDescent="0.15">
      <c r="B62638" s="8"/>
    </row>
    <row r="62639" spans="2:2" hidden="1" x14ac:dyDescent="0.15">
      <c r="B62639" s="8"/>
    </row>
    <row r="62640" spans="2:2" hidden="1" x14ac:dyDescent="0.15">
      <c r="B62640" s="8"/>
    </row>
    <row r="62641" spans="2:2" hidden="1" x14ac:dyDescent="0.15">
      <c r="B62641" s="8"/>
    </row>
    <row r="62642" spans="2:2" hidden="1" x14ac:dyDescent="0.15">
      <c r="B62642" s="8"/>
    </row>
    <row r="62643" spans="2:2" hidden="1" x14ac:dyDescent="0.15">
      <c r="B62643" s="8"/>
    </row>
    <row r="62644" spans="2:2" hidden="1" x14ac:dyDescent="0.15">
      <c r="B62644" s="8"/>
    </row>
    <row r="62645" spans="2:2" hidden="1" x14ac:dyDescent="0.15">
      <c r="B62645" s="8"/>
    </row>
    <row r="62646" spans="2:2" hidden="1" x14ac:dyDescent="0.15">
      <c r="B62646" s="8"/>
    </row>
    <row r="62647" spans="2:2" hidden="1" x14ac:dyDescent="0.15">
      <c r="B62647" s="8"/>
    </row>
    <row r="62648" spans="2:2" hidden="1" x14ac:dyDescent="0.15">
      <c r="B62648" s="8"/>
    </row>
    <row r="62649" spans="2:2" hidden="1" x14ac:dyDescent="0.15">
      <c r="B62649" s="8"/>
    </row>
    <row r="62650" spans="2:2" hidden="1" x14ac:dyDescent="0.15">
      <c r="B62650" s="8"/>
    </row>
    <row r="62651" spans="2:2" hidden="1" x14ac:dyDescent="0.15">
      <c r="B62651" s="8"/>
    </row>
    <row r="62652" spans="2:2" hidden="1" x14ac:dyDescent="0.15">
      <c r="B62652" s="8"/>
    </row>
    <row r="62653" spans="2:2" hidden="1" x14ac:dyDescent="0.15">
      <c r="B62653" s="8"/>
    </row>
    <row r="62654" spans="2:2" hidden="1" x14ac:dyDescent="0.15">
      <c r="B62654" s="8"/>
    </row>
    <row r="62655" spans="2:2" hidden="1" x14ac:dyDescent="0.15">
      <c r="B62655" s="8"/>
    </row>
    <row r="62656" spans="2:2" hidden="1" x14ac:dyDescent="0.15">
      <c r="B62656" s="8"/>
    </row>
    <row r="62657" spans="2:2" hidden="1" x14ac:dyDescent="0.15">
      <c r="B62657" s="8"/>
    </row>
    <row r="62658" spans="2:2" hidden="1" x14ac:dyDescent="0.15">
      <c r="B62658" s="8"/>
    </row>
    <row r="62659" spans="2:2" hidden="1" x14ac:dyDescent="0.15">
      <c r="B62659" s="8"/>
    </row>
    <row r="62660" spans="2:2" hidden="1" x14ac:dyDescent="0.15">
      <c r="B62660" s="8"/>
    </row>
    <row r="62661" spans="2:2" hidden="1" x14ac:dyDescent="0.15">
      <c r="B62661" s="8"/>
    </row>
    <row r="62662" spans="2:2" hidden="1" x14ac:dyDescent="0.15">
      <c r="B62662" s="8"/>
    </row>
    <row r="62663" spans="2:2" hidden="1" x14ac:dyDescent="0.15">
      <c r="B62663" s="8"/>
    </row>
    <row r="62664" spans="2:2" hidden="1" x14ac:dyDescent="0.15">
      <c r="B62664" s="8"/>
    </row>
    <row r="62665" spans="2:2" hidden="1" x14ac:dyDescent="0.15">
      <c r="B62665" s="8"/>
    </row>
    <row r="62666" spans="2:2" hidden="1" x14ac:dyDescent="0.15">
      <c r="B62666" s="8"/>
    </row>
    <row r="62667" spans="2:2" hidden="1" x14ac:dyDescent="0.15">
      <c r="B62667" s="8"/>
    </row>
    <row r="62668" spans="2:2" hidden="1" x14ac:dyDescent="0.15">
      <c r="B62668" s="8"/>
    </row>
    <row r="62669" spans="2:2" hidden="1" x14ac:dyDescent="0.15">
      <c r="B62669" s="8"/>
    </row>
    <row r="62670" spans="2:2" hidden="1" x14ac:dyDescent="0.15">
      <c r="B62670" s="8"/>
    </row>
    <row r="62671" spans="2:2" hidden="1" x14ac:dyDescent="0.15">
      <c r="B62671" s="8"/>
    </row>
    <row r="62672" spans="2:2" hidden="1" x14ac:dyDescent="0.15">
      <c r="B62672" s="8"/>
    </row>
    <row r="62673" spans="2:2" hidden="1" x14ac:dyDescent="0.15">
      <c r="B62673" s="8"/>
    </row>
    <row r="62674" spans="2:2" hidden="1" x14ac:dyDescent="0.15">
      <c r="B62674" s="8"/>
    </row>
    <row r="62675" spans="2:2" hidden="1" x14ac:dyDescent="0.15">
      <c r="B62675" s="8"/>
    </row>
    <row r="62676" spans="2:2" hidden="1" x14ac:dyDescent="0.15">
      <c r="B62676" s="8"/>
    </row>
    <row r="62677" spans="2:2" hidden="1" x14ac:dyDescent="0.15">
      <c r="B62677" s="8"/>
    </row>
    <row r="62678" spans="2:2" hidden="1" x14ac:dyDescent="0.15">
      <c r="B62678" s="8"/>
    </row>
    <row r="62679" spans="2:2" hidden="1" x14ac:dyDescent="0.15">
      <c r="B62679" s="8"/>
    </row>
    <row r="62680" spans="2:2" hidden="1" x14ac:dyDescent="0.15">
      <c r="B62680" s="8"/>
    </row>
    <row r="62681" spans="2:2" hidden="1" x14ac:dyDescent="0.15">
      <c r="B62681" s="8"/>
    </row>
    <row r="62682" spans="2:2" hidden="1" x14ac:dyDescent="0.15">
      <c r="B62682" s="8"/>
    </row>
    <row r="62683" spans="2:2" hidden="1" x14ac:dyDescent="0.15">
      <c r="B62683" s="8"/>
    </row>
    <row r="62684" spans="2:2" hidden="1" x14ac:dyDescent="0.15">
      <c r="B62684" s="8"/>
    </row>
    <row r="62685" spans="2:2" hidden="1" x14ac:dyDescent="0.15">
      <c r="B62685" s="8"/>
    </row>
    <row r="62686" spans="2:2" hidden="1" x14ac:dyDescent="0.15">
      <c r="B62686" s="8"/>
    </row>
    <row r="62687" spans="2:2" hidden="1" x14ac:dyDescent="0.15">
      <c r="B62687" s="8"/>
    </row>
    <row r="62688" spans="2:2" hidden="1" x14ac:dyDescent="0.15">
      <c r="B62688" s="8"/>
    </row>
    <row r="62689" spans="2:2" hidden="1" x14ac:dyDescent="0.15">
      <c r="B62689" s="8"/>
    </row>
    <row r="62690" spans="2:2" hidden="1" x14ac:dyDescent="0.15">
      <c r="B62690" s="8"/>
    </row>
    <row r="62691" spans="2:2" hidden="1" x14ac:dyDescent="0.15">
      <c r="B62691" s="8"/>
    </row>
    <row r="62692" spans="2:2" hidden="1" x14ac:dyDescent="0.15">
      <c r="B62692" s="8"/>
    </row>
    <row r="62693" spans="2:2" hidden="1" x14ac:dyDescent="0.15">
      <c r="B62693" s="8"/>
    </row>
    <row r="62694" spans="2:2" hidden="1" x14ac:dyDescent="0.15">
      <c r="B62694" s="8"/>
    </row>
    <row r="62695" spans="2:2" hidden="1" x14ac:dyDescent="0.15">
      <c r="B62695" s="8"/>
    </row>
    <row r="62696" spans="2:2" hidden="1" x14ac:dyDescent="0.15">
      <c r="B62696" s="8"/>
    </row>
    <row r="62697" spans="2:2" hidden="1" x14ac:dyDescent="0.15">
      <c r="B62697" s="8"/>
    </row>
    <row r="62698" spans="2:2" hidden="1" x14ac:dyDescent="0.15">
      <c r="B62698" s="8"/>
    </row>
    <row r="62699" spans="2:2" hidden="1" x14ac:dyDescent="0.15">
      <c r="B62699" s="8"/>
    </row>
    <row r="62700" spans="2:2" hidden="1" x14ac:dyDescent="0.15">
      <c r="B62700" s="8"/>
    </row>
    <row r="62701" spans="2:2" hidden="1" x14ac:dyDescent="0.15">
      <c r="B62701" s="8"/>
    </row>
    <row r="62702" spans="2:2" hidden="1" x14ac:dyDescent="0.15">
      <c r="B62702" s="8"/>
    </row>
    <row r="62703" spans="2:2" hidden="1" x14ac:dyDescent="0.15">
      <c r="B62703" s="8"/>
    </row>
    <row r="62704" spans="2:2" hidden="1" x14ac:dyDescent="0.15">
      <c r="B62704" s="8"/>
    </row>
    <row r="62705" spans="2:2" hidden="1" x14ac:dyDescent="0.15">
      <c r="B62705" s="8"/>
    </row>
    <row r="62706" spans="2:2" hidden="1" x14ac:dyDescent="0.15">
      <c r="B62706" s="8"/>
    </row>
    <row r="62707" spans="2:2" hidden="1" x14ac:dyDescent="0.15">
      <c r="B62707" s="8"/>
    </row>
    <row r="62708" spans="2:2" hidden="1" x14ac:dyDescent="0.15">
      <c r="B62708" s="8"/>
    </row>
    <row r="62709" spans="2:2" hidden="1" x14ac:dyDescent="0.15">
      <c r="B62709" s="8"/>
    </row>
    <row r="62710" spans="2:2" hidden="1" x14ac:dyDescent="0.15">
      <c r="B62710" s="8"/>
    </row>
    <row r="62711" spans="2:2" hidden="1" x14ac:dyDescent="0.15">
      <c r="B62711" s="8"/>
    </row>
    <row r="62712" spans="2:2" hidden="1" x14ac:dyDescent="0.15">
      <c r="B62712" s="8"/>
    </row>
    <row r="62713" spans="2:2" hidden="1" x14ac:dyDescent="0.15">
      <c r="B62713" s="8"/>
    </row>
    <row r="62714" spans="2:2" hidden="1" x14ac:dyDescent="0.15">
      <c r="B62714" s="8"/>
    </row>
    <row r="62715" spans="2:2" hidden="1" x14ac:dyDescent="0.15">
      <c r="B62715" s="8"/>
    </row>
    <row r="62716" spans="2:2" hidden="1" x14ac:dyDescent="0.15">
      <c r="B62716" s="8"/>
    </row>
    <row r="62717" spans="2:2" hidden="1" x14ac:dyDescent="0.15">
      <c r="B62717" s="8"/>
    </row>
    <row r="62718" spans="2:2" hidden="1" x14ac:dyDescent="0.15">
      <c r="B62718" s="8"/>
    </row>
    <row r="62719" spans="2:2" hidden="1" x14ac:dyDescent="0.15">
      <c r="B62719" s="8"/>
    </row>
    <row r="62720" spans="2:2" hidden="1" x14ac:dyDescent="0.15">
      <c r="B62720" s="8"/>
    </row>
    <row r="62721" spans="2:2" hidden="1" x14ac:dyDescent="0.15">
      <c r="B62721" s="8"/>
    </row>
    <row r="62722" spans="2:2" hidden="1" x14ac:dyDescent="0.15">
      <c r="B62722" s="8"/>
    </row>
    <row r="62723" spans="2:2" hidden="1" x14ac:dyDescent="0.15">
      <c r="B62723" s="8"/>
    </row>
    <row r="62724" spans="2:2" hidden="1" x14ac:dyDescent="0.15">
      <c r="B62724" s="8"/>
    </row>
    <row r="62725" spans="2:2" hidden="1" x14ac:dyDescent="0.15">
      <c r="B62725" s="8"/>
    </row>
    <row r="62726" spans="2:2" hidden="1" x14ac:dyDescent="0.15">
      <c r="B62726" s="8"/>
    </row>
    <row r="62727" spans="2:2" hidden="1" x14ac:dyDescent="0.15">
      <c r="B62727" s="8"/>
    </row>
    <row r="62728" spans="2:2" hidden="1" x14ac:dyDescent="0.15">
      <c r="B62728" s="8"/>
    </row>
    <row r="62729" spans="2:2" hidden="1" x14ac:dyDescent="0.15">
      <c r="B62729" s="8"/>
    </row>
    <row r="62730" spans="2:2" hidden="1" x14ac:dyDescent="0.15">
      <c r="B62730" s="8"/>
    </row>
    <row r="62731" spans="2:2" hidden="1" x14ac:dyDescent="0.15">
      <c r="B62731" s="8"/>
    </row>
    <row r="62732" spans="2:2" hidden="1" x14ac:dyDescent="0.15">
      <c r="B62732" s="8"/>
    </row>
    <row r="62733" spans="2:2" hidden="1" x14ac:dyDescent="0.15">
      <c r="B62733" s="8"/>
    </row>
    <row r="62734" spans="2:2" hidden="1" x14ac:dyDescent="0.15">
      <c r="B62734" s="8"/>
    </row>
    <row r="62735" spans="2:2" hidden="1" x14ac:dyDescent="0.15">
      <c r="B62735" s="8"/>
    </row>
    <row r="62736" spans="2:2" hidden="1" x14ac:dyDescent="0.15">
      <c r="B62736" s="8"/>
    </row>
    <row r="62737" spans="2:2" hidden="1" x14ac:dyDescent="0.15">
      <c r="B62737" s="8"/>
    </row>
    <row r="62738" spans="2:2" hidden="1" x14ac:dyDescent="0.15">
      <c r="B62738" s="8"/>
    </row>
    <row r="62739" spans="2:2" hidden="1" x14ac:dyDescent="0.15">
      <c r="B62739" s="8"/>
    </row>
    <row r="62740" spans="2:2" hidden="1" x14ac:dyDescent="0.15">
      <c r="B62740" s="8"/>
    </row>
    <row r="62741" spans="2:2" hidden="1" x14ac:dyDescent="0.15">
      <c r="B62741" s="8"/>
    </row>
    <row r="62742" spans="2:2" hidden="1" x14ac:dyDescent="0.15">
      <c r="B62742" s="8"/>
    </row>
    <row r="62743" spans="2:2" hidden="1" x14ac:dyDescent="0.15">
      <c r="B62743" s="8"/>
    </row>
    <row r="62744" spans="2:2" hidden="1" x14ac:dyDescent="0.15">
      <c r="B62744" s="8"/>
    </row>
    <row r="62745" spans="2:2" hidden="1" x14ac:dyDescent="0.15">
      <c r="B62745" s="8"/>
    </row>
    <row r="62746" spans="2:2" hidden="1" x14ac:dyDescent="0.15">
      <c r="B62746" s="8"/>
    </row>
    <row r="62747" spans="2:2" hidden="1" x14ac:dyDescent="0.15">
      <c r="B62747" s="8"/>
    </row>
    <row r="62748" spans="2:2" hidden="1" x14ac:dyDescent="0.15">
      <c r="B62748" s="8"/>
    </row>
    <row r="62749" spans="2:2" hidden="1" x14ac:dyDescent="0.15">
      <c r="B62749" s="8"/>
    </row>
    <row r="62750" spans="2:2" hidden="1" x14ac:dyDescent="0.15">
      <c r="B62750" s="8"/>
    </row>
    <row r="62751" spans="2:2" hidden="1" x14ac:dyDescent="0.15">
      <c r="B62751" s="8"/>
    </row>
    <row r="62752" spans="2:2" hidden="1" x14ac:dyDescent="0.15">
      <c r="B62752" s="8"/>
    </row>
    <row r="62753" spans="2:2" hidden="1" x14ac:dyDescent="0.15">
      <c r="B62753" s="8"/>
    </row>
    <row r="62754" spans="2:2" hidden="1" x14ac:dyDescent="0.15">
      <c r="B62754" s="8"/>
    </row>
    <row r="62755" spans="2:2" hidden="1" x14ac:dyDescent="0.15">
      <c r="B62755" s="8"/>
    </row>
    <row r="62756" spans="2:2" hidden="1" x14ac:dyDescent="0.15">
      <c r="B62756" s="8"/>
    </row>
    <row r="62757" spans="2:2" hidden="1" x14ac:dyDescent="0.15">
      <c r="B62757" s="8"/>
    </row>
    <row r="62758" spans="2:2" hidden="1" x14ac:dyDescent="0.15">
      <c r="B62758" s="8"/>
    </row>
    <row r="62759" spans="2:2" hidden="1" x14ac:dyDescent="0.15">
      <c r="B62759" s="8"/>
    </row>
    <row r="62760" spans="2:2" hidden="1" x14ac:dyDescent="0.15">
      <c r="B62760" s="8"/>
    </row>
    <row r="62761" spans="2:2" hidden="1" x14ac:dyDescent="0.15">
      <c r="B62761" s="8"/>
    </row>
    <row r="62762" spans="2:2" hidden="1" x14ac:dyDescent="0.15">
      <c r="B62762" s="8"/>
    </row>
    <row r="62763" spans="2:2" hidden="1" x14ac:dyDescent="0.15">
      <c r="B62763" s="8"/>
    </row>
    <row r="62764" spans="2:2" hidden="1" x14ac:dyDescent="0.15">
      <c r="B62764" s="8"/>
    </row>
    <row r="62765" spans="2:2" hidden="1" x14ac:dyDescent="0.15">
      <c r="B62765" s="8"/>
    </row>
    <row r="62766" spans="2:2" hidden="1" x14ac:dyDescent="0.15">
      <c r="B62766" s="8"/>
    </row>
    <row r="62767" spans="2:2" hidden="1" x14ac:dyDescent="0.15">
      <c r="B62767" s="8"/>
    </row>
    <row r="62768" spans="2:2" hidden="1" x14ac:dyDescent="0.15">
      <c r="B62768" s="8"/>
    </row>
    <row r="62769" spans="2:2" hidden="1" x14ac:dyDescent="0.15">
      <c r="B62769" s="8"/>
    </row>
    <row r="62770" spans="2:2" hidden="1" x14ac:dyDescent="0.15">
      <c r="B62770" s="8"/>
    </row>
    <row r="62771" spans="2:2" hidden="1" x14ac:dyDescent="0.15">
      <c r="B62771" s="8"/>
    </row>
    <row r="62772" spans="2:2" hidden="1" x14ac:dyDescent="0.15">
      <c r="B62772" s="8"/>
    </row>
    <row r="62773" spans="2:2" hidden="1" x14ac:dyDescent="0.15">
      <c r="B62773" s="8"/>
    </row>
    <row r="62774" spans="2:2" hidden="1" x14ac:dyDescent="0.15">
      <c r="B62774" s="8"/>
    </row>
    <row r="62775" spans="2:2" hidden="1" x14ac:dyDescent="0.15">
      <c r="B62775" s="8"/>
    </row>
    <row r="62776" spans="2:2" hidden="1" x14ac:dyDescent="0.15">
      <c r="B62776" s="8"/>
    </row>
    <row r="62777" spans="2:2" hidden="1" x14ac:dyDescent="0.15">
      <c r="B62777" s="8"/>
    </row>
    <row r="62778" spans="2:2" hidden="1" x14ac:dyDescent="0.15">
      <c r="B62778" s="8"/>
    </row>
    <row r="62779" spans="2:2" hidden="1" x14ac:dyDescent="0.15">
      <c r="B62779" s="8"/>
    </row>
    <row r="62780" spans="2:2" hidden="1" x14ac:dyDescent="0.15">
      <c r="B62780" s="8"/>
    </row>
    <row r="62781" spans="2:2" hidden="1" x14ac:dyDescent="0.15">
      <c r="B62781" s="8"/>
    </row>
    <row r="62782" spans="2:2" hidden="1" x14ac:dyDescent="0.15">
      <c r="B62782" s="8"/>
    </row>
    <row r="62783" spans="2:2" hidden="1" x14ac:dyDescent="0.15">
      <c r="B62783" s="8"/>
    </row>
    <row r="62784" spans="2:2" hidden="1" x14ac:dyDescent="0.15">
      <c r="B62784" s="8"/>
    </row>
    <row r="62785" spans="2:2" hidden="1" x14ac:dyDescent="0.15">
      <c r="B62785" s="8"/>
    </row>
    <row r="62786" spans="2:2" hidden="1" x14ac:dyDescent="0.15">
      <c r="B62786" s="8"/>
    </row>
    <row r="62787" spans="2:2" hidden="1" x14ac:dyDescent="0.15">
      <c r="B62787" s="8"/>
    </row>
    <row r="62788" spans="2:2" hidden="1" x14ac:dyDescent="0.15">
      <c r="B62788" s="8"/>
    </row>
    <row r="62789" spans="2:2" hidden="1" x14ac:dyDescent="0.15">
      <c r="B62789" s="8"/>
    </row>
    <row r="62790" spans="2:2" hidden="1" x14ac:dyDescent="0.15">
      <c r="B62790" s="8"/>
    </row>
    <row r="62791" spans="2:2" hidden="1" x14ac:dyDescent="0.15">
      <c r="B62791" s="8"/>
    </row>
    <row r="62792" spans="2:2" hidden="1" x14ac:dyDescent="0.15">
      <c r="B62792" s="8"/>
    </row>
    <row r="62793" spans="2:2" hidden="1" x14ac:dyDescent="0.15">
      <c r="B62793" s="8"/>
    </row>
    <row r="62794" spans="2:2" hidden="1" x14ac:dyDescent="0.15">
      <c r="B62794" s="8"/>
    </row>
    <row r="62795" spans="2:2" hidden="1" x14ac:dyDescent="0.15">
      <c r="B62795" s="8"/>
    </row>
    <row r="62796" spans="2:2" hidden="1" x14ac:dyDescent="0.15">
      <c r="B62796" s="8"/>
    </row>
    <row r="62797" spans="2:2" hidden="1" x14ac:dyDescent="0.15">
      <c r="B62797" s="8"/>
    </row>
    <row r="62798" spans="2:2" hidden="1" x14ac:dyDescent="0.15">
      <c r="B62798" s="8"/>
    </row>
    <row r="62799" spans="2:2" hidden="1" x14ac:dyDescent="0.15">
      <c r="B62799" s="8"/>
    </row>
    <row r="62800" spans="2:2" hidden="1" x14ac:dyDescent="0.15">
      <c r="B62800" s="8"/>
    </row>
    <row r="62801" spans="2:2" hidden="1" x14ac:dyDescent="0.15">
      <c r="B62801" s="8"/>
    </row>
    <row r="62802" spans="2:2" hidden="1" x14ac:dyDescent="0.15">
      <c r="B62802" s="8"/>
    </row>
    <row r="62803" spans="2:2" hidden="1" x14ac:dyDescent="0.15">
      <c r="B62803" s="8"/>
    </row>
    <row r="62804" spans="2:2" hidden="1" x14ac:dyDescent="0.15">
      <c r="B62804" s="8"/>
    </row>
    <row r="62805" spans="2:2" hidden="1" x14ac:dyDescent="0.15">
      <c r="B62805" s="8"/>
    </row>
    <row r="62806" spans="2:2" hidden="1" x14ac:dyDescent="0.15">
      <c r="B62806" s="8"/>
    </row>
    <row r="62807" spans="2:2" hidden="1" x14ac:dyDescent="0.15">
      <c r="B62807" s="8"/>
    </row>
    <row r="62808" spans="2:2" hidden="1" x14ac:dyDescent="0.15">
      <c r="B62808" s="8"/>
    </row>
    <row r="62809" spans="2:2" hidden="1" x14ac:dyDescent="0.15">
      <c r="B62809" s="8"/>
    </row>
    <row r="62810" spans="2:2" hidden="1" x14ac:dyDescent="0.15">
      <c r="B62810" s="8"/>
    </row>
    <row r="62811" spans="2:2" hidden="1" x14ac:dyDescent="0.15">
      <c r="B62811" s="8"/>
    </row>
    <row r="62812" spans="2:2" hidden="1" x14ac:dyDescent="0.15">
      <c r="B62812" s="8"/>
    </row>
    <row r="62813" spans="2:2" hidden="1" x14ac:dyDescent="0.15">
      <c r="B62813" s="8"/>
    </row>
    <row r="62814" spans="2:2" hidden="1" x14ac:dyDescent="0.15">
      <c r="B62814" s="8"/>
    </row>
    <row r="62815" spans="2:2" hidden="1" x14ac:dyDescent="0.15">
      <c r="B62815" s="8"/>
    </row>
    <row r="62816" spans="2:2" hidden="1" x14ac:dyDescent="0.15">
      <c r="B62816" s="8"/>
    </row>
    <row r="62817" spans="2:2" hidden="1" x14ac:dyDescent="0.15">
      <c r="B62817" s="8"/>
    </row>
    <row r="62818" spans="2:2" hidden="1" x14ac:dyDescent="0.15">
      <c r="B62818" s="8"/>
    </row>
    <row r="62819" spans="2:2" hidden="1" x14ac:dyDescent="0.15">
      <c r="B62819" s="8"/>
    </row>
    <row r="62820" spans="2:2" hidden="1" x14ac:dyDescent="0.15">
      <c r="B62820" s="8"/>
    </row>
    <row r="62821" spans="2:2" hidden="1" x14ac:dyDescent="0.15">
      <c r="B62821" s="8"/>
    </row>
    <row r="62822" spans="2:2" hidden="1" x14ac:dyDescent="0.15">
      <c r="B62822" s="8"/>
    </row>
    <row r="62823" spans="2:2" hidden="1" x14ac:dyDescent="0.15">
      <c r="B62823" s="8"/>
    </row>
    <row r="62824" spans="2:2" hidden="1" x14ac:dyDescent="0.15">
      <c r="B62824" s="8"/>
    </row>
    <row r="62825" spans="2:2" hidden="1" x14ac:dyDescent="0.15">
      <c r="B62825" s="8"/>
    </row>
    <row r="62826" spans="2:2" hidden="1" x14ac:dyDescent="0.15">
      <c r="B62826" s="8"/>
    </row>
    <row r="62827" spans="2:2" hidden="1" x14ac:dyDescent="0.15">
      <c r="B62827" s="8"/>
    </row>
    <row r="62828" spans="2:2" hidden="1" x14ac:dyDescent="0.15">
      <c r="B62828" s="8"/>
    </row>
    <row r="62829" spans="2:2" hidden="1" x14ac:dyDescent="0.15">
      <c r="B62829" s="8"/>
    </row>
    <row r="62830" spans="2:2" hidden="1" x14ac:dyDescent="0.15">
      <c r="B62830" s="8"/>
    </row>
    <row r="62831" spans="2:2" hidden="1" x14ac:dyDescent="0.15">
      <c r="B62831" s="8"/>
    </row>
    <row r="62832" spans="2:2" hidden="1" x14ac:dyDescent="0.15">
      <c r="B62832" s="8"/>
    </row>
    <row r="62833" spans="2:2" hidden="1" x14ac:dyDescent="0.15">
      <c r="B62833" s="8"/>
    </row>
    <row r="62834" spans="2:2" hidden="1" x14ac:dyDescent="0.15">
      <c r="B62834" s="8"/>
    </row>
    <row r="62835" spans="2:2" hidden="1" x14ac:dyDescent="0.15">
      <c r="B62835" s="8"/>
    </row>
    <row r="62836" spans="2:2" hidden="1" x14ac:dyDescent="0.15">
      <c r="B62836" s="8"/>
    </row>
    <row r="62837" spans="2:2" hidden="1" x14ac:dyDescent="0.15">
      <c r="B62837" s="8"/>
    </row>
    <row r="62838" spans="2:2" hidden="1" x14ac:dyDescent="0.15">
      <c r="B62838" s="8"/>
    </row>
    <row r="62839" spans="2:2" hidden="1" x14ac:dyDescent="0.15">
      <c r="B62839" s="8"/>
    </row>
    <row r="62840" spans="2:2" hidden="1" x14ac:dyDescent="0.15">
      <c r="B62840" s="8"/>
    </row>
    <row r="62841" spans="2:2" hidden="1" x14ac:dyDescent="0.15">
      <c r="B62841" s="8"/>
    </row>
    <row r="62842" spans="2:2" hidden="1" x14ac:dyDescent="0.15">
      <c r="B62842" s="8"/>
    </row>
    <row r="62843" spans="2:2" hidden="1" x14ac:dyDescent="0.15">
      <c r="B62843" s="8"/>
    </row>
    <row r="62844" spans="2:2" hidden="1" x14ac:dyDescent="0.15">
      <c r="B62844" s="8"/>
    </row>
    <row r="62845" spans="2:2" hidden="1" x14ac:dyDescent="0.15">
      <c r="B62845" s="8"/>
    </row>
    <row r="62846" spans="2:2" hidden="1" x14ac:dyDescent="0.15">
      <c r="B62846" s="8"/>
    </row>
    <row r="62847" spans="2:2" hidden="1" x14ac:dyDescent="0.15">
      <c r="B62847" s="8"/>
    </row>
    <row r="62848" spans="2:2" hidden="1" x14ac:dyDescent="0.15">
      <c r="B62848" s="8"/>
    </row>
    <row r="62849" spans="2:2" hidden="1" x14ac:dyDescent="0.15">
      <c r="B62849" s="8"/>
    </row>
    <row r="62850" spans="2:2" hidden="1" x14ac:dyDescent="0.15">
      <c r="B62850" s="8"/>
    </row>
    <row r="62851" spans="2:2" hidden="1" x14ac:dyDescent="0.15">
      <c r="B62851" s="8"/>
    </row>
    <row r="62852" spans="2:2" hidden="1" x14ac:dyDescent="0.15">
      <c r="B62852" s="8"/>
    </row>
    <row r="62853" spans="2:2" hidden="1" x14ac:dyDescent="0.15">
      <c r="B62853" s="8"/>
    </row>
    <row r="62854" spans="2:2" hidden="1" x14ac:dyDescent="0.15">
      <c r="B62854" s="8"/>
    </row>
    <row r="62855" spans="2:2" hidden="1" x14ac:dyDescent="0.15">
      <c r="B62855" s="8"/>
    </row>
    <row r="62856" spans="2:2" hidden="1" x14ac:dyDescent="0.15">
      <c r="B62856" s="8"/>
    </row>
    <row r="62857" spans="2:2" hidden="1" x14ac:dyDescent="0.15">
      <c r="B62857" s="8"/>
    </row>
    <row r="62858" spans="2:2" hidden="1" x14ac:dyDescent="0.15">
      <c r="B62858" s="8"/>
    </row>
    <row r="62859" spans="2:2" hidden="1" x14ac:dyDescent="0.15">
      <c r="B62859" s="8"/>
    </row>
    <row r="62860" spans="2:2" hidden="1" x14ac:dyDescent="0.15">
      <c r="B62860" s="8"/>
    </row>
    <row r="62861" spans="2:2" hidden="1" x14ac:dyDescent="0.15">
      <c r="B62861" s="8"/>
    </row>
    <row r="62862" spans="2:2" hidden="1" x14ac:dyDescent="0.15">
      <c r="B62862" s="8"/>
    </row>
    <row r="62863" spans="2:2" hidden="1" x14ac:dyDescent="0.15">
      <c r="B62863" s="8"/>
    </row>
    <row r="62864" spans="2:2" hidden="1" x14ac:dyDescent="0.15">
      <c r="B62864" s="8"/>
    </row>
    <row r="62865" spans="2:2" hidden="1" x14ac:dyDescent="0.15">
      <c r="B62865" s="8"/>
    </row>
    <row r="62866" spans="2:2" hidden="1" x14ac:dyDescent="0.15">
      <c r="B62866" s="8"/>
    </row>
    <row r="62867" spans="2:2" hidden="1" x14ac:dyDescent="0.15">
      <c r="B62867" s="8"/>
    </row>
    <row r="62868" spans="2:2" hidden="1" x14ac:dyDescent="0.15">
      <c r="B62868" s="8"/>
    </row>
    <row r="62869" spans="2:2" hidden="1" x14ac:dyDescent="0.15">
      <c r="B62869" s="8"/>
    </row>
    <row r="62870" spans="2:2" hidden="1" x14ac:dyDescent="0.15">
      <c r="B62870" s="8"/>
    </row>
    <row r="62871" spans="2:2" hidden="1" x14ac:dyDescent="0.15">
      <c r="B62871" s="8"/>
    </row>
    <row r="62872" spans="2:2" hidden="1" x14ac:dyDescent="0.15">
      <c r="B62872" s="8"/>
    </row>
    <row r="62873" spans="2:2" hidden="1" x14ac:dyDescent="0.15">
      <c r="B62873" s="8"/>
    </row>
    <row r="62874" spans="2:2" hidden="1" x14ac:dyDescent="0.15">
      <c r="B62874" s="8"/>
    </row>
    <row r="62875" spans="2:2" hidden="1" x14ac:dyDescent="0.15">
      <c r="B62875" s="8"/>
    </row>
    <row r="62876" spans="2:2" hidden="1" x14ac:dyDescent="0.15">
      <c r="B62876" s="8"/>
    </row>
    <row r="62877" spans="2:2" hidden="1" x14ac:dyDescent="0.15">
      <c r="B62877" s="8"/>
    </row>
    <row r="62878" spans="2:2" hidden="1" x14ac:dyDescent="0.15">
      <c r="B62878" s="8"/>
    </row>
    <row r="62879" spans="2:2" hidden="1" x14ac:dyDescent="0.15">
      <c r="B62879" s="8"/>
    </row>
    <row r="62880" spans="2:2" hidden="1" x14ac:dyDescent="0.15">
      <c r="B62880" s="8"/>
    </row>
    <row r="62881" spans="2:2" hidden="1" x14ac:dyDescent="0.15">
      <c r="B62881" s="8"/>
    </row>
    <row r="62882" spans="2:2" hidden="1" x14ac:dyDescent="0.15">
      <c r="B62882" s="8"/>
    </row>
    <row r="62883" spans="2:2" hidden="1" x14ac:dyDescent="0.15">
      <c r="B62883" s="8"/>
    </row>
    <row r="62884" spans="2:2" hidden="1" x14ac:dyDescent="0.15">
      <c r="B62884" s="8"/>
    </row>
    <row r="62885" spans="2:2" hidden="1" x14ac:dyDescent="0.15">
      <c r="B62885" s="8"/>
    </row>
    <row r="62886" spans="2:2" hidden="1" x14ac:dyDescent="0.15">
      <c r="B62886" s="8"/>
    </row>
    <row r="62887" spans="2:2" hidden="1" x14ac:dyDescent="0.15">
      <c r="B62887" s="8"/>
    </row>
    <row r="62888" spans="2:2" hidden="1" x14ac:dyDescent="0.15">
      <c r="B62888" s="8"/>
    </row>
    <row r="62889" spans="2:2" hidden="1" x14ac:dyDescent="0.15">
      <c r="B62889" s="8"/>
    </row>
    <row r="62890" spans="2:2" hidden="1" x14ac:dyDescent="0.15">
      <c r="B62890" s="8"/>
    </row>
    <row r="62891" spans="2:2" hidden="1" x14ac:dyDescent="0.15">
      <c r="B62891" s="8"/>
    </row>
    <row r="62892" spans="2:2" hidden="1" x14ac:dyDescent="0.15">
      <c r="B62892" s="8"/>
    </row>
    <row r="62893" spans="2:2" hidden="1" x14ac:dyDescent="0.15">
      <c r="B62893" s="8"/>
    </row>
    <row r="62894" spans="2:2" hidden="1" x14ac:dyDescent="0.15">
      <c r="B62894" s="8"/>
    </row>
    <row r="62895" spans="2:2" hidden="1" x14ac:dyDescent="0.15">
      <c r="B62895" s="8"/>
    </row>
    <row r="62896" spans="2:2" hidden="1" x14ac:dyDescent="0.15">
      <c r="B62896" s="8"/>
    </row>
    <row r="62897" spans="2:2" hidden="1" x14ac:dyDescent="0.15">
      <c r="B62897" s="8"/>
    </row>
    <row r="62898" spans="2:2" hidden="1" x14ac:dyDescent="0.15">
      <c r="B62898" s="8"/>
    </row>
    <row r="62899" spans="2:2" hidden="1" x14ac:dyDescent="0.15">
      <c r="B62899" s="8"/>
    </row>
    <row r="62900" spans="2:2" hidden="1" x14ac:dyDescent="0.15">
      <c r="B62900" s="8"/>
    </row>
    <row r="62901" spans="2:2" hidden="1" x14ac:dyDescent="0.15">
      <c r="B62901" s="8"/>
    </row>
    <row r="62902" spans="2:2" hidden="1" x14ac:dyDescent="0.15">
      <c r="B62902" s="8"/>
    </row>
    <row r="62903" spans="2:2" hidden="1" x14ac:dyDescent="0.15">
      <c r="B62903" s="8"/>
    </row>
    <row r="62904" spans="2:2" hidden="1" x14ac:dyDescent="0.15">
      <c r="B62904" s="8"/>
    </row>
    <row r="62905" spans="2:2" hidden="1" x14ac:dyDescent="0.15">
      <c r="B62905" s="8"/>
    </row>
    <row r="62906" spans="2:2" hidden="1" x14ac:dyDescent="0.15">
      <c r="B62906" s="8"/>
    </row>
    <row r="62907" spans="2:2" hidden="1" x14ac:dyDescent="0.15">
      <c r="B62907" s="8"/>
    </row>
    <row r="62908" spans="2:2" hidden="1" x14ac:dyDescent="0.15">
      <c r="B62908" s="8"/>
    </row>
    <row r="62909" spans="2:2" hidden="1" x14ac:dyDescent="0.15">
      <c r="B62909" s="8"/>
    </row>
    <row r="62910" spans="2:2" hidden="1" x14ac:dyDescent="0.15">
      <c r="B62910" s="8"/>
    </row>
    <row r="62911" spans="2:2" hidden="1" x14ac:dyDescent="0.15">
      <c r="B62911" s="8"/>
    </row>
    <row r="62912" spans="2:2" hidden="1" x14ac:dyDescent="0.15">
      <c r="B62912" s="8"/>
    </row>
    <row r="62913" spans="2:2" hidden="1" x14ac:dyDescent="0.15">
      <c r="B62913" s="8"/>
    </row>
    <row r="62914" spans="2:2" hidden="1" x14ac:dyDescent="0.15">
      <c r="B62914" s="8"/>
    </row>
    <row r="62915" spans="2:2" hidden="1" x14ac:dyDescent="0.15">
      <c r="B62915" s="8"/>
    </row>
    <row r="62916" spans="2:2" hidden="1" x14ac:dyDescent="0.15">
      <c r="B62916" s="8"/>
    </row>
    <row r="62917" spans="2:2" hidden="1" x14ac:dyDescent="0.15">
      <c r="B62917" s="8"/>
    </row>
    <row r="62918" spans="2:2" hidden="1" x14ac:dyDescent="0.15">
      <c r="B62918" s="8"/>
    </row>
    <row r="62919" spans="2:2" hidden="1" x14ac:dyDescent="0.15">
      <c r="B62919" s="8"/>
    </row>
    <row r="62920" spans="2:2" hidden="1" x14ac:dyDescent="0.15">
      <c r="B62920" s="8"/>
    </row>
    <row r="62921" spans="2:2" hidden="1" x14ac:dyDescent="0.15">
      <c r="B62921" s="8"/>
    </row>
    <row r="62922" spans="2:2" hidden="1" x14ac:dyDescent="0.15">
      <c r="B62922" s="8"/>
    </row>
    <row r="62923" spans="2:2" hidden="1" x14ac:dyDescent="0.15">
      <c r="B62923" s="8"/>
    </row>
    <row r="62924" spans="2:2" hidden="1" x14ac:dyDescent="0.15">
      <c r="B62924" s="8"/>
    </row>
    <row r="62925" spans="2:2" hidden="1" x14ac:dyDescent="0.15">
      <c r="B62925" s="8"/>
    </row>
    <row r="62926" spans="2:2" hidden="1" x14ac:dyDescent="0.15">
      <c r="B62926" s="8"/>
    </row>
    <row r="62927" spans="2:2" hidden="1" x14ac:dyDescent="0.15">
      <c r="B62927" s="8"/>
    </row>
    <row r="62928" spans="2:2" hidden="1" x14ac:dyDescent="0.15">
      <c r="B62928" s="8"/>
    </row>
    <row r="62929" spans="2:2" hidden="1" x14ac:dyDescent="0.15">
      <c r="B62929" s="8"/>
    </row>
    <row r="62930" spans="2:2" hidden="1" x14ac:dyDescent="0.15">
      <c r="B62930" s="8"/>
    </row>
    <row r="62931" spans="2:2" hidden="1" x14ac:dyDescent="0.15">
      <c r="B62931" s="8"/>
    </row>
    <row r="62932" spans="2:2" hidden="1" x14ac:dyDescent="0.15">
      <c r="B62932" s="8"/>
    </row>
    <row r="62933" spans="2:2" hidden="1" x14ac:dyDescent="0.15">
      <c r="B62933" s="8"/>
    </row>
    <row r="62934" spans="2:2" hidden="1" x14ac:dyDescent="0.15">
      <c r="B62934" s="8"/>
    </row>
    <row r="62935" spans="2:2" hidden="1" x14ac:dyDescent="0.15">
      <c r="B62935" s="8"/>
    </row>
    <row r="62936" spans="2:2" hidden="1" x14ac:dyDescent="0.15">
      <c r="B62936" s="8"/>
    </row>
    <row r="62937" spans="2:2" hidden="1" x14ac:dyDescent="0.15">
      <c r="B62937" s="8"/>
    </row>
    <row r="62938" spans="2:2" hidden="1" x14ac:dyDescent="0.15">
      <c r="B62938" s="8"/>
    </row>
    <row r="62939" spans="2:2" hidden="1" x14ac:dyDescent="0.15">
      <c r="B62939" s="8"/>
    </row>
    <row r="62940" spans="2:2" hidden="1" x14ac:dyDescent="0.15">
      <c r="B62940" s="8"/>
    </row>
    <row r="62941" spans="2:2" hidden="1" x14ac:dyDescent="0.15">
      <c r="B62941" s="8"/>
    </row>
    <row r="62942" spans="2:2" hidden="1" x14ac:dyDescent="0.15">
      <c r="B62942" s="8"/>
    </row>
    <row r="62943" spans="2:2" hidden="1" x14ac:dyDescent="0.15">
      <c r="B62943" s="8"/>
    </row>
    <row r="62944" spans="2:2" hidden="1" x14ac:dyDescent="0.15">
      <c r="B62944" s="8"/>
    </row>
    <row r="62945" spans="2:2" hidden="1" x14ac:dyDescent="0.15">
      <c r="B62945" s="8"/>
    </row>
    <row r="62946" spans="2:2" hidden="1" x14ac:dyDescent="0.15">
      <c r="B62946" s="8"/>
    </row>
    <row r="62947" spans="2:2" hidden="1" x14ac:dyDescent="0.15">
      <c r="B62947" s="8"/>
    </row>
    <row r="62948" spans="2:2" hidden="1" x14ac:dyDescent="0.15">
      <c r="B62948" s="8"/>
    </row>
    <row r="62949" spans="2:2" hidden="1" x14ac:dyDescent="0.15">
      <c r="B62949" s="8"/>
    </row>
    <row r="62950" spans="2:2" hidden="1" x14ac:dyDescent="0.15">
      <c r="B62950" s="8"/>
    </row>
    <row r="62951" spans="2:2" hidden="1" x14ac:dyDescent="0.15">
      <c r="B62951" s="8"/>
    </row>
    <row r="62952" spans="2:2" hidden="1" x14ac:dyDescent="0.15">
      <c r="B62952" s="8"/>
    </row>
    <row r="62953" spans="2:2" hidden="1" x14ac:dyDescent="0.15">
      <c r="B62953" s="8"/>
    </row>
    <row r="62954" spans="2:2" hidden="1" x14ac:dyDescent="0.15">
      <c r="B62954" s="8"/>
    </row>
    <row r="62955" spans="2:2" hidden="1" x14ac:dyDescent="0.15">
      <c r="B62955" s="8"/>
    </row>
    <row r="62956" spans="2:2" hidden="1" x14ac:dyDescent="0.15">
      <c r="B62956" s="8"/>
    </row>
    <row r="62957" spans="2:2" hidden="1" x14ac:dyDescent="0.15">
      <c r="B62957" s="8"/>
    </row>
    <row r="62958" spans="2:2" hidden="1" x14ac:dyDescent="0.15">
      <c r="B62958" s="8"/>
    </row>
    <row r="62959" spans="2:2" hidden="1" x14ac:dyDescent="0.15">
      <c r="B62959" s="8"/>
    </row>
    <row r="62960" spans="2:2" hidden="1" x14ac:dyDescent="0.15">
      <c r="B62960" s="8"/>
    </row>
    <row r="62961" spans="2:2" hidden="1" x14ac:dyDescent="0.15">
      <c r="B62961" s="8"/>
    </row>
    <row r="62962" spans="2:2" hidden="1" x14ac:dyDescent="0.15">
      <c r="B62962" s="8"/>
    </row>
    <row r="62963" spans="2:2" hidden="1" x14ac:dyDescent="0.15">
      <c r="B62963" s="8"/>
    </row>
    <row r="62964" spans="2:2" hidden="1" x14ac:dyDescent="0.15">
      <c r="B62964" s="8"/>
    </row>
    <row r="62965" spans="2:2" hidden="1" x14ac:dyDescent="0.15">
      <c r="B62965" s="8"/>
    </row>
    <row r="62966" spans="2:2" hidden="1" x14ac:dyDescent="0.15">
      <c r="B62966" s="8"/>
    </row>
    <row r="62967" spans="2:2" hidden="1" x14ac:dyDescent="0.15">
      <c r="B62967" s="8"/>
    </row>
    <row r="62968" spans="2:2" hidden="1" x14ac:dyDescent="0.15">
      <c r="B62968" s="8"/>
    </row>
    <row r="62969" spans="2:2" hidden="1" x14ac:dyDescent="0.15">
      <c r="B62969" s="8"/>
    </row>
    <row r="62970" spans="2:2" hidden="1" x14ac:dyDescent="0.15">
      <c r="B62970" s="8"/>
    </row>
    <row r="62971" spans="2:2" hidden="1" x14ac:dyDescent="0.15">
      <c r="B62971" s="8"/>
    </row>
    <row r="62972" spans="2:2" hidden="1" x14ac:dyDescent="0.15">
      <c r="B62972" s="8"/>
    </row>
    <row r="62973" spans="2:2" hidden="1" x14ac:dyDescent="0.15">
      <c r="B62973" s="8"/>
    </row>
    <row r="62974" spans="2:2" hidden="1" x14ac:dyDescent="0.15">
      <c r="B62974" s="8"/>
    </row>
    <row r="62975" spans="2:2" hidden="1" x14ac:dyDescent="0.15">
      <c r="B62975" s="8"/>
    </row>
    <row r="62976" spans="2:2" hidden="1" x14ac:dyDescent="0.15">
      <c r="B62976" s="8"/>
    </row>
    <row r="62977" spans="2:2" hidden="1" x14ac:dyDescent="0.15">
      <c r="B62977" s="8"/>
    </row>
    <row r="62978" spans="2:2" hidden="1" x14ac:dyDescent="0.15">
      <c r="B62978" s="8"/>
    </row>
    <row r="62979" spans="2:2" hidden="1" x14ac:dyDescent="0.15">
      <c r="B62979" s="8"/>
    </row>
    <row r="62980" spans="2:2" hidden="1" x14ac:dyDescent="0.15">
      <c r="B62980" s="8"/>
    </row>
    <row r="62981" spans="2:2" hidden="1" x14ac:dyDescent="0.15">
      <c r="B62981" s="8"/>
    </row>
    <row r="62982" spans="2:2" hidden="1" x14ac:dyDescent="0.15">
      <c r="B62982" s="8"/>
    </row>
    <row r="62983" spans="2:2" hidden="1" x14ac:dyDescent="0.15">
      <c r="B62983" s="8"/>
    </row>
    <row r="62984" spans="2:2" hidden="1" x14ac:dyDescent="0.15">
      <c r="B62984" s="8"/>
    </row>
    <row r="62985" spans="2:2" hidden="1" x14ac:dyDescent="0.15">
      <c r="B62985" s="8"/>
    </row>
    <row r="62986" spans="2:2" hidden="1" x14ac:dyDescent="0.15">
      <c r="B62986" s="8"/>
    </row>
    <row r="62987" spans="2:2" hidden="1" x14ac:dyDescent="0.15">
      <c r="B62987" s="8"/>
    </row>
    <row r="62988" spans="2:2" hidden="1" x14ac:dyDescent="0.15">
      <c r="B62988" s="8"/>
    </row>
    <row r="62989" spans="2:2" hidden="1" x14ac:dyDescent="0.15">
      <c r="B62989" s="8"/>
    </row>
    <row r="62990" spans="2:2" hidden="1" x14ac:dyDescent="0.15">
      <c r="B62990" s="8"/>
    </row>
    <row r="62991" spans="2:2" hidden="1" x14ac:dyDescent="0.15">
      <c r="B62991" s="8"/>
    </row>
    <row r="62992" spans="2:2" hidden="1" x14ac:dyDescent="0.15">
      <c r="B62992" s="8"/>
    </row>
    <row r="62993" spans="2:2" hidden="1" x14ac:dyDescent="0.15">
      <c r="B62993" s="8"/>
    </row>
    <row r="62994" spans="2:2" hidden="1" x14ac:dyDescent="0.15">
      <c r="B62994" s="8"/>
    </row>
    <row r="62995" spans="2:2" hidden="1" x14ac:dyDescent="0.15">
      <c r="B62995" s="8"/>
    </row>
    <row r="62996" spans="2:2" hidden="1" x14ac:dyDescent="0.15">
      <c r="B62996" s="8"/>
    </row>
    <row r="62997" spans="2:2" hidden="1" x14ac:dyDescent="0.15">
      <c r="B62997" s="8"/>
    </row>
    <row r="62998" spans="2:2" hidden="1" x14ac:dyDescent="0.15">
      <c r="B62998" s="8"/>
    </row>
    <row r="62999" spans="2:2" hidden="1" x14ac:dyDescent="0.15">
      <c r="B62999" s="8"/>
    </row>
    <row r="63000" spans="2:2" hidden="1" x14ac:dyDescent="0.15">
      <c r="B63000" s="8"/>
    </row>
    <row r="63001" spans="2:2" hidden="1" x14ac:dyDescent="0.15">
      <c r="B63001" s="8"/>
    </row>
    <row r="63002" spans="2:2" hidden="1" x14ac:dyDescent="0.15">
      <c r="B63002" s="8"/>
    </row>
    <row r="63003" spans="2:2" hidden="1" x14ac:dyDescent="0.15">
      <c r="B63003" s="8"/>
    </row>
    <row r="63004" spans="2:2" hidden="1" x14ac:dyDescent="0.15">
      <c r="B63004" s="8"/>
    </row>
    <row r="63005" spans="2:2" hidden="1" x14ac:dyDescent="0.15">
      <c r="B63005" s="8"/>
    </row>
    <row r="63006" spans="2:2" hidden="1" x14ac:dyDescent="0.15">
      <c r="B63006" s="8"/>
    </row>
    <row r="63007" spans="2:2" hidden="1" x14ac:dyDescent="0.15">
      <c r="B63007" s="8"/>
    </row>
    <row r="63008" spans="2:2" hidden="1" x14ac:dyDescent="0.15">
      <c r="B63008" s="8"/>
    </row>
    <row r="63009" spans="2:2" hidden="1" x14ac:dyDescent="0.15">
      <c r="B63009" s="8"/>
    </row>
    <row r="63010" spans="2:2" hidden="1" x14ac:dyDescent="0.15">
      <c r="B63010" s="8"/>
    </row>
    <row r="63011" spans="2:2" hidden="1" x14ac:dyDescent="0.15">
      <c r="B63011" s="8"/>
    </row>
    <row r="63012" spans="2:2" hidden="1" x14ac:dyDescent="0.15">
      <c r="B63012" s="8"/>
    </row>
    <row r="63013" spans="2:2" hidden="1" x14ac:dyDescent="0.15">
      <c r="B63013" s="8"/>
    </row>
    <row r="63014" spans="2:2" hidden="1" x14ac:dyDescent="0.15">
      <c r="B63014" s="8"/>
    </row>
    <row r="63015" spans="2:2" hidden="1" x14ac:dyDescent="0.15">
      <c r="B63015" s="8"/>
    </row>
    <row r="63016" spans="2:2" hidden="1" x14ac:dyDescent="0.15">
      <c r="B63016" s="8"/>
    </row>
    <row r="63017" spans="2:2" hidden="1" x14ac:dyDescent="0.15">
      <c r="B63017" s="8"/>
    </row>
    <row r="63018" spans="2:2" hidden="1" x14ac:dyDescent="0.15">
      <c r="B63018" s="8"/>
    </row>
    <row r="63019" spans="2:2" hidden="1" x14ac:dyDescent="0.15">
      <c r="B63019" s="8"/>
    </row>
    <row r="63020" spans="2:2" hidden="1" x14ac:dyDescent="0.15">
      <c r="B63020" s="8"/>
    </row>
    <row r="63021" spans="2:2" hidden="1" x14ac:dyDescent="0.15">
      <c r="B63021" s="8"/>
    </row>
    <row r="63022" spans="2:2" hidden="1" x14ac:dyDescent="0.15">
      <c r="B63022" s="8"/>
    </row>
    <row r="63023" spans="2:2" hidden="1" x14ac:dyDescent="0.15">
      <c r="B63023" s="8"/>
    </row>
    <row r="63024" spans="2:2" hidden="1" x14ac:dyDescent="0.15">
      <c r="B63024" s="8"/>
    </row>
    <row r="63025" spans="2:2" hidden="1" x14ac:dyDescent="0.15">
      <c r="B63025" s="8"/>
    </row>
    <row r="63026" spans="2:2" hidden="1" x14ac:dyDescent="0.15">
      <c r="B63026" s="8"/>
    </row>
    <row r="63027" spans="2:2" hidden="1" x14ac:dyDescent="0.15">
      <c r="B63027" s="8"/>
    </row>
    <row r="63028" spans="2:2" hidden="1" x14ac:dyDescent="0.15">
      <c r="B63028" s="8"/>
    </row>
    <row r="63029" spans="2:2" hidden="1" x14ac:dyDescent="0.15">
      <c r="B63029" s="8"/>
    </row>
    <row r="63030" spans="2:2" hidden="1" x14ac:dyDescent="0.15">
      <c r="B63030" s="8"/>
    </row>
    <row r="63031" spans="2:2" hidden="1" x14ac:dyDescent="0.15">
      <c r="B63031" s="8"/>
    </row>
    <row r="63032" spans="2:2" hidden="1" x14ac:dyDescent="0.15">
      <c r="B63032" s="8"/>
    </row>
    <row r="63033" spans="2:2" hidden="1" x14ac:dyDescent="0.15">
      <c r="B63033" s="8"/>
    </row>
    <row r="63034" spans="2:2" hidden="1" x14ac:dyDescent="0.15">
      <c r="B63034" s="8"/>
    </row>
    <row r="63035" spans="2:2" hidden="1" x14ac:dyDescent="0.15">
      <c r="B63035" s="8"/>
    </row>
    <row r="63036" spans="2:2" hidden="1" x14ac:dyDescent="0.15">
      <c r="B63036" s="8"/>
    </row>
    <row r="63037" spans="2:2" hidden="1" x14ac:dyDescent="0.15">
      <c r="B63037" s="8"/>
    </row>
    <row r="63038" spans="2:2" hidden="1" x14ac:dyDescent="0.15">
      <c r="B63038" s="8"/>
    </row>
    <row r="63039" spans="2:2" hidden="1" x14ac:dyDescent="0.15">
      <c r="B63039" s="8"/>
    </row>
    <row r="63040" spans="2:2" hidden="1" x14ac:dyDescent="0.15">
      <c r="B63040" s="8"/>
    </row>
    <row r="63041" spans="2:2" hidden="1" x14ac:dyDescent="0.15">
      <c r="B63041" s="8"/>
    </row>
    <row r="63042" spans="2:2" hidden="1" x14ac:dyDescent="0.15">
      <c r="B63042" s="8"/>
    </row>
    <row r="63043" spans="2:2" hidden="1" x14ac:dyDescent="0.15">
      <c r="B63043" s="8"/>
    </row>
    <row r="63044" spans="2:2" hidden="1" x14ac:dyDescent="0.15">
      <c r="B63044" s="8"/>
    </row>
    <row r="63045" spans="2:2" hidden="1" x14ac:dyDescent="0.15">
      <c r="B63045" s="8"/>
    </row>
    <row r="63046" spans="2:2" hidden="1" x14ac:dyDescent="0.15">
      <c r="B63046" s="8"/>
    </row>
    <row r="63047" spans="2:2" hidden="1" x14ac:dyDescent="0.15">
      <c r="B63047" s="8"/>
    </row>
    <row r="63048" spans="2:2" hidden="1" x14ac:dyDescent="0.15">
      <c r="B63048" s="8"/>
    </row>
    <row r="63049" spans="2:2" hidden="1" x14ac:dyDescent="0.15">
      <c r="B63049" s="8"/>
    </row>
    <row r="63050" spans="2:2" hidden="1" x14ac:dyDescent="0.15">
      <c r="B63050" s="8"/>
    </row>
    <row r="63051" spans="2:2" hidden="1" x14ac:dyDescent="0.15">
      <c r="B63051" s="8"/>
    </row>
    <row r="63052" spans="2:2" hidden="1" x14ac:dyDescent="0.15">
      <c r="B63052" s="8"/>
    </row>
    <row r="63053" spans="2:2" hidden="1" x14ac:dyDescent="0.15">
      <c r="B63053" s="8"/>
    </row>
    <row r="63054" spans="2:2" hidden="1" x14ac:dyDescent="0.15">
      <c r="B63054" s="8"/>
    </row>
    <row r="63055" spans="2:2" hidden="1" x14ac:dyDescent="0.15">
      <c r="B63055" s="8"/>
    </row>
    <row r="63056" spans="2:2" hidden="1" x14ac:dyDescent="0.15">
      <c r="B63056" s="8"/>
    </row>
    <row r="63057" spans="2:2" hidden="1" x14ac:dyDescent="0.15">
      <c r="B63057" s="8"/>
    </row>
    <row r="63058" spans="2:2" hidden="1" x14ac:dyDescent="0.15">
      <c r="B63058" s="8"/>
    </row>
    <row r="63059" spans="2:2" hidden="1" x14ac:dyDescent="0.15">
      <c r="B63059" s="8"/>
    </row>
    <row r="63060" spans="2:2" hidden="1" x14ac:dyDescent="0.15">
      <c r="B63060" s="8"/>
    </row>
    <row r="63061" spans="2:2" hidden="1" x14ac:dyDescent="0.15">
      <c r="B63061" s="8"/>
    </row>
    <row r="63062" spans="2:2" hidden="1" x14ac:dyDescent="0.15">
      <c r="B63062" s="8"/>
    </row>
    <row r="63063" spans="2:2" hidden="1" x14ac:dyDescent="0.15">
      <c r="B63063" s="8"/>
    </row>
    <row r="63064" spans="2:2" hidden="1" x14ac:dyDescent="0.15">
      <c r="B63064" s="8"/>
    </row>
    <row r="63065" spans="2:2" hidden="1" x14ac:dyDescent="0.15">
      <c r="B63065" s="8"/>
    </row>
    <row r="63066" spans="2:2" hidden="1" x14ac:dyDescent="0.15">
      <c r="B63066" s="8"/>
    </row>
    <row r="63067" spans="2:2" hidden="1" x14ac:dyDescent="0.15">
      <c r="B63067" s="8"/>
    </row>
    <row r="63068" spans="2:2" hidden="1" x14ac:dyDescent="0.15">
      <c r="B63068" s="8"/>
    </row>
    <row r="63069" spans="2:2" hidden="1" x14ac:dyDescent="0.15">
      <c r="B63069" s="8"/>
    </row>
    <row r="63070" spans="2:2" hidden="1" x14ac:dyDescent="0.15">
      <c r="B63070" s="8"/>
    </row>
    <row r="63071" spans="2:2" hidden="1" x14ac:dyDescent="0.15">
      <c r="B63071" s="8"/>
    </row>
    <row r="63072" spans="2:2" hidden="1" x14ac:dyDescent="0.15">
      <c r="B63072" s="8"/>
    </row>
    <row r="63073" spans="2:2" hidden="1" x14ac:dyDescent="0.15">
      <c r="B63073" s="8"/>
    </row>
    <row r="63074" spans="2:2" hidden="1" x14ac:dyDescent="0.15">
      <c r="B63074" s="8"/>
    </row>
    <row r="63075" spans="2:2" hidden="1" x14ac:dyDescent="0.15">
      <c r="B63075" s="8"/>
    </row>
    <row r="63076" spans="2:2" hidden="1" x14ac:dyDescent="0.15">
      <c r="B63076" s="8"/>
    </row>
    <row r="63077" spans="2:2" hidden="1" x14ac:dyDescent="0.15">
      <c r="B63077" s="8"/>
    </row>
    <row r="63078" spans="2:2" hidden="1" x14ac:dyDescent="0.15">
      <c r="B63078" s="8"/>
    </row>
    <row r="63079" spans="2:2" hidden="1" x14ac:dyDescent="0.15">
      <c r="B63079" s="8"/>
    </row>
    <row r="63080" spans="2:2" hidden="1" x14ac:dyDescent="0.15">
      <c r="B63080" s="8"/>
    </row>
    <row r="63081" spans="2:2" hidden="1" x14ac:dyDescent="0.15">
      <c r="B63081" s="8"/>
    </row>
    <row r="63082" spans="2:2" hidden="1" x14ac:dyDescent="0.15">
      <c r="B63082" s="8"/>
    </row>
    <row r="63083" spans="2:2" hidden="1" x14ac:dyDescent="0.15">
      <c r="B63083" s="8"/>
    </row>
    <row r="63084" spans="2:2" hidden="1" x14ac:dyDescent="0.15">
      <c r="B63084" s="8"/>
    </row>
    <row r="63085" spans="2:2" hidden="1" x14ac:dyDescent="0.15">
      <c r="B63085" s="8"/>
    </row>
    <row r="63086" spans="2:2" hidden="1" x14ac:dyDescent="0.15">
      <c r="B63086" s="8"/>
    </row>
    <row r="63087" spans="2:2" hidden="1" x14ac:dyDescent="0.15">
      <c r="B63087" s="8"/>
    </row>
    <row r="63088" spans="2:2" hidden="1" x14ac:dyDescent="0.15">
      <c r="B63088" s="8"/>
    </row>
    <row r="63089" spans="2:2" hidden="1" x14ac:dyDescent="0.15">
      <c r="B63089" s="8"/>
    </row>
    <row r="63090" spans="2:2" hidden="1" x14ac:dyDescent="0.15">
      <c r="B63090" s="8"/>
    </row>
    <row r="63091" spans="2:2" hidden="1" x14ac:dyDescent="0.15">
      <c r="B63091" s="8"/>
    </row>
    <row r="63092" spans="2:2" hidden="1" x14ac:dyDescent="0.15">
      <c r="B63092" s="8"/>
    </row>
    <row r="63093" spans="2:2" hidden="1" x14ac:dyDescent="0.15">
      <c r="B63093" s="8"/>
    </row>
    <row r="63094" spans="2:2" hidden="1" x14ac:dyDescent="0.15">
      <c r="B63094" s="8"/>
    </row>
    <row r="63095" spans="2:2" hidden="1" x14ac:dyDescent="0.15">
      <c r="B63095" s="8"/>
    </row>
    <row r="63096" spans="2:2" hidden="1" x14ac:dyDescent="0.15">
      <c r="B63096" s="8"/>
    </row>
    <row r="63097" spans="2:2" hidden="1" x14ac:dyDescent="0.15">
      <c r="B63097" s="8"/>
    </row>
    <row r="63098" spans="2:2" hidden="1" x14ac:dyDescent="0.15">
      <c r="B63098" s="8"/>
    </row>
    <row r="63099" spans="2:2" hidden="1" x14ac:dyDescent="0.15">
      <c r="B63099" s="8"/>
    </row>
    <row r="63100" spans="2:2" hidden="1" x14ac:dyDescent="0.15">
      <c r="B63100" s="8"/>
    </row>
    <row r="63101" spans="2:2" hidden="1" x14ac:dyDescent="0.15">
      <c r="B63101" s="8"/>
    </row>
    <row r="63102" spans="2:2" hidden="1" x14ac:dyDescent="0.15">
      <c r="B63102" s="8"/>
    </row>
    <row r="63103" spans="2:2" hidden="1" x14ac:dyDescent="0.15">
      <c r="B63103" s="8"/>
    </row>
    <row r="63104" spans="2:2" hidden="1" x14ac:dyDescent="0.15">
      <c r="B63104" s="8"/>
    </row>
    <row r="63105" spans="2:2" hidden="1" x14ac:dyDescent="0.15">
      <c r="B63105" s="8"/>
    </row>
    <row r="63106" spans="2:2" hidden="1" x14ac:dyDescent="0.15">
      <c r="B63106" s="8"/>
    </row>
    <row r="63107" spans="2:2" hidden="1" x14ac:dyDescent="0.15">
      <c r="B63107" s="8"/>
    </row>
    <row r="63108" spans="2:2" hidden="1" x14ac:dyDescent="0.15">
      <c r="B63108" s="8"/>
    </row>
    <row r="63109" spans="2:2" hidden="1" x14ac:dyDescent="0.15">
      <c r="B63109" s="8"/>
    </row>
    <row r="63110" spans="2:2" hidden="1" x14ac:dyDescent="0.15">
      <c r="B63110" s="8"/>
    </row>
    <row r="63111" spans="2:2" hidden="1" x14ac:dyDescent="0.15">
      <c r="B63111" s="8"/>
    </row>
    <row r="63112" spans="2:2" hidden="1" x14ac:dyDescent="0.15">
      <c r="B63112" s="8"/>
    </row>
    <row r="63113" spans="2:2" hidden="1" x14ac:dyDescent="0.15">
      <c r="B63113" s="8"/>
    </row>
    <row r="63114" spans="2:2" hidden="1" x14ac:dyDescent="0.15">
      <c r="B63114" s="8"/>
    </row>
    <row r="63115" spans="2:2" hidden="1" x14ac:dyDescent="0.15">
      <c r="B63115" s="8"/>
    </row>
    <row r="63116" spans="2:2" hidden="1" x14ac:dyDescent="0.15">
      <c r="B63116" s="8"/>
    </row>
    <row r="63117" spans="2:2" hidden="1" x14ac:dyDescent="0.15">
      <c r="B63117" s="8"/>
    </row>
    <row r="63118" spans="2:2" hidden="1" x14ac:dyDescent="0.15">
      <c r="B63118" s="8"/>
    </row>
    <row r="63119" spans="2:2" hidden="1" x14ac:dyDescent="0.15">
      <c r="B63119" s="8"/>
    </row>
    <row r="63120" spans="2:2" hidden="1" x14ac:dyDescent="0.15">
      <c r="B63120" s="8"/>
    </row>
    <row r="63121" spans="2:2" hidden="1" x14ac:dyDescent="0.15">
      <c r="B63121" s="8"/>
    </row>
    <row r="63122" spans="2:2" hidden="1" x14ac:dyDescent="0.15">
      <c r="B63122" s="8"/>
    </row>
    <row r="63123" spans="2:2" hidden="1" x14ac:dyDescent="0.15">
      <c r="B63123" s="8"/>
    </row>
    <row r="63124" spans="2:2" hidden="1" x14ac:dyDescent="0.15">
      <c r="B63124" s="8"/>
    </row>
    <row r="63125" spans="2:2" hidden="1" x14ac:dyDescent="0.15">
      <c r="B63125" s="8"/>
    </row>
    <row r="63126" spans="2:2" hidden="1" x14ac:dyDescent="0.15">
      <c r="B63126" s="8"/>
    </row>
    <row r="63127" spans="2:2" hidden="1" x14ac:dyDescent="0.15">
      <c r="B63127" s="8"/>
    </row>
    <row r="63128" spans="2:2" hidden="1" x14ac:dyDescent="0.15">
      <c r="B63128" s="8"/>
    </row>
    <row r="63129" spans="2:2" hidden="1" x14ac:dyDescent="0.15">
      <c r="B63129" s="8"/>
    </row>
    <row r="63130" spans="2:2" hidden="1" x14ac:dyDescent="0.15">
      <c r="B63130" s="8"/>
    </row>
    <row r="63131" spans="2:2" hidden="1" x14ac:dyDescent="0.15">
      <c r="B63131" s="8"/>
    </row>
    <row r="63132" spans="2:2" hidden="1" x14ac:dyDescent="0.15">
      <c r="B63132" s="8"/>
    </row>
    <row r="63133" spans="2:2" hidden="1" x14ac:dyDescent="0.15">
      <c r="B63133" s="8"/>
    </row>
    <row r="63134" spans="2:2" hidden="1" x14ac:dyDescent="0.15">
      <c r="B63134" s="8"/>
    </row>
    <row r="63135" spans="2:2" hidden="1" x14ac:dyDescent="0.15">
      <c r="B63135" s="8"/>
    </row>
    <row r="63136" spans="2:2" hidden="1" x14ac:dyDescent="0.15">
      <c r="B63136" s="8"/>
    </row>
    <row r="63137" spans="2:2" hidden="1" x14ac:dyDescent="0.15">
      <c r="B63137" s="8"/>
    </row>
    <row r="63138" spans="2:2" hidden="1" x14ac:dyDescent="0.15">
      <c r="B63138" s="8"/>
    </row>
    <row r="63139" spans="2:2" hidden="1" x14ac:dyDescent="0.15">
      <c r="B63139" s="8"/>
    </row>
    <row r="63140" spans="2:2" hidden="1" x14ac:dyDescent="0.15">
      <c r="B63140" s="8"/>
    </row>
    <row r="63141" spans="2:2" hidden="1" x14ac:dyDescent="0.15">
      <c r="B63141" s="8"/>
    </row>
    <row r="63142" spans="2:2" hidden="1" x14ac:dyDescent="0.15">
      <c r="B63142" s="8"/>
    </row>
    <row r="63143" spans="2:2" hidden="1" x14ac:dyDescent="0.15">
      <c r="B63143" s="8"/>
    </row>
    <row r="63144" spans="2:2" hidden="1" x14ac:dyDescent="0.15">
      <c r="B63144" s="8"/>
    </row>
    <row r="63145" spans="2:2" hidden="1" x14ac:dyDescent="0.15">
      <c r="B63145" s="8"/>
    </row>
    <row r="63146" spans="2:2" hidden="1" x14ac:dyDescent="0.15">
      <c r="B63146" s="8"/>
    </row>
    <row r="63147" spans="2:2" hidden="1" x14ac:dyDescent="0.15">
      <c r="B63147" s="8"/>
    </row>
    <row r="63148" spans="2:2" hidden="1" x14ac:dyDescent="0.15">
      <c r="B63148" s="8"/>
    </row>
    <row r="63149" spans="2:2" hidden="1" x14ac:dyDescent="0.15">
      <c r="B63149" s="8"/>
    </row>
    <row r="63150" spans="2:2" hidden="1" x14ac:dyDescent="0.15">
      <c r="B63150" s="8"/>
    </row>
    <row r="63151" spans="2:2" hidden="1" x14ac:dyDescent="0.15">
      <c r="B63151" s="8"/>
    </row>
    <row r="63152" spans="2:2" hidden="1" x14ac:dyDescent="0.15">
      <c r="B63152" s="8"/>
    </row>
    <row r="63153" spans="2:2" hidden="1" x14ac:dyDescent="0.15">
      <c r="B63153" s="8"/>
    </row>
    <row r="63154" spans="2:2" hidden="1" x14ac:dyDescent="0.15">
      <c r="B63154" s="8"/>
    </row>
    <row r="63155" spans="2:2" hidden="1" x14ac:dyDescent="0.15">
      <c r="B63155" s="8"/>
    </row>
    <row r="63156" spans="2:2" hidden="1" x14ac:dyDescent="0.15">
      <c r="B63156" s="8"/>
    </row>
    <row r="63157" spans="2:2" hidden="1" x14ac:dyDescent="0.15">
      <c r="B63157" s="8"/>
    </row>
    <row r="63158" spans="2:2" hidden="1" x14ac:dyDescent="0.15">
      <c r="B63158" s="8"/>
    </row>
    <row r="63159" spans="2:2" hidden="1" x14ac:dyDescent="0.15">
      <c r="B63159" s="8"/>
    </row>
    <row r="63160" spans="2:2" hidden="1" x14ac:dyDescent="0.15">
      <c r="B63160" s="8"/>
    </row>
    <row r="63161" spans="2:2" hidden="1" x14ac:dyDescent="0.15">
      <c r="B63161" s="8"/>
    </row>
    <row r="63162" spans="2:2" hidden="1" x14ac:dyDescent="0.15">
      <c r="B63162" s="8"/>
    </row>
    <row r="63163" spans="2:2" hidden="1" x14ac:dyDescent="0.15">
      <c r="B63163" s="8"/>
    </row>
    <row r="63164" spans="2:2" hidden="1" x14ac:dyDescent="0.15">
      <c r="B63164" s="8"/>
    </row>
    <row r="63165" spans="2:2" hidden="1" x14ac:dyDescent="0.15">
      <c r="B63165" s="8"/>
    </row>
    <row r="63166" spans="2:2" hidden="1" x14ac:dyDescent="0.15">
      <c r="B63166" s="8"/>
    </row>
    <row r="63167" spans="2:2" hidden="1" x14ac:dyDescent="0.15">
      <c r="B63167" s="8"/>
    </row>
    <row r="63168" spans="2:2" hidden="1" x14ac:dyDescent="0.15">
      <c r="B63168" s="8"/>
    </row>
    <row r="63169" spans="2:2" hidden="1" x14ac:dyDescent="0.15">
      <c r="B63169" s="8"/>
    </row>
    <row r="63170" spans="2:2" hidden="1" x14ac:dyDescent="0.15">
      <c r="B63170" s="8"/>
    </row>
    <row r="63171" spans="2:2" hidden="1" x14ac:dyDescent="0.15">
      <c r="B63171" s="8"/>
    </row>
    <row r="63172" spans="2:2" hidden="1" x14ac:dyDescent="0.15">
      <c r="B63172" s="8"/>
    </row>
    <row r="63173" spans="2:2" hidden="1" x14ac:dyDescent="0.15">
      <c r="B63173" s="8"/>
    </row>
    <row r="63174" spans="2:2" hidden="1" x14ac:dyDescent="0.15">
      <c r="B63174" s="8"/>
    </row>
    <row r="63175" spans="2:2" hidden="1" x14ac:dyDescent="0.15">
      <c r="B63175" s="8"/>
    </row>
    <row r="63176" spans="2:2" hidden="1" x14ac:dyDescent="0.15">
      <c r="B63176" s="8"/>
    </row>
    <row r="63177" spans="2:2" hidden="1" x14ac:dyDescent="0.15">
      <c r="B63177" s="8"/>
    </row>
    <row r="63178" spans="2:2" hidden="1" x14ac:dyDescent="0.15">
      <c r="B63178" s="8"/>
    </row>
    <row r="63179" spans="2:2" hidden="1" x14ac:dyDescent="0.15">
      <c r="B63179" s="8"/>
    </row>
    <row r="63180" spans="2:2" hidden="1" x14ac:dyDescent="0.15">
      <c r="B63180" s="8"/>
    </row>
    <row r="63181" spans="2:2" hidden="1" x14ac:dyDescent="0.15">
      <c r="B63181" s="8"/>
    </row>
    <row r="63182" spans="2:2" hidden="1" x14ac:dyDescent="0.15">
      <c r="B63182" s="8"/>
    </row>
    <row r="63183" spans="2:2" hidden="1" x14ac:dyDescent="0.15">
      <c r="B63183" s="8"/>
    </row>
    <row r="63184" spans="2:2" hidden="1" x14ac:dyDescent="0.15">
      <c r="B63184" s="8"/>
    </row>
    <row r="63185" spans="2:2" hidden="1" x14ac:dyDescent="0.15">
      <c r="B63185" s="8"/>
    </row>
    <row r="63186" spans="2:2" hidden="1" x14ac:dyDescent="0.15">
      <c r="B63186" s="8"/>
    </row>
    <row r="63187" spans="2:2" hidden="1" x14ac:dyDescent="0.15">
      <c r="B63187" s="8"/>
    </row>
    <row r="63188" spans="2:2" hidden="1" x14ac:dyDescent="0.15">
      <c r="B63188" s="8"/>
    </row>
    <row r="63189" spans="2:2" hidden="1" x14ac:dyDescent="0.15">
      <c r="B63189" s="8"/>
    </row>
    <row r="63190" spans="2:2" hidden="1" x14ac:dyDescent="0.15">
      <c r="B63190" s="8"/>
    </row>
    <row r="63191" spans="2:2" hidden="1" x14ac:dyDescent="0.15">
      <c r="B63191" s="8"/>
    </row>
    <row r="63192" spans="2:2" hidden="1" x14ac:dyDescent="0.15">
      <c r="B63192" s="8"/>
    </row>
    <row r="63193" spans="2:2" hidden="1" x14ac:dyDescent="0.15">
      <c r="B63193" s="8"/>
    </row>
    <row r="63194" spans="2:2" hidden="1" x14ac:dyDescent="0.15">
      <c r="B63194" s="8"/>
    </row>
    <row r="63195" spans="2:2" hidden="1" x14ac:dyDescent="0.15">
      <c r="B63195" s="8"/>
    </row>
    <row r="63196" spans="2:2" hidden="1" x14ac:dyDescent="0.15">
      <c r="B63196" s="8"/>
    </row>
    <row r="63197" spans="2:2" hidden="1" x14ac:dyDescent="0.15">
      <c r="B63197" s="8"/>
    </row>
    <row r="63198" spans="2:2" hidden="1" x14ac:dyDescent="0.15">
      <c r="B63198" s="8"/>
    </row>
    <row r="63199" spans="2:2" hidden="1" x14ac:dyDescent="0.15">
      <c r="B63199" s="8"/>
    </row>
    <row r="63200" spans="2:2" hidden="1" x14ac:dyDescent="0.15">
      <c r="B63200" s="8"/>
    </row>
    <row r="63201" spans="2:2" hidden="1" x14ac:dyDescent="0.15">
      <c r="B63201" s="8"/>
    </row>
    <row r="63202" spans="2:2" hidden="1" x14ac:dyDescent="0.15">
      <c r="B63202" s="8"/>
    </row>
    <row r="63203" spans="2:2" hidden="1" x14ac:dyDescent="0.15">
      <c r="B63203" s="8"/>
    </row>
    <row r="63204" spans="2:2" hidden="1" x14ac:dyDescent="0.15">
      <c r="B63204" s="8"/>
    </row>
    <row r="63205" spans="2:2" hidden="1" x14ac:dyDescent="0.15">
      <c r="B63205" s="8"/>
    </row>
    <row r="63206" spans="2:2" hidden="1" x14ac:dyDescent="0.15">
      <c r="B63206" s="8"/>
    </row>
    <row r="63207" spans="2:2" hidden="1" x14ac:dyDescent="0.15">
      <c r="B63207" s="8"/>
    </row>
    <row r="63208" spans="2:2" hidden="1" x14ac:dyDescent="0.15">
      <c r="B63208" s="8"/>
    </row>
    <row r="63209" spans="2:2" hidden="1" x14ac:dyDescent="0.15">
      <c r="B63209" s="8"/>
    </row>
    <row r="63210" spans="2:2" hidden="1" x14ac:dyDescent="0.15">
      <c r="B63210" s="8"/>
    </row>
    <row r="63211" spans="2:2" hidden="1" x14ac:dyDescent="0.15">
      <c r="B63211" s="8"/>
    </row>
    <row r="63212" spans="2:2" hidden="1" x14ac:dyDescent="0.15">
      <c r="B63212" s="8"/>
    </row>
    <row r="63213" spans="2:2" hidden="1" x14ac:dyDescent="0.15">
      <c r="B63213" s="8"/>
    </row>
    <row r="63214" spans="2:2" hidden="1" x14ac:dyDescent="0.15">
      <c r="B63214" s="8"/>
    </row>
    <row r="63215" spans="2:2" hidden="1" x14ac:dyDescent="0.15">
      <c r="B63215" s="8"/>
    </row>
    <row r="63216" spans="2:2" hidden="1" x14ac:dyDescent="0.15">
      <c r="B63216" s="8"/>
    </row>
    <row r="63217" spans="2:2" hidden="1" x14ac:dyDescent="0.15">
      <c r="B63217" s="8"/>
    </row>
    <row r="63218" spans="2:2" hidden="1" x14ac:dyDescent="0.15">
      <c r="B63218" s="8"/>
    </row>
    <row r="63219" spans="2:2" hidden="1" x14ac:dyDescent="0.15">
      <c r="B63219" s="8"/>
    </row>
    <row r="63220" spans="2:2" hidden="1" x14ac:dyDescent="0.15">
      <c r="B63220" s="8"/>
    </row>
    <row r="63221" spans="2:2" hidden="1" x14ac:dyDescent="0.15">
      <c r="B63221" s="8"/>
    </row>
    <row r="63222" spans="2:2" hidden="1" x14ac:dyDescent="0.15">
      <c r="B63222" s="8"/>
    </row>
    <row r="63223" spans="2:2" hidden="1" x14ac:dyDescent="0.15">
      <c r="B63223" s="8"/>
    </row>
    <row r="63224" spans="2:2" hidden="1" x14ac:dyDescent="0.15">
      <c r="B63224" s="8"/>
    </row>
    <row r="63225" spans="2:2" hidden="1" x14ac:dyDescent="0.15">
      <c r="B63225" s="8"/>
    </row>
    <row r="63226" spans="2:2" hidden="1" x14ac:dyDescent="0.15">
      <c r="B63226" s="8"/>
    </row>
    <row r="63227" spans="2:2" hidden="1" x14ac:dyDescent="0.15">
      <c r="B63227" s="8"/>
    </row>
    <row r="63228" spans="2:2" hidden="1" x14ac:dyDescent="0.15">
      <c r="B63228" s="8"/>
    </row>
    <row r="63229" spans="2:2" hidden="1" x14ac:dyDescent="0.15">
      <c r="B63229" s="8"/>
    </row>
    <row r="63230" spans="2:2" hidden="1" x14ac:dyDescent="0.15">
      <c r="B63230" s="8"/>
    </row>
    <row r="63231" spans="2:2" hidden="1" x14ac:dyDescent="0.15">
      <c r="B63231" s="8"/>
    </row>
    <row r="63232" spans="2:2" hidden="1" x14ac:dyDescent="0.15">
      <c r="B63232" s="8"/>
    </row>
    <row r="63233" spans="2:2" hidden="1" x14ac:dyDescent="0.15">
      <c r="B63233" s="8"/>
    </row>
    <row r="63234" spans="2:2" hidden="1" x14ac:dyDescent="0.15">
      <c r="B63234" s="8"/>
    </row>
    <row r="63235" spans="2:2" hidden="1" x14ac:dyDescent="0.15">
      <c r="B63235" s="8"/>
    </row>
    <row r="63236" spans="2:2" hidden="1" x14ac:dyDescent="0.15">
      <c r="B63236" s="8"/>
    </row>
    <row r="63237" spans="2:2" hidden="1" x14ac:dyDescent="0.15">
      <c r="B63237" s="8"/>
    </row>
    <row r="63238" spans="2:2" hidden="1" x14ac:dyDescent="0.15">
      <c r="B63238" s="8"/>
    </row>
    <row r="63239" spans="2:2" hidden="1" x14ac:dyDescent="0.15">
      <c r="B63239" s="8"/>
    </row>
    <row r="63240" spans="2:2" hidden="1" x14ac:dyDescent="0.15">
      <c r="B63240" s="8"/>
    </row>
    <row r="63241" spans="2:2" hidden="1" x14ac:dyDescent="0.15">
      <c r="B63241" s="8"/>
    </row>
    <row r="63242" spans="2:2" hidden="1" x14ac:dyDescent="0.15">
      <c r="B63242" s="8"/>
    </row>
    <row r="63243" spans="2:2" hidden="1" x14ac:dyDescent="0.15">
      <c r="B63243" s="8"/>
    </row>
    <row r="63244" spans="2:2" hidden="1" x14ac:dyDescent="0.15">
      <c r="B63244" s="8"/>
    </row>
    <row r="63245" spans="2:2" hidden="1" x14ac:dyDescent="0.15">
      <c r="B63245" s="8"/>
    </row>
    <row r="63246" spans="2:2" hidden="1" x14ac:dyDescent="0.15">
      <c r="B63246" s="8"/>
    </row>
    <row r="63247" spans="2:2" hidden="1" x14ac:dyDescent="0.15">
      <c r="B63247" s="8"/>
    </row>
    <row r="63248" spans="2:2" hidden="1" x14ac:dyDescent="0.15">
      <c r="B63248" s="8"/>
    </row>
    <row r="63249" spans="2:2" hidden="1" x14ac:dyDescent="0.15">
      <c r="B63249" s="8"/>
    </row>
    <row r="63250" spans="2:2" hidden="1" x14ac:dyDescent="0.15">
      <c r="B63250" s="8"/>
    </row>
    <row r="63251" spans="2:2" hidden="1" x14ac:dyDescent="0.15">
      <c r="B63251" s="8"/>
    </row>
    <row r="63252" spans="2:2" hidden="1" x14ac:dyDescent="0.15">
      <c r="B63252" s="8"/>
    </row>
    <row r="63253" spans="2:2" hidden="1" x14ac:dyDescent="0.15">
      <c r="B63253" s="8"/>
    </row>
    <row r="63254" spans="2:2" hidden="1" x14ac:dyDescent="0.15">
      <c r="B63254" s="8"/>
    </row>
    <row r="63255" spans="2:2" hidden="1" x14ac:dyDescent="0.15">
      <c r="B63255" s="8"/>
    </row>
    <row r="63256" spans="2:2" hidden="1" x14ac:dyDescent="0.15">
      <c r="B63256" s="8"/>
    </row>
    <row r="63257" spans="2:2" hidden="1" x14ac:dyDescent="0.15">
      <c r="B63257" s="8"/>
    </row>
    <row r="63258" spans="2:2" hidden="1" x14ac:dyDescent="0.15">
      <c r="B63258" s="8"/>
    </row>
    <row r="63259" spans="2:2" hidden="1" x14ac:dyDescent="0.15">
      <c r="B63259" s="8"/>
    </row>
    <row r="63260" spans="2:2" hidden="1" x14ac:dyDescent="0.15">
      <c r="B63260" s="8"/>
    </row>
    <row r="63261" spans="2:2" hidden="1" x14ac:dyDescent="0.15">
      <c r="B63261" s="8"/>
    </row>
    <row r="63262" spans="2:2" hidden="1" x14ac:dyDescent="0.15">
      <c r="B63262" s="8"/>
    </row>
    <row r="63263" spans="2:2" hidden="1" x14ac:dyDescent="0.15">
      <c r="B63263" s="8"/>
    </row>
    <row r="63264" spans="2:2" hidden="1" x14ac:dyDescent="0.15">
      <c r="B63264" s="8"/>
    </row>
    <row r="63265" spans="2:2" hidden="1" x14ac:dyDescent="0.15">
      <c r="B63265" s="8"/>
    </row>
    <row r="63266" spans="2:2" hidden="1" x14ac:dyDescent="0.15">
      <c r="B63266" s="8"/>
    </row>
    <row r="63267" spans="2:2" hidden="1" x14ac:dyDescent="0.15">
      <c r="B63267" s="8"/>
    </row>
    <row r="63268" spans="2:2" hidden="1" x14ac:dyDescent="0.15">
      <c r="B63268" s="8"/>
    </row>
    <row r="63269" spans="2:2" hidden="1" x14ac:dyDescent="0.15">
      <c r="B63269" s="8"/>
    </row>
    <row r="63270" spans="2:2" hidden="1" x14ac:dyDescent="0.15">
      <c r="B63270" s="8"/>
    </row>
    <row r="63271" spans="2:2" hidden="1" x14ac:dyDescent="0.15">
      <c r="B63271" s="8"/>
    </row>
    <row r="63272" spans="2:2" hidden="1" x14ac:dyDescent="0.15">
      <c r="B63272" s="8"/>
    </row>
    <row r="63273" spans="2:2" hidden="1" x14ac:dyDescent="0.15">
      <c r="B63273" s="8"/>
    </row>
    <row r="63274" spans="2:2" hidden="1" x14ac:dyDescent="0.15">
      <c r="B63274" s="8"/>
    </row>
    <row r="63275" spans="2:2" hidden="1" x14ac:dyDescent="0.15">
      <c r="B63275" s="8"/>
    </row>
    <row r="63276" spans="2:2" hidden="1" x14ac:dyDescent="0.15">
      <c r="B63276" s="8"/>
    </row>
    <row r="63277" spans="2:2" hidden="1" x14ac:dyDescent="0.15">
      <c r="B63277" s="8"/>
    </row>
    <row r="63278" spans="2:2" hidden="1" x14ac:dyDescent="0.15">
      <c r="B63278" s="8"/>
    </row>
    <row r="63279" spans="2:2" hidden="1" x14ac:dyDescent="0.15">
      <c r="B63279" s="8"/>
    </row>
    <row r="63280" spans="2:2" hidden="1" x14ac:dyDescent="0.15">
      <c r="B63280" s="8"/>
    </row>
    <row r="63281" spans="2:2" hidden="1" x14ac:dyDescent="0.15">
      <c r="B63281" s="8"/>
    </row>
    <row r="63282" spans="2:2" hidden="1" x14ac:dyDescent="0.15">
      <c r="B63282" s="8"/>
    </row>
    <row r="63283" spans="2:2" hidden="1" x14ac:dyDescent="0.15">
      <c r="B63283" s="8"/>
    </row>
    <row r="63284" spans="2:2" hidden="1" x14ac:dyDescent="0.15">
      <c r="B63284" s="8"/>
    </row>
    <row r="63285" spans="2:2" hidden="1" x14ac:dyDescent="0.15">
      <c r="B63285" s="8"/>
    </row>
    <row r="63286" spans="2:2" hidden="1" x14ac:dyDescent="0.15">
      <c r="B63286" s="8"/>
    </row>
    <row r="63287" spans="2:2" hidden="1" x14ac:dyDescent="0.15">
      <c r="B63287" s="8"/>
    </row>
    <row r="63288" spans="2:2" hidden="1" x14ac:dyDescent="0.15">
      <c r="B63288" s="8"/>
    </row>
    <row r="63289" spans="2:2" hidden="1" x14ac:dyDescent="0.15">
      <c r="B63289" s="8"/>
    </row>
    <row r="63290" spans="2:2" hidden="1" x14ac:dyDescent="0.15">
      <c r="B63290" s="8"/>
    </row>
    <row r="63291" spans="2:2" hidden="1" x14ac:dyDescent="0.15">
      <c r="B63291" s="8"/>
    </row>
    <row r="63292" spans="2:2" hidden="1" x14ac:dyDescent="0.15">
      <c r="B63292" s="8"/>
    </row>
    <row r="63293" spans="2:2" hidden="1" x14ac:dyDescent="0.15">
      <c r="B63293" s="8"/>
    </row>
    <row r="63294" spans="2:2" hidden="1" x14ac:dyDescent="0.15">
      <c r="B63294" s="8"/>
    </row>
    <row r="63295" spans="2:2" hidden="1" x14ac:dyDescent="0.15">
      <c r="B63295" s="8"/>
    </row>
    <row r="63296" spans="2:2" hidden="1" x14ac:dyDescent="0.15">
      <c r="B63296" s="8"/>
    </row>
    <row r="63297" spans="2:2" hidden="1" x14ac:dyDescent="0.15">
      <c r="B63297" s="8"/>
    </row>
    <row r="63298" spans="2:2" hidden="1" x14ac:dyDescent="0.15">
      <c r="B63298" s="8"/>
    </row>
    <row r="63299" spans="2:2" hidden="1" x14ac:dyDescent="0.15">
      <c r="B63299" s="8"/>
    </row>
    <row r="63300" spans="2:2" hidden="1" x14ac:dyDescent="0.15">
      <c r="B63300" s="8"/>
    </row>
    <row r="63301" spans="2:2" hidden="1" x14ac:dyDescent="0.15">
      <c r="B63301" s="8"/>
    </row>
    <row r="63302" spans="2:2" hidden="1" x14ac:dyDescent="0.15">
      <c r="B63302" s="8"/>
    </row>
    <row r="63303" spans="2:2" hidden="1" x14ac:dyDescent="0.15">
      <c r="B63303" s="8"/>
    </row>
    <row r="63304" spans="2:2" hidden="1" x14ac:dyDescent="0.15">
      <c r="B63304" s="8"/>
    </row>
    <row r="63305" spans="2:2" hidden="1" x14ac:dyDescent="0.15">
      <c r="B63305" s="8"/>
    </row>
    <row r="63306" spans="2:2" hidden="1" x14ac:dyDescent="0.15">
      <c r="B63306" s="8"/>
    </row>
    <row r="63307" spans="2:2" hidden="1" x14ac:dyDescent="0.15">
      <c r="B63307" s="8"/>
    </row>
    <row r="63308" spans="2:2" hidden="1" x14ac:dyDescent="0.15">
      <c r="B63308" s="8"/>
    </row>
    <row r="63309" spans="2:2" hidden="1" x14ac:dyDescent="0.15">
      <c r="B63309" s="8"/>
    </row>
    <row r="63310" spans="2:2" hidden="1" x14ac:dyDescent="0.15">
      <c r="B63310" s="8"/>
    </row>
    <row r="63311" spans="2:2" hidden="1" x14ac:dyDescent="0.15">
      <c r="B63311" s="8"/>
    </row>
    <row r="63312" spans="2:2" hidden="1" x14ac:dyDescent="0.15">
      <c r="B63312" s="8"/>
    </row>
    <row r="63313" spans="2:2" hidden="1" x14ac:dyDescent="0.15">
      <c r="B63313" s="8"/>
    </row>
    <row r="63314" spans="2:2" hidden="1" x14ac:dyDescent="0.15">
      <c r="B63314" s="8"/>
    </row>
    <row r="63315" spans="2:2" hidden="1" x14ac:dyDescent="0.15">
      <c r="B63315" s="8"/>
    </row>
    <row r="63316" spans="2:2" hidden="1" x14ac:dyDescent="0.15">
      <c r="B63316" s="8"/>
    </row>
    <row r="63317" spans="2:2" hidden="1" x14ac:dyDescent="0.15">
      <c r="B63317" s="8"/>
    </row>
    <row r="63318" spans="2:2" hidden="1" x14ac:dyDescent="0.15">
      <c r="B63318" s="8"/>
    </row>
    <row r="63319" spans="2:2" hidden="1" x14ac:dyDescent="0.15">
      <c r="B63319" s="8"/>
    </row>
    <row r="63320" spans="2:2" hidden="1" x14ac:dyDescent="0.15">
      <c r="B63320" s="8"/>
    </row>
    <row r="63321" spans="2:2" hidden="1" x14ac:dyDescent="0.15">
      <c r="B63321" s="8"/>
    </row>
    <row r="63322" spans="2:2" hidden="1" x14ac:dyDescent="0.15">
      <c r="B63322" s="8"/>
    </row>
    <row r="63323" spans="2:2" hidden="1" x14ac:dyDescent="0.15">
      <c r="B63323" s="8"/>
    </row>
    <row r="63324" spans="2:2" hidden="1" x14ac:dyDescent="0.15">
      <c r="B63324" s="8"/>
    </row>
    <row r="63325" spans="2:2" hidden="1" x14ac:dyDescent="0.15">
      <c r="B63325" s="8"/>
    </row>
    <row r="63326" spans="2:2" hidden="1" x14ac:dyDescent="0.15">
      <c r="B63326" s="8"/>
    </row>
    <row r="63327" spans="2:2" hidden="1" x14ac:dyDescent="0.15">
      <c r="B63327" s="8"/>
    </row>
    <row r="63328" spans="2:2" hidden="1" x14ac:dyDescent="0.15">
      <c r="B63328" s="8"/>
    </row>
    <row r="63329" spans="2:2" hidden="1" x14ac:dyDescent="0.15">
      <c r="B63329" s="8"/>
    </row>
    <row r="63330" spans="2:2" hidden="1" x14ac:dyDescent="0.15">
      <c r="B63330" s="8"/>
    </row>
    <row r="63331" spans="2:2" hidden="1" x14ac:dyDescent="0.15">
      <c r="B63331" s="8"/>
    </row>
    <row r="63332" spans="2:2" hidden="1" x14ac:dyDescent="0.15">
      <c r="B63332" s="8"/>
    </row>
    <row r="63333" spans="2:2" hidden="1" x14ac:dyDescent="0.15">
      <c r="B63333" s="8"/>
    </row>
    <row r="63334" spans="2:2" hidden="1" x14ac:dyDescent="0.15">
      <c r="B63334" s="8"/>
    </row>
    <row r="63335" spans="2:2" hidden="1" x14ac:dyDescent="0.15">
      <c r="B63335" s="8"/>
    </row>
    <row r="63336" spans="2:2" hidden="1" x14ac:dyDescent="0.15">
      <c r="B63336" s="8"/>
    </row>
    <row r="63337" spans="2:2" hidden="1" x14ac:dyDescent="0.15">
      <c r="B63337" s="8"/>
    </row>
    <row r="63338" spans="2:2" hidden="1" x14ac:dyDescent="0.15">
      <c r="B63338" s="8"/>
    </row>
    <row r="63339" spans="2:2" hidden="1" x14ac:dyDescent="0.15">
      <c r="B63339" s="8"/>
    </row>
    <row r="63340" spans="2:2" hidden="1" x14ac:dyDescent="0.15">
      <c r="B63340" s="8"/>
    </row>
    <row r="63341" spans="2:2" hidden="1" x14ac:dyDescent="0.15">
      <c r="B63341" s="8"/>
    </row>
    <row r="63342" spans="2:2" hidden="1" x14ac:dyDescent="0.15">
      <c r="B63342" s="8"/>
    </row>
    <row r="63343" spans="2:2" hidden="1" x14ac:dyDescent="0.15">
      <c r="B63343" s="8"/>
    </row>
    <row r="63344" spans="2:2" hidden="1" x14ac:dyDescent="0.15">
      <c r="B63344" s="8"/>
    </row>
    <row r="63345" spans="2:2" hidden="1" x14ac:dyDescent="0.15">
      <c r="B63345" s="8"/>
    </row>
    <row r="63346" spans="2:2" hidden="1" x14ac:dyDescent="0.15">
      <c r="B63346" s="8"/>
    </row>
    <row r="63347" spans="2:2" hidden="1" x14ac:dyDescent="0.15">
      <c r="B63347" s="8"/>
    </row>
    <row r="63348" spans="2:2" hidden="1" x14ac:dyDescent="0.15">
      <c r="B63348" s="8"/>
    </row>
    <row r="63349" spans="2:2" hidden="1" x14ac:dyDescent="0.15">
      <c r="B63349" s="8"/>
    </row>
    <row r="63350" spans="2:2" hidden="1" x14ac:dyDescent="0.15">
      <c r="B63350" s="8"/>
    </row>
    <row r="63351" spans="2:2" hidden="1" x14ac:dyDescent="0.15">
      <c r="B63351" s="8"/>
    </row>
    <row r="63352" spans="2:2" hidden="1" x14ac:dyDescent="0.15">
      <c r="B63352" s="8"/>
    </row>
    <row r="63353" spans="2:2" hidden="1" x14ac:dyDescent="0.15">
      <c r="B63353" s="8"/>
    </row>
    <row r="63354" spans="2:2" hidden="1" x14ac:dyDescent="0.15">
      <c r="B63354" s="8"/>
    </row>
    <row r="63355" spans="2:2" hidden="1" x14ac:dyDescent="0.15">
      <c r="B63355" s="8"/>
    </row>
    <row r="63356" spans="2:2" hidden="1" x14ac:dyDescent="0.15">
      <c r="B63356" s="8"/>
    </row>
    <row r="63357" spans="2:2" hidden="1" x14ac:dyDescent="0.15">
      <c r="B63357" s="8"/>
    </row>
    <row r="63358" spans="2:2" hidden="1" x14ac:dyDescent="0.15">
      <c r="B63358" s="8"/>
    </row>
    <row r="63359" spans="2:2" hidden="1" x14ac:dyDescent="0.15">
      <c r="B63359" s="8"/>
    </row>
    <row r="63360" spans="2:2" hidden="1" x14ac:dyDescent="0.15">
      <c r="B63360" s="8"/>
    </row>
    <row r="63361" spans="2:2" hidden="1" x14ac:dyDescent="0.15">
      <c r="B63361" s="8"/>
    </row>
    <row r="63362" spans="2:2" hidden="1" x14ac:dyDescent="0.15">
      <c r="B63362" s="8"/>
    </row>
    <row r="63363" spans="2:2" hidden="1" x14ac:dyDescent="0.15">
      <c r="B63363" s="8"/>
    </row>
    <row r="63364" spans="2:2" hidden="1" x14ac:dyDescent="0.15">
      <c r="B63364" s="8"/>
    </row>
    <row r="63365" spans="2:2" hidden="1" x14ac:dyDescent="0.15">
      <c r="B63365" s="8"/>
    </row>
    <row r="63366" spans="2:2" hidden="1" x14ac:dyDescent="0.15">
      <c r="B63366" s="8"/>
    </row>
    <row r="63367" spans="2:2" hidden="1" x14ac:dyDescent="0.15">
      <c r="B63367" s="8"/>
    </row>
    <row r="63368" spans="2:2" hidden="1" x14ac:dyDescent="0.15">
      <c r="B63368" s="8"/>
    </row>
    <row r="63369" spans="2:2" hidden="1" x14ac:dyDescent="0.15">
      <c r="B63369" s="8"/>
    </row>
    <row r="63370" spans="2:2" hidden="1" x14ac:dyDescent="0.15">
      <c r="B63370" s="8"/>
    </row>
    <row r="63371" spans="2:2" hidden="1" x14ac:dyDescent="0.15">
      <c r="B63371" s="8"/>
    </row>
    <row r="63372" spans="2:2" hidden="1" x14ac:dyDescent="0.15">
      <c r="B63372" s="8"/>
    </row>
    <row r="63373" spans="2:2" hidden="1" x14ac:dyDescent="0.15">
      <c r="B63373" s="8"/>
    </row>
    <row r="63374" spans="2:2" hidden="1" x14ac:dyDescent="0.15">
      <c r="B63374" s="8"/>
    </row>
    <row r="63375" spans="2:2" hidden="1" x14ac:dyDescent="0.15">
      <c r="B63375" s="8"/>
    </row>
    <row r="63376" spans="2:2" hidden="1" x14ac:dyDescent="0.15">
      <c r="B63376" s="8"/>
    </row>
    <row r="63377" spans="2:2" hidden="1" x14ac:dyDescent="0.15">
      <c r="B63377" s="8"/>
    </row>
    <row r="63378" spans="2:2" hidden="1" x14ac:dyDescent="0.15">
      <c r="B63378" s="8"/>
    </row>
    <row r="63379" spans="2:2" hidden="1" x14ac:dyDescent="0.15">
      <c r="B63379" s="8"/>
    </row>
    <row r="63380" spans="2:2" hidden="1" x14ac:dyDescent="0.15">
      <c r="B63380" s="8"/>
    </row>
    <row r="63381" spans="2:2" hidden="1" x14ac:dyDescent="0.15">
      <c r="B63381" s="8"/>
    </row>
    <row r="63382" spans="2:2" hidden="1" x14ac:dyDescent="0.15">
      <c r="B63382" s="8"/>
    </row>
    <row r="63383" spans="2:2" hidden="1" x14ac:dyDescent="0.15">
      <c r="B63383" s="8"/>
    </row>
    <row r="63384" spans="2:2" hidden="1" x14ac:dyDescent="0.15">
      <c r="B63384" s="8"/>
    </row>
    <row r="63385" spans="2:2" hidden="1" x14ac:dyDescent="0.15">
      <c r="B63385" s="8"/>
    </row>
    <row r="63386" spans="2:2" hidden="1" x14ac:dyDescent="0.15">
      <c r="B63386" s="8"/>
    </row>
    <row r="63387" spans="2:2" hidden="1" x14ac:dyDescent="0.15">
      <c r="B63387" s="8"/>
    </row>
    <row r="63388" spans="2:2" hidden="1" x14ac:dyDescent="0.15">
      <c r="B63388" s="8"/>
    </row>
    <row r="63389" spans="2:2" hidden="1" x14ac:dyDescent="0.15">
      <c r="B63389" s="8"/>
    </row>
    <row r="63390" spans="2:2" hidden="1" x14ac:dyDescent="0.15">
      <c r="B63390" s="8"/>
    </row>
    <row r="63391" spans="2:2" hidden="1" x14ac:dyDescent="0.15">
      <c r="B63391" s="8"/>
    </row>
    <row r="63392" spans="2:2" hidden="1" x14ac:dyDescent="0.15">
      <c r="B63392" s="8"/>
    </row>
    <row r="63393" spans="2:2" hidden="1" x14ac:dyDescent="0.15">
      <c r="B63393" s="8"/>
    </row>
    <row r="63394" spans="2:2" hidden="1" x14ac:dyDescent="0.15">
      <c r="B63394" s="8"/>
    </row>
    <row r="63395" spans="2:2" hidden="1" x14ac:dyDescent="0.15">
      <c r="B63395" s="8"/>
    </row>
    <row r="63396" spans="2:2" hidden="1" x14ac:dyDescent="0.15">
      <c r="B63396" s="8"/>
    </row>
    <row r="63397" spans="2:2" hidden="1" x14ac:dyDescent="0.15">
      <c r="B63397" s="8"/>
    </row>
    <row r="63398" spans="2:2" hidden="1" x14ac:dyDescent="0.15">
      <c r="B63398" s="8"/>
    </row>
    <row r="63399" spans="2:2" hidden="1" x14ac:dyDescent="0.15">
      <c r="B63399" s="8"/>
    </row>
    <row r="63400" spans="2:2" hidden="1" x14ac:dyDescent="0.15">
      <c r="B63400" s="8"/>
    </row>
    <row r="63401" spans="2:2" hidden="1" x14ac:dyDescent="0.15">
      <c r="B63401" s="8"/>
    </row>
    <row r="63402" spans="2:2" hidden="1" x14ac:dyDescent="0.15">
      <c r="B63402" s="8"/>
    </row>
    <row r="63403" spans="2:2" hidden="1" x14ac:dyDescent="0.15">
      <c r="B63403" s="8"/>
    </row>
    <row r="63404" spans="2:2" hidden="1" x14ac:dyDescent="0.15">
      <c r="B63404" s="8"/>
    </row>
    <row r="63405" spans="2:2" hidden="1" x14ac:dyDescent="0.15">
      <c r="B63405" s="8"/>
    </row>
    <row r="63406" spans="2:2" hidden="1" x14ac:dyDescent="0.15">
      <c r="B63406" s="8"/>
    </row>
    <row r="63407" spans="2:2" hidden="1" x14ac:dyDescent="0.15">
      <c r="B63407" s="8"/>
    </row>
    <row r="63408" spans="2:2" hidden="1" x14ac:dyDescent="0.15">
      <c r="B63408" s="8"/>
    </row>
    <row r="63409" spans="2:2" hidden="1" x14ac:dyDescent="0.15">
      <c r="B63409" s="8"/>
    </row>
    <row r="63410" spans="2:2" hidden="1" x14ac:dyDescent="0.15">
      <c r="B63410" s="8"/>
    </row>
    <row r="63411" spans="2:2" hidden="1" x14ac:dyDescent="0.15">
      <c r="B63411" s="8"/>
    </row>
    <row r="63412" spans="2:2" hidden="1" x14ac:dyDescent="0.15">
      <c r="B63412" s="8"/>
    </row>
    <row r="63413" spans="2:2" hidden="1" x14ac:dyDescent="0.15">
      <c r="B63413" s="8"/>
    </row>
    <row r="63414" spans="2:2" hidden="1" x14ac:dyDescent="0.15">
      <c r="B63414" s="8"/>
    </row>
    <row r="63415" spans="2:2" hidden="1" x14ac:dyDescent="0.15">
      <c r="B63415" s="8"/>
    </row>
    <row r="63416" spans="2:2" hidden="1" x14ac:dyDescent="0.15">
      <c r="B63416" s="8"/>
    </row>
    <row r="63417" spans="2:2" hidden="1" x14ac:dyDescent="0.15">
      <c r="B63417" s="8"/>
    </row>
    <row r="63418" spans="2:2" hidden="1" x14ac:dyDescent="0.15">
      <c r="B63418" s="8"/>
    </row>
    <row r="63419" spans="2:2" hidden="1" x14ac:dyDescent="0.15">
      <c r="B63419" s="8"/>
    </row>
    <row r="63420" spans="2:2" hidden="1" x14ac:dyDescent="0.15">
      <c r="B63420" s="8"/>
    </row>
    <row r="63421" spans="2:2" hidden="1" x14ac:dyDescent="0.15">
      <c r="B63421" s="8"/>
    </row>
    <row r="63422" spans="2:2" hidden="1" x14ac:dyDescent="0.15">
      <c r="B63422" s="8"/>
    </row>
    <row r="63423" spans="2:2" hidden="1" x14ac:dyDescent="0.15">
      <c r="B63423" s="8"/>
    </row>
    <row r="63424" spans="2:2" hidden="1" x14ac:dyDescent="0.15">
      <c r="B63424" s="8"/>
    </row>
    <row r="63425" spans="2:2" hidden="1" x14ac:dyDescent="0.15">
      <c r="B63425" s="8"/>
    </row>
    <row r="63426" spans="2:2" hidden="1" x14ac:dyDescent="0.15">
      <c r="B63426" s="8"/>
    </row>
    <row r="63427" spans="2:2" hidden="1" x14ac:dyDescent="0.15">
      <c r="B63427" s="8"/>
    </row>
    <row r="63428" spans="2:2" hidden="1" x14ac:dyDescent="0.15">
      <c r="B63428" s="8"/>
    </row>
    <row r="63429" spans="2:2" hidden="1" x14ac:dyDescent="0.15">
      <c r="B63429" s="8"/>
    </row>
    <row r="63430" spans="2:2" hidden="1" x14ac:dyDescent="0.15">
      <c r="B63430" s="8"/>
    </row>
    <row r="63431" spans="2:2" hidden="1" x14ac:dyDescent="0.15">
      <c r="B63431" s="8"/>
    </row>
    <row r="63432" spans="2:2" hidden="1" x14ac:dyDescent="0.15">
      <c r="B63432" s="8"/>
    </row>
    <row r="63433" spans="2:2" hidden="1" x14ac:dyDescent="0.15">
      <c r="B63433" s="8"/>
    </row>
    <row r="63434" spans="2:2" hidden="1" x14ac:dyDescent="0.15">
      <c r="B63434" s="8"/>
    </row>
    <row r="63435" spans="2:2" hidden="1" x14ac:dyDescent="0.15">
      <c r="B63435" s="8"/>
    </row>
    <row r="63436" spans="2:2" hidden="1" x14ac:dyDescent="0.15">
      <c r="B63436" s="8"/>
    </row>
    <row r="63437" spans="2:2" hidden="1" x14ac:dyDescent="0.15">
      <c r="B63437" s="8"/>
    </row>
    <row r="63438" spans="2:2" hidden="1" x14ac:dyDescent="0.15">
      <c r="B63438" s="8"/>
    </row>
    <row r="63439" spans="2:2" hidden="1" x14ac:dyDescent="0.15">
      <c r="B63439" s="8"/>
    </row>
    <row r="63440" spans="2:2" hidden="1" x14ac:dyDescent="0.15">
      <c r="B63440" s="8"/>
    </row>
    <row r="63441" spans="2:2" hidden="1" x14ac:dyDescent="0.15">
      <c r="B63441" s="8"/>
    </row>
    <row r="63442" spans="2:2" hidden="1" x14ac:dyDescent="0.15">
      <c r="B63442" s="8"/>
    </row>
    <row r="63443" spans="2:2" hidden="1" x14ac:dyDescent="0.15">
      <c r="B63443" s="8"/>
    </row>
    <row r="63444" spans="2:2" hidden="1" x14ac:dyDescent="0.15">
      <c r="B63444" s="8"/>
    </row>
    <row r="63445" spans="2:2" hidden="1" x14ac:dyDescent="0.15">
      <c r="B63445" s="8"/>
    </row>
    <row r="63446" spans="2:2" hidden="1" x14ac:dyDescent="0.15">
      <c r="B63446" s="8"/>
    </row>
    <row r="63447" spans="2:2" hidden="1" x14ac:dyDescent="0.15">
      <c r="B63447" s="8"/>
    </row>
    <row r="63448" spans="2:2" hidden="1" x14ac:dyDescent="0.15">
      <c r="B63448" s="8"/>
    </row>
    <row r="63449" spans="2:2" hidden="1" x14ac:dyDescent="0.15">
      <c r="B63449" s="8"/>
    </row>
    <row r="63450" spans="2:2" hidden="1" x14ac:dyDescent="0.15">
      <c r="B63450" s="8"/>
    </row>
    <row r="63451" spans="2:2" hidden="1" x14ac:dyDescent="0.15">
      <c r="B63451" s="8"/>
    </row>
    <row r="63452" spans="2:2" hidden="1" x14ac:dyDescent="0.15">
      <c r="B63452" s="8"/>
    </row>
    <row r="63453" spans="2:2" hidden="1" x14ac:dyDescent="0.15">
      <c r="B63453" s="8"/>
    </row>
    <row r="63454" spans="2:2" hidden="1" x14ac:dyDescent="0.15">
      <c r="B63454" s="8"/>
    </row>
    <row r="63455" spans="2:2" hidden="1" x14ac:dyDescent="0.15">
      <c r="B63455" s="8"/>
    </row>
    <row r="63456" spans="2:2" hidden="1" x14ac:dyDescent="0.15">
      <c r="B63456" s="8"/>
    </row>
    <row r="63457" spans="2:2" hidden="1" x14ac:dyDescent="0.15">
      <c r="B63457" s="8"/>
    </row>
    <row r="63458" spans="2:2" hidden="1" x14ac:dyDescent="0.15">
      <c r="B63458" s="8"/>
    </row>
    <row r="63459" spans="2:2" hidden="1" x14ac:dyDescent="0.15">
      <c r="B63459" s="8"/>
    </row>
    <row r="63460" spans="2:2" hidden="1" x14ac:dyDescent="0.15">
      <c r="B63460" s="8"/>
    </row>
    <row r="63461" spans="2:2" hidden="1" x14ac:dyDescent="0.15">
      <c r="B63461" s="8"/>
    </row>
    <row r="63462" spans="2:2" hidden="1" x14ac:dyDescent="0.15">
      <c r="B63462" s="8"/>
    </row>
    <row r="63463" spans="2:2" hidden="1" x14ac:dyDescent="0.15">
      <c r="B63463" s="8"/>
    </row>
    <row r="63464" spans="2:2" hidden="1" x14ac:dyDescent="0.15">
      <c r="B63464" s="8"/>
    </row>
    <row r="63465" spans="2:2" hidden="1" x14ac:dyDescent="0.15">
      <c r="B63465" s="8"/>
    </row>
    <row r="63466" spans="2:2" hidden="1" x14ac:dyDescent="0.15">
      <c r="B63466" s="8"/>
    </row>
    <row r="63467" spans="2:2" hidden="1" x14ac:dyDescent="0.15">
      <c r="B63467" s="8"/>
    </row>
    <row r="63468" spans="2:2" hidden="1" x14ac:dyDescent="0.15">
      <c r="B63468" s="8"/>
    </row>
    <row r="63469" spans="2:2" hidden="1" x14ac:dyDescent="0.15">
      <c r="B63469" s="8"/>
    </row>
    <row r="63470" spans="2:2" hidden="1" x14ac:dyDescent="0.15">
      <c r="B63470" s="8"/>
    </row>
    <row r="63471" spans="2:2" hidden="1" x14ac:dyDescent="0.15">
      <c r="B63471" s="8"/>
    </row>
    <row r="63472" spans="2:2" hidden="1" x14ac:dyDescent="0.15">
      <c r="B63472" s="8"/>
    </row>
    <row r="63473" spans="2:2" hidden="1" x14ac:dyDescent="0.15">
      <c r="B63473" s="8"/>
    </row>
    <row r="63474" spans="2:2" hidden="1" x14ac:dyDescent="0.15">
      <c r="B63474" s="8"/>
    </row>
    <row r="63475" spans="2:2" hidden="1" x14ac:dyDescent="0.15">
      <c r="B63475" s="8"/>
    </row>
    <row r="63476" spans="2:2" hidden="1" x14ac:dyDescent="0.15">
      <c r="B63476" s="8"/>
    </row>
    <row r="63477" spans="2:2" hidden="1" x14ac:dyDescent="0.15">
      <c r="B63477" s="8"/>
    </row>
    <row r="63478" spans="2:2" hidden="1" x14ac:dyDescent="0.15">
      <c r="B63478" s="8"/>
    </row>
    <row r="63479" spans="2:2" hidden="1" x14ac:dyDescent="0.15">
      <c r="B63479" s="8"/>
    </row>
    <row r="63480" spans="2:2" hidden="1" x14ac:dyDescent="0.15">
      <c r="B63480" s="8"/>
    </row>
    <row r="63481" spans="2:2" hidden="1" x14ac:dyDescent="0.15">
      <c r="B63481" s="8"/>
    </row>
    <row r="63482" spans="2:2" hidden="1" x14ac:dyDescent="0.15">
      <c r="B63482" s="8"/>
    </row>
    <row r="63483" spans="2:2" hidden="1" x14ac:dyDescent="0.15">
      <c r="B63483" s="8"/>
    </row>
    <row r="63484" spans="2:2" hidden="1" x14ac:dyDescent="0.15">
      <c r="B63484" s="8"/>
    </row>
    <row r="63485" spans="2:2" hidden="1" x14ac:dyDescent="0.15">
      <c r="B63485" s="8"/>
    </row>
    <row r="63486" spans="2:2" hidden="1" x14ac:dyDescent="0.15">
      <c r="B63486" s="8"/>
    </row>
    <row r="63487" spans="2:2" hidden="1" x14ac:dyDescent="0.15">
      <c r="B63487" s="8"/>
    </row>
    <row r="63488" spans="2:2" hidden="1" x14ac:dyDescent="0.15">
      <c r="B63488" s="8"/>
    </row>
    <row r="63489" spans="2:2" hidden="1" x14ac:dyDescent="0.15">
      <c r="B63489" s="8"/>
    </row>
    <row r="63490" spans="2:2" hidden="1" x14ac:dyDescent="0.15">
      <c r="B63490" s="8"/>
    </row>
    <row r="63491" spans="2:2" hidden="1" x14ac:dyDescent="0.15">
      <c r="B63491" s="8"/>
    </row>
    <row r="63492" spans="2:2" hidden="1" x14ac:dyDescent="0.15">
      <c r="B63492" s="8"/>
    </row>
    <row r="63493" spans="2:2" hidden="1" x14ac:dyDescent="0.15">
      <c r="B63493" s="8"/>
    </row>
    <row r="63494" spans="2:2" hidden="1" x14ac:dyDescent="0.15">
      <c r="B63494" s="8"/>
    </row>
    <row r="63495" spans="2:2" hidden="1" x14ac:dyDescent="0.15">
      <c r="B63495" s="8"/>
    </row>
    <row r="63496" spans="2:2" hidden="1" x14ac:dyDescent="0.15">
      <c r="B63496" s="8"/>
    </row>
    <row r="63497" spans="2:2" hidden="1" x14ac:dyDescent="0.15">
      <c r="B63497" s="8"/>
    </row>
    <row r="63498" spans="2:2" hidden="1" x14ac:dyDescent="0.15">
      <c r="B63498" s="8"/>
    </row>
    <row r="63499" spans="2:2" hidden="1" x14ac:dyDescent="0.15">
      <c r="B63499" s="8"/>
    </row>
    <row r="63500" spans="2:2" hidden="1" x14ac:dyDescent="0.15">
      <c r="B63500" s="8"/>
    </row>
    <row r="63501" spans="2:2" hidden="1" x14ac:dyDescent="0.15">
      <c r="B63501" s="8"/>
    </row>
    <row r="63502" spans="2:2" hidden="1" x14ac:dyDescent="0.15">
      <c r="B63502" s="8"/>
    </row>
    <row r="63503" spans="2:2" hidden="1" x14ac:dyDescent="0.15">
      <c r="B63503" s="8"/>
    </row>
    <row r="63504" spans="2:2" hidden="1" x14ac:dyDescent="0.15">
      <c r="B63504" s="8"/>
    </row>
    <row r="63505" spans="2:2" hidden="1" x14ac:dyDescent="0.15">
      <c r="B63505" s="8"/>
    </row>
    <row r="63506" spans="2:2" hidden="1" x14ac:dyDescent="0.15">
      <c r="B63506" s="8"/>
    </row>
    <row r="63507" spans="2:2" hidden="1" x14ac:dyDescent="0.15">
      <c r="B63507" s="8"/>
    </row>
    <row r="63508" spans="2:2" hidden="1" x14ac:dyDescent="0.15">
      <c r="B63508" s="8"/>
    </row>
    <row r="63509" spans="2:2" hidden="1" x14ac:dyDescent="0.15">
      <c r="B63509" s="8"/>
    </row>
    <row r="63510" spans="2:2" hidden="1" x14ac:dyDescent="0.15">
      <c r="B63510" s="8"/>
    </row>
    <row r="63511" spans="2:2" hidden="1" x14ac:dyDescent="0.15">
      <c r="B63511" s="8"/>
    </row>
    <row r="63512" spans="2:2" hidden="1" x14ac:dyDescent="0.15">
      <c r="B63512" s="8"/>
    </row>
    <row r="63513" spans="2:2" hidden="1" x14ac:dyDescent="0.15">
      <c r="B63513" s="8"/>
    </row>
    <row r="63514" spans="2:2" hidden="1" x14ac:dyDescent="0.15">
      <c r="B63514" s="8"/>
    </row>
    <row r="63515" spans="2:2" hidden="1" x14ac:dyDescent="0.15">
      <c r="B63515" s="8"/>
    </row>
    <row r="63516" spans="2:2" hidden="1" x14ac:dyDescent="0.15">
      <c r="B63516" s="8"/>
    </row>
    <row r="63517" spans="2:2" hidden="1" x14ac:dyDescent="0.15">
      <c r="B63517" s="8"/>
    </row>
    <row r="63518" spans="2:2" hidden="1" x14ac:dyDescent="0.15">
      <c r="B63518" s="8"/>
    </row>
    <row r="63519" spans="2:2" hidden="1" x14ac:dyDescent="0.15">
      <c r="B63519" s="8"/>
    </row>
    <row r="63520" spans="2:2" hidden="1" x14ac:dyDescent="0.15">
      <c r="B63520" s="8"/>
    </row>
    <row r="63521" spans="2:2" hidden="1" x14ac:dyDescent="0.15">
      <c r="B63521" s="8"/>
    </row>
    <row r="63522" spans="2:2" hidden="1" x14ac:dyDescent="0.15">
      <c r="B63522" s="8"/>
    </row>
    <row r="63523" spans="2:2" hidden="1" x14ac:dyDescent="0.15">
      <c r="B63523" s="8"/>
    </row>
    <row r="63524" spans="2:2" hidden="1" x14ac:dyDescent="0.15">
      <c r="B63524" s="8"/>
    </row>
    <row r="63525" spans="2:2" hidden="1" x14ac:dyDescent="0.15">
      <c r="B63525" s="8"/>
    </row>
    <row r="63526" spans="2:2" hidden="1" x14ac:dyDescent="0.15">
      <c r="B63526" s="8"/>
    </row>
    <row r="63527" spans="2:2" hidden="1" x14ac:dyDescent="0.15">
      <c r="B63527" s="8"/>
    </row>
    <row r="63528" spans="2:2" hidden="1" x14ac:dyDescent="0.15">
      <c r="B63528" s="8"/>
    </row>
    <row r="63529" spans="2:2" hidden="1" x14ac:dyDescent="0.15">
      <c r="B63529" s="8"/>
    </row>
    <row r="63530" spans="2:2" hidden="1" x14ac:dyDescent="0.15">
      <c r="B63530" s="8"/>
    </row>
    <row r="63531" spans="2:2" hidden="1" x14ac:dyDescent="0.15">
      <c r="B63531" s="8"/>
    </row>
    <row r="63532" spans="2:2" hidden="1" x14ac:dyDescent="0.15">
      <c r="B63532" s="8"/>
    </row>
    <row r="63533" spans="2:2" hidden="1" x14ac:dyDescent="0.15">
      <c r="B63533" s="8"/>
    </row>
    <row r="63534" spans="2:2" hidden="1" x14ac:dyDescent="0.15">
      <c r="B63534" s="8"/>
    </row>
    <row r="63535" spans="2:2" hidden="1" x14ac:dyDescent="0.15">
      <c r="B63535" s="8"/>
    </row>
    <row r="63536" spans="2:2" hidden="1" x14ac:dyDescent="0.15">
      <c r="B63536" s="8"/>
    </row>
    <row r="63537" spans="2:2" hidden="1" x14ac:dyDescent="0.15">
      <c r="B63537" s="8"/>
    </row>
    <row r="63538" spans="2:2" hidden="1" x14ac:dyDescent="0.15">
      <c r="B63538" s="8"/>
    </row>
    <row r="63539" spans="2:2" hidden="1" x14ac:dyDescent="0.15">
      <c r="B63539" s="8"/>
    </row>
    <row r="63540" spans="2:2" hidden="1" x14ac:dyDescent="0.15">
      <c r="B63540" s="8"/>
    </row>
    <row r="63541" spans="2:2" hidden="1" x14ac:dyDescent="0.15">
      <c r="B63541" s="8"/>
    </row>
    <row r="63542" spans="2:2" hidden="1" x14ac:dyDescent="0.15">
      <c r="B63542" s="8"/>
    </row>
    <row r="63543" spans="2:2" hidden="1" x14ac:dyDescent="0.15">
      <c r="B63543" s="8"/>
    </row>
    <row r="63544" spans="2:2" hidden="1" x14ac:dyDescent="0.15">
      <c r="B63544" s="8"/>
    </row>
    <row r="63545" spans="2:2" hidden="1" x14ac:dyDescent="0.15">
      <c r="B63545" s="8"/>
    </row>
    <row r="63546" spans="2:2" hidden="1" x14ac:dyDescent="0.15">
      <c r="B63546" s="8"/>
    </row>
    <row r="63547" spans="2:2" hidden="1" x14ac:dyDescent="0.15">
      <c r="B63547" s="8"/>
    </row>
    <row r="63548" spans="2:2" hidden="1" x14ac:dyDescent="0.15">
      <c r="B63548" s="8"/>
    </row>
    <row r="63549" spans="2:2" hidden="1" x14ac:dyDescent="0.15">
      <c r="B63549" s="8"/>
    </row>
    <row r="63550" spans="2:2" hidden="1" x14ac:dyDescent="0.15">
      <c r="B63550" s="8"/>
    </row>
    <row r="63551" spans="2:2" hidden="1" x14ac:dyDescent="0.15">
      <c r="B63551" s="8"/>
    </row>
    <row r="63552" spans="2:2" hidden="1" x14ac:dyDescent="0.15">
      <c r="B63552" s="8"/>
    </row>
    <row r="63553" spans="2:2" hidden="1" x14ac:dyDescent="0.15">
      <c r="B63553" s="8"/>
    </row>
    <row r="63554" spans="2:2" hidden="1" x14ac:dyDescent="0.15">
      <c r="B63554" s="8"/>
    </row>
    <row r="63555" spans="2:2" hidden="1" x14ac:dyDescent="0.15">
      <c r="B63555" s="8"/>
    </row>
    <row r="63556" spans="2:2" hidden="1" x14ac:dyDescent="0.15">
      <c r="B63556" s="8"/>
    </row>
    <row r="63557" spans="2:2" hidden="1" x14ac:dyDescent="0.15">
      <c r="B63557" s="8"/>
    </row>
    <row r="63558" spans="2:2" hidden="1" x14ac:dyDescent="0.15">
      <c r="B63558" s="8"/>
    </row>
    <row r="63559" spans="2:2" hidden="1" x14ac:dyDescent="0.15">
      <c r="B63559" s="8"/>
    </row>
    <row r="63560" spans="2:2" hidden="1" x14ac:dyDescent="0.15">
      <c r="B63560" s="8"/>
    </row>
    <row r="63561" spans="2:2" hidden="1" x14ac:dyDescent="0.15">
      <c r="B63561" s="8"/>
    </row>
    <row r="63562" spans="2:2" hidden="1" x14ac:dyDescent="0.15">
      <c r="B63562" s="8"/>
    </row>
    <row r="63563" spans="2:2" hidden="1" x14ac:dyDescent="0.15">
      <c r="B63563" s="8"/>
    </row>
    <row r="63564" spans="2:2" hidden="1" x14ac:dyDescent="0.15">
      <c r="B63564" s="8"/>
    </row>
    <row r="63565" spans="2:2" hidden="1" x14ac:dyDescent="0.15">
      <c r="B63565" s="8"/>
    </row>
    <row r="63566" spans="2:2" hidden="1" x14ac:dyDescent="0.15">
      <c r="B63566" s="8"/>
    </row>
    <row r="63567" spans="2:2" hidden="1" x14ac:dyDescent="0.15">
      <c r="B63567" s="8"/>
    </row>
    <row r="63568" spans="2:2" hidden="1" x14ac:dyDescent="0.15">
      <c r="B63568" s="8"/>
    </row>
    <row r="63569" spans="2:2" hidden="1" x14ac:dyDescent="0.15">
      <c r="B63569" s="8"/>
    </row>
    <row r="63570" spans="2:2" hidden="1" x14ac:dyDescent="0.15">
      <c r="B63570" s="8"/>
    </row>
    <row r="63571" spans="2:2" hidden="1" x14ac:dyDescent="0.15">
      <c r="B63571" s="8"/>
    </row>
    <row r="63572" spans="2:2" hidden="1" x14ac:dyDescent="0.15">
      <c r="B63572" s="8"/>
    </row>
    <row r="63573" spans="2:2" hidden="1" x14ac:dyDescent="0.15">
      <c r="B63573" s="8"/>
    </row>
    <row r="63574" spans="2:2" hidden="1" x14ac:dyDescent="0.15">
      <c r="B63574" s="8"/>
    </row>
    <row r="63575" spans="2:2" hidden="1" x14ac:dyDescent="0.15">
      <c r="B63575" s="8"/>
    </row>
    <row r="63576" spans="2:2" hidden="1" x14ac:dyDescent="0.15">
      <c r="B63576" s="8"/>
    </row>
    <row r="63577" spans="2:2" hidden="1" x14ac:dyDescent="0.15">
      <c r="B63577" s="8"/>
    </row>
    <row r="63578" spans="2:2" hidden="1" x14ac:dyDescent="0.15">
      <c r="B63578" s="8"/>
    </row>
    <row r="63579" spans="2:2" hidden="1" x14ac:dyDescent="0.15">
      <c r="B63579" s="8"/>
    </row>
    <row r="63580" spans="2:2" hidden="1" x14ac:dyDescent="0.15">
      <c r="B63580" s="8"/>
    </row>
    <row r="63581" spans="2:2" hidden="1" x14ac:dyDescent="0.15">
      <c r="B63581" s="8"/>
    </row>
    <row r="63582" spans="2:2" hidden="1" x14ac:dyDescent="0.15">
      <c r="B63582" s="8"/>
    </row>
    <row r="63583" spans="2:2" hidden="1" x14ac:dyDescent="0.15">
      <c r="B63583" s="8"/>
    </row>
    <row r="63584" spans="2:2" hidden="1" x14ac:dyDescent="0.15">
      <c r="B63584" s="8"/>
    </row>
    <row r="63585" spans="2:2" hidden="1" x14ac:dyDescent="0.15">
      <c r="B63585" s="8"/>
    </row>
    <row r="63586" spans="2:2" hidden="1" x14ac:dyDescent="0.15">
      <c r="B63586" s="8"/>
    </row>
    <row r="63587" spans="2:2" hidden="1" x14ac:dyDescent="0.15">
      <c r="B63587" s="8"/>
    </row>
    <row r="63588" spans="2:2" hidden="1" x14ac:dyDescent="0.15">
      <c r="B63588" s="8"/>
    </row>
    <row r="63589" spans="2:2" hidden="1" x14ac:dyDescent="0.15">
      <c r="B63589" s="8"/>
    </row>
    <row r="63590" spans="2:2" hidden="1" x14ac:dyDescent="0.15">
      <c r="B63590" s="8"/>
    </row>
    <row r="63591" spans="2:2" hidden="1" x14ac:dyDescent="0.15">
      <c r="B63591" s="8"/>
    </row>
    <row r="63592" spans="2:2" hidden="1" x14ac:dyDescent="0.15">
      <c r="B63592" s="8"/>
    </row>
    <row r="63593" spans="2:2" hidden="1" x14ac:dyDescent="0.15">
      <c r="B63593" s="8"/>
    </row>
    <row r="63594" spans="2:2" hidden="1" x14ac:dyDescent="0.15">
      <c r="B63594" s="8"/>
    </row>
    <row r="63595" spans="2:2" hidden="1" x14ac:dyDescent="0.15">
      <c r="B63595" s="8"/>
    </row>
    <row r="63596" spans="2:2" hidden="1" x14ac:dyDescent="0.15">
      <c r="B63596" s="8"/>
    </row>
    <row r="63597" spans="2:2" hidden="1" x14ac:dyDescent="0.15">
      <c r="B63597" s="8"/>
    </row>
    <row r="63598" spans="2:2" hidden="1" x14ac:dyDescent="0.15">
      <c r="B63598" s="8"/>
    </row>
    <row r="63599" spans="2:2" hidden="1" x14ac:dyDescent="0.15">
      <c r="B63599" s="8"/>
    </row>
    <row r="63600" spans="2:2" hidden="1" x14ac:dyDescent="0.15">
      <c r="B63600" s="8"/>
    </row>
    <row r="63601" spans="2:2" hidden="1" x14ac:dyDescent="0.15">
      <c r="B63601" s="8"/>
    </row>
    <row r="63602" spans="2:2" hidden="1" x14ac:dyDescent="0.15">
      <c r="B63602" s="8"/>
    </row>
    <row r="63603" spans="2:2" hidden="1" x14ac:dyDescent="0.15">
      <c r="B63603" s="8"/>
    </row>
    <row r="63604" spans="2:2" hidden="1" x14ac:dyDescent="0.15">
      <c r="B63604" s="8"/>
    </row>
    <row r="63605" spans="2:2" hidden="1" x14ac:dyDescent="0.15">
      <c r="B63605" s="8"/>
    </row>
    <row r="63606" spans="2:2" hidden="1" x14ac:dyDescent="0.15">
      <c r="B63606" s="8"/>
    </row>
    <row r="63607" spans="2:2" hidden="1" x14ac:dyDescent="0.15">
      <c r="B63607" s="8"/>
    </row>
    <row r="63608" spans="2:2" hidden="1" x14ac:dyDescent="0.15">
      <c r="B63608" s="8"/>
    </row>
    <row r="63609" spans="2:2" hidden="1" x14ac:dyDescent="0.15">
      <c r="B63609" s="8"/>
    </row>
    <row r="63610" spans="2:2" hidden="1" x14ac:dyDescent="0.15">
      <c r="B63610" s="8"/>
    </row>
    <row r="63611" spans="2:2" hidden="1" x14ac:dyDescent="0.15">
      <c r="B63611" s="8"/>
    </row>
    <row r="63612" spans="2:2" hidden="1" x14ac:dyDescent="0.15">
      <c r="B63612" s="8"/>
    </row>
    <row r="63613" spans="2:2" hidden="1" x14ac:dyDescent="0.15">
      <c r="B63613" s="8"/>
    </row>
    <row r="63614" spans="2:2" hidden="1" x14ac:dyDescent="0.15">
      <c r="B63614" s="8"/>
    </row>
    <row r="63615" spans="2:2" hidden="1" x14ac:dyDescent="0.15">
      <c r="B63615" s="8"/>
    </row>
    <row r="63616" spans="2:2" hidden="1" x14ac:dyDescent="0.15">
      <c r="B63616" s="8"/>
    </row>
    <row r="63617" spans="2:2" hidden="1" x14ac:dyDescent="0.15">
      <c r="B63617" s="8"/>
    </row>
    <row r="63618" spans="2:2" hidden="1" x14ac:dyDescent="0.15">
      <c r="B63618" s="8"/>
    </row>
    <row r="63619" spans="2:2" hidden="1" x14ac:dyDescent="0.15">
      <c r="B63619" s="8"/>
    </row>
    <row r="63620" spans="2:2" hidden="1" x14ac:dyDescent="0.15">
      <c r="B63620" s="8"/>
    </row>
    <row r="63621" spans="2:2" hidden="1" x14ac:dyDescent="0.15">
      <c r="B63621" s="8"/>
    </row>
    <row r="63622" spans="2:2" hidden="1" x14ac:dyDescent="0.15">
      <c r="B63622" s="8"/>
    </row>
    <row r="63623" spans="2:2" hidden="1" x14ac:dyDescent="0.15">
      <c r="B63623" s="8"/>
    </row>
    <row r="63624" spans="2:2" hidden="1" x14ac:dyDescent="0.15">
      <c r="B63624" s="8"/>
    </row>
    <row r="63625" spans="2:2" hidden="1" x14ac:dyDescent="0.15">
      <c r="B63625" s="8"/>
    </row>
    <row r="63626" spans="2:2" hidden="1" x14ac:dyDescent="0.15">
      <c r="B63626" s="8"/>
    </row>
    <row r="63627" spans="2:2" hidden="1" x14ac:dyDescent="0.15">
      <c r="B63627" s="8"/>
    </row>
    <row r="63628" spans="2:2" hidden="1" x14ac:dyDescent="0.15">
      <c r="B63628" s="8"/>
    </row>
    <row r="63629" spans="2:2" hidden="1" x14ac:dyDescent="0.15">
      <c r="B63629" s="8"/>
    </row>
    <row r="63630" spans="2:2" hidden="1" x14ac:dyDescent="0.15">
      <c r="B63630" s="8"/>
    </row>
    <row r="63631" spans="2:2" hidden="1" x14ac:dyDescent="0.15">
      <c r="B63631" s="8"/>
    </row>
    <row r="63632" spans="2:2" hidden="1" x14ac:dyDescent="0.15">
      <c r="B63632" s="8"/>
    </row>
    <row r="63633" spans="2:2" hidden="1" x14ac:dyDescent="0.15">
      <c r="B63633" s="8"/>
    </row>
    <row r="63634" spans="2:2" hidden="1" x14ac:dyDescent="0.15">
      <c r="B63634" s="8"/>
    </row>
    <row r="63635" spans="2:2" hidden="1" x14ac:dyDescent="0.15">
      <c r="B63635" s="8"/>
    </row>
    <row r="63636" spans="2:2" hidden="1" x14ac:dyDescent="0.15">
      <c r="B63636" s="8"/>
    </row>
    <row r="63637" spans="2:2" hidden="1" x14ac:dyDescent="0.15">
      <c r="B63637" s="8"/>
    </row>
    <row r="63638" spans="2:2" hidden="1" x14ac:dyDescent="0.15">
      <c r="B63638" s="8"/>
    </row>
    <row r="63639" spans="2:2" hidden="1" x14ac:dyDescent="0.15">
      <c r="B63639" s="8"/>
    </row>
    <row r="63640" spans="2:2" hidden="1" x14ac:dyDescent="0.15">
      <c r="B63640" s="8"/>
    </row>
    <row r="63641" spans="2:2" hidden="1" x14ac:dyDescent="0.15">
      <c r="B63641" s="8"/>
    </row>
    <row r="63642" spans="2:2" hidden="1" x14ac:dyDescent="0.15">
      <c r="B63642" s="8"/>
    </row>
    <row r="63643" spans="2:2" hidden="1" x14ac:dyDescent="0.15">
      <c r="B63643" s="8"/>
    </row>
    <row r="63644" spans="2:2" hidden="1" x14ac:dyDescent="0.15">
      <c r="B63644" s="8"/>
    </row>
    <row r="63645" spans="2:2" hidden="1" x14ac:dyDescent="0.15">
      <c r="B63645" s="8"/>
    </row>
    <row r="63646" spans="2:2" hidden="1" x14ac:dyDescent="0.15">
      <c r="B63646" s="8"/>
    </row>
    <row r="63647" spans="2:2" hidden="1" x14ac:dyDescent="0.15">
      <c r="B63647" s="8"/>
    </row>
    <row r="63648" spans="2:2" hidden="1" x14ac:dyDescent="0.15">
      <c r="B63648" s="8"/>
    </row>
    <row r="63649" spans="2:2" hidden="1" x14ac:dyDescent="0.15">
      <c r="B63649" s="8"/>
    </row>
    <row r="63650" spans="2:2" hidden="1" x14ac:dyDescent="0.15">
      <c r="B63650" s="8"/>
    </row>
    <row r="63651" spans="2:2" hidden="1" x14ac:dyDescent="0.15">
      <c r="B63651" s="8"/>
    </row>
    <row r="63652" spans="2:2" hidden="1" x14ac:dyDescent="0.15">
      <c r="B63652" s="8"/>
    </row>
    <row r="63653" spans="2:2" hidden="1" x14ac:dyDescent="0.15">
      <c r="B63653" s="8"/>
    </row>
    <row r="63654" spans="2:2" hidden="1" x14ac:dyDescent="0.15">
      <c r="B63654" s="8"/>
    </row>
    <row r="63655" spans="2:2" hidden="1" x14ac:dyDescent="0.15">
      <c r="B63655" s="8"/>
    </row>
    <row r="63656" spans="2:2" hidden="1" x14ac:dyDescent="0.15">
      <c r="B63656" s="8"/>
    </row>
    <row r="63657" spans="2:2" hidden="1" x14ac:dyDescent="0.15">
      <c r="B63657" s="8"/>
    </row>
    <row r="63658" spans="2:2" hidden="1" x14ac:dyDescent="0.15">
      <c r="B63658" s="8"/>
    </row>
    <row r="63659" spans="2:2" hidden="1" x14ac:dyDescent="0.15">
      <c r="B63659" s="8"/>
    </row>
    <row r="63660" spans="2:2" hidden="1" x14ac:dyDescent="0.15">
      <c r="B63660" s="8"/>
    </row>
    <row r="63661" spans="2:2" hidden="1" x14ac:dyDescent="0.15">
      <c r="B63661" s="8"/>
    </row>
    <row r="63662" spans="2:2" hidden="1" x14ac:dyDescent="0.15">
      <c r="B63662" s="8"/>
    </row>
    <row r="63663" spans="2:2" hidden="1" x14ac:dyDescent="0.15">
      <c r="B63663" s="8"/>
    </row>
    <row r="63664" spans="2:2" hidden="1" x14ac:dyDescent="0.15">
      <c r="B63664" s="8"/>
    </row>
    <row r="63665" spans="2:2" hidden="1" x14ac:dyDescent="0.15">
      <c r="B63665" s="8"/>
    </row>
    <row r="63666" spans="2:2" hidden="1" x14ac:dyDescent="0.15">
      <c r="B63666" s="8"/>
    </row>
    <row r="63667" spans="2:2" hidden="1" x14ac:dyDescent="0.15">
      <c r="B63667" s="8"/>
    </row>
    <row r="63668" spans="2:2" hidden="1" x14ac:dyDescent="0.15">
      <c r="B63668" s="8"/>
    </row>
    <row r="63669" spans="2:2" hidden="1" x14ac:dyDescent="0.15">
      <c r="B63669" s="8"/>
    </row>
    <row r="63670" spans="2:2" hidden="1" x14ac:dyDescent="0.15">
      <c r="B63670" s="8"/>
    </row>
    <row r="63671" spans="2:2" hidden="1" x14ac:dyDescent="0.15">
      <c r="B63671" s="8"/>
    </row>
    <row r="63672" spans="2:2" hidden="1" x14ac:dyDescent="0.15">
      <c r="B63672" s="8"/>
    </row>
    <row r="63673" spans="2:2" hidden="1" x14ac:dyDescent="0.15">
      <c r="B63673" s="8"/>
    </row>
    <row r="63674" spans="2:2" hidden="1" x14ac:dyDescent="0.15">
      <c r="B63674" s="8"/>
    </row>
    <row r="63675" spans="2:2" hidden="1" x14ac:dyDescent="0.15">
      <c r="B63675" s="8"/>
    </row>
    <row r="63676" spans="2:2" hidden="1" x14ac:dyDescent="0.15">
      <c r="B63676" s="8"/>
    </row>
    <row r="63677" spans="2:2" hidden="1" x14ac:dyDescent="0.15">
      <c r="B63677" s="8"/>
    </row>
    <row r="63678" spans="2:2" hidden="1" x14ac:dyDescent="0.15">
      <c r="B63678" s="8"/>
    </row>
    <row r="63679" spans="2:2" hidden="1" x14ac:dyDescent="0.15">
      <c r="B63679" s="8"/>
    </row>
    <row r="63680" spans="2:2" hidden="1" x14ac:dyDescent="0.15">
      <c r="B63680" s="8"/>
    </row>
    <row r="63681" spans="2:2" hidden="1" x14ac:dyDescent="0.15">
      <c r="B63681" s="8"/>
    </row>
    <row r="63682" spans="2:2" hidden="1" x14ac:dyDescent="0.15">
      <c r="B63682" s="8"/>
    </row>
    <row r="63683" spans="2:2" hidden="1" x14ac:dyDescent="0.15">
      <c r="B63683" s="8"/>
    </row>
    <row r="63684" spans="2:2" hidden="1" x14ac:dyDescent="0.15">
      <c r="B63684" s="8"/>
    </row>
    <row r="63685" spans="2:2" hidden="1" x14ac:dyDescent="0.15">
      <c r="B63685" s="8"/>
    </row>
    <row r="63686" spans="2:2" hidden="1" x14ac:dyDescent="0.15">
      <c r="B63686" s="8"/>
    </row>
    <row r="63687" spans="2:2" hidden="1" x14ac:dyDescent="0.15">
      <c r="B63687" s="8"/>
    </row>
    <row r="63688" spans="2:2" hidden="1" x14ac:dyDescent="0.15">
      <c r="B63688" s="8"/>
    </row>
    <row r="63689" spans="2:2" hidden="1" x14ac:dyDescent="0.15">
      <c r="B63689" s="8"/>
    </row>
    <row r="63690" spans="2:2" hidden="1" x14ac:dyDescent="0.15">
      <c r="B63690" s="8"/>
    </row>
    <row r="63691" spans="2:2" hidden="1" x14ac:dyDescent="0.15">
      <c r="B63691" s="8"/>
    </row>
    <row r="63692" spans="2:2" hidden="1" x14ac:dyDescent="0.15">
      <c r="B63692" s="8"/>
    </row>
    <row r="63693" spans="2:2" hidden="1" x14ac:dyDescent="0.15">
      <c r="B63693" s="8"/>
    </row>
    <row r="63694" spans="2:2" hidden="1" x14ac:dyDescent="0.15">
      <c r="B63694" s="8"/>
    </row>
    <row r="63695" spans="2:2" hidden="1" x14ac:dyDescent="0.15">
      <c r="B63695" s="8"/>
    </row>
    <row r="63696" spans="2:2" hidden="1" x14ac:dyDescent="0.15">
      <c r="B63696" s="8"/>
    </row>
    <row r="63697" spans="2:2" hidden="1" x14ac:dyDescent="0.15">
      <c r="B63697" s="8"/>
    </row>
    <row r="63698" spans="2:2" hidden="1" x14ac:dyDescent="0.15">
      <c r="B63698" s="8"/>
    </row>
    <row r="63699" spans="2:2" hidden="1" x14ac:dyDescent="0.15">
      <c r="B63699" s="8"/>
    </row>
    <row r="63700" spans="2:2" hidden="1" x14ac:dyDescent="0.15">
      <c r="B63700" s="8"/>
    </row>
    <row r="63701" spans="2:2" hidden="1" x14ac:dyDescent="0.15">
      <c r="B63701" s="8"/>
    </row>
    <row r="63702" spans="2:2" hidden="1" x14ac:dyDescent="0.15">
      <c r="B63702" s="8"/>
    </row>
    <row r="63703" spans="2:2" hidden="1" x14ac:dyDescent="0.15">
      <c r="B63703" s="8"/>
    </row>
    <row r="63704" spans="2:2" hidden="1" x14ac:dyDescent="0.15">
      <c r="B63704" s="8"/>
    </row>
    <row r="63705" spans="2:2" hidden="1" x14ac:dyDescent="0.15">
      <c r="B63705" s="8"/>
    </row>
    <row r="63706" spans="2:2" hidden="1" x14ac:dyDescent="0.15">
      <c r="B63706" s="8"/>
    </row>
    <row r="63707" spans="2:2" hidden="1" x14ac:dyDescent="0.15">
      <c r="B63707" s="8"/>
    </row>
    <row r="63708" spans="2:2" hidden="1" x14ac:dyDescent="0.15">
      <c r="B63708" s="8"/>
    </row>
    <row r="63709" spans="2:2" hidden="1" x14ac:dyDescent="0.15">
      <c r="B63709" s="8"/>
    </row>
    <row r="63710" spans="2:2" hidden="1" x14ac:dyDescent="0.15">
      <c r="B63710" s="8"/>
    </row>
    <row r="63711" spans="2:2" hidden="1" x14ac:dyDescent="0.15">
      <c r="B63711" s="8"/>
    </row>
    <row r="63712" spans="2:2" hidden="1" x14ac:dyDescent="0.15">
      <c r="B63712" s="8"/>
    </row>
    <row r="63713" spans="2:2" hidden="1" x14ac:dyDescent="0.15">
      <c r="B63713" s="8"/>
    </row>
    <row r="63714" spans="2:2" hidden="1" x14ac:dyDescent="0.15">
      <c r="B63714" s="8"/>
    </row>
    <row r="63715" spans="2:2" hidden="1" x14ac:dyDescent="0.15">
      <c r="B63715" s="8"/>
    </row>
    <row r="63716" spans="2:2" hidden="1" x14ac:dyDescent="0.15">
      <c r="B63716" s="8"/>
    </row>
    <row r="63717" spans="2:2" hidden="1" x14ac:dyDescent="0.15">
      <c r="B63717" s="8"/>
    </row>
    <row r="63718" spans="2:2" hidden="1" x14ac:dyDescent="0.15">
      <c r="B63718" s="8"/>
    </row>
    <row r="63719" spans="2:2" hidden="1" x14ac:dyDescent="0.15">
      <c r="B63719" s="8"/>
    </row>
    <row r="63720" spans="2:2" hidden="1" x14ac:dyDescent="0.15">
      <c r="B63720" s="8"/>
    </row>
    <row r="63721" spans="2:2" hidden="1" x14ac:dyDescent="0.15">
      <c r="B63721" s="8"/>
    </row>
    <row r="63722" spans="2:2" hidden="1" x14ac:dyDescent="0.15">
      <c r="B63722" s="8"/>
    </row>
    <row r="63723" spans="2:2" hidden="1" x14ac:dyDescent="0.15">
      <c r="B63723" s="8"/>
    </row>
    <row r="63724" spans="2:2" hidden="1" x14ac:dyDescent="0.15">
      <c r="B63724" s="8"/>
    </row>
    <row r="63725" spans="2:2" hidden="1" x14ac:dyDescent="0.15">
      <c r="B63725" s="8"/>
    </row>
    <row r="63726" spans="2:2" hidden="1" x14ac:dyDescent="0.15">
      <c r="B63726" s="8"/>
    </row>
    <row r="63727" spans="2:2" hidden="1" x14ac:dyDescent="0.15">
      <c r="B63727" s="8"/>
    </row>
    <row r="63728" spans="2:2" hidden="1" x14ac:dyDescent="0.15">
      <c r="B63728" s="8"/>
    </row>
    <row r="63729" spans="2:2" hidden="1" x14ac:dyDescent="0.15">
      <c r="B63729" s="8"/>
    </row>
    <row r="63730" spans="2:2" hidden="1" x14ac:dyDescent="0.15">
      <c r="B63730" s="8"/>
    </row>
    <row r="63731" spans="2:2" hidden="1" x14ac:dyDescent="0.15">
      <c r="B63731" s="8"/>
    </row>
    <row r="63732" spans="2:2" hidden="1" x14ac:dyDescent="0.15">
      <c r="B63732" s="8"/>
    </row>
    <row r="63733" spans="2:2" hidden="1" x14ac:dyDescent="0.15">
      <c r="B63733" s="8"/>
    </row>
    <row r="63734" spans="2:2" hidden="1" x14ac:dyDescent="0.15">
      <c r="B63734" s="8"/>
    </row>
    <row r="63735" spans="2:2" hidden="1" x14ac:dyDescent="0.15">
      <c r="B63735" s="8"/>
    </row>
    <row r="63736" spans="2:2" hidden="1" x14ac:dyDescent="0.15">
      <c r="B63736" s="8"/>
    </row>
    <row r="63737" spans="2:2" hidden="1" x14ac:dyDescent="0.15">
      <c r="B63737" s="8"/>
    </row>
    <row r="63738" spans="2:2" hidden="1" x14ac:dyDescent="0.15">
      <c r="B63738" s="8"/>
    </row>
    <row r="63739" spans="2:2" hidden="1" x14ac:dyDescent="0.15">
      <c r="B63739" s="8"/>
    </row>
    <row r="63740" spans="2:2" hidden="1" x14ac:dyDescent="0.15">
      <c r="B63740" s="8"/>
    </row>
    <row r="63741" spans="2:2" hidden="1" x14ac:dyDescent="0.15">
      <c r="B63741" s="8"/>
    </row>
    <row r="63742" spans="2:2" hidden="1" x14ac:dyDescent="0.15">
      <c r="B63742" s="8"/>
    </row>
    <row r="63743" spans="2:2" hidden="1" x14ac:dyDescent="0.15">
      <c r="B63743" s="8"/>
    </row>
    <row r="63744" spans="2:2" hidden="1" x14ac:dyDescent="0.15">
      <c r="B63744" s="8"/>
    </row>
    <row r="63745" spans="2:2" hidden="1" x14ac:dyDescent="0.15">
      <c r="B63745" s="8"/>
    </row>
    <row r="63746" spans="2:2" hidden="1" x14ac:dyDescent="0.15">
      <c r="B63746" s="8"/>
    </row>
    <row r="63747" spans="2:2" hidden="1" x14ac:dyDescent="0.15">
      <c r="B63747" s="8"/>
    </row>
    <row r="63748" spans="2:2" hidden="1" x14ac:dyDescent="0.15">
      <c r="B63748" s="8"/>
    </row>
    <row r="63749" spans="2:2" hidden="1" x14ac:dyDescent="0.15">
      <c r="B63749" s="8"/>
    </row>
    <row r="63750" spans="2:2" hidden="1" x14ac:dyDescent="0.15">
      <c r="B63750" s="8"/>
    </row>
    <row r="63751" spans="2:2" hidden="1" x14ac:dyDescent="0.15">
      <c r="B63751" s="8"/>
    </row>
    <row r="63752" spans="2:2" hidden="1" x14ac:dyDescent="0.15">
      <c r="B63752" s="8"/>
    </row>
    <row r="63753" spans="2:2" hidden="1" x14ac:dyDescent="0.15">
      <c r="B63753" s="8"/>
    </row>
    <row r="63754" spans="2:2" hidden="1" x14ac:dyDescent="0.15">
      <c r="B63754" s="8"/>
    </row>
    <row r="63755" spans="2:2" hidden="1" x14ac:dyDescent="0.15">
      <c r="B63755" s="8"/>
    </row>
    <row r="63756" spans="2:2" hidden="1" x14ac:dyDescent="0.15">
      <c r="B63756" s="8"/>
    </row>
    <row r="63757" spans="2:2" hidden="1" x14ac:dyDescent="0.15">
      <c r="B63757" s="8"/>
    </row>
    <row r="63758" spans="2:2" hidden="1" x14ac:dyDescent="0.15">
      <c r="B63758" s="8"/>
    </row>
    <row r="63759" spans="2:2" hidden="1" x14ac:dyDescent="0.15">
      <c r="B63759" s="8"/>
    </row>
    <row r="63760" spans="2:2" hidden="1" x14ac:dyDescent="0.15">
      <c r="B63760" s="8"/>
    </row>
    <row r="63761" spans="2:2" hidden="1" x14ac:dyDescent="0.15">
      <c r="B63761" s="8"/>
    </row>
    <row r="63762" spans="2:2" hidden="1" x14ac:dyDescent="0.15">
      <c r="B63762" s="8"/>
    </row>
    <row r="63763" spans="2:2" hidden="1" x14ac:dyDescent="0.15">
      <c r="B63763" s="8"/>
    </row>
    <row r="63764" spans="2:2" hidden="1" x14ac:dyDescent="0.15">
      <c r="B63764" s="8"/>
    </row>
    <row r="63765" spans="2:2" hidden="1" x14ac:dyDescent="0.15">
      <c r="B63765" s="8"/>
    </row>
    <row r="63766" spans="2:2" hidden="1" x14ac:dyDescent="0.15">
      <c r="B63766" s="8"/>
    </row>
    <row r="63767" spans="2:2" hidden="1" x14ac:dyDescent="0.15">
      <c r="B63767" s="8"/>
    </row>
    <row r="63768" spans="2:2" hidden="1" x14ac:dyDescent="0.15">
      <c r="B63768" s="8"/>
    </row>
    <row r="63769" spans="2:2" hidden="1" x14ac:dyDescent="0.15">
      <c r="B63769" s="8"/>
    </row>
    <row r="63770" spans="2:2" hidden="1" x14ac:dyDescent="0.15">
      <c r="B63770" s="8"/>
    </row>
    <row r="63771" spans="2:2" hidden="1" x14ac:dyDescent="0.15">
      <c r="B63771" s="8"/>
    </row>
    <row r="63772" spans="2:2" hidden="1" x14ac:dyDescent="0.15">
      <c r="B63772" s="8"/>
    </row>
    <row r="63773" spans="2:2" hidden="1" x14ac:dyDescent="0.15">
      <c r="B63773" s="8"/>
    </row>
    <row r="63774" spans="2:2" hidden="1" x14ac:dyDescent="0.15">
      <c r="B63774" s="8"/>
    </row>
    <row r="63775" spans="2:2" hidden="1" x14ac:dyDescent="0.15">
      <c r="B63775" s="8"/>
    </row>
    <row r="63776" spans="2:2" hidden="1" x14ac:dyDescent="0.15">
      <c r="B63776" s="8"/>
    </row>
    <row r="63777" spans="2:2" hidden="1" x14ac:dyDescent="0.15">
      <c r="B63777" s="8"/>
    </row>
    <row r="63778" spans="2:2" hidden="1" x14ac:dyDescent="0.15">
      <c r="B63778" s="8"/>
    </row>
    <row r="63779" spans="2:2" hidden="1" x14ac:dyDescent="0.15">
      <c r="B63779" s="8"/>
    </row>
    <row r="63780" spans="2:2" hidden="1" x14ac:dyDescent="0.15">
      <c r="B63780" s="8"/>
    </row>
    <row r="63781" spans="2:2" hidden="1" x14ac:dyDescent="0.15">
      <c r="B63781" s="8"/>
    </row>
    <row r="63782" spans="2:2" hidden="1" x14ac:dyDescent="0.15">
      <c r="B63782" s="8"/>
    </row>
    <row r="63783" spans="2:2" hidden="1" x14ac:dyDescent="0.15">
      <c r="B63783" s="8"/>
    </row>
    <row r="63784" spans="2:2" hidden="1" x14ac:dyDescent="0.15">
      <c r="B63784" s="8"/>
    </row>
    <row r="63785" spans="2:2" hidden="1" x14ac:dyDescent="0.15">
      <c r="B63785" s="8"/>
    </row>
    <row r="63786" spans="2:2" hidden="1" x14ac:dyDescent="0.15">
      <c r="B63786" s="8"/>
    </row>
    <row r="63787" spans="2:2" hidden="1" x14ac:dyDescent="0.15">
      <c r="B63787" s="8"/>
    </row>
    <row r="63788" spans="2:2" hidden="1" x14ac:dyDescent="0.15">
      <c r="B63788" s="8"/>
    </row>
    <row r="63789" spans="2:2" hidden="1" x14ac:dyDescent="0.15">
      <c r="B63789" s="8"/>
    </row>
    <row r="63790" spans="2:2" hidden="1" x14ac:dyDescent="0.15">
      <c r="B63790" s="8"/>
    </row>
    <row r="63791" spans="2:2" hidden="1" x14ac:dyDescent="0.15">
      <c r="B63791" s="8"/>
    </row>
    <row r="63792" spans="2:2" hidden="1" x14ac:dyDescent="0.15">
      <c r="B63792" s="8"/>
    </row>
    <row r="63793" spans="2:2" hidden="1" x14ac:dyDescent="0.15">
      <c r="B63793" s="8"/>
    </row>
    <row r="63794" spans="2:2" hidden="1" x14ac:dyDescent="0.15">
      <c r="B63794" s="8"/>
    </row>
    <row r="63795" spans="2:2" hidden="1" x14ac:dyDescent="0.15">
      <c r="B63795" s="8"/>
    </row>
    <row r="63796" spans="2:2" hidden="1" x14ac:dyDescent="0.15">
      <c r="B63796" s="8"/>
    </row>
    <row r="63797" spans="2:2" hidden="1" x14ac:dyDescent="0.15">
      <c r="B63797" s="8"/>
    </row>
    <row r="63798" spans="2:2" hidden="1" x14ac:dyDescent="0.15">
      <c r="B63798" s="8"/>
    </row>
    <row r="63799" spans="2:2" hidden="1" x14ac:dyDescent="0.15">
      <c r="B63799" s="8"/>
    </row>
    <row r="63800" spans="2:2" hidden="1" x14ac:dyDescent="0.15">
      <c r="B63800" s="8"/>
    </row>
    <row r="63801" spans="2:2" hidden="1" x14ac:dyDescent="0.15">
      <c r="B63801" s="8"/>
    </row>
    <row r="63802" spans="2:2" hidden="1" x14ac:dyDescent="0.15">
      <c r="B63802" s="8"/>
    </row>
    <row r="63803" spans="2:2" hidden="1" x14ac:dyDescent="0.15">
      <c r="B63803" s="8"/>
    </row>
    <row r="63804" spans="2:2" hidden="1" x14ac:dyDescent="0.15">
      <c r="B63804" s="8"/>
    </row>
    <row r="63805" spans="2:2" hidden="1" x14ac:dyDescent="0.15">
      <c r="B63805" s="8"/>
    </row>
    <row r="63806" spans="2:2" hidden="1" x14ac:dyDescent="0.15">
      <c r="B63806" s="8"/>
    </row>
    <row r="63807" spans="2:2" hidden="1" x14ac:dyDescent="0.15">
      <c r="B63807" s="8"/>
    </row>
    <row r="63808" spans="2:2" hidden="1" x14ac:dyDescent="0.15">
      <c r="B63808" s="8"/>
    </row>
    <row r="63809" spans="2:2" hidden="1" x14ac:dyDescent="0.15">
      <c r="B63809" s="8"/>
    </row>
    <row r="63810" spans="2:2" hidden="1" x14ac:dyDescent="0.15">
      <c r="B63810" s="8"/>
    </row>
    <row r="63811" spans="2:2" hidden="1" x14ac:dyDescent="0.15">
      <c r="B63811" s="8"/>
    </row>
    <row r="63812" spans="2:2" hidden="1" x14ac:dyDescent="0.15">
      <c r="B63812" s="8"/>
    </row>
    <row r="63813" spans="2:2" hidden="1" x14ac:dyDescent="0.15">
      <c r="B63813" s="8"/>
    </row>
    <row r="63814" spans="2:2" hidden="1" x14ac:dyDescent="0.15">
      <c r="B63814" s="8"/>
    </row>
    <row r="63815" spans="2:2" hidden="1" x14ac:dyDescent="0.15">
      <c r="B63815" s="8"/>
    </row>
    <row r="63816" spans="2:2" hidden="1" x14ac:dyDescent="0.15">
      <c r="B63816" s="8"/>
    </row>
    <row r="63817" spans="2:2" hidden="1" x14ac:dyDescent="0.15">
      <c r="B63817" s="8"/>
    </row>
    <row r="63818" spans="2:2" hidden="1" x14ac:dyDescent="0.15">
      <c r="B63818" s="8"/>
    </row>
    <row r="63819" spans="2:2" hidden="1" x14ac:dyDescent="0.15">
      <c r="B63819" s="8"/>
    </row>
    <row r="63820" spans="2:2" hidden="1" x14ac:dyDescent="0.15">
      <c r="B63820" s="8"/>
    </row>
    <row r="63821" spans="2:2" hidden="1" x14ac:dyDescent="0.15">
      <c r="B63821" s="8"/>
    </row>
    <row r="63822" spans="2:2" hidden="1" x14ac:dyDescent="0.15">
      <c r="B63822" s="8"/>
    </row>
    <row r="63823" spans="2:2" hidden="1" x14ac:dyDescent="0.15">
      <c r="B63823" s="8"/>
    </row>
    <row r="63824" spans="2:2" hidden="1" x14ac:dyDescent="0.15">
      <c r="B63824" s="8"/>
    </row>
    <row r="63825" spans="2:2" hidden="1" x14ac:dyDescent="0.15">
      <c r="B63825" s="8"/>
    </row>
    <row r="63826" spans="2:2" hidden="1" x14ac:dyDescent="0.15">
      <c r="B63826" s="8"/>
    </row>
    <row r="63827" spans="2:2" hidden="1" x14ac:dyDescent="0.15">
      <c r="B63827" s="8"/>
    </row>
    <row r="63828" spans="2:2" hidden="1" x14ac:dyDescent="0.15">
      <c r="B63828" s="8"/>
    </row>
    <row r="63829" spans="2:2" hidden="1" x14ac:dyDescent="0.15">
      <c r="B63829" s="8"/>
    </row>
    <row r="63830" spans="2:2" hidden="1" x14ac:dyDescent="0.15">
      <c r="B63830" s="8"/>
    </row>
    <row r="63831" spans="2:2" hidden="1" x14ac:dyDescent="0.15">
      <c r="B63831" s="8"/>
    </row>
    <row r="63832" spans="2:2" hidden="1" x14ac:dyDescent="0.15">
      <c r="B63832" s="8"/>
    </row>
    <row r="63833" spans="2:2" hidden="1" x14ac:dyDescent="0.15">
      <c r="B63833" s="8"/>
    </row>
    <row r="63834" spans="2:2" hidden="1" x14ac:dyDescent="0.15">
      <c r="B63834" s="8"/>
    </row>
    <row r="63835" spans="2:2" hidden="1" x14ac:dyDescent="0.15">
      <c r="B63835" s="8"/>
    </row>
    <row r="63836" spans="2:2" hidden="1" x14ac:dyDescent="0.15">
      <c r="B63836" s="8"/>
    </row>
    <row r="63837" spans="2:2" hidden="1" x14ac:dyDescent="0.15">
      <c r="B63837" s="8"/>
    </row>
    <row r="63838" spans="2:2" hidden="1" x14ac:dyDescent="0.15">
      <c r="B63838" s="8"/>
    </row>
    <row r="63839" spans="2:2" hidden="1" x14ac:dyDescent="0.15">
      <c r="B63839" s="8"/>
    </row>
    <row r="63840" spans="2:2" hidden="1" x14ac:dyDescent="0.15">
      <c r="B63840" s="8"/>
    </row>
    <row r="63841" spans="2:2" hidden="1" x14ac:dyDescent="0.15">
      <c r="B63841" s="8"/>
    </row>
    <row r="63842" spans="2:2" hidden="1" x14ac:dyDescent="0.15">
      <c r="B63842" s="8"/>
    </row>
    <row r="63843" spans="2:2" hidden="1" x14ac:dyDescent="0.15">
      <c r="B63843" s="8"/>
    </row>
    <row r="63844" spans="2:2" hidden="1" x14ac:dyDescent="0.15">
      <c r="B63844" s="8"/>
    </row>
    <row r="63845" spans="2:2" hidden="1" x14ac:dyDescent="0.15">
      <c r="B63845" s="8"/>
    </row>
    <row r="63846" spans="2:2" hidden="1" x14ac:dyDescent="0.15">
      <c r="B63846" s="8"/>
    </row>
    <row r="63847" spans="2:2" hidden="1" x14ac:dyDescent="0.15">
      <c r="B63847" s="8"/>
    </row>
    <row r="63848" spans="2:2" hidden="1" x14ac:dyDescent="0.15">
      <c r="B63848" s="8"/>
    </row>
    <row r="63849" spans="2:2" hidden="1" x14ac:dyDescent="0.15">
      <c r="B63849" s="8"/>
    </row>
    <row r="63850" spans="2:2" hidden="1" x14ac:dyDescent="0.15">
      <c r="B63850" s="8"/>
    </row>
    <row r="63851" spans="2:2" hidden="1" x14ac:dyDescent="0.15">
      <c r="B63851" s="8"/>
    </row>
    <row r="63852" spans="2:2" hidden="1" x14ac:dyDescent="0.15">
      <c r="B63852" s="8"/>
    </row>
    <row r="63853" spans="2:2" hidden="1" x14ac:dyDescent="0.15">
      <c r="B63853" s="8"/>
    </row>
    <row r="63854" spans="2:2" hidden="1" x14ac:dyDescent="0.15">
      <c r="B63854" s="8"/>
    </row>
    <row r="63855" spans="2:2" hidden="1" x14ac:dyDescent="0.15">
      <c r="B63855" s="8"/>
    </row>
    <row r="63856" spans="2:2" hidden="1" x14ac:dyDescent="0.15">
      <c r="B63856" s="8"/>
    </row>
    <row r="63857" spans="2:2" hidden="1" x14ac:dyDescent="0.15">
      <c r="B63857" s="8"/>
    </row>
    <row r="63858" spans="2:2" hidden="1" x14ac:dyDescent="0.15">
      <c r="B63858" s="8"/>
    </row>
    <row r="63859" spans="2:2" hidden="1" x14ac:dyDescent="0.15">
      <c r="B63859" s="8"/>
    </row>
    <row r="63860" spans="2:2" hidden="1" x14ac:dyDescent="0.15">
      <c r="B63860" s="8"/>
    </row>
    <row r="63861" spans="2:2" hidden="1" x14ac:dyDescent="0.15">
      <c r="B63861" s="8"/>
    </row>
    <row r="63862" spans="2:2" hidden="1" x14ac:dyDescent="0.15">
      <c r="B63862" s="8"/>
    </row>
    <row r="63863" spans="2:2" hidden="1" x14ac:dyDescent="0.15">
      <c r="B63863" s="8"/>
    </row>
    <row r="63864" spans="2:2" hidden="1" x14ac:dyDescent="0.15">
      <c r="B63864" s="8"/>
    </row>
    <row r="63865" spans="2:2" hidden="1" x14ac:dyDescent="0.15">
      <c r="B63865" s="8"/>
    </row>
    <row r="63866" spans="2:2" hidden="1" x14ac:dyDescent="0.15">
      <c r="B63866" s="8"/>
    </row>
    <row r="63867" spans="2:2" hidden="1" x14ac:dyDescent="0.15">
      <c r="B63867" s="8"/>
    </row>
    <row r="63868" spans="2:2" hidden="1" x14ac:dyDescent="0.15">
      <c r="B63868" s="8"/>
    </row>
    <row r="63869" spans="2:2" hidden="1" x14ac:dyDescent="0.15">
      <c r="B63869" s="8"/>
    </row>
    <row r="63870" spans="2:2" hidden="1" x14ac:dyDescent="0.15">
      <c r="B63870" s="8"/>
    </row>
    <row r="63871" spans="2:2" hidden="1" x14ac:dyDescent="0.15">
      <c r="B63871" s="8"/>
    </row>
    <row r="63872" spans="2:2" hidden="1" x14ac:dyDescent="0.15">
      <c r="B63872" s="8"/>
    </row>
    <row r="63873" spans="2:2" hidden="1" x14ac:dyDescent="0.15">
      <c r="B63873" s="8"/>
    </row>
    <row r="63874" spans="2:2" hidden="1" x14ac:dyDescent="0.15">
      <c r="B63874" s="8"/>
    </row>
    <row r="63875" spans="2:2" hidden="1" x14ac:dyDescent="0.15">
      <c r="B63875" s="8"/>
    </row>
    <row r="63876" spans="2:2" hidden="1" x14ac:dyDescent="0.15">
      <c r="B63876" s="8"/>
    </row>
    <row r="63877" spans="2:2" hidden="1" x14ac:dyDescent="0.15">
      <c r="B63877" s="8"/>
    </row>
    <row r="63878" spans="2:2" hidden="1" x14ac:dyDescent="0.15">
      <c r="B63878" s="8"/>
    </row>
    <row r="63879" spans="2:2" hidden="1" x14ac:dyDescent="0.15">
      <c r="B63879" s="8"/>
    </row>
    <row r="63880" spans="2:2" hidden="1" x14ac:dyDescent="0.15">
      <c r="B63880" s="8"/>
    </row>
    <row r="63881" spans="2:2" hidden="1" x14ac:dyDescent="0.15">
      <c r="B63881" s="8"/>
    </row>
    <row r="63882" spans="2:2" hidden="1" x14ac:dyDescent="0.15">
      <c r="B63882" s="8"/>
    </row>
    <row r="63883" spans="2:2" hidden="1" x14ac:dyDescent="0.15">
      <c r="B63883" s="8"/>
    </row>
    <row r="63884" spans="2:2" hidden="1" x14ac:dyDescent="0.15">
      <c r="B63884" s="8"/>
    </row>
    <row r="63885" spans="2:2" hidden="1" x14ac:dyDescent="0.15">
      <c r="B63885" s="8"/>
    </row>
    <row r="63886" spans="2:2" hidden="1" x14ac:dyDescent="0.15">
      <c r="B63886" s="8"/>
    </row>
    <row r="63887" spans="2:2" hidden="1" x14ac:dyDescent="0.15">
      <c r="B63887" s="8"/>
    </row>
    <row r="63888" spans="2:2" hidden="1" x14ac:dyDescent="0.15">
      <c r="B63888" s="8"/>
    </row>
    <row r="63889" spans="2:2" hidden="1" x14ac:dyDescent="0.15">
      <c r="B63889" s="8"/>
    </row>
    <row r="63890" spans="2:2" hidden="1" x14ac:dyDescent="0.15">
      <c r="B63890" s="8"/>
    </row>
    <row r="63891" spans="2:2" hidden="1" x14ac:dyDescent="0.15">
      <c r="B63891" s="8"/>
    </row>
    <row r="63892" spans="2:2" hidden="1" x14ac:dyDescent="0.15">
      <c r="B63892" s="8"/>
    </row>
    <row r="63893" spans="2:2" hidden="1" x14ac:dyDescent="0.15">
      <c r="B63893" s="8"/>
    </row>
    <row r="63894" spans="2:2" hidden="1" x14ac:dyDescent="0.15">
      <c r="B63894" s="8"/>
    </row>
    <row r="63895" spans="2:2" hidden="1" x14ac:dyDescent="0.15">
      <c r="B63895" s="8"/>
    </row>
    <row r="63896" spans="2:2" hidden="1" x14ac:dyDescent="0.15">
      <c r="B63896" s="8"/>
    </row>
    <row r="63897" spans="2:2" hidden="1" x14ac:dyDescent="0.15">
      <c r="B63897" s="8"/>
    </row>
    <row r="63898" spans="2:2" hidden="1" x14ac:dyDescent="0.15">
      <c r="B63898" s="8"/>
    </row>
    <row r="63899" spans="2:2" hidden="1" x14ac:dyDescent="0.15">
      <c r="B63899" s="8"/>
    </row>
    <row r="63900" spans="2:2" hidden="1" x14ac:dyDescent="0.15">
      <c r="B63900" s="8"/>
    </row>
    <row r="63901" spans="2:2" hidden="1" x14ac:dyDescent="0.15">
      <c r="B63901" s="8"/>
    </row>
    <row r="63902" spans="2:2" hidden="1" x14ac:dyDescent="0.15">
      <c r="B63902" s="8"/>
    </row>
    <row r="63903" spans="2:2" hidden="1" x14ac:dyDescent="0.15">
      <c r="B63903" s="8"/>
    </row>
    <row r="63904" spans="2:2" hidden="1" x14ac:dyDescent="0.15">
      <c r="B63904" s="8"/>
    </row>
    <row r="63905" spans="2:2" hidden="1" x14ac:dyDescent="0.15">
      <c r="B63905" s="8"/>
    </row>
    <row r="63906" spans="2:2" hidden="1" x14ac:dyDescent="0.15">
      <c r="B63906" s="8"/>
    </row>
    <row r="63907" spans="2:2" hidden="1" x14ac:dyDescent="0.15">
      <c r="B63907" s="8"/>
    </row>
    <row r="63908" spans="2:2" hidden="1" x14ac:dyDescent="0.15">
      <c r="B63908" s="8"/>
    </row>
    <row r="63909" spans="2:2" hidden="1" x14ac:dyDescent="0.15">
      <c r="B63909" s="8"/>
    </row>
    <row r="63910" spans="2:2" hidden="1" x14ac:dyDescent="0.15">
      <c r="B63910" s="8"/>
    </row>
    <row r="63911" spans="2:2" hidden="1" x14ac:dyDescent="0.15">
      <c r="B63911" s="8"/>
    </row>
    <row r="63912" spans="2:2" hidden="1" x14ac:dyDescent="0.15">
      <c r="B63912" s="8"/>
    </row>
    <row r="63913" spans="2:2" hidden="1" x14ac:dyDescent="0.15">
      <c r="B63913" s="8"/>
    </row>
    <row r="63914" spans="2:2" hidden="1" x14ac:dyDescent="0.15">
      <c r="B63914" s="8"/>
    </row>
    <row r="63915" spans="2:2" hidden="1" x14ac:dyDescent="0.15">
      <c r="B63915" s="8"/>
    </row>
    <row r="63916" spans="2:2" hidden="1" x14ac:dyDescent="0.15">
      <c r="B63916" s="8"/>
    </row>
    <row r="63917" spans="2:2" hidden="1" x14ac:dyDescent="0.15">
      <c r="B63917" s="8"/>
    </row>
    <row r="63918" spans="2:2" hidden="1" x14ac:dyDescent="0.15">
      <c r="B63918" s="8"/>
    </row>
    <row r="63919" spans="2:2" hidden="1" x14ac:dyDescent="0.15">
      <c r="B63919" s="8"/>
    </row>
    <row r="63920" spans="2:2" hidden="1" x14ac:dyDescent="0.15">
      <c r="B63920" s="8"/>
    </row>
    <row r="63921" spans="2:2" hidden="1" x14ac:dyDescent="0.15">
      <c r="B63921" s="8"/>
    </row>
    <row r="63922" spans="2:2" hidden="1" x14ac:dyDescent="0.15">
      <c r="B63922" s="8"/>
    </row>
    <row r="63923" spans="2:2" hidden="1" x14ac:dyDescent="0.15">
      <c r="B63923" s="8"/>
    </row>
    <row r="63924" spans="2:2" hidden="1" x14ac:dyDescent="0.15">
      <c r="B63924" s="8"/>
    </row>
    <row r="63925" spans="2:2" hidden="1" x14ac:dyDescent="0.15">
      <c r="B63925" s="8"/>
    </row>
    <row r="63926" spans="2:2" hidden="1" x14ac:dyDescent="0.15">
      <c r="B63926" s="8"/>
    </row>
    <row r="63927" spans="2:2" hidden="1" x14ac:dyDescent="0.15">
      <c r="B63927" s="8"/>
    </row>
    <row r="63928" spans="2:2" hidden="1" x14ac:dyDescent="0.15">
      <c r="B63928" s="8"/>
    </row>
    <row r="63929" spans="2:2" hidden="1" x14ac:dyDescent="0.15">
      <c r="B63929" s="8"/>
    </row>
    <row r="63930" spans="2:2" hidden="1" x14ac:dyDescent="0.15">
      <c r="B63930" s="8"/>
    </row>
    <row r="63931" spans="2:2" hidden="1" x14ac:dyDescent="0.15">
      <c r="B63931" s="8"/>
    </row>
    <row r="63932" spans="2:2" hidden="1" x14ac:dyDescent="0.15">
      <c r="B63932" s="8"/>
    </row>
    <row r="63933" spans="2:2" hidden="1" x14ac:dyDescent="0.15">
      <c r="B63933" s="8"/>
    </row>
    <row r="63934" spans="2:2" hidden="1" x14ac:dyDescent="0.15">
      <c r="B63934" s="8"/>
    </row>
    <row r="63935" spans="2:2" hidden="1" x14ac:dyDescent="0.15">
      <c r="B63935" s="8"/>
    </row>
    <row r="63936" spans="2:2" hidden="1" x14ac:dyDescent="0.15">
      <c r="B63936" s="8"/>
    </row>
    <row r="63937" spans="2:2" hidden="1" x14ac:dyDescent="0.15">
      <c r="B63937" s="8"/>
    </row>
    <row r="63938" spans="2:2" hidden="1" x14ac:dyDescent="0.15">
      <c r="B63938" s="8"/>
    </row>
    <row r="63939" spans="2:2" hidden="1" x14ac:dyDescent="0.15">
      <c r="B63939" s="8"/>
    </row>
    <row r="63940" spans="2:2" hidden="1" x14ac:dyDescent="0.15">
      <c r="B63940" s="8"/>
    </row>
    <row r="63941" spans="2:2" hidden="1" x14ac:dyDescent="0.15">
      <c r="B63941" s="8"/>
    </row>
    <row r="63942" spans="2:2" hidden="1" x14ac:dyDescent="0.15">
      <c r="B63942" s="8"/>
    </row>
    <row r="63943" spans="2:2" hidden="1" x14ac:dyDescent="0.15">
      <c r="B63943" s="8"/>
    </row>
    <row r="63944" spans="2:2" hidden="1" x14ac:dyDescent="0.15">
      <c r="B63944" s="8"/>
    </row>
    <row r="63945" spans="2:2" hidden="1" x14ac:dyDescent="0.15">
      <c r="B63945" s="8"/>
    </row>
    <row r="63946" spans="2:2" hidden="1" x14ac:dyDescent="0.15">
      <c r="B63946" s="8"/>
    </row>
    <row r="63947" spans="2:2" hidden="1" x14ac:dyDescent="0.15">
      <c r="B63947" s="8"/>
    </row>
    <row r="63948" spans="2:2" hidden="1" x14ac:dyDescent="0.15">
      <c r="B63948" s="8"/>
    </row>
    <row r="63949" spans="2:2" hidden="1" x14ac:dyDescent="0.15">
      <c r="B63949" s="8"/>
    </row>
    <row r="63950" spans="2:2" hidden="1" x14ac:dyDescent="0.15">
      <c r="B63950" s="8"/>
    </row>
    <row r="63951" spans="2:2" hidden="1" x14ac:dyDescent="0.15">
      <c r="B63951" s="8"/>
    </row>
    <row r="63952" spans="2:2" hidden="1" x14ac:dyDescent="0.15">
      <c r="B63952" s="8"/>
    </row>
    <row r="63953" spans="2:2" hidden="1" x14ac:dyDescent="0.15">
      <c r="B63953" s="8"/>
    </row>
    <row r="63954" spans="2:2" hidden="1" x14ac:dyDescent="0.15">
      <c r="B63954" s="8"/>
    </row>
    <row r="63955" spans="2:2" hidden="1" x14ac:dyDescent="0.15">
      <c r="B63955" s="8"/>
    </row>
    <row r="63956" spans="2:2" hidden="1" x14ac:dyDescent="0.15">
      <c r="B63956" s="8"/>
    </row>
    <row r="63957" spans="2:2" hidden="1" x14ac:dyDescent="0.15">
      <c r="B63957" s="8"/>
    </row>
    <row r="63958" spans="2:2" hidden="1" x14ac:dyDescent="0.15">
      <c r="B63958" s="8"/>
    </row>
    <row r="63959" spans="2:2" hidden="1" x14ac:dyDescent="0.15">
      <c r="B63959" s="8"/>
    </row>
    <row r="63960" spans="2:2" hidden="1" x14ac:dyDescent="0.15">
      <c r="B63960" s="8"/>
    </row>
    <row r="63961" spans="2:2" hidden="1" x14ac:dyDescent="0.15">
      <c r="B63961" s="8"/>
    </row>
    <row r="63962" spans="2:2" hidden="1" x14ac:dyDescent="0.15">
      <c r="B63962" s="8"/>
    </row>
    <row r="63963" spans="2:2" hidden="1" x14ac:dyDescent="0.15">
      <c r="B63963" s="8"/>
    </row>
    <row r="63964" spans="2:2" hidden="1" x14ac:dyDescent="0.15">
      <c r="B63964" s="8"/>
    </row>
    <row r="63965" spans="2:2" hidden="1" x14ac:dyDescent="0.15">
      <c r="B63965" s="8"/>
    </row>
    <row r="63966" spans="2:2" hidden="1" x14ac:dyDescent="0.15">
      <c r="B63966" s="8"/>
    </row>
    <row r="63967" spans="2:2" hidden="1" x14ac:dyDescent="0.15">
      <c r="B63967" s="8"/>
    </row>
    <row r="63968" spans="2:2" hidden="1" x14ac:dyDescent="0.15">
      <c r="B63968" s="8"/>
    </row>
    <row r="63969" spans="2:2" hidden="1" x14ac:dyDescent="0.15">
      <c r="B63969" s="8"/>
    </row>
    <row r="63970" spans="2:2" hidden="1" x14ac:dyDescent="0.15">
      <c r="B63970" s="8"/>
    </row>
    <row r="63971" spans="2:2" hidden="1" x14ac:dyDescent="0.15">
      <c r="B63971" s="8"/>
    </row>
    <row r="63972" spans="2:2" hidden="1" x14ac:dyDescent="0.15">
      <c r="B63972" s="8"/>
    </row>
    <row r="63973" spans="2:2" hidden="1" x14ac:dyDescent="0.15">
      <c r="B63973" s="8"/>
    </row>
    <row r="63974" spans="2:2" hidden="1" x14ac:dyDescent="0.15">
      <c r="B63974" s="8"/>
    </row>
    <row r="63975" spans="2:2" hidden="1" x14ac:dyDescent="0.15">
      <c r="B63975" s="8"/>
    </row>
    <row r="63976" spans="2:2" hidden="1" x14ac:dyDescent="0.15">
      <c r="B63976" s="8"/>
    </row>
    <row r="63977" spans="2:2" hidden="1" x14ac:dyDescent="0.15">
      <c r="B63977" s="8"/>
    </row>
    <row r="63978" spans="2:2" hidden="1" x14ac:dyDescent="0.15">
      <c r="B63978" s="8"/>
    </row>
    <row r="63979" spans="2:2" hidden="1" x14ac:dyDescent="0.15">
      <c r="B63979" s="8"/>
    </row>
    <row r="63980" spans="2:2" hidden="1" x14ac:dyDescent="0.15">
      <c r="B63980" s="8"/>
    </row>
    <row r="63981" spans="2:2" hidden="1" x14ac:dyDescent="0.15">
      <c r="B63981" s="8"/>
    </row>
    <row r="63982" spans="2:2" hidden="1" x14ac:dyDescent="0.15">
      <c r="B63982" s="8"/>
    </row>
    <row r="63983" spans="2:2" hidden="1" x14ac:dyDescent="0.15">
      <c r="B63983" s="8"/>
    </row>
    <row r="63984" spans="2:2" hidden="1" x14ac:dyDescent="0.15">
      <c r="B63984" s="8"/>
    </row>
    <row r="63985" spans="2:2" hidden="1" x14ac:dyDescent="0.15">
      <c r="B63985" s="8"/>
    </row>
    <row r="63986" spans="2:2" hidden="1" x14ac:dyDescent="0.15">
      <c r="B63986" s="8"/>
    </row>
    <row r="63987" spans="2:2" hidden="1" x14ac:dyDescent="0.15">
      <c r="B63987" s="8"/>
    </row>
    <row r="63988" spans="2:2" hidden="1" x14ac:dyDescent="0.15">
      <c r="B63988" s="8"/>
    </row>
    <row r="63989" spans="2:2" hidden="1" x14ac:dyDescent="0.15">
      <c r="B63989" s="8"/>
    </row>
    <row r="63990" spans="2:2" hidden="1" x14ac:dyDescent="0.15">
      <c r="B63990" s="8"/>
    </row>
    <row r="63991" spans="2:2" hidden="1" x14ac:dyDescent="0.15">
      <c r="B63991" s="8"/>
    </row>
    <row r="63992" spans="2:2" hidden="1" x14ac:dyDescent="0.15">
      <c r="B63992" s="8"/>
    </row>
    <row r="63993" spans="2:2" hidden="1" x14ac:dyDescent="0.15">
      <c r="B63993" s="8"/>
    </row>
    <row r="63994" spans="2:2" hidden="1" x14ac:dyDescent="0.15">
      <c r="B63994" s="8"/>
    </row>
    <row r="63995" spans="2:2" hidden="1" x14ac:dyDescent="0.15">
      <c r="B63995" s="8"/>
    </row>
    <row r="63996" spans="2:2" hidden="1" x14ac:dyDescent="0.15">
      <c r="B63996" s="8"/>
    </row>
    <row r="63997" spans="2:2" hidden="1" x14ac:dyDescent="0.15">
      <c r="B63997" s="8"/>
    </row>
    <row r="63998" spans="2:2" hidden="1" x14ac:dyDescent="0.15">
      <c r="B63998" s="8"/>
    </row>
    <row r="63999" spans="2:2" hidden="1" x14ac:dyDescent="0.15">
      <c r="B63999" s="8"/>
    </row>
    <row r="64000" spans="2:2" hidden="1" x14ac:dyDescent="0.15">
      <c r="B64000" s="8"/>
    </row>
    <row r="64001" spans="2:2" hidden="1" x14ac:dyDescent="0.15">
      <c r="B64001" s="8"/>
    </row>
    <row r="64002" spans="2:2" hidden="1" x14ac:dyDescent="0.15">
      <c r="B64002" s="8"/>
    </row>
    <row r="64003" spans="2:2" hidden="1" x14ac:dyDescent="0.15">
      <c r="B64003" s="8"/>
    </row>
    <row r="64004" spans="2:2" hidden="1" x14ac:dyDescent="0.15">
      <c r="B64004" s="8"/>
    </row>
    <row r="64005" spans="2:2" hidden="1" x14ac:dyDescent="0.15">
      <c r="B64005" s="8"/>
    </row>
    <row r="64006" spans="2:2" hidden="1" x14ac:dyDescent="0.15">
      <c r="B64006" s="8"/>
    </row>
    <row r="64007" spans="2:2" hidden="1" x14ac:dyDescent="0.15">
      <c r="B64007" s="8"/>
    </row>
    <row r="64008" spans="2:2" hidden="1" x14ac:dyDescent="0.15">
      <c r="B64008" s="8"/>
    </row>
    <row r="64009" spans="2:2" hidden="1" x14ac:dyDescent="0.15">
      <c r="B64009" s="8"/>
    </row>
    <row r="64010" spans="2:2" hidden="1" x14ac:dyDescent="0.15">
      <c r="B64010" s="8"/>
    </row>
    <row r="64011" spans="2:2" hidden="1" x14ac:dyDescent="0.15">
      <c r="B64011" s="8"/>
    </row>
    <row r="64012" spans="2:2" hidden="1" x14ac:dyDescent="0.15">
      <c r="B64012" s="8"/>
    </row>
    <row r="64013" spans="2:2" hidden="1" x14ac:dyDescent="0.15">
      <c r="B64013" s="8"/>
    </row>
    <row r="64014" spans="2:2" hidden="1" x14ac:dyDescent="0.15">
      <c r="B64014" s="8"/>
    </row>
    <row r="64015" spans="2:2" hidden="1" x14ac:dyDescent="0.15">
      <c r="B64015" s="8"/>
    </row>
    <row r="64016" spans="2:2" hidden="1" x14ac:dyDescent="0.15">
      <c r="B64016" s="8"/>
    </row>
    <row r="64017" spans="2:2" hidden="1" x14ac:dyDescent="0.15">
      <c r="B64017" s="8"/>
    </row>
    <row r="64018" spans="2:2" hidden="1" x14ac:dyDescent="0.15">
      <c r="B64018" s="8"/>
    </row>
    <row r="64019" spans="2:2" hidden="1" x14ac:dyDescent="0.15">
      <c r="B64019" s="8"/>
    </row>
    <row r="64020" spans="2:2" hidden="1" x14ac:dyDescent="0.15">
      <c r="B64020" s="8"/>
    </row>
    <row r="64021" spans="2:2" hidden="1" x14ac:dyDescent="0.15">
      <c r="B64021" s="8"/>
    </row>
    <row r="64022" spans="2:2" hidden="1" x14ac:dyDescent="0.15">
      <c r="B64022" s="8"/>
    </row>
    <row r="64023" spans="2:2" hidden="1" x14ac:dyDescent="0.15">
      <c r="B64023" s="8"/>
    </row>
    <row r="64024" spans="2:2" hidden="1" x14ac:dyDescent="0.15">
      <c r="B64024" s="8"/>
    </row>
    <row r="64025" spans="2:2" hidden="1" x14ac:dyDescent="0.15">
      <c r="B64025" s="8"/>
    </row>
    <row r="64026" spans="2:2" hidden="1" x14ac:dyDescent="0.15">
      <c r="B64026" s="8"/>
    </row>
    <row r="64027" spans="2:2" hidden="1" x14ac:dyDescent="0.15">
      <c r="B64027" s="8"/>
    </row>
    <row r="64028" spans="2:2" hidden="1" x14ac:dyDescent="0.15">
      <c r="B64028" s="8"/>
    </row>
    <row r="64029" spans="2:2" hidden="1" x14ac:dyDescent="0.15">
      <c r="B64029" s="8"/>
    </row>
    <row r="64030" spans="2:2" hidden="1" x14ac:dyDescent="0.15">
      <c r="B64030" s="8"/>
    </row>
    <row r="64031" spans="2:2" hidden="1" x14ac:dyDescent="0.15">
      <c r="B64031" s="8"/>
    </row>
    <row r="64032" spans="2:2" hidden="1" x14ac:dyDescent="0.15">
      <c r="B64032" s="8"/>
    </row>
    <row r="64033" spans="2:2" hidden="1" x14ac:dyDescent="0.15">
      <c r="B64033" s="8"/>
    </row>
    <row r="64034" spans="2:2" hidden="1" x14ac:dyDescent="0.15">
      <c r="B64034" s="8"/>
    </row>
    <row r="64035" spans="2:2" hidden="1" x14ac:dyDescent="0.15">
      <c r="B64035" s="8"/>
    </row>
    <row r="64036" spans="2:2" hidden="1" x14ac:dyDescent="0.15">
      <c r="B64036" s="8"/>
    </row>
    <row r="64037" spans="2:2" hidden="1" x14ac:dyDescent="0.15">
      <c r="B64037" s="8"/>
    </row>
    <row r="64038" spans="2:2" hidden="1" x14ac:dyDescent="0.15">
      <c r="B64038" s="8"/>
    </row>
    <row r="64039" spans="2:2" hidden="1" x14ac:dyDescent="0.15">
      <c r="B64039" s="8"/>
    </row>
    <row r="64040" spans="2:2" hidden="1" x14ac:dyDescent="0.15">
      <c r="B64040" s="8"/>
    </row>
    <row r="64041" spans="2:2" hidden="1" x14ac:dyDescent="0.15">
      <c r="B64041" s="8"/>
    </row>
    <row r="64042" spans="2:2" hidden="1" x14ac:dyDescent="0.15">
      <c r="B64042" s="8"/>
    </row>
    <row r="64043" spans="2:2" hidden="1" x14ac:dyDescent="0.15">
      <c r="B64043" s="8"/>
    </row>
    <row r="64044" spans="2:2" hidden="1" x14ac:dyDescent="0.15">
      <c r="B64044" s="8"/>
    </row>
    <row r="64045" spans="2:2" hidden="1" x14ac:dyDescent="0.15">
      <c r="B64045" s="8"/>
    </row>
    <row r="64046" spans="2:2" hidden="1" x14ac:dyDescent="0.15">
      <c r="B64046" s="8"/>
    </row>
    <row r="64047" spans="2:2" hidden="1" x14ac:dyDescent="0.15">
      <c r="B64047" s="8"/>
    </row>
    <row r="64048" spans="2:2" hidden="1" x14ac:dyDescent="0.15">
      <c r="B64048" s="8"/>
    </row>
    <row r="64049" spans="2:2" hidden="1" x14ac:dyDescent="0.15">
      <c r="B64049" s="8"/>
    </row>
    <row r="64050" spans="2:2" hidden="1" x14ac:dyDescent="0.15">
      <c r="B64050" s="8"/>
    </row>
    <row r="64051" spans="2:2" hidden="1" x14ac:dyDescent="0.15">
      <c r="B64051" s="8"/>
    </row>
    <row r="64052" spans="2:2" hidden="1" x14ac:dyDescent="0.15">
      <c r="B64052" s="8"/>
    </row>
    <row r="64053" spans="2:2" hidden="1" x14ac:dyDescent="0.15">
      <c r="B64053" s="8"/>
    </row>
    <row r="64054" spans="2:2" hidden="1" x14ac:dyDescent="0.15">
      <c r="B64054" s="8"/>
    </row>
    <row r="64055" spans="2:2" hidden="1" x14ac:dyDescent="0.15">
      <c r="B64055" s="8"/>
    </row>
    <row r="64056" spans="2:2" hidden="1" x14ac:dyDescent="0.15">
      <c r="B64056" s="8"/>
    </row>
    <row r="64057" spans="2:2" hidden="1" x14ac:dyDescent="0.15">
      <c r="B64057" s="8"/>
    </row>
    <row r="64058" spans="2:2" hidden="1" x14ac:dyDescent="0.15">
      <c r="B64058" s="8"/>
    </row>
    <row r="64059" spans="2:2" hidden="1" x14ac:dyDescent="0.15">
      <c r="B64059" s="8"/>
    </row>
    <row r="64060" spans="2:2" hidden="1" x14ac:dyDescent="0.15">
      <c r="B64060" s="8"/>
    </row>
    <row r="64061" spans="2:2" hidden="1" x14ac:dyDescent="0.15">
      <c r="B64061" s="8"/>
    </row>
    <row r="64062" spans="2:2" hidden="1" x14ac:dyDescent="0.15">
      <c r="B64062" s="8"/>
    </row>
    <row r="64063" spans="2:2" hidden="1" x14ac:dyDescent="0.15">
      <c r="B64063" s="8"/>
    </row>
    <row r="64064" spans="2:2" hidden="1" x14ac:dyDescent="0.15">
      <c r="B64064" s="8"/>
    </row>
    <row r="64065" spans="2:2" hidden="1" x14ac:dyDescent="0.15">
      <c r="B64065" s="8"/>
    </row>
    <row r="64066" spans="2:2" hidden="1" x14ac:dyDescent="0.15">
      <c r="B64066" s="8"/>
    </row>
    <row r="64067" spans="2:2" hidden="1" x14ac:dyDescent="0.15">
      <c r="B64067" s="8"/>
    </row>
    <row r="64068" spans="2:2" hidden="1" x14ac:dyDescent="0.15">
      <c r="B64068" s="8"/>
    </row>
    <row r="64069" spans="2:2" hidden="1" x14ac:dyDescent="0.15">
      <c r="B64069" s="8"/>
    </row>
    <row r="64070" spans="2:2" hidden="1" x14ac:dyDescent="0.15">
      <c r="B64070" s="8"/>
    </row>
    <row r="64071" spans="2:2" hidden="1" x14ac:dyDescent="0.15">
      <c r="B64071" s="8"/>
    </row>
    <row r="64072" spans="2:2" hidden="1" x14ac:dyDescent="0.15">
      <c r="B64072" s="8"/>
    </row>
    <row r="64073" spans="2:2" hidden="1" x14ac:dyDescent="0.15">
      <c r="B64073" s="8"/>
    </row>
    <row r="64074" spans="2:2" hidden="1" x14ac:dyDescent="0.15">
      <c r="B64074" s="8"/>
    </row>
    <row r="64075" spans="2:2" hidden="1" x14ac:dyDescent="0.15">
      <c r="B64075" s="8"/>
    </row>
    <row r="64076" spans="2:2" hidden="1" x14ac:dyDescent="0.15">
      <c r="B64076" s="8"/>
    </row>
    <row r="64077" spans="2:2" hidden="1" x14ac:dyDescent="0.15">
      <c r="B64077" s="8"/>
    </row>
    <row r="64078" spans="2:2" hidden="1" x14ac:dyDescent="0.15">
      <c r="B64078" s="8"/>
    </row>
    <row r="64079" spans="2:2" hidden="1" x14ac:dyDescent="0.15">
      <c r="B64079" s="8"/>
    </row>
    <row r="64080" spans="2:2" hidden="1" x14ac:dyDescent="0.15">
      <c r="B64080" s="8"/>
    </row>
    <row r="64081" spans="2:2" hidden="1" x14ac:dyDescent="0.15">
      <c r="B64081" s="8"/>
    </row>
    <row r="64082" spans="2:2" hidden="1" x14ac:dyDescent="0.15">
      <c r="B64082" s="8"/>
    </row>
    <row r="64083" spans="2:2" hidden="1" x14ac:dyDescent="0.15">
      <c r="B64083" s="8"/>
    </row>
    <row r="64084" spans="2:2" hidden="1" x14ac:dyDescent="0.15">
      <c r="B64084" s="8"/>
    </row>
    <row r="64085" spans="2:2" hidden="1" x14ac:dyDescent="0.15">
      <c r="B64085" s="8"/>
    </row>
    <row r="64086" spans="2:2" hidden="1" x14ac:dyDescent="0.15">
      <c r="B64086" s="8"/>
    </row>
    <row r="64087" spans="2:2" hidden="1" x14ac:dyDescent="0.15">
      <c r="B64087" s="8"/>
    </row>
    <row r="64088" spans="2:2" hidden="1" x14ac:dyDescent="0.15">
      <c r="B64088" s="8"/>
    </row>
    <row r="64089" spans="2:2" hidden="1" x14ac:dyDescent="0.15">
      <c r="B64089" s="8"/>
    </row>
    <row r="64090" spans="2:2" hidden="1" x14ac:dyDescent="0.15">
      <c r="B64090" s="8"/>
    </row>
    <row r="64091" spans="2:2" hidden="1" x14ac:dyDescent="0.15">
      <c r="B64091" s="8"/>
    </row>
    <row r="64092" spans="2:2" hidden="1" x14ac:dyDescent="0.15">
      <c r="B64092" s="8"/>
    </row>
    <row r="64093" spans="2:2" hidden="1" x14ac:dyDescent="0.15">
      <c r="B64093" s="8"/>
    </row>
    <row r="64094" spans="2:2" hidden="1" x14ac:dyDescent="0.15">
      <c r="B64094" s="8"/>
    </row>
    <row r="64095" spans="2:2" hidden="1" x14ac:dyDescent="0.15">
      <c r="B64095" s="8"/>
    </row>
    <row r="64096" spans="2:2" hidden="1" x14ac:dyDescent="0.15">
      <c r="B64096" s="8"/>
    </row>
    <row r="64097" spans="2:2" hidden="1" x14ac:dyDescent="0.15">
      <c r="B64097" s="8"/>
    </row>
    <row r="64098" spans="2:2" hidden="1" x14ac:dyDescent="0.15">
      <c r="B64098" s="8"/>
    </row>
    <row r="64099" spans="2:2" hidden="1" x14ac:dyDescent="0.15">
      <c r="B64099" s="8"/>
    </row>
    <row r="64100" spans="2:2" hidden="1" x14ac:dyDescent="0.15">
      <c r="B64100" s="8"/>
    </row>
    <row r="64101" spans="2:2" hidden="1" x14ac:dyDescent="0.15">
      <c r="B64101" s="8"/>
    </row>
    <row r="64102" spans="2:2" hidden="1" x14ac:dyDescent="0.15">
      <c r="B64102" s="8"/>
    </row>
    <row r="64103" spans="2:2" hidden="1" x14ac:dyDescent="0.15">
      <c r="B64103" s="8"/>
    </row>
    <row r="64104" spans="2:2" hidden="1" x14ac:dyDescent="0.15">
      <c r="B64104" s="8"/>
    </row>
    <row r="64105" spans="2:2" hidden="1" x14ac:dyDescent="0.15">
      <c r="B64105" s="8"/>
    </row>
    <row r="64106" spans="2:2" hidden="1" x14ac:dyDescent="0.15">
      <c r="B64106" s="8"/>
    </row>
    <row r="64107" spans="2:2" hidden="1" x14ac:dyDescent="0.15">
      <c r="B64107" s="8"/>
    </row>
    <row r="64108" spans="2:2" hidden="1" x14ac:dyDescent="0.15">
      <c r="B64108" s="8"/>
    </row>
    <row r="64109" spans="2:2" hidden="1" x14ac:dyDescent="0.15">
      <c r="B64109" s="8"/>
    </row>
    <row r="64110" spans="2:2" hidden="1" x14ac:dyDescent="0.15">
      <c r="B64110" s="8"/>
    </row>
    <row r="64111" spans="2:2" hidden="1" x14ac:dyDescent="0.15">
      <c r="B64111" s="8"/>
    </row>
    <row r="64112" spans="2:2" hidden="1" x14ac:dyDescent="0.15">
      <c r="B64112" s="8"/>
    </row>
    <row r="64113" spans="2:2" hidden="1" x14ac:dyDescent="0.15">
      <c r="B64113" s="8"/>
    </row>
    <row r="64114" spans="2:2" hidden="1" x14ac:dyDescent="0.15">
      <c r="B64114" s="8"/>
    </row>
    <row r="64115" spans="2:2" hidden="1" x14ac:dyDescent="0.15">
      <c r="B64115" s="8"/>
    </row>
    <row r="64116" spans="2:2" hidden="1" x14ac:dyDescent="0.15">
      <c r="B64116" s="8"/>
    </row>
    <row r="64117" spans="2:2" hidden="1" x14ac:dyDescent="0.15">
      <c r="B64117" s="8"/>
    </row>
    <row r="64118" spans="2:2" hidden="1" x14ac:dyDescent="0.15">
      <c r="B64118" s="8"/>
    </row>
    <row r="64119" spans="2:2" hidden="1" x14ac:dyDescent="0.15">
      <c r="B64119" s="8"/>
    </row>
    <row r="64120" spans="2:2" hidden="1" x14ac:dyDescent="0.15">
      <c r="B64120" s="8"/>
    </row>
    <row r="64121" spans="2:2" hidden="1" x14ac:dyDescent="0.15">
      <c r="B64121" s="8"/>
    </row>
    <row r="64122" spans="2:2" hidden="1" x14ac:dyDescent="0.15">
      <c r="B64122" s="8"/>
    </row>
    <row r="64123" spans="2:2" hidden="1" x14ac:dyDescent="0.15">
      <c r="B64123" s="8"/>
    </row>
    <row r="64124" spans="2:2" hidden="1" x14ac:dyDescent="0.15">
      <c r="B64124" s="8"/>
    </row>
    <row r="64125" spans="2:2" hidden="1" x14ac:dyDescent="0.15">
      <c r="B64125" s="8"/>
    </row>
    <row r="64126" spans="2:2" hidden="1" x14ac:dyDescent="0.15">
      <c r="B64126" s="8"/>
    </row>
    <row r="64127" spans="2:2" hidden="1" x14ac:dyDescent="0.15">
      <c r="B64127" s="8"/>
    </row>
    <row r="64128" spans="2:2" hidden="1" x14ac:dyDescent="0.15">
      <c r="B64128" s="8"/>
    </row>
    <row r="64129" spans="2:2" hidden="1" x14ac:dyDescent="0.15">
      <c r="B64129" s="8"/>
    </row>
    <row r="64130" spans="2:2" hidden="1" x14ac:dyDescent="0.15">
      <c r="B64130" s="8"/>
    </row>
    <row r="64131" spans="2:2" hidden="1" x14ac:dyDescent="0.15">
      <c r="B64131" s="8"/>
    </row>
    <row r="64132" spans="2:2" hidden="1" x14ac:dyDescent="0.15">
      <c r="B64132" s="8"/>
    </row>
    <row r="64133" spans="2:2" hidden="1" x14ac:dyDescent="0.15">
      <c r="B64133" s="8"/>
    </row>
    <row r="64134" spans="2:2" hidden="1" x14ac:dyDescent="0.15">
      <c r="B64134" s="8"/>
    </row>
    <row r="64135" spans="2:2" hidden="1" x14ac:dyDescent="0.15">
      <c r="B64135" s="8"/>
    </row>
    <row r="64136" spans="2:2" hidden="1" x14ac:dyDescent="0.15">
      <c r="B64136" s="8"/>
    </row>
    <row r="64137" spans="2:2" hidden="1" x14ac:dyDescent="0.15">
      <c r="B64137" s="8"/>
    </row>
    <row r="64138" spans="2:2" hidden="1" x14ac:dyDescent="0.15">
      <c r="B64138" s="8"/>
    </row>
    <row r="64139" spans="2:2" hidden="1" x14ac:dyDescent="0.15">
      <c r="B64139" s="8"/>
    </row>
    <row r="64140" spans="2:2" hidden="1" x14ac:dyDescent="0.15">
      <c r="B64140" s="8"/>
    </row>
    <row r="64141" spans="2:2" hidden="1" x14ac:dyDescent="0.15">
      <c r="B64141" s="8"/>
    </row>
    <row r="64142" spans="2:2" hidden="1" x14ac:dyDescent="0.15">
      <c r="B64142" s="8"/>
    </row>
    <row r="64143" spans="2:2" hidden="1" x14ac:dyDescent="0.15">
      <c r="B64143" s="8"/>
    </row>
    <row r="64144" spans="2:2" hidden="1" x14ac:dyDescent="0.15">
      <c r="B64144" s="8"/>
    </row>
    <row r="64145" spans="2:2" hidden="1" x14ac:dyDescent="0.15">
      <c r="B64145" s="8"/>
    </row>
    <row r="64146" spans="2:2" hidden="1" x14ac:dyDescent="0.15">
      <c r="B64146" s="8"/>
    </row>
    <row r="64147" spans="2:2" hidden="1" x14ac:dyDescent="0.15">
      <c r="B64147" s="8"/>
    </row>
    <row r="64148" spans="2:2" hidden="1" x14ac:dyDescent="0.15">
      <c r="B64148" s="8"/>
    </row>
    <row r="64149" spans="2:2" hidden="1" x14ac:dyDescent="0.15">
      <c r="B64149" s="8"/>
    </row>
    <row r="64150" spans="2:2" hidden="1" x14ac:dyDescent="0.15">
      <c r="B64150" s="8"/>
    </row>
    <row r="64151" spans="2:2" hidden="1" x14ac:dyDescent="0.15">
      <c r="B64151" s="8"/>
    </row>
    <row r="64152" spans="2:2" hidden="1" x14ac:dyDescent="0.15">
      <c r="B64152" s="8"/>
    </row>
    <row r="64153" spans="2:2" hidden="1" x14ac:dyDescent="0.15">
      <c r="B64153" s="8"/>
    </row>
    <row r="64154" spans="2:2" hidden="1" x14ac:dyDescent="0.15">
      <c r="B64154" s="8"/>
    </row>
    <row r="64155" spans="2:2" hidden="1" x14ac:dyDescent="0.15">
      <c r="B64155" s="8"/>
    </row>
    <row r="64156" spans="2:2" hidden="1" x14ac:dyDescent="0.15">
      <c r="B64156" s="8"/>
    </row>
    <row r="64157" spans="2:2" hidden="1" x14ac:dyDescent="0.15">
      <c r="B64157" s="8"/>
    </row>
    <row r="64158" spans="2:2" hidden="1" x14ac:dyDescent="0.15">
      <c r="B64158" s="8"/>
    </row>
    <row r="64159" spans="2:2" hidden="1" x14ac:dyDescent="0.15">
      <c r="B64159" s="8"/>
    </row>
    <row r="64160" spans="2:2" hidden="1" x14ac:dyDescent="0.15">
      <c r="B64160" s="8"/>
    </row>
    <row r="64161" spans="2:2" hidden="1" x14ac:dyDescent="0.15">
      <c r="B64161" s="8"/>
    </row>
    <row r="64162" spans="2:2" hidden="1" x14ac:dyDescent="0.15">
      <c r="B64162" s="8"/>
    </row>
    <row r="64163" spans="2:2" hidden="1" x14ac:dyDescent="0.15">
      <c r="B64163" s="8"/>
    </row>
    <row r="64164" spans="2:2" hidden="1" x14ac:dyDescent="0.15">
      <c r="B64164" s="8"/>
    </row>
    <row r="64165" spans="2:2" hidden="1" x14ac:dyDescent="0.15">
      <c r="B64165" s="8"/>
    </row>
    <row r="64166" spans="2:2" hidden="1" x14ac:dyDescent="0.15">
      <c r="B64166" s="8"/>
    </row>
    <row r="64167" spans="2:2" hidden="1" x14ac:dyDescent="0.15">
      <c r="B64167" s="8"/>
    </row>
    <row r="64168" spans="2:2" hidden="1" x14ac:dyDescent="0.15">
      <c r="B64168" s="8"/>
    </row>
    <row r="64169" spans="2:2" hidden="1" x14ac:dyDescent="0.15">
      <c r="B64169" s="8"/>
    </row>
    <row r="64170" spans="2:2" hidden="1" x14ac:dyDescent="0.15">
      <c r="B64170" s="8"/>
    </row>
    <row r="64171" spans="2:2" hidden="1" x14ac:dyDescent="0.15">
      <c r="B64171" s="8"/>
    </row>
    <row r="64172" spans="2:2" hidden="1" x14ac:dyDescent="0.15">
      <c r="B64172" s="8"/>
    </row>
    <row r="64173" spans="2:2" hidden="1" x14ac:dyDescent="0.15">
      <c r="B64173" s="8"/>
    </row>
    <row r="64174" spans="2:2" hidden="1" x14ac:dyDescent="0.15">
      <c r="B64174" s="8"/>
    </row>
    <row r="64175" spans="2:2" hidden="1" x14ac:dyDescent="0.15">
      <c r="B64175" s="8"/>
    </row>
    <row r="64176" spans="2:2" hidden="1" x14ac:dyDescent="0.15">
      <c r="B64176" s="8"/>
    </row>
    <row r="64177" spans="2:2" hidden="1" x14ac:dyDescent="0.15">
      <c r="B64177" s="8"/>
    </row>
    <row r="64178" spans="2:2" hidden="1" x14ac:dyDescent="0.15">
      <c r="B64178" s="8"/>
    </row>
    <row r="64179" spans="2:2" hidden="1" x14ac:dyDescent="0.15">
      <c r="B64179" s="8"/>
    </row>
    <row r="64180" spans="2:2" hidden="1" x14ac:dyDescent="0.15">
      <c r="B64180" s="8"/>
    </row>
    <row r="64181" spans="2:2" hidden="1" x14ac:dyDescent="0.15">
      <c r="B64181" s="8"/>
    </row>
    <row r="64182" spans="2:2" hidden="1" x14ac:dyDescent="0.15">
      <c r="B64182" s="8"/>
    </row>
    <row r="64183" spans="2:2" hidden="1" x14ac:dyDescent="0.15">
      <c r="B64183" s="8"/>
    </row>
    <row r="64184" spans="2:2" hidden="1" x14ac:dyDescent="0.15">
      <c r="B64184" s="8"/>
    </row>
    <row r="64185" spans="2:2" hidden="1" x14ac:dyDescent="0.15">
      <c r="B64185" s="8"/>
    </row>
    <row r="64186" spans="2:2" hidden="1" x14ac:dyDescent="0.15">
      <c r="B64186" s="8"/>
    </row>
    <row r="64187" spans="2:2" hidden="1" x14ac:dyDescent="0.15">
      <c r="B64187" s="8"/>
    </row>
    <row r="64188" spans="2:2" hidden="1" x14ac:dyDescent="0.15">
      <c r="B64188" s="8"/>
    </row>
    <row r="64189" spans="2:2" hidden="1" x14ac:dyDescent="0.15">
      <c r="B64189" s="8"/>
    </row>
    <row r="64190" spans="2:2" hidden="1" x14ac:dyDescent="0.15">
      <c r="B64190" s="8"/>
    </row>
    <row r="64191" spans="2:2" hidden="1" x14ac:dyDescent="0.15">
      <c r="B64191" s="8"/>
    </row>
    <row r="64192" spans="2:2" hidden="1" x14ac:dyDescent="0.15">
      <c r="B64192" s="8"/>
    </row>
    <row r="64193" spans="2:2" hidden="1" x14ac:dyDescent="0.15">
      <c r="B64193" s="8"/>
    </row>
    <row r="64194" spans="2:2" hidden="1" x14ac:dyDescent="0.15">
      <c r="B64194" s="8"/>
    </row>
    <row r="64195" spans="2:2" hidden="1" x14ac:dyDescent="0.15">
      <c r="B64195" s="8"/>
    </row>
    <row r="64196" spans="2:2" hidden="1" x14ac:dyDescent="0.15">
      <c r="B64196" s="8"/>
    </row>
    <row r="64197" spans="2:2" hidden="1" x14ac:dyDescent="0.15">
      <c r="B64197" s="8"/>
    </row>
    <row r="64198" spans="2:2" hidden="1" x14ac:dyDescent="0.15">
      <c r="B64198" s="8"/>
    </row>
    <row r="64199" spans="2:2" hidden="1" x14ac:dyDescent="0.15">
      <c r="B64199" s="8"/>
    </row>
    <row r="64200" spans="2:2" hidden="1" x14ac:dyDescent="0.15">
      <c r="B64200" s="8"/>
    </row>
    <row r="64201" spans="2:2" hidden="1" x14ac:dyDescent="0.15">
      <c r="B64201" s="8"/>
    </row>
    <row r="64202" spans="2:2" hidden="1" x14ac:dyDescent="0.15">
      <c r="B64202" s="8"/>
    </row>
    <row r="64203" spans="2:2" hidden="1" x14ac:dyDescent="0.15">
      <c r="B64203" s="8"/>
    </row>
    <row r="64204" spans="2:2" hidden="1" x14ac:dyDescent="0.15">
      <c r="B64204" s="8"/>
    </row>
    <row r="64205" spans="2:2" hidden="1" x14ac:dyDescent="0.15">
      <c r="B64205" s="8"/>
    </row>
    <row r="64206" spans="2:2" hidden="1" x14ac:dyDescent="0.15">
      <c r="B64206" s="8"/>
    </row>
    <row r="64207" spans="2:2" hidden="1" x14ac:dyDescent="0.15">
      <c r="B64207" s="8"/>
    </row>
    <row r="64208" spans="2:2" hidden="1" x14ac:dyDescent="0.15">
      <c r="B64208" s="8"/>
    </row>
    <row r="64209" spans="2:2" hidden="1" x14ac:dyDescent="0.15">
      <c r="B64209" s="8"/>
    </row>
    <row r="64210" spans="2:2" hidden="1" x14ac:dyDescent="0.15">
      <c r="B64210" s="8"/>
    </row>
    <row r="64211" spans="2:2" hidden="1" x14ac:dyDescent="0.15">
      <c r="B64211" s="8"/>
    </row>
    <row r="64212" spans="2:2" hidden="1" x14ac:dyDescent="0.15">
      <c r="B64212" s="8"/>
    </row>
    <row r="64213" spans="2:2" hidden="1" x14ac:dyDescent="0.15">
      <c r="B64213" s="8"/>
    </row>
    <row r="64214" spans="2:2" hidden="1" x14ac:dyDescent="0.15">
      <c r="B64214" s="8"/>
    </row>
    <row r="64215" spans="2:2" hidden="1" x14ac:dyDescent="0.15">
      <c r="B64215" s="8"/>
    </row>
    <row r="64216" spans="2:2" hidden="1" x14ac:dyDescent="0.15">
      <c r="B64216" s="8"/>
    </row>
    <row r="64217" spans="2:2" hidden="1" x14ac:dyDescent="0.15">
      <c r="B64217" s="8"/>
    </row>
    <row r="64218" spans="2:2" hidden="1" x14ac:dyDescent="0.15">
      <c r="B64218" s="8"/>
    </row>
    <row r="64219" spans="2:2" hidden="1" x14ac:dyDescent="0.15">
      <c r="B64219" s="8"/>
    </row>
    <row r="64220" spans="2:2" hidden="1" x14ac:dyDescent="0.15">
      <c r="B64220" s="8"/>
    </row>
    <row r="64221" spans="2:2" hidden="1" x14ac:dyDescent="0.15">
      <c r="B64221" s="8"/>
    </row>
    <row r="64222" spans="2:2" hidden="1" x14ac:dyDescent="0.15">
      <c r="B64222" s="8"/>
    </row>
    <row r="64223" spans="2:2" hidden="1" x14ac:dyDescent="0.15">
      <c r="B64223" s="8"/>
    </row>
    <row r="64224" spans="2:2" hidden="1" x14ac:dyDescent="0.15">
      <c r="B64224" s="8"/>
    </row>
    <row r="64225" spans="2:2" hidden="1" x14ac:dyDescent="0.15">
      <c r="B64225" s="8"/>
    </row>
    <row r="64226" spans="2:2" hidden="1" x14ac:dyDescent="0.15">
      <c r="B64226" s="8"/>
    </row>
    <row r="64227" spans="2:2" hidden="1" x14ac:dyDescent="0.15">
      <c r="B64227" s="8"/>
    </row>
    <row r="64228" spans="2:2" hidden="1" x14ac:dyDescent="0.15">
      <c r="B64228" s="8"/>
    </row>
    <row r="64229" spans="2:2" hidden="1" x14ac:dyDescent="0.15">
      <c r="B64229" s="8"/>
    </row>
    <row r="64230" spans="2:2" hidden="1" x14ac:dyDescent="0.15">
      <c r="B64230" s="8"/>
    </row>
    <row r="64231" spans="2:2" hidden="1" x14ac:dyDescent="0.15">
      <c r="B64231" s="8"/>
    </row>
    <row r="64232" spans="2:2" hidden="1" x14ac:dyDescent="0.15">
      <c r="B64232" s="8"/>
    </row>
    <row r="64233" spans="2:2" hidden="1" x14ac:dyDescent="0.15">
      <c r="B64233" s="8"/>
    </row>
    <row r="64234" spans="2:2" hidden="1" x14ac:dyDescent="0.15">
      <c r="B64234" s="8"/>
    </row>
    <row r="64235" spans="2:2" hidden="1" x14ac:dyDescent="0.15">
      <c r="B64235" s="8"/>
    </row>
    <row r="64236" spans="2:2" hidden="1" x14ac:dyDescent="0.15">
      <c r="B64236" s="8"/>
    </row>
    <row r="64237" spans="2:2" hidden="1" x14ac:dyDescent="0.15">
      <c r="B64237" s="8"/>
    </row>
    <row r="64238" spans="2:2" hidden="1" x14ac:dyDescent="0.15">
      <c r="B64238" s="8"/>
    </row>
    <row r="64239" spans="2:2" hidden="1" x14ac:dyDescent="0.15">
      <c r="B64239" s="8"/>
    </row>
    <row r="64240" spans="2:2" hidden="1" x14ac:dyDescent="0.15">
      <c r="B64240" s="8"/>
    </row>
    <row r="64241" spans="2:2" hidden="1" x14ac:dyDescent="0.15">
      <c r="B64241" s="8"/>
    </row>
    <row r="64242" spans="2:2" hidden="1" x14ac:dyDescent="0.15">
      <c r="B64242" s="8"/>
    </row>
    <row r="64243" spans="2:2" hidden="1" x14ac:dyDescent="0.15">
      <c r="B64243" s="8"/>
    </row>
    <row r="64244" spans="2:2" hidden="1" x14ac:dyDescent="0.15">
      <c r="B64244" s="8"/>
    </row>
    <row r="64245" spans="2:2" hidden="1" x14ac:dyDescent="0.15">
      <c r="B64245" s="8"/>
    </row>
    <row r="64246" spans="2:2" hidden="1" x14ac:dyDescent="0.15">
      <c r="B64246" s="8"/>
    </row>
    <row r="64247" spans="2:2" hidden="1" x14ac:dyDescent="0.15">
      <c r="B64247" s="8"/>
    </row>
    <row r="64248" spans="2:2" hidden="1" x14ac:dyDescent="0.15">
      <c r="B64248" s="8"/>
    </row>
    <row r="64249" spans="2:2" hidden="1" x14ac:dyDescent="0.15">
      <c r="B64249" s="8"/>
    </row>
    <row r="64250" spans="2:2" hidden="1" x14ac:dyDescent="0.15">
      <c r="B64250" s="8"/>
    </row>
    <row r="64251" spans="2:2" hidden="1" x14ac:dyDescent="0.15">
      <c r="B64251" s="8"/>
    </row>
    <row r="64252" spans="2:2" hidden="1" x14ac:dyDescent="0.15">
      <c r="B64252" s="8"/>
    </row>
    <row r="64253" spans="2:2" hidden="1" x14ac:dyDescent="0.15">
      <c r="B64253" s="8"/>
    </row>
    <row r="64254" spans="2:2" hidden="1" x14ac:dyDescent="0.15">
      <c r="B64254" s="8"/>
    </row>
    <row r="64255" spans="2:2" hidden="1" x14ac:dyDescent="0.15">
      <c r="B64255" s="8"/>
    </row>
    <row r="64256" spans="2:2" hidden="1" x14ac:dyDescent="0.15">
      <c r="B64256" s="8"/>
    </row>
    <row r="64257" spans="2:2" hidden="1" x14ac:dyDescent="0.15">
      <c r="B64257" s="8"/>
    </row>
    <row r="64258" spans="2:2" hidden="1" x14ac:dyDescent="0.15">
      <c r="B64258" s="8"/>
    </row>
    <row r="64259" spans="2:2" hidden="1" x14ac:dyDescent="0.15">
      <c r="B64259" s="8"/>
    </row>
    <row r="64260" spans="2:2" hidden="1" x14ac:dyDescent="0.15">
      <c r="B64260" s="8"/>
    </row>
    <row r="64261" spans="2:2" hidden="1" x14ac:dyDescent="0.15">
      <c r="B64261" s="8"/>
    </row>
    <row r="64262" spans="2:2" hidden="1" x14ac:dyDescent="0.15">
      <c r="B64262" s="8"/>
    </row>
    <row r="64263" spans="2:2" hidden="1" x14ac:dyDescent="0.15">
      <c r="B64263" s="8"/>
    </row>
    <row r="64264" spans="2:2" hidden="1" x14ac:dyDescent="0.15">
      <c r="B64264" s="8"/>
    </row>
    <row r="64265" spans="2:2" hidden="1" x14ac:dyDescent="0.15">
      <c r="B64265" s="8"/>
    </row>
    <row r="64266" spans="2:2" hidden="1" x14ac:dyDescent="0.15">
      <c r="B64266" s="8"/>
    </row>
    <row r="64267" spans="2:2" hidden="1" x14ac:dyDescent="0.15">
      <c r="B64267" s="8"/>
    </row>
    <row r="64268" spans="2:2" hidden="1" x14ac:dyDescent="0.15">
      <c r="B64268" s="8"/>
    </row>
    <row r="64269" spans="2:2" hidden="1" x14ac:dyDescent="0.15">
      <c r="B64269" s="8"/>
    </row>
    <row r="64270" spans="2:2" hidden="1" x14ac:dyDescent="0.15">
      <c r="B64270" s="8"/>
    </row>
    <row r="64271" spans="2:2" hidden="1" x14ac:dyDescent="0.15">
      <c r="B64271" s="8"/>
    </row>
    <row r="64272" spans="2:2" hidden="1" x14ac:dyDescent="0.15">
      <c r="B64272" s="8"/>
    </row>
    <row r="64273" spans="2:2" hidden="1" x14ac:dyDescent="0.15">
      <c r="B64273" s="8"/>
    </row>
    <row r="64274" spans="2:2" hidden="1" x14ac:dyDescent="0.15">
      <c r="B64274" s="8"/>
    </row>
    <row r="64275" spans="2:2" hidden="1" x14ac:dyDescent="0.15">
      <c r="B64275" s="8"/>
    </row>
    <row r="64276" spans="2:2" hidden="1" x14ac:dyDescent="0.15">
      <c r="B64276" s="8"/>
    </row>
    <row r="64277" spans="2:2" hidden="1" x14ac:dyDescent="0.15">
      <c r="B64277" s="8"/>
    </row>
    <row r="64278" spans="2:2" hidden="1" x14ac:dyDescent="0.15">
      <c r="B64278" s="8"/>
    </row>
    <row r="64279" spans="2:2" hidden="1" x14ac:dyDescent="0.15">
      <c r="B64279" s="8"/>
    </row>
    <row r="64280" spans="2:2" hidden="1" x14ac:dyDescent="0.15">
      <c r="B64280" s="8"/>
    </row>
    <row r="64281" spans="2:2" hidden="1" x14ac:dyDescent="0.15">
      <c r="B64281" s="8"/>
    </row>
    <row r="64282" spans="2:2" hidden="1" x14ac:dyDescent="0.15">
      <c r="B64282" s="8"/>
    </row>
    <row r="64283" spans="2:2" hidden="1" x14ac:dyDescent="0.15">
      <c r="B64283" s="8"/>
    </row>
    <row r="64284" spans="2:2" hidden="1" x14ac:dyDescent="0.15">
      <c r="B64284" s="8"/>
    </row>
    <row r="64285" spans="2:2" hidden="1" x14ac:dyDescent="0.15">
      <c r="B64285" s="8"/>
    </row>
    <row r="64286" spans="2:2" hidden="1" x14ac:dyDescent="0.15">
      <c r="B64286" s="8"/>
    </row>
    <row r="64287" spans="2:2" hidden="1" x14ac:dyDescent="0.15">
      <c r="B64287" s="8"/>
    </row>
    <row r="64288" spans="2:2" hidden="1" x14ac:dyDescent="0.15">
      <c r="B64288" s="8"/>
    </row>
    <row r="64289" spans="2:2" hidden="1" x14ac:dyDescent="0.15">
      <c r="B64289" s="8"/>
    </row>
    <row r="64290" spans="2:2" hidden="1" x14ac:dyDescent="0.15">
      <c r="B64290" s="8"/>
    </row>
    <row r="64291" spans="2:2" hidden="1" x14ac:dyDescent="0.15">
      <c r="B64291" s="8"/>
    </row>
    <row r="64292" spans="2:2" hidden="1" x14ac:dyDescent="0.15">
      <c r="B64292" s="8"/>
    </row>
    <row r="64293" spans="2:2" hidden="1" x14ac:dyDescent="0.15">
      <c r="B64293" s="8"/>
    </row>
    <row r="64294" spans="2:2" hidden="1" x14ac:dyDescent="0.15">
      <c r="B64294" s="8"/>
    </row>
    <row r="64295" spans="2:2" hidden="1" x14ac:dyDescent="0.15">
      <c r="B64295" s="8"/>
    </row>
    <row r="64296" spans="2:2" hidden="1" x14ac:dyDescent="0.15">
      <c r="B64296" s="8"/>
    </row>
    <row r="64297" spans="2:2" hidden="1" x14ac:dyDescent="0.15">
      <c r="B64297" s="8"/>
    </row>
    <row r="64298" spans="2:2" hidden="1" x14ac:dyDescent="0.15">
      <c r="B64298" s="8"/>
    </row>
    <row r="64299" spans="2:2" hidden="1" x14ac:dyDescent="0.15">
      <c r="B64299" s="8"/>
    </row>
    <row r="64300" spans="2:2" hidden="1" x14ac:dyDescent="0.15">
      <c r="B64300" s="8"/>
    </row>
    <row r="64301" spans="2:2" hidden="1" x14ac:dyDescent="0.15">
      <c r="B64301" s="8"/>
    </row>
    <row r="64302" spans="2:2" hidden="1" x14ac:dyDescent="0.15">
      <c r="B64302" s="8"/>
    </row>
    <row r="64303" spans="2:2" hidden="1" x14ac:dyDescent="0.15">
      <c r="B64303" s="8"/>
    </row>
    <row r="64304" spans="2:2" hidden="1" x14ac:dyDescent="0.15">
      <c r="B64304" s="8"/>
    </row>
    <row r="64305" spans="2:2" hidden="1" x14ac:dyDescent="0.15">
      <c r="B64305" s="8"/>
    </row>
    <row r="64306" spans="2:2" hidden="1" x14ac:dyDescent="0.15">
      <c r="B64306" s="8"/>
    </row>
    <row r="64307" spans="2:2" hidden="1" x14ac:dyDescent="0.15">
      <c r="B64307" s="8"/>
    </row>
    <row r="64308" spans="2:2" hidden="1" x14ac:dyDescent="0.15">
      <c r="B64308" s="8"/>
    </row>
    <row r="64309" spans="2:2" hidden="1" x14ac:dyDescent="0.15">
      <c r="B64309" s="8"/>
    </row>
    <row r="64310" spans="2:2" hidden="1" x14ac:dyDescent="0.15">
      <c r="B64310" s="8"/>
    </row>
    <row r="64311" spans="2:2" hidden="1" x14ac:dyDescent="0.15">
      <c r="B64311" s="8"/>
    </row>
    <row r="64312" spans="2:2" hidden="1" x14ac:dyDescent="0.15">
      <c r="B64312" s="8"/>
    </row>
    <row r="64313" spans="2:2" hidden="1" x14ac:dyDescent="0.15">
      <c r="B64313" s="8"/>
    </row>
    <row r="64314" spans="2:2" hidden="1" x14ac:dyDescent="0.15">
      <c r="B64314" s="8"/>
    </row>
    <row r="64315" spans="2:2" hidden="1" x14ac:dyDescent="0.15">
      <c r="B64315" s="8"/>
    </row>
    <row r="64316" spans="2:2" hidden="1" x14ac:dyDescent="0.15">
      <c r="B64316" s="8"/>
    </row>
    <row r="64317" spans="2:2" hidden="1" x14ac:dyDescent="0.15">
      <c r="B64317" s="8"/>
    </row>
    <row r="64318" spans="2:2" hidden="1" x14ac:dyDescent="0.15">
      <c r="B64318" s="8"/>
    </row>
    <row r="64319" spans="2:2" hidden="1" x14ac:dyDescent="0.15">
      <c r="B64319" s="8"/>
    </row>
    <row r="64320" spans="2:2" hidden="1" x14ac:dyDescent="0.15">
      <c r="B64320" s="8"/>
    </row>
    <row r="64321" spans="2:2" hidden="1" x14ac:dyDescent="0.15">
      <c r="B64321" s="8"/>
    </row>
    <row r="64322" spans="2:2" hidden="1" x14ac:dyDescent="0.15">
      <c r="B64322" s="8"/>
    </row>
    <row r="64323" spans="2:2" hidden="1" x14ac:dyDescent="0.15">
      <c r="B64323" s="8"/>
    </row>
    <row r="64324" spans="2:2" hidden="1" x14ac:dyDescent="0.15">
      <c r="B64324" s="8"/>
    </row>
    <row r="64325" spans="2:2" hidden="1" x14ac:dyDescent="0.15">
      <c r="B64325" s="8"/>
    </row>
    <row r="64326" spans="2:2" hidden="1" x14ac:dyDescent="0.15">
      <c r="B64326" s="8"/>
    </row>
    <row r="64327" spans="2:2" hidden="1" x14ac:dyDescent="0.15">
      <c r="B64327" s="8"/>
    </row>
    <row r="64328" spans="2:2" hidden="1" x14ac:dyDescent="0.15">
      <c r="B64328" s="8"/>
    </row>
    <row r="64329" spans="2:2" hidden="1" x14ac:dyDescent="0.15">
      <c r="B64329" s="8"/>
    </row>
    <row r="64330" spans="2:2" hidden="1" x14ac:dyDescent="0.15">
      <c r="B64330" s="8"/>
    </row>
    <row r="64331" spans="2:2" hidden="1" x14ac:dyDescent="0.15">
      <c r="B64331" s="8"/>
    </row>
    <row r="64332" spans="2:2" hidden="1" x14ac:dyDescent="0.15">
      <c r="B64332" s="8"/>
    </row>
    <row r="64333" spans="2:2" hidden="1" x14ac:dyDescent="0.15">
      <c r="B64333" s="8"/>
    </row>
    <row r="64334" spans="2:2" hidden="1" x14ac:dyDescent="0.15">
      <c r="B64334" s="8"/>
    </row>
    <row r="64335" spans="2:2" hidden="1" x14ac:dyDescent="0.15">
      <c r="B64335" s="8"/>
    </row>
    <row r="64336" spans="2:2" hidden="1" x14ac:dyDescent="0.15">
      <c r="B64336" s="8"/>
    </row>
    <row r="64337" spans="2:2" hidden="1" x14ac:dyDescent="0.15">
      <c r="B64337" s="8"/>
    </row>
    <row r="64338" spans="2:2" hidden="1" x14ac:dyDescent="0.15">
      <c r="B64338" s="8"/>
    </row>
    <row r="64339" spans="2:2" hidden="1" x14ac:dyDescent="0.15">
      <c r="B64339" s="8"/>
    </row>
    <row r="64340" spans="2:2" hidden="1" x14ac:dyDescent="0.15">
      <c r="B64340" s="8"/>
    </row>
    <row r="64341" spans="2:2" hidden="1" x14ac:dyDescent="0.15">
      <c r="B64341" s="8"/>
    </row>
    <row r="64342" spans="2:2" hidden="1" x14ac:dyDescent="0.15">
      <c r="B64342" s="8"/>
    </row>
    <row r="64343" spans="2:2" hidden="1" x14ac:dyDescent="0.15">
      <c r="B64343" s="8"/>
    </row>
    <row r="64344" spans="2:2" hidden="1" x14ac:dyDescent="0.15">
      <c r="B64344" s="8"/>
    </row>
    <row r="64345" spans="2:2" hidden="1" x14ac:dyDescent="0.15">
      <c r="B64345" s="8"/>
    </row>
    <row r="64346" spans="2:2" hidden="1" x14ac:dyDescent="0.15">
      <c r="B64346" s="8"/>
    </row>
    <row r="64347" spans="2:2" hidden="1" x14ac:dyDescent="0.15">
      <c r="B64347" s="8"/>
    </row>
    <row r="64348" spans="2:2" hidden="1" x14ac:dyDescent="0.15">
      <c r="B64348" s="8"/>
    </row>
    <row r="64349" spans="2:2" hidden="1" x14ac:dyDescent="0.15">
      <c r="B64349" s="8"/>
    </row>
    <row r="64350" spans="2:2" hidden="1" x14ac:dyDescent="0.15">
      <c r="B64350" s="8"/>
    </row>
    <row r="64351" spans="2:2" hidden="1" x14ac:dyDescent="0.15">
      <c r="B64351" s="8"/>
    </row>
    <row r="64352" spans="2:2" hidden="1" x14ac:dyDescent="0.15">
      <c r="B64352" s="8"/>
    </row>
    <row r="64353" spans="2:2" hidden="1" x14ac:dyDescent="0.15">
      <c r="B64353" s="8"/>
    </row>
    <row r="64354" spans="2:2" hidden="1" x14ac:dyDescent="0.15">
      <c r="B64354" s="8"/>
    </row>
    <row r="64355" spans="2:2" hidden="1" x14ac:dyDescent="0.15">
      <c r="B64355" s="8"/>
    </row>
    <row r="64356" spans="2:2" hidden="1" x14ac:dyDescent="0.15">
      <c r="B64356" s="8"/>
    </row>
    <row r="64357" spans="2:2" hidden="1" x14ac:dyDescent="0.15">
      <c r="B64357" s="8"/>
    </row>
    <row r="64358" spans="2:2" hidden="1" x14ac:dyDescent="0.15">
      <c r="B64358" s="8"/>
    </row>
    <row r="64359" spans="2:2" hidden="1" x14ac:dyDescent="0.15">
      <c r="B64359" s="8"/>
    </row>
    <row r="64360" spans="2:2" hidden="1" x14ac:dyDescent="0.15">
      <c r="B64360" s="8"/>
    </row>
    <row r="64361" spans="2:2" hidden="1" x14ac:dyDescent="0.15">
      <c r="B64361" s="8"/>
    </row>
    <row r="64362" spans="2:2" hidden="1" x14ac:dyDescent="0.15">
      <c r="B64362" s="8"/>
    </row>
    <row r="64363" spans="2:2" hidden="1" x14ac:dyDescent="0.15">
      <c r="B64363" s="8"/>
    </row>
    <row r="64364" spans="2:2" hidden="1" x14ac:dyDescent="0.15">
      <c r="B64364" s="8"/>
    </row>
    <row r="64365" spans="2:2" hidden="1" x14ac:dyDescent="0.15">
      <c r="B64365" s="8"/>
    </row>
    <row r="64366" spans="2:2" hidden="1" x14ac:dyDescent="0.15">
      <c r="B64366" s="8"/>
    </row>
    <row r="64367" spans="2:2" hidden="1" x14ac:dyDescent="0.15">
      <c r="B64367" s="8"/>
    </row>
    <row r="64368" spans="2:2" hidden="1" x14ac:dyDescent="0.15">
      <c r="B64368" s="8"/>
    </row>
    <row r="64369" spans="2:2" hidden="1" x14ac:dyDescent="0.15">
      <c r="B64369" s="8"/>
    </row>
    <row r="64370" spans="2:2" hidden="1" x14ac:dyDescent="0.15">
      <c r="B64370" s="8"/>
    </row>
    <row r="64371" spans="2:2" hidden="1" x14ac:dyDescent="0.15">
      <c r="B64371" s="8"/>
    </row>
    <row r="64372" spans="2:2" hidden="1" x14ac:dyDescent="0.15">
      <c r="B64372" s="8"/>
    </row>
    <row r="64373" spans="2:2" hidden="1" x14ac:dyDescent="0.15">
      <c r="B64373" s="8"/>
    </row>
    <row r="64374" spans="2:2" hidden="1" x14ac:dyDescent="0.15">
      <c r="B64374" s="8"/>
    </row>
    <row r="64375" spans="2:2" hidden="1" x14ac:dyDescent="0.15">
      <c r="B64375" s="8"/>
    </row>
    <row r="64376" spans="2:2" hidden="1" x14ac:dyDescent="0.15">
      <c r="B64376" s="8"/>
    </row>
    <row r="64377" spans="2:2" hidden="1" x14ac:dyDescent="0.15">
      <c r="B64377" s="8"/>
    </row>
    <row r="64378" spans="2:2" hidden="1" x14ac:dyDescent="0.15">
      <c r="B64378" s="8"/>
    </row>
    <row r="64379" spans="2:2" hidden="1" x14ac:dyDescent="0.15">
      <c r="B64379" s="8"/>
    </row>
    <row r="64380" spans="2:2" hidden="1" x14ac:dyDescent="0.15">
      <c r="B64380" s="8"/>
    </row>
    <row r="64381" spans="2:2" hidden="1" x14ac:dyDescent="0.15">
      <c r="B64381" s="8"/>
    </row>
    <row r="64382" spans="2:2" hidden="1" x14ac:dyDescent="0.15">
      <c r="B64382" s="8"/>
    </row>
    <row r="64383" spans="2:2" hidden="1" x14ac:dyDescent="0.15">
      <c r="B64383" s="8"/>
    </row>
    <row r="64384" spans="2:2" hidden="1" x14ac:dyDescent="0.15">
      <c r="B64384" s="8"/>
    </row>
    <row r="64385" spans="2:2" hidden="1" x14ac:dyDescent="0.15">
      <c r="B64385" s="8"/>
    </row>
    <row r="64386" spans="2:2" hidden="1" x14ac:dyDescent="0.15">
      <c r="B64386" s="8"/>
    </row>
    <row r="64387" spans="2:2" hidden="1" x14ac:dyDescent="0.15">
      <c r="B64387" s="8"/>
    </row>
    <row r="64388" spans="2:2" hidden="1" x14ac:dyDescent="0.15">
      <c r="B64388" s="8"/>
    </row>
    <row r="64389" spans="2:2" hidden="1" x14ac:dyDescent="0.15">
      <c r="B64389" s="8"/>
    </row>
    <row r="64390" spans="2:2" hidden="1" x14ac:dyDescent="0.15">
      <c r="B64390" s="8"/>
    </row>
    <row r="64391" spans="2:2" hidden="1" x14ac:dyDescent="0.15">
      <c r="B64391" s="8"/>
    </row>
    <row r="64392" spans="2:2" hidden="1" x14ac:dyDescent="0.15">
      <c r="B64392" s="8"/>
    </row>
    <row r="64393" spans="2:2" hidden="1" x14ac:dyDescent="0.15">
      <c r="B64393" s="8"/>
    </row>
    <row r="64394" spans="2:2" hidden="1" x14ac:dyDescent="0.15">
      <c r="B64394" s="8"/>
    </row>
    <row r="64395" spans="2:2" hidden="1" x14ac:dyDescent="0.15">
      <c r="B64395" s="8"/>
    </row>
    <row r="64396" spans="2:2" hidden="1" x14ac:dyDescent="0.15">
      <c r="B64396" s="8"/>
    </row>
    <row r="64397" spans="2:2" hidden="1" x14ac:dyDescent="0.15">
      <c r="B64397" s="8"/>
    </row>
    <row r="64398" spans="2:2" hidden="1" x14ac:dyDescent="0.15">
      <c r="B64398" s="8"/>
    </row>
    <row r="64399" spans="2:2" hidden="1" x14ac:dyDescent="0.15">
      <c r="B64399" s="8"/>
    </row>
    <row r="64400" spans="2:2" hidden="1" x14ac:dyDescent="0.15">
      <c r="B64400" s="8"/>
    </row>
    <row r="64401" spans="2:2" hidden="1" x14ac:dyDescent="0.15">
      <c r="B64401" s="8"/>
    </row>
    <row r="64402" spans="2:2" hidden="1" x14ac:dyDescent="0.15">
      <c r="B64402" s="8"/>
    </row>
    <row r="64403" spans="2:2" hidden="1" x14ac:dyDescent="0.15">
      <c r="B64403" s="8"/>
    </row>
    <row r="64404" spans="2:2" hidden="1" x14ac:dyDescent="0.15">
      <c r="B64404" s="8"/>
    </row>
    <row r="64405" spans="2:2" hidden="1" x14ac:dyDescent="0.15">
      <c r="B64405" s="8"/>
    </row>
    <row r="64406" spans="2:2" hidden="1" x14ac:dyDescent="0.15">
      <c r="B64406" s="8"/>
    </row>
    <row r="64407" spans="2:2" hidden="1" x14ac:dyDescent="0.15">
      <c r="B64407" s="8"/>
    </row>
    <row r="64408" spans="2:2" hidden="1" x14ac:dyDescent="0.15">
      <c r="B64408" s="8"/>
    </row>
    <row r="64409" spans="2:2" hidden="1" x14ac:dyDescent="0.15">
      <c r="B64409" s="8"/>
    </row>
    <row r="64410" spans="2:2" hidden="1" x14ac:dyDescent="0.15">
      <c r="B64410" s="8"/>
    </row>
    <row r="64411" spans="2:2" hidden="1" x14ac:dyDescent="0.15">
      <c r="B64411" s="8"/>
    </row>
    <row r="64412" spans="2:2" hidden="1" x14ac:dyDescent="0.15">
      <c r="B64412" s="8"/>
    </row>
    <row r="64413" spans="2:2" hidden="1" x14ac:dyDescent="0.15">
      <c r="B64413" s="8"/>
    </row>
    <row r="64414" spans="2:2" hidden="1" x14ac:dyDescent="0.15">
      <c r="B64414" s="8"/>
    </row>
    <row r="64415" spans="2:2" hidden="1" x14ac:dyDescent="0.15">
      <c r="B64415" s="8"/>
    </row>
    <row r="64416" spans="2:2" hidden="1" x14ac:dyDescent="0.15">
      <c r="B64416" s="8"/>
    </row>
    <row r="64417" spans="2:2" hidden="1" x14ac:dyDescent="0.15">
      <c r="B64417" s="8"/>
    </row>
    <row r="64418" spans="2:2" hidden="1" x14ac:dyDescent="0.15">
      <c r="B64418" s="8"/>
    </row>
    <row r="64419" spans="2:2" hidden="1" x14ac:dyDescent="0.15">
      <c r="B64419" s="8"/>
    </row>
    <row r="64420" spans="2:2" hidden="1" x14ac:dyDescent="0.15">
      <c r="B64420" s="8"/>
    </row>
    <row r="64421" spans="2:2" hidden="1" x14ac:dyDescent="0.15">
      <c r="B64421" s="8"/>
    </row>
    <row r="64422" spans="2:2" hidden="1" x14ac:dyDescent="0.15">
      <c r="B64422" s="8"/>
    </row>
    <row r="64423" spans="2:2" hidden="1" x14ac:dyDescent="0.15">
      <c r="B64423" s="8"/>
    </row>
    <row r="64424" spans="2:2" hidden="1" x14ac:dyDescent="0.15">
      <c r="B64424" s="8"/>
    </row>
    <row r="64425" spans="2:2" hidden="1" x14ac:dyDescent="0.15">
      <c r="B64425" s="8"/>
    </row>
    <row r="64426" spans="2:2" hidden="1" x14ac:dyDescent="0.15">
      <c r="B64426" s="8"/>
    </row>
    <row r="64427" spans="2:2" hidden="1" x14ac:dyDescent="0.15">
      <c r="B64427" s="8"/>
    </row>
    <row r="64428" spans="2:2" hidden="1" x14ac:dyDescent="0.15">
      <c r="B64428" s="8"/>
    </row>
    <row r="64429" spans="2:2" hidden="1" x14ac:dyDescent="0.15">
      <c r="B64429" s="8"/>
    </row>
    <row r="64430" spans="2:2" hidden="1" x14ac:dyDescent="0.15">
      <c r="B64430" s="8"/>
    </row>
    <row r="64431" spans="2:2" hidden="1" x14ac:dyDescent="0.15">
      <c r="B64431" s="8"/>
    </row>
    <row r="64432" spans="2:2" hidden="1" x14ac:dyDescent="0.15">
      <c r="B64432" s="8"/>
    </row>
    <row r="64433" spans="2:2" hidden="1" x14ac:dyDescent="0.15">
      <c r="B64433" s="8"/>
    </row>
    <row r="64434" spans="2:2" hidden="1" x14ac:dyDescent="0.15">
      <c r="B64434" s="8"/>
    </row>
    <row r="64435" spans="2:2" hidden="1" x14ac:dyDescent="0.15">
      <c r="B64435" s="8"/>
    </row>
    <row r="64436" spans="2:2" hidden="1" x14ac:dyDescent="0.15">
      <c r="B64436" s="8"/>
    </row>
    <row r="64437" spans="2:2" hidden="1" x14ac:dyDescent="0.15">
      <c r="B64437" s="8"/>
    </row>
    <row r="64438" spans="2:2" hidden="1" x14ac:dyDescent="0.15">
      <c r="B64438" s="8"/>
    </row>
    <row r="64439" spans="2:2" hidden="1" x14ac:dyDescent="0.15">
      <c r="B64439" s="8"/>
    </row>
    <row r="64440" spans="2:2" hidden="1" x14ac:dyDescent="0.15">
      <c r="B64440" s="8"/>
    </row>
    <row r="64441" spans="2:2" hidden="1" x14ac:dyDescent="0.15">
      <c r="B64441" s="8"/>
    </row>
    <row r="64442" spans="2:2" hidden="1" x14ac:dyDescent="0.15">
      <c r="B64442" s="8"/>
    </row>
    <row r="64443" spans="2:2" hidden="1" x14ac:dyDescent="0.15">
      <c r="B64443" s="8"/>
    </row>
    <row r="64444" spans="2:2" hidden="1" x14ac:dyDescent="0.15">
      <c r="B64444" s="8"/>
    </row>
    <row r="64445" spans="2:2" hidden="1" x14ac:dyDescent="0.15">
      <c r="B64445" s="8"/>
    </row>
    <row r="64446" spans="2:2" hidden="1" x14ac:dyDescent="0.15">
      <c r="B64446" s="8"/>
    </row>
    <row r="64447" spans="2:2" hidden="1" x14ac:dyDescent="0.15">
      <c r="B64447" s="8"/>
    </row>
    <row r="64448" spans="2:2" hidden="1" x14ac:dyDescent="0.15">
      <c r="B64448" s="8"/>
    </row>
    <row r="64449" spans="2:2" hidden="1" x14ac:dyDescent="0.15">
      <c r="B64449" s="8"/>
    </row>
    <row r="64450" spans="2:2" hidden="1" x14ac:dyDescent="0.15">
      <c r="B64450" s="8"/>
    </row>
    <row r="64451" spans="2:2" hidden="1" x14ac:dyDescent="0.15">
      <c r="B64451" s="8"/>
    </row>
    <row r="64452" spans="2:2" hidden="1" x14ac:dyDescent="0.15">
      <c r="B64452" s="8"/>
    </row>
    <row r="64453" spans="2:2" hidden="1" x14ac:dyDescent="0.15">
      <c r="B64453" s="8"/>
    </row>
    <row r="64454" spans="2:2" hidden="1" x14ac:dyDescent="0.15">
      <c r="B64454" s="8"/>
    </row>
    <row r="64455" spans="2:2" hidden="1" x14ac:dyDescent="0.15">
      <c r="B64455" s="8"/>
    </row>
    <row r="64456" spans="2:2" hidden="1" x14ac:dyDescent="0.15">
      <c r="B64456" s="8"/>
    </row>
    <row r="64457" spans="2:2" hidden="1" x14ac:dyDescent="0.15">
      <c r="B64457" s="8"/>
    </row>
    <row r="64458" spans="2:2" hidden="1" x14ac:dyDescent="0.15">
      <c r="B64458" s="8"/>
    </row>
    <row r="64459" spans="2:2" hidden="1" x14ac:dyDescent="0.15">
      <c r="B64459" s="8"/>
    </row>
    <row r="64460" spans="2:2" hidden="1" x14ac:dyDescent="0.15">
      <c r="B64460" s="8"/>
    </row>
    <row r="64461" spans="2:2" hidden="1" x14ac:dyDescent="0.15">
      <c r="B64461" s="8"/>
    </row>
    <row r="64462" spans="2:2" hidden="1" x14ac:dyDescent="0.15">
      <c r="B64462" s="8"/>
    </row>
    <row r="64463" spans="2:2" hidden="1" x14ac:dyDescent="0.15">
      <c r="B64463" s="8"/>
    </row>
    <row r="64464" spans="2:2" hidden="1" x14ac:dyDescent="0.15">
      <c r="B64464" s="8"/>
    </row>
    <row r="64465" spans="2:2" hidden="1" x14ac:dyDescent="0.15">
      <c r="B64465" s="8"/>
    </row>
    <row r="64466" spans="2:2" hidden="1" x14ac:dyDescent="0.15">
      <c r="B64466" s="8"/>
    </row>
    <row r="64467" spans="2:2" hidden="1" x14ac:dyDescent="0.15">
      <c r="B64467" s="8"/>
    </row>
    <row r="64468" spans="2:2" hidden="1" x14ac:dyDescent="0.15">
      <c r="B64468" s="8"/>
    </row>
    <row r="64469" spans="2:2" hidden="1" x14ac:dyDescent="0.15">
      <c r="B64469" s="8"/>
    </row>
    <row r="64470" spans="2:2" hidden="1" x14ac:dyDescent="0.15">
      <c r="B64470" s="8"/>
    </row>
    <row r="64471" spans="2:2" hidden="1" x14ac:dyDescent="0.15">
      <c r="B64471" s="8"/>
    </row>
    <row r="64472" spans="2:2" hidden="1" x14ac:dyDescent="0.15">
      <c r="B64472" s="8"/>
    </row>
    <row r="64473" spans="2:2" hidden="1" x14ac:dyDescent="0.15">
      <c r="B64473" s="8"/>
    </row>
    <row r="64474" spans="2:2" hidden="1" x14ac:dyDescent="0.15">
      <c r="B64474" s="8"/>
    </row>
    <row r="64475" spans="2:2" hidden="1" x14ac:dyDescent="0.15">
      <c r="B64475" s="8"/>
    </row>
    <row r="64476" spans="2:2" hidden="1" x14ac:dyDescent="0.15">
      <c r="B64476" s="8"/>
    </row>
    <row r="64477" spans="2:2" hidden="1" x14ac:dyDescent="0.15">
      <c r="B64477" s="8"/>
    </row>
    <row r="64478" spans="2:2" hidden="1" x14ac:dyDescent="0.15">
      <c r="B64478" s="8"/>
    </row>
    <row r="64479" spans="2:2" hidden="1" x14ac:dyDescent="0.15">
      <c r="B64479" s="8"/>
    </row>
    <row r="64480" spans="2:2" hidden="1" x14ac:dyDescent="0.15">
      <c r="B64480" s="8"/>
    </row>
    <row r="64481" spans="2:2" hidden="1" x14ac:dyDescent="0.15">
      <c r="B64481" s="8"/>
    </row>
    <row r="64482" spans="2:2" hidden="1" x14ac:dyDescent="0.15">
      <c r="B64482" s="8"/>
    </row>
    <row r="64483" spans="2:2" hidden="1" x14ac:dyDescent="0.15">
      <c r="B64483" s="8"/>
    </row>
    <row r="64484" spans="2:2" hidden="1" x14ac:dyDescent="0.15">
      <c r="B64484" s="8"/>
    </row>
    <row r="64485" spans="2:2" hidden="1" x14ac:dyDescent="0.15">
      <c r="B64485" s="8"/>
    </row>
    <row r="64486" spans="2:2" hidden="1" x14ac:dyDescent="0.15">
      <c r="B64486" s="8"/>
    </row>
    <row r="64487" spans="2:2" hidden="1" x14ac:dyDescent="0.15">
      <c r="B64487" s="8"/>
    </row>
    <row r="64488" spans="2:2" hidden="1" x14ac:dyDescent="0.15">
      <c r="B64488" s="8"/>
    </row>
    <row r="64489" spans="2:2" hidden="1" x14ac:dyDescent="0.15">
      <c r="B64489" s="8"/>
    </row>
    <row r="64490" spans="2:2" hidden="1" x14ac:dyDescent="0.15">
      <c r="B64490" s="8"/>
    </row>
    <row r="64491" spans="2:2" hidden="1" x14ac:dyDescent="0.15">
      <c r="B64491" s="8"/>
    </row>
    <row r="64492" spans="2:2" hidden="1" x14ac:dyDescent="0.15">
      <c r="B64492" s="8"/>
    </row>
    <row r="64493" spans="2:2" hidden="1" x14ac:dyDescent="0.15">
      <c r="B64493" s="8"/>
    </row>
    <row r="64494" spans="2:2" hidden="1" x14ac:dyDescent="0.15">
      <c r="B64494" s="8"/>
    </row>
    <row r="64495" spans="2:2" hidden="1" x14ac:dyDescent="0.15">
      <c r="B64495" s="8"/>
    </row>
    <row r="64496" spans="2:2" hidden="1" x14ac:dyDescent="0.15">
      <c r="B64496" s="8"/>
    </row>
    <row r="64497" spans="2:2" hidden="1" x14ac:dyDescent="0.15">
      <c r="B64497" s="8"/>
    </row>
    <row r="64498" spans="2:2" hidden="1" x14ac:dyDescent="0.15">
      <c r="B64498" s="8"/>
    </row>
    <row r="64499" spans="2:2" hidden="1" x14ac:dyDescent="0.15">
      <c r="B64499" s="8"/>
    </row>
    <row r="64500" spans="2:2" hidden="1" x14ac:dyDescent="0.15">
      <c r="B64500" s="8"/>
    </row>
    <row r="64501" spans="2:2" hidden="1" x14ac:dyDescent="0.15">
      <c r="B64501" s="8"/>
    </row>
    <row r="64502" spans="2:2" hidden="1" x14ac:dyDescent="0.15">
      <c r="B64502" s="8"/>
    </row>
    <row r="64503" spans="2:2" hidden="1" x14ac:dyDescent="0.15">
      <c r="B64503" s="8"/>
    </row>
    <row r="64504" spans="2:2" hidden="1" x14ac:dyDescent="0.15">
      <c r="B64504" s="8"/>
    </row>
    <row r="64505" spans="2:2" hidden="1" x14ac:dyDescent="0.15">
      <c r="B64505" s="8"/>
    </row>
    <row r="64506" spans="2:2" hidden="1" x14ac:dyDescent="0.15">
      <c r="B64506" s="8"/>
    </row>
    <row r="64507" spans="2:2" hidden="1" x14ac:dyDescent="0.15">
      <c r="B64507" s="8"/>
    </row>
    <row r="64508" spans="2:2" hidden="1" x14ac:dyDescent="0.15">
      <c r="B64508" s="8"/>
    </row>
    <row r="64509" spans="2:2" hidden="1" x14ac:dyDescent="0.15">
      <c r="B64509" s="8"/>
    </row>
    <row r="64510" spans="2:2" hidden="1" x14ac:dyDescent="0.15">
      <c r="B64510" s="8"/>
    </row>
    <row r="64511" spans="2:2" hidden="1" x14ac:dyDescent="0.15">
      <c r="B64511" s="8"/>
    </row>
    <row r="64512" spans="2:2" hidden="1" x14ac:dyDescent="0.15">
      <c r="B64512" s="8"/>
    </row>
    <row r="64513" spans="2:2" hidden="1" x14ac:dyDescent="0.15">
      <c r="B64513" s="8"/>
    </row>
    <row r="64514" spans="2:2" hidden="1" x14ac:dyDescent="0.15">
      <c r="B64514" s="8"/>
    </row>
    <row r="64515" spans="2:2" hidden="1" x14ac:dyDescent="0.15">
      <c r="B64515" s="8"/>
    </row>
    <row r="64516" spans="2:2" hidden="1" x14ac:dyDescent="0.15">
      <c r="B64516" s="8"/>
    </row>
    <row r="64517" spans="2:2" hidden="1" x14ac:dyDescent="0.15">
      <c r="B64517" s="8"/>
    </row>
    <row r="64518" spans="2:2" hidden="1" x14ac:dyDescent="0.15">
      <c r="B64518" s="8"/>
    </row>
    <row r="64519" spans="2:2" hidden="1" x14ac:dyDescent="0.15">
      <c r="B64519" s="8"/>
    </row>
    <row r="64520" spans="2:2" hidden="1" x14ac:dyDescent="0.15">
      <c r="B64520" s="8"/>
    </row>
    <row r="64521" spans="2:2" hidden="1" x14ac:dyDescent="0.15">
      <c r="B64521" s="8"/>
    </row>
    <row r="64522" spans="2:2" hidden="1" x14ac:dyDescent="0.15">
      <c r="B64522" s="8"/>
    </row>
    <row r="64523" spans="2:2" hidden="1" x14ac:dyDescent="0.15">
      <c r="B64523" s="8"/>
    </row>
    <row r="64524" spans="2:2" hidden="1" x14ac:dyDescent="0.15">
      <c r="B64524" s="8"/>
    </row>
    <row r="64525" spans="2:2" hidden="1" x14ac:dyDescent="0.15">
      <c r="B64525" s="8"/>
    </row>
    <row r="64526" spans="2:2" hidden="1" x14ac:dyDescent="0.15">
      <c r="B64526" s="8"/>
    </row>
    <row r="64527" spans="2:2" hidden="1" x14ac:dyDescent="0.15">
      <c r="B64527" s="8"/>
    </row>
    <row r="64528" spans="2:2" hidden="1" x14ac:dyDescent="0.15">
      <c r="B64528" s="8"/>
    </row>
    <row r="64529" spans="2:2" hidden="1" x14ac:dyDescent="0.15">
      <c r="B64529" s="8"/>
    </row>
    <row r="64530" spans="2:2" hidden="1" x14ac:dyDescent="0.15">
      <c r="B64530" s="8"/>
    </row>
    <row r="64531" spans="2:2" hidden="1" x14ac:dyDescent="0.15">
      <c r="B64531" s="8"/>
    </row>
    <row r="64532" spans="2:2" hidden="1" x14ac:dyDescent="0.15">
      <c r="B64532" s="8"/>
    </row>
    <row r="64533" spans="2:2" hidden="1" x14ac:dyDescent="0.15">
      <c r="B64533" s="8"/>
    </row>
    <row r="64534" spans="2:2" hidden="1" x14ac:dyDescent="0.15">
      <c r="B64534" s="8"/>
    </row>
    <row r="64535" spans="2:2" hidden="1" x14ac:dyDescent="0.15">
      <c r="B64535" s="8"/>
    </row>
    <row r="64536" spans="2:2" hidden="1" x14ac:dyDescent="0.15">
      <c r="B64536" s="8"/>
    </row>
    <row r="64537" spans="2:2" hidden="1" x14ac:dyDescent="0.15">
      <c r="B64537" s="8"/>
    </row>
    <row r="64538" spans="2:2" hidden="1" x14ac:dyDescent="0.15">
      <c r="B64538" s="8"/>
    </row>
    <row r="64539" spans="2:2" hidden="1" x14ac:dyDescent="0.15">
      <c r="B64539" s="8"/>
    </row>
    <row r="64540" spans="2:2" hidden="1" x14ac:dyDescent="0.15">
      <c r="B64540" s="8"/>
    </row>
    <row r="64541" spans="2:2" hidden="1" x14ac:dyDescent="0.15">
      <c r="B64541" s="8"/>
    </row>
    <row r="64542" spans="2:2" hidden="1" x14ac:dyDescent="0.15">
      <c r="B64542" s="8"/>
    </row>
    <row r="64543" spans="2:2" hidden="1" x14ac:dyDescent="0.15">
      <c r="B64543" s="8"/>
    </row>
    <row r="64544" spans="2:2" hidden="1" x14ac:dyDescent="0.15">
      <c r="B64544" s="8"/>
    </row>
    <row r="64545" spans="2:2" hidden="1" x14ac:dyDescent="0.15">
      <c r="B64545" s="8"/>
    </row>
    <row r="64546" spans="2:2" hidden="1" x14ac:dyDescent="0.15">
      <c r="B64546" s="8"/>
    </row>
    <row r="64547" spans="2:2" hidden="1" x14ac:dyDescent="0.15">
      <c r="B64547" s="8"/>
    </row>
    <row r="64548" spans="2:2" hidden="1" x14ac:dyDescent="0.15">
      <c r="B64548" s="8"/>
    </row>
    <row r="64549" spans="2:2" hidden="1" x14ac:dyDescent="0.15">
      <c r="B64549" s="8"/>
    </row>
    <row r="64550" spans="2:2" hidden="1" x14ac:dyDescent="0.15">
      <c r="B64550" s="8"/>
    </row>
    <row r="64551" spans="2:2" hidden="1" x14ac:dyDescent="0.15">
      <c r="B64551" s="8"/>
    </row>
    <row r="64552" spans="2:2" hidden="1" x14ac:dyDescent="0.15">
      <c r="B64552" s="8"/>
    </row>
    <row r="64553" spans="2:2" hidden="1" x14ac:dyDescent="0.15">
      <c r="B64553" s="8"/>
    </row>
    <row r="64554" spans="2:2" hidden="1" x14ac:dyDescent="0.15">
      <c r="B64554" s="8"/>
    </row>
    <row r="64555" spans="2:2" hidden="1" x14ac:dyDescent="0.15">
      <c r="B64555" s="8"/>
    </row>
    <row r="64556" spans="2:2" hidden="1" x14ac:dyDescent="0.15">
      <c r="B64556" s="8"/>
    </row>
    <row r="64557" spans="2:2" hidden="1" x14ac:dyDescent="0.15">
      <c r="B64557" s="8"/>
    </row>
    <row r="64558" spans="2:2" hidden="1" x14ac:dyDescent="0.15">
      <c r="B64558" s="8"/>
    </row>
    <row r="64559" spans="2:2" hidden="1" x14ac:dyDescent="0.15">
      <c r="B64559" s="8"/>
    </row>
    <row r="64560" spans="2:2" hidden="1" x14ac:dyDescent="0.15">
      <c r="B64560" s="8"/>
    </row>
    <row r="64561" spans="2:2" hidden="1" x14ac:dyDescent="0.15">
      <c r="B64561" s="8"/>
    </row>
    <row r="64562" spans="2:2" hidden="1" x14ac:dyDescent="0.15">
      <c r="B64562" s="8"/>
    </row>
    <row r="64563" spans="2:2" hidden="1" x14ac:dyDescent="0.15">
      <c r="B64563" s="8"/>
    </row>
    <row r="64564" spans="2:2" hidden="1" x14ac:dyDescent="0.15">
      <c r="B64564" s="8"/>
    </row>
    <row r="64565" spans="2:2" hidden="1" x14ac:dyDescent="0.15">
      <c r="B64565" s="8"/>
    </row>
    <row r="64566" spans="2:2" hidden="1" x14ac:dyDescent="0.15">
      <c r="B64566" s="8"/>
    </row>
    <row r="64567" spans="2:2" hidden="1" x14ac:dyDescent="0.15">
      <c r="B64567" s="8"/>
    </row>
    <row r="64568" spans="2:2" hidden="1" x14ac:dyDescent="0.15">
      <c r="B64568" s="8"/>
    </row>
    <row r="64569" spans="2:2" hidden="1" x14ac:dyDescent="0.15">
      <c r="B64569" s="8"/>
    </row>
    <row r="64570" spans="2:2" hidden="1" x14ac:dyDescent="0.15">
      <c r="B64570" s="8"/>
    </row>
    <row r="64571" spans="2:2" hidden="1" x14ac:dyDescent="0.15">
      <c r="B64571" s="8"/>
    </row>
    <row r="64572" spans="2:2" hidden="1" x14ac:dyDescent="0.15">
      <c r="B64572" s="8"/>
    </row>
    <row r="64573" spans="2:2" hidden="1" x14ac:dyDescent="0.15">
      <c r="B64573" s="8"/>
    </row>
    <row r="64574" spans="2:2" hidden="1" x14ac:dyDescent="0.15">
      <c r="B64574" s="8"/>
    </row>
    <row r="64575" spans="2:2" hidden="1" x14ac:dyDescent="0.15">
      <c r="B64575" s="8"/>
    </row>
    <row r="64576" spans="2:2" hidden="1" x14ac:dyDescent="0.15">
      <c r="B64576" s="8"/>
    </row>
    <row r="64577" spans="2:2" hidden="1" x14ac:dyDescent="0.15">
      <c r="B64577" s="8"/>
    </row>
    <row r="64578" spans="2:2" hidden="1" x14ac:dyDescent="0.15">
      <c r="B64578" s="8"/>
    </row>
    <row r="64579" spans="2:2" hidden="1" x14ac:dyDescent="0.15">
      <c r="B64579" s="8"/>
    </row>
    <row r="64580" spans="2:2" hidden="1" x14ac:dyDescent="0.15">
      <c r="B64580" s="8"/>
    </row>
    <row r="64581" spans="2:2" hidden="1" x14ac:dyDescent="0.15">
      <c r="B64581" s="8"/>
    </row>
    <row r="64582" spans="2:2" hidden="1" x14ac:dyDescent="0.15">
      <c r="B64582" s="8"/>
    </row>
    <row r="64583" spans="2:2" hidden="1" x14ac:dyDescent="0.15">
      <c r="B64583" s="8"/>
    </row>
    <row r="64584" spans="2:2" hidden="1" x14ac:dyDescent="0.15">
      <c r="B64584" s="8"/>
    </row>
    <row r="64585" spans="2:2" hidden="1" x14ac:dyDescent="0.15">
      <c r="B64585" s="8"/>
    </row>
    <row r="64586" spans="2:2" hidden="1" x14ac:dyDescent="0.15">
      <c r="B64586" s="8"/>
    </row>
    <row r="64587" spans="2:2" hidden="1" x14ac:dyDescent="0.15">
      <c r="B64587" s="8"/>
    </row>
    <row r="64588" spans="2:2" hidden="1" x14ac:dyDescent="0.15">
      <c r="B64588" s="8"/>
    </row>
    <row r="64589" spans="2:2" hidden="1" x14ac:dyDescent="0.15">
      <c r="B64589" s="8"/>
    </row>
    <row r="64590" spans="2:2" hidden="1" x14ac:dyDescent="0.15">
      <c r="B64590" s="8"/>
    </row>
    <row r="64591" spans="2:2" hidden="1" x14ac:dyDescent="0.15">
      <c r="B64591" s="8"/>
    </row>
    <row r="64592" spans="2:2" hidden="1" x14ac:dyDescent="0.15">
      <c r="B64592" s="8"/>
    </row>
    <row r="64593" spans="2:2" hidden="1" x14ac:dyDescent="0.15">
      <c r="B64593" s="8"/>
    </row>
    <row r="64594" spans="2:2" hidden="1" x14ac:dyDescent="0.15">
      <c r="B64594" s="8"/>
    </row>
    <row r="64595" spans="2:2" hidden="1" x14ac:dyDescent="0.15">
      <c r="B64595" s="8"/>
    </row>
    <row r="64596" spans="2:2" hidden="1" x14ac:dyDescent="0.15">
      <c r="B64596" s="8"/>
    </row>
    <row r="64597" spans="2:2" hidden="1" x14ac:dyDescent="0.15">
      <c r="B64597" s="8"/>
    </row>
    <row r="64598" spans="2:2" hidden="1" x14ac:dyDescent="0.15">
      <c r="B64598" s="8"/>
    </row>
    <row r="64599" spans="2:2" hidden="1" x14ac:dyDescent="0.15">
      <c r="B64599" s="8"/>
    </row>
    <row r="64600" spans="2:2" hidden="1" x14ac:dyDescent="0.15">
      <c r="B64600" s="8"/>
    </row>
    <row r="64601" spans="2:2" hidden="1" x14ac:dyDescent="0.15">
      <c r="B64601" s="8"/>
    </row>
    <row r="64602" spans="2:2" hidden="1" x14ac:dyDescent="0.15">
      <c r="B64602" s="8"/>
    </row>
    <row r="64603" spans="2:2" hidden="1" x14ac:dyDescent="0.15">
      <c r="B64603" s="8"/>
    </row>
    <row r="64604" spans="2:2" hidden="1" x14ac:dyDescent="0.15">
      <c r="B64604" s="8"/>
    </row>
    <row r="64605" spans="2:2" hidden="1" x14ac:dyDescent="0.15">
      <c r="B64605" s="8"/>
    </row>
    <row r="64606" spans="2:2" hidden="1" x14ac:dyDescent="0.15">
      <c r="B64606" s="8"/>
    </row>
    <row r="64607" spans="2:2" hidden="1" x14ac:dyDescent="0.15">
      <c r="B64607" s="8"/>
    </row>
    <row r="64608" spans="2:2" hidden="1" x14ac:dyDescent="0.15">
      <c r="B64608" s="8"/>
    </row>
    <row r="64609" spans="2:2" hidden="1" x14ac:dyDescent="0.15">
      <c r="B64609" s="8"/>
    </row>
    <row r="64610" spans="2:2" hidden="1" x14ac:dyDescent="0.15">
      <c r="B64610" s="8"/>
    </row>
    <row r="64611" spans="2:2" hidden="1" x14ac:dyDescent="0.15">
      <c r="B64611" s="8"/>
    </row>
    <row r="64612" spans="2:2" hidden="1" x14ac:dyDescent="0.15">
      <c r="B64612" s="8"/>
    </row>
    <row r="64613" spans="2:2" hidden="1" x14ac:dyDescent="0.15">
      <c r="B64613" s="8"/>
    </row>
    <row r="64614" spans="2:2" hidden="1" x14ac:dyDescent="0.15">
      <c r="B64614" s="8"/>
    </row>
    <row r="64615" spans="2:2" hidden="1" x14ac:dyDescent="0.15">
      <c r="B64615" s="8"/>
    </row>
    <row r="64616" spans="2:2" hidden="1" x14ac:dyDescent="0.15">
      <c r="B64616" s="8"/>
    </row>
    <row r="64617" spans="2:2" hidden="1" x14ac:dyDescent="0.15">
      <c r="B64617" s="8"/>
    </row>
    <row r="64618" spans="2:2" hidden="1" x14ac:dyDescent="0.15">
      <c r="B64618" s="8"/>
    </row>
    <row r="64619" spans="2:2" hidden="1" x14ac:dyDescent="0.15">
      <c r="B64619" s="8"/>
    </row>
    <row r="64620" spans="2:2" hidden="1" x14ac:dyDescent="0.15">
      <c r="B64620" s="8"/>
    </row>
    <row r="64621" spans="2:2" hidden="1" x14ac:dyDescent="0.15">
      <c r="B64621" s="8"/>
    </row>
    <row r="64622" spans="2:2" hidden="1" x14ac:dyDescent="0.15">
      <c r="B64622" s="8"/>
    </row>
    <row r="64623" spans="2:2" hidden="1" x14ac:dyDescent="0.15">
      <c r="B64623" s="8"/>
    </row>
    <row r="64624" spans="2:2" hidden="1" x14ac:dyDescent="0.15">
      <c r="B64624" s="8"/>
    </row>
    <row r="64625" spans="2:2" hidden="1" x14ac:dyDescent="0.15">
      <c r="B64625" s="8"/>
    </row>
    <row r="64626" spans="2:2" hidden="1" x14ac:dyDescent="0.15">
      <c r="B64626" s="8"/>
    </row>
    <row r="64627" spans="2:2" hidden="1" x14ac:dyDescent="0.15">
      <c r="B64627" s="8"/>
    </row>
    <row r="64628" spans="2:2" hidden="1" x14ac:dyDescent="0.15">
      <c r="B64628" s="8"/>
    </row>
    <row r="64629" spans="2:2" hidden="1" x14ac:dyDescent="0.15">
      <c r="B64629" s="8"/>
    </row>
    <row r="64630" spans="2:2" hidden="1" x14ac:dyDescent="0.15">
      <c r="B64630" s="8"/>
    </row>
    <row r="64631" spans="2:2" hidden="1" x14ac:dyDescent="0.15">
      <c r="B64631" s="8"/>
    </row>
    <row r="64632" spans="2:2" hidden="1" x14ac:dyDescent="0.15">
      <c r="B64632" s="8"/>
    </row>
    <row r="64633" spans="2:2" hidden="1" x14ac:dyDescent="0.15">
      <c r="B64633" s="8"/>
    </row>
    <row r="64634" spans="2:2" hidden="1" x14ac:dyDescent="0.15">
      <c r="B64634" s="8"/>
    </row>
    <row r="64635" spans="2:2" hidden="1" x14ac:dyDescent="0.15">
      <c r="B64635" s="8"/>
    </row>
    <row r="64636" spans="2:2" hidden="1" x14ac:dyDescent="0.15">
      <c r="B64636" s="8"/>
    </row>
    <row r="64637" spans="2:2" hidden="1" x14ac:dyDescent="0.15">
      <c r="B64637" s="8"/>
    </row>
    <row r="64638" spans="2:2" hidden="1" x14ac:dyDescent="0.15">
      <c r="B64638" s="8"/>
    </row>
    <row r="64639" spans="2:2" hidden="1" x14ac:dyDescent="0.15">
      <c r="B64639" s="8"/>
    </row>
    <row r="64640" spans="2:2" hidden="1" x14ac:dyDescent="0.15">
      <c r="B64640" s="8"/>
    </row>
    <row r="64641" spans="2:2" hidden="1" x14ac:dyDescent="0.15">
      <c r="B64641" s="8"/>
    </row>
    <row r="64642" spans="2:2" hidden="1" x14ac:dyDescent="0.15">
      <c r="B64642" s="8"/>
    </row>
    <row r="64643" spans="2:2" hidden="1" x14ac:dyDescent="0.15">
      <c r="B64643" s="8"/>
    </row>
    <row r="64644" spans="2:2" hidden="1" x14ac:dyDescent="0.15">
      <c r="B64644" s="8"/>
    </row>
    <row r="64645" spans="2:2" hidden="1" x14ac:dyDescent="0.15">
      <c r="B64645" s="8"/>
    </row>
    <row r="64646" spans="2:2" hidden="1" x14ac:dyDescent="0.15">
      <c r="B64646" s="8"/>
    </row>
    <row r="64647" spans="2:2" hidden="1" x14ac:dyDescent="0.15">
      <c r="B64647" s="8"/>
    </row>
    <row r="64648" spans="2:2" hidden="1" x14ac:dyDescent="0.15">
      <c r="B64648" s="8"/>
    </row>
    <row r="64649" spans="2:2" hidden="1" x14ac:dyDescent="0.15">
      <c r="B64649" s="8"/>
    </row>
    <row r="64650" spans="2:2" hidden="1" x14ac:dyDescent="0.15">
      <c r="B64650" s="8"/>
    </row>
    <row r="64651" spans="2:2" hidden="1" x14ac:dyDescent="0.15">
      <c r="B64651" s="8"/>
    </row>
    <row r="64652" spans="2:2" hidden="1" x14ac:dyDescent="0.15">
      <c r="B64652" s="8"/>
    </row>
    <row r="64653" spans="2:2" hidden="1" x14ac:dyDescent="0.15">
      <c r="B64653" s="8"/>
    </row>
    <row r="64654" spans="2:2" hidden="1" x14ac:dyDescent="0.15">
      <c r="B64654" s="8"/>
    </row>
    <row r="64655" spans="2:2" hidden="1" x14ac:dyDescent="0.15">
      <c r="B64655" s="8"/>
    </row>
    <row r="64656" spans="2:2" hidden="1" x14ac:dyDescent="0.15">
      <c r="B64656" s="8"/>
    </row>
    <row r="64657" spans="2:2" hidden="1" x14ac:dyDescent="0.15">
      <c r="B64657" s="8"/>
    </row>
    <row r="64658" spans="2:2" hidden="1" x14ac:dyDescent="0.15">
      <c r="B64658" s="8"/>
    </row>
    <row r="64659" spans="2:2" hidden="1" x14ac:dyDescent="0.15">
      <c r="B64659" s="8"/>
    </row>
    <row r="64660" spans="2:2" hidden="1" x14ac:dyDescent="0.15">
      <c r="B64660" s="8"/>
    </row>
    <row r="64661" spans="2:2" hidden="1" x14ac:dyDescent="0.15">
      <c r="B64661" s="8"/>
    </row>
    <row r="64662" spans="2:2" hidden="1" x14ac:dyDescent="0.15">
      <c r="B64662" s="8"/>
    </row>
    <row r="64663" spans="2:2" hidden="1" x14ac:dyDescent="0.15">
      <c r="B64663" s="8"/>
    </row>
    <row r="64664" spans="2:2" hidden="1" x14ac:dyDescent="0.15">
      <c r="B64664" s="8"/>
    </row>
    <row r="64665" spans="2:2" hidden="1" x14ac:dyDescent="0.15">
      <c r="B64665" s="8"/>
    </row>
    <row r="64666" spans="2:2" hidden="1" x14ac:dyDescent="0.15">
      <c r="B64666" s="8"/>
    </row>
    <row r="64667" spans="2:2" hidden="1" x14ac:dyDescent="0.15">
      <c r="B64667" s="8"/>
    </row>
    <row r="64668" spans="2:2" hidden="1" x14ac:dyDescent="0.15">
      <c r="B64668" s="8"/>
    </row>
    <row r="64669" spans="2:2" hidden="1" x14ac:dyDescent="0.15">
      <c r="B64669" s="8"/>
    </row>
    <row r="64670" spans="2:2" hidden="1" x14ac:dyDescent="0.15">
      <c r="B64670" s="8"/>
    </row>
    <row r="64671" spans="2:2" hidden="1" x14ac:dyDescent="0.15">
      <c r="B64671" s="8"/>
    </row>
    <row r="64672" spans="2:2" hidden="1" x14ac:dyDescent="0.15">
      <c r="B64672" s="8"/>
    </row>
    <row r="64673" spans="2:2" hidden="1" x14ac:dyDescent="0.15">
      <c r="B64673" s="8"/>
    </row>
    <row r="64674" spans="2:2" hidden="1" x14ac:dyDescent="0.15">
      <c r="B64674" s="8"/>
    </row>
    <row r="64675" spans="2:2" hidden="1" x14ac:dyDescent="0.15">
      <c r="B64675" s="8"/>
    </row>
    <row r="64676" spans="2:2" hidden="1" x14ac:dyDescent="0.15">
      <c r="B64676" s="8"/>
    </row>
    <row r="64677" spans="2:2" hidden="1" x14ac:dyDescent="0.15">
      <c r="B64677" s="8"/>
    </row>
    <row r="64678" spans="2:2" hidden="1" x14ac:dyDescent="0.15">
      <c r="B64678" s="8"/>
    </row>
    <row r="64679" spans="2:2" hidden="1" x14ac:dyDescent="0.15">
      <c r="B64679" s="8"/>
    </row>
    <row r="64680" spans="2:2" hidden="1" x14ac:dyDescent="0.15">
      <c r="B64680" s="8"/>
    </row>
    <row r="64681" spans="2:2" hidden="1" x14ac:dyDescent="0.15">
      <c r="B64681" s="8"/>
    </row>
    <row r="64682" spans="2:2" hidden="1" x14ac:dyDescent="0.15">
      <c r="B64682" s="8"/>
    </row>
    <row r="64683" spans="2:2" hidden="1" x14ac:dyDescent="0.15">
      <c r="B64683" s="8"/>
    </row>
    <row r="64684" spans="2:2" hidden="1" x14ac:dyDescent="0.15">
      <c r="B64684" s="8"/>
    </row>
    <row r="64685" spans="2:2" hidden="1" x14ac:dyDescent="0.15">
      <c r="B64685" s="8"/>
    </row>
    <row r="64686" spans="2:2" hidden="1" x14ac:dyDescent="0.15">
      <c r="B64686" s="8"/>
    </row>
    <row r="64687" spans="2:2" hidden="1" x14ac:dyDescent="0.15">
      <c r="B64687" s="8"/>
    </row>
    <row r="64688" spans="2:2" hidden="1" x14ac:dyDescent="0.15">
      <c r="B64688" s="8"/>
    </row>
    <row r="64689" spans="2:2" hidden="1" x14ac:dyDescent="0.15">
      <c r="B64689" s="8"/>
    </row>
    <row r="64690" spans="2:2" hidden="1" x14ac:dyDescent="0.15">
      <c r="B64690" s="8"/>
    </row>
    <row r="64691" spans="2:2" hidden="1" x14ac:dyDescent="0.15">
      <c r="B64691" s="8"/>
    </row>
    <row r="64692" spans="2:2" hidden="1" x14ac:dyDescent="0.15">
      <c r="B64692" s="8"/>
    </row>
    <row r="64693" spans="2:2" hidden="1" x14ac:dyDescent="0.15">
      <c r="B64693" s="8"/>
    </row>
    <row r="64694" spans="2:2" hidden="1" x14ac:dyDescent="0.15">
      <c r="B64694" s="8"/>
    </row>
    <row r="64695" spans="2:2" hidden="1" x14ac:dyDescent="0.15">
      <c r="B64695" s="8"/>
    </row>
    <row r="64696" spans="2:2" hidden="1" x14ac:dyDescent="0.15">
      <c r="B64696" s="8"/>
    </row>
    <row r="64697" spans="2:2" hidden="1" x14ac:dyDescent="0.15">
      <c r="B64697" s="8"/>
    </row>
    <row r="64698" spans="2:2" hidden="1" x14ac:dyDescent="0.15">
      <c r="B64698" s="8"/>
    </row>
    <row r="64699" spans="2:2" hidden="1" x14ac:dyDescent="0.15">
      <c r="B64699" s="8"/>
    </row>
    <row r="64700" spans="2:2" hidden="1" x14ac:dyDescent="0.15">
      <c r="B64700" s="8"/>
    </row>
    <row r="64701" spans="2:2" hidden="1" x14ac:dyDescent="0.15">
      <c r="B64701" s="8"/>
    </row>
    <row r="64702" spans="2:2" hidden="1" x14ac:dyDescent="0.15">
      <c r="B64702" s="8"/>
    </row>
    <row r="64703" spans="2:2" hidden="1" x14ac:dyDescent="0.15">
      <c r="B64703" s="8"/>
    </row>
    <row r="64704" spans="2:2" hidden="1" x14ac:dyDescent="0.15">
      <c r="B64704" s="8"/>
    </row>
    <row r="64705" spans="2:2" hidden="1" x14ac:dyDescent="0.15">
      <c r="B64705" s="8"/>
    </row>
    <row r="64706" spans="2:2" hidden="1" x14ac:dyDescent="0.15">
      <c r="B64706" s="8"/>
    </row>
    <row r="64707" spans="2:2" hidden="1" x14ac:dyDescent="0.15">
      <c r="B64707" s="8"/>
    </row>
    <row r="64708" spans="2:2" hidden="1" x14ac:dyDescent="0.15">
      <c r="B64708" s="8"/>
    </row>
    <row r="64709" spans="2:2" hidden="1" x14ac:dyDescent="0.15">
      <c r="B64709" s="8"/>
    </row>
    <row r="64710" spans="2:2" hidden="1" x14ac:dyDescent="0.15">
      <c r="B64710" s="8"/>
    </row>
    <row r="64711" spans="2:2" hidden="1" x14ac:dyDescent="0.15">
      <c r="B64711" s="8"/>
    </row>
    <row r="64712" spans="2:2" hidden="1" x14ac:dyDescent="0.15">
      <c r="B64712" s="8"/>
    </row>
    <row r="64713" spans="2:2" hidden="1" x14ac:dyDescent="0.15">
      <c r="B64713" s="8"/>
    </row>
    <row r="64714" spans="2:2" hidden="1" x14ac:dyDescent="0.15">
      <c r="B64714" s="8"/>
    </row>
    <row r="64715" spans="2:2" hidden="1" x14ac:dyDescent="0.15">
      <c r="B64715" s="8"/>
    </row>
    <row r="64716" spans="2:2" hidden="1" x14ac:dyDescent="0.15">
      <c r="B64716" s="8"/>
    </row>
    <row r="64717" spans="2:2" hidden="1" x14ac:dyDescent="0.15">
      <c r="B64717" s="8"/>
    </row>
    <row r="64718" spans="2:2" hidden="1" x14ac:dyDescent="0.15">
      <c r="B64718" s="8"/>
    </row>
    <row r="64719" spans="2:2" hidden="1" x14ac:dyDescent="0.15">
      <c r="B64719" s="8"/>
    </row>
    <row r="64720" spans="2:2" hidden="1" x14ac:dyDescent="0.15">
      <c r="B64720" s="8"/>
    </row>
    <row r="64721" spans="2:2" hidden="1" x14ac:dyDescent="0.15">
      <c r="B64721" s="8"/>
    </row>
    <row r="64722" spans="2:2" hidden="1" x14ac:dyDescent="0.15">
      <c r="B64722" s="8"/>
    </row>
    <row r="64723" spans="2:2" hidden="1" x14ac:dyDescent="0.15">
      <c r="B64723" s="8"/>
    </row>
    <row r="64724" spans="2:2" hidden="1" x14ac:dyDescent="0.15">
      <c r="B64724" s="8"/>
    </row>
    <row r="64725" spans="2:2" hidden="1" x14ac:dyDescent="0.15">
      <c r="B64725" s="8"/>
    </row>
    <row r="64726" spans="2:2" hidden="1" x14ac:dyDescent="0.15">
      <c r="B64726" s="8"/>
    </row>
    <row r="64727" spans="2:2" hidden="1" x14ac:dyDescent="0.15">
      <c r="B64727" s="8"/>
    </row>
    <row r="64728" spans="2:2" hidden="1" x14ac:dyDescent="0.15">
      <c r="B64728" s="8"/>
    </row>
    <row r="64729" spans="2:2" hidden="1" x14ac:dyDescent="0.15">
      <c r="B64729" s="8"/>
    </row>
    <row r="64730" spans="2:2" hidden="1" x14ac:dyDescent="0.15">
      <c r="B64730" s="8"/>
    </row>
    <row r="64731" spans="2:2" hidden="1" x14ac:dyDescent="0.15">
      <c r="B64731" s="8"/>
    </row>
    <row r="64732" spans="2:2" hidden="1" x14ac:dyDescent="0.15">
      <c r="B64732" s="8"/>
    </row>
    <row r="64733" spans="2:2" hidden="1" x14ac:dyDescent="0.15">
      <c r="B64733" s="8"/>
    </row>
    <row r="64734" spans="2:2" hidden="1" x14ac:dyDescent="0.15">
      <c r="B64734" s="8"/>
    </row>
    <row r="64735" spans="2:2" hidden="1" x14ac:dyDescent="0.15">
      <c r="B64735" s="8"/>
    </row>
    <row r="64736" spans="2:2" hidden="1" x14ac:dyDescent="0.15">
      <c r="B64736" s="8"/>
    </row>
    <row r="64737" spans="2:2" hidden="1" x14ac:dyDescent="0.15">
      <c r="B64737" s="8"/>
    </row>
    <row r="64738" spans="2:2" hidden="1" x14ac:dyDescent="0.15">
      <c r="B64738" s="8"/>
    </row>
    <row r="64739" spans="2:2" hidden="1" x14ac:dyDescent="0.15">
      <c r="B64739" s="8"/>
    </row>
    <row r="64740" spans="2:2" hidden="1" x14ac:dyDescent="0.15">
      <c r="B64740" s="8"/>
    </row>
    <row r="64741" spans="2:2" hidden="1" x14ac:dyDescent="0.15">
      <c r="B64741" s="8"/>
    </row>
    <row r="64742" spans="2:2" hidden="1" x14ac:dyDescent="0.15">
      <c r="B64742" s="8"/>
    </row>
    <row r="64743" spans="2:2" hidden="1" x14ac:dyDescent="0.15">
      <c r="B64743" s="8"/>
    </row>
    <row r="64744" spans="2:2" hidden="1" x14ac:dyDescent="0.15">
      <c r="B64744" s="8"/>
    </row>
    <row r="64745" spans="2:2" hidden="1" x14ac:dyDescent="0.15">
      <c r="B64745" s="8"/>
    </row>
    <row r="64746" spans="2:2" hidden="1" x14ac:dyDescent="0.15">
      <c r="B64746" s="8"/>
    </row>
    <row r="64747" spans="2:2" hidden="1" x14ac:dyDescent="0.15">
      <c r="B64747" s="8"/>
    </row>
    <row r="64748" spans="2:2" hidden="1" x14ac:dyDescent="0.15">
      <c r="B64748" s="8"/>
    </row>
    <row r="64749" spans="2:2" hidden="1" x14ac:dyDescent="0.15">
      <c r="B64749" s="8"/>
    </row>
    <row r="64750" spans="2:2" hidden="1" x14ac:dyDescent="0.15">
      <c r="B64750" s="8"/>
    </row>
    <row r="64751" spans="2:2" hidden="1" x14ac:dyDescent="0.15">
      <c r="B64751" s="8"/>
    </row>
    <row r="64752" spans="2:2" hidden="1" x14ac:dyDescent="0.15">
      <c r="B64752" s="8"/>
    </row>
    <row r="64753" spans="2:2" hidden="1" x14ac:dyDescent="0.15">
      <c r="B64753" s="8"/>
    </row>
    <row r="64754" spans="2:2" hidden="1" x14ac:dyDescent="0.15">
      <c r="B64754" s="8"/>
    </row>
    <row r="64755" spans="2:2" hidden="1" x14ac:dyDescent="0.15">
      <c r="B64755" s="8"/>
    </row>
    <row r="64756" spans="2:2" hidden="1" x14ac:dyDescent="0.15">
      <c r="B64756" s="8"/>
    </row>
    <row r="64757" spans="2:2" hidden="1" x14ac:dyDescent="0.15">
      <c r="B64757" s="8"/>
    </row>
    <row r="64758" spans="2:2" hidden="1" x14ac:dyDescent="0.15">
      <c r="B64758" s="8"/>
    </row>
    <row r="64759" spans="2:2" hidden="1" x14ac:dyDescent="0.15">
      <c r="B64759" s="8"/>
    </row>
    <row r="64760" spans="2:2" hidden="1" x14ac:dyDescent="0.15">
      <c r="B64760" s="8"/>
    </row>
    <row r="64761" spans="2:2" hidden="1" x14ac:dyDescent="0.15">
      <c r="B64761" s="8"/>
    </row>
    <row r="64762" spans="2:2" hidden="1" x14ac:dyDescent="0.15">
      <c r="B64762" s="8"/>
    </row>
    <row r="64763" spans="2:2" hidden="1" x14ac:dyDescent="0.15">
      <c r="B64763" s="8"/>
    </row>
    <row r="64764" spans="2:2" hidden="1" x14ac:dyDescent="0.15">
      <c r="B64764" s="8"/>
    </row>
    <row r="64765" spans="2:2" hidden="1" x14ac:dyDescent="0.15">
      <c r="B64765" s="8"/>
    </row>
    <row r="64766" spans="2:2" hidden="1" x14ac:dyDescent="0.15">
      <c r="B64766" s="8"/>
    </row>
    <row r="64767" spans="2:2" hidden="1" x14ac:dyDescent="0.15">
      <c r="B64767" s="8"/>
    </row>
    <row r="64768" spans="2:2" hidden="1" x14ac:dyDescent="0.15">
      <c r="B64768" s="8"/>
    </row>
    <row r="64769" spans="2:2" hidden="1" x14ac:dyDescent="0.15">
      <c r="B64769" s="8"/>
    </row>
    <row r="64770" spans="2:2" hidden="1" x14ac:dyDescent="0.15">
      <c r="B64770" s="8"/>
    </row>
    <row r="64771" spans="2:2" hidden="1" x14ac:dyDescent="0.15">
      <c r="B64771" s="8"/>
    </row>
    <row r="64772" spans="2:2" hidden="1" x14ac:dyDescent="0.15">
      <c r="B64772" s="8"/>
    </row>
    <row r="64773" spans="2:2" hidden="1" x14ac:dyDescent="0.15">
      <c r="B64773" s="8"/>
    </row>
    <row r="64774" spans="2:2" hidden="1" x14ac:dyDescent="0.15">
      <c r="B64774" s="8"/>
    </row>
    <row r="64775" spans="2:2" hidden="1" x14ac:dyDescent="0.15">
      <c r="B64775" s="8"/>
    </row>
    <row r="64776" spans="2:2" hidden="1" x14ac:dyDescent="0.15">
      <c r="B64776" s="8"/>
    </row>
    <row r="64777" spans="2:2" hidden="1" x14ac:dyDescent="0.15">
      <c r="B64777" s="8"/>
    </row>
    <row r="64778" spans="2:2" hidden="1" x14ac:dyDescent="0.15">
      <c r="B64778" s="8"/>
    </row>
    <row r="64779" spans="2:2" hidden="1" x14ac:dyDescent="0.15">
      <c r="B64779" s="8"/>
    </row>
    <row r="64780" spans="2:2" hidden="1" x14ac:dyDescent="0.15">
      <c r="B64780" s="8"/>
    </row>
    <row r="64781" spans="2:2" hidden="1" x14ac:dyDescent="0.15">
      <c r="B64781" s="8"/>
    </row>
    <row r="64782" spans="2:2" hidden="1" x14ac:dyDescent="0.15">
      <c r="B64782" s="8"/>
    </row>
    <row r="64783" spans="2:2" hidden="1" x14ac:dyDescent="0.15">
      <c r="B64783" s="8"/>
    </row>
    <row r="64784" spans="2:2" hidden="1" x14ac:dyDescent="0.15">
      <c r="B64784" s="8"/>
    </row>
    <row r="64785" spans="2:2" hidden="1" x14ac:dyDescent="0.15">
      <c r="B64785" s="8"/>
    </row>
    <row r="64786" spans="2:2" hidden="1" x14ac:dyDescent="0.15">
      <c r="B64786" s="8"/>
    </row>
    <row r="64787" spans="2:2" hidden="1" x14ac:dyDescent="0.15">
      <c r="B64787" s="8"/>
    </row>
    <row r="64788" spans="2:2" hidden="1" x14ac:dyDescent="0.15">
      <c r="B64788" s="8"/>
    </row>
    <row r="64789" spans="2:2" hidden="1" x14ac:dyDescent="0.15">
      <c r="B64789" s="8"/>
    </row>
    <row r="64790" spans="2:2" hidden="1" x14ac:dyDescent="0.15">
      <c r="B64790" s="8"/>
    </row>
    <row r="64791" spans="2:2" hidden="1" x14ac:dyDescent="0.15">
      <c r="B64791" s="8"/>
    </row>
    <row r="64792" spans="2:2" hidden="1" x14ac:dyDescent="0.15">
      <c r="B64792" s="8"/>
    </row>
    <row r="64793" spans="2:2" hidden="1" x14ac:dyDescent="0.15">
      <c r="B64793" s="8"/>
    </row>
    <row r="64794" spans="2:2" hidden="1" x14ac:dyDescent="0.15">
      <c r="B64794" s="8"/>
    </row>
    <row r="64795" spans="2:2" hidden="1" x14ac:dyDescent="0.15">
      <c r="B64795" s="8"/>
    </row>
    <row r="64796" spans="2:2" hidden="1" x14ac:dyDescent="0.15">
      <c r="B64796" s="8"/>
    </row>
    <row r="64797" spans="2:2" hidden="1" x14ac:dyDescent="0.15">
      <c r="B64797" s="8"/>
    </row>
    <row r="64798" spans="2:2" hidden="1" x14ac:dyDescent="0.15">
      <c r="B64798" s="8"/>
    </row>
    <row r="64799" spans="2:2" hidden="1" x14ac:dyDescent="0.15">
      <c r="B64799" s="8"/>
    </row>
    <row r="64800" spans="2:2" hidden="1" x14ac:dyDescent="0.15">
      <c r="B64800" s="8"/>
    </row>
    <row r="64801" spans="2:2" hidden="1" x14ac:dyDescent="0.15">
      <c r="B64801" s="8"/>
    </row>
    <row r="64802" spans="2:2" hidden="1" x14ac:dyDescent="0.15">
      <c r="B64802" s="8"/>
    </row>
    <row r="64803" spans="2:2" hidden="1" x14ac:dyDescent="0.15">
      <c r="B64803" s="8"/>
    </row>
    <row r="64804" spans="2:2" hidden="1" x14ac:dyDescent="0.15">
      <c r="B64804" s="8"/>
    </row>
    <row r="64805" spans="2:2" hidden="1" x14ac:dyDescent="0.15">
      <c r="B64805" s="8"/>
    </row>
    <row r="64806" spans="2:2" hidden="1" x14ac:dyDescent="0.15">
      <c r="B64806" s="8"/>
    </row>
    <row r="64807" spans="2:2" hidden="1" x14ac:dyDescent="0.15">
      <c r="B64807" s="8"/>
    </row>
    <row r="64808" spans="2:2" hidden="1" x14ac:dyDescent="0.15">
      <c r="B64808" s="8"/>
    </row>
    <row r="64809" spans="2:2" hidden="1" x14ac:dyDescent="0.15">
      <c r="B64809" s="8"/>
    </row>
    <row r="64810" spans="2:2" hidden="1" x14ac:dyDescent="0.15">
      <c r="B64810" s="8"/>
    </row>
    <row r="64811" spans="2:2" hidden="1" x14ac:dyDescent="0.15">
      <c r="B64811" s="8"/>
    </row>
    <row r="64812" spans="2:2" hidden="1" x14ac:dyDescent="0.15">
      <c r="B64812" s="8"/>
    </row>
    <row r="64813" spans="2:2" hidden="1" x14ac:dyDescent="0.15">
      <c r="B64813" s="8"/>
    </row>
    <row r="64814" spans="2:2" hidden="1" x14ac:dyDescent="0.15">
      <c r="B64814" s="8"/>
    </row>
    <row r="64815" spans="2:2" hidden="1" x14ac:dyDescent="0.15">
      <c r="B64815" s="8"/>
    </row>
    <row r="64816" spans="2:2" hidden="1" x14ac:dyDescent="0.15">
      <c r="B64816" s="8"/>
    </row>
    <row r="64817" spans="2:2" hidden="1" x14ac:dyDescent="0.15">
      <c r="B64817" s="8"/>
    </row>
    <row r="64818" spans="2:2" hidden="1" x14ac:dyDescent="0.15">
      <c r="B64818" s="8"/>
    </row>
    <row r="64819" spans="2:2" hidden="1" x14ac:dyDescent="0.15">
      <c r="B64819" s="8"/>
    </row>
    <row r="64820" spans="2:2" hidden="1" x14ac:dyDescent="0.15">
      <c r="B64820" s="8"/>
    </row>
    <row r="64821" spans="2:2" hidden="1" x14ac:dyDescent="0.15">
      <c r="B64821" s="8"/>
    </row>
    <row r="64822" spans="2:2" hidden="1" x14ac:dyDescent="0.15">
      <c r="B64822" s="8"/>
    </row>
    <row r="64823" spans="2:2" hidden="1" x14ac:dyDescent="0.15">
      <c r="B64823" s="8"/>
    </row>
    <row r="64824" spans="2:2" hidden="1" x14ac:dyDescent="0.15">
      <c r="B64824" s="8"/>
    </row>
    <row r="64825" spans="2:2" hidden="1" x14ac:dyDescent="0.15">
      <c r="B64825" s="8"/>
    </row>
    <row r="64826" spans="2:2" hidden="1" x14ac:dyDescent="0.15">
      <c r="B64826" s="8"/>
    </row>
    <row r="64827" spans="2:2" hidden="1" x14ac:dyDescent="0.15">
      <c r="B64827" s="8"/>
    </row>
    <row r="64828" spans="2:2" hidden="1" x14ac:dyDescent="0.15">
      <c r="B64828" s="8"/>
    </row>
    <row r="64829" spans="2:2" hidden="1" x14ac:dyDescent="0.15">
      <c r="B64829" s="8"/>
    </row>
    <row r="64830" spans="2:2" hidden="1" x14ac:dyDescent="0.15">
      <c r="B64830" s="8"/>
    </row>
    <row r="64831" spans="2:2" hidden="1" x14ac:dyDescent="0.15">
      <c r="B64831" s="8"/>
    </row>
    <row r="64832" spans="2:2" hidden="1" x14ac:dyDescent="0.15">
      <c r="B64832" s="8"/>
    </row>
    <row r="64833" spans="2:2" hidden="1" x14ac:dyDescent="0.15">
      <c r="B64833" s="8"/>
    </row>
    <row r="64834" spans="2:2" hidden="1" x14ac:dyDescent="0.15">
      <c r="B64834" s="8"/>
    </row>
    <row r="64835" spans="2:2" hidden="1" x14ac:dyDescent="0.15">
      <c r="B64835" s="8"/>
    </row>
    <row r="64836" spans="2:2" hidden="1" x14ac:dyDescent="0.15">
      <c r="B64836" s="8"/>
    </row>
    <row r="64837" spans="2:2" hidden="1" x14ac:dyDescent="0.15">
      <c r="B64837" s="8"/>
    </row>
    <row r="64838" spans="2:2" hidden="1" x14ac:dyDescent="0.15">
      <c r="B64838" s="8"/>
    </row>
    <row r="64839" spans="2:2" hidden="1" x14ac:dyDescent="0.15">
      <c r="B64839" s="8"/>
    </row>
    <row r="64840" spans="2:2" hidden="1" x14ac:dyDescent="0.15">
      <c r="B64840" s="8"/>
    </row>
    <row r="64841" spans="2:2" hidden="1" x14ac:dyDescent="0.15">
      <c r="B64841" s="8"/>
    </row>
    <row r="64842" spans="2:2" hidden="1" x14ac:dyDescent="0.15">
      <c r="B64842" s="8"/>
    </row>
    <row r="64843" spans="2:2" hidden="1" x14ac:dyDescent="0.15">
      <c r="B64843" s="8"/>
    </row>
    <row r="64844" spans="2:2" hidden="1" x14ac:dyDescent="0.15">
      <c r="B64844" s="8"/>
    </row>
    <row r="64845" spans="2:2" hidden="1" x14ac:dyDescent="0.15">
      <c r="B64845" s="8"/>
    </row>
    <row r="64846" spans="2:2" hidden="1" x14ac:dyDescent="0.15">
      <c r="B64846" s="8"/>
    </row>
    <row r="64847" spans="2:2" hidden="1" x14ac:dyDescent="0.15">
      <c r="B64847" s="8"/>
    </row>
    <row r="64848" spans="2:2" hidden="1" x14ac:dyDescent="0.15">
      <c r="B64848" s="8"/>
    </row>
    <row r="64849" spans="2:2" hidden="1" x14ac:dyDescent="0.15">
      <c r="B64849" s="8"/>
    </row>
    <row r="64850" spans="2:2" hidden="1" x14ac:dyDescent="0.15">
      <c r="B64850" s="8"/>
    </row>
    <row r="64851" spans="2:2" hidden="1" x14ac:dyDescent="0.15">
      <c r="B64851" s="8"/>
    </row>
    <row r="64852" spans="2:2" hidden="1" x14ac:dyDescent="0.15">
      <c r="B64852" s="8"/>
    </row>
    <row r="64853" spans="2:2" hidden="1" x14ac:dyDescent="0.15">
      <c r="B64853" s="8"/>
    </row>
    <row r="64854" spans="2:2" hidden="1" x14ac:dyDescent="0.15">
      <c r="B64854" s="8"/>
    </row>
    <row r="64855" spans="2:2" hidden="1" x14ac:dyDescent="0.15">
      <c r="B64855" s="8"/>
    </row>
    <row r="64856" spans="2:2" hidden="1" x14ac:dyDescent="0.15">
      <c r="B64856" s="8"/>
    </row>
    <row r="64857" spans="2:2" hidden="1" x14ac:dyDescent="0.15">
      <c r="B64857" s="8"/>
    </row>
    <row r="64858" spans="2:2" hidden="1" x14ac:dyDescent="0.15">
      <c r="B64858" s="8"/>
    </row>
    <row r="64859" spans="2:2" hidden="1" x14ac:dyDescent="0.15">
      <c r="B64859" s="8"/>
    </row>
    <row r="64860" spans="2:2" hidden="1" x14ac:dyDescent="0.15">
      <c r="B64860" s="8"/>
    </row>
    <row r="64861" spans="2:2" hidden="1" x14ac:dyDescent="0.15">
      <c r="B64861" s="8"/>
    </row>
    <row r="64862" spans="2:2" hidden="1" x14ac:dyDescent="0.15">
      <c r="B64862" s="8"/>
    </row>
    <row r="64863" spans="2:2" hidden="1" x14ac:dyDescent="0.15">
      <c r="B64863" s="8"/>
    </row>
    <row r="64864" spans="2:2" hidden="1" x14ac:dyDescent="0.15">
      <c r="B64864" s="8"/>
    </row>
    <row r="64865" spans="2:2" hidden="1" x14ac:dyDescent="0.15">
      <c r="B64865" s="8"/>
    </row>
    <row r="64866" spans="2:2" hidden="1" x14ac:dyDescent="0.15">
      <c r="B64866" s="8"/>
    </row>
    <row r="64867" spans="2:2" hidden="1" x14ac:dyDescent="0.15">
      <c r="B64867" s="8"/>
    </row>
    <row r="64868" spans="2:2" hidden="1" x14ac:dyDescent="0.15">
      <c r="B64868" s="8"/>
    </row>
    <row r="64869" spans="2:2" hidden="1" x14ac:dyDescent="0.15">
      <c r="B64869" s="8"/>
    </row>
    <row r="64870" spans="2:2" hidden="1" x14ac:dyDescent="0.15">
      <c r="B64870" s="8"/>
    </row>
    <row r="64871" spans="2:2" hidden="1" x14ac:dyDescent="0.15">
      <c r="B64871" s="8"/>
    </row>
    <row r="64872" spans="2:2" hidden="1" x14ac:dyDescent="0.15">
      <c r="B64872" s="8"/>
    </row>
    <row r="64873" spans="2:2" hidden="1" x14ac:dyDescent="0.15">
      <c r="B64873" s="8"/>
    </row>
    <row r="64874" spans="2:2" hidden="1" x14ac:dyDescent="0.15">
      <c r="B64874" s="8"/>
    </row>
    <row r="64875" spans="2:2" hidden="1" x14ac:dyDescent="0.15">
      <c r="B64875" s="8"/>
    </row>
    <row r="64876" spans="2:2" hidden="1" x14ac:dyDescent="0.15">
      <c r="B64876" s="8"/>
    </row>
    <row r="64877" spans="2:2" hidden="1" x14ac:dyDescent="0.15">
      <c r="B64877" s="8"/>
    </row>
    <row r="64878" spans="2:2" hidden="1" x14ac:dyDescent="0.15">
      <c r="B64878" s="8"/>
    </row>
    <row r="64879" spans="2:2" hidden="1" x14ac:dyDescent="0.15">
      <c r="B64879" s="8"/>
    </row>
    <row r="64880" spans="2:2" hidden="1" x14ac:dyDescent="0.15">
      <c r="B64880" s="8"/>
    </row>
    <row r="64881" spans="2:2" hidden="1" x14ac:dyDescent="0.15">
      <c r="B64881" s="8"/>
    </row>
    <row r="64882" spans="2:2" hidden="1" x14ac:dyDescent="0.15">
      <c r="B64882" s="8"/>
    </row>
    <row r="64883" spans="2:2" hidden="1" x14ac:dyDescent="0.15">
      <c r="B64883" s="8"/>
    </row>
    <row r="64884" spans="2:2" hidden="1" x14ac:dyDescent="0.15">
      <c r="B64884" s="8"/>
    </row>
    <row r="64885" spans="2:2" hidden="1" x14ac:dyDescent="0.15">
      <c r="B64885" s="8"/>
    </row>
    <row r="64886" spans="2:2" hidden="1" x14ac:dyDescent="0.15">
      <c r="B64886" s="8"/>
    </row>
    <row r="64887" spans="2:2" hidden="1" x14ac:dyDescent="0.15">
      <c r="B64887" s="8"/>
    </row>
    <row r="64888" spans="2:2" hidden="1" x14ac:dyDescent="0.15">
      <c r="B64888" s="8"/>
    </row>
    <row r="64889" spans="2:2" hidden="1" x14ac:dyDescent="0.15">
      <c r="B64889" s="8"/>
    </row>
    <row r="64890" spans="2:2" hidden="1" x14ac:dyDescent="0.15">
      <c r="B64890" s="8"/>
    </row>
    <row r="64891" spans="2:2" hidden="1" x14ac:dyDescent="0.15">
      <c r="B64891" s="8"/>
    </row>
    <row r="64892" spans="2:2" hidden="1" x14ac:dyDescent="0.15">
      <c r="B64892" s="8"/>
    </row>
    <row r="64893" spans="2:2" hidden="1" x14ac:dyDescent="0.15">
      <c r="B64893" s="8"/>
    </row>
    <row r="64894" spans="2:2" hidden="1" x14ac:dyDescent="0.15">
      <c r="B64894" s="8"/>
    </row>
    <row r="64895" spans="2:2" hidden="1" x14ac:dyDescent="0.15">
      <c r="B64895" s="8"/>
    </row>
    <row r="64896" spans="2:2" hidden="1" x14ac:dyDescent="0.15">
      <c r="B64896" s="8"/>
    </row>
    <row r="64897" spans="2:2" hidden="1" x14ac:dyDescent="0.15">
      <c r="B64897" s="8"/>
    </row>
    <row r="64898" spans="2:2" hidden="1" x14ac:dyDescent="0.15">
      <c r="B64898" s="8"/>
    </row>
    <row r="64899" spans="2:2" hidden="1" x14ac:dyDescent="0.15">
      <c r="B64899" s="8"/>
    </row>
    <row r="64900" spans="2:2" hidden="1" x14ac:dyDescent="0.15">
      <c r="B64900" s="8"/>
    </row>
    <row r="64901" spans="2:2" hidden="1" x14ac:dyDescent="0.15">
      <c r="B64901" s="8"/>
    </row>
    <row r="64902" spans="2:2" hidden="1" x14ac:dyDescent="0.15">
      <c r="B64902" s="8"/>
    </row>
    <row r="64903" spans="2:2" hidden="1" x14ac:dyDescent="0.15">
      <c r="B64903" s="8"/>
    </row>
    <row r="64904" spans="2:2" hidden="1" x14ac:dyDescent="0.15">
      <c r="B64904" s="8"/>
    </row>
    <row r="64905" spans="2:2" hidden="1" x14ac:dyDescent="0.15">
      <c r="B64905" s="8"/>
    </row>
    <row r="64906" spans="2:2" hidden="1" x14ac:dyDescent="0.15">
      <c r="B64906" s="8"/>
    </row>
    <row r="64907" spans="2:2" hidden="1" x14ac:dyDescent="0.15">
      <c r="B64907" s="8"/>
    </row>
    <row r="64908" spans="2:2" hidden="1" x14ac:dyDescent="0.15">
      <c r="B64908" s="8"/>
    </row>
    <row r="64909" spans="2:2" hidden="1" x14ac:dyDescent="0.15">
      <c r="B64909" s="8"/>
    </row>
    <row r="64910" spans="2:2" hidden="1" x14ac:dyDescent="0.15">
      <c r="B64910" s="8"/>
    </row>
    <row r="64911" spans="2:2" hidden="1" x14ac:dyDescent="0.15">
      <c r="B64911" s="8"/>
    </row>
    <row r="64912" spans="2:2" hidden="1" x14ac:dyDescent="0.15">
      <c r="B64912" s="8"/>
    </row>
    <row r="64913" spans="2:2" hidden="1" x14ac:dyDescent="0.15">
      <c r="B64913" s="8"/>
    </row>
    <row r="64914" spans="2:2" hidden="1" x14ac:dyDescent="0.15">
      <c r="B64914" s="8"/>
    </row>
    <row r="64915" spans="2:2" hidden="1" x14ac:dyDescent="0.15">
      <c r="B64915" s="8"/>
    </row>
    <row r="64916" spans="2:2" hidden="1" x14ac:dyDescent="0.15">
      <c r="B64916" s="8"/>
    </row>
    <row r="64917" spans="2:2" hidden="1" x14ac:dyDescent="0.15">
      <c r="B64917" s="8"/>
    </row>
    <row r="64918" spans="2:2" hidden="1" x14ac:dyDescent="0.15">
      <c r="B64918" s="8"/>
    </row>
    <row r="64919" spans="2:2" hidden="1" x14ac:dyDescent="0.15">
      <c r="B64919" s="8"/>
    </row>
    <row r="64920" spans="2:2" hidden="1" x14ac:dyDescent="0.15">
      <c r="B64920" s="8"/>
    </row>
    <row r="64921" spans="2:2" hidden="1" x14ac:dyDescent="0.15">
      <c r="B64921" s="8"/>
    </row>
    <row r="64922" spans="2:2" hidden="1" x14ac:dyDescent="0.15">
      <c r="B64922" s="8"/>
    </row>
    <row r="64923" spans="2:2" hidden="1" x14ac:dyDescent="0.15">
      <c r="B64923" s="8"/>
    </row>
    <row r="64924" spans="2:2" hidden="1" x14ac:dyDescent="0.15">
      <c r="B64924" s="8"/>
    </row>
    <row r="64925" spans="2:2" hidden="1" x14ac:dyDescent="0.15">
      <c r="B64925" s="8"/>
    </row>
    <row r="64926" spans="2:2" hidden="1" x14ac:dyDescent="0.15">
      <c r="B64926" s="8"/>
    </row>
    <row r="64927" spans="2:2" hidden="1" x14ac:dyDescent="0.15">
      <c r="B64927" s="8"/>
    </row>
    <row r="64928" spans="2:2" hidden="1" x14ac:dyDescent="0.15">
      <c r="B64928" s="8"/>
    </row>
    <row r="64929" spans="2:2" hidden="1" x14ac:dyDescent="0.15">
      <c r="B64929" s="8"/>
    </row>
    <row r="64930" spans="2:2" hidden="1" x14ac:dyDescent="0.15">
      <c r="B64930" s="8"/>
    </row>
    <row r="64931" spans="2:2" hidden="1" x14ac:dyDescent="0.15">
      <c r="B64931" s="8"/>
    </row>
    <row r="64932" spans="2:2" hidden="1" x14ac:dyDescent="0.15">
      <c r="B64932" s="8"/>
    </row>
    <row r="64933" spans="2:2" hidden="1" x14ac:dyDescent="0.15">
      <c r="B64933" s="8"/>
    </row>
    <row r="64934" spans="2:2" hidden="1" x14ac:dyDescent="0.15">
      <c r="B64934" s="8"/>
    </row>
    <row r="64935" spans="2:2" hidden="1" x14ac:dyDescent="0.15">
      <c r="B64935" s="8"/>
    </row>
    <row r="64936" spans="2:2" hidden="1" x14ac:dyDescent="0.15">
      <c r="B64936" s="8"/>
    </row>
    <row r="64937" spans="2:2" hidden="1" x14ac:dyDescent="0.15">
      <c r="B64937" s="8"/>
    </row>
    <row r="64938" spans="2:2" hidden="1" x14ac:dyDescent="0.15">
      <c r="B64938" s="8"/>
    </row>
    <row r="64939" spans="2:2" hidden="1" x14ac:dyDescent="0.15">
      <c r="B64939" s="8"/>
    </row>
    <row r="64940" spans="2:2" hidden="1" x14ac:dyDescent="0.15">
      <c r="B64940" s="8"/>
    </row>
    <row r="64941" spans="2:2" hidden="1" x14ac:dyDescent="0.15">
      <c r="B64941" s="8"/>
    </row>
    <row r="64942" spans="2:2" hidden="1" x14ac:dyDescent="0.15">
      <c r="B64942" s="8"/>
    </row>
    <row r="64943" spans="2:2" hidden="1" x14ac:dyDescent="0.15">
      <c r="B64943" s="8"/>
    </row>
    <row r="64944" spans="2:2" hidden="1" x14ac:dyDescent="0.15">
      <c r="B64944" s="8"/>
    </row>
    <row r="64945" spans="2:2" hidden="1" x14ac:dyDescent="0.15">
      <c r="B64945" s="8"/>
    </row>
    <row r="64946" spans="2:2" hidden="1" x14ac:dyDescent="0.15">
      <c r="B64946" s="8"/>
    </row>
    <row r="64947" spans="2:2" hidden="1" x14ac:dyDescent="0.15">
      <c r="B64947" s="8"/>
    </row>
    <row r="64948" spans="2:2" hidden="1" x14ac:dyDescent="0.15">
      <c r="B64948" s="8"/>
    </row>
    <row r="64949" spans="2:2" hidden="1" x14ac:dyDescent="0.15">
      <c r="B64949" s="8"/>
    </row>
    <row r="64950" spans="2:2" hidden="1" x14ac:dyDescent="0.15">
      <c r="B64950" s="8"/>
    </row>
    <row r="64951" spans="2:2" hidden="1" x14ac:dyDescent="0.15">
      <c r="B64951" s="8"/>
    </row>
    <row r="64952" spans="2:2" hidden="1" x14ac:dyDescent="0.15">
      <c r="B64952" s="8"/>
    </row>
    <row r="64953" spans="2:2" hidden="1" x14ac:dyDescent="0.15">
      <c r="B64953" s="8"/>
    </row>
    <row r="64954" spans="2:2" hidden="1" x14ac:dyDescent="0.15">
      <c r="B64954" s="8"/>
    </row>
    <row r="64955" spans="2:2" hidden="1" x14ac:dyDescent="0.15">
      <c r="B64955" s="8"/>
    </row>
    <row r="64956" spans="2:2" hidden="1" x14ac:dyDescent="0.15">
      <c r="B64956" s="8"/>
    </row>
    <row r="64957" spans="2:2" hidden="1" x14ac:dyDescent="0.15">
      <c r="B64957" s="8"/>
    </row>
    <row r="64958" spans="2:2" hidden="1" x14ac:dyDescent="0.15">
      <c r="B64958" s="8"/>
    </row>
    <row r="64959" spans="2:2" hidden="1" x14ac:dyDescent="0.15">
      <c r="B64959" s="8"/>
    </row>
    <row r="64960" spans="2:2" hidden="1" x14ac:dyDescent="0.15">
      <c r="B64960" s="8"/>
    </row>
    <row r="64961" spans="2:2" hidden="1" x14ac:dyDescent="0.15">
      <c r="B64961" s="8"/>
    </row>
    <row r="64962" spans="2:2" hidden="1" x14ac:dyDescent="0.15">
      <c r="B64962" s="8"/>
    </row>
    <row r="64963" spans="2:2" hidden="1" x14ac:dyDescent="0.15">
      <c r="B64963" s="8"/>
    </row>
    <row r="64964" spans="2:2" hidden="1" x14ac:dyDescent="0.15">
      <c r="B64964" s="8"/>
    </row>
    <row r="64965" spans="2:2" hidden="1" x14ac:dyDescent="0.15">
      <c r="B64965" s="8"/>
    </row>
    <row r="64966" spans="2:2" hidden="1" x14ac:dyDescent="0.15">
      <c r="B64966" s="8"/>
    </row>
    <row r="64967" spans="2:2" hidden="1" x14ac:dyDescent="0.15">
      <c r="B64967" s="8"/>
    </row>
    <row r="64968" spans="2:2" hidden="1" x14ac:dyDescent="0.15">
      <c r="B64968" s="8"/>
    </row>
    <row r="64969" spans="2:2" hidden="1" x14ac:dyDescent="0.15">
      <c r="B64969" s="8"/>
    </row>
    <row r="64970" spans="2:2" hidden="1" x14ac:dyDescent="0.15">
      <c r="B64970" s="8"/>
    </row>
    <row r="64971" spans="2:2" hidden="1" x14ac:dyDescent="0.15">
      <c r="B64971" s="8"/>
    </row>
    <row r="64972" spans="2:2" hidden="1" x14ac:dyDescent="0.15">
      <c r="B64972" s="8"/>
    </row>
    <row r="64973" spans="2:2" hidden="1" x14ac:dyDescent="0.15">
      <c r="B64973" s="8"/>
    </row>
    <row r="64974" spans="2:2" hidden="1" x14ac:dyDescent="0.15">
      <c r="B64974" s="8"/>
    </row>
    <row r="64975" spans="2:2" hidden="1" x14ac:dyDescent="0.15">
      <c r="B64975" s="8"/>
    </row>
    <row r="64976" spans="2:2" hidden="1" x14ac:dyDescent="0.15">
      <c r="B64976" s="8"/>
    </row>
    <row r="64977" spans="2:2" hidden="1" x14ac:dyDescent="0.15">
      <c r="B64977" s="8"/>
    </row>
    <row r="64978" spans="2:2" hidden="1" x14ac:dyDescent="0.15">
      <c r="B64978" s="8"/>
    </row>
    <row r="64979" spans="2:2" hidden="1" x14ac:dyDescent="0.15">
      <c r="B64979" s="8"/>
    </row>
    <row r="64980" spans="2:2" hidden="1" x14ac:dyDescent="0.15">
      <c r="B64980" s="8"/>
    </row>
    <row r="64981" spans="2:2" hidden="1" x14ac:dyDescent="0.15">
      <c r="B64981" s="8"/>
    </row>
    <row r="64982" spans="2:2" hidden="1" x14ac:dyDescent="0.15">
      <c r="B64982" s="8"/>
    </row>
    <row r="64983" spans="2:2" hidden="1" x14ac:dyDescent="0.15">
      <c r="B64983" s="8"/>
    </row>
    <row r="64984" spans="2:2" hidden="1" x14ac:dyDescent="0.15">
      <c r="B64984" s="8"/>
    </row>
    <row r="64985" spans="2:2" hidden="1" x14ac:dyDescent="0.15">
      <c r="B64985" s="8"/>
    </row>
    <row r="64986" spans="2:2" hidden="1" x14ac:dyDescent="0.15">
      <c r="B64986" s="8"/>
    </row>
    <row r="64987" spans="2:2" hidden="1" x14ac:dyDescent="0.15">
      <c r="B64987" s="8"/>
    </row>
    <row r="64988" spans="2:2" hidden="1" x14ac:dyDescent="0.15">
      <c r="B64988" s="8"/>
    </row>
    <row r="64989" spans="2:2" hidden="1" x14ac:dyDescent="0.15">
      <c r="B64989" s="8"/>
    </row>
    <row r="64990" spans="2:2" hidden="1" x14ac:dyDescent="0.15">
      <c r="B64990" s="8"/>
    </row>
    <row r="64991" spans="2:2" hidden="1" x14ac:dyDescent="0.15">
      <c r="B64991" s="8"/>
    </row>
    <row r="64992" spans="2:2" hidden="1" x14ac:dyDescent="0.15">
      <c r="B64992" s="8"/>
    </row>
    <row r="64993" spans="2:2" hidden="1" x14ac:dyDescent="0.15">
      <c r="B64993" s="8"/>
    </row>
    <row r="64994" spans="2:2" hidden="1" x14ac:dyDescent="0.15">
      <c r="B64994" s="8"/>
    </row>
    <row r="64995" spans="2:2" hidden="1" x14ac:dyDescent="0.15">
      <c r="B64995" s="8"/>
    </row>
    <row r="64996" spans="2:2" hidden="1" x14ac:dyDescent="0.15">
      <c r="B64996" s="8"/>
    </row>
    <row r="64997" spans="2:2" hidden="1" x14ac:dyDescent="0.15">
      <c r="B64997" s="8"/>
    </row>
    <row r="64998" spans="2:2" hidden="1" x14ac:dyDescent="0.15">
      <c r="B64998" s="8"/>
    </row>
    <row r="64999" spans="2:2" hidden="1" x14ac:dyDescent="0.15">
      <c r="B64999" s="8"/>
    </row>
    <row r="65000" spans="2:2" hidden="1" x14ac:dyDescent="0.15">
      <c r="B65000" s="8"/>
    </row>
    <row r="65001" spans="2:2" hidden="1" x14ac:dyDescent="0.15">
      <c r="B65001" s="8"/>
    </row>
    <row r="65002" spans="2:2" hidden="1" x14ac:dyDescent="0.15">
      <c r="B65002" s="8"/>
    </row>
    <row r="65003" spans="2:2" hidden="1" x14ac:dyDescent="0.15">
      <c r="B65003" s="8"/>
    </row>
    <row r="65004" spans="2:2" hidden="1" x14ac:dyDescent="0.15">
      <c r="B65004" s="8"/>
    </row>
    <row r="65005" spans="2:2" hidden="1" x14ac:dyDescent="0.15">
      <c r="B65005" s="8"/>
    </row>
    <row r="65006" spans="2:2" hidden="1" x14ac:dyDescent="0.15">
      <c r="B65006" s="8"/>
    </row>
    <row r="65007" spans="2:2" hidden="1" x14ac:dyDescent="0.15">
      <c r="B65007" s="8"/>
    </row>
    <row r="65008" spans="2:2" hidden="1" x14ac:dyDescent="0.15">
      <c r="B65008" s="8"/>
    </row>
    <row r="65009" spans="2:2" hidden="1" x14ac:dyDescent="0.15">
      <c r="B65009" s="8"/>
    </row>
    <row r="65010" spans="2:2" hidden="1" x14ac:dyDescent="0.15">
      <c r="B65010" s="8"/>
    </row>
    <row r="65011" spans="2:2" hidden="1" x14ac:dyDescent="0.15">
      <c r="B65011" s="8"/>
    </row>
    <row r="65012" spans="2:2" hidden="1" x14ac:dyDescent="0.15">
      <c r="B65012" s="8"/>
    </row>
    <row r="65013" spans="2:2" hidden="1" x14ac:dyDescent="0.15">
      <c r="B65013" s="8"/>
    </row>
    <row r="65014" spans="2:2" hidden="1" x14ac:dyDescent="0.15">
      <c r="B65014" s="8"/>
    </row>
    <row r="65015" spans="2:2" hidden="1" x14ac:dyDescent="0.15">
      <c r="B65015" s="8"/>
    </row>
    <row r="65016" spans="2:2" hidden="1" x14ac:dyDescent="0.15">
      <c r="B65016" s="8"/>
    </row>
    <row r="65017" spans="2:2" hidden="1" x14ac:dyDescent="0.15">
      <c r="B65017" s="8"/>
    </row>
    <row r="65018" spans="2:2" hidden="1" x14ac:dyDescent="0.15">
      <c r="B65018" s="8"/>
    </row>
    <row r="65019" spans="2:2" hidden="1" x14ac:dyDescent="0.15">
      <c r="B65019" s="8"/>
    </row>
    <row r="65020" spans="2:2" hidden="1" x14ac:dyDescent="0.15">
      <c r="B65020" s="8"/>
    </row>
    <row r="65021" spans="2:2" hidden="1" x14ac:dyDescent="0.15">
      <c r="B65021" s="8"/>
    </row>
    <row r="65022" spans="2:2" hidden="1" x14ac:dyDescent="0.15">
      <c r="B65022" s="8"/>
    </row>
    <row r="65023" spans="2:2" hidden="1" x14ac:dyDescent="0.15">
      <c r="B65023" s="8"/>
    </row>
    <row r="65024" spans="2:2" hidden="1" x14ac:dyDescent="0.15">
      <c r="B65024" s="8"/>
    </row>
    <row r="65025" spans="2:2" hidden="1" x14ac:dyDescent="0.15">
      <c r="B65025" s="8"/>
    </row>
    <row r="65026" spans="2:2" hidden="1" x14ac:dyDescent="0.15">
      <c r="B65026" s="8"/>
    </row>
    <row r="65027" spans="2:2" hidden="1" x14ac:dyDescent="0.15">
      <c r="B65027" s="8"/>
    </row>
    <row r="65028" spans="2:2" hidden="1" x14ac:dyDescent="0.15">
      <c r="B65028" s="8"/>
    </row>
    <row r="65029" spans="2:2" hidden="1" x14ac:dyDescent="0.15">
      <c r="B65029" s="8"/>
    </row>
    <row r="65030" spans="2:2" hidden="1" x14ac:dyDescent="0.15">
      <c r="B65030" s="8"/>
    </row>
    <row r="65031" spans="2:2" hidden="1" x14ac:dyDescent="0.15">
      <c r="B65031" s="8"/>
    </row>
    <row r="65032" spans="2:2" hidden="1" x14ac:dyDescent="0.15">
      <c r="B65032" s="8"/>
    </row>
    <row r="65033" spans="2:2" hidden="1" x14ac:dyDescent="0.15">
      <c r="B65033" s="8"/>
    </row>
    <row r="65034" spans="2:2" hidden="1" x14ac:dyDescent="0.15">
      <c r="B65034" s="8"/>
    </row>
    <row r="65035" spans="2:2" hidden="1" x14ac:dyDescent="0.15">
      <c r="B65035" s="8"/>
    </row>
    <row r="65036" spans="2:2" hidden="1" x14ac:dyDescent="0.15">
      <c r="B65036" s="8"/>
    </row>
    <row r="65037" spans="2:2" hidden="1" x14ac:dyDescent="0.15">
      <c r="B65037" s="8"/>
    </row>
    <row r="65038" spans="2:2" hidden="1" x14ac:dyDescent="0.15">
      <c r="B65038" s="8"/>
    </row>
    <row r="65039" spans="2:2" hidden="1" x14ac:dyDescent="0.15">
      <c r="B65039" s="8"/>
    </row>
    <row r="65040" spans="2:2" hidden="1" x14ac:dyDescent="0.15">
      <c r="B65040" s="8"/>
    </row>
    <row r="65041" spans="2:2" hidden="1" x14ac:dyDescent="0.15">
      <c r="B65041" s="8"/>
    </row>
    <row r="65042" spans="2:2" hidden="1" x14ac:dyDescent="0.15">
      <c r="B65042" s="8"/>
    </row>
    <row r="65043" spans="2:2" hidden="1" x14ac:dyDescent="0.15">
      <c r="B65043" s="8"/>
    </row>
    <row r="65044" spans="2:2" hidden="1" x14ac:dyDescent="0.15">
      <c r="B65044" s="8"/>
    </row>
    <row r="65045" spans="2:2" hidden="1" x14ac:dyDescent="0.15">
      <c r="B65045" s="8"/>
    </row>
    <row r="65046" spans="2:2" hidden="1" x14ac:dyDescent="0.15">
      <c r="B65046" s="8"/>
    </row>
    <row r="65047" spans="2:2" hidden="1" x14ac:dyDescent="0.15">
      <c r="B65047" s="8"/>
    </row>
    <row r="65048" spans="2:2" hidden="1" x14ac:dyDescent="0.15">
      <c r="B65048" s="8"/>
    </row>
    <row r="65049" spans="2:2" hidden="1" x14ac:dyDescent="0.15">
      <c r="B65049" s="8"/>
    </row>
    <row r="65050" spans="2:2" hidden="1" x14ac:dyDescent="0.15">
      <c r="B65050" s="8"/>
    </row>
    <row r="65051" spans="2:2" hidden="1" x14ac:dyDescent="0.15">
      <c r="B65051" s="8"/>
    </row>
    <row r="65052" spans="2:2" hidden="1" x14ac:dyDescent="0.15">
      <c r="B65052" s="8"/>
    </row>
    <row r="65053" spans="2:2" hidden="1" x14ac:dyDescent="0.15">
      <c r="B65053" s="8"/>
    </row>
    <row r="65054" spans="2:2" hidden="1" x14ac:dyDescent="0.15">
      <c r="B65054" s="8"/>
    </row>
    <row r="65055" spans="2:2" hidden="1" x14ac:dyDescent="0.15">
      <c r="B65055" s="8"/>
    </row>
    <row r="65056" spans="2:2" hidden="1" x14ac:dyDescent="0.15">
      <c r="B65056" s="8"/>
    </row>
    <row r="65057" spans="2:2" hidden="1" x14ac:dyDescent="0.15">
      <c r="B65057" s="8"/>
    </row>
    <row r="65058" spans="2:2" hidden="1" x14ac:dyDescent="0.15">
      <c r="B65058" s="8"/>
    </row>
    <row r="65059" spans="2:2" hidden="1" x14ac:dyDescent="0.15">
      <c r="B65059" s="8"/>
    </row>
    <row r="65060" spans="2:2" hidden="1" x14ac:dyDescent="0.15">
      <c r="B65060" s="8"/>
    </row>
    <row r="65061" spans="2:2" hidden="1" x14ac:dyDescent="0.15">
      <c r="B65061" s="8"/>
    </row>
    <row r="65062" spans="2:2" hidden="1" x14ac:dyDescent="0.15">
      <c r="B65062" s="8"/>
    </row>
    <row r="65063" spans="2:2" hidden="1" x14ac:dyDescent="0.15">
      <c r="B65063" s="8"/>
    </row>
    <row r="65064" spans="2:2" hidden="1" x14ac:dyDescent="0.15">
      <c r="B65064" s="8"/>
    </row>
    <row r="65065" spans="2:2" hidden="1" x14ac:dyDescent="0.15">
      <c r="B65065" s="8"/>
    </row>
    <row r="65066" spans="2:2" hidden="1" x14ac:dyDescent="0.15">
      <c r="B65066" s="8"/>
    </row>
    <row r="65067" spans="2:2" hidden="1" x14ac:dyDescent="0.15">
      <c r="B65067" s="8"/>
    </row>
    <row r="65068" spans="2:2" hidden="1" x14ac:dyDescent="0.15">
      <c r="B65068" s="8"/>
    </row>
    <row r="65069" spans="2:2" hidden="1" x14ac:dyDescent="0.15">
      <c r="B65069" s="8"/>
    </row>
    <row r="65070" spans="2:2" hidden="1" x14ac:dyDescent="0.15">
      <c r="B65070" s="8"/>
    </row>
    <row r="65071" spans="2:2" hidden="1" x14ac:dyDescent="0.15">
      <c r="B65071" s="8"/>
    </row>
    <row r="65072" spans="2:2" hidden="1" x14ac:dyDescent="0.15">
      <c r="B65072" s="8"/>
    </row>
    <row r="65073" spans="2:2" hidden="1" x14ac:dyDescent="0.15">
      <c r="B65073" s="8"/>
    </row>
    <row r="65074" spans="2:2" hidden="1" x14ac:dyDescent="0.15">
      <c r="B65074" s="8"/>
    </row>
    <row r="65075" spans="2:2" hidden="1" x14ac:dyDescent="0.15">
      <c r="B65075" s="8"/>
    </row>
    <row r="65076" spans="2:2" hidden="1" x14ac:dyDescent="0.15">
      <c r="B65076" s="8"/>
    </row>
    <row r="65077" spans="2:2" hidden="1" x14ac:dyDescent="0.15">
      <c r="B65077" s="8"/>
    </row>
    <row r="65078" spans="2:2" hidden="1" x14ac:dyDescent="0.15">
      <c r="B65078" s="8"/>
    </row>
    <row r="65079" spans="2:2" hidden="1" x14ac:dyDescent="0.15">
      <c r="B65079" s="8"/>
    </row>
    <row r="65080" spans="2:2" hidden="1" x14ac:dyDescent="0.15">
      <c r="B65080" s="8"/>
    </row>
    <row r="65081" spans="2:2" hidden="1" x14ac:dyDescent="0.15">
      <c r="B65081" s="8"/>
    </row>
    <row r="65082" spans="2:2" hidden="1" x14ac:dyDescent="0.15">
      <c r="B65082" s="8"/>
    </row>
    <row r="65083" spans="2:2" hidden="1" x14ac:dyDescent="0.15">
      <c r="B65083" s="8"/>
    </row>
    <row r="65084" spans="2:2" hidden="1" x14ac:dyDescent="0.15">
      <c r="B65084" s="8"/>
    </row>
    <row r="65085" spans="2:2" hidden="1" x14ac:dyDescent="0.15">
      <c r="B65085" s="8"/>
    </row>
    <row r="65086" spans="2:2" hidden="1" x14ac:dyDescent="0.15">
      <c r="B65086" s="8"/>
    </row>
    <row r="65087" spans="2:2" hidden="1" x14ac:dyDescent="0.15">
      <c r="B65087" s="8"/>
    </row>
    <row r="65088" spans="2:2" hidden="1" x14ac:dyDescent="0.15">
      <c r="B65088" s="8"/>
    </row>
    <row r="65089" spans="2:2" hidden="1" x14ac:dyDescent="0.15">
      <c r="B65089" s="8"/>
    </row>
    <row r="65090" spans="2:2" hidden="1" x14ac:dyDescent="0.15">
      <c r="B65090" s="8"/>
    </row>
    <row r="65091" spans="2:2" hidden="1" x14ac:dyDescent="0.15">
      <c r="B65091" s="8"/>
    </row>
    <row r="65092" spans="2:2" hidden="1" x14ac:dyDescent="0.15">
      <c r="B65092" s="8"/>
    </row>
    <row r="65093" spans="2:2" hidden="1" x14ac:dyDescent="0.15">
      <c r="B65093" s="8"/>
    </row>
    <row r="65094" spans="2:2" hidden="1" x14ac:dyDescent="0.15">
      <c r="B65094" s="8"/>
    </row>
    <row r="65095" spans="2:2" hidden="1" x14ac:dyDescent="0.15">
      <c r="B65095" s="8"/>
    </row>
    <row r="65096" spans="2:2" hidden="1" x14ac:dyDescent="0.15">
      <c r="B65096" s="8"/>
    </row>
    <row r="65097" spans="2:2" hidden="1" x14ac:dyDescent="0.15">
      <c r="B65097" s="8"/>
    </row>
    <row r="65098" spans="2:2" hidden="1" x14ac:dyDescent="0.15">
      <c r="B65098" s="8"/>
    </row>
    <row r="65099" spans="2:2" hidden="1" x14ac:dyDescent="0.15">
      <c r="B65099" s="8"/>
    </row>
    <row r="65100" spans="2:2" hidden="1" x14ac:dyDescent="0.15">
      <c r="B65100" s="8"/>
    </row>
    <row r="65101" spans="2:2" hidden="1" x14ac:dyDescent="0.15">
      <c r="B65101" s="8"/>
    </row>
    <row r="65102" spans="2:2" hidden="1" x14ac:dyDescent="0.15">
      <c r="B65102" s="8"/>
    </row>
    <row r="65103" spans="2:2" hidden="1" x14ac:dyDescent="0.15">
      <c r="B65103" s="8"/>
    </row>
    <row r="65104" spans="2:2" hidden="1" x14ac:dyDescent="0.15">
      <c r="B65104" s="8"/>
    </row>
    <row r="65105" spans="2:2" hidden="1" x14ac:dyDescent="0.15">
      <c r="B65105" s="8"/>
    </row>
    <row r="65106" spans="2:2" hidden="1" x14ac:dyDescent="0.15">
      <c r="B65106" s="8"/>
    </row>
    <row r="65107" spans="2:2" hidden="1" x14ac:dyDescent="0.15">
      <c r="B65107" s="8"/>
    </row>
    <row r="65108" spans="2:2" hidden="1" x14ac:dyDescent="0.15">
      <c r="B65108" s="8"/>
    </row>
    <row r="65109" spans="2:2" hidden="1" x14ac:dyDescent="0.15">
      <c r="B65109" s="8"/>
    </row>
    <row r="65110" spans="2:2" hidden="1" x14ac:dyDescent="0.15">
      <c r="B65110" s="8"/>
    </row>
    <row r="65111" spans="2:2" hidden="1" x14ac:dyDescent="0.15">
      <c r="B65111" s="8"/>
    </row>
    <row r="65112" spans="2:2" hidden="1" x14ac:dyDescent="0.15">
      <c r="B65112" s="8"/>
    </row>
    <row r="65113" spans="2:2" hidden="1" x14ac:dyDescent="0.15">
      <c r="B65113" s="8"/>
    </row>
    <row r="65114" spans="2:2" hidden="1" x14ac:dyDescent="0.15">
      <c r="B65114" s="8"/>
    </row>
    <row r="65115" spans="2:2" hidden="1" x14ac:dyDescent="0.15">
      <c r="B65115" s="8"/>
    </row>
    <row r="65116" spans="2:2" hidden="1" x14ac:dyDescent="0.15">
      <c r="B65116" s="8"/>
    </row>
    <row r="65117" spans="2:2" hidden="1" x14ac:dyDescent="0.15">
      <c r="B65117" s="8"/>
    </row>
    <row r="65118" spans="2:2" hidden="1" x14ac:dyDescent="0.15">
      <c r="B65118" s="8"/>
    </row>
    <row r="65119" spans="2:2" hidden="1" x14ac:dyDescent="0.15">
      <c r="B65119" s="8"/>
    </row>
    <row r="65120" spans="2:2" hidden="1" x14ac:dyDescent="0.15">
      <c r="B65120" s="8"/>
    </row>
    <row r="65121" spans="2:2" hidden="1" x14ac:dyDescent="0.15">
      <c r="B65121" s="8"/>
    </row>
    <row r="65122" spans="2:2" hidden="1" x14ac:dyDescent="0.15">
      <c r="B65122" s="8"/>
    </row>
    <row r="65123" spans="2:2" hidden="1" x14ac:dyDescent="0.15">
      <c r="B65123" s="8"/>
    </row>
    <row r="65124" spans="2:2" hidden="1" x14ac:dyDescent="0.15">
      <c r="B65124" s="8"/>
    </row>
    <row r="65125" spans="2:2" hidden="1" x14ac:dyDescent="0.15">
      <c r="B65125" s="8"/>
    </row>
    <row r="65126" spans="2:2" hidden="1" x14ac:dyDescent="0.15">
      <c r="B65126" s="8"/>
    </row>
    <row r="65127" spans="2:2" hidden="1" x14ac:dyDescent="0.15">
      <c r="B65127" s="8"/>
    </row>
    <row r="65128" spans="2:2" hidden="1" x14ac:dyDescent="0.15">
      <c r="B65128" s="8"/>
    </row>
    <row r="65129" spans="2:2" hidden="1" x14ac:dyDescent="0.15">
      <c r="B65129" s="8"/>
    </row>
    <row r="65130" spans="2:2" hidden="1" x14ac:dyDescent="0.15">
      <c r="B65130" s="8"/>
    </row>
    <row r="65131" spans="2:2" hidden="1" x14ac:dyDescent="0.15">
      <c r="B65131" s="8"/>
    </row>
    <row r="65132" spans="2:2" hidden="1" x14ac:dyDescent="0.15">
      <c r="B65132" s="8"/>
    </row>
    <row r="65133" spans="2:2" hidden="1" x14ac:dyDescent="0.15">
      <c r="B65133" s="8"/>
    </row>
    <row r="65134" spans="2:2" hidden="1" x14ac:dyDescent="0.15">
      <c r="B65134" s="8"/>
    </row>
    <row r="65135" spans="2:2" hidden="1" x14ac:dyDescent="0.15">
      <c r="B65135" s="8"/>
    </row>
    <row r="65136" spans="2:2" hidden="1" x14ac:dyDescent="0.15">
      <c r="B65136" s="8"/>
    </row>
    <row r="65137" spans="2:2" hidden="1" x14ac:dyDescent="0.15">
      <c r="B65137" s="8"/>
    </row>
    <row r="65138" spans="2:2" hidden="1" x14ac:dyDescent="0.15">
      <c r="B65138" s="8"/>
    </row>
    <row r="65139" spans="2:2" hidden="1" x14ac:dyDescent="0.15">
      <c r="B65139" s="8"/>
    </row>
    <row r="65140" spans="2:2" hidden="1" x14ac:dyDescent="0.15">
      <c r="B65140" s="8"/>
    </row>
    <row r="65141" spans="2:2" hidden="1" x14ac:dyDescent="0.15">
      <c r="B65141" s="8"/>
    </row>
    <row r="65142" spans="2:2" hidden="1" x14ac:dyDescent="0.15">
      <c r="B65142" s="8"/>
    </row>
    <row r="65143" spans="2:2" hidden="1" x14ac:dyDescent="0.15">
      <c r="B65143" s="8"/>
    </row>
    <row r="65144" spans="2:2" hidden="1" x14ac:dyDescent="0.15">
      <c r="B65144" s="8"/>
    </row>
    <row r="65145" spans="2:2" hidden="1" x14ac:dyDescent="0.15">
      <c r="B65145" s="8"/>
    </row>
    <row r="65146" spans="2:2" hidden="1" x14ac:dyDescent="0.15">
      <c r="B65146" s="8"/>
    </row>
    <row r="65147" spans="2:2" hidden="1" x14ac:dyDescent="0.15">
      <c r="B65147" s="8"/>
    </row>
    <row r="65148" spans="2:2" hidden="1" x14ac:dyDescent="0.15">
      <c r="B65148" s="8"/>
    </row>
    <row r="65149" spans="2:2" hidden="1" x14ac:dyDescent="0.15">
      <c r="B65149" s="8"/>
    </row>
    <row r="65150" spans="2:2" hidden="1" x14ac:dyDescent="0.15">
      <c r="B65150" s="8"/>
    </row>
    <row r="65151" spans="2:2" hidden="1" x14ac:dyDescent="0.15">
      <c r="B65151" s="8"/>
    </row>
    <row r="65152" spans="2:2" hidden="1" x14ac:dyDescent="0.15">
      <c r="B65152" s="8"/>
    </row>
    <row r="65153" spans="2:2" hidden="1" x14ac:dyDescent="0.15">
      <c r="B65153" s="8"/>
    </row>
    <row r="65154" spans="2:2" hidden="1" x14ac:dyDescent="0.15">
      <c r="B65154" s="8"/>
    </row>
    <row r="65155" spans="2:2" hidden="1" x14ac:dyDescent="0.15">
      <c r="B65155" s="8"/>
    </row>
    <row r="65156" spans="2:2" hidden="1" x14ac:dyDescent="0.15">
      <c r="B65156" s="8"/>
    </row>
    <row r="65157" spans="2:2" hidden="1" x14ac:dyDescent="0.15">
      <c r="B65157" s="8"/>
    </row>
    <row r="65158" spans="2:2" hidden="1" x14ac:dyDescent="0.15">
      <c r="B65158" s="8"/>
    </row>
    <row r="65159" spans="2:2" hidden="1" x14ac:dyDescent="0.15">
      <c r="B65159" s="8"/>
    </row>
    <row r="65160" spans="2:2" hidden="1" x14ac:dyDescent="0.15">
      <c r="B65160" s="8"/>
    </row>
    <row r="65161" spans="2:2" hidden="1" x14ac:dyDescent="0.15">
      <c r="B65161" s="8"/>
    </row>
    <row r="65162" spans="2:2" hidden="1" x14ac:dyDescent="0.15">
      <c r="B65162" s="8"/>
    </row>
    <row r="65163" spans="2:2" hidden="1" x14ac:dyDescent="0.15">
      <c r="B65163" s="8"/>
    </row>
    <row r="65164" spans="2:2" hidden="1" x14ac:dyDescent="0.15">
      <c r="B65164" s="8"/>
    </row>
    <row r="65165" spans="2:2" hidden="1" x14ac:dyDescent="0.15">
      <c r="B65165" s="8"/>
    </row>
    <row r="65166" spans="2:2" hidden="1" x14ac:dyDescent="0.15">
      <c r="B65166" s="8"/>
    </row>
    <row r="65167" spans="2:2" hidden="1" x14ac:dyDescent="0.15">
      <c r="B65167" s="8"/>
    </row>
    <row r="65168" spans="2:2" hidden="1" x14ac:dyDescent="0.15">
      <c r="B65168" s="8"/>
    </row>
    <row r="65169" spans="2:2" hidden="1" x14ac:dyDescent="0.15">
      <c r="B65169" s="8"/>
    </row>
    <row r="65170" spans="2:2" hidden="1" x14ac:dyDescent="0.15">
      <c r="B65170" s="8"/>
    </row>
    <row r="65171" spans="2:2" hidden="1" x14ac:dyDescent="0.15">
      <c r="B65171" s="8"/>
    </row>
    <row r="65172" spans="2:2" hidden="1" x14ac:dyDescent="0.15">
      <c r="B65172" s="8"/>
    </row>
    <row r="65173" spans="2:2" hidden="1" x14ac:dyDescent="0.15">
      <c r="B65173" s="8"/>
    </row>
    <row r="65174" spans="2:2" hidden="1" x14ac:dyDescent="0.15">
      <c r="B65174" s="8"/>
    </row>
    <row r="65175" spans="2:2" hidden="1" x14ac:dyDescent="0.15">
      <c r="B65175" s="8"/>
    </row>
    <row r="65176" spans="2:2" hidden="1" x14ac:dyDescent="0.15">
      <c r="B65176" s="8"/>
    </row>
    <row r="65177" spans="2:2" hidden="1" x14ac:dyDescent="0.15">
      <c r="B65177" s="8"/>
    </row>
    <row r="65178" spans="2:2" hidden="1" x14ac:dyDescent="0.15">
      <c r="B65178" s="8"/>
    </row>
    <row r="65179" spans="2:2" hidden="1" x14ac:dyDescent="0.15">
      <c r="B65179" s="8"/>
    </row>
    <row r="65180" spans="2:2" hidden="1" x14ac:dyDescent="0.15">
      <c r="B65180" s="8"/>
    </row>
    <row r="65181" spans="2:2" hidden="1" x14ac:dyDescent="0.15">
      <c r="B65181" s="8"/>
    </row>
    <row r="65182" spans="2:2" hidden="1" x14ac:dyDescent="0.15">
      <c r="B65182" s="8"/>
    </row>
    <row r="65183" spans="2:2" hidden="1" x14ac:dyDescent="0.15">
      <c r="B65183" s="8"/>
    </row>
    <row r="65184" spans="2:2" hidden="1" x14ac:dyDescent="0.15">
      <c r="B65184" s="8"/>
    </row>
    <row r="65185" spans="2:2" hidden="1" x14ac:dyDescent="0.15">
      <c r="B65185" s="8"/>
    </row>
    <row r="65186" spans="2:2" hidden="1" x14ac:dyDescent="0.15">
      <c r="B65186" s="8"/>
    </row>
    <row r="65187" spans="2:2" hidden="1" x14ac:dyDescent="0.15">
      <c r="B65187" s="8"/>
    </row>
    <row r="65188" spans="2:2" hidden="1" x14ac:dyDescent="0.15">
      <c r="B65188" s="8"/>
    </row>
    <row r="65189" spans="2:2" hidden="1" x14ac:dyDescent="0.15">
      <c r="B65189" s="8"/>
    </row>
    <row r="65190" spans="2:2" hidden="1" x14ac:dyDescent="0.15">
      <c r="B65190" s="8"/>
    </row>
    <row r="65191" spans="2:2" hidden="1" x14ac:dyDescent="0.15">
      <c r="B65191" s="8"/>
    </row>
    <row r="65192" spans="2:2" hidden="1" x14ac:dyDescent="0.15">
      <c r="B65192" s="8"/>
    </row>
    <row r="65193" spans="2:2" hidden="1" x14ac:dyDescent="0.15">
      <c r="B65193" s="8"/>
    </row>
    <row r="65194" spans="2:2" hidden="1" x14ac:dyDescent="0.15">
      <c r="B65194" s="8"/>
    </row>
    <row r="65195" spans="2:2" hidden="1" x14ac:dyDescent="0.15">
      <c r="B65195" s="8"/>
    </row>
    <row r="65196" spans="2:2" hidden="1" x14ac:dyDescent="0.15">
      <c r="B65196" s="8"/>
    </row>
    <row r="65197" spans="2:2" hidden="1" x14ac:dyDescent="0.15">
      <c r="B65197" s="8"/>
    </row>
    <row r="65198" spans="2:2" hidden="1" x14ac:dyDescent="0.15">
      <c r="B65198" s="8"/>
    </row>
    <row r="65199" spans="2:2" hidden="1" x14ac:dyDescent="0.15">
      <c r="B65199" s="8"/>
    </row>
    <row r="65200" spans="2:2" hidden="1" x14ac:dyDescent="0.15">
      <c r="B65200" s="8"/>
    </row>
    <row r="65201" spans="2:2" hidden="1" x14ac:dyDescent="0.15">
      <c r="B65201" s="8"/>
    </row>
    <row r="65202" spans="2:2" hidden="1" x14ac:dyDescent="0.15">
      <c r="B65202" s="8"/>
    </row>
    <row r="65203" spans="2:2" hidden="1" x14ac:dyDescent="0.15">
      <c r="B65203" s="8"/>
    </row>
    <row r="65204" spans="2:2" hidden="1" x14ac:dyDescent="0.15">
      <c r="B65204" s="8"/>
    </row>
    <row r="65205" spans="2:2" hidden="1" x14ac:dyDescent="0.15">
      <c r="B65205" s="8"/>
    </row>
    <row r="65206" spans="2:2" hidden="1" x14ac:dyDescent="0.15">
      <c r="B65206" s="8"/>
    </row>
    <row r="65207" spans="2:2" hidden="1" x14ac:dyDescent="0.15">
      <c r="B65207" s="8"/>
    </row>
    <row r="65208" spans="2:2" hidden="1" x14ac:dyDescent="0.15">
      <c r="B65208" s="8"/>
    </row>
    <row r="65209" spans="2:2" hidden="1" x14ac:dyDescent="0.15">
      <c r="B65209" s="8"/>
    </row>
    <row r="65210" spans="2:2" hidden="1" x14ac:dyDescent="0.15">
      <c r="B65210" s="8"/>
    </row>
    <row r="65211" spans="2:2" hidden="1" x14ac:dyDescent="0.15">
      <c r="B65211" s="8"/>
    </row>
    <row r="65212" spans="2:2" hidden="1" x14ac:dyDescent="0.15">
      <c r="B65212" s="8"/>
    </row>
    <row r="65213" spans="2:2" hidden="1" x14ac:dyDescent="0.15">
      <c r="B65213" s="8"/>
    </row>
    <row r="65214" spans="2:2" hidden="1" x14ac:dyDescent="0.15">
      <c r="B65214" s="8"/>
    </row>
    <row r="65215" spans="2:2" hidden="1" x14ac:dyDescent="0.15">
      <c r="B65215" s="8"/>
    </row>
    <row r="65216" spans="2:2" hidden="1" x14ac:dyDescent="0.15">
      <c r="B65216" s="8"/>
    </row>
    <row r="65217" spans="2:2" hidden="1" x14ac:dyDescent="0.15">
      <c r="B65217" s="8"/>
    </row>
    <row r="65218" spans="2:2" hidden="1" x14ac:dyDescent="0.15">
      <c r="B65218" s="8"/>
    </row>
    <row r="65219" spans="2:2" hidden="1" x14ac:dyDescent="0.15">
      <c r="B65219" s="8"/>
    </row>
    <row r="65220" spans="2:2" hidden="1" x14ac:dyDescent="0.15">
      <c r="B65220" s="8"/>
    </row>
    <row r="65221" spans="2:2" hidden="1" x14ac:dyDescent="0.15">
      <c r="B65221" s="8"/>
    </row>
    <row r="65222" spans="2:2" hidden="1" x14ac:dyDescent="0.15">
      <c r="B65222" s="8"/>
    </row>
    <row r="65223" spans="2:2" hidden="1" x14ac:dyDescent="0.15">
      <c r="B65223" s="8"/>
    </row>
    <row r="65224" spans="2:2" hidden="1" x14ac:dyDescent="0.15">
      <c r="B65224" s="8"/>
    </row>
    <row r="65225" spans="2:2" hidden="1" x14ac:dyDescent="0.15">
      <c r="B65225" s="8"/>
    </row>
    <row r="65226" spans="2:2" hidden="1" x14ac:dyDescent="0.15">
      <c r="B65226" s="8"/>
    </row>
    <row r="65227" spans="2:2" hidden="1" x14ac:dyDescent="0.15">
      <c r="B65227" s="8"/>
    </row>
    <row r="65228" spans="2:2" hidden="1" x14ac:dyDescent="0.15">
      <c r="B65228" s="8"/>
    </row>
    <row r="65229" spans="2:2" hidden="1" x14ac:dyDescent="0.15">
      <c r="B65229" s="8"/>
    </row>
    <row r="65230" spans="2:2" hidden="1" x14ac:dyDescent="0.15">
      <c r="B65230" s="8"/>
    </row>
    <row r="65231" spans="2:2" hidden="1" x14ac:dyDescent="0.15">
      <c r="B65231" s="8"/>
    </row>
    <row r="65232" spans="2:2" hidden="1" x14ac:dyDescent="0.15">
      <c r="B65232" s="8"/>
    </row>
    <row r="65233" spans="2:2" hidden="1" x14ac:dyDescent="0.15">
      <c r="B65233" s="8"/>
    </row>
    <row r="65234" spans="2:2" hidden="1" x14ac:dyDescent="0.15">
      <c r="B65234" s="8"/>
    </row>
    <row r="65235" spans="2:2" hidden="1" x14ac:dyDescent="0.15">
      <c r="B65235" s="8"/>
    </row>
    <row r="65236" spans="2:2" hidden="1" x14ac:dyDescent="0.15">
      <c r="B65236" s="8"/>
    </row>
    <row r="65237" spans="2:2" hidden="1" x14ac:dyDescent="0.15">
      <c r="B65237" s="8"/>
    </row>
    <row r="65238" spans="2:2" hidden="1" x14ac:dyDescent="0.15">
      <c r="B65238" s="8"/>
    </row>
    <row r="65239" spans="2:2" hidden="1" x14ac:dyDescent="0.15">
      <c r="B65239" s="8"/>
    </row>
    <row r="65240" spans="2:2" hidden="1" x14ac:dyDescent="0.15">
      <c r="B65240" s="8"/>
    </row>
    <row r="65241" spans="2:2" hidden="1" x14ac:dyDescent="0.15">
      <c r="B65241" s="8"/>
    </row>
    <row r="65242" spans="2:2" hidden="1" x14ac:dyDescent="0.15">
      <c r="B65242" s="8"/>
    </row>
    <row r="65243" spans="2:2" hidden="1" x14ac:dyDescent="0.15">
      <c r="B65243" s="8"/>
    </row>
    <row r="65244" spans="2:2" hidden="1" x14ac:dyDescent="0.15">
      <c r="B65244" s="8"/>
    </row>
    <row r="65245" spans="2:2" hidden="1" x14ac:dyDescent="0.15">
      <c r="B65245" s="8"/>
    </row>
    <row r="65246" spans="2:2" hidden="1" x14ac:dyDescent="0.15">
      <c r="B65246" s="8"/>
    </row>
    <row r="65247" spans="2:2" hidden="1" x14ac:dyDescent="0.15">
      <c r="B65247" s="8"/>
    </row>
    <row r="65248" spans="2:2" hidden="1" x14ac:dyDescent="0.15">
      <c r="B65248" s="8"/>
    </row>
    <row r="65249" spans="2:2" hidden="1" x14ac:dyDescent="0.15">
      <c r="B65249" s="8"/>
    </row>
    <row r="65250" spans="2:2" hidden="1" x14ac:dyDescent="0.15">
      <c r="B65250" s="8"/>
    </row>
    <row r="65251" spans="2:2" hidden="1" x14ac:dyDescent="0.15">
      <c r="B65251" s="8"/>
    </row>
    <row r="65252" spans="2:2" hidden="1" x14ac:dyDescent="0.15">
      <c r="B65252" s="8"/>
    </row>
    <row r="65253" spans="2:2" hidden="1" x14ac:dyDescent="0.15">
      <c r="B65253" s="8"/>
    </row>
    <row r="65254" spans="2:2" hidden="1" x14ac:dyDescent="0.15">
      <c r="B65254" s="8"/>
    </row>
    <row r="65255" spans="2:2" hidden="1" x14ac:dyDescent="0.15">
      <c r="B65255" s="8"/>
    </row>
    <row r="65256" spans="2:2" hidden="1" x14ac:dyDescent="0.15">
      <c r="B65256" s="8"/>
    </row>
    <row r="65257" spans="2:2" hidden="1" x14ac:dyDescent="0.15">
      <c r="B65257" s="8"/>
    </row>
    <row r="65258" spans="2:2" hidden="1" x14ac:dyDescent="0.15">
      <c r="B65258" s="8"/>
    </row>
    <row r="65259" spans="2:2" hidden="1" x14ac:dyDescent="0.15">
      <c r="B65259" s="8"/>
    </row>
    <row r="65260" spans="2:2" hidden="1" x14ac:dyDescent="0.15">
      <c r="B65260" s="8"/>
    </row>
    <row r="65261" spans="2:2" hidden="1" x14ac:dyDescent="0.15">
      <c r="B65261" s="8"/>
    </row>
    <row r="65262" spans="2:2" hidden="1" x14ac:dyDescent="0.15">
      <c r="B65262" s="8"/>
    </row>
    <row r="65263" spans="2:2" hidden="1" x14ac:dyDescent="0.15">
      <c r="B65263" s="8"/>
    </row>
    <row r="65264" spans="2:2" hidden="1" x14ac:dyDescent="0.15">
      <c r="B65264" s="8"/>
    </row>
    <row r="65265" spans="2:2" hidden="1" x14ac:dyDescent="0.15">
      <c r="B65265" s="8"/>
    </row>
    <row r="65266" spans="2:2" hidden="1" x14ac:dyDescent="0.15">
      <c r="B65266" s="8"/>
    </row>
    <row r="65267" spans="2:2" hidden="1" x14ac:dyDescent="0.15">
      <c r="B65267" s="8"/>
    </row>
    <row r="65268" spans="2:2" hidden="1" x14ac:dyDescent="0.15">
      <c r="B65268" s="8"/>
    </row>
    <row r="65269" spans="2:2" hidden="1" x14ac:dyDescent="0.15">
      <c r="B65269" s="8"/>
    </row>
    <row r="65270" spans="2:2" hidden="1" x14ac:dyDescent="0.15">
      <c r="B65270" s="8"/>
    </row>
    <row r="65271" spans="2:2" hidden="1" x14ac:dyDescent="0.15">
      <c r="B65271" s="8"/>
    </row>
    <row r="65272" spans="2:2" hidden="1" x14ac:dyDescent="0.15">
      <c r="B65272" s="8"/>
    </row>
    <row r="65273" spans="2:2" hidden="1" x14ac:dyDescent="0.15">
      <c r="B65273" s="8"/>
    </row>
    <row r="65274" spans="2:2" hidden="1" x14ac:dyDescent="0.15">
      <c r="B65274" s="8"/>
    </row>
    <row r="65275" spans="2:2" hidden="1" x14ac:dyDescent="0.15">
      <c r="B65275" s="8"/>
    </row>
    <row r="65276" spans="2:2" hidden="1" x14ac:dyDescent="0.15">
      <c r="B65276" s="8"/>
    </row>
    <row r="65277" spans="2:2" hidden="1" x14ac:dyDescent="0.15">
      <c r="B65277" s="8"/>
    </row>
    <row r="65278" spans="2:2" hidden="1" x14ac:dyDescent="0.15">
      <c r="B65278" s="8"/>
    </row>
    <row r="65279" spans="2:2" hidden="1" x14ac:dyDescent="0.15">
      <c r="B65279" s="8"/>
    </row>
    <row r="65280" spans="2:2" hidden="1" x14ac:dyDescent="0.15">
      <c r="B65280" s="8"/>
    </row>
    <row r="65281" spans="2:2" hidden="1" x14ac:dyDescent="0.15">
      <c r="B65281" s="8"/>
    </row>
    <row r="65282" spans="2:2" hidden="1" x14ac:dyDescent="0.15">
      <c r="B65282" s="8"/>
    </row>
    <row r="65283" spans="2:2" hidden="1" x14ac:dyDescent="0.15">
      <c r="B65283" s="8"/>
    </row>
    <row r="65284" spans="2:2" hidden="1" x14ac:dyDescent="0.15">
      <c r="B65284" s="8"/>
    </row>
    <row r="65285" spans="2:2" hidden="1" x14ac:dyDescent="0.15">
      <c r="B65285" s="8"/>
    </row>
    <row r="65286" spans="2:2" hidden="1" x14ac:dyDescent="0.15">
      <c r="B65286" s="8"/>
    </row>
    <row r="65287" spans="2:2" hidden="1" x14ac:dyDescent="0.15">
      <c r="B65287" s="8"/>
    </row>
    <row r="65288" spans="2:2" hidden="1" x14ac:dyDescent="0.15">
      <c r="B65288" s="8"/>
    </row>
    <row r="65289" spans="2:2" hidden="1" x14ac:dyDescent="0.15">
      <c r="B65289" s="8"/>
    </row>
    <row r="65290" spans="2:2" hidden="1" x14ac:dyDescent="0.15">
      <c r="B65290" s="8"/>
    </row>
    <row r="65291" spans="2:2" hidden="1" x14ac:dyDescent="0.15">
      <c r="B65291" s="8"/>
    </row>
    <row r="65292" spans="2:2" hidden="1" x14ac:dyDescent="0.15">
      <c r="B65292" s="8"/>
    </row>
    <row r="65293" spans="2:2" hidden="1" x14ac:dyDescent="0.15">
      <c r="B65293" s="8"/>
    </row>
    <row r="65294" spans="2:2" hidden="1" x14ac:dyDescent="0.15">
      <c r="B65294" s="8"/>
    </row>
    <row r="65295" spans="2:2" hidden="1" x14ac:dyDescent="0.15">
      <c r="B65295" s="8"/>
    </row>
    <row r="65296" spans="2:2" hidden="1" x14ac:dyDescent="0.15">
      <c r="B65296" s="8"/>
    </row>
    <row r="65297" spans="2:2" hidden="1" x14ac:dyDescent="0.15">
      <c r="B65297" s="8"/>
    </row>
    <row r="65298" spans="2:2" hidden="1" x14ac:dyDescent="0.15">
      <c r="B65298" s="8"/>
    </row>
    <row r="65299" spans="2:2" hidden="1" x14ac:dyDescent="0.15">
      <c r="B65299" s="8"/>
    </row>
    <row r="65300" spans="2:2" hidden="1" x14ac:dyDescent="0.15">
      <c r="B65300" s="8"/>
    </row>
    <row r="65301" spans="2:2" hidden="1" x14ac:dyDescent="0.15">
      <c r="B65301" s="8"/>
    </row>
    <row r="65302" spans="2:2" hidden="1" x14ac:dyDescent="0.15">
      <c r="B65302" s="8"/>
    </row>
    <row r="65303" spans="2:2" hidden="1" x14ac:dyDescent="0.15">
      <c r="B65303" s="8"/>
    </row>
    <row r="65304" spans="2:2" hidden="1" x14ac:dyDescent="0.15">
      <c r="B65304" s="8"/>
    </row>
    <row r="65305" spans="2:2" hidden="1" x14ac:dyDescent="0.15">
      <c r="B65305" s="8"/>
    </row>
    <row r="65306" spans="2:2" hidden="1" x14ac:dyDescent="0.15">
      <c r="B65306" s="8"/>
    </row>
    <row r="65307" spans="2:2" hidden="1" x14ac:dyDescent="0.15">
      <c r="B65307" s="8"/>
    </row>
    <row r="65308" spans="2:2" hidden="1" x14ac:dyDescent="0.15">
      <c r="B65308" s="8"/>
    </row>
    <row r="65309" spans="2:2" hidden="1" x14ac:dyDescent="0.15">
      <c r="B65309" s="8"/>
    </row>
    <row r="65310" spans="2:2" hidden="1" x14ac:dyDescent="0.15">
      <c r="B65310" s="8"/>
    </row>
    <row r="65311" spans="2:2" hidden="1" x14ac:dyDescent="0.15">
      <c r="B65311" s="8"/>
    </row>
    <row r="65312" spans="2:2" hidden="1" x14ac:dyDescent="0.15">
      <c r="B65312" s="8"/>
    </row>
    <row r="65313" spans="2:2" hidden="1" x14ac:dyDescent="0.15">
      <c r="B65313" s="8"/>
    </row>
    <row r="65314" spans="2:2" hidden="1" x14ac:dyDescent="0.15">
      <c r="B65314" s="8"/>
    </row>
    <row r="65315" spans="2:2" hidden="1" x14ac:dyDescent="0.15">
      <c r="B65315" s="8"/>
    </row>
    <row r="65316" spans="2:2" hidden="1" x14ac:dyDescent="0.15">
      <c r="B65316" s="8"/>
    </row>
    <row r="65317" spans="2:2" hidden="1" x14ac:dyDescent="0.15">
      <c r="B65317" s="8"/>
    </row>
    <row r="65318" spans="2:2" hidden="1" x14ac:dyDescent="0.15">
      <c r="B65318" s="8"/>
    </row>
    <row r="65319" spans="2:2" hidden="1" x14ac:dyDescent="0.15">
      <c r="B65319" s="8"/>
    </row>
    <row r="65320" spans="2:2" hidden="1" x14ac:dyDescent="0.15">
      <c r="B65320" s="8"/>
    </row>
    <row r="65321" spans="2:2" hidden="1" x14ac:dyDescent="0.15">
      <c r="B65321" s="8"/>
    </row>
    <row r="65322" spans="2:2" hidden="1" x14ac:dyDescent="0.15">
      <c r="B65322" s="8"/>
    </row>
    <row r="65323" spans="2:2" hidden="1" x14ac:dyDescent="0.15">
      <c r="B65323" s="8"/>
    </row>
    <row r="65324" spans="2:2" hidden="1" x14ac:dyDescent="0.15">
      <c r="B65324" s="8"/>
    </row>
    <row r="65325" spans="2:2" hidden="1" x14ac:dyDescent="0.15">
      <c r="B65325" s="8"/>
    </row>
    <row r="65326" spans="2:2" hidden="1" x14ac:dyDescent="0.15">
      <c r="B65326" s="8"/>
    </row>
    <row r="65327" spans="2:2" hidden="1" x14ac:dyDescent="0.15">
      <c r="B65327" s="8"/>
    </row>
    <row r="65328" spans="2:2" hidden="1" x14ac:dyDescent="0.15">
      <c r="B65328" s="8"/>
    </row>
    <row r="65329" spans="2:2" hidden="1" x14ac:dyDescent="0.15">
      <c r="B65329" s="8"/>
    </row>
    <row r="65330" spans="2:2" hidden="1" x14ac:dyDescent="0.15">
      <c r="B65330" s="8"/>
    </row>
    <row r="65331" spans="2:2" hidden="1" x14ac:dyDescent="0.15">
      <c r="B65331" s="8"/>
    </row>
    <row r="65332" spans="2:2" hidden="1" x14ac:dyDescent="0.15">
      <c r="B65332" s="8"/>
    </row>
    <row r="65333" spans="2:2" hidden="1" x14ac:dyDescent="0.15">
      <c r="B65333" s="8"/>
    </row>
    <row r="65334" spans="2:2" hidden="1" x14ac:dyDescent="0.15">
      <c r="B65334" s="8"/>
    </row>
    <row r="65335" spans="2:2" hidden="1" x14ac:dyDescent="0.15">
      <c r="B65335" s="8"/>
    </row>
    <row r="65336" spans="2:2" hidden="1" x14ac:dyDescent="0.15">
      <c r="B65336" s="8"/>
    </row>
    <row r="65337" spans="2:2" hidden="1" x14ac:dyDescent="0.15">
      <c r="B65337" s="8"/>
    </row>
    <row r="65338" spans="2:2" hidden="1" x14ac:dyDescent="0.15">
      <c r="B65338" s="8"/>
    </row>
    <row r="65339" spans="2:2" hidden="1" x14ac:dyDescent="0.15">
      <c r="B65339" s="8"/>
    </row>
    <row r="65340" spans="2:2" hidden="1" x14ac:dyDescent="0.15">
      <c r="B65340" s="8"/>
    </row>
    <row r="65341" spans="2:2" hidden="1" x14ac:dyDescent="0.15">
      <c r="B65341" s="8"/>
    </row>
    <row r="65342" spans="2:2" hidden="1" x14ac:dyDescent="0.15">
      <c r="B65342" s="8"/>
    </row>
    <row r="65343" spans="2:2" hidden="1" x14ac:dyDescent="0.15">
      <c r="B65343" s="8"/>
    </row>
    <row r="65344" spans="2:2" hidden="1" x14ac:dyDescent="0.15">
      <c r="B65344" s="8"/>
    </row>
    <row r="65345" spans="2:2" hidden="1" x14ac:dyDescent="0.15">
      <c r="B65345" s="8"/>
    </row>
    <row r="65346" spans="2:2" hidden="1" x14ac:dyDescent="0.15">
      <c r="B65346" s="8"/>
    </row>
    <row r="65347" spans="2:2" hidden="1" x14ac:dyDescent="0.15">
      <c r="B65347" s="8"/>
    </row>
    <row r="65348" spans="2:2" hidden="1" x14ac:dyDescent="0.15">
      <c r="B65348" s="8"/>
    </row>
    <row r="65349" spans="2:2" hidden="1" x14ac:dyDescent="0.15">
      <c r="B65349" s="8"/>
    </row>
    <row r="65350" spans="2:2" hidden="1" x14ac:dyDescent="0.15">
      <c r="B65350" s="8"/>
    </row>
    <row r="65351" spans="2:2" hidden="1" x14ac:dyDescent="0.15">
      <c r="B65351" s="8"/>
    </row>
    <row r="65352" spans="2:2" hidden="1" x14ac:dyDescent="0.15">
      <c r="B65352" s="8"/>
    </row>
    <row r="65353" spans="2:2" hidden="1" x14ac:dyDescent="0.15">
      <c r="B65353" s="8"/>
    </row>
    <row r="65354" spans="2:2" hidden="1" x14ac:dyDescent="0.15">
      <c r="B65354" s="8"/>
    </row>
    <row r="65355" spans="2:2" hidden="1" x14ac:dyDescent="0.15">
      <c r="B65355" s="8"/>
    </row>
    <row r="65356" spans="2:2" hidden="1" x14ac:dyDescent="0.15">
      <c r="B65356" s="8"/>
    </row>
    <row r="65357" spans="2:2" hidden="1" x14ac:dyDescent="0.15">
      <c r="B65357" s="8"/>
    </row>
    <row r="65358" spans="2:2" hidden="1" x14ac:dyDescent="0.15">
      <c r="B65358" s="8"/>
    </row>
    <row r="65359" spans="2:2" hidden="1" x14ac:dyDescent="0.15">
      <c r="B65359" s="8"/>
    </row>
    <row r="65360" spans="2:2" hidden="1" x14ac:dyDescent="0.15">
      <c r="B65360" s="8"/>
    </row>
    <row r="65361" spans="2:2" hidden="1" x14ac:dyDescent="0.15">
      <c r="B65361" s="8"/>
    </row>
    <row r="65362" spans="2:2" hidden="1" x14ac:dyDescent="0.15">
      <c r="B65362" s="8"/>
    </row>
    <row r="65363" spans="2:2" hidden="1" x14ac:dyDescent="0.15">
      <c r="B65363" s="8"/>
    </row>
    <row r="65364" spans="2:2" hidden="1" x14ac:dyDescent="0.15">
      <c r="B65364" s="8"/>
    </row>
    <row r="65365" spans="2:2" hidden="1" x14ac:dyDescent="0.15">
      <c r="B65365" s="8"/>
    </row>
    <row r="65366" spans="2:2" hidden="1" x14ac:dyDescent="0.15">
      <c r="B65366" s="8"/>
    </row>
    <row r="65367" spans="2:2" hidden="1" x14ac:dyDescent="0.15">
      <c r="B65367" s="8"/>
    </row>
    <row r="65368" spans="2:2" hidden="1" x14ac:dyDescent="0.15">
      <c r="B65368" s="8"/>
    </row>
    <row r="65369" spans="2:2" hidden="1" x14ac:dyDescent="0.15">
      <c r="B65369" s="8"/>
    </row>
    <row r="65370" spans="2:2" hidden="1" x14ac:dyDescent="0.15">
      <c r="B65370" s="8"/>
    </row>
    <row r="65371" spans="2:2" hidden="1" x14ac:dyDescent="0.15">
      <c r="B65371" s="8"/>
    </row>
    <row r="65372" spans="2:2" hidden="1" x14ac:dyDescent="0.15">
      <c r="B65372" s="8"/>
    </row>
    <row r="65373" spans="2:2" hidden="1" x14ac:dyDescent="0.15">
      <c r="B65373" s="8"/>
    </row>
    <row r="65374" spans="2:2" hidden="1" x14ac:dyDescent="0.15">
      <c r="B65374" s="8"/>
    </row>
    <row r="65375" spans="2:2" hidden="1" x14ac:dyDescent="0.15">
      <c r="B65375" s="8"/>
    </row>
    <row r="65376" spans="2:2" hidden="1" x14ac:dyDescent="0.15">
      <c r="B65376" s="8"/>
    </row>
    <row r="65377" spans="2:2" hidden="1" x14ac:dyDescent="0.15">
      <c r="B65377" s="8"/>
    </row>
    <row r="65378" spans="2:2" hidden="1" x14ac:dyDescent="0.15">
      <c r="B65378" s="8"/>
    </row>
    <row r="65379" spans="2:2" hidden="1" x14ac:dyDescent="0.15">
      <c r="B65379" s="8"/>
    </row>
    <row r="65380" spans="2:2" hidden="1" x14ac:dyDescent="0.15">
      <c r="B65380" s="8"/>
    </row>
    <row r="65381" spans="2:2" hidden="1" x14ac:dyDescent="0.15">
      <c r="B65381" s="8"/>
    </row>
    <row r="65382" spans="2:2" hidden="1" x14ac:dyDescent="0.15">
      <c r="B65382" s="8"/>
    </row>
    <row r="65383" spans="2:2" hidden="1" x14ac:dyDescent="0.15">
      <c r="B65383" s="8"/>
    </row>
    <row r="65384" spans="2:2" hidden="1" x14ac:dyDescent="0.15">
      <c r="B65384" s="8"/>
    </row>
    <row r="65385" spans="2:2" hidden="1" x14ac:dyDescent="0.15">
      <c r="B65385" s="8"/>
    </row>
    <row r="65386" spans="2:2" hidden="1" x14ac:dyDescent="0.15">
      <c r="B65386" s="8"/>
    </row>
    <row r="65387" spans="2:2" hidden="1" x14ac:dyDescent="0.15">
      <c r="B65387" s="8"/>
    </row>
    <row r="65388" spans="2:2" hidden="1" x14ac:dyDescent="0.15">
      <c r="B65388" s="8"/>
    </row>
    <row r="65389" spans="2:2" hidden="1" x14ac:dyDescent="0.15">
      <c r="B65389" s="8"/>
    </row>
    <row r="65390" spans="2:2" hidden="1" x14ac:dyDescent="0.15">
      <c r="B65390" s="8"/>
    </row>
    <row r="65391" spans="2:2" hidden="1" x14ac:dyDescent="0.15">
      <c r="B65391" s="8"/>
    </row>
    <row r="65392" spans="2:2" hidden="1" x14ac:dyDescent="0.15">
      <c r="B65392" s="8"/>
    </row>
    <row r="65393" spans="2:2" hidden="1" x14ac:dyDescent="0.15">
      <c r="B65393" s="8"/>
    </row>
    <row r="65394" spans="2:2" hidden="1" x14ac:dyDescent="0.15">
      <c r="B65394" s="8"/>
    </row>
    <row r="65395" spans="2:2" hidden="1" x14ac:dyDescent="0.15">
      <c r="B65395" s="8"/>
    </row>
    <row r="65396" spans="2:2" hidden="1" x14ac:dyDescent="0.15">
      <c r="B65396" s="8"/>
    </row>
    <row r="65397" spans="2:2" hidden="1" x14ac:dyDescent="0.15">
      <c r="B65397" s="8"/>
    </row>
    <row r="65398" spans="2:2" hidden="1" x14ac:dyDescent="0.15">
      <c r="B65398" s="8"/>
    </row>
    <row r="65399" spans="2:2" hidden="1" x14ac:dyDescent="0.15">
      <c r="B65399" s="8"/>
    </row>
    <row r="65400" spans="2:2" hidden="1" x14ac:dyDescent="0.15">
      <c r="B65400" s="8"/>
    </row>
    <row r="65401" spans="2:2" hidden="1" x14ac:dyDescent="0.15">
      <c r="B65401" s="8"/>
    </row>
    <row r="65402" spans="2:2" hidden="1" x14ac:dyDescent="0.15">
      <c r="B65402" s="8"/>
    </row>
    <row r="65403" spans="2:2" hidden="1" x14ac:dyDescent="0.15">
      <c r="B65403" s="8"/>
    </row>
    <row r="65404" spans="2:2" hidden="1" x14ac:dyDescent="0.15">
      <c r="B65404" s="8"/>
    </row>
    <row r="65405" spans="2:2" hidden="1" x14ac:dyDescent="0.15">
      <c r="B65405" s="8"/>
    </row>
    <row r="65406" spans="2:2" hidden="1" x14ac:dyDescent="0.15">
      <c r="B65406" s="8"/>
    </row>
    <row r="65407" spans="2:2" hidden="1" x14ac:dyDescent="0.15">
      <c r="B65407" s="8"/>
    </row>
    <row r="65408" spans="2:2" hidden="1" x14ac:dyDescent="0.15">
      <c r="B65408" s="8"/>
    </row>
    <row r="65409" spans="2:2" hidden="1" x14ac:dyDescent="0.15">
      <c r="B65409" s="8"/>
    </row>
    <row r="65410" spans="2:2" hidden="1" x14ac:dyDescent="0.15">
      <c r="B65410" s="8"/>
    </row>
    <row r="65411" spans="2:2" hidden="1" x14ac:dyDescent="0.15">
      <c r="B65411" s="8"/>
    </row>
    <row r="65412" spans="2:2" hidden="1" x14ac:dyDescent="0.15">
      <c r="B65412" s="8"/>
    </row>
    <row r="65413" spans="2:2" hidden="1" x14ac:dyDescent="0.15">
      <c r="B65413" s="8"/>
    </row>
    <row r="65414" spans="2:2" hidden="1" x14ac:dyDescent="0.15">
      <c r="B65414" s="8"/>
    </row>
    <row r="65415" spans="2:2" hidden="1" x14ac:dyDescent="0.15">
      <c r="B65415" s="8"/>
    </row>
    <row r="65416" spans="2:2" hidden="1" x14ac:dyDescent="0.15">
      <c r="B65416" s="8"/>
    </row>
    <row r="65417" spans="2:2" hidden="1" x14ac:dyDescent="0.15">
      <c r="B65417" s="8"/>
    </row>
    <row r="65418" spans="2:2" hidden="1" x14ac:dyDescent="0.15">
      <c r="B65418" s="8"/>
    </row>
    <row r="65419" spans="2:2" hidden="1" x14ac:dyDescent="0.15">
      <c r="B65419" s="8"/>
    </row>
    <row r="65420" spans="2:2" hidden="1" x14ac:dyDescent="0.15">
      <c r="B65420" s="8"/>
    </row>
    <row r="65421" spans="2:2" hidden="1" x14ac:dyDescent="0.15">
      <c r="B65421" s="8"/>
    </row>
    <row r="65422" spans="2:2" hidden="1" x14ac:dyDescent="0.15">
      <c r="B65422" s="8"/>
    </row>
    <row r="65423" spans="2:2" hidden="1" x14ac:dyDescent="0.15">
      <c r="B65423" s="8"/>
    </row>
    <row r="65424" spans="2:2" hidden="1" x14ac:dyDescent="0.15">
      <c r="B65424" s="8"/>
    </row>
    <row r="65425" spans="2:2" hidden="1" x14ac:dyDescent="0.15">
      <c r="B65425" s="8"/>
    </row>
    <row r="65426" spans="2:2" hidden="1" x14ac:dyDescent="0.15">
      <c r="B65426" s="8"/>
    </row>
    <row r="65427" spans="2:2" hidden="1" x14ac:dyDescent="0.15">
      <c r="B65427" s="8"/>
    </row>
    <row r="65428" spans="2:2" hidden="1" x14ac:dyDescent="0.15">
      <c r="B65428" s="8"/>
    </row>
    <row r="65429" spans="2:2" hidden="1" x14ac:dyDescent="0.15">
      <c r="B65429" s="8"/>
    </row>
    <row r="65430" spans="2:2" hidden="1" x14ac:dyDescent="0.15">
      <c r="B65430" s="8"/>
    </row>
    <row r="65431" spans="2:2" hidden="1" x14ac:dyDescent="0.15">
      <c r="B65431" s="8"/>
    </row>
    <row r="65432" spans="2:2" hidden="1" x14ac:dyDescent="0.15">
      <c r="B65432" s="8"/>
    </row>
    <row r="65433" spans="2:2" hidden="1" x14ac:dyDescent="0.15">
      <c r="B65433" s="8"/>
    </row>
    <row r="65434" spans="2:2" hidden="1" x14ac:dyDescent="0.15">
      <c r="B65434" s="8"/>
    </row>
    <row r="65435" spans="2:2" hidden="1" x14ac:dyDescent="0.15">
      <c r="B65435" s="8"/>
    </row>
    <row r="65436" spans="2:2" hidden="1" x14ac:dyDescent="0.15">
      <c r="B65436" s="8"/>
    </row>
    <row r="65437" spans="2:2" hidden="1" x14ac:dyDescent="0.15">
      <c r="B65437" s="8"/>
    </row>
    <row r="65438" spans="2:2" hidden="1" x14ac:dyDescent="0.15">
      <c r="B65438" s="8"/>
    </row>
    <row r="65439" spans="2:2" hidden="1" x14ac:dyDescent="0.15">
      <c r="B65439" s="8"/>
    </row>
    <row r="65440" spans="2:2" hidden="1" x14ac:dyDescent="0.15">
      <c r="B65440" s="8"/>
    </row>
    <row r="65441" spans="2:2" hidden="1" x14ac:dyDescent="0.15">
      <c r="B65441" s="8"/>
    </row>
    <row r="65442" spans="2:2" hidden="1" x14ac:dyDescent="0.15">
      <c r="B65442" s="8"/>
    </row>
    <row r="65443" spans="2:2" hidden="1" x14ac:dyDescent="0.15">
      <c r="B65443" s="8"/>
    </row>
    <row r="65444" spans="2:2" hidden="1" x14ac:dyDescent="0.15">
      <c r="B65444" s="8"/>
    </row>
    <row r="65445" spans="2:2" hidden="1" x14ac:dyDescent="0.15">
      <c r="B65445" s="8"/>
    </row>
    <row r="65446" spans="2:2" hidden="1" x14ac:dyDescent="0.15">
      <c r="B65446" s="8"/>
    </row>
    <row r="65447" spans="2:2" hidden="1" x14ac:dyDescent="0.15">
      <c r="B65447" s="8"/>
    </row>
    <row r="65448" spans="2:2" hidden="1" x14ac:dyDescent="0.15">
      <c r="B65448" s="8"/>
    </row>
    <row r="65449" spans="2:2" hidden="1" x14ac:dyDescent="0.15">
      <c r="B65449" s="8"/>
    </row>
    <row r="65450" spans="2:2" hidden="1" x14ac:dyDescent="0.15">
      <c r="B65450" s="8"/>
    </row>
    <row r="65451" spans="2:2" hidden="1" x14ac:dyDescent="0.15">
      <c r="B65451" s="8"/>
    </row>
    <row r="65452" spans="2:2" hidden="1" x14ac:dyDescent="0.15">
      <c r="B65452" s="8"/>
    </row>
    <row r="65453" spans="2:2" hidden="1" x14ac:dyDescent="0.15">
      <c r="B65453" s="8"/>
    </row>
    <row r="65454" spans="2:2" hidden="1" x14ac:dyDescent="0.15">
      <c r="B65454" s="8"/>
    </row>
    <row r="65455" spans="2:2" hidden="1" x14ac:dyDescent="0.15">
      <c r="B65455" s="8"/>
    </row>
    <row r="65456" spans="2:2" hidden="1" x14ac:dyDescent="0.15">
      <c r="B65456" s="8"/>
    </row>
    <row r="65457" spans="2:2" hidden="1" x14ac:dyDescent="0.15">
      <c r="B65457" s="8"/>
    </row>
    <row r="65458" spans="2:2" hidden="1" x14ac:dyDescent="0.15">
      <c r="B65458" s="8"/>
    </row>
    <row r="65459" spans="2:2" hidden="1" x14ac:dyDescent="0.15">
      <c r="B65459" s="8"/>
    </row>
    <row r="65460" spans="2:2" hidden="1" x14ac:dyDescent="0.15">
      <c r="B65460" s="8"/>
    </row>
    <row r="65461" spans="2:2" hidden="1" x14ac:dyDescent="0.15">
      <c r="B65461" s="8"/>
    </row>
    <row r="65462" spans="2:2" hidden="1" x14ac:dyDescent="0.15">
      <c r="B65462" s="8"/>
    </row>
    <row r="65463" spans="2:2" hidden="1" x14ac:dyDescent="0.15">
      <c r="B65463" s="8"/>
    </row>
    <row r="65464" spans="2:2" hidden="1" x14ac:dyDescent="0.15">
      <c r="B65464" s="8"/>
    </row>
    <row r="65465" spans="2:2" hidden="1" x14ac:dyDescent="0.15">
      <c r="B65465" s="8"/>
    </row>
    <row r="65466" spans="2:2" hidden="1" x14ac:dyDescent="0.15">
      <c r="B65466" s="8"/>
    </row>
    <row r="65467" spans="2:2" hidden="1" x14ac:dyDescent="0.15">
      <c r="B65467" s="8"/>
    </row>
    <row r="65468" spans="2:2" hidden="1" x14ac:dyDescent="0.15">
      <c r="B65468" s="8"/>
    </row>
    <row r="65469" spans="2:2" hidden="1" x14ac:dyDescent="0.15">
      <c r="B65469" s="8"/>
    </row>
    <row r="65470" spans="2:2" hidden="1" x14ac:dyDescent="0.15">
      <c r="B65470" s="8"/>
    </row>
    <row r="65471" spans="2:2" hidden="1" x14ac:dyDescent="0.15">
      <c r="B65471" s="8"/>
    </row>
    <row r="65472" spans="2:2" hidden="1" x14ac:dyDescent="0.15">
      <c r="B65472" s="8"/>
    </row>
    <row r="65473" spans="2:2" hidden="1" x14ac:dyDescent="0.15">
      <c r="B65473" s="8"/>
    </row>
    <row r="65474" spans="2:2" hidden="1" x14ac:dyDescent="0.15">
      <c r="B65474" s="8"/>
    </row>
    <row r="65475" spans="2:2" hidden="1" x14ac:dyDescent="0.15">
      <c r="B65475" s="8"/>
    </row>
    <row r="65476" spans="2:2" hidden="1" x14ac:dyDescent="0.15">
      <c r="B65476" s="8"/>
    </row>
    <row r="65477" spans="2:2" hidden="1" x14ac:dyDescent="0.15">
      <c r="B65477" s="8"/>
    </row>
    <row r="65478" spans="2:2" hidden="1" x14ac:dyDescent="0.15">
      <c r="B65478" s="8"/>
    </row>
    <row r="65479" spans="2:2" hidden="1" x14ac:dyDescent="0.15">
      <c r="B65479" s="8"/>
    </row>
    <row r="65480" spans="2:2" hidden="1" x14ac:dyDescent="0.15">
      <c r="B65480" s="8"/>
    </row>
    <row r="65481" spans="2:2" hidden="1" x14ac:dyDescent="0.15">
      <c r="B65481" s="8"/>
    </row>
    <row r="65482" spans="2:2" hidden="1" x14ac:dyDescent="0.15">
      <c r="B65482" s="8"/>
    </row>
    <row r="65483" spans="2:2" hidden="1" x14ac:dyDescent="0.15">
      <c r="B65483" s="8"/>
    </row>
    <row r="65484" spans="2:2" hidden="1" x14ac:dyDescent="0.15">
      <c r="B65484" s="8"/>
    </row>
    <row r="65485" spans="2:2" hidden="1" x14ac:dyDescent="0.15">
      <c r="B65485" s="8"/>
    </row>
    <row r="65486" spans="2:2" hidden="1" x14ac:dyDescent="0.15">
      <c r="B65486" s="8"/>
    </row>
    <row r="65487" spans="2:2" hidden="1" x14ac:dyDescent="0.15">
      <c r="B65487" s="8"/>
    </row>
    <row r="65488" spans="2:2" hidden="1" x14ac:dyDescent="0.15">
      <c r="B65488" s="8"/>
    </row>
    <row r="65489" spans="2:2" hidden="1" x14ac:dyDescent="0.15">
      <c r="B65489" s="8"/>
    </row>
    <row r="65490" spans="2:2" hidden="1" x14ac:dyDescent="0.15">
      <c r="B65490" s="8"/>
    </row>
    <row r="65491" spans="2:2" hidden="1" x14ac:dyDescent="0.15">
      <c r="B65491" s="8"/>
    </row>
    <row r="65492" spans="2:2" hidden="1" x14ac:dyDescent="0.15">
      <c r="B65492" s="8"/>
    </row>
    <row r="65493" spans="2:2" hidden="1" x14ac:dyDescent="0.15">
      <c r="B65493" s="8"/>
    </row>
    <row r="65494" spans="2:2" hidden="1" x14ac:dyDescent="0.15">
      <c r="B65494" s="8"/>
    </row>
    <row r="65495" spans="2:2" hidden="1" x14ac:dyDescent="0.15">
      <c r="B65495" s="8"/>
    </row>
    <row r="65496" spans="2:2" hidden="1" x14ac:dyDescent="0.15">
      <c r="B65496" s="8"/>
    </row>
    <row r="65497" spans="2:2" hidden="1" x14ac:dyDescent="0.15">
      <c r="B65497" s="8"/>
    </row>
    <row r="65498" spans="2:2" hidden="1" x14ac:dyDescent="0.15">
      <c r="B65498" s="8"/>
    </row>
    <row r="65499" spans="2:2" hidden="1" x14ac:dyDescent="0.15">
      <c r="B65499" s="8"/>
    </row>
    <row r="65500" spans="2:2" hidden="1" x14ac:dyDescent="0.15">
      <c r="B65500" s="8"/>
    </row>
    <row r="65501" spans="2:2" hidden="1" x14ac:dyDescent="0.15">
      <c r="B65501" s="8"/>
    </row>
    <row r="65502" spans="2:2" hidden="1" x14ac:dyDescent="0.15">
      <c r="B65502" s="8"/>
    </row>
    <row r="65503" spans="2:2" hidden="1" x14ac:dyDescent="0.15">
      <c r="B65503" s="8"/>
    </row>
    <row r="65504" spans="2:2" hidden="1" x14ac:dyDescent="0.15">
      <c r="B65504" s="8"/>
    </row>
    <row r="65505" spans="2:2" hidden="1" x14ac:dyDescent="0.15">
      <c r="B65505" s="8"/>
    </row>
    <row r="65506" spans="2:2" hidden="1" x14ac:dyDescent="0.15">
      <c r="B65506" s="8"/>
    </row>
    <row r="65507" spans="2:2" hidden="1" x14ac:dyDescent="0.15">
      <c r="B65507" s="8"/>
    </row>
    <row r="65508" spans="2:2" hidden="1" x14ac:dyDescent="0.15">
      <c r="B65508" s="8"/>
    </row>
    <row r="65509" spans="2:2" hidden="1" x14ac:dyDescent="0.15">
      <c r="B65509" s="8"/>
    </row>
    <row r="65510" spans="2:2" hidden="1" x14ac:dyDescent="0.15">
      <c r="B65510" s="8"/>
    </row>
    <row r="65511" spans="2:2" hidden="1" x14ac:dyDescent="0.15">
      <c r="B65511" s="8"/>
    </row>
    <row r="65512" spans="2:2" hidden="1" x14ac:dyDescent="0.15">
      <c r="B65512" s="8"/>
    </row>
    <row r="65513" spans="2:2" hidden="1" x14ac:dyDescent="0.15">
      <c r="B65513" s="8"/>
    </row>
    <row r="65514" spans="2:2" hidden="1" x14ac:dyDescent="0.15">
      <c r="B65514" s="8"/>
    </row>
    <row r="65515" spans="2:2" hidden="1" x14ac:dyDescent="0.15">
      <c r="B65515" s="8"/>
    </row>
    <row r="65516" spans="2:2" hidden="1" x14ac:dyDescent="0.15">
      <c r="B65516" s="8"/>
    </row>
    <row r="65517" spans="2:2" hidden="1" x14ac:dyDescent="0.15">
      <c r="B65517" s="8"/>
    </row>
    <row r="65518" spans="2:2" hidden="1" x14ac:dyDescent="0.15">
      <c r="B65518" s="8"/>
    </row>
    <row r="65519" spans="2:2" hidden="1" x14ac:dyDescent="0.15">
      <c r="B65519" s="8"/>
    </row>
    <row r="65520" spans="2:2" hidden="1" x14ac:dyDescent="0.15">
      <c r="B65520" s="8"/>
    </row>
    <row r="65521" spans="2:2" hidden="1" x14ac:dyDescent="0.15">
      <c r="B65521" s="8"/>
    </row>
    <row r="65522" spans="2:2" hidden="1" x14ac:dyDescent="0.15">
      <c r="B65522" s="8"/>
    </row>
    <row r="65523" spans="2:2" hidden="1" x14ac:dyDescent="0.15">
      <c r="B65523" s="8"/>
    </row>
    <row r="65524" spans="2:2" hidden="1" x14ac:dyDescent="0.15">
      <c r="B65524" s="8"/>
    </row>
    <row r="65525" spans="2:2" hidden="1" x14ac:dyDescent="0.15">
      <c r="B65525" s="8"/>
    </row>
    <row r="65526" spans="2:2" hidden="1" x14ac:dyDescent="0.15">
      <c r="B65526" s="8"/>
    </row>
    <row r="65527" spans="2:2" hidden="1" x14ac:dyDescent="0.15">
      <c r="B65527" s="8"/>
    </row>
    <row r="65528" spans="2:2" hidden="1" x14ac:dyDescent="0.15">
      <c r="B65528" s="8"/>
    </row>
    <row r="65529" spans="2:2" hidden="1" x14ac:dyDescent="0.15">
      <c r="B65529" s="8"/>
    </row>
    <row r="65530" spans="2:2" hidden="1" x14ac:dyDescent="0.15">
      <c r="B65530" s="8"/>
    </row>
    <row r="65531" spans="2:2" hidden="1" x14ac:dyDescent="0.15">
      <c r="B65531" s="8"/>
    </row>
    <row r="65532" spans="2:2" hidden="1" x14ac:dyDescent="0.15">
      <c r="B65532" s="8"/>
    </row>
    <row r="65533" spans="2:2" hidden="1" x14ac:dyDescent="0.15">
      <c r="B65533" s="8"/>
    </row>
    <row r="65534" spans="2:2" hidden="1" x14ac:dyDescent="0.15">
      <c r="B65534" s="8"/>
    </row>
    <row r="65535" spans="2:2" hidden="1" x14ac:dyDescent="0.15">
      <c r="B65535" s="8"/>
    </row>
    <row r="65536" spans="2:2" hidden="1" x14ac:dyDescent="0.15">
      <c r="B65536" s="8"/>
    </row>
    <row r="65537" spans="2:2" hidden="1" x14ac:dyDescent="0.15">
      <c r="B65537" s="8"/>
    </row>
    <row r="65538" spans="2:2" hidden="1" x14ac:dyDescent="0.15">
      <c r="B65538" s="8"/>
    </row>
    <row r="65539" spans="2:2" hidden="1" x14ac:dyDescent="0.15">
      <c r="B65539" s="8"/>
    </row>
  </sheetData>
  <sheetProtection password="CA2D" sheet="1" objects="1" scenarios="1"/>
  <mergeCells count="3">
    <mergeCell ref="C2:O2"/>
    <mergeCell ref="P2:AB2"/>
    <mergeCell ref="AC2:AO2"/>
  </mergeCells>
  <hyperlinks>
    <hyperlink ref="B3" location="Información!B3" display="CUENTA DE RESULTADOS"/>
    <hyperlink ref="B7" location="Información!B11" display="1. Aprovisionamientos / compras"/>
    <hyperlink ref="B8" location="Información!B16" display="2. Gastos de personal"/>
    <hyperlink ref="B10" location="Información!B21" display="    Alquileres"/>
    <hyperlink ref="B11" location="'CUENTA DE RESULTADOS'!B26" display="    Suministros"/>
    <hyperlink ref="B12" location="Información!B31" display="    Publicidad"/>
    <hyperlink ref="B13" location="Información!B36" display="    Servicios exteriores"/>
    <hyperlink ref="B14" location="Información!B41" display="    Otros suministros y servicios"/>
    <hyperlink ref="B15" location="Información!B46" display="    Tributos"/>
    <hyperlink ref="B16" location="Información!B51" display="4. Amortizaciones"/>
    <hyperlink ref="B19" location="Información!B54" display="1. Gastos financieros"/>
    <hyperlink ref="B21" location="Información!B59" display="1. Ingresos Extraordinarios"/>
    <hyperlink ref="B22" location="Información!B64" display="2. Gastos Extraordinarios"/>
    <hyperlink ref="B24" location="Información!B69" display="Impuesto de Sociedades"/>
    <hyperlink ref="B5" location="Información!B3" display="1. Ventas / Prestación de servicios"/>
  </hyperlinks>
  <printOptions horizontalCentered="1"/>
  <pageMargins left="0.70866141732283472" right="0.70866141732283472" top="1.3779527559055118" bottom="0.74803149606299213" header="0" footer="0.31496062992125984"/>
  <pageSetup paperSize="8" scale="73" fitToWidth="3" orientation="landscape" r:id="rId1"/>
  <headerFooter>
    <oddFooter>&amp;R&amp;"Verdana,Normal"&amp;8&amp;K03+000pag. &amp;P / &amp;N</oddFooter>
  </headerFooter>
  <colBreaks count="2" manualBreakCount="2">
    <brk id="15" max="26" man="1"/>
    <brk id="28" max="26"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X65539"/>
  <sheetViews>
    <sheetView showGridLines="0" showRowColHeaders="0" zoomScaleNormal="100" workbookViewId="0">
      <pane xSplit="2" ySplit="3" topLeftCell="C4" activePane="bottomRight" state="frozen"/>
      <selection pane="topRight" activeCell="B1" sqref="B1"/>
      <selection pane="bottomLeft" activeCell="A3" sqref="A3"/>
      <selection pane="bottomRight" activeCell="B1" sqref="B1"/>
    </sheetView>
  </sheetViews>
  <sheetFormatPr baseColWidth="10" defaultColWidth="0" defaultRowHeight="11.25" customHeight="1" zeroHeight="1" x14ac:dyDescent="0.15"/>
  <cols>
    <col min="1" max="1" width="5.7109375" style="28" customWidth="1"/>
    <col min="2" max="2" width="50.7109375" style="16" customWidth="1"/>
    <col min="3" max="14" width="15.7109375" style="8" hidden="1" customWidth="1"/>
    <col min="15" max="15" width="15.7109375" style="7" customWidth="1"/>
    <col min="16" max="27" width="15.7109375" style="8" hidden="1" customWidth="1"/>
    <col min="28" max="28" width="15.7109375" style="7" customWidth="1"/>
    <col min="29" max="40" width="15.7109375" style="8" hidden="1" customWidth="1"/>
    <col min="41" max="41" width="15.7109375" style="8" customWidth="1"/>
    <col min="42" max="42" width="5.7109375" style="28" customWidth="1"/>
    <col min="43" max="16384" width="16" style="8" hidden="1"/>
  </cols>
  <sheetData>
    <row r="1" spans="1:43" s="28" customFormat="1" ht="30" customHeight="1" thickBot="1" x14ac:dyDescent="0.2">
      <c r="B1" s="207"/>
      <c r="O1" s="26"/>
      <c r="AB1" s="26"/>
      <c r="AQ1" s="27"/>
    </row>
    <row r="2" spans="1:43" s="6" customFormat="1" ht="30" customHeight="1" thickBot="1" x14ac:dyDescent="0.3">
      <c r="A2" s="204"/>
      <c r="B2" s="208"/>
      <c r="C2" s="336">
        <f>IF(ESTIMACIONES!$E$9="","EJERCICIO N",ESTIMACIONES!$E$9)</f>
        <v>2016</v>
      </c>
      <c r="D2" s="337"/>
      <c r="E2" s="337"/>
      <c r="F2" s="337"/>
      <c r="G2" s="337"/>
      <c r="H2" s="337"/>
      <c r="I2" s="337"/>
      <c r="J2" s="337"/>
      <c r="K2" s="337"/>
      <c r="L2" s="337"/>
      <c r="M2" s="337"/>
      <c r="N2" s="337"/>
      <c r="O2" s="338"/>
      <c r="P2" s="339">
        <f>IF(ESTIMACIONES!$E$9="","EJERCICIO N+1",ESTIMACIONES!$E$9+1)</f>
        <v>2017</v>
      </c>
      <c r="Q2" s="340"/>
      <c r="R2" s="340"/>
      <c r="S2" s="340"/>
      <c r="T2" s="340"/>
      <c r="U2" s="340"/>
      <c r="V2" s="340"/>
      <c r="W2" s="340"/>
      <c r="X2" s="340"/>
      <c r="Y2" s="340"/>
      <c r="Z2" s="340"/>
      <c r="AA2" s="340"/>
      <c r="AB2" s="341"/>
      <c r="AC2" s="339">
        <f>IF(ESTIMACIONES!$E$9="","EJERCICIO N+2",ESTIMACIONES!$E$9+2)</f>
        <v>2018</v>
      </c>
      <c r="AD2" s="340"/>
      <c r="AE2" s="340"/>
      <c r="AF2" s="340"/>
      <c r="AG2" s="340"/>
      <c r="AH2" s="340"/>
      <c r="AI2" s="340"/>
      <c r="AJ2" s="340"/>
      <c r="AK2" s="340"/>
      <c r="AL2" s="340"/>
      <c r="AM2" s="340"/>
      <c r="AN2" s="340"/>
      <c r="AO2" s="341"/>
      <c r="AP2" s="204"/>
      <c r="AQ2" s="206"/>
    </row>
    <row r="3" spans="1:43" s="7" customFormat="1" ht="20.100000000000001" customHeight="1" thickBot="1" x14ac:dyDescent="0.2">
      <c r="A3" s="26"/>
      <c r="B3" s="221" t="s">
        <v>28</v>
      </c>
      <c r="C3" s="257" t="s">
        <v>29</v>
      </c>
      <c r="D3" s="258" t="s">
        <v>30</v>
      </c>
      <c r="E3" s="258" t="s">
        <v>31</v>
      </c>
      <c r="F3" s="258" t="s">
        <v>32</v>
      </c>
      <c r="G3" s="258" t="s">
        <v>33</v>
      </c>
      <c r="H3" s="258" t="s">
        <v>34</v>
      </c>
      <c r="I3" s="258" t="s">
        <v>35</v>
      </c>
      <c r="J3" s="258" t="s">
        <v>36</v>
      </c>
      <c r="K3" s="258" t="s">
        <v>37</v>
      </c>
      <c r="L3" s="258" t="s">
        <v>38</v>
      </c>
      <c r="M3" s="258" t="s">
        <v>39</v>
      </c>
      <c r="N3" s="258" t="s">
        <v>40</v>
      </c>
      <c r="O3" s="259" t="s">
        <v>41</v>
      </c>
      <c r="P3" s="257" t="s">
        <v>29</v>
      </c>
      <c r="Q3" s="258" t="s">
        <v>30</v>
      </c>
      <c r="R3" s="258" t="s">
        <v>31</v>
      </c>
      <c r="S3" s="258" t="s">
        <v>32</v>
      </c>
      <c r="T3" s="258" t="s">
        <v>33</v>
      </c>
      <c r="U3" s="258" t="s">
        <v>34</v>
      </c>
      <c r="V3" s="258" t="s">
        <v>35</v>
      </c>
      <c r="W3" s="258" t="s">
        <v>36</v>
      </c>
      <c r="X3" s="258" t="s">
        <v>37</v>
      </c>
      <c r="Y3" s="258" t="s">
        <v>38</v>
      </c>
      <c r="Z3" s="258" t="s">
        <v>39</v>
      </c>
      <c r="AA3" s="258" t="s">
        <v>40</v>
      </c>
      <c r="AB3" s="259" t="s">
        <v>41</v>
      </c>
      <c r="AC3" s="257" t="s">
        <v>29</v>
      </c>
      <c r="AD3" s="258" t="s">
        <v>30</v>
      </c>
      <c r="AE3" s="258" t="s">
        <v>31</v>
      </c>
      <c r="AF3" s="258" t="s">
        <v>32</v>
      </c>
      <c r="AG3" s="258" t="s">
        <v>33</v>
      </c>
      <c r="AH3" s="258" t="s">
        <v>34</v>
      </c>
      <c r="AI3" s="258" t="s">
        <v>35</v>
      </c>
      <c r="AJ3" s="258" t="s">
        <v>36</v>
      </c>
      <c r="AK3" s="258" t="s">
        <v>37</v>
      </c>
      <c r="AL3" s="258" t="s">
        <v>38</v>
      </c>
      <c r="AM3" s="258" t="s">
        <v>39</v>
      </c>
      <c r="AN3" s="258" t="s">
        <v>40</v>
      </c>
      <c r="AO3" s="259" t="s">
        <v>41</v>
      </c>
      <c r="AP3" s="26"/>
      <c r="AQ3" s="13"/>
    </row>
    <row r="4" spans="1:43" s="87" customFormat="1" ht="20.100000000000001" customHeight="1" x14ac:dyDescent="0.15">
      <c r="A4" s="205"/>
      <c r="B4" s="93" t="s">
        <v>26</v>
      </c>
      <c r="C4" s="245">
        <f>+C5</f>
        <v>0</v>
      </c>
      <c r="D4" s="246">
        <f t="shared" ref="D4:N4" si="0">+D5</f>
        <v>0</v>
      </c>
      <c r="E4" s="246">
        <f t="shared" si="0"/>
        <v>0</v>
      </c>
      <c r="F4" s="246">
        <f t="shared" si="0"/>
        <v>0</v>
      </c>
      <c r="G4" s="246">
        <f t="shared" si="0"/>
        <v>0</v>
      </c>
      <c r="H4" s="246">
        <f t="shared" si="0"/>
        <v>0</v>
      </c>
      <c r="I4" s="246">
        <f t="shared" si="0"/>
        <v>0</v>
      </c>
      <c r="J4" s="246">
        <f t="shared" si="0"/>
        <v>0</v>
      </c>
      <c r="K4" s="246">
        <f t="shared" si="0"/>
        <v>0</v>
      </c>
      <c r="L4" s="246">
        <f t="shared" si="0"/>
        <v>0</v>
      </c>
      <c r="M4" s="246">
        <f t="shared" si="0"/>
        <v>0</v>
      </c>
      <c r="N4" s="246">
        <f t="shared" si="0"/>
        <v>0</v>
      </c>
      <c r="O4" s="247">
        <f>SUM(C4:N4)</f>
        <v>0</v>
      </c>
      <c r="P4" s="245">
        <f>+P5</f>
        <v>0</v>
      </c>
      <c r="Q4" s="246">
        <f t="shared" ref="Q4:AA4" si="1">+Q5</f>
        <v>0</v>
      </c>
      <c r="R4" s="246">
        <f t="shared" si="1"/>
        <v>0</v>
      </c>
      <c r="S4" s="246">
        <f t="shared" si="1"/>
        <v>0</v>
      </c>
      <c r="T4" s="246">
        <f t="shared" si="1"/>
        <v>0</v>
      </c>
      <c r="U4" s="246">
        <f t="shared" si="1"/>
        <v>0</v>
      </c>
      <c r="V4" s="246">
        <f t="shared" si="1"/>
        <v>0</v>
      </c>
      <c r="W4" s="246">
        <f t="shared" si="1"/>
        <v>0</v>
      </c>
      <c r="X4" s="246">
        <f t="shared" si="1"/>
        <v>0</v>
      </c>
      <c r="Y4" s="246">
        <f t="shared" si="1"/>
        <v>0</v>
      </c>
      <c r="Z4" s="246">
        <f t="shared" si="1"/>
        <v>0</v>
      </c>
      <c r="AA4" s="246">
        <f t="shared" si="1"/>
        <v>0</v>
      </c>
      <c r="AB4" s="247">
        <f>SUM(P4:AA4)</f>
        <v>0</v>
      </c>
      <c r="AC4" s="245">
        <f>+AC5</f>
        <v>0</v>
      </c>
      <c r="AD4" s="246">
        <f t="shared" ref="AD4:AN4" si="2">+AD5</f>
        <v>0</v>
      </c>
      <c r="AE4" s="246">
        <f t="shared" si="2"/>
        <v>0</v>
      </c>
      <c r="AF4" s="246">
        <f t="shared" si="2"/>
        <v>0</v>
      </c>
      <c r="AG4" s="246">
        <f t="shared" si="2"/>
        <v>0</v>
      </c>
      <c r="AH4" s="246">
        <f t="shared" si="2"/>
        <v>0</v>
      </c>
      <c r="AI4" s="246">
        <f t="shared" si="2"/>
        <v>0</v>
      </c>
      <c r="AJ4" s="246">
        <f t="shared" si="2"/>
        <v>0</v>
      </c>
      <c r="AK4" s="246">
        <f t="shared" si="2"/>
        <v>0</v>
      </c>
      <c r="AL4" s="246">
        <f t="shared" si="2"/>
        <v>0</v>
      </c>
      <c r="AM4" s="246">
        <f t="shared" si="2"/>
        <v>0</v>
      </c>
      <c r="AN4" s="246">
        <f t="shared" si="2"/>
        <v>0</v>
      </c>
      <c r="AO4" s="247">
        <f>SUM(AC4:AN4)</f>
        <v>0</v>
      </c>
      <c r="AP4" s="205"/>
      <c r="AQ4" s="90"/>
    </row>
    <row r="5" spans="1:43" s="88" customFormat="1" ht="20.100000000000001" customHeight="1" x14ac:dyDescent="0.15">
      <c r="A5" s="27"/>
      <c r="B5" s="96" t="s">
        <v>42</v>
      </c>
      <c r="C5" s="248">
        <f>+ESTIMACIONES!C23</f>
        <v>0</v>
      </c>
      <c r="D5" s="249">
        <f>+ESTIMACIONES!C24</f>
        <v>0</v>
      </c>
      <c r="E5" s="249">
        <f>+ESTIMACIONES!C25</f>
        <v>0</v>
      </c>
      <c r="F5" s="249">
        <f>+ESTIMACIONES!C26</f>
        <v>0</v>
      </c>
      <c r="G5" s="249">
        <f>+ESTIMACIONES!C27</f>
        <v>0</v>
      </c>
      <c r="H5" s="249">
        <f>+ESTIMACIONES!C28</f>
        <v>0</v>
      </c>
      <c r="I5" s="249">
        <f>+ESTIMACIONES!C29</f>
        <v>0</v>
      </c>
      <c r="J5" s="249">
        <f>+ESTIMACIONES!C30</f>
        <v>0</v>
      </c>
      <c r="K5" s="249">
        <f>+ESTIMACIONES!C31</f>
        <v>0</v>
      </c>
      <c r="L5" s="249">
        <f>+ESTIMACIONES!C32</f>
        <v>0</v>
      </c>
      <c r="M5" s="249">
        <f>+ESTIMACIONES!C33</f>
        <v>0</v>
      </c>
      <c r="N5" s="249">
        <f>+ESTIMACIONES!C34</f>
        <v>0</v>
      </c>
      <c r="O5" s="250">
        <f>SUM(C5:N5)</f>
        <v>0</v>
      </c>
      <c r="P5" s="248">
        <f>$O$5*(1+ESTIMACIONES!$D$23)/12</f>
        <v>0</v>
      </c>
      <c r="Q5" s="249">
        <f>$O$5*(1+ESTIMACIONES!$D$23)/12</f>
        <v>0</v>
      </c>
      <c r="R5" s="249">
        <f>$O$5*(1+ESTIMACIONES!$D$23)/12</f>
        <v>0</v>
      </c>
      <c r="S5" s="249">
        <f>$O$5*(1+ESTIMACIONES!$D$23)/12</f>
        <v>0</v>
      </c>
      <c r="T5" s="249">
        <f>$O$5*(1+ESTIMACIONES!$D$23)/12</f>
        <v>0</v>
      </c>
      <c r="U5" s="249">
        <f>$O$5*(1+ESTIMACIONES!$D$23)/12</f>
        <v>0</v>
      </c>
      <c r="V5" s="249">
        <f>$O$5*(1+ESTIMACIONES!$D$23)/12</f>
        <v>0</v>
      </c>
      <c r="W5" s="249">
        <f>$O$5*(1+ESTIMACIONES!$D$23)/12</f>
        <v>0</v>
      </c>
      <c r="X5" s="249">
        <f>$O$5*(1+ESTIMACIONES!$D$23)/12</f>
        <v>0</v>
      </c>
      <c r="Y5" s="249">
        <f>$O$5*(1+ESTIMACIONES!$D$23)/12</f>
        <v>0</v>
      </c>
      <c r="Z5" s="249">
        <f>$O$5*(1+ESTIMACIONES!$D$23)/12</f>
        <v>0</v>
      </c>
      <c r="AA5" s="249">
        <f>$O$5*(1+ESTIMACIONES!$D$23)/12</f>
        <v>0</v>
      </c>
      <c r="AB5" s="250">
        <f>SUM(P5:AA5)</f>
        <v>0</v>
      </c>
      <c r="AC5" s="248">
        <f>$AB$5*(1+ESTIMACIONES!$F$23)/12</f>
        <v>0</v>
      </c>
      <c r="AD5" s="249">
        <f>$AB$5*(1+ESTIMACIONES!$F$23)/12</f>
        <v>0</v>
      </c>
      <c r="AE5" s="249">
        <f>$AB$5*(1+ESTIMACIONES!$F$23)/12</f>
        <v>0</v>
      </c>
      <c r="AF5" s="249">
        <f>$AB$5*(1+ESTIMACIONES!$F$23)/12</f>
        <v>0</v>
      </c>
      <c r="AG5" s="249">
        <f>$AB$5*(1+ESTIMACIONES!$F$23)/12</f>
        <v>0</v>
      </c>
      <c r="AH5" s="249">
        <f>$AB$5*(1+ESTIMACIONES!$F$23)/12</f>
        <v>0</v>
      </c>
      <c r="AI5" s="249">
        <f>$AB$5*(1+ESTIMACIONES!$F$23)/12</f>
        <v>0</v>
      </c>
      <c r="AJ5" s="249">
        <f>$AB$5*(1+ESTIMACIONES!$F$23)/12</f>
        <v>0</v>
      </c>
      <c r="AK5" s="249">
        <f>$AB$5*(1+ESTIMACIONES!$F$23)/12</f>
        <v>0</v>
      </c>
      <c r="AL5" s="249">
        <f>$AB$5*(1+ESTIMACIONES!$F$23)/12</f>
        <v>0</v>
      </c>
      <c r="AM5" s="249">
        <f>$AB$5*(1+ESTIMACIONES!$F$23)/12</f>
        <v>0</v>
      </c>
      <c r="AN5" s="249">
        <f>$AB$5*(1+ESTIMACIONES!$F$23)/12</f>
        <v>0</v>
      </c>
      <c r="AO5" s="250">
        <f>SUM(AC5:AN5)</f>
        <v>0</v>
      </c>
      <c r="AP5" s="27"/>
      <c r="AQ5" s="91"/>
    </row>
    <row r="6" spans="1:43" s="89" customFormat="1" ht="20.100000000000001" customHeight="1" x14ac:dyDescent="0.15">
      <c r="A6" s="25"/>
      <c r="B6" s="95" t="s">
        <v>27</v>
      </c>
      <c r="C6" s="245" t="e">
        <f t="shared" ref="C6:N6" si="3">+C7+C8+C9+C16</f>
        <v>#DIV/0!</v>
      </c>
      <c r="D6" s="246" t="e">
        <f t="shared" si="3"/>
        <v>#DIV/0!</v>
      </c>
      <c r="E6" s="246" t="e">
        <f t="shared" si="3"/>
        <v>#DIV/0!</v>
      </c>
      <c r="F6" s="246" t="e">
        <f t="shared" si="3"/>
        <v>#DIV/0!</v>
      </c>
      <c r="G6" s="246" t="e">
        <f t="shared" si="3"/>
        <v>#DIV/0!</v>
      </c>
      <c r="H6" s="246" t="e">
        <f t="shared" si="3"/>
        <v>#DIV/0!</v>
      </c>
      <c r="I6" s="246" t="e">
        <f t="shared" si="3"/>
        <v>#DIV/0!</v>
      </c>
      <c r="J6" s="246" t="e">
        <f t="shared" si="3"/>
        <v>#DIV/0!</v>
      </c>
      <c r="K6" s="246" t="e">
        <f t="shared" si="3"/>
        <v>#DIV/0!</v>
      </c>
      <c r="L6" s="246" t="e">
        <f t="shared" si="3"/>
        <v>#DIV/0!</v>
      </c>
      <c r="M6" s="246" t="e">
        <f t="shared" si="3"/>
        <v>#DIV/0!</v>
      </c>
      <c r="N6" s="246" t="e">
        <f t="shared" si="3"/>
        <v>#DIV/0!</v>
      </c>
      <c r="O6" s="247" t="e">
        <f t="shared" ref="O6:O25" si="4">SUM(C6:N6)</f>
        <v>#DIV/0!</v>
      </c>
      <c r="P6" s="245" t="e">
        <f t="shared" ref="P6:Z6" si="5">+P7+P8+P9+P16</f>
        <v>#DIV/0!</v>
      </c>
      <c r="Q6" s="246" t="e">
        <f t="shared" si="5"/>
        <v>#DIV/0!</v>
      </c>
      <c r="R6" s="246" t="e">
        <f t="shared" si="5"/>
        <v>#DIV/0!</v>
      </c>
      <c r="S6" s="246" t="e">
        <f t="shared" si="5"/>
        <v>#DIV/0!</v>
      </c>
      <c r="T6" s="246" t="e">
        <f t="shared" si="5"/>
        <v>#DIV/0!</v>
      </c>
      <c r="U6" s="246" t="e">
        <f t="shared" si="5"/>
        <v>#DIV/0!</v>
      </c>
      <c r="V6" s="246" t="e">
        <f t="shared" si="5"/>
        <v>#DIV/0!</v>
      </c>
      <c r="W6" s="246" t="e">
        <f t="shared" si="5"/>
        <v>#DIV/0!</v>
      </c>
      <c r="X6" s="246" t="e">
        <f t="shared" si="5"/>
        <v>#DIV/0!</v>
      </c>
      <c r="Y6" s="246" t="e">
        <f t="shared" si="5"/>
        <v>#DIV/0!</v>
      </c>
      <c r="Z6" s="246" t="e">
        <f t="shared" si="5"/>
        <v>#DIV/0!</v>
      </c>
      <c r="AA6" s="246" t="e">
        <f>+AA7+AA8+AA9+AA16</f>
        <v>#DIV/0!</v>
      </c>
      <c r="AB6" s="247" t="e">
        <f t="shared" ref="AB6:AB23" si="6">SUM(P6:AA6)</f>
        <v>#DIV/0!</v>
      </c>
      <c r="AC6" s="245" t="e">
        <f t="shared" ref="AC6:AN6" si="7">+AC7+AC8+AC9+AC16</f>
        <v>#DIV/0!</v>
      </c>
      <c r="AD6" s="246" t="e">
        <f t="shared" si="7"/>
        <v>#DIV/0!</v>
      </c>
      <c r="AE6" s="246" t="e">
        <f t="shared" si="7"/>
        <v>#DIV/0!</v>
      </c>
      <c r="AF6" s="246" t="e">
        <f t="shared" si="7"/>
        <v>#DIV/0!</v>
      </c>
      <c r="AG6" s="246" t="e">
        <f>+AG7+AG8+AG9+AG16</f>
        <v>#DIV/0!</v>
      </c>
      <c r="AH6" s="246" t="e">
        <f t="shared" si="7"/>
        <v>#DIV/0!</v>
      </c>
      <c r="AI6" s="246" t="e">
        <f t="shared" si="7"/>
        <v>#DIV/0!</v>
      </c>
      <c r="AJ6" s="246" t="e">
        <f t="shared" si="7"/>
        <v>#DIV/0!</v>
      </c>
      <c r="AK6" s="246" t="e">
        <f t="shared" si="7"/>
        <v>#DIV/0!</v>
      </c>
      <c r="AL6" s="246" t="e">
        <f t="shared" si="7"/>
        <v>#DIV/0!</v>
      </c>
      <c r="AM6" s="246" t="e">
        <f t="shared" si="7"/>
        <v>#DIV/0!</v>
      </c>
      <c r="AN6" s="246" t="e">
        <f t="shared" si="7"/>
        <v>#DIV/0!</v>
      </c>
      <c r="AO6" s="247" t="e">
        <f t="shared" ref="AO6:AO7" si="8">SUM(AC6:AN6)</f>
        <v>#DIV/0!</v>
      </c>
      <c r="AP6" s="25"/>
      <c r="AQ6" s="92"/>
    </row>
    <row r="7" spans="1:43" s="89" customFormat="1" ht="20.100000000000001" customHeight="1" x14ac:dyDescent="0.15">
      <c r="A7" s="25"/>
      <c r="B7" s="96" t="s">
        <v>43</v>
      </c>
      <c r="C7" s="251">
        <f>+ESTIMACIONES!C43</f>
        <v>0</v>
      </c>
      <c r="D7" s="252">
        <f>+ESTIMACIONES!C44</f>
        <v>0</v>
      </c>
      <c r="E7" s="252">
        <f>+ESTIMACIONES!C45</f>
        <v>0</v>
      </c>
      <c r="F7" s="252">
        <f>+ESTIMACIONES!C46</f>
        <v>0</v>
      </c>
      <c r="G7" s="252">
        <f>+ESTIMACIONES!C47</f>
        <v>0</v>
      </c>
      <c r="H7" s="252">
        <f>+ESTIMACIONES!C48</f>
        <v>0</v>
      </c>
      <c r="I7" s="252">
        <f>+ESTIMACIONES!C49</f>
        <v>0</v>
      </c>
      <c r="J7" s="252">
        <f>+ESTIMACIONES!C50</f>
        <v>0</v>
      </c>
      <c r="K7" s="252">
        <f>+ESTIMACIONES!C51</f>
        <v>0</v>
      </c>
      <c r="L7" s="252">
        <f>+ESTIMACIONES!C52</f>
        <v>0</v>
      </c>
      <c r="M7" s="252">
        <f>+ESTIMACIONES!C53</f>
        <v>0</v>
      </c>
      <c r="N7" s="252">
        <f>+ESTIMACIONES!C54</f>
        <v>0</v>
      </c>
      <c r="O7" s="250">
        <f t="shared" si="4"/>
        <v>0</v>
      </c>
      <c r="P7" s="251">
        <f>$O$7*(1+ESTIMACIONES!$D$43)/12</f>
        <v>0</v>
      </c>
      <c r="Q7" s="252">
        <f>$O$7*(1+ESTIMACIONES!$D$43)/12</f>
        <v>0</v>
      </c>
      <c r="R7" s="252">
        <f>$O$7*(1+ESTIMACIONES!$D$43)/12</f>
        <v>0</v>
      </c>
      <c r="S7" s="252">
        <f>$O$7*(1+ESTIMACIONES!$D$43)/12</f>
        <v>0</v>
      </c>
      <c r="T7" s="252">
        <f>$O$7*(1+ESTIMACIONES!$D$43)/12</f>
        <v>0</v>
      </c>
      <c r="U7" s="252">
        <f>$O$7*(1+ESTIMACIONES!$D$43)/12</f>
        <v>0</v>
      </c>
      <c r="V7" s="252">
        <f>$O$7*(1+ESTIMACIONES!$D$43)/12</f>
        <v>0</v>
      </c>
      <c r="W7" s="252">
        <f>$O$7*(1+ESTIMACIONES!$D$43)/12</f>
        <v>0</v>
      </c>
      <c r="X7" s="252">
        <f>$O$7*(1+ESTIMACIONES!$D$43)/12</f>
        <v>0</v>
      </c>
      <c r="Y7" s="252">
        <f>$O$7*(1+ESTIMACIONES!$D$43)/12</f>
        <v>0</v>
      </c>
      <c r="Z7" s="252">
        <f>$O$7*(1+ESTIMACIONES!$D$43)/12</f>
        <v>0</v>
      </c>
      <c r="AA7" s="252">
        <f>$O$7*(1+ESTIMACIONES!$D$43)/12</f>
        <v>0</v>
      </c>
      <c r="AB7" s="250">
        <f t="shared" si="6"/>
        <v>0</v>
      </c>
      <c r="AC7" s="251">
        <f>$AB$7*(1+ESTIMACIONES!$F$43)/12</f>
        <v>0</v>
      </c>
      <c r="AD7" s="252">
        <f>$AB$7*(1+ESTIMACIONES!$F$43)/12</f>
        <v>0</v>
      </c>
      <c r="AE7" s="252">
        <f>$AB$7*(1+ESTIMACIONES!$F$43)/12</f>
        <v>0</v>
      </c>
      <c r="AF7" s="252">
        <f>$AB$7*(1+ESTIMACIONES!$F$43)/12</f>
        <v>0</v>
      </c>
      <c r="AG7" s="252">
        <f>$AB$7*(1+ESTIMACIONES!$F$43)/12</f>
        <v>0</v>
      </c>
      <c r="AH7" s="252">
        <f>$AB$7*(1+ESTIMACIONES!$F$43)/12</f>
        <v>0</v>
      </c>
      <c r="AI7" s="252">
        <f>$AB$7*(1+ESTIMACIONES!$F$43)/12</f>
        <v>0</v>
      </c>
      <c r="AJ7" s="252">
        <f>$AB$7*(1+ESTIMACIONES!$F$43)/12</f>
        <v>0</v>
      </c>
      <c r="AK7" s="252">
        <f>$AB$7*(1+ESTIMACIONES!$F$43)/12</f>
        <v>0</v>
      </c>
      <c r="AL7" s="252">
        <f>$AB$7*(1+ESTIMACIONES!$F$43)/12</f>
        <v>0</v>
      </c>
      <c r="AM7" s="252">
        <f>$AB$7*(1+ESTIMACIONES!$F$43)/12</f>
        <v>0</v>
      </c>
      <c r="AN7" s="252">
        <f>$AB$7*(1+ESTIMACIONES!$F$43)/12</f>
        <v>0</v>
      </c>
      <c r="AO7" s="250">
        <f t="shared" si="8"/>
        <v>0</v>
      </c>
      <c r="AP7" s="25"/>
      <c r="AQ7" s="92"/>
    </row>
    <row r="8" spans="1:43" s="89" customFormat="1" ht="20.100000000000001" customHeight="1" x14ac:dyDescent="0.15">
      <c r="A8" s="25"/>
      <c r="B8" s="96" t="s">
        <v>44</v>
      </c>
      <c r="C8" s="251">
        <f>+ESTIMACIONES!$E$73/14+ESTIMACIONES!$F$73/12+ESTIMACIONES!$A$81/12+ESTIMACIONES!$D$81/12</f>
        <v>0</v>
      </c>
      <c r="D8" s="252">
        <f>+ESTIMACIONES!$E$73/14+ESTIMACIONES!$F$73/12+ESTIMACIONES!$A$81/12+ESTIMACIONES!$D$81/12</f>
        <v>0</v>
      </c>
      <c r="E8" s="252">
        <f>+ESTIMACIONES!$E$73/14+ESTIMACIONES!$F$73/12+ESTIMACIONES!$A$81/12+ESTIMACIONES!$D$81/12</f>
        <v>0</v>
      </c>
      <c r="F8" s="252">
        <f>+ESTIMACIONES!$E$73/14+ESTIMACIONES!$F$73/12+ESTIMACIONES!$A$81/12+ESTIMACIONES!$D$81/12</f>
        <v>0</v>
      </c>
      <c r="G8" s="252">
        <f>+ESTIMACIONES!$E$73/14+ESTIMACIONES!$F$73/12+ESTIMACIONES!$A$81/12+ESTIMACIONES!$D$81/12</f>
        <v>0</v>
      </c>
      <c r="H8" s="252">
        <f>(+ESTIMACIONES!$E$73/14)*2+ESTIMACIONES!$F$73/12+ESTIMACIONES!$A$81/12+ESTIMACIONES!$D$81/12</f>
        <v>0</v>
      </c>
      <c r="I8" s="252">
        <f>+ESTIMACIONES!$E$73/14+ESTIMACIONES!$F$73/12+ESTIMACIONES!$A$81/12+ESTIMACIONES!$D$81/12</f>
        <v>0</v>
      </c>
      <c r="J8" s="252">
        <f>+ESTIMACIONES!$E$73/14+ESTIMACIONES!$F$73/12+ESTIMACIONES!$A$81/12+ESTIMACIONES!$D$81/12</f>
        <v>0</v>
      </c>
      <c r="K8" s="252">
        <f>+ESTIMACIONES!$E$73/14+ESTIMACIONES!$F$73/12+ESTIMACIONES!$A$81/12+ESTIMACIONES!$D$81/12</f>
        <v>0</v>
      </c>
      <c r="L8" s="252">
        <f>+ESTIMACIONES!$E$73/14+ESTIMACIONES!$F$73/12+ESTIMACIONES!$A$81/12+ESTIMACIONES!$D$81/12</f>
        <v>0</v>
      </c>
      <c r="M8" s="252">
        <f>+ESTIMACIONES!$E$73/14+ESTIMACIONES!$F$73/12+ESTIMACIONES!$A$81/12+ESTIMACIONES!$D$81/12</f>
        <v>0</v>
      </c>
      <c r="N8" s="252">
        <f>(+ESTIMACIONES!$E$73/14)*2+ESTIMACIONES!$F$73/12+ESTIMACIONES!$A$81/12+ESTIMACIONES!$D$81/12</f>
        <v>0</v>
      </c>
      <c r="O8" s="250">
        <f t="shared" si="4"/>
        <v>0</v>
      </c>
      <c r="P8" s="251">
        <f>+ESTIMACIONES!$K$73/14+ESTIMACIONES!$L$73/12+ESTIMACIONES!$A$81/12+ESTIMACIONES!$D$81/12</f>
        <v>0</v>
      </c>
      <c r="Q8" s="252">
        <f>+ESTIMACIONES!$K$73/14+ESTIMACIONES!$L$73/12+ESTIMACIONES!$A$81/12+ESTIMACIONES!$D$81/12</f>
        <v>0</v>
      </c>
      <c r="R8" s="252">
        <f>+ESTIMACIONES!$K$73/14+ESTIMACIONES!$L$73/12+ESTIMACIONES!$A$81/12+ESTIMACIONES!$D$81/12</f>
        <v>0</v>
      </c>
      <c r="S8" s="252">
        <f>+ESTIMACIONES!$K$73/14+ESTIMACIONES!$L$73/12+ESTIMACIONES!$A$81/12+ESTIMACIONES!$D$81/12</f>
        <v>0</v>
      </c>
      <c r="T8" s="252">
        <f>+ESTIMACIONES!$K$73/14+ESTIMACIONES!$L$73/12+ESTIMACIONES!$A$81/12+ESTIMACIONES!$D$81/12</f>
        <v>0</v>
      </c>
      <c r="U8" s="252">
        <f>(+ESTIMACIONES!$K$73/14)*2+ESTIMACIONES!$L$73/12+ESTIMACIONES!$A$81/12+ESTIMACIONES!$D$81/12</f>
        <v>0</v>
      </c>
      <c r="V8" s="252">
        <f>+ESTIMACIONES!$K$73/14+ESTIMACIONES!$L$73/12+ESTIMACIONES!$A$81/12+ESTIMACIONES!$D$81/12</f>
        <v>0</v>
      </c>
      <c r="W8" s="252">
        <f>+ESTIMACIONES!$K$73/14+ESTIMACIONES!$L$73/12+ESTIMACIONES!$A$81/12+ESTIMACIONES!$D$81/12</f>
        <v>0</v>
      </c>
      <c r="X8" s="252">
        <f>+ESTIMACIONES!$K$73/14+ESTIMACIONES!$L$73/12+ESTIMACIONES!$A$81/12+ESTIMACIONES!$D$81/12</f>
        <v>0</v>
      </c>
      <c r="Y8" s="252">
        <f>+ESTIMACIONES!$K$73/14+ESTIMACIONES!$L$73/12+ESTIMACIONES!$A$81/12+ESTIMACIONES!$D$81/12</f>
        <v>0</v>
      </c>
      <c r="Z8" s="252">
        <f>+ESTIMACIONES!$K$73/14+ESTIMACIONES!$L$73/12+ESTIMACIONES!$A$81/12+ESTIMACIONES!$D$81/12</f>
        <v>0</v>
      </c>
      <c r="AA8" s="252">
        <f>(+ESTIMACIONES!$K$73/14)*2+ESTIMACIONES!$L$73/12+ESTIMACIONES!$A$81/12+ESTIMACIONES!$D$81/12</f>
        <v>0</v>
      </c>
      <c r="AB8" s="250">
        <f>SUM(P8:AA8)</f>
        <v>0</v>
      </c>
      <c r="AC8" s="251">
        <f>+ESTIMACIONES!$Q$73/14+ESTIMACIONES!$R$73/12+ESTIMACIONES!$A$81/12+ESTIMACIONES!$D$81/12</f>
        <v>0</v>
      </c>
      <c r="AD8" s="252">
        <f>+ESTIMACIONES!$Q$73/14+ESTIMACIONES!$R$73/12+ESTIMACIONES!$A$81/12+ESTIMACIONES!$D$81/12</f>
        <v>0</v>
      </c>
      <c r="AE8" s="252">
        <f>+ESTIMACIONES!$Q$73/14+ESTIMACIONES!$R$73/12+ESTIMACIONES!$A$81/12+ESTIMACIONES!$D$81/12</f>
        <v>0</v>
      </c>
      <c r="AF8" s="252">
        <f>+ESTIMACIONES!$Q$73/14+ESTIMACIONES!$R$73/12+ESTIMACIONES!$A$81/12+ESTIMACIONES!$D$81/12</f>
        <v>0</v>
      </c>
      <c r="AG8" s="252">
        <f>+ESTIMACIONES!$Q$73/14+ESTIMACIONES!$R$73/12+ESTIMACIONES!$A$81/12+ESTIMACIONES!$D$81/12</f>
        <v>0</v>
      </c>
      <c r="AH8" s="252">
        <f>(+ESTIMACIONES!$Q$73/14)*2+ESTIMACIONES!$R$73/12+ESTIMACIONES!$A$81/12+ESTIMACIONES!$D$81/12</f>
        <v>0</v>
      </c>
      <c r="AI8" s="252">
        <f>+ESTIMACIONES!$Q$73/14+ESTIMACIONES!$R$73/12+ESTIMACIONES!$A$81/12+ESTIMACIONES!$D$81/12</f>
        <v>0</v>
      </c>
      <c r="AJ8" s="252">
        <f>+ESTIMACIONES!$Q$73/14+ESTIMACIONES!$R$73/12+ESTIMACIONES!$A$81/12+ESTIMACIONES!$D$81/12</f>
        <v>0</v>
      </c>
      <c r="AK8" s="252">
        <f>+ESTIMACIONES!$Q$73/14+ESTIMACIONES!$R$73/12+ESTIMACIONES!$A$81/12+ESTIMACIONES!$D$81/12</f>
        <v>0</v>
      </c>
      <c r="AL8" s="252">
        <f>+ESTIMACIONES!$Q$73/14+ESTIMACIONES!$R$73/12+ESTIMACIONES!$A$81/12+ESTIMACIONES!$D$81/12</f>
        <v>0</v>
      </c>
      <c r="AM8" s="252">
        <f>+ESTIMACIONES!$Q$73/14+ESTIMACIONES!$R$73/12+ESTIMACIONES!$A$81/12+ESTIMACIONES!$D$81/12</f>
        <v>0</v>
      </c>
      <c r="AN8" s="252">
        <f>(+ESTIMACIONES!$Q$73/14)*2+ESTIMACIONES!$R$73/12+ESTIMACIONES!$A$81/12+ESTIMACIONES!$D$81/12</f>
        <v>0</v>
      </c>
      <c r="AO8" s="250">
        <f>SUM(AC8:AN8)</f>
        <v>0</v>
      </c>
      <c r="AP8" s="25"/>
      <c r="AQ8" s="92"/>
    </row>
    <row r="9" spans="1:43" s="89" customFormat="1" ht="20.100000000000001" customHeight="1" x14ac:dyDescent="0.15">
      <c r="A9" s="25"/>
      <c r="B9" s="97" t="s">
        <v>45</v>
      </c>
      <c r="C9" s="251">
        <f>+SUM(C10:C15)</f>
        <v>0</v>
      </c>
      <c r="D9" s="252">
        <f t="shared" ref="D9:N9" si="9">+SUM(D10:D15)</f>
        <v>0</v>
      </c>
      <c r="E9" s="252">
        <f t="shared" si="9"/>
        <v>0</v>
      </c>
      <c r="F9" s="252">
        <f t="shared" si="9"/>
        <v>0</v>
      </c>
      <c r="G9" s="252">
        <f t="shared" si="9"/>
        <v>0</v>
      </c>
      <c r="H9" s="252">
        <f t="shared" si="9"/>
        <v>0</v>
      </c>
      <c r="I9" s="252">
        <f t="shared" si="9"/>
        <v>0</v>
      </c>
      <c r="J9" s="252">
        <f t="shared" si="9"/>
        <v>0</v>
      </c>
      <c r="K9" s="252">
        <f t="shared" si="9"/>
        <v>0</v>
      </c>
      <c r="L9" s="252">
        <f t="shared" si="9"/>
        <v>0</v>
      </c>
      <c r="M9" s="252">
        <f t="shared" si="9"/>
        <v>0</v>
      </c>
      <c r="N9" s="252">
        <f t="shared" si="9"/>
        <v>0</v>
      </c>
      <c r="O9" s="250">
        <f t="shared" si="4"/>
        <v>0</v>
      </c>
      <c r="P9" s="251">
        <f>+SUM(P10:P15)</f>
        <v>0</v>
      </c>
      <c r="Q9" s="252">
        <f t="shared" ref="Q9:AA9" si="10">+SUM(Q10:Q15)</f>
        <v>0</v>
      </c>
      <c r="R9" s="252">
        <f t="shared" si="10"/>
        <v>0</v>
      </c>
      <c r="S9" s="252">
        <f t="shared" si="10"/>
        <v>0</v>
      </c>
      <c r="T9" s="252">
        <f t="shared" si="10"/>
        <v>0</v>
      </c>
      <c r="U9" s="252">
        <f t="shared" si="10"/>
        <v>0</v>
      </c>
      <c r="V9" s="252">
        <f t="shared" si="10"/>
        <v>0</v>
      </c>
      <c r="W9" s="252">
        <f t="shared" si="10"/>
        <v>0</v>
      </c>
      <c r="X9" s="252">
        <f t="shared" si="10"/>
        <v>0</v>
      </c>
      <c r="Y9" s="252">
        <f t="shared" si="10"/>
        <v>0</v>
      </c>
      <c r="Z9" s="252">
        <f t="shared" si="10"/>
        <v>0</v>
      </c>
      <c r="AA9" s="252">
        <f t="shared" si="10"/>
        <v>0</v>
      </c>
      <c r="AB9" s="250">
        <f t="shared" si="6"/>
        <v>0</v>
      </c>
      <c r="AC9" s="251">
        <f>+SUM(AC10:AC15)</f>
        <v>0</v>
      </c>
      <c r="AD9" s="252">
        <f t="shared" ref="AD9:AN9" si="11">+SUM(AD10:AD15)</f>
        <v>0</v>
      </c>
      <c r="AE9" s="252">
        <f t="shared" si="11"/>
        <v>0</v>
      </c>
      <c r="AF9" s="252">
        <f t="shared" si="11"/>
        <v>0</v>
      </c>
      <c r="AG9" s="252">
        <f t="shared" si="11"/>
        <v>0</v>
      </c>
      <c r="AH9" s="252">
        <f t="shared" si="11"/>
        <v>0</v>
      </c>
      <c r="AI9" s="252">
        <f t="shared" si="11"/>
        <v>0</v>
      </c>
      <c r="AJ9" s="252">
        <f t="shared" si="11"/>
        <v>0</v>
      </c>
      <c r="AK9" s="252">
        <f t="shared" si="11"/>
        <v>0</v>
      </c>
      <c r="AL9" s="252">
        <f t="shared" si="11"/>
        <v>0</v>
      </c>
      <c r="AM9" s="252">
        <f t="shared" si="11"/>
        <v>0</v>
      </c>
      <c r="AN9" s="252">
        <f t="shared" si="11"/>
        <v>0</v>
      </c>
      <c r="AO9" s="250">
        <f t="shared" ref="AO9:AO10" si="12">SUM(AC9:AN9)</f>
        <v>0</v>
      </c>
      <c r="AP9" s="25"/>
      <c r="AQ9" s="92"/>
    </row>
    <row r="10" spans="1:43" s="88" customFormat="1" ht="20.100000000000001" customHeight="1" x14ac:dyDescent="0.15">
      <c r="A10" s="27"/>
      <c r="B10" s="94" t="s">
        <v>46</v>
      </c>
      <c r="C10" s="248">
        <f>+ESTIMACIONES!$D$85</f>
        <v>0</v>
      </c>
      <c r="D10" s="249">
        <f>+ESTIMACIONES!$D$85</f>
        <v>0</v>
      </c>
      <c r="E10" s="249">
        <f>+ESTIMACIONES!$D$85</f>
        <v>0</v>
      </c>
      <c r="F10" s="249">
        <f>+ESTIMACIONES!$D$85</f>
        <v>0</v>
      </c>
      <c r="G10" s="249">
        <f>+ESTIMACIONES!$D$85</f>
        <v>0</v>
      </c>
      <c r="H10" s="249">
        <f>+ESTIMACIONES!$D$85</f>
        <v>0</v>
      </c>
      <c r="I10" s="249">
        <f>+ESTIMACIONES!$D$85</f>
        <v>0</v>
      </c>
      <c r="J10" s="249">
        <f>+ESTIMACIONES!$D$85</f>
        <v>0</v>
      </c>
      <c r="K10" s="249">
        <f>+ESTIMACIONES!$D$85</f>
        <v>0</v>
      </c>
      <c r="L10" s="249">
        <f>+ESTIMACIONES!$D$85</f>
        <v>0</v>
      </c>
      <c r="M10" s="249">
        <f>+ESTIMACIONES!$D$85</f>
        <v>0</v>
      </c>
      <c r="N10" s="249">
        <f>+ESTIMACIONES!$D$85</f>
        <v>0</v>
      </c>
      <c r="O10" s="250">
        <f t="shared" si="4"/>
        <v>0</v>
      </c>
      <c r="P10" s="248">
        <f>+ESTIMACIONES!$L$85</f>
        <v>0</v>
      </c>
      <c r="Q10" s="249">
        <f>+ESTIMACIONES!$L$85</f>
        <v>0</v>
      </c>
      <c r="R10" s="249">
        <f>+ESTIMACIONES!$L$85</f>
        <v>0</v>
      </c>
      <c r="S10" s="249">
        <f>+ESTIMACIONES!$L$85</f>
        <v>0</v>
      </c>
      <c r="T10" s="249">
        <f>+ESTIMACIONES!$L$85</f>
        <v>0</v>
      </c>
      <c r="U10" s="249">
        <f>+ESTIMACIONES!$L$85</f>
        <v>0</v>
      </c>
      <c r="V10" s="249">
        <f>+ESTIMACIONES!$L$85</f>
        <v>0</v>
      </c>
      <c r="W10" s="249">
        <f>+ESTIMACIONES!$L$85</f>
        <v>0</v>
      </c>
      <c r="X10" s="249">
        <f>+ESTIMACIONES!$L$85</f>
        <v>0</v>
      </c>
      <c r="Y10" s="249">
        <f>+ESTIMACIONES!$L$85</f>
        <v>0</v>
      </c>
      <c r="Z10" s="249">
        <f>+ESTIMACIONES!$L$85</f>
        <v>0</v>
      </c>
      <c r="AA10" s="249">
        <f>+ESTIMACIONES!$L$85</f>
        <v>0</v>
      </c>
      <c r="AB10" s="250">
        <f t="shared" si="6"/>
        <v>0</v>
      </c>
      <c r="AC10" s="248">
        <f>+ESTIMACIONES!$T$85</f>
        <v>0</v>
      </c>
      <c r="AD10" s="249">
        <f>+ESTIMACIONES!$T$85</f>
        <v>0</v>
      </c>
      <c r="AE10" s="249">
        <f>+ESTIMACIONES!$T$85</f>
        <v>0</v>
      </c>
      <c r="AF10" s="249">
        <f>+ESTIMACIONES!$T$85</f>
        <v>0</v>
      </c>
      <c r="AG10" s="249">
        <f>+ESTIMACIONES!$T$85</f>
        <v>0</v>
      </c>
      <c r="AH10" s="249">
        <f>+ESTIMACIONES!$T$85</f>
        <v>0</v>
      </c>
      <c r="AI10" s="249">
        <f>+ESTIMACIONES!$T$85</f>
        <v>0</v>
      </c>
      <c r="AJ10" s="249">
        <f>+ESTIMACIONES!$T$85</f>
        <v>0</v>
      </c>
      <c r="AK10" s="249">
        <f>+ESTIMACIONES!$T$85</f>
        <v>0</v>
      </c>
      <c r="AL10" s="249">
        <f>+ESTIMACIONES!$T$85</f>
        <v>0</v>
      </c>
      <c r="AM10" s="249">
        <f>+ESTIMACIONES!$T$85</f>
        <v>0</v>
      </c>
      <c r="AN10" s="249">
        <f>+ESTIMACIONES!$T$85</f>
        <v>0</v>
      </c>
      <c r="AO10" s="250">
        <f t="shared" si="12"/>
        <v>0</v>
      </c>
      <c r="AP10" s="27"/>
      <c r="AQ10" s="91"/>
    </row>
    <row r="11" spans="1:43" s="88" customFormat="1" ht="20.100000000000001" customHeight="1" x14ac:dyDescent="0.15">
      <c r="A11" s="27"/>
      <c r="B11" s="94" t="s">
        <v>47</v>
      </c>
      <c r="C11" s="248">
        <f>+ESTIMACIONES!E85+ESTIMACIONES!F85</f>
        <v>0</v>
      </c>
      <c r="D11" s="249">
        <f>+ESTIMACIONES!E86+ESTIMACIONES!F86</f>
        <v>0</v>
      </c>
      <c r="E11" s="249">
        <f>+ESTIMACIONES!E87+ESTIMACIONES!F87</f>
        <v>0</v>
      </c>
      <c r="F11" s="249">
        <f>+ESTIMACIONES!E88+ESTIMACIONES!F88</f>
        <v>0</v>
      </c>
      <c r="G11" s="249">
        <f>+ESTIMACIONES!E89+ESTIMACIONES!F89</f>
        <v>0</v>
      </c>
      <c r="H11" s="249">
        <f>+ESTIMACIONES!E90+ESTIMACIONES!F90</f>
        <v>0</v>
      </c>
      <c r="I11" s="249">
        <f>+ESTIMACIONES!E91+ESTIMACIONES!F91</f>
        <v>0</v>
      </c>
      <c r="J11" s="249">
        <f>+ESTIMACIONES!E92+ESTIMACIONES!F92</f>
        <v>0</v>
      </c>
      <c r="K11" s="249">
        <f>+ESTIMACIONES!E93+ESTIMACIONES!F93</f>
        <v>0</v>
      </c>
      <c r="L11" s="249">
        <f>+ESTIMACIONES!E94+ESTIMACIONES!F94</f>
        <v>0</v>
      </c>
      <c r="M11" s="249">
        <f>+ESTIMACIONES!E95+ESTIMACIONES!F95</f>
        <v>0</v>
      </c>
      <c r="N11" s="249">
        <f>+ESTIMACIONES!E96+ESTIMACIONES!F96</f>
        <v>0</v>
      </c>
      <c r="O11" s="250">
        <f t="shared" si="4"/>
        <v>0</v>
      </c>
      <c r="P11" s="248">
        <f>+ESTIMACIONES!M85+ESTIMACIONES!N85</f>
        <v>0</v>
      </c>
      <c r="Q11" s="249">
        <f>+ESTIMACIONES!M86+ESTIMACIONES!N86</f>
        <v>0</v>
      </c>
      <c r="R11" s="249">
        <f>+ESTIMACIONES!$M$87+ESTIMACIONES!$N$87</f>
        <v>0</v>
      </c>
      <c r="S11" s="249">
        <f>+ESTIMACIONES!$M$88+ESTIMACIONES!$N$88</f>
        <v>0</v>
      </c>
      <c r="T11" s="249">
        <f>+ESTIMACIONES!$M$89+ESTIMACIONES!$N$89</f>
        <v>0</v>
      </c>
      <c r="U11" s="249">
        <f>+ESTIMACIONES!$M$90+ESTIMACIONES!$N$90</f>
        <v>0</v>
      </c>
      <c r="V11" s="249">
        <f>+ESTIMACIONES!$M$91+ESTIMACIONES!$N$91</f>
        <v>0</v>
      </c>
      <c r="W11" s="249">
        <f>+ESTIMACIONES!$M$92+ESTIMACIONES!$N$92</f>
        <v>0</v>
      </c>
      <c r="X11" s="249">
        <f>+ESTIMACIONES!$M$93+ESTIMACIONES!$N$93</f>
        <v>0</v>
      </c>
      <c r="Y11" s="249">
        <f>+ESTIMACIONES!$M$94+ESTIMACIONES!$N$94</f>
        <v>0</v>
      </c>
      <c r="Z11" s="249">
        <f>+ESTIMACIONES!$M$95+ESTIMACIONES!$N$95</f>
        <v>0</v>
      </c>
      <c r="AA11" s="249">
        <f>+ESTIMACIONES!$M$96+ESTIMACIONES!$N$96</f>
        <v>0</v>
      </c>
      <c r="AB11" s="250">
        <f>SUM(P11:AA11)</f>
        <v>0</v>
      </c>
      <c r="AC11" s="248">
        <f>+ESTIMACIONES!$U$85+ESTIMACIONES!$V$85</f>
        <v>0</v>
      </c>
      <c r="AD11" s="249">
        <f>+ESTIMACIONES!$U$86+ESTIMACIONES!$V$86</f>
        <v>0</v>
      </c>
      <c r="AE11" s="249">
        <f>+ESTIMACIONES!$U$87+ESTIMACIONES!$V$87</f>
        <v>0</v>
      </c>
      <c r="AF11" s="249">
        <f>+ESTIMACIONES!$U$88+ESTIMACIONES!$V$88</f>
        <v>0</v>
      </c>
      <c r="AG11" s="249">
        <f>+ESTIMACIONES!$U$89+ESTIMACIONES!$V$89</f>
        <v>0</v>
      </c>
      <c r="AH11" s="249">
        <f>+ESTIMACIONES!$U$90+ESTIMACIONES!$V$90</f>
        <v>0</v>
      </c>
      <c r="AI11" s="249">
        <f>+ESTIMACIONES!$U$91+ESTIMACIONES!$V$91</f>
        <v>0</v>
      </c>
      <c r="AJ11" s="249">
        <f>+ESTIMACIONES!$U$92+ESTIMACIONES!$V$92</f>
        <v>0</v>
      </c>
      <c r="AK11" s="249">
        <f>+ESTIMACIONES!$U$93+ESTIMACIONES!$V$93</f>
        <v>0</v>
      </c>
      <c r="AL11" s="249">
        <f>+ESTIMACIONES!$U$94+ESTIMACIONES!$V$94</f>
        <v>0</v>
      </c>
      <c r="AM11" s="249">
        <f>+ESTIMACIONES!$U$95+ESTIMACIONES!$V$95</f>
        <v>0</v>
      </c>
      <c r="AN11" s="249">
        <f>+ESTIMACIONES!$U$96+ESTIMACIONES!$V$96</f>
        <v>0</v>
      </c>
      <c r="AO11" s="250">
        <f>SUM(AC11:AN11)</f>
        <v>0</v>
      </c>
      <c r="AP11" s="27"/>
      <c r="AQ11" s="91"/>
    </row>
    <row r="12" spans="1:43" s="88" customFormat="1" ht="20.100000000000001" customHeight="1" x14ac:dyDescent="0.15">
      <c r="A12" s="27"/>
      <c r="B12" s="94" t="s">
        <v>48</v>
      </c>
      <c r="C12" s="248">
        <f>+ESTIMACIONES!B85</f>
        <v>0</v>
      </c>
      <c r="D12" s="249">
        <f>+ESTIMACIONES!B86</f>
        <v>0</v>
      </c>
      <c r="E12" s="249">
        <f>+ESTIMACIONES!B87</f>
        <v>0</v>
      </c>
      <c r="F12" s="249">
        <f>+ESTIMACIONES!B88</f>
        <v>0</v>
      </c>
      <c r="G12" s="249">
        <f>+ESTIMACIONES!B89</f>
        <v>0</v>
      </c>
      <c r="H12" s="249">
        <f>+ESTIMACIONES!B90</f>
        <v>0</v>
      </c>
      <c r="I12" s="249">
        <f>+ESTIMACIONES!B91</f>
        <v>0</v>
      </c>
      <c r="J12" s="249">
        <f>+ESTIMACIONES!B92</f>
        <v>0</v>
      </c>
      <c r="K12" s="249">
        <f>+ESTIMACIONES!B93</f>
        <v>0</v>
      </c>
      <c r="L12" s="249">
        <f>+ESTIMACIONES!B94</f>
        <v>0</v>
      </c>
      <c r="M12" s="249">
        <f>+ESTIMACIONES!B95</f>
        <v>0</v>
      </c>
      <c r="N12" s="249">
        <f>+ESTIMACIONES!B96</f>
        <v>0</v>
      </c>
      <c r="O12" s="250">
        <f t="shared" si="4"/>
        <v>0</v>
      </c>
      <c r="P12" s="248">
        <f>+ESTIMACIONES!O85</f>
        <v>0</v>
      </c>
      <c r="Q12" s="249">
        <f>+ESTIMACIONES!O86</f>
        <v>0</v>
      </c>
      <c r="R12" s="249">
        <f>+ESTIMACIONES!O87</f>
        <v>0</v>
      </c>
      <c r="S12" s="249">
        <f>+ESTIMACIONES!O88</f>
        <v>0</v>
      </c>
      <c r="T12" s="249">
        <f>+ESTIMACIONES!O89</f>
        <v>0</v>
      </c>
      <c r="U12" s="249">
        <f>+ESTIMACIONES!O90</f>
        <v>0</v>
      </c>
      <c r="V12" s="249">
        <f>+ESTIMACIONES!O91</f>
        <v>0</v>
      </c>
      <c r="W12" s="249">
        <f>+ESTIMACIONES!O92</f>
        <v>0</v>
      </c>
      <c r="X12" s="249">
        <f>+ESTIMACIONES!O93</f>
        <v>0</v>
      </c>
      <c r="Y12" s="249">
        <f>+ESTIMACIONES!O94</f>
        <v>0</v>
      </c>
      <c r="Z12" s="249">
        <f>+ESTIMACIONES!O95</f>
        <v>0</v>
      </c>
      <c r="AA12" s="249">
        <f>+ESTIMACIONES!O96</f>
        <v>0</v>
      </c>
      <c r="AB12" s="250">
        <f t="shared" si="6"/>
        <v>0</v>
      </c>
      <c r="AC12" s="248">
        <f>+ESTIMACIONES!W85</f>
        <v>0</v>
      </c>
      <c r="AD12" s="249">
        <f>+ESTIMACIONES!W86</f>
        <v>0</v>
      </c>
      <c r="AE12" s="249">
        <f>+ESTIMACIONES!W87</f>
        <v>0</v>
      </c>
      <c r="AF12" s="249">
        <f>+ESTIMACIONES!W88</f>
        <v>0</v>
      </c>
      <c r="AG12" s="249">
        <f>+ESTIMACIONES!W89</f>
        <v>0</v>
      </c>
      <c r="AH12" s="249">
        <f>+ESTIMACIONES!W90</f>
        <v>0</v>
      </c>
      <c r="AI12" s="249">
        <f>+ESTIMACIONES!W91</f>
        <v>0</v>
      </c>
      <c r="AJ12" s="249">
        <f>+ESTIMACIONES!W92</f>
        <v>0</v>
      </c>
      <c r="AK12" s="249">
        <f>+ESTIMACIONES!W93</f>
        <v>0</v>
      </c>
      <c r="AL12" s="249">
        <f>+ESTIMACIONES!W94</f>
        <v>0</v>
      </c>
      <c r="AM12" s="249">
        <f>+ESTIMACIONES!W95</f>
        <v>0</v>
      </c>
      <c r="AN12" s="249">
        <f>+ESTIMACIONES!W96</f>
        <v>0</v>
      </c>
      <c r="AO12" s="250">
        <f t="shared" ref="AO12:AO23" si="13">SUM(AC12:AN12)</f>
        <v>0</v>
      </c>
      <c r="AP12" s="27"/>
      <c r="AQ12" s="91"/>
    </row>
    <row r="13" spans="1:43" s="88" customFormat="1" ht="20.100000000000001" customHeight="1" x14ac:dyDescent="0.15">
      <c r="A13" s="27"/>
      <c r="B13" s="94" t="s">
        <v>188</v>
      </c>
      <c r="C13" s="248">
        <f>+ESTIMACIONES!H85</f>
        <v>0</v>
      </c>
      <c r="D13" s="249">
        <f>+ESTIMACIONES!H86</f>
        <v>0</v>
      </c>
      <c r="E13" s="249">
        <f>+ESTIMACIONES!H87</f>
        <v>0</v>
      </c>
      <c r="F13" s="249">
        <f>+ESTIMACIONES!H88</f>
        <v>0</v>
      </c>
      <c r="G13" s="249">
        <f>+ESTIMACIONES!H89</f>
        <v>0</v>
      </c>
      <c r="H13" s="249">
        <f>+ESTIMACIONES!H90</f>
        <v>0</v>
      </c>
      <c r="I13" s="249">
        <f>+ESTIMACIONES!H91</f>
        <v>0</v>
      </c>
      <c r="J13" s="249">
        <f>+ESTIMACIONES!H92</f>
        <v>0</v>
      </c>
      <c r="K13" s="249">
        <f>+ESTIMACIONES!H93</f>
        <v>0</v>
      </c>
      <c r="L13" s="249">
        <f>+ESTIMACIONES!H94</f>
        <v>0</v>
      </c>
      <c r="M13" s="249">
        <f>+ESTIMACIONES!H95</f>
        <v>0</v>
      </c>
      <c r="N13" s="249">
        <f>+ESTIMACIONES!H96</f>
        <v>0</v>
      </c>
      <c r="O13" s="250">
        <f t="shared" si="4"/>
        <v>0</v>
      </c>
      <c r="P13" s="248">
        <f>+ESTIMACIONES!P85</f>
        <v>0</v>
      </c>
      <c r="Q13" s="249">
        <f>+ESTIMACIONES!P86</f>
        <v>0</v>
      </c>
      <c r="R13" s="249">
        <f>+ESTIMACIONES!P87</f>
        <v>0</v>
      </c>
      <c r="S13" s="249">
        <f>+ESTIMACIONES!P88</f>
        <v>0</v>
      </c>
      <c r="T13" s="249">
        <f>+ESTIMACIONES!P89</f>
        <v>0</v>
      </c>
      <c r="U13" s="249">
        <f>+ESTIMACIONES!P90</f>
        <v>0</v>
      </c>
      <c r="V13" s="249">
        <f>+ESTIMACIONES!P91</f>
        <v>0</v>
      </c>
      <c r="W13" s="249">
        <f>+ESTIMACIONES!P92</f>
        <v>0</v>
      </c>
      <c r="X13" s="249">
        <f>+ESTIMACIONES!P93</f>
        <v>0</v>
      </c>
      <c r="Y13" s="249">
        <f>+ESTIMACIONES!P94</f>
        <v>0</v>
      </c>
      <c r="Z13" s="249">
        <f>+ESTIMACIONES!P95</f>
        <v>0</v>
      </c>
      <c r="AA13" s="249">
        <f>+ESTIMACIONES!P96</f>
        <v>0</v>
      </c>
      <c r="AB13" s="250">
        <f t="shared" si="6"/>
        <v>0</v>
      </c>
      <c r="AC13" s="248">
        <f>+ESTIMACIONES!X85</f>
        <v>0</v>
      </c>
      <c r="AD13" s="249">
        <f>+ESTIMACIONES!X86</f>
        <v>0</v>
      </c>
      <c r="AE13" s="249">
        <f>+ESTIMACIONES!X87</f>
        <v>0</v>
      </c>
      <c r="AF13" s="249">
        <f>+ESTIMACIONES!X88</f>
        <v>0</v>
      </c>
      <c r="AG13" s="249">
        <f>+ESTIMACIONES!X89</f>
        <v>0</v>
      </c>
      <c r="AH13" s="249">
        <f>+ESTIMACIONES!X90</f>
        <v>0</v>
      </c>
      <c r="AI13" s="249">
        <f>+ESTIMACIONES!X91</f>
        <v>0</v>
      </c>
      <c r="AJ13" s="249">
        <f>+ESTIMACIONES!X92</f>
        <v>0</v>
      </c>
      <c r="AK13" s="249">
        <f>+ESTIMACIONES!X93</f>
        <v>0</v>
      </c>
      <c r="AL13" s="249">
        <f>+ESTIMACIONES!X94</f>
        <v>0</v>
      </c>
      <c r="AM13" s="249">
        <f>+ESTIMACIONES!X95</f>
        <v>0</v>
      </c>
      <c r="AN13" s="249">
        <f>+ESTIMACIONES!X96</f>
        <v>0</v>
      </c>
      <c r="AO13" s="250">
        <f t="shared" si="13"/>
        <v>0</v>
      </c>
      <c r="AP13" s="27"/>
      <c r="AQ13" s="91"/>
    </row>
    <row r="14" spans="1:43" s="88" customFormat="1" ht="20.100000000000001" customHeight="1" x14ac:dyDescent="0.15">
      <c r="A14" s="27"/>
      <c r="B14" s="94" t="s">
        <v>49</v>
      </c>
      <c r="C14" s="248">
        <f>+ESTIMACIONES!I85</f>
        <v>0</v>
      </c>
      <c r="D14" s="249">
        <f>+ESTIMACIONES!I86</f>
        <v>0</v>
      </c>
      <c r="E14" s="249">
        <f>+ESTIMACIONES!I87</f>
        <v>0</v>
      </c>
      <c r="F14" s="249">
        <f>+ESTIMACIONES!I88</f>
        <v>0</v>
      </c>
      <c r="G14" s="249">
        <f>+ESTIMACIONES!I89</f>
        <v>0</v>
      </c>
      <c r="H14" s="249">
        <f>+ESTIMACIONES!I90</f>
        <v>0</v>
      </c>
      <c r="I14" s="249">
        <f>+ESTIMACIONES!I91</f>
        <v>0</v>
      </c>
      <c r="J14" s="249">
        <f>+ESTIMACIONES!I92</f>
        <v>0</v>
      </c>
      <c r="K14" s="249">
        <f>+ESTIMACIONES!I93</f>
        <v>0</v>
      </c>
      <c r="L14" s="249">
        <f>+ESTIMACIONES!I94</f>
        <v>0</v>
      </c>
      <c r="M14" s="249">
        <f>+ESTIMACIONES!I95</f>
        <v>0</v>
      </c>
      <c r="N14" s="249">
        <f>+ESTIMACIONES!I96</f>
        <v>0</v>
      </c>
      <c r="O14" s="250">
        <f t="shared" si="4"/>
        <v>0</v>
      </c>
      <c r="P14" s="248">
        <f>+ESTIMACIONES!Q85</f>
        <v>0</v>
      </c>
      <c r="Q14" s="249">
        <f>+ESTIMACIONES!Q86</f>
        <v>0</v>
      </c>
      <c r="R14" s="249">
        <f>+ESTIMACIONES!Q87</f>
        <v>0</v>
      </c>
      <c r="S14" s="249">
        <f>+ESTIMACIONES!Q88</f>
        <v>0</v>
      </c>
      <c r="T14" s="249">
        <f>+ESTIMACIONES!Q89</f>
        <v>0</v>
      </c>
      <c r="U14" s="249">
        <f>+ESTIMACIONES!Q90</f>
        <v>0</v>
      </c>
      <c r="V14" s="249">
        <f>+ESTIMACIONES!Q91</f>
        <v>0</v>
      </c>
      <c r="W14" s="249">
        <f>+ESTIMACIONES!Q92</f>
        <v>0</v>
      </c>
      <c r="X14" s="249">
        <f>+ESTIMACIONES!Q93</f>
        <v>0</v>
      </c>
      <c r="Y14" s="249">
        <f>+ESTIMACIONES!Q94</f>
        <v>0</v>
      </c>
      <c r="Z14" s="249">
        <f>+ESTIMACIONES!Q95</f>
        <v>0</v>
      </c>
      <c r="AA14" s="249">
        <f>+ESTIMACIONES!Q96</f>
        <v>0</v>
      </c>
      <c r="AB14" s="250">
        <f t="shared" si="6"/>
        <v>0</v>
      </c>
      <c r="AC14" s="248">
        <f>+ESTIMACIONES!Y85</f>
        <v>0</v>
      </c>
      <c r="AD14" s="249">
        <f>+ESTIMACIONES!Y86</f>
        <v>0</v>
      </c>
      <c r="AE14" s="249">
        <f>+ESTIMACIONES!Y87</f>
        <v>0</v>
      </c>
      <c r="AF14" s="249">
        <f>+ESTIMACIONES!Y88</f>
        <v>0</v>
      </c>
      <c r="AG14" s="249">
        <f>+ESTIMACIONES!Y89</f>
        <v>0</v>
      </c>
      <c r="AH14" s="249">
        <f>+ESTIMACIONES!Y90</f>
        <v>0</v>
      </c>
      <c r="AI14" s="249">
        <f>+ESTIMACIONES!Y91</f>
        <v>0</v>
      </c>
      <c r="AJ14" s="249">
        <f>+ESTIMACIONES!Y92</f>
        <v>0</v>
      </c>
      <c r="AK14" s="249">
        <f>+ESTIMACIONES!Y93</f>
        <v>0</v>
      </c>
      <c r="AL14" s="249">
        <f>+ESTIMACIONES!Y94</f>
        <v>0</v>
      </c>
      <c r="AM14" s="249">
        <f>+ESTIMACIONES!Y95</f>
        <v>0</v>
      </c>
      <c r="AN14" s="249">
        <f>+ESTIMACIONES!Y96</f>
        <v>0</v>
      </c>
      <c r="AO14" s="250">
        <f t="shared" si="13"/>
        <v>0</v>
      </c>
      <c r="AP14" s="27"/>
      <c r="AQ14" s="91"/>
    </row>
    <row r="15" spans="1:43" s="88" customFormat="1" ht="20.100000000000001" customHeight="1" x14ac:dyDescent="0.15">
      <c r="A15" s="27"/>
      <c r="B15" s="94" t="s">
        <v>50</v>
      </c>
      <c r="C15" s="248">
        <f>+ESTIMACIONES!J85</f>
        <v>0</v>
      </c>
      <c r="D15" s="249">
        <f>+ESTIMACIONES!J86</f>
        <v>0</v>
      </c>
      <c r="E15" s="249">
        <f>+ESTIMACIONES!J87</f>
        <v>0</v>
      </c>
      <c r="F15" s="249">
        <f>+ESTIMACIONES!J88</f>
        <v>0</v>
      </c>
      <c r="G15" s="249">
        <f>+ESTIMACIONES!J89</f>
        <v>0</v>
      </c>
      <c r="H15" s="249">
        <f>+ESTIMACIONES!J90</f>
        <v>0</v>
      </c>
      <c r="I15" s="249">
        <f>+ESTIMACIONES!J91</f>
        <v>0</v>
      </c>
      <c r="J15" s="249">
        <f>+ESTIMACIONES!J92</f>
        <v>0</v>
      </c>
      <c r="K15" s="249">
        <f>+ESTIMACIONES!J93</f>
        <v>0</v>
      </c>
      <c r="L15" s="249">
        <f>+ESTIMACIONES!J94</f>
        <v>0</v>
      </c>
      <c r="M15" s="249">
        <f>+ESTIMACIONES!J95</f>
        <v>0</v>
      </c>
      <c r="N15" s="249">
        <f>+ESTIMACIONES!J96</f>
        <v>0</v>
      </c>
      <c r="O15" s="250">
        <f t="shared" si="4"/>
        <v>0</v>
      </c>
      <c r="P15" s="248">
        <f>+ESTIMACIONES!R85</f>
        <v>0</v>
      </c>
      <c r="Q15" s="249">
        <f>+ESTIMACIONES!R86</f>
        <v>0</v>
      </c>
      <c r="R15" s="249">
        <f>+ESTIMACIONES!R87</f>
        <v>0</v>
      </c>
      <c r="S15" s="249">
        <f>+ESTIMACIONES!R88</f>
        <v>0</v>
      </c>
      <c r="T15" s="249">
        <f>+ESTIMACIONES!R89</f>
        <v>0</v>
      </c>
      <c r="U15" s="249">
        <f>+ESTIMACIONES!R90</f>
        <v>0</v>
      </c>
      <c r="V15" s="249">
        <f>+ESTIMACIONES!R91</f>
        <v>0</v>
      </c>
      <c r="W15" s="249">
        <f>+ESTIMACIONES!R92</f>
        <v>0</v>
      </c>
      <c r="X15" s="249">
        <f>+ESTIMACIONES!R93</f>
        <v>0</v>
      </c>
      <c r="Y15" s="249">
        <f>+ESTIMACIONES!R94</f>
        <v>0</v>
      </c>
      <c r="Z15" s="249">
        <f>+ESTIMACIONES!R95</f>
        <v>0</v>
      </c>
      <c r="AA15" s="249">
        <f>+ESTIMACIONES!R96</f>
        <v>0</v>
      </c>
      <c r="AB15" s="250">
        <f t="shared" si="6"/>
        <v>0</v>
      </c>
      <c r="AC15" s="248">
        <f>+ESTIMACIONES!Z85</f>
        <v>0</v>
      </c>
      <c r="AD15" s="249">
        <f>+ESTIMACIONES!Z86</f>
        <v>0</v>
      </c>
      <c r="AE15" s="249">
        <f>+ESTIMACIONES!Z87</f>
        <v>0</v>
      </c>
      <c r="AF15" s="249">
        <f>+ESTIMACIONES!Z88</f>
        <v>0</v>
      </c>
      <c r="AG15" s="249">
        <f>+ESTIMACIONES!Z89</f>
        <v>0</v>
      </c>
      <c r="AH15" s="249">
        <f>+ESTIMACIONES!Z90</f>
        <v>0</v>
      </c>
      <c r="AI15" s="249">
        <f>+ESTIMACIONES!Z91</f>
        <v>0</v>
      </c>
      <c r="AJ15" s="249">
        <f>+ESTIMACIONES!Z92</f>
        <v>0</v>
      </c>
      <c r="AK15" s="249">
        <f>+ESTIMACIONES!Z93</f>
        <v>0</v>
      </c>
      <c r="AL15" s="249">
        <f>+ESTIMACIONES!Z94</f>
        <v>0</v>
      </c>
      <c r="AM15" s="249">
        <f>+ESTIMACIONES!Z95</f>
        <v>0</v>
      </c>
      <c r="AN15" s="249">
        <f>+ESTIMACIONES!Z96</f>
        <v>0</v>
      </c>
      <c r="AO15" s="250">
        <f t="shared" si="13"/>
        <v>0</v>
      </c>
      <c r="AP15" s="27"/>
      <c r="AQ15" s="91"/>
    </row>
    <row r="16" spans="1:43" s="88" customFormat="1" ht="20.100000000000001" customHeight="1" x14ac:dyDescent="0.15">
      <c r="A16" s="27"/>
      <c r="B16" s="97" t="s">
        <v>51</v>
      </c>
      <c r="C16" s="248" t="e">
        <f>-BALANCE!$C$6-BALANCE!$C$8</f>
        <v>#DIV/0!</v>
      </c>
      <c r="D16" s="249" t="e">
        <f>-BALANCE!$C$6-BALANCE!$C$8</f>
        <v>#DIV/0!</v>
      </c>
      <c r="E16" s="249" t="e">
        <f>-BALANCE!$C$6-BALANCE!$C$8</f>
        <v>#DIV/0!</v>
      </c>
      <c r="F16" s="249" t="e">
        <f>-BALANCE!$C$6-BALANCE!$C$8</f>
        <v>#DIV/0!</v>
      </c>
      <c r="G16" s="249" t="e">
        <f>-BALANCE!$C$6-BALANCE!$C$8</f>
        <v>#DIV/0!</v>
      </c>
      <c r="H16" s="249" t="e">
        <f>-BALANCE!$C$6-BALANCE!$C$8</f>
        <v>#DIV/0!</v>
      </c>
      <c r="I16" s="249" t="e">
        <f>-BALANCE!$C$6-BALANCE!$C$8</f>
        <v>#DIV/0!</v>
      </c>
      <c r="J16" s="249" t="e">
        <f>-BALANCE!$C$6-BALANCE!$C$8</f>
        <v>#DIV/0!</v>
      </c>
      <c r="K16" s="249" t="e">
        <f>-BALANCE!$C$6-BALANCE!$C$8</f>
        <v>#DIV/0!</v>
      </c>
      <c r="L16" s="249" t="e">
        <f>-BALANCE!$C$6-BALANCE!$C$8</f>
        <v>#DIV/0!</v>
      </c>
      <c r="M16" s="249" t="e">
        <f>-BALANCE!$C$6-BALANCE!$C$8</f>
        <v>#DIV/0!</v>
      </c>
      <c r="N16" s="249" t="e">
        <f>-BALANCE!$C$6-BALANCE!$C$8</f>
        <v>#DIV/0!</v>
      </c>
      <c r="O16" s="250" t="e">
        <f t="shared" si="4"/>
        <v>#DIV/0!</v>
      </c>
      <c r="P16" s="248" t="e">
        <f>-BALANCE!$C$6-BALANCE!$C$8</f>
        <v>#DIV/0!</v>
      </c>
      <c r="Q16" s="249" t="e">
        <f>-BALANCE!$C$6-BALANCE!$C$8</f>
        <v>#DIV/0!</v>
      </c>
      <c r="R16" s="249" t="e">
        <f>-BALANCE!$C$6-BALANCE!$C$8</f>
        <v>#DIV/0!</v>
      </c>
      <c r="S16" s="249" t="e">
        <f>-BALANCE!$C$6-BALANCE!$C$8</f>
        <v>#DIV/0!</v>
      </c>
      <c r="T16" s="249" t="e">
        <f>-BALANCE!$C$6-BALANCE!$C$8</f>
        <v>#DIV/0!</v>
      </c>
      <c r="U16" s="249" t="e">
        <f>-BALANCE!$C$6-BALANCE!$C$8</f>
        <v>#DIV/0!</v>
      </c>
      <c r="V16" s="249" t="e">
        <f>-BALANCE!$C$6-BALANCE!$C$8</f>
        <v>#DIV/0!</v>
      </c>
      <c r="W16" s="249" t="e">
        <f>-BALANCE!$C$6-BALANCE!$C$8</f>
        <v>#DIV/0!</v>
      </c>
      <c r="X16" s="249" t="e">
        <f>-BALANCE!$C$6-BALANCE!$C$8</f>
        <v>#DIV/0!</v>
      </c>
      <c r="Y16" s="249" t="e">
        <f>-BALANCE!$C$6-BALANCE!$C$8</f>
        <v>#DIV/0!</v>
      </c>
      <c r="Z16" s="249" t="e">
        <f>-BALANCE!$C$6-BALANCE!$C$8</f>
        <v>#DIV/0!</v>
      </c>
      <c r="AA16" s="249" t="e">
        <f>-BALANCE!$C$6-BALANCE!$C$8</f>
        <v>#DIV/0!</v>
      </c>
      <c r="AB16" s="250" t="e">
        <f t="shared" si="6"/>
        <v>#DIV/0!</v>
      </c>
      <c r="AC16" s="248" t="e">
        <f>-BALANCE!$C$6-BALANCE!$C$8</f>
        <v>#DIV/0!</v>
      </c>
      <c r="AD16" s="249" t="e">
        <f>-BALANCE!$C$6-BALANCE!$C$8</f>
        <v>#DIV/0!</v>
      </c>
      <c r="AE16" s="249" t="e">
        <f>-BALANCE!$C$6-BALANCE!$C$8</f>
        <v>#DIV/0!</v>
      </c>
      <c r="AF16" s="249" t="e">
        <f>-BALANCE!$C$6-BALANCE!$C$8</f>
        <v>#DIV/0!</v>
      </c>
      <c r="AG16" s="249" t="e">
        <f>-BALANCE!$C$6-BALANCE!$C$8</f>
        <v>#DIV/0!</v>
      </c>
      <c r="AH16" s="249" t="e">
        <f>-BALANCE!$C$6-BALANCE!$C$8</f>
        <v>#DIV/0!</v>
      </c>
      <c r="AI16" s="249" t="e">
        <f>-BALANCE!$C$6-BALANCE!$C$8</f>
        <v>#DIV/0!</v>
      </c>
      <c r="AJ16" s="249" t="e">
        <f>-BALANCE!$C$6-BALANCE!$C$8</f>
        <v>#DIV/0!</v>
      </c>
      <c r="AK16" s="249" t="e">
        <f>-BALANCE!$C$6-BALANCE!$C$8</f>
        <v>#DIV/0!</v>
      </c>
      <c r="AL16" s="249" t="e">
        <f>-BALANCE!$C$6-BALANCE!$C$8</f>
        <v>#DIV/0!</v>
      </c>
      <c r="AM16" s="249" t="e">
        <f>-BALANCE!$C$6-BALANCE!$C$8</f>
        <v>#DIV/0!</v>
      </c>
      <c r="AN16" s="249" t="e">
        <f>-BALANCE!$C$6-BALANCE!$C$8</f>
        <v>#DIV/0!</v>
      </c>
      <c r="AO16" s="250" t="e">
        <f t="shared" si="13"/>
        <v>#DIV/0!</v>
      </c>
      <c r="AP16" s="27"/>
      <c r="AQ16" s="91"/>
    </row>
    <row r="17" spans="1:43" s="89" customFormat="1" ht="20.100000000000001" customHeight="1" x14ac:dyDescent="0.15">
      <c r="A17" s="25"/>
      <c r="B17" s="95" t="s">
        <v>160</v>
      </c>
      <c r="C17" s="245">
        <f>+C5-C7</f>
        <v>0</v>
      </c>
      <c r="D17" s="246">
        <f t="shared" ref="D17:AO17" si="14">+D5-D7</f>
        <v>0</v>
      </c>
      <c r="E17" s="246">
        <f t="shared" si="14"/>
        <v>0</v>
      </c>
      <c r="F17" s="246">
        <f t="shared" si="14"/>
        <v>0</v>
      </c>
      <c r="G17" s="246">
        <f t="shared" si="14"/>
        <v>0</v>
      </c>
      <c r="H17" s="246">
        <f t="shared" si="14"/>
        <v>0</v>
      </c>
      <c r="I17" s="246">
        <f t="shared" si="14"/>
        <v>0</v>
      </c>
      <c r="J17" s="246">
        <f t="shared" si="14"/>
        <v>0</v>
      </c>
      <c r="K17" s="246">
        <f t="shared" si="14"/>
        <v>0</v>
      </c>
      <c r="L17" s="246">
        <f t="shared" si="14"/>
        <v>0</v>
      </c>
      <c r="M17" s="246">
        <f t="shared" si="14"/>
        <v>0</v>
      </c>
      <c r="N17" s="246">
        <f t="shared" si="14"/>
        <v>0</v>
      </c>
      <c r="O17" s="247">
        <f t="shared" si="14"/>
        <v>0</v>
      </c>
      <c r="P17" s="245">
        <f t="shared" si="14"/>
        <v>0</v>
      </c>
      <c r="Q17" s="246">
        <f t="shared" si="14"/>
        <v>0</v>
      </c>
      <c r="R17" s="246">
        <f t="shared" si="14"/>
        <v>0</v>
      </c>
      <c r="S17" s="246">
        <f t="shared" si="14"/>
        <v>0</v>
      </c>
      <c r="T17" s="246">
        <f t="shared" si="14"/>
        <v>0</v>
      </c>
      <c r="U17" s="246">
        <f t="shared" si="14"/>
        <v>0</v>
      </c>
      <c r="V17" s="246">
        <f t="shared" si="14"/>
        <v>0</v>
      </c>
      <c r="W17" s="246">
        <f t="shared" si="14"/>
        <v>0</v>
      </c>
      <c r="X17" s="246">
        <f t="shared" si="14"/>
        <v>0</v>
      </c>
      <c r="Y17" s="246">
        <f t="shared" si="14"/>
        <v>0</v>
      </c>
      <c r="Z17" s="246">
        <f t="shared" si="14"/>
        <v>0</v>
      </c>
      <c r="AA17" s="246">
        <f t="shared" si="14"/>
        <v>0</v>
      </c>
      <c r="AB17" s="247">
        <f t="shared" si="14"/>
        <v>0</v>
      </c>
      <c r="AC17" s="245">
        <f t="shared" si="14"/>
        <v>0</v>
      </c>
      <c r="AD17" s="246">
        <f t="shared" si="14"/>
        <v>0</v>
      </c>
      <c r="AE17" s="246">
        <f t="shared" si="14"/>
        <v>0</v>
      </c>
      <c r="AF17" s="246">
        <f t="shared" si="14"/>
        <v>0</v>
      </c>
      <c r="AG17" s="246">
        <f t="shared" si="14"/>
        <v>0</v>
      </c>
      <c r="AH17" s="246">
        <f t="shared" si="14"/>
        <v>0</v>
      </c>
      <c r="AI17" s="246">
        <f t="shared" si="14"/>
        <v>0</v>
      </c>
      <c r="AJ17" s="246">
        <f t="shared" si="14"/>
        <v>0</v>
      </c>
      <c r="AK17" s="246">
        <f t="shared" si="14"/>
        <v>0</v>
      </c>
      <c r="AL17" s="246">
        <f t="shared" si="14"/>
        <v>0</v>
      </c>
      <c r="AM17" s="246">
        <f t="shared" si="14"/>
        <v>0</v>
      </c>
      <c r="AN17" s="246">
        <f t="shared" si="14"/>
        <v>0</v>
      </c>
      <c r="AO17" s="247">
        <f t="shared" si="14"/>
        <v>0</v>
      </c>
      <c r="AP17" s="25"/>
      <c r="AQ17" s="92"/>
    </row>
    <row r="18" spans="1:43" s="89" customFormat="1" ht="20.100000000000001" customHeight="1" x14ac:dyDescent="0.15">
      <c r="A18" s="25"/>
      <c r="B18" s="95" t="s">
        <v>161</v>
      </c>
      <c r="C18" s="245" t="e">
        <f>+C4-C6</f>
        <v>#DIV/0!</v>
      </c>
      <c r="D18" s="246" t="e">
        <f t="shared" ref="D18:N18" si="15">+D4-D6</f>
        <v>#DIV/0!</v>
      </c>
      <c r="E18" s="246" t="e">
        <f t="shared" si="15"/>
        <v>#DIV/0!</v>
      </c>
      <c r="F18" s="246" t="e">
        <f t="shared" si="15"/>
        <v>#DIV/0!</v>
      </c>
      <c r="G18" s="246" t="e">
        <f t="shared" si="15"/>
        <v>#DIV/0!</v>
      </c>
      <c r="H18" s="246" t="e">
        <f t="shared" si="15"/>
        <v>#DIV/0!</v>
      </c>
      <c r="I18" s="246" t="e">
        <f t="shared" si="15"/>
        <v>#DIV/0!</v>
      </c>
      <c r="J18" s="246" t="e">
        <f t="shared" si="15"/>
        <v>#DIV/0!</v>
      </c>
      <c r="K18" s="246" t="e">
        <f t="shared" si="15"/>
        <v>#DIV/0!</v>
      </c>
      <c r="L18" s="246" t="e">
        <f t="shared" si="15"/>
        <v>#DIV/0!</v>
      </c>
      <c r="M18" s="246" t="e">
        <f t="shared" si="15"/>
        <v>#DIV/0!</v>
      </c>
      <c r="N18" s="246" t="e">
        <f t="shared" si="15"/>
        <v>#DIV/0!</v>
      </c>
      <c r="O18" s="247" t="e">
        <f t="shared" si="4"/>
        <v>#DIV/0!</v>
      </c>
      <c r="P18" s="245" t="e">
        <f t="shared" ref="P18:AA18" si="16">+P4-P6</f>
        <v>#DIV/0!</v>
      </c>
      <c r="Q18" s="246" t="e">
        <f t="shared" si="16"/>
        <v>#DIV/0!</v>
      </c>
      <c r="R18" s="246" t="e">
        <f t="shared" si="16"/>
        <v>#DIV/0!</v>
      </c>
      <c r="S18" s="246" t="e">
        <f t="shared" si="16"/>
        <v>#DIV/0!</v>
      </c>
      <c r="T18" s="246" t="e">
        <f t="shared" si="16"/>
        <v>#DIV/0!</v>
      </c>
      <c r="U18" s="246" t="e">
        <f t="shared" si="16"/>
        <v>#DIV/0!</v>
      </c>
      <c r="V18" s="246" t="e">
        <f t="shared" si="16"/>
        <v>#DIV/0!</v>
      </c>
      <c r="W18" s="246" t="e">
        <f t="shared" si="16"/>
        <v>#DIV/0!</v>
      </c>
      <c r="X18" s="246" t="e">
        <f t="shared" si="16"/>
        <v>#DIV/0!</v>
      </c>
      <c r="Y18" s="246" t="e">
        <f t="shared" si="16"/>
        <v>#DIV/0!</v>
      </c>
      <c r="Z18" s="246" t="e">
        <f t="shared" si="16"/>
        <v>#DIV/0!</v>
      </c>
      <c r="AA18" s="246" t="e">
        <f t="shared" si="16"/>
        <v>#DIV/0!</v>
      </c>
      <c r="AB18" s="247" t="e">
        <f t="shared" si="6"/>
        <v>#DIV/0!</v>
      </c>
      <c r="AC18" s="245" t="e">
        <f t="shared" ref="AC18:AN18" si="17">+AC4-AC6</f>
        <v>#DIV/0!</v>
      </c>
      <c r="AD18" s="246" t="e">
        <f t="shared" si="17"/>
        <v>#DIV/0!</v>
      </c>
      <c r="AE18" s="246" t="e">
        <f t="shared" si="17"/>
        <v>#DIV/0!</v>
      </c>
      <c r="AF18" s="246" t="e">
        <f t="shared" si="17"/>
        <v>#DIV/0!</v>
      </c>
      <c r="AG18" s="246" t="e">
        <f>+AG4-AG6</f>
        <v>#DIV/0!</v>
      </c>
      <c r="AH18" s="246" t="e">
        <f t="shared" si="17"/>
        <v>#DIV/0!</v>
      </c>
      <c r="AI18" s="246" t="e">
        <f t="shared" si="17"/>
        <v>#DIV/0!</v>
      </c>
      <c r="AJ18" s="246" t="e">
        <f t="shared" si="17"/>
        <v>#DIV/0!</v>
      </c>
      <c r="AK18" s="246" t="e">
        <f t="shared" si="17"/>
        <v>#DIV/0!</v>
      </c>
      <c r="AL18" s="246" t="e">
        <f t="shared" si="17"/>
        <v>#DIV/0!</v>
      </c>
      <c r="AM18" s="246" t="e">
        <f t="shared" si="17"/>
        <v>#DIV/0!</v>
      </c>
      <c r="AN18" s="246" t="e">
        <f t="shared" si="17"/>
        <v>#DIV/0!</v>
      </c>
      <c r="AO18" s="247" t="e">
        <f t="shared" si="13"/>
        <v>#DIV/0!</v>
      </c>
      <c r="AP18" s="25"/>
      <c r="AQ18" s="92"/>
    </row>
    <row r="19" spans="1:43" s="88" customFormat="1" ht="20.100000000000001" customHeight="1" x14ac:dyDescent="0.15">
      <c r="A19" s="27"/>
      <c r="B19" s="97" t="s">
        <v>195</v>
      </c>
      <c r="C19" s="248">
        <f>+TESORERÍA!C24</f>
        <v>0</v>
      </c>
      <c r="D19" s="249">
        <f>+TESORERÍA!D24</f>
        <v>0</v>
      </c>
      <c r="E19" s="249">
        <f>+TESORERÍA!E24</f>
        <v>0</v>
      </c>
      <c r="F19" s="249">
        <f>+TESORERÍA!F24</f>
        <v>0</v>
      </c>
      <c r="G19" s="249">
        <f>+TESORERÍA!G24</f>
        <v>0</v>
      </c>
      <c r="H19" s="249">
        <f>+TESORERÍA!H24</f>
        <v>0</v>
      </c>
      <c r="I19" s="249">
        <f>+TESORERÍA!I24</f>
        <v>0</v>
      </c>
      <c r="J19" s="249">
        <f>+TESORERÍA!J24</f>
        <v>0</v>
      </c>
      <c r="K19" s="249">
        <f>+TESORERÍA!K24</f>
        <v>0</v>
      </c>
      <c r="L19" s="249">
        <f>+TESORERÍA!L24</f>
        <v>0</v>
      </c>
      <c r="M19" s="249">
        <f>+TESORERÍA!M24</f>
        <v>0</v>
      </c>
      <c r="N19" s="249">
        <f>+TESORERÍA!N24</f>
        <v>0</v>
      </c>
      <c r="O19" s="250">
        <f t="shared" si="4"/>
        <v>0</v>
      </c>
      <c r="P19" s="248">
        <f>+TESORERÍA!P24</f>
        <v>0</v>
      </c>
      <c r="Q19" s="249">
        <f>+TESORERÍA!Q24</f>
        <v>0</v>
      </c>
      <c r="R19" s="249">
        <f>+TESORERÍA!R24</f>
        <v>0</v>
      </c>
      <c r="S19" s="249">
        <f>+TESORERÍA!S24</f>
        <v>0</v>
      </c>
      <c r="T19" s="249">
        <f>+TESORERÍA!T24</f>
        <v>0</v>
      </c>
      <c r="U19" s="249">
        <f>+TESORERÍA!U24</f>
        <v>0</v>
      </c>
      <c r="V19" s="249">
        <f>+TESORERÍA!V24</f>
        <v>0</v>
      </c>
      <c r="W19" s="249">
        <f>+TESORERÍA!W24</f>
        <v>0</v>
      </c>
      <c r="X19" s="249">
        <f>+TESORERÍA!X24</f>
        <v>0</v>
      </c>
      <c r="Y19" s="249">
        <f>+TESORERÍA!Y24</f>
        <v>0</v>
      </c>
      <c r="Z19" s="249">
        <f>+TESORERÍA!Z24</f>
        <v>0</v>
      </c>
      <c r="AA19" s="249">
        <f>+TESORERÍA!AA24</f>
        <v>0</v>
      </c>
      <c r="AB19" s="250">
        <f>SUM(P19:AA19)</f>
        <v>0</v>
      </c>
      <c r="AC19" s="248">
        <f>+TESORERÍA!AC24</f>
        <v>0</v>
      </c>
      <c r="AD19" s="249">
        <f>+TESORERÍA!AD24</f>
        <v>0</v>
      </c>
      <c r="AE19" s="249">
        <f>+TESORERÍA!AE24</f>
        <v>0</v>
      </c>
      <c r="AF19" s="249">
        <f>+TESORERÍA!AF24</f>
        <v>0</v>
      </c>
      <c r="AG19" s="249">
        <f>+TESORERÍA!AG24</f>
        <v>0</v>
      </c>
      <c r="AH19" s="249">
        <f>+TESORERÍA!AH24</f>
        <v>0</v>
      </c>
      <c r="AI19" s="249">
        <f>+TESORERÍA!AI24</f>
        <v>0</v>
      </c>
      <c r="AJ19" s="249">
        <f>+TESORERÍA!AJ24</f>
        <v>0</v>
      </c>
      <c r="AK19" s="249">
        <f>+TESORERÍA!AK24</f>
        <v>0</v>
      </c>
      <c r="AL19" s="249">
        <f>+TESORERÍA!AL24</f>
        <v>0</v>
      </c>
      <c r="AM19" s="249">
        <f>+TESORERÍA!AM24</f>
        <v>0</v>
      </c>
      <c r="AN19" s="249">
        <f>+TESORERÍA!AN24</f>
        <v>0</v>
      </c>
      <c r="AO19" s="250">
        <f t="shared" si="13"/>
        <v>0</v>
      </c>
      <c r="AP19" s="27"/>
      <c r="AQ19" s="91"/>
    </row>
    <row r="20" spans="1:43" s="89" customFormat="1" ht="20.100000000000001" customHeight="1" x14ac:dyDescent="0.15">
      <c r="A20" s="25"/>
      <c r="B20" s="95" t="s">
        <v>164</v>
      </c>
      <c r="C20" s="245" t="e">
        <f>+C18-C19</f>
        <v>#DIV/0!</v>
      </c>
      <c r="D20" s="246" t="e">
        <f t="shared" ref="D20:N20" si="18">+D18-D19</f>
        <v>#DIV/0!</v>
      </c>
      <c r="E20" s="246" t="e">
        <f t="shared" si="18"/>
        <v>#DIV/0!</v>
      </c>
      <c r="F20" s="246" t="e">
        <f t="shared" si="18"/>
        <v>#DIV/0!</v>
      </c>
      <c r="G20" s="246" t="e">
        <f t="shared" si="18"/>
        <v>#DIV/0!</v>
      </c>
      <c r="H20" s="246" t="e">
        <f t="shared" si="18"/>
        <v>#DIV/0!</v>
      </c>
      <c r="I20" s="246" t="e">
        <f t="shared" si="18"/>
        <v>#DIV/0!</v>
      </c>
      <c r="J20" s="246" t="e">
        <f>+J18-J19</f>
        <v>#DIV/0!</v>
      </c>
      <c r="K20" s="246" t="e">
        <f t="shared" si="18"/>
        <v>#DIV/0!</v>
      </c>
      <c r="L20" s="246" t="e">
        <f t="shared" si="18"/>
        <v>#DIV/0!</v>
      </c>
      <c r="M20" s="246" t="e">
        <f t="shared" si="18"/>
        <v>#DIV/0!</v>
      </c>
      <c r="N20" s="246" t="e">
        <f t="shared" si="18"/>
        <v>#DIV/0!</v>
      </c>
      <c r="O20" s="247" t="e">
        <f t="shared" si="4"/>
        <v>#DIV/0!</v>
      </c>
      <c r="P20" s="245" t="e">
        <f>+P18-P19</f>
        <v>#DIV/0!</v>
      </c>
      <c r="Q20" s="246" t="e">
        <f t="shared" ref="Q20:V20" si="19">+Q18-Q19</f>
        <v>#DIV/0!</v>
      </c>
      <c r="R20" s="246" t="e">
        <f t="shared" si="19"/>
        <v>#DIV/0!</v>
      </c>
      <c r="S20" s="246" t="e">
        <f t="shared" si="19"/>
        <v>#DIV/0!</v>
      </c>
      <c r="T20" s="246" t="e">
        <f t="shared" si="19"/>
        <v>#DIV/0!</v>
      </c>
      <c r="U20" s="246" t="e">
        <f t="shared" si="19"/>
        <v>#DIV/0!</v>
      </c>
      <c r="V20" s="246" t="e">
        <f t="shared" si="19"/>
        <v>#DIV/0!</v>
      </c>
      <c r="W20" s="246" t="e">
        <f>+W18-W19</f>
        <v>#DIV/0!</v>
      </c>
      <c r="X20" s="246" t="e">
        <f t="shared" ref="X20:AA20" si="20">+X18-X19</f>
        <v>#DIV/0!</v>
      </c>
      <c r="Y20" s="246" t="e">
        <f t="shared" si="20"/>
        <v>#DIV/0!</v>
      </c>
      <c r="Z20" s="246" t="e">
        <f t="shared" si="20"/>
        <v>#DIV/0!</v>
      </c>
      <c r="AA20" s="246" t="e">
        <f t="shared" si="20"/>
        <v>#DIV/0!</v>
      </c>
      <c r="AB20" s="247" t="e">
        <f t="shared" si="6"/>
        <v>#DIV/0!</v>
      </c>
      <c r="AC20" s="245" t="e">
        <f>+AC18-AC19</f>
        <v>#DIV/0!</v>
      </c>
      <c r="AD20" s="246" t="e">
        <f t="shared" ref="AD20:AI20" si="21">+AD18-AD19</f>
        <v>#DIV/0!</v>
      </c>
      <c r="AE20" s="246" t="e">
        <f t="shared" si="21"/>
        <v>#DIV/0!</v>
      </c>
      <c r="AF20" s="246" t="e">
        <f t="shared" si="21"/>
        <v>#DIV/0!</v>
      </c>
      <c r="AG20" s="246" t="e">
        <f>+AG18-AG19</f>
        <v>#DIV/0!</v>
      </c>
      <c r="AH20" s="246" t="e">
        <f t="shared" si="21"/>
        <v>#DIV/0!</v>
      </c>
      <c r="AI20" s="246" t="e">
        <f t="shared" si="21"/>
        <v>#DIV/0!</v>
      </c>
      <c r="AJ20" s="246" t="e">
        <f>+AJ18-AJ19</f>
        <v>#DIV/0!</v>
      </c>
      <c r="AK20" s="246" t="e">
        <f t="shared" ref="AK20:AN20" si="22">+AK18-AK19</f>
        <v>#DIV/0!</v>
      </c>
      <c r="AL20" s="246" t="e">
        <f t="shared" si="22"/>
        <v>#DIV/0!</v>
      </c>
      <c r="AM20" s="246" t="e">
        <f t="shared" si="22"/>
        <v>#DIV/0!</v>
      </c>
      <c r="AN20" s="246" t="e">
        <f t="shared" si="22"/>
        <v>#DIV/0!</v>
      </c>
      <c r="AO20" s="247" t="e">
        <f t="shared" si="13"/>
        <v>#DIV/0!</v>
      </c>
      <c r="AP20" s="25"/>
      <c r="AQ20" s="92"/>
    </row>
    <row r="21" spans="1:43" s="88" customFormat="1" ht="20.100000000000001" customHeight="1" x14ac:dyDescent="0.15">
      <c r="A21" s="27"/>
      <c r="B21" s="97" t="s">
        <v>52</v>
      </c>
      <c r="C21" s="248">
        <f>+ESTIMACIONES!$C$101</f>
        <v>0</v>
      </c>
      <c r="D21" s="249">
        <f>+ESTIMACIONES!$C$102</f>
        <v>0</v>
      </c>
      <c r="E21" s="249">
        <f>+ESTIMACIONES!$C$103</f>
        <v>0</v>
      </c>
      <c r="F21" s="249">
        <f>+ESTIMACIONES!$C$104</f>
        <v>0</v>
      </c>
      <c r="G21" s="249">
        <f>+ESTIMACIONES!$C$105</f>
        <v>0</v>
      </c>
      <c r="H21" s="249">
        <f>+ESTIMACIONES!$C$106</f>
        <v>0</v>
      </c>
      <c r="I21" s="249">
        <f>+ESTIMACIONES!$C$107</f>
        <v>0</v>
      </c>
      <c r="J21" s="249">
        <f>+ESTIMACIONES!$C$108</f>
        <v>0</v>
      </c>
      <c r="K21" s="249">
        <f>+ESTIMACIONES!$C$109</f>
        <v>0</v>
      </c>
      <c r="L21" s="249">
        <f>+ESTIMACIONES!$C$110</f>
        <v>0</v>
      </c>
      <c r="M21" s="249">
        <f>+ESTIMACIONES!$C$111</f>
        <v>0</v>
      </c>
      <c r="N21" s="249">
        <f>+ESTIMACIONES!$C$112</f>
        <v>0</v>
      </c>
      <c r="O21" s="250">
        <f t="shared" si="4"/>
        <v>0</v>
      </c>
      <c r="P21" s="248">
        <f>+ESTIMACIONES!$E$101</f>
        <v>0</v>
      </c>
      <c r="Q21" s="249">
        <f>+ESTIMACIONES!$E$102</f>
        <v>0</v>
      </c>
      <c r="R21" s="249">
        <f>+ESTIMACIONES!$E$103</f>
        <v>0</v>
      </c>
      <c r="S21" s="249">
        <f>+ESTIMACIONES!$E$104</f>
        <v>0</v>
      </c>
      <c r="T21" s="249">
        <f>+ESTIMACIONES!$E$105</f>
        <v>0</v>
      </c>
      <c r="U21" s="249">
        <f>+ESTIMACIONES!$E$106</f>
        <v>0</v>
      </c>
      <c r="V21" s="249">
        <f>+ESTIMACIONES!$E$107</f>
        <v>0</v>
      </c>
      <c r="W21" s="249">
        <f>+ESTIMACIONES!$E$108</f>
        <v>0</v>
      </c>
      <c r="X21" s="249">
        <f>+ESTIMACIONES!$E$109</f>
        <v>0</v>
      </c>
      <c r="Y21" s="249">
        <f>+ESTIMACIONES!$E$110</f>
        <v>0</v>
      </c>
      <c r="Z21" s="249">
        <f>+ESTIMACIONES!$E$111</f>
        <v>0</v>
      </c>
      <c r="AA21" s="249">
        <f>+ESTIMACIONES!$E$112</f>
        <v>0</v>
      </c>
      <c r="AB21" s="250">
        <f t="shared" si="6"/>
        <v>0</v>
      </c>
      <c r="AC21" s="248">
        <f>+ESTIMACIONES!$G$101</f>
        <v>0</v>
      </c>
      <c r="AD21" s="249">
        <f>+ESTIMACIONES!$G$102</f>
        <v>0</v>
      </c>
      <c r="AE21" s="249">
        <f>+ESTIMACIONES!$G$103</f>
        <v>0</v>
      </c>
      <c r="AF21" s="249">
        <f>+ESTIMACIONES!$G$104</f>
        <v>0</v>
      </c>
      <c r="AG21" s="249">
        <f>+ESTIMACIONES!$G$105</f>
        <v>0</v>
      </c>
      <c r="AH21" s="249">
        <f>+ESTIMACIONES!$G$106</f>
        <v>0</v>
      </c>
      <c r="AI21" s="249">
        <f>+ESTIMACIONES!$G$107</f>
        <v>0</v>
      </c>
      <c r="AJ21" s="249">
        <f>+ESTIMACIONES!$G$108</f>
        <v>0</v>
      </c>
      <c r="AK21" s="249">
        <f>+ESTIMACIONES!$G$109</f>
        <v>0</v>
      </c>
      <c r="AL21" s="249">
        <f>+ESTIMACIONES!$G$110</f>
        <v>0</v>
      </c>
      <c r="AM21" s="249">
        <f>+ESTIMACIONES!$G$111</f>
        <v>0</v>
      </c>
      <c r="AN21" s="249">
        <f>+ESTIMACIONES!$G$112</f>
        <v>0</v>
      </c>
      <c r="AO21" s="250">
        <f t="shared" si="13"/>
        <v>0</v>
      </c>
      <c r="AP21" s="27"/>
      <c r="AQ21" s="91"/>
    </row>
    <row r="22" spans="1:43" s="88" customFormat="1" ht="20.100000000000001" customHeight="1" x14ac:dyDescent="0.15">
      <c r="A22" s="27"/>
      <c r="B22" s="97" t="s">
        <v>53</v>
      </c>
      <c r="C22" s="248">
        <f>+ESTIMACIONES!$D$101</f>
        <v>0</v>
      </c>
      <c r="D22" s="249">
        <f>+ESTIMACIONES!$D$102</f>
        <v>0</v>
      </c>
      <c r="E22" s="249">
        <f>+ESTIMACIONES!$D$103</f>
        <v>0</v>
      </c>
      <c r="F22" s="249">
        <f>+ESTIMACIONES!$D$104</f>
        <v>0</v>
      </c>
      <c r="G22" s="249">
        <f>+ESTIMACIONES!$D$105</f>
        <v>0</v>
      </c>
      <c r="H22" s="249">
        <f>+ESTIMACIONES!$D$106</f>
        <v>0</v>
      </c>
      <c r="I22" s="249">
        <f>+ESTIMACIONES!$D$107</f>
        <v>0</v>
      </c>
      <c r="J22" s="249">
        <f>+ESTIMACIONES!$D$108</f>
        <v>0</v>
      </c>
      <c r="K22" s="249">
        <f>+ESTIMACIONES!$D$109</f>
        <v>0</v>
      </c>
      <c r="L22" s="249">
        <f>+ESTIMACIONES!$D$110</f>
        <v>0</v>
      </c>
      <c r="M22" s="249">
        <f>+ESTIMACIONES!$D$111</f>
        <v>0</v>
      </c>
      <c r="N22" s="249">
        <f>+ESTIMACIONES!$D$112</f>
        <v>0</v>
      </c>
      <c r="O22" s="250">
        <f t="shared" si="4"/>
        <v>0</v>
      </c>
      <c r="P22" s="248">
        <f>+ESTIMACIONES!$F$101</f>
        <v>0</v>
      </c>
      <c r="Q22" s="249">
        <f>+ESTIMACIONES!$F$102</f>
        <v>0</v>
      </c>
      <c r="R22" s="249">
        <f>+ESTIMACIONES!$F$103</f>
        <v>0</v>
      </c>
      <c r="S22" s="249">
        <f>+ESTIMACIONES!$F$104</f>
        <v>0</v>
      </c>
      <c r="T22" s="249">
        <f>+ESTIMACIONES!$F$105</f>
        <v>0</v>
      </c>
      <c r="U22" s="249">
        <f>+ESTIMACIONES!$F$106</f>
        <v>0</v>
      </c>
      <c r="V22" s="249">
        <f>+ESTIMACIONES!$F$107</f>
        <v>0</v>
      </c>
      <c r="W22" s="249">
        <f>+ESTIMACIONES!$F$108</f>
        <v>0</v>
      </c>
      <c r="X22" s="249">
        <f>+ESTIMACIONES!$F$109</f>
        <v>0</v>
      </c>
      <c r="Y22" s="249">
        <f>+ESTIMACIONES!$F$110</f>
        <v>0</v>
      </c>
      <c r="Z22" s="249">
        <f>+ESTIMACIONES!$F$111</f>
        <v>0</v>
      </c>
      <c r="AA22" s="249">
        <f>+ESTIMACIONES!$F$112</f>
        <v>0</v>
      </c>
      <c r="AB22" s="250">
        <f t="shared" si="6"/>
        <v>0</v>
      </c>
      <c r="AC22" s="248">
        <f>+ESTIMACIONES!$H$101</f>
        <v>0</v>
      </c>
      <c r="AD22" s="249">
        <f>+ESTIMACIONES!$H$102</f>
        <v>0</v>
      </c>
      <c r="AE22" s="249">
        <f>+ESTIMACIONES!$H$103</f>
        <v>0</v>
      </c>
      <c r="AF22" s="249">
        <f>+ESTIMACIONES!$H$104</f>
        <v>0</v>
      </c>
      <c r="AG22" s="249">
        <f>+ESTIMACIONES!$H$105</f>
        <v>0</v>
      </c>
      <c r="AH22" s="249">
        <f>+ESTIMACIONES!$H$106</f>
        <v>0</v>
      </c>
      <c r="AI22" s="249">
        <f>+ESTIMACIONES!$H$107</f>
        <v>0</v>
      </c>
      <c r="AJ22" s="249">
        <f>+ESTIMACIONES!$H$108</f>
        <v>0</v>
      </c>
      <c r="AK22" s="249">
        <f>+ESTIMACIONES!$H$109</f>
        <v>0</v>
      </c>
      <c r="AL22" s="249">
        <f>+ESTIMACIONES!$H$110</f>
        <v>0</v>
      </c>
      <c r="AM22" s="249">
        <f>+ESTIMACIONES!$H$111</f>
        <v>0</v>
      </c>
      <c r="AN22" s="249">
        <f>+ESTIMACIONES!$H$112</f>
        <v>0</v>
      </c>
      <c r="AO22" s="250">
        <f t="shared" si="13"/>
        <v>0</v>
      </c>
      <c r="AP22" s="27"/>
      <c r="AQ22" s="91"/>
    </row>
    <row r="23" spans="1:43" s="89" customFormat="1" ht="20.100000000000001" customHeight="1" x14ac:dyDescent="0.15">
      <c r="A23" s="25"/>
      <c r="B23" s="95" t="s">
        <v>163</v>
      </c>
      <c r="C23" s="245" t="e">
        <f>+C20+C21-C22</f>
        <v>#DIV/0!</v>
      </c>
      <c r="D23" s="246" t="e">
        <f t="shared" ref="D23:N23" si="23">+D20+D21-D22</f>
        <v>#DIV/0!</v>
      </c>
      <c r="E23" s="246" t="e">
        <f t="shared" si="23"/>
        <v>#DIV/0!</v>
      </c>
      <c r="F23" s="246" t="e">
        <f t="shared" si="23"/>
        <v>#DIV/0!</v>
      </c>
      <c r="G23" s="246" t="e">
        <f t="shared" si="23"/>
        <v>#DIV/0!</v>
      </c>
      <c r="H23" s="246" t="e">
        <f t="shared" si="23"/>
        <v>#DIV/0!</v>
      </c>
      <c r="I23" s="246" t="e">
        <f t="shared" si="23"/>
        <v>#DIV/0!</v>
      </c>
      <c r="J23" s="246" t="e">
        <f t="shared" si="23"/>
        <v>#DIV/0!</v>
      </c>
      <c r="K23" s="246" t="e">
        <f t="shared" si="23"/>
        <v>#DIV/0!</v>
      </c>
      <c r="L23" s="246" t="e">
        <f t="shared" si="23"/>
        <v>#DIV/0!</v>
      </c>
      <c r="M23" s="246" t="e">
        <f t="shared" si="23"/>
        <v>#DIV/0!</v>
      </c>
      <c r="N23" s="246" t="e">
        <f t="shared" si="23"/>
        <v>#DIV/0!</v>
      </c>
      <c r="O23" s="247" t="e">
        <f t="shared" si="4"/>
        <v>#DIV/0!</v>
      </c>
      <c r="P23" s="245" t="e">
        <f>+P20+P21-P22</f>
        <v>#DIV/0!</v>
      </c>
      <c r="Q23" s="246" t="e">
        <f t="shared" ref="Q23:AA23" si="24">+Q20+Q21-Q22</f>
        <v>#DIV/0!</v>
      </c>
      <c r="R23" s="246" t="e">
        <f t="shared" si="24"/>
        <v>#DIV/0!</v>
      </c>
      <c r="S23" s="246" t="e">
        <f t="shared" si="24"/>
        <v>#DIV/0!</v>
      </c>
      <c r="T23" s="246" t="e">
        <f t="shared" si="24"/>
        <v>#DIV/0!</v>
      </c>
      <c r="U23" s="246" t="e">
        <f t="shared" si="24"/>
        <v>#DIV/0!</v>
      </c>
      <c r="V23" s="246" t="e">
        <f t="shared" si="24"/>
        <v>#DIV/0!</v>
      </c>
      <c r="W23" s="246" t="e">
        <f t="shared" si="24"/>
        <v>#DIV/0!</v>
      </c>
      <c r="X23" s="246" t="e">
        <f t="shared" si="24"/>
        <v>#DIV/0!</v>
      </c>
      <c r="Y23" s="246" t="e">
        <f t="shared" si="24"/>
        <v>#DIV/0!</v>
      </c>
      <c r="Z23" s="246" t="e">
        <f t="shared" si="24"/>
        <v>#DIV/0!</v>
      </c>
      <c r="AA23" s="246" t="e">
        <f t="shared" si="24"/>
        <v>#DIV/0!</v>
      </c>
      <c r="AB23" s="247" t="e">
        <f t="shared" si="6"/>
        <v>#DIV/0!</v>
      </c>
      <c r="AC23" s="245" t="e">
        <f>+AC20+AC21-AC22</f>
        <v>#DIV/0!</v>
      </c>
      <c r="AD23" s="246" t="e">
        <f t="shared" ref="AD23:AN23" si="25">+AD20+AD21-AD22</f>
        <v>#DIV/0!</v>
      </c>
      <c r="AE23" s="246" t="e">
        <f t="shared" si="25"/>
        <v>#DIV/0!</v>
      </c>
      <c r="AF23" s="246" t="e">
        <f t="shared" si="25"/>
        <v>#DIV/0!</v>
      </c>
      <c r="AG23" s="246" t="e">
        <f>+AG20+AG21-AG22</f>
        <v>#DIV/0!</v>
      </c>
      <c r="AH23" s="246" t="e">
        <f t="shared" si="25"/>
        <v>#DIV/0!</v>
      </c>
      <c r="AI23" s="246" t="e">
        <f t="shared" si="25"/>
        <v>#DIV/0!</v>
      </c>
      <c r="AJ23" s="246" t="e">
        <f t="shared" si="25"/>
        <v>#DIV/0!</v>
      </c>
      <c r="AK23" s="246" t="e">
        <f t="shared" si="25"/>
        <v>#DIV/0!</v>
      </c>
      <c r="AL23" s="246" t="e">
        <f t="shared" si="25"/>
        <v>#DIV/0!</v>
      </c>
      <c r="AM23" s="246" t="e">
        <f t="shared" si="25"/>
        <v>#DIV/0!</v>
      </c>
      <c r="AN23" s="246" t="e">
        <f t="shared" si="25"/>
        <v>#DIV/0!</v>
      </c>
      <c r="AO23" s="247" t="e">
        <f t="shared" si="13"/>
        <v>#DIV/0!</v>
      </c>
      <c r="AP23" s="25"/>
      <c r="AQ23" s="92"/>
    </row>
    <row r="24" spans="1:43" s="88" customFormat="1" ht="20.100000000000001" customHeight="1" x14ac:dyDescent="0.15">
      <c r="A24" s="27"/>
      <c r="B24" s="97" t="s">
        <v>277</v>
      </c>
      <c r="C24" s="248" t="e">
        <f>IF(ESTIMACIONES!$E$7="SI",C23*ESTIMACIONES!D160,0)</f>
        <v>#DIV/0!</v>
      </c>
      <c r="D24" s="249" t="e">
        <f>+IF(ESTIMACIONES!$E$7="SI",D23*ESTIMACIONES!D160,0)</f>
        <v>#DIV/0!</v>
      </c>
      <c r="E24" s="249" t="e">
        <f>+IF(ESTIMACIONES!$E$7="SI",E23*ESTIMACIONES!D160,0)</f>
        <v>#DIV/0!</v>
      </c>
      <c r="F24" s="249" t="e">
        <f>IF(ESTIMACIONES!$E$7="SI",F23*ESTIMACIONES!D160)</f>
        <v>#DIV/0!</v>
      </c>
      <c r="G24" s="249" t="e">
        <f>IF(ESTIMACIONES!$E$7="SI",G23*ESTIMACIONES!D160)</f>
        <v>#DIV/0!</v>
      </c>
      <c r="H24" s="249" t="e">
        <f>IF(ESTIMACIONES!$E$7="SI",H23*ESTIMACIONES!D160,0)</f>
        <v>#DIV/0!</v>
      </c>
      <c r="I24" s="249" t="e">
        <f>IF(ESTIMACIONES!$E$7="SI",I23*ESTIMACIONES!D160,0)</f>
        <v>#DIV/0!</v>
      </c>
      <c r="J24" s="249" t="e">
        <f>IF(ESTIMACIONES!$E$7="SI",J23*ESTIMACIONES!D160,0)</f>
        <v>#DIV/0!</v>
      </c>
      <c r="K24" s="249" t="e">
        <f>IF(ESTIMACIONES!$E$7="SI",K23*ESTIMACIONES!D160,0)</f>
        <v>#DIV/0!</v>
      </c>
      <c r="L24" s="249" t="e">
        <f>IF(ESTIMACIONES!$E$7="SI",L23*ESTIMACIONES!D160,0)</f>
        <v>#DIV/0!</v>
      </c>
      <c r="M24" s="249" t="e">
        <f>IF(ESTIMACIONES!$E$7="SI",M23*ESTIMACIONES!D160,0)</f>
        <v>#DIV/0!</v>
      </c>
      <c r="N24" s="249" t="e">
        <f>IF(ESTIMACIONES!$E$7="SI",N23*ESTIMACIONES!D160,0)</f>
        <v>#DIV/0!</v>
      </c>
      <c r="O24" s="253" t="e">
        <f>IF(ESTIMACIONES!$E$7="SI",O23*ESTIMACIONES!D160,0)</f>
        <v>#DIV/0!</v>
      </c>
      <c r="P24" s="248" t="e">
        <f>IF(ESTIMACIONES!$E$7="SI",P23*ESTIMACIONES!E160,0)</f>
        <v>#DIV/0!</v>
      </c>
      <c r="Q24" s="249" t="e">
        <f>IF(ESTIMACIONES!$E$7="SI",Q23*ESTIMACIONES!E160,0)</f>
        <v>#DIV/0!</v>
      </c>
      <c r="R24" s="249" t="e">
        <f>IF(ESTIMACIONES!$E$7="SI",R23*ESTIMACIONES!E160,0)</f>
        <v>#DIV/0!</v>
      </c>
      <c r="S24" s="249" t="e">
        <f>IF(ESTIMACIONES!$E$7="SI",S23*ESTIMACIONES!E160,0)</f>
        <v>#DIV/0!</v>
      </c>
      <c r="T24" s="249" t="e">
        <f>IF(ESTIMACIONES!$E$7="SI",T23*ESTIMACIONES!E160,0)</f>
        <v>#DIV/0!</v>
      </c>
      <c r="U24" s="249" t="e">
        <f>IF(ESTIMACIONES!$E$7="SI",U23*ESTIMACIONES!E160,0)</f>
        <v>#DIV/0!</v>
      </c>
      <c r="V24" s="249" t="e">
        <f>IF(ESTIMACIONES!$E$7="SI",V23*ESTIMACIONES!E160,0)</f>
        <v>#DIV/0!</v>
      </c>
      <c r="W24" s="249" t="e">
        <f>IF(ESTIMACIONES!$E$7="SI",W23*ESTIMACIONES!E160,0)</f>
        <v>#DIV/0!</v>
      </c>
      <c r="X24" s="249" t="e">
        <f>IF(ESTIMACIONES!$E$7="SI",X23*ESTIMACIONES!E160,0)</f>
        <v>#DIV/0!</v>
      </c>
      <c r="Y24" s="249" t="e">
        <f>IF(ESTIMACIONES!$E$7="SI",Y23*ESTIMACIONES!E160,0)</f>
        <v>#DIV/0!</v>
      </c>
      <c r="Z24" s="249" t="e">
        <f>IF(ESTIMACIONES!$E$7="SI",Z23*ESTIMACIONES!E160,0)</f>
        <v>#DIV/0!</v>
      </c>
      <c r="AA24" s="249" t="e">
        <f>IF(ESTIMACIONES!$E$7="SI",AA23*ESTIMACIONES!E160,0)</f>
        <v>#DIV/0!</v>
      </c>
      <c r="AB24" s="253" t="e">
        <f>IF(ESTIMACIONES!$E$7="SI",AB23*ESTIMACIONES!E160,0)</f>
        <v>#DIV/0!</v>
      </c>
      <c r="AC24" s="248" t="e">
        <f>IF(ESTIMACIONES!$E$7="SI",AC23*ESTIMACIONES!E160,0)</f>
        <v>#DIV/0!</v>
      </c>
      <c r="AD24" s="249" t="e">
        <f>IF(ESTIMACIONES!$E$7="SI",AD23*ESTIMACIONES!E160,0)</f>
        <v>#DIV/0!</v>
      </c>
      <c r="AE24" s="249" t="e">
        <f>IF(ESTIMACIONES!$E$7="SI",AE23*ESTIMACIONES!E160,0)</f>
        <v>#DIV/0!</v>
      </c>
      <c r="AF24" s="249" t="e">
        <f>IF(ESTIMACIONES!$E$7="SI",AF23*ESTIMACIONES!E160,0)</f>
        <v>#DIV/0!</v>
      </c>
      <c r="AG24" s="249" t="e">
        <f>IF(ESTIMACIONES!$E$7="SI",AG23*ESTIMACIONES!E160,0)</f>
        <v>#DIV/0!</v>
      </c>
      <c r="AH24" s="249" t="e">
        <f>IF(ESTIMACIONES!$E$7="SI",AH23*ESTIMACIONES!E160,0)</f>
        <v>#DIV/0!</v>
      </c>
      <c r="AI24" s="249" t="e">
        <f>IF(ESTIMACIONES!$E$7="SI",AI23*ESTIMACIONES!E160,0)</f>
        <v>#DIV/0!</v>
      </c>
      <c r="AJ24" s="249" t="e">
        <f>IF(ESTIMACIONES!$E$7="SI",AJ23*ESTIMACIONES!E160,0)</f>
        <v>#DIV/0!</v>
      </c>
      <c r="AK24" s="249" t="e">
        <f>IF(ESTIMACIONES!$E$7="SI",AK23*ESTIMACIONES!E160,0)</f>
        <v>#DIV/0!</v>
      </c>
      <c r="AL24" s="249" t="e">
        <f>IF(ESTIMACIONES!$E$7="SI",AL23*ESTIMACIONES!E160,0)</f>
        <v>#DIV/0!</v>
      </c>
      <c r="AM24" s="249" t="e">
        <f>IF(ESTIMACIONES!$E$7="SI",AM23*ESTIMACIONES!E160,0)</f>
        <v>#DIV/0!</v>
      </c>
      <c r="AN24" s="249" t="e">
        <f>IF(ESTIMACIONES!$E$7="SI",AN23*ESTIMACIONES!E160,0)</f>
        <v>#DIV/0!</v>
      </c>
      <c r="AO24" s="253" t="e">
        <f>IF(ESTIMACIONES!$E$7="SI",AO23*ESTIMACIONES!E160,0)</f>
        <v>#DIV/0!</v>
      </c>
      <c r="AP24" s="27"/>
      <c r="AQ24" s="91"/>
    </row>
    <row r="25" spans="1:43" s="89" customFormat="1" ht="30" customHeight="1" x14ac:dyDescent="0.15">
      <c r="A25" s="25"/>
      <c r="B25" s="95" t="s">
        <v>54</v>
      </c>
      <c r="C25" s="245" t="e">
        <f>+C23-C24</f>
        <v>#DIV/0!</v>
      </c>
      <c r="D25" s="246" t="e">
        <f t="shared" ref="D25:N25" si="26">+D23-D24</f>
        <v>#DIV/0!</v>
      </c>
      <c r="E25" s="246" t="e">
        <f t="shared" si="26"/>
        <v>#DIV/0!</v>
      </c>
      <c r="F25" s="246" t="e">
        <f t="shared" si="26"/>
        <v>#DIV/0!</v>
      </c>
      <c r="G25" s="246" t="e">
        <f t="shared" si="26"/>
        <v>#DIV/0!</v>
      </c>
      <c r="H25" s="246" t="e">
        <f t="shared" si="26"/>
        <v>#DIV/0!</v>
      </c>
      <c r="I25" s="246" t="e">
        <f t="shared" si="26"/>
        <v>#DIV/0!</v>
      </c>
      <c r="J25" s="246" t="e">
        <f t="shared" si="26"/>
        <v>#DIV/0!</v>
      </c>
      <c r="K25" s="246" t="e">
        <f t="shared" si="26"/>
        <v>#DIV/0!</v>
      </c>
      <c r="L25" s="246" t="e">
        <f t="shared" si="26"/>
        <v>#DIV/0!</v>
      </c>
      <c r="M25" s="246" t="e">
        <f t="shared" si="26"/>
        <v>#DIV/0!</v>
      </c>
      <c r="N25" s="246" t="e">
        <f t="shared" si="26"/>
        <v>#DIV/0!</v>
      </c>
      <c r="O25" s="247" t="e">
        <f t="shared" si="4"/>
        <v>#DIV/0!</v>
      </c>
      <c r="P25" s="245" t="e">
        <f>+P23-P24</f>
        <v>#DIV/0!</v>
      </c>
      <c r="Q25" s="246" t="e">
        <f t="shared" ref="Q25:AA25" si="27">+Q23-Q24</f>
        <v>#DIV/0!</v>
      </c>
      <c r="R25" s="246" t="e">
        <f t="shared" si="27"/>
        <v>#DIV/0!</v>
      </c>
      <c r="S25" s="246" t="e">
        <f t="shared" si="27"/>
        <v>#DIV/0!</v>
      </c>
      <c r="T25" s="246" t="e">
        <f t="shared" si="27"/>
        <v>#DIV/0!</v>
      </c>
      <c r="U25" s="246" t="e">
        <f t="shared" si="27"/>
        <v>#DIV/0!</v>
      </c>
      <c r="V25" s="246" t="e">
        <f t="shared" si="27"/>
        <v>#DIV/0!</v>
      </c>
      <c r="W25" s="246" t="e">
        <f t="shared" si="27"/>
        <v>#DIV/0!</v>
      </c>
      <c r="X25" s="246" t="e">
        <f t="shared" si="27"/>
        <v>#DIV/0!</v>
      </c>
      <c r="Y25" s="246" t="e">
        <f t="shared" si="27"/>
        <v>#DIV/0!</v>
      </c>
      <c r="Z25" s="246" t="e">
        <f t="shared" si="27"/>
        <v>#DIV/0!</v>
      </c>
      <c r="AA25" s="246" t="e">
        <f t="shared" si="27"/>
        <v>#DIV/0!</v>
      </c>
      <c r="AB25" s="247" t="e">
        <f>SUM(P25:AA25)</f>
        <v>#DIV/0!</v>
      </c>
      <c r="AC25" s="245" t="e">
        <f>+AC23-AC24</f>
        <v>#DIV/0!</v>
      </c>
      <c r="AD25" s="246" t="e">
        <f t="shared" ref="AD25:AN25" si="28">+AD23-AD24</f>
        <v>#DIV/0!</v>
      </c>
      <c r="AE25" s="246" t="e">
        <f t="shared" si="28"/>
        <v>#DIV/0!</v>
      </c>
      <c r="AF25" s="246" t="e">
        <f t="shared" si="28"/>
        <v>#DIV/0!</v>
      </c>
      <c r="AG25" s="246" t="e">
        <f t="shared" si="28"/>
        <v>#DIV/0!</v>
      </c>
      <c r="AH25" s="246" t="e">
        <f t="shared" si="28"/>
        <v>#DIV/0!</v>
      </c>
      <c r="AI25" s="246" t="e">
        <f t="shared" si="28"/>
        <v>#DIV/0!</v>
      </c>
      <c r="AJ25" s="246" t="e">
        <f t="shared" si="28"/>
        <v>#DIV/0!</v>
      </c>
      <c r="AK25" s="246" t="e">
        <f t="shared" si="28"/>
        <v>#DIV/0!</v>
      </c>
      <c r="AL25" s="246" t="e">
        <f t="shared" si="28"/>
        <v>#DIV/0!</v>
      </c>
      <c r="AM25" s="246" t="e">
        <f t="shared" si="28"/>
        <v>#DIV/0!</v>
      </c>
      <c r="AN25" s="246" t="e">
        <f t="shared" si="28"/>
        <v>#DIV/0!</v>
      </c>
      <c r="AO25" s="247" t="e">
        <f>SUM(AC25:AN25)</f>
        <v>#DIV/0!</v>
      </c>
      <c r="AP25" s="25"/>
      <c r="AQ25" s="92"/>
    </row>
    <row r="26" spans="1:43" s="89" customFormat="1" ht="30" customHeight="1" thickBot="1" x14ac:dyDescent="0.2">
      <c r="A26" s="25"/>
      <c r="B26" s="98" t="s">
        <v>162</v>
      </c>
      <c r="C26" s="254" t="e">
        <f>+C18-C16</f>
        <v>#DIV/0!</v>
      </c>
      <c r="D26" s="255" t="e">
        <f t="shared" ref="D26:AN26" si="29">+D18-D16</f>
        <v>#DIV/0!</v>
      </c>
      <c r="E26" s="255" t="e">
        <f t="shared" si="29"/>
        <v>#DIV/0!</v>
      </c>
      <c r="F26" s="255" t="e">
        <f t="shared" si="29"/>
        <v>#DIV/0!</v>
      </c>
      <c r="G26" s="255" t="e">
        <f t="shared" si="29"/>
        <v>#DIV/0!</v>
      </c>
      <c r="H26" s="255" t="e">
        <f t="shared" si="29"/>
        <v>#DIV/0!</v>
      </c>
      <c r="I26" s="255" t="e">
        <f t="shared" si="29"/>
        <v>#DIV/0!</v>
      </c>
      <c r="J26" s="255" t="e">
        <f t="shared" si="29"/>
        <v>#DIV/0!</v>
      </c>
      <c r="K26" s="255" t="e">
        <f t="shared" si="29"/>
        <v>#DIV/0!</v>
      </c>
      <c r="L26" s="255" t="e">
        <f t="shared" si="29"/>
        <v>#DIV/0!</v>
      </c>
      <c r="M26" s="255" t="e">
        <f t="shared" si="29"/>
        <v>#DIV/0!</v>
      </c>
      <c r="N26" s="255" t="e">
        <f t="shared" si="29"/>
        <v>#DIV/0!</v>
      </c>
      <c r="O26" s="256" t="e">
        <f t="shared" si="29"/>
        <v>#DIV/0!</v>
      </c>
      <c r="P26" s="254" t="e">
        <f t="shared" si="29"/>
        <v>#DIV/0!</v>
      </c>
      <c r="Q26" s="255" t="e">
        <f t="shared" si="29"/>
        <v>#DIV/0!</v>
      </c>
      <c r="R26" s="255" t="e">
        <f t="shared" si="29"/>
        <v>#DIV/0!</v>
      </c>
      <c r="S26" s="255" t="e">
        <f t="shared" si="29"/>
        <v>#DIV/0!</v>
      </c>
      <c r="T26" s="255" t="e">
        <f t="shared" si="29"/>
        <v>#DIV/0!</v>
      </c>
      <c r="U26" s="255" t="e">
        <f t="shared" si="29"/>
        <v>#DIV/0!</v>
      </c>
      <c r="V26" s="255" t="e">
        <f t="shared" si="29"/>
        <v>#DIV/0!</v>
      </c>
      <c r="W26" s="255" t="e">
        <f t="shared" si="29"/>
        <v>#DIV/0!</v>
      </c>
      <c r="X26" s="255" t="e">
        <f t="shared" si="29"/>
        <v>#DIV/0!</v>
      </c>
      <c r="Y26" s="255" t="e">
        <f t="shared" si="29"/>
        <v>#DIV/0!</v>
      </c>
      <c r="Z26" s="255" t="e">
        <f t="shared" si="29"/>
        <v>#DIV/0!</v>
      </c>
      <c r="AA26" s="255" t="e">
        <f t="shared" si="29"/>
        <v>#DIV/0!</v>
      </c>
      <c r="AB26" s="256" t="e">
        <f t="shared" si="29"/>
        <v>#DIV/0!</v>
      </c>
      <c r="AC26" s="254" t="e">
        <f t="shared" si="29"/>
        <v>#DIV/0!</v>
      </c>
      <c r="AD26" s="255" t="e">
        <f t="shared" si="29"/>
        <v>#DIV/0!</v>
      </c>
      <c r="AE26" s="255" t="e">
        <f t="shared" si="29"/>
        <v>#DIV/0!</v>
      </c>
      <c r="AF26" s="255" t="e">
        <f t="shared" si="29"/>
        <v>#DIV/0!</v>
      </c>
      <c r="AG26" s="255" t="e">
        <f>+AG18-AG16</f>
        <v>#DIV/0!</v>
      </c>
      <c r="AH26" s="255" t="e">
        <f t="shared" si="29"/>
        <v>#DIV/0!</v>
      </c>
      <c r="AI26" s="255" t="e">
        <f t="shared" si="29"/>
        <v>#DIV/0!</v>
      </c>
      <c r="AJ26" s="255" t="e">
        <f t="shared" si="29"/>
        <v>#DIV/0!</v>
      </c>
      <c r="AK26" s="255" t="e">
        <f t="shared" si="29"/>
        <v>#DIV/0!</v>
      </c>
      <c r="AL26" s="255" t="e">
        <f t="shared" si="29"/>
        <v>#DIV/0!</v>
      </c>
      <c r="AM26" s="255" t="e">
        <f t="shared" si="29"/>
        <v>#DIV/0!</v>
      </c>
      <c r="AN26" s="255" t="e">
        <f t="shared" si="29"/>
        <v>#DIV/0!</v>
      </c>
      <c r="AO26" s="256" t="e">
        <f>+AO18-AO16</f>
        <v>#DIV/0!</v>
      </c>
      <c r="AP26" s="25"/>
      <c r="AQ26" s="92"/>
    </row>
    <row r="27" spans="1:43" s="28" customFormat="1" ht="30" customHeight="1" x14ac:dyDescent="0.25">
      <c r="C27" s="36"/>
      <c r="D27" s="36"/>
      <c r="E27" s="36"/>
      <c r="F27" s="36"/>
      <c r="O27" s="26"/>
      <c r="P27" s="9"/>
      <c r="Q27" s="9"/>
      <c r="R27" s="9"/>
      <c r="S27" s="9"/>
      <c r="T27" s="9"/>
      <c r="AB27" s="26"/>
    </row>
    <row r="28" spans="1:43" ht="15" hidden="1" x14ac:dyDescent="0.25">
      <c r="B28" s="8"/>
      <c r="C28" s="36"/>
      <c r="D28" s="36"/>
      <c r="E28" s="36"/>
      <c r="F28" s="36"/>
      <c r="P28" s="9"/>
      <c r="Q28" s="9"/>
      <c r="R28" s="9"/>
      <c r="S28" s="9"/>
      <c r="T28" s="9"/>
    </row>
    <row r="29" spans="1:43" hidden="1" x14ac:dyDescent="0.15">
      <c r="B29" s="8"/>
    </row>
    <row r="30" spans="1:43" hidden="1" x14ac:dyDescent="0.15">
      <c r="B30" s="8"/>
    </row>
    <row r="31" spans="1:43" hidden="1" x14ac:dyDescent="0.15">
      <c r="B31" s="8"/>
    </row>
    <row r="32" spans="1:43" hidden="1" x14ac:dyDescent="0.15">
      <c r="B32" s="8"/>
    </row>
    <row r="33" spans="2:2" hidden="1" x14ac:dyDescent="0.15">
      <c r="B33" s="8"/>
    </row>
    <row r="34" spans="2:2" hidden="1" x14ac:dyDescent="0.15">
      <c r="B34" s="8"/>
    </row>
    <row r="35" spans="2:2" hidden="1" x14ac:dyDescent="0.15">
      <c r="B35" s="8"/>
    </row>
    <row r="36" spans="2:2" hidden="1" x14ac:dyDescent="0.15">
      <c r="B36" s="8"/>
    </row>
    <row r="37" spans="2:2" hidden="1" x14ac:dyDescent="0.15">
      <c r="B37" s="8"/>
    </row>
    <row r="38" spans="2:2" hidden="1" x14ac:dyDescent="0.15">
      <c r="B38" s="8"/>
    </row>
    <row r="39" spans="2:2" hidden="1" x14ac:dyDescent="0.15">
      <c r="B39" s="8"/>
    </row>
    <row r="40" spans="2:2" hidden="1" x14ac:dyDescent="0.15">
      <c r="B40" s="8"/>
    </row>
    <row r="41" spans="2:2" hidden="1" x14ac:dyDescent="0.15">
      <c r="B41" s="8"/>
    </row>
    <row r="42" spans="2:2" hidden="1" x14ac:dyDescent="0.15">
      <c r="B42" s="8"/>
    </row>
    <row r="43" spans="2:2" hidden="1" x14ac:dyDescent="0.15">
      <c r="B43" s="8"/>
    </row>
    <row r="44" spans="2:2" hidden="1" x14ac:dyDescent="0.15">
      <c r="B44" s="8"/>
    </row>
    <row r="45" spans="2:2" hidden="1" x14ac:dyDescent="0.15">
      <c r="B45" s="8"/>
    </row>
    <row r="46" spans="2:2" hidden="1" x14ac:dyDescent="0.15">
      <c r="B46" s="8"/>
    </row>
    <row r="47" spans="2:2" hidden="1" x14ac:dyDescent="0.15">
      <c r="B47" s="8"/>
    </row>
    <row r="48" spans="2:2" hidden="1" x14ac:dyDescent="0.15">
      <c r="B48" s="8"/>
    </row>
    <row r="49" spans="2:102" hidden="1" x14ac:dyDescent="0.15">
      <c r="B49" s="8"/>
    </row>
    <row r="50" spans="2:102" hidden="1" x14ac:dyDescent="0.15">
      <c r="B50" s="8"/>
    </row>
    <row r="51" spans="2:102" hidden="1" x14ac:dyDescent="0.15">
      <c r="B51" s="8"/>
    </row>
    <row r="52" spans="2:102" hidden="1" x14ac:dyDescent="0.15">
      <c r="B52" s="8"/>
    </row>
    <row r="53" spans="2:102" hidden="1" x14ac:dyDescent="0.15">
      <c r="B53" s="8"/>
    </row>
    <row r="54" spans="2:102" hidden="1" x14ac:dyDescent="0.15">
      <c r="B54" s="8"/>
    </row>
    <row r="55" spans="2:102" hidden="1" x14ac:dyDescent="0.15">
      <c r="B55" s="8"/>
    </row>
    <row r="56" spans="2:102" hidden="1" x14ac:dyDescent="0.15">
      <c r="B56" s="8"/>
    </row>
    <row r="57" spans="2:102" hidden="1" x14ac:dyDescent="0.15">
      <c r="B57" s="8"/>
    </row>
    <row r="58" spans="2:102" hidden="1" x14ac:dyDescent="0.15">
      <c r="B58" s="8"/>
    </row>
    <row r="59" spans="2:102" hidden="1" x14ac:dyDescent="0.15">
      <c r="B59" s="8"/>
    </row>
    <row r="60" spans="2:102" hidden="1" x14ac:dyDescent="0.15">
      <c r="B60" s="8"/>
    </row>
    <row r="61" spans="2:102" hidden="1" x14ac:dyDescent="0.15">
      <c r="B61" s="8"/>
      <c r="D61" s="10"/>
      <c r="E61" s="10"/>
      <c r="F61" s="10"/>
      <c r="G61" s="11"/>
      <c r="H61" s="12"/>
      <c r="I61" s="12"/>
      <c r="J61" s="12"/>
      <c r="K61" s="12"/>
      <c r="L61" s="12"/>
      <c r="M61" s="12"/>
      <c r="N61" s="12"/>
      <c r="O61" s="13"/>
      <c r="Q61" s="10"/>
      <c r="R61" s="10"/>
      <c r="S61" s="10"/>
      <c r="T61" s="11"/>
      <c r="U61" s="12"/>
      <c r="V61" s="12"/>
      <c r="W61" s="12"/>
      <c r="X61" s="12"/>
      <c r="Y61" s="12"/>
      <c r="Z61" s="12"/>
      <c r="AA61" s="12"/>
      <c r="AB61" s="13"/>
      <c r="AC61" s="12"/>
      <c r="AD61" s="12"/>
      <c r="AE61" s="12"/>
      <c r="AF61" s="12"/>
      <c r="AG61" s="12"/>
      <c r="AH61" s="12"/>
      <c r="AI61" s="12"/>
      <c r="AJ61" s="12"/>
      <c r="AK61" s="12"/>
      <c r="AL61" s="12"/>
      <c r="AM61" s="12"/>
      <c r="AN61" s="12"/>
      <c r="AO61" s="12"/>
      <c r="AP61" s="27"/>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row>
    <row r="62" spans="2:102" hidden="1" x14ac:dyDescent="0.15">
      <c r="B62" s="8"/>
      <c r="H62" s="12"/>
      <c r="I62" s="12"/>
      <c r="J62" s="12"/>
      <c r="K62" s="12"/>
      <c r="L62" s="12"/>
      <c r="M62" s="12"/>
      <c r="N62" s="12"/>
      <c r="O62" s="13"/>
      <c r="U62" s="12"/>
      <c r="V62" s="12"/>
      <c r="W62" s="12"/>
      <c r="X62" s="12"/>
      <c r="Y62" s="12"/>
      <c r="Z62" s="12"/>
      <c r="AA62" s="12"/>
      <c r="AB62" s="13"/>
      <c r="AC62" s="12"/>
      <c r="AD62" s="12"/>
      <c r="AE62" s="12"/>
      <c r="AF62" s="12"/>
      <c r="AG62" s="12"/>
      <c r="AH62" s="12"/>
      <c r="AI62" s="12"/>
      <c r="AJ62" s="12"/>
      <c r="AK62" s="12"/>
      <c r="AL62" s="12"/>
      <c r="AM62" s="12"/>
      <c r="AN62" s="12"/>
      <c r="AO62" s="12"/>
      <c r="AP62" s="27"/>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row>
    <row r="63" spans="2:102" hidden="1" x14ac:dyDescent="0.15">
      <c r="B63" s="8"/>
      <c r="I63" s="12"/>
      <c r="J63" s="12"/>
      <c r="K63" s="12"/>
      <c r="L63" s="12"/>
      <c r="M63" s="12"/>
      <c r="N63" s="12"/>
      <c r="O63" s="13"/>
      <c r="V63" s="12"/>
      <c r="W63" s="12"/>
      <c r="X63" s="12"/>
      <c r="Y63" s="12"/>
      <c r="Z63" s="12"/>
      <c r="AA63" s="12"/>
      <c r="AB63" s="13"/>
      <c r="AC63" s="12"/>
      <c r="AD63" s="12"/>
      <c r="AE63" s="12"/>
      <c r="AF63" s="12"/>
      <c r="AG63" s="12"/>
      <c r="AH63" s="12"/>
      <c r="AI63" s="12"/>
      <c r="AJ63" s="12"/>
      <c r="AK63" s="12"/>
      <c r="AL63" s="12"/>
      <c r="AM63" s="12"/>
      <c r="AN63" s="12"/>
      <c r="AO63" s="12"/>
      <c r="AP63" s="27"/>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row>
    <row r="64" spans="2:102" hidden="1" x14ac:dyDescent="0.15">
      <c r="B64" s="8"/>
      <c r="H64" s="12"/>
      <c r="I64" s="12"/>
      <c r="J64" s="12"/>
      <c r="K64" s="12"/>
      <c r="L64" s="12"/>
      <c r="M64" s="12"/>
      <c r="N64" s="12"/>
      <c r="O64" s="13"/>
      <c r="U64" s="12"/>
      <c r="V64" s="12"/>
      <c r="W64" s="12"/>
      <c r="X64" s="12"/>
      <c r="Y64" s="12"/>
      <c r="Z64" s="12"/>
      <c r="AA64" s="12"/>
      <c r="AB64" s="13"/>
      <c r="AC64" s="12"/>
      <c r="AD64" s="12"/>
      <c r="AE64" s="12"/>
      <c r="AF64" s="12"/>
      <c r="AG64" s="12"/>
      <c r="AH64" s="12"/>
      <c r="AI64" s="12"/>
      <c r="AJ64" s="12"/>
      <c r="AK64" s="12"/>
      <c r="AL64" s="12"/>
      <c r="AM64" s="12"/>
      <c r="AN64" s="12"/>
      <c r="AO64" s="12"/>
      <c r="AP64" s="27"/>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row>
    <row r="65" spans="2:102" hidden="1" x14ac:dyDescent="0.15">
      <c r="B65" s="8"/>
      <c r="H65" s="12"/>
      <c r="I65" s="12"/>
      <c r="J65" s="12"/>
      <c r="K65" s="12"/>
      <c r="L65" s="12"/>
      <c r="M65" s="12"/>
      <c r="N65" s="12"/>
      <c r="O65" s="13"/>
      <c r="U65" s="12"/>
      <c r="V65" s="12"/>
      <c r="W65" s="12"/>
      <c r="X65" s="12"/>
      <c r="Y65" s="12"/>
      <c r="Z65" s="12"/>
      <c r="AA65" s="12"/>
      <c r="AB65" s="13"/>
      <c r="AC65" s="12"/>
      <c r="AD65" s="12"/>
      <c r="AE65" s="12"/>
      <c r="AF65" s="12"/>
      <c r="AG65" s="12"/>
      <c r="AH65" s="12"/>
      <c r="AI65" s="12"/>
      <c r="AJ65" s="12"/>
      <c r="AK65" s="12"/>
      <c r="AL65" s="12"/>
      <c r="AM65" s="12"/>
      <c r="AN65" s="12"/>
      <c r="AO65" s="12"/>
      <c r="AP65" s="27"/>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row>
    <row r="66" spans="2:102" hidden="1" x14ac:dyDescent="0.15">
      <c r="B66" s="8"/>
      <c r="H66" s="12"/>
      <c r="I66" s="12"/>
      <c r="J66" s="12"/>
      <c r="K66" s="12"/>
      <c r="L66" s="12"/>
      <c r="M66" s="12"/>
      <c r="N66" s="12"/>
      <c r="O66" s="13"/>
      <c r="U66" s="12"/>
      <c r="V66" s="12"/>
      <c r="W66" s="12"/>
      <c r="X66" s="12"/>
      <c r="Y66" s="12"/>
      <c r="Z66" s="12"/>
      <c r="AA66" s="12"/>
      <c r="AB66" s="13"/>
      <c r="AC66" s="12"/>
      <c r="AD66" s="12"/>
      <c r="AE66" s="12"/>
      <c r="AF66" s="12"/>
      <c r="AG66" s="12"/>
      <c r="AH66" s="12"/>
      <c r="AI66" s="12"/>
      <c r="AJ66" s="12"/>
      <c r="AK66" s="12"/>
      <c r="AL66" s="12"/>
      <c r="AM66" s="12"/>
      <c r="AN66" s="12"/>
      <c r="AO66" s="12"/>
      <c r="AP66" s="27"/>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row>
    <row r="67" spans="2:102" hidden="1" x14ac:dyDescent="0.15">
      <c r="B67" s="8"/>
      <c r="H67" s="12"/>
      <c r="I67" s="12"/>
      <c r="J67" s="12"/>
      <c r="K67" s="12"/>
      <c r="L67" s="12"/>
      <c r="M67" s="12"/>
      <c r="N67" s="12"/>
      <c r="O67" s="13"/>
      <c r="U67" s="12"/>
      <c r="V67" s="12"/>
      <c r="W67" s="12"/>
      <c r="X67" s="12"/>
      <c r="Y67" s="12"/>
      <c r="Z67" s="12"/>
      <c r="AA67" s="12"/>
      <c r="AB67" s="13"/>
      <c r="AC67" s="12"/>
      <c r="AD67" s="12"/>
      <c r="AE67" s="12"/>
      <c r="AF67" s="12"/>
      <c r="AG67" s="12"/>
      <c r="AH67" s="12"/>
      <c r="AI67" s="12"/>
      <c r="AJ67" s="12"/>
      <c r="AK67" s="12"/>
      <c r="AL67" s="12"/>
      <c r="AM67" s="12"/>
      <c r="AN67" s="12"/>
      <c r="AO67" s="12"/>
      <c r="AP67" s="27"/>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row>
    <row r="68" spans="2:102" hidden="1" x14ac:dyDescent="0.15">
      <c r="B68" s="8"/>
      <c r="D68" s="14"/>
      <c r="E68" s="14"/>
      <c r="F68" s="14"/>
      <c r="G68" s="11"/>
      <c r="H68" s="12"/>
      <c r="I68" s="12"/>
      <c r="J68" s="12"/>
      <c r="K68" s="12"/>
      <c r="L68" s="12"/>
      <c r="M68" s="12"/>
      <c r="N68" s="12"/>
      <c r="O68" s="13"/>
      <c r="Q68" s="14"/>
      <c r="R68" s="14"/>
      <c r="S68" s="14"/>
      <c r="T68" s="11"/>
      <c r="U68" s="12"/>
      <c r="V68" s="12"/>
      <c r="W68" s="12"/>
      <c r="X68" s="12"/>
      <c r="Y68" s="12"/>
      <c r="Z68" s="12"/>
      <c r="AA68" s="12"/>
      <c r="AB68" s="13"/>
      <c r="AC68" s="12"/>
      <c r="AD68" s="12"/>
      <c r="AE68" s="12"/>
      <c r="AF68" s="12"/>
      <c r="AG68" s="12"/>
      <c r="AH68" s="12"/>
      <c r="AI68" s="12"/>
      <c r="AJ68" s="12"/>
      <c r="AK68" s="12"/>
      <c r="AL68" s="12"/>
      <c r="AM68" s="12"/>
      <c r="AN68" s="12"/>
      <c r="AO68" s="12"/>
      <c r="AP68" s="27"/>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row>
    <row r="69" spans="2:102" hidden="1" x14ac:dyDescent="0.15">
      <c r="B69" s="8"/>
      <c r="D69" s="15"/>
      <c r="E69" s="15"/>
      <c r="F69" s="15"/>
      <c r="G69" s="12"/>
      <c r="H69" s="12"/>
      <c r="I69" s="12"/>
      <c r="J69" s="12"/>
      <c r="K69" s="12"/>
      <c r="L69" s="12"/>
      <c r="M69" s="12"/>
      <c r="N69" s="12"/>
      <c r="O69" s="13"/>
      <c r="Q69" s="15"/>
      <c r="R69" s="15"/>
      <c r="S69" s="15"/>
      <c r="T69" s="12"/>
      <c r="U69" s="12"/>
      <c r="V69" s="12"/>
      <c r="W69" s="12"/>
      <c r="X69" s="12"/>
      <c r="Y69" s="12"/>
      <c r="Z69" s="12"/>
      <c r="AA69" s="12"/>
      <c r="AB69" s="13"/>
      <c r="AC69" s="12"/>
      <c r="AD69" s="12"/>
      <c r="AE69" s="12"/>
      <c r="AF69" s="12"/>
      <c r="AG69" s="12"/>
      <c r="AH69" s="12"/>
      <c r="AI69" s="12"/>
      <c r="AJ69" s="12"/>
      <c r="AK69" s="12"/>
      <c r="AL69" s="12"/>
      <c r="AM69" s="12"/>
      <c r="AN69" s="12"/>
      <c r="AO69" s="12"/>
      <c r="AP69" s="27"/>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row>
    <row r="70" spans="2:102" hidden="1" x14ac:dyDescent="0.15">
      <c r="B70" s="8"/>
      <c r="D70" s="12"/>
      <c r="E70" s="12"/>
      <c r="F70" s="12"/>
      <c r="G70" s="12"/>
      <c r="H70" s="12"/>
      <c r="I70" s="12"/>
      <c r="J70" s="12"/>
      <c r="K70" s="12"/>
      <c r="L70" s="12"/>
      <c r="M70" s="12"/>
      <c r="N70" s="12"/>
      <c r="O70" s="13"/>
      <c r="Q70" s="12"/>
      <c r="R70" s="12"/>
      <c r="S70" s="12"/>
      <c r="T70" s="12"/>
      <c r="U70" s="12"/>
      <c r="V70" s="12"/>
      <c r="W70" s="12"/>
      <c r="X70" s="12"/>
      <c r="Y70" s="12"/>
      <c r="Z70" s="12"/>
      <c r="AA70" s="12"/>
      <c r="AB70" s="13"/>
      <c r="AC70" s="12"/>
      <c r="AD70" s="12"/>
      <c r="AE70" s="12"/>
      <c r="AF70" s="12"/>
      <c r="AG70" s="12"/>
      <c r="AH70" s="12"/>
      <c r="AI70" s="12"/>
      <c r="AJ70" s="12"/>
      <c r="AK70" s="12"/>
      <c r="AL70" s="12"/>
      <c r="AM70" s="12"/>
      <c r="AN70" s="12"/>
      <c r="AO70" s="12"/>
      <c r="AP70" s="27"/>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row>
    <row r="71" spans="2:102" hidden="1" x14ac:dyDescent="0.15">
      <c r="B71" s="8"/>
      <c r="D71" s="12"/>
      <c r="E71" s="12"/>
      <c r="F71" s="12"/>
      <c r="G71" s="12"/>
      <c r="H71" s="12"/>
      <c r="I71" s="12"/>
      <c r="J71" s="12"/>
      <c r="K71" s="12"/>
      <c r="L71" s="12"/>
      <c r="M71" s="12"/>
      <c r="N71" s="12"/>
      <c r="O71" s="13"/>
      <c r="Q71" s="12"/>
      <c r="R71" s="12"/>
      <c r="S71" s="12"/>
      <c r="T71" s="12"/>
      <c r="U71" s="12"/>
      <c r="V71" s="12"/>
      <c r="W71" s="12"/>
      <c r="X71" s="12"/>
      <c r="Y71" s="12"/>
      <c r="Z71" s="12"/>
      <c r="AA71" s="12"/>
      <c r="AB71" s="13"/>
      <c r="AC71" s="12"/>
      <c r="AD71" s="12"/>
      <c r="AE71" s="12"/>
      <c r="AF71" s="12"/>
      <c r="AG71" s="12"/>
      <c r="AH71" s="12"/>
      <c r="AI71" s="12"/>
      <c r="AJ71" s="12"/>
      <c r="AK71" s="12"/>
      <c r="AL71" s="12"/>
      <c r="AM71" s="12"/>
      <c r="AN71" s="12"/>
      <c r="AO71" s="12"/>
      <c r="AP71" s="27"/>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row>
    <row r="72" spans="2:102" hidden="1" x14ac:dyDescent="0.15">
      <c r="B72" s="8"/>
      <c r="D72" s="12"/>
      <c r="E72" s="12"/>
      <c r="F72" s="12"/>
      <c r="G72" s="12"/>
      <c r="H72" s="12"/>
      <c r="I72" s="12"/>
      <c r="J72" s="12"/>
      <c r="K72" s="12"/>
      <c r="L72" s="12"/>
      <c r="M72" s="12"/>
      <c r="N72" s="12"/>
      <c r="O72" s="13"/>
      <c r="Q72" s="12"/>
      <c r="R72" s="12"/>
      <c r="S72" s="12"/>
      <c r="T72" s="12"/>
      <c r="U72" s="12"/>
      <c r="V72" s="12"/>
      <c r="W72" s="12"/>
      <c r="X72" s="12"/>
      <c r="Y72" s="12"/>
      <c r="Z72" s="12"/>
      <c r="AA72" s="12"/>
      <c r="AB72" s="13"/>
      <c r="AC72" s="12"/>
      <c r="AD72" s="12"/>
      <c r="AE72" s="12"/>
      <c r="AF72" s="12"/>
      <c r="AG72" s="12"/>
      <c r="AH72" s="12"/>
      <c r="AI72" s="12"/>
      <c r="AJ72" s="12"/>
      <c r="AK72" s="12"/>
      <c r="AL72" s="12"/>
      <c r="AM72" s="12"/>
      <c r="AN72" s="12"/>
      <c r="AO72" s="12"/>
      <c r="AP72" s="27"/>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row>
    <row r="73" spans="2:102" hidden="1" x14ac:dyDescent="0.15">
      <c r="B73" s="8"/>
      <c r="D73" s="12"/>
      <c r="E73" s="12"/>
      <c r="F73" s="12"/>
      <c r="G73" s="12"/>
      <c r="H73" s="12"/>
      <c r="I73" s="12"/>
      <c r="J73" s="12"/>
      <c r="K73" s="12"/>
      <c r="L73" s="12"/>
      <c r="M73" s="12"/>
      <c r="N73" s="12"/>
      <c r="O73" s="13"/>
      <c r="Q73" s="12"/>
      <c r="R73" s="12"/>
      <c r="S73" s="12"/>
      <c r="T73" s="12"/>
      <c r="U73" s="12"/>
      <c r="V73" s="12"/>
      <c r="W73" s="12"/>
      <c r="X73" s="12"/>
      <c r="Y73" s="12"/>
      <c r="Z73" s="12"/>
      <c r="AA73" s="12"/>
      <c r="AB73" s="13"/>
      <c r="AC73" s="12"/>
      <c r="AD73" s="12"/>
      <c r="AE73" s="12"/>
      <c r="AF73" s="12"/>
      <c r="AG73" s="12"/>
      <c r="AH73" s="12"/>
      <c r="AI73" s="12"/>
      <c r="AJ73" s="12"/>
      <c r="AK73" s="12"/>
      <c r="AL73" s="12"/>
      <c r="AM73" s="12"/>
      <c r="AN73" s="12"/>
      <c r="AO73" s="12"/>
      <c r="AP73" s="27"/>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row>
    <row r="74" spans="2:102" hidden="1" x14ac:dyDescent="0.15">
      <c r="B74" s="8"/>
      <c r="D74" s="12"/>
      <c r="E74" s="12"/>
      <c r="F74" s="12"/>
      <c r="G74" s="12"/>
      <c r="H74" s="12"/>
      <c r="I74" s="12"/>
      <c r="J74" s="12"/>
      <c r="K74" s="12"/>
      <c r="L74" s="12"/>
      <c r="M74" s="12"/>
      <c r="N74" s="12"/>
      <c r="O74" s="13"/>
      <c r="Q74" s="12"/>
      <c r="R74" s="12"/>
      <c r="S74" s="12"/>
      <c r="T74" s="12"/>
      <c r="U74" s="12"/>
      <c r="V74" s="12"/>
      <c r="W74" s="12"/>
      <c r="X74" s="12"/>
      <c r="Y74" s="12"/>
      <c r="Z74" s="12"/>
      <c r="AA74" s="12"/>
      <c r="AB74" s="13"/>
      <c r="AC74" s="12"/>
      <c r="AD74" s="12"/>
      <c r="AE74" s="12"/>
      <c r="AF74" s="12"/>
      <c r="AG74" s="12"/>
      <c r="AH74" s="12"/>
      <c r="AI74" s="12"/>
      <c r="AJ74" s="12"/>
      <c r="AK74" s="12"/>
      <c r="AL74" s="12"/>
      <c r="AM74" s="12"/>
      <c r="AN74" s="12"/>
      <c r="AO74" s="12"/>
      <c r="AP74" s="27"/>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row>
    <row r="75" spans="2:102" hidden="1" x14ac:dyDescent="0.15">
      <c r="B75" s="8"/>
      <c r="D75" s="12"/>
      <c r="E75" s="12"/>
      <c r="F75" s="12"/>
      <c r="G75" s="12"/>
      <c r="H75" s="12"/>
      <c r="I75" s="12"/>
      <c r="J75" s="12"/>
      <c r="K75" s="12"/>
      <c r="L75" s="12"/>
      <c r="M75" s="12"/>
      <c r="N75" s="12"/>
      <c r="O75" s="13"/>
      <c r="Q75" s="12"/>
      <c r="R75" s="12"/>
      <c r="S75" s="12"/>
      <c r="T75" s="12"/>
      <c r="U75" s="12"/>
      <c r="V75" s="12"/>
      <c r="W75" s="12"/>
      <c r="X75" s="12"/>
      <c r="Y75" s="12"/>
      <c r="Z75" s="12"/>
      <c r="AA75" s="12"/>
      <c r="AB75" s="13"/>
      <c r="AC75" s="12"/>
      <c r="AD75" s="12"/>
      <c r="AE75" s="12"/>
      <c r="AF75" s="12"/>
      <c r="AG75" s="12"/>
      <c r="AH75" s="12"/>
      <c r="AI75" s="12"/>
      <c r="AJ75" s="12"/>
      <c r="AK75" s="12"/>
      <c r="AL75" s="12"/>
      <c r="AM75" s="12"/>
      <c r="AN75" s="12"/>
      <c r="AO75" s="12"/>
      <c r="AP75" s="27"/>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row>
    <row r="76" spans="2:102" hidden="1" x14ac:dyDescent="0.15">
      <c r="B76" s="8"/>
      <c r="D76" s="12"/>
      <c r="E76" s="12"/>
      <c r="F76" s="12"/>
      <c r="G76" s="12"/>
      <c r="H76" s="12"/>
      <c r="I76" s="12"/>
      <c r="J76" s="12"/>
      <c r="K76" s="12"/>
      <c r="L76" s="12"/>
      <c r="M76" s="12"/>
      <c r="N76" s="12"/>
      <c r="O76" s="13"/>
      <c r="Q76" s="12"/>
      <c r="R76" s="12"/>
      <c r="S76" s="12"/>
      <c r="T76" s="12"/>
      <c r="U76" s="12"/>
      <c r="V76" s="12"/>
      <c r="W76" s="12"/>
      <c r="X76" s="12"/>
      <c r="Y76" s="12"/>
      <c r="Z76" s="12"/>
      <c r="AA76" s="12"/>
      <c r="AB76" s="13"/>
      <c r="AC76" s="12"/>
      <c r="AD76" s="12"/>
      <c r="AE76" s="12"/>
      <c r="AF76" s="12"/>
      <c r="AG76" s="12"/>
      <c r="AH76" s="12"/>
      <c r="AI76" s="12"/>
      <c r="AJ76" s="12"/>
      <c r="AK76" s="12"/>
      <c r="AL76" s="12"/>
      <c r="AM76" s="12"/>
      <c r="AN76" s="12"/>
      <c r="AO76" s="12"/>
      <c r="AP76" s="27"/>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row>
    <row r="77" spans="2:102" hidden="1" x14ac:dyDescent="0.15">
      <c r="B77" s="8"/>
      <c r="D77" s="12"/>
      <c r="E77" s="12"/>
      <c r="F77" s="12"/>
      <c r="G77" s="12"/>
      <c r="H77" s="12"/>
      <c r="I77" s="12"/>
      <c r="J77" s="12"/>
      <c r="K77" s="12"/>
      <c r="L77" s="12"/>
      <c r="M77" s="12"/>
      <c r="N77" s="12"/>
      <c r="O77" s="13"/>
      <c r="Q77" s="12"/>
      <c r="R77" s="12"/>
      <c r="S77" s="12"/>
      <c r="T77" s="12"/>
      <c r="U77" s="12"/>
      <c r="V77" s="12"/>
      <c r="W77" s="12"/>
      <c r="X77" s="12"/>
      <c r="Y77" s="12"/>
      <c r="Z77" s="12"/>
      <c r="AA77" s="12"/>
      <c r="AB77" s="13"/>
      <c r="AC77" s="12"/>
      <c r="AD77" s="12"/>
      <c r="AE77" s="12"/>
      <c r="AF77" s="12"/>
      <c r="AG77" s="12"/>
      <c r="AH77" s="12"/>
      <c r="AI77" s="12"/>
      <c r="AJ77" s="12"/>
      <c r="AK77" s="12"/>
      <c r="AL77" s="12"/>
      <c r="AM77" s="12"/>
      <c r="AN77" s="12"/>
      <c r="AO77" s="12"/>
      <c r="AP77" s="27"/>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row>
    <row r="78" spans="2:102" hidden="1" x14ac:dyDescent="0.15">
      <c r="B78" s="8"/>
      <c r="D78" s="12"/>
      <c r="E78" s="12"/>
      <c r="F78" s="12"/>
      <c r="G78" s="12"/>
      <c r="H78" s="12"/>
      <c r="I78" s="12"/>
      <c r="J78" s="12"/>
      <c r="K78" s="12"/>
      <c r="L78" s="12"/>
      <c r="M78" s="12"/>
      <c r="N78" s="12"/>
      <c r="O78" s="13"/>
      <c r="Q78" s="12"/>
      <c r="R78" s="12"/>
      <c r="S78" s="12"/>
      <c r="T78" s="12"/>
      <c r="U78" s="12"/>
      <c r="V78" s="12"/>
      <c r="W78" s="12"/>
      <c r="X78" s="12"/>
      <c r="Y78" s="12"/>
      <c r="Z78" s="12"/>
      <c r="AA78" s="12"/>
      <c r="AB78" s="13"/>
      <c r="AC78" s="12"/>
      <c r="AD78" s="12"/>
      <c r="AE78" s="12"/>
      <c r="AF78" s="12"/>
      <c r="AG78" s="12"/>
      <c r="AH78" s="12"/>
      <c r="AI78" s="12"/>
      <c r="AJ78" s="12"/>
      <c r="AK78" s="12"/>
      <c r="AL78" s="12"/>
      <c r="AM78" s="12"/>
      <c r="AN78" s="12"/>
      <c r="AO78" s="12"/>
      <c r="AP78" s="27"/>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row>
    <row r="79" spans="2:102" hidden="1" x14ac:dyDescent="0.15">
      <c r="B79" s="8"/>
      <c r="D79" s="12"/>
      <c r="E79" s="12"/>
      <c r="F79" s="12"/>
      <c r="G79" s="12"/>
      <c r="H79" s="12"/>
      <c r="I79" s="12"/>
      <c r="J79" s="12"/>
      <c r="K79" s="12"/>
      <c r="L79" s="12"/>
      <c r="M79" s="12"/>
      <c r="N79" s="12"/>
      <c r="O79" s="13"/>
      <c r="Q79" s="12"/>
      <c r="R79" s="12"/>
      <c r="S79" s="12"/>
      <c r="T79" s="12"/>
      <c r="U79" s="12"/>
      <c r="V79" s="12"/>
      <c r="W79" s="12"/>
      <c r="X79" s="12"/>
      <c r="Y79" s="12"/>
      <c r="Z79" s="12"/>
      <c r="AA79" s="12"/>
      <c r="AB79" s="13"/>
      <c r="AC79" s="12"/>
      <c r="AD79" s="12"/>
      <c r="AE79" s="12"/>
      <c r="AF79" s="12"/>
      <c r="AG79" s="12"/>
      <c r="AH79" s="12"/>
      <c r="AI79" s="12"/>
      <c r="AJ79" s="12"/>
      <c r="AK79" s="12"/>
      <c r="AL79" s="12"/>
      <c r="AM79" s="12"/>
      <c r="AN79" s="12"/>
      <c r="AO79" s="12"/>
      <c r="AP79" s="27"/>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row>
    <row r="80" spans="2:102" hidden="1" x14ac:dyDescent="0.15">
      <c r="B80" s="8"/>
      <c r="D80" s="12"/>
      <c r="E80" s="12"/>
      <c r="F80" s="12"/>
      <c r="G80" s="12"/>
      <c r="H80" s="12"/>
      <c r="I80" s="12"/>
      <c r="J80" s="12"/>
      <c r="K80" s="12"/>
      <c r="L80" s="12"/>
      <c r="M80" s="12"/>
      <c r="N80" s="12"/>
      <c r="O80" s="13"/>
      <c r="Q80" s="12"/>
      <c r="R80" s="12"/>
      <c r="S80" s="12"/>
      <c r="T80" s="12"/>
      <c r="U80" s="12"/>
      <c r="V80" s="12"/>
      <c r="W80" s="12"/>
      <c r="X80" s="12"/>
      <c r="Y80" s="12"/>
      <c r="Z80" s="12"/>
      <c r="AA80" s="12"/>
      <c r="AB80" s="13"/>
      <c r="AC80" s="12"/>
      <c r="AD80" s="12"/>
      <c r="AE80" s="12"/>
      <c r="AF80" s="12"/>
      <c r="AG80" s="12"/>
      <c r="AH80" s="12"/>
      <c r="AI80" s="12"/>
      <c r="AJ80" s="12"/>
      <c r="AK80" s="12"/>
      <c r="AL80" s="12"/>
      <c r="AM80" s="12"/>
      <c r="AN80" s="12"/>
      <c r="AO80" s="12"/>
      <c r="AP80" s="27"/>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row>
    <row r="81" spans="2:102" hidden="1" x14ac:dyDescent="0.15">
      <c r="B81" s="8"/>
      <c r="D81" s="12"/>
      <c r="E81" s="12"/>
      <c r="F81" s="12"/>
      <c r="G81" s="12"/>
      <c r="H81" s="12"/>
      <c r="I81" s="12"/>
      <c r="J81" s="12"/>
      <c r="K81" s="12"/>
      <c r="L81" s="12"/>
      <c r="M81" s="12"/>
      <c r="N81" s="12"/>
      <c r="O81" s="13"/>
      <c r="Q81" s="12"/>
      <c r="R81" s="12"/>
      <c r="S81" s="12"/>
      <c r="T81" s="12"/>
      <c r="U81" s="12"/>
      <c r="V81" s="12"/>
      <c r="W81" s="12"/>
      <c r="X81" s="12"/>
      <c r="Y81" s="12"/>
      <c r="Z81" s="12"/>
      <c r="AA81" s="12"/>
      <c r="AB81" s="13"/>
      <c r="AC81" s="12"/>
      <c r="AD81" s="12"/>
      <c r="AE81" s="12"/>
      <c r="AF81" s="12"/>
      <c r="AG81" s="12"/>
      <c r="AH81" s="12"/>
      <c r="AI81" s="12"/>
      <c r="AJ81" s="12"/>
      <c r="AK81" s="12"/>
      <c r="AL81" s="12"/>
      <c r="AM81" s="12"/>
      <c r="AN81" s="12"/>
      <c r="AO81" s="12"/>
      <c r="AP81" s="27"/>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row>
    <row r="82" spans="2:102" hidden="1" x14ac:dyDescent="0.15">
      <c r="B82" s="8"/>
      <c r="D82" s="12"/>
      <c r="E82" s="12"/>
      <c r="F82" s="12"/>
      <c r="G82" s="12"/>
      <c r="H82" s="12"/>
      <c r="I82" s="12"/>
      <c r="J82" s="12"/>
      <c r="K82" s="12"/>
      <c r="L82" s="12"/>
      <c r="M82" s="12"/>
      <c r="N82" s="12"/>
      <c r="O82" s="13"/>
      <c r="Q82" s="12"/>
      <c r="R82" s="12"/>
      <c r="S82" s="12"/>
      <c r="T82" s="12"/>
      <c r="U82" s="12"/>
      <c r="V82" s="12"/>
      <c r="W82" s="12"/>
      <c r="X82" s="12"/>
      <c r="Y82" s="12"/>
      <c r="Z82" s="12"/>
      <c r="AA82" s="12"/>
      <c r="AB82" s="13"/>
      <c r="AC82" s="12"/>
      <c r="AD82" s="12"/>
      <c r="AE82" s="12"/>
      <c r="AF82" s="12"/>
      <c r="AG82" s="12"/>
      <c r="AH82" s="12"/>
      <c r="AI82" s="12"/>
      <c r="AJ82" s="12"/>
      <c r="AK82" s="12"/>
      <c r="AL82" s="12"/>
      <c r="AM82" s="12"/>
      <c r="AN82" s="12"/>
      <c r="AO82" s="12"/>
      <c r="AP82" s="27"/>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row>
    <row r="83" spans="2:102" hidden="1" x14ac:dyDescent="0.15">
      <c r="B83" s="8"/>
      <c r="D83" s="12"/>
      <c r="E83" s="12"/>
      <c r="F83" s="12"/>
      <c r="G83" s="12"/>
      <c r="H83" s="12"/>
      <c r="I83" s="12"/>
      <c r="J83" s="12"/>
      <c r="K83" s="12"/>
      <c r="L83" s="12"/>
      <c r="M83" s="12"/>
      <c r="N83" s="12"/>
      <c r="O83" s="13"/>
      <c r="Q83" s="12"/>
      <c r="R83" s="12"/>
      <c r="S83" s="12"/>
      <c r="T83" s="12"/>
      <c r="U83" s="12"/>
      <c r="V83" s="12"/>
      <c r="W83" s="12"/>
      <c r="X83" s="12"/>
      <c r="Y83" s="12"/>
      <c r="Z83" s="12"/>
      <c r="AA83" s="12"/>
      <c r="AB83" s="13"/>
      <c r="AC83" s="12"/>
      <c r="AD83" s="12"/>
      <c r="AE83" s="12"/>
      <c r="AF83" s="12"/>
      <c r="AG83" s="12"/>
      <c r="AH83" s="12"/>
      <c r="AI83" s="12"/>
      <c r="AJ83" s="12"/>
      <c r="AK83" s="12"/>
      <c r="AL83" s="12"/>
      <c r="AM83" s="12"/>
      <c r="AN83" s="12"/>
      <c r="AO83" s="12"/>
      <c r="AP83" s="27"/>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row>
    <row r="84" spans="2:102" hidden="1" x14ac:dyDescent="0.15">
      <c r="B84" s="8"/>
      <c r="D84" s="12"/>
      <c r="E84" s="12"/>
      <c r="F84" s="12"/>
      <c r="G84" s="12"/>
      <c r="H84" s="12"/>
      <c r="I84" s="12"/>
      <c r="J84" s="12"/>
      <c r="K84" s="12"/>
      <c r="L84" s="12"/>
      <c r="M84" s="12"/>
      <c r="N84" s="12"/>
      <c r="O84" s="13"/>
      <c r="Q84" s="12"/>
      <c r="R84" s="12"/>
      <c r="S84" s="12"/>
      <c r="T84" s="12"/>
      <c r="U84" s="12"/>
      <c r="V84" s="12"/>
      <c r="W84" s="12"/>
      <c r="X84" s="12"/>
      <c r="Y84" s="12"/>
      <c r="Z84" s="12"/>
      <c r="AA84" s="12"/>
      <c r="AB84" s="13"/>
      <c r="AC84" s="12"/>
      <c r="AD84" s="12"/>
      <c r="AE84" s="12"/>
      <c r="AF84" s="12"/>
      <c r="AG84" s="12"/>
      <c r="AH84" s="12"/>
      <c r="AI84" s="12"/>
      <c r="AJ84" s="12"/>
      <c r="AK84" s="12"/>
      <c r="AL84" s="12"/>
      <c r="AM84" s="12"/>
      <c r="AN84" s="12"/>
      <c r="AO84" s="12"/>
      <c r="AP84" s="27"/>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row>
    <row r="85" spans="2:102" hidden="1" x14ac:dyDescent="0.15">
      <c r="B85" s="8"/>
      <c r="D85" s="12"/>
      <c r="E85" s="12"/>
      <c r="F85" s="12"/>
      <c r="G85" s="12"/>
      <c r="H85" s="12"/>
      <c r="I85" s="12"/>
      <c r="J85" s="12"/>
      <c r="K85" s="12"/>
      <c r="L85" s="12"/>
      <c r="M85" s="12"/>
      <c r="N85" s="12"/>
      <c r="O85" s="13"/>
      <c r="Q85" s="12"/>
      <c r="R85" s="12"/>
      <c r="S85" s="12"/>
      <c r="T85" s="12"/>
      <c r="U85" s="12"/>
      <c r="V85" s="12"/>
      <c r="W85" s="12"/>
      <c r="X85" s="12"/>
      <c r="Y85" s="12"/>
      <c r="Z85" s="12"/>
      <c r="AA85" s="12"/>
      <c r="AB85" s="13"/>
      <c r="AC85" s="12"/>
      <c r="AD85" s="12"/>
      <c r="AE85" s="12"/>
      <c r="AF85" s="12"/>
      <c r="AG85" s="12"/>
      <c r="AH85" s="12"/>
      <c r="AI85" s="12"/>
      <c r="AJ85" s="12"/>
      <c r="AK85" s="12"/>
      <c r="AL85" s="12"/>
      <c r="AM85" s="12"/>
      <c r="AN85" s="12"/>
      <c r="AO85" s="12"/>
      <c r="AP85" s="27"/>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row>
    <row r="86" spans="2:102" hidden="1" x14ac:dyDescent="0.15">
      <c r="B86" s="8"/>
      <c r="D86" s="12"/>
      <c r="E86" s="12"/>
      <c r="F86" s="12"/>
      <c r="G86" s="12"/>
      <c r="H86" s="12"/>
      <c r="I86" s="12"/>
      <c r="J86" s="12"/>
      <c r="K86" s="12"/>
      <c r="L86" s="12"/>
      <c r="M86" s="12"/>
      <c r="N86" s="12"/>
      <c r="O86" s="13"/>
      <c r="Q86" s="12"/>
      <c r="R86" s="12"/>
      <c r="S86" s="12"/>
      <c r="T86" s="12"/>
      <c r="U86" s="12"/>
      <c r="V86" s="12"/>
      <c r="W86" s="12"/>
      <c r="X86" s="12"/>
      <c r="Y86" s="12"/>
      <c r="Z86" s="12"/>
      <c r="AA86" s="12"/>
      <c r="AB86" s="13"/>
      <c r="AC86" s="12"/>
      <c r="AD86" s="12"/>
      <c r="AE86" s="12"/>
      <c r="AF86" s="12"/>
      <c r="AG86" s="12"/>
      <c r="AH86" s="12"/>
      <c r="AI86" s="12"/>
      <c r="AJ86" s="12"/>
      <c r="AK86" s="12"/>
      <c r="AL86" s="12"/>
      <c r="AM86" s="12"/>
      <c r="AN86" s="12"/>
      <c r="AO86" s="12"/>
      <c r="AP86" s="27"/>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row>
    <row r="87" spans="2:102" hidden="1" x14ac:dyDescent="0.15">
      <c r="B87" s="8"/>
      <c r="D87" s="12"/>
      <c r="E87" s="12"/>
      <c r="F87" s="12"/>
      <c r="G87" s="12"/>
      <c r="H87" s="12"/>
      <c r="I87" s="12"/>
      <c r="J87" s="12"/>
      <c r="K87" s="12"/>
      <c r="L87" s="12"/>
      <c r="M87" s="12"/>
      <c r="N87" s="12"/>
      <c r="O87" s="13"/>
      <c r="Q87" s="12"/>
      <c r="R87" s="12"/>
      <c r="S87" s="12"/>
      <c r="T87" s="12"/>
      <c r="U87" s="12"/>
      <c r="V87" s="12"/>
      <c r="W87" s="12"/>
      <c r="X87" s="12"/>
      <c r="Y87" s="12"/>
      <c r="Z87" s="12"/>
      <c r="AA87" s="12"/>
      <c r="AB87" s="13"/>
      <c r="AC87" s="12"/>
      <c r="AD87" s="12"/>
      <c r="AE87" s="12"/>
      <c r="AF87" s="12"/>
      <c r="AG87" s="12"/>
      <c r="AH87" s="12"/>
      <c r="AI87" s="12"/>
      <c r="AJ87" s="12"/>
      <c r="AK87" s="12"/>
      <c r="AL87" s="12"/>
      <c r="AM87" s="12"/>
      <c r="AN87" s="12"/>
      <c r="AO87" s="12"/>
      <c r="AP87" s="27"/>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row>
    <row r="88" spans="2:102" hidden="1" x14ac:dyDescent="0.15">
      <c r="B88" s="8"/>
      <c r="D88" s="12"/>
      <c r="E88" s="12"/>
      <c r="F88" s="12"/>
      <c r="G88" s="12"/>
      <c r="H88" s="12"/>
      <c r="I88" s="12"/>
      <c r="J88" s="12"/>
      <c r="K88" s="12"/>
      <c r="L88" s="12"/>
      <c r="M88" s="12"/>
      <c r="N88" s="12"/>
      <c r="O88" s="13"/>
      <c r="Q88" s="12"/>
      <c r="R88" s="12"/>
      <c r="S88" s="12"/>
      <c r="T88" s="12"/>
      <c r="U88" s="12"/>
      <c r="V88" s="12"/>
      <c r="W88" s="12"/>
      <c r="X88" s="12"/>
      <c r="Y88" s="12"/>
      <c r="Z88" s="12"/>
      <c r="AA88" s="12"/>
      <c r="AB88" s="13"/>
      <c r="AC88" s="12"/>
      <c r="AD88" s="12"/>
      <c r="AE88" s="12"/>
      <c r="AF88" s="12"/>
      <c r="AG88" s="12"/>
      <c r="AH88" s="12"/>
      <c r="AI88" s="12"/>
      <c r="AJ88" s="12"/>
      <c r="AK88" s="12"/>
      <c r="AL88" s="12"/>
      <c r="AM88" s="12"/>
      <c r="AN88" s="12"/>
      <c r="AO88" s="12"/>
      <c r="AP88" s="27"/>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row>
    <row r="89" spans="2:102" hidden="1" x14ac:dyDescent="0.15">
      <c r="B89" s="8"/>
      <c r="D89" s="12"/>
      <c r="E89" s="12"/>
      <c r="F89" s="12"/>
      <c r="G89" s="12"/>
      <c r="H89" s="12"/>
      <c r="I89" s="12"/>
      <c r="J89" s="12"/>
      <c r="K89" s="12"/>
      <c r="L89" s="12"/>
      <c r="M89" s="12"/>
      <c r="N89" s="12"/>
      <c r="O89" s="13"/>
      <c r="Q89" s="12"/>
      <c r="R89" s="12"/>
      <c r="S89" s="12"/>
      <c r="T89" s="12"/>
      <c r="U89" s="12"/>
      <c r="V89" s="12"/>
      <c r="W89" s="12"/>
      <c r="X89" s="12"/>
      <c r="Y89" s="12"/>
      <c r="Z89" s="12"/>
      <c r="AA89" s="12"/>
      <c r="AB89" s="13"/>
      <c r="AC89" s="12"/>
      <c r="AD89" s="12"/>
      <c r="AE89" s="12"/>
      <c r="AF89" s="12"/>
      <c r="AG89" s="12"/>
      <c r="AH89" s="12"/>
      <c r="AI89" s="12"/>
      <c r="AJ89" s="12"/>
      <c r="AK89" s="12"/>
      <c r="AL89" s="12"/>
      <c r="AM89" s="12"/>
      <c r="AN89" s="12"/>
      <c r="AO89" s="12"/>
      <c r="AP89" s="27"/>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row>
    <row r="90" spans="2:102" hidden="1" x14ac:dyDescent="0.15">
      <c r="B90" s="8"/>
      <c r="D90" s="12"/>
      <c r="E90" s="12"/>
      <c r="F90" s="12"/>
      <c r="G90" s="12"/>
      <c r="H90" s="12"/>
      <c r="I90" s="12"/>
      <c r="J90" s="12"/>
      <c r="K90" s="12"/>
      <c r="L90" s="12"/>
      <c r="M90" s="12"/>
      <c r="N90" s="12"/>
      <c r="O90" s="13"/>
      <c r="Q90" s="12"/>
      <c r="R90" s="12"/>
      <c r="S90" s="12"/>
      <c r="T90" s="12"/>
      <c r="U90" s="12"/>
      <c r="V90" s="12"/>
      <c r="W90" s="12"/>
      <c r="X90" s="12"/>
      <c r="Y90" s="12"/>
      <c r="Z90" s="12"/>
      <c r="AA90" s="12"/>
      <c r="AB90" s="13"/>
      <c r="AC90" s="12"/>
      <c r="AD90" s="12"/>
      <c r="AE90" s="12"/>
      <c r="AF90" s="12"/>
      <c r="AG90" s="12"/>
      <c r="AH90" s="12"/>
      <c r="AI90" s="12"/>
      <c r="AJ90" s="12"/>
      <c r="AK90" s="12"/>
      <c r="AL90" s="12"/>
      <c r="AM90" s="12"/>
      <c r="AN90" s="12"/>
      <c r="AO90" s="12"/>
      <c r="AP90" s="27"/>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row>
    <row r="91" spans="2:102" hidden="1" x14ac:dyDescent="0.15">
      <c r="B91" s="8"/>
      <c r="D91" s="12"/>
      <c r="E91" s="12"/>
      <c r="F91" s="12"/>
      <c r="G91" s="12"/>
      <c r="H91" s="12"/>
      <c r="I91" s="12"/>
      <c r="J91" s="12"/>
      <c r="K91" s="12"/>
      <c r="L91" s="12"/>
      <c r="M91" s="12"/>
      <c r="N91" s="12"/>
      <c r="O91" s="13"/>
      <c r="Q91" s="12"/>
      <c r="R91" s="12"/>
      <c r="S91" s="12"/>
      <c r="T91" s="12"/>
      <c r="U91" s="12"/>
      <c r="V91" s="12"/>
      <c r="W91" s="12"/>
      <c r="X91" s="12"/>
      <c r="Y91" s="12"/>
      <c r="Z91" s="12"/>
      <c r="AA91" s="12"/>
      <c r="AB91" s="13"/>
      <c r="AC91" s="12"/>
      <c r="AD91" s="12"/>
      <c r="AE91" s="12"/>
      <c r="AF91" s="12"/>
      <c r="AG91" s="12"/>
      <c r="AH91" s="12"/>
      <c r="AI91" s="12"/>
      <c r="AJ91" s="12"/>
      <c r="AK91" s="12"/>
      <c r="AL91" s="12"/>
      <c r="AM91" s="12"/>
      <c r="AN91" s="12"/>
      <c r="AO91" s="12"/>
      <c r="AP91" s="27"/>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row>
    <row r="92" spans="2:102" hidden="1" x14ac:dyDescent="0.15">
      <c r="B92" s="8"/>
      <c r="D92" s="12"/>
      <c r="E92" s="12"/>
      <c r="F92" s="12"/>
      <c r="G92" s="12"/>
      <c r="H92" s="12"/>
      <c r="I92" s="12"/>
      <c r="J92" s="12"/>
      <c r="K92" s="12"/>
      <c r="L92" s="12"/>
      <c r="M92" s="12"/>
      <c r="N92" s="12"/>
      <c r="O92" s="13"/>
      <c r="Q92" s="12"/>
      <c r="R92" s="12"/>
      <c r="S92" s="12"/>
      <c r="T92" s="12"/>
      <c r="U92" s="12"/>
      <c r="V92" s="12"/>
      <c r="W92" s="12"/>
      <c r="X92" s="12"/>
      <c r="Y92" s="12"/>
      <c r="Z92" s="12"/>
      <c r="AA92" s="12"/>
      <c r="AB92" s="13"/>
      <c r="AC92" s="12"/>
      <c r="AD92" s="12"/>
      <c r="AE92" s="12"/>
      <c r="AF92" s="12"/>
      <c r="AG92" s="12"/>
      <c r="AH92" s="12"/>
      <c r="AI92" s="12"/>
      <c r="AJ92" s="12"/>
      <c r="AK92" s="12"/>
      <c r="AL92" s="12"/>
      <c r="AM92" s="12"/>
      <c r="AN92" s="12"/>
      <c r="AO92" s="12"/>
      <c r="AP92" s="27"/>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row>
    <row r="93" spans="2:102" hidden="1" x14ac:dyDescent="0.15">
      <c r="B93" s="8"/>
      <c r="D93" s="12"/>
      <c r="E93" s="12"/>
      <c r="F93" s="12"/>
      <c r="G93" s="12"/>
      <c r="H93" s="12"/>
      <c r="I93" s="12"/>
      <c r="J93" s="12"/>
      <c r="K93" s="12"/>
      <c r="L93" s="12"/>
      <c r="M93" s="12"/>
      <c r="N93" s="12"/>
      <c r="O93" s="13"/>
      <c r="Q93" s="12"/>
      <c r="R93" s="12"/>
      <c r="S93" s="12"/>
      <c r="T93" s="12"/>
      <c r="U93" s="12"/>
      <c r="V93" s="12"/>
      <c r="W93" s="12"/>
      <c r="X93" s="12"/>
      <c r="Y93" s="12"/>
      <c r="Z93" s="12"/>
      <c r="AA93" s="12"/>
      <c r="AB93" s="13"/>
      <c r="AC93" s="12"/>
      <c r="AD93" s="12"/>
      <c r="AE93" s="12"/>
      <c r="AF93" s="12"/>
      <c r="AG93" s="12"/>
      <c r="AH93" s="12"/>
      <c r="AI93" s="12"/>
      <c r="AJ93" s="12"/>
      <c r="AK93" s="12"/>
      <c r="AL93" s="12"/>
      <c r="AM93" s="12"/>
      <c r="AN93" s="12"/>
      <c r="AO93" s="12"/>
      <c r="AP93" s="27"/>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row>
    <row r="94" spans="2:102" hidden="1" x14ac:dyDescent="0.15">
      <c r="B94" s="8"/>
      <c r="D94" s="12"/>
      <c r="E94" s="12"/>
      <c r="F94" s="12"/>
      <c r="G94" s="12"/>
      <c r="H94" s="12"/>
      <c r="I94" s="12"/>
      <c r="J94" s="12"/>
      <c r="K94" s="12"/>
      <c r="L94" s="12"/>
      <c r="M94" s="12"/>
      <c r="N94" s="12"/>
      <c r="O94" s="13"/>
      <c r="Q94" s="12"/>
      <c r="R94" s="12"/>
      <c r="S94" s="12"/>
      <c r="T94" s="12"/>
      <c r="U94" s="12"/>
      <c r="V94" s="12"/>
      <c r="W94" s="12"/>
      <c r="X94" s="12"/>
      <c r="Y94" s="12"/>
      <c r="Z94" s="12"/>
      <c r="AA94" s="12"/>
      <c r="AB94" s="13"/>
      <c r="AC94" s="12"/>
      <c r="AD94" s="12"/>
      <c r="AE94" s="12"/>
      <c r="AF94" s="12"/>
      <c r="AG94" s="12"/>
      <c r="AH94" s="12"/>
      <c r="AI94" s="12"/>
      <c r="AJ94" s="12"/>
      <c r="AK94" s="12"/>
      <c r="AL94" s="12"/>
      <c r="AM94" s="12"/>
      <c r="AN94" s="12"/>
      <c r="AO94" s="12"/>
      <c r="AP94" s="27"/>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row>
    <row r="95" spans="2:102" hidden="1" x14ac:dyDescent="0.15">
      <c r="B95" s="8"/>
      <c r="D95" s="12"/>
      <c r="E95" s="12"/>
      <c r="F95" s="12"/>
      <c r="G95" s="12"/>
      <c r="H95" s="12"/>
      <c r="I95" s="12"/>
      <c r="J95" s="12"/>
      <c r="K95" s="12"/>
      <c r="L95" s="12"/>
      <c r="M95" s="12"/>
      <c r="N95" s="12"/>
      <c r="O95" s="13"/>
      <c r="Q95" s="12"/>
      <c r="R95" s="12"/>
      <c r="S95" s="12"/>
      <c r="T95" s="12"/>
      <c r="U95" s="12"/>
      <c r="V95" s="12"/>
      <c r="W95" s="12"/>
      <c r="X95" s="12"/>
      <c r="Y95" s="12"/>
      <c r="Z95" s="12"/>
      <c r="AA95" s="12"/>
      <c r="AB95" s="13"/>
      <c r="AC95" s="12"/>
      <c r="AD95" s="12"/>
      <c r="AE95" s="12"/>
      <c r="AF95" s="12"/>
      <c r="AG95" s="12"/>
      <c r="AH95" s="12"/>
      <c r="AI95" s="12"/>
      <c r="AJ95" s="12"/>
      <c r="AK95" s="12"/>
      <c r="AL95" s="12"/>
      <c r="AM95" s="12"/>
      <c r="AN95" s="12"/>
      <c r="AO95" s="12"/>
      <c r="AP95" s="27"/>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row>
    <row r="96" spans="2:102" hidden="1" x14ac:dyDescent="0.15">
      <c r="B96" s="8"/>
      <c r="D96" s="12"/>
      <c r="E96" s="12"/>
      <c r="F96" s="12"/>
      <c r="G96" s="12"/>
      <c r="H96" s="12"/>
      <c r="I96" s="12"/>
      <c r="J96" s="12"/>
      <c r="K96" s="12"/>
      <c r="L96" s="12"/>
      <c r="M96" s="12"/>
      <c r="N96" s="12"/>
      <c r="O96" s="13"/>
      <c r="Q96" s="12"/>
      <c r="R96" s="12"/>
      <c r="S96" s="12"/>
      <c r="T96" s="12"/>
      <c r="U96" s="12"/>
      <c r="V96" s="12"/>
      <c r="W96" s="12"/>
      <c r="X96" s="12"/>
      <c r="Y96" s="12"/>
      <c r="Z96" s="12"/>
      <c r="AA96" s="12"/>
      <c r="AB96" s="13"/>
      <c r="AC96" s="12"/>
      <c r="AD96" s="12"/>
      <c r="AE96" s="12"/>
      <c r="AF96" s="12"/>
      <c r="AG96" s="12"/>
      <c r="AH96" s="12"/>
      <c r="AI96" s="12"/>
      <c r="AJ96" s="12"/>
      <c r="AK96" s="12"/>
      <c r="AL96" s="12"/>
      <c r="AM96" s="12"/>
      <c r="AN96" s="12"/>
      <c r="AO96" s="12"/>
      <c r="AP96" s="27"/>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row>
    <row r="97" spans="2:102" hidden="1" x14ac:dyDescent="0.15">
      <c r="B97" s="8"/>
      <c r="D97" s="12"/>
      <c r="E97" s="12"/>
      <c r="F97" s="12"/>
      <c r="G97" s="12"/>
      <c r="H97" s="12"/>
      <c r="I97" s="12"/>
      <c r="J97" s="12"/>
      <c r="K97" s="12"/>
      <c r="L97" s="12"/>
      <c r="M97" s="12"/>
      <c r="N97" s="12"/>
      <c r="O97" s="13"/>
      <c r="Q97" s="12"/>
      <c r="R97" s="12"/>
      <c r="S97" s="12"/>
      <c r="T97" s="12"/>
      <c r="U97" s="12"/>
      <c r="V97" s="12"/>
      <c r="W97" s="12"/>
      <c r="X97" s="12"/>
      <c r="Y97" s="12"/>
      <c r="Z97" s="12"/>
      <c r="AA97" s="12"/>
      <c r="AB97" s="13"/>
      <c r="AC97" s="12"/>
      <c r="AD97" s="12"/>
      <c r="AE97" s="12"/>
      <c r="AF97" s="12"/>
      <c r="AG97" s="12"/>
      <c r="AH97" s="12"/>
      <c r="AI97" s="12"/>
      <c r="AJ97" s="12"/>
      <c r="AK97" s="12"/>
      <c r="AL97" s="12"/>
      <c r="AM97" s="12"/>
      <c r="AN97" s="12"/>
      <c r="AO97" s="12"/>
      <c r="AP97" s="27"/>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row>
    <row r="98" spans="2:102" hidden="1" x14ac:dyDescent="0.15">
      <c r="B98" s="8"/>
      <c r="D98" s="12"/>
      <c r="E98" s="12"/>
      <c r="F98" s="12"/>
      <c r="G98" s="12"/>
      <c r="H98" s="12"/>
      <c r="I98" s="12"/>
      <c r="J98" s="12"/>
      <c r="K98" s="12"/>
      <c r="L98" s="12"/>
      <c r="M98" s="12"/>
      <c r="N98" s="12"/>
      <c r="O98" s="13"/>
      <c r="Q98" s="12"/>
      <c r="R98" s="12"/>
      <c r="S98" s="12"/>
      <c r="T98" s="12"/>
      <c r="U98" s="12"/>
      <c r="V98" s="12"/>
      <c r="W98" s="12"/>
      <c r="X98" s="12"/>
      <c r="Y98" s="12"/>
      <c r="Z98" s="12"/>
      <c r="AA98" s="12"/>
      <c r="AB98" s="13"/>
      <c r="AC98" s="12"/>
      <c r="AD98" s="12"/>
      <c r="AE98" s="12"/>
      <c r="AF98" s="12"/>
      <c r="AG98" s="12"/>
      <c r="AH98" s="12"/>
      <c r="AI98" s="12"/>
      <c r="AJ98" s="12"/>
      <c r="AK98" s="12"/>
      <c r="AL98" s="12"/>
      <c r="AM98" s="12"/>
      <c r="AN98" s="12"/>
      <c r="AO98" s="12"/>
      <c r="AP98" s="27"/>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row>
    <row r="99" spans="2:102" hidden="1" x14ac:dyDescent="0.15">
      <c r="B99" s="8"/>
      <c r="D99" s="12"/>
      <c r="E99" s="12"/>
      <c r="F99" s="12"/>
      <c r="G99" s="12"/>
      <c r="H99" s="12"/>
      <c r="I99" s="12"/>
      <c r="J99" s="12"/>
      <c r="K99" s="12"/>
      <c r="L99" s="12"/>
      <c r="M99" s="12"/>
      <c r="N99" s="12"/>
      <c r="O99" s="13"/>
      <c r="Q99" s="12"/>
      <c r="R99" s="12"/>
      <c r="S99" s="12"/>
      <c r="T99" s="12"/>
      <c r="U99" s="12"/>
      <c r="V99" s="12"/>
      <c r="W99" s="12"/>
      <c r="X99" s="12"/>
      <c r="Y99" s="12"/>
      <c r="Z99" s="12"/>
      <c r="AA99" s="12"/>
      <c r="AB99" s="13"/>
      <c r="AC99" s="12"/>
      <c r="AD99" s="12"/>
      <c r="AE99" s="12"/>
      <c r="AF99" s="12"/>
      <c r="AG99" s="12"/>
      <c r="AH99" s="12"/>
      <c r="AI99" s="12"/>
      <c r="AJ99" s="12"/>
      <c r="AK99" s="12"/>
      <c r="AL99" s="12"/>
      <c r="AM99" s="12"/>
      <c r="AN99" s="12"/>
      <c r="AO99" s="12"/>
      <c r="AP99" s="27"/>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row>
    <row r="100" spans="2:102" hidden="1" x14ac:dyDescent="0.15">
      <c r="B100" s="8"/>
      <c r="D100" s="12"/>
      <c r="E100" s="12"/>
      <c r="F100" s="12"/>
      <c r="G100" s="12"/>
      <c r="H100" s="12"/>
      <c r="I100" s="12"/>
      <c r="J100" s="12"/>
      <c r="K100" s="12"/>
      <c r="L100" s="12"/>
      <c r="M100" s="12"/>
      <c r="N100" s="12"/>
      <c r="O100" s="13"/>
      <c r="Q100" s="12"/>
      <c r="R100" s="12"/>
      <c r="S100" s="12"/>
      <c r="T100" s="12"/>
      <c r="U100" s="12"/>
      <c r="V100" s="12"/>
      <c r="W100" s="12"/>
      <c r="X100" s="12"/>
      <c r="Y100" s="12"/>
      <c r="Z100" s="12"/>
      <c r="AA100" s="12"/>
      <c r="AB100" s="13"/>
      <c r="AC100" s="12"/>
      <c r="AD100" s="12"/>
      <c r="AE100" s="12"/>
      <c r="AF100" s="12"/>
      <c r="AG100" s="12"/>
      <c r="AH100" s="12"/>
      <c r="AI100" s="12"/>
      <c r="AJ100" s="12"/>
      <c r="AK100" s="12"/>
      <c r="AL100" s="12"/>
      <c r="AM100" s="12"/>
      <c r="AN100" s="12"/>
      <c r="AO100" s="12"/>
      <c r="AP100" s="27"/>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row>
    <row r="101" spans="2:102" hidden="1" x14ac:dyDescent="0.15">
      <c r="B101" s="8"/>
      <c r="D101" s="12"/>
      <c r="E101" s="12"/>
      <c r="F101" s="12"/>
      <c r="G101" s="12"/>
      <c r="H101" s="12"/>
      <c r="I101" s="12"/>
      <c r="J101" s="12"/>
      <c r="K101" s="12"/>
      <c r="L101" s="12"/>
      <c r="M101" s="12"/>
      <c r="N101" s="12"/>
      <c r="O101" s="13"/>
      <c r="Q101" s="12"/>
      <c r="R101" s="12"/>
      <c r="S101" s="12"/>
      <c r="T101" s="12"/>
      <c r="U101" s="12"/>
      <c r="V101" s="12"/>
      <c r="W101" s="12"/>
      <c r="X101" s="12"/>
      <c r="Y101" s="12"/>
      <c r="Z101" s="12"/>
      <c r="AA101" s="12"/>
      <c r="AB101" s="13"/>
      <c r="AC101" s="12"/>
      <c r="AD101" s="12"/>
      <c r="AE101" s="12"/>
      <c r="AF101" s="12"/>
      <c r="AG101" s="12"/>
      <c r="AH101" s="12"/>
      <c r="AI101" s="12"/>
      <c r="AJ101" s="12"/>
      <c r="AK101" s="12"/>
      <c r="AL101" s="12"/>
      <c r="AM101" s="12"/>
      <c r="AN101" s="12"/>
      <c r="AO101" s="12"/>
      <c r="AP101" s="27"/>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row>
    <row r="102" spans="2:102" hidden="1" x14ac:dyDescent="0.15">
      <c r="B102" s="8"/>
      <c r="D102" s="12"/>
      <c r="E102" s="12"/>
      <c r="F102" s="12"/>
      <c r="G102" s="12"/>
      <c r="H102" s="12"/>
      <c r="I102" s="12"/>
      <c r="J102" s="12"/>
      <c r="K102" s="12"/>
      <c r="L102" s="12"/>
      <c r="M102" s="12"/>
      <c r="N102" s="12"/>
      <c r="O102" s="13"/>
      <c r="Q102" s="12"/>
      <c r="R102" s="12"/>
      <c r="S102" s="12"/>
      <c r="T102" s="12"/>
      <c r="U102" s="12"/>
      <c r="V102" s="12"/>
      <c r="W102" s="12"/>
      <c r="X102" s="12"/>
      <c r="Y102" s="12"/>
      <c r="Z102" s="12"/>
      <c r="AA102" s="12"/>
      <c r="AB102" s="13"/>
      <c r="AC102" s="12"/>
      <c r="AD102" s="12"/>
      <c r="AE102" s="12"/>
      <c r="AF102" s="12"/>
      <c r="AG102" s="12"/>
      <c r="AH102" s="12"/>
      <c r="AI102" s="12"/>
      <c r="AJ102" s="12"/>
      <c r="AK102" s="12"/>
      <c r="AL102" s="12"/>
      <c r="AM102" s="12"/>
      <c r="AN102" s="12"/>
      <c r="AO102" s="12"/>
      <c r="AP102" s="27"/>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row>
    <row r="103" spans="2:102" hidden="1" x14ac:dyDescent="0.15">
      <c r="B103" s="8"/>
      <c r="D103" s="12"/>
      <c r="E103" s="12"/>
      <c r="F103" s="12"/>
      <c r="G103" s="12"/>
      <c r="H103" s="12"/>
      <c r="I103" s="12"/>
      <c r="J103" s="12"/>
      <c r="K103" s="12"/>
      <c r="L103" s="12"/>
      <c r="M103" s="12"/>
      <c r="N103" s="12"/>
      <c r="O103" s="13"/>
      <c r="Q103" s="12"/>
      <c r="R103" s="12"/>
      <c r="S103" s="12"/>
      <c r="T103" s="12"/>
      <c r="U103" s="12"/>
      <c r="V103" s="12"/>
      <c r="W103" s="12"/>
      <c r="X103" s="12"/>
      <c r="Y103" s="12"/>
      <c r="Z103" s="12"/>
      <c r="AA103" s="12"/>
      <c r="AB103" s="13"/>
      <c r="AC103" s="12"/>
      <c r="AD103" s="12"/>
      <c r="AE103" s="12"/>
      <c r="AF103" s="12"/>
      <c r="AG103" s="12"/>
      <c r="AH103" s="12"/>
      <c r="AI103" s="12"/>
      <c r="AJ103" s="12"/>
      <c r="AK103" s="12"/>
      <c r="AL103" s="12"/>
      <c r="AM103" s="12"/>
      <c r="AN103" s="12"/>
      <c r="AO103" s="12"/>
      <c r="AP103" s="27"/>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row>
    <row r="104" spans="2:102" hidden="1" x14ac:dyDescent="0.15">
      <c r="B104" s="8"/>
      <c r="D104" s="12"/>
      <c r="E104" s="12"/>
      <c r="F104" s="12"/>
      <c r="G104" s="12"/>
      <c r="H104" s="12"/>
      <c r="I104" s="12"/>
      <c r="J104" s="12"/>
      <c r="K104" s="12"/>
      <c r="L104" s="12"/>
      <c r="M104" s="12"/>
      <c r="N104" s="12"/>
      <c r="O104" s="13"/>
      <c r="Q104" s="12"/>
      <c r="R104" s="12"/>
      <c r="S104" s="12"/>
      <c r="T104" s="12"/>
      <c r="U104" s="12"/>
      <c r="V104" s="12"/>
      <c r="W104" s="12"/>
      <c r="X104" s="12"/>
      <c r="Y104" s="12"/>
      <c r="Z104" s="12"/>
      <c r="AA104" s="12"/>
      <c r="AB104" s="13"/>
      <c r="AC104" s="12"/>
      <c r="AD104" s="12"/>
      <c r="AE104" s="12"/>
      <c r="AF104" s="12"/>
      <c r="AG104" s="12"/>
      <c r="AH104" s="12"/>
      <c r="AI104" s="12"/>
      <c r="AJ104" s="12"/>
      <c r="AK104" s="12"/>
      <c r="AL104" s="12"/>
      <c r="AM104" s="12"/>
      <c r="AN104" s="12"/>
      <c r="AO104" s="12"/>
      <c r="AP104" s="27"/>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row>
    <row r="105" spans="2:102" hidden="1" x14ac:dyDescent="0.15">
      <c r="B105" s="8"/>
      <c r="D105" s="12"/>
      <c r="E105" s="12"/>
      <c r="F105" s="12"/>
      <c r="G105" s="12"/>
      <c r="H105" s="12"/>
      <c r="I105" s="12"/>
      <c r="J105" s="12"/>
      <c r="K105" s="12"/>
      <c r="L105" s="12"/>
      <c r="M105" s="12"/>
      <c r="N105" s="12"/>
      <c r="O105" s="13"/>
      <c r="Q105" s="12"/>
      <c r="R105" s="12"/>
      <c r="S105" s="12"/>
      <c r="T105" s="12"/>
      <c r="U105" s="12"/>
      <c r="V105" s="12"/>
      <c r="W105" s="12"/>
      <c r="X105" s="12"/>
      <c r="Y105" s="12"/>
      <c r="Z105" s="12"/>
      <c r="AA105" s="12"/>
      <c r="AB105" s="13"/>
      <c r="AC105" s="12"/>
      <c r="AD105" s="12"/>
      <c r="AE105" s="12"/>
      <c r="AF105" s="12"/>
      <c r="AG105" s="12"/>
      <c r="AH105" s="12"/>
      <c r="AI105" s="12"/>
      <c r="AJ105" s="12"/>
      <c r="AK105" s="12"/>
      <c r="AL105" s="12"/>
      <c r="AM105" s="12"/>
      <c r="AN105" s="12"/>
      <c r="AO105" s="12"/>
      <c r="AP105" s="27"/>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row>
    <row r="106" spans="2:102" hidden="1" x14ac:dyDescent="0.15">
      <c r="B106" s="8"/>
      <c r="D106" s="12"/>
      <c r="E106" s="12"/>
      <c r="F106" s="12"/>
      <c r="G106" s="12"/>
      <c r="H106" s="12"/>
      <c r="I106" s="12"/>
      <c r="J106" s="12"/>
      <c r="K106" s="12"/>
      <c r="L106" s="12"/>
      <c r="M106" s="12"/>
      <c r="N106" s="12"/>
      <c r="O106" s="13"/>
      <c r="Q106" s="12"/>
      <c r="R106" s="12"/>
      <c r="S106" s="12"/>
      <c r="T106" s="12"/>
      <c r="U106" s="12"/>
      <c r="V106" s="12"/>
      <c r="W106" s="12"/>
      <c r="X106" s="12"/>
      <c r="Y106" s="12"/>
      <c r="Z106" s="12"/>
      <c r="AA106" s="12"/>
      <c r="AB106" s="13"/>
      <c r="AC106" s="12"/>
      <c r="AD106" s="12"/>
      <c r="AE106" s="12"/>
      <c r="AF106" s="12"/>
      <c r="AG106" s="12"/>
      <c r="AH106" s="12"/>
      <c r="AI106" s="12"/>
      <c r="AJ106" s="12"/>
      <c r="AK106" s="12"/>
      <c r="AL106" s="12"/>
      <c r="AM106" s="12"/>
      <c r="AN106" s="12"/>
      <c r="AO106" s="12"/>
      <c r="AP106" s="27"/>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row>
    <row r="107" spans="2:102" hidden="1" x14ac:dyDescent="0.15">
      <c r="B107" s="8"/>
      <c r="D107" s="12"/>
      <c r="E107" s="12"/>
      <c r="F107" s="12"/>
      <c r="G107" s="12"/>
      <c r="H107" s="12"/>
      <c r="I107" s="12"/>
      <c r="J107" s="12"/>
      <c r="K107" s="12"/>
      <c r="L107" s="12"/>
      <c r="M107" s="12"/>
      <c r="N107" s="12"/>
      <c r="O107" s="13"/>
      <c r="Q107" s="12"/>
      <c r="R107" s="12"/>
      <c r="S107" s="12"/>
      <c r="T107" s="12"/>
      <c r="U107" s="12"/>
      <c r="V107" s="12"/>
      <c r="W107" s="12"/>
      <c r="X107" s="12"/>
      <c r="Y107" s="12"/>
      <c r="Z107" s="12"/>
      <c r="AA107" s="12"/>
      <c r="AB107" s="13"/>
      <c r="AC107" s="12"/>
      <c r="AD107" s="12"/>
      <c r="AE107" s="12"/>
      <c r="AF107" s="12"/>
      <c r="AG107" s="12"/>
      <c r="AH107" s="12"/>
      <c r="AI107" s="12"/>
      <c r="AJ107" s="12"/>
      <c r="AK107" s="12"/>
      <c r="AL107" s="12"/>
      <c r="AM107" s="12"/>
      <c r="AN107" s="12"/>
      <c r="AO107" s="12"/>
      <c r="AP107" s="27"/>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row>
    <row r="108" spans="2:102" hidden="1" x14ac:dyDescent="0.15">
      <c r="B108" s="8"/>
      <c r="D108" s="12"/>
      <c r="E108" s="12"/>
      <c r="F108" s="12"/>
      <c r="G108" s="12"/>
      <c r="H108" s="12"/>
      <c r="I108" s="12"/>
      <c r="J108" s="12"/>
      <c r="K108" s="12"/>
      <c r="L108" s="12"/>
      <c r="M108" s="12"/>
      <c r="N108" s="12"/>
      <c r="O108" s="13"/>
      <c r="Q108" s="12"/>
      <c r="R108" s="12"/>
      <c r="S108" s="12"/>
      <c r="T108" s="12"/>
      <c r="U108" s="12"/>
      <c r="V108" s="12"/>
      <c r="W108" s="12"/>
      <c r="X108" s="12"/>
      <c r="Y108" s="12"/>
      <c r="Z108" s="12"/>
      <c r="AA108" s="12"/>
      <c r="AB108" s="13"/>
      <c r="AC108" s="12"/>
      <c r="AD108" s="12"/>
      <c r="AE108" s="12"/>
      <c r="AF108" s="12"/>
      <c r="AG108" s="12"/>
      <c r="AH108" s="12"/>
      <c r="AI108" s="12"/>
      <c r="AJ108" s="12"/>
      <c r="AK108" s="12"/>
      <c r="AL108" s="12"/>
      <c r="AM108" s="12"/>
      <c r="AN108" s="12"/>
      <c r="AO108" s="12"/>
      <c r="AP108" s="27"/>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row>
    <row r="109" spans="2:102" hidden="1" x14ac:dyDescent="0.15">
      <c r="B109" s="8"/>
      <c r="D109" s="12"/>
      <c r="E109" s="12"/>
      <c r="F109" s="12"/>
      <c r="G109" s="12"/>
      <c r="H109" s="12"/>
      <c r="I109" s="12"/>
      <c r="J109" s="12"/>
      <c r="K109" s="12"/>
      <c r="L109" s="12"/>
      <c r="M109" s="12"/>
      <c r="N109" s="12"/>
      <c r="O109" s="13"/>
      <c r="Q109" s="12"/>
      <c r="R109" s="12"/>
      <c r="S109" s="12"/>
      <c r="T109" s="12"/>
      <c r="U109" s="12"/>
      <c r="V109" s="12"/>
      <c r="W109" s="12"/>
      <c r="X109" s="12"/>
      <c r="Y109" s="12"/>
      <c r="Z109" s="12"/>
      <c r="AA109" s="12"/>
      <c r="AB109" s="13"/>
      <c r="AC109" s="12"/>
      <c r="AD109" s="12"/>
      <c r="AE109" s="12"/>
      <c r="AF109" s="12"/>
      <c r="AG109" s="12"/>
      <c r="AH109" s="12"/>
      <c r="AI109" s="12"/>
      <c r="AJ109" s="12"/>
      <c r="AK109" s="12"/>
      <c r="AL109" s="12"/>
      <c r="AM109" s="12"/>
      <c r="AN109" s="12"/>
      <c r="AO109" s="12"/>
      <c r="AP109" s="27"/>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row>
    <row r="110" spans="2:102" hidden="1" x14ac:dyDescent="0.15">
      <c r="B110" s="8"/>
      <c r="D110" s="12"/>
      <c r="E110" s="12"/>
      <c r="F110" s="12"/>
      <c r="G110" s="12"/>
      <c r="H110" s="12"/>
      <c r="I110" s="12"/>
      <c r="J110" s="12"/>
      <c r="K110" s="12"/>
      <c r="L110" s="12"/>
      <c r="M110" s="12"/>
      <c r="N110" s="12"/>
      <c r="O110" s="13"/>
      <c r="Q110" s="12"/>
      <c r="R110" s="12"/>
      <c r="S110" s="12"/>
      <c r="T110" s="12"/>
      <c r="U110" s="12"/>
      <c r="V110" s="12"/>
      <c r="W110" s="12"/>
      <c r="X110" s="12"/>
      <c r="Y110" s="12"/>
      <c r="Z110" s="12"/>
      <c r="AA110" s="12"/>
      <c r="AB110" s="13"/>
      <c r="AC110" s="12"/>
      <c r="AD110" s="12"/>
      <c r="AE110" s="12"/>
      <c r="AF110" s="12"/>
      <c r="AG110" s="12"/>
      <c r="AH110" s="12"/>
      <c r="AI110" s="12"/>
      <c r="AJ110" s="12"/>
      <c r="AK110" s="12"/>
      <c r="AL110" s="12"/>
      <c r="AM110" s="12"/>
      <c r="AN110" s="12"/>
      <c r="AO110" s="12"/>
      <c r="AP110" s="27"/>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row>
    <row r="111" spans="2:102" hidden="1" x14ac:dyDescent="0.15">
      <c r="B111" s="8"/>
      <c r="D111" s="12"/>
      <c r="E111" s="12"/>
      <c r="F111" s="12"/>
      <c r="G111" s="12"/>
      <c r="H111" s="12"/>
      <c r="I111" s="12"/>
      <c r="J111" s="12"/>
      <c r="K111" s="12"/>
      <c r="L111" s="12"/>
      <c r="M111" s="12"/>
      <c r="N111" s="12"/>
      <c r="O111" s="13"/>
      <c r="Q111" s="12"/>
      <c r="R111" s="12"/>
      <c r="S111" s="12"/>
      <c r="T111" s="12"/>
      <c r="U111" s="12"/>
      <c r="V111" s="12"/>
      <c r="W111" s="12"/>
      <c r="X111" s="12"/>
      <c r="Y111" s="12"/>
      <c r="Z111" s="12"/>
      <c r="AA111" s="12"/>
      <c r="AB111" s="13"/>
      <c r="AC111" s="12"/>
      <c r="AD111" s="12"/>
      <c r="AE111" s="12"/>
      <c r="AF111" s="12"/>
      <c r="AG111" s="12"/>
      <c r="AH111" s="12"/>
      <c r="AI111" s="12"/>
      <c r="AJ111" s="12"/>
      <c r="AK111" s="12"/>
      <c r="AL111" s="12"/>
      <c r="AM111" s="12"/>
      <c r="AN111" s="12"/>
      <c r="AO111" s="12"/>
      <c r="AP111" s="27"/>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row>
    <row r="112" spans="2:102" hidden="1" x14ac:dyDescent="0.15">
      <c r="B112" s="8"/>
      <c r="D112" s="12"/>
      <c r="E112" s="12"/>
      <c r="F112" s="12"/>
      <c r="G112" s="12"/>
      <c r="H112" s="12"/>
      <c r="I112" s="12"/>
      <c r="J112" s="12"/>
      <c r="K112" s="12"/>
      <c r="L112" s="12"/>
      <c r="M112" s="12"/>
      <c r="N112" s="12"/>
      <c r="O112" s="13"/>
      <c r="Q112" s="12"/>
      <c r="R112" s="12"/>
      <c r="S112" s="12"/>
      <c r="T112" s="12"/>
      <c r="U112" s="12"/>
      <c r="V112" s="12"/>
      <c r="W112" s="12"/>
      <c r="X112" s="12"/>
      <c r="Y112" s="12"/>
      <c r="Z112" s="12"/>
      <c r="AA112" s="12"/>
      <c r="AB112" s="13"/>
      <c r="AC112" s="12"/>
      <c r="AD112" s="12"/>
      <c r="AE112" s="12"/>
      <c r="AF112" s="12"/>
      <c r="AG112" s="12"/>
      <c r="AH112" s="12"/>
      <c r="AI112" s="12"/>
      <c r="AJ112" s="12"/>
      <c r="AK112" s="12"/>
      <c r="AL112" s="12"/>
      <c r="AM112" s="12"/>
      <c r="AN112" s="12"/>
      <c r="AO112" s="12"/>
      <c r="AP112" s="27"/>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row>
    <row r="113" spans="2:102" hidden="1" x14ac:dyDescent="0.15">
      <c r="B113" s="8"/>
      <c r="D113" s="12"/>
      <c r="E113" s="12"/>
      <c r="F113" s="12"/>
      <c r="G113" s="12"/>
      <c r="H113" s="12"/>
      <c r="I113" s="12"/>
      <c r="J113" s="12"/>
      <c r="K113" s="12"/>
      <c r="L113" s="12"/>
      <c r="M113" s="12"/>
      <c r="N113" s="12"/>
      <c r="O113" s="13"/>
      <c r="Q113" s="12"/>
      <c r="R113" s="12"/>
      <c r="S113" s="12"/>
      <c r="T113" s="12"/>
      <c r="U113" s="12"/>
      <c r="V113" s="12"/>
      <c r="W113" s="12"/>
      <c r="X113" s="12"/>
      <c r="Y113" s="12"/>
      <c r="Z113" s="12"/>
      <c r="AA113" s="12"/>
      <c r="AB113" s="13"/>
      <c r="AC113" s="12"/>
      <c r="AD113" s="12"/>
      <c r="AE113" s="12"/>
      <c r="AF113" s="12"/>
      <c r="AG113" s="12"/>
      <c r="AH113" s="12"/>
      <c r="AI113" s="12"/>
      <c r="AJ113" s="12"/>
      <c r="AK113" s="12"/>
      <c r="AL113" s="12"/>
      <c r="AM113" s="12"/>
      <c r="AN113" s="12"/>
      <c r="AO113" s="12"/>
      <c r="AP113" s="27"/>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row>
    <row r="114" spans="2:102" hidden="1" x14ac:dyDescent="0.15">
      <c r="B114" s="8"/>
      <c r="D114" s="12"/>
      <c r="E114" s="12"/>
      <c r="F114" s="12"/>
      <c r="G114" s="12"/>
      <c r="H114" s="12"/>
      <c r="I114" s="12"/>
      <c r="J114" s="12"/>
      <c r="K114" s="12"/>
      <c r="L114" s="12"/>
      <c r="M114" s="12"/>
      <c r="N114" s="12"/>
      <c r="O114" s="13"/>
      <c r="Q114" s="12"/>
      <c r="R114" s="12"/>
      <c r="S114" s="12"/>
      <c r="T114" s="12"/>
      <c r="U114" s="12"/>
      <c r="V114" s="12"/>
      <c r="W114" s="12"/>
      <c r="X114" s="12"/>
      <c r="Y114" s="12"/>
      <c r="Z114" s="12"/>
      <c r="AA114" s="12"/>
      <c r="AB114" s="13"/>
      <c r="AC114" s="12"/>
      <c r="AD114" s="12"/>
      <c r="AE114" s="12"/>
      <c r="AF114" s="12"/>
      <c r="AG114" s="12"/>
      <c r="AH114" s="12"/>
      <c r="AI114" s="12"/>
      <c r="AJ114" s="12"/>
      <c r="AK114" s="12"/>
      <c r="AL114" s="12"/>
      <c r="AM114" s="12"/>
      <c r="AN114" s="12"/>
      <c r="AO114" s="12"/>
      <c r="AP114" s="27"/>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row>
    <row r="115" spans="2:102" hidden="1" x14ac:dyDescent="0.15">
      <c r="B115" s="8"/>
      <c r="D115" s="12"/>
      <c r="E115" s="12"/>
      <c r="F115" s="12"/>
      <c r="G115" s="12"/>
      <c r="H115" s="12"/>
      <c r="I115" s="12"/>
      <c r="J115" s="12"/>
      <c r="K115" s="12"/>
      <c r="L115" s="12"/>
      <c r="M115" s="12"/>
      <c r="N115" s="12"/>
      <c r="O115" s="13"/>
      <c r="Q115" s="12"/>
      <c r="R115" s="12"/>
      <c r="S115" s="12"/>
      <c r="T115" s="12"/>
      <c r="U115" s="12"/>
      <c r="V115" s="12"/>
      <c r="W115" s="12"/>
      <c r="X115" s="12"/>
      <c r="Y115" s="12"/>
      <c r="Z115" s="12"/>
      <c r="AA115" s="12"/>
      <c r="AB115" s="13"/>
      <c r="AC115" s="12"/>
      <c r="AD115" s="12"/>
      <c r="AE115" s="12"/>
      <c r="AF115" s="12"/>
      <c r="AG115" s="12"/>
      <c r="AH115" s="12"/>
      <c r="AI115" s="12"/>
      <c r="AJ115" s="12"/>
      <c r="AK115" s="12"/>
      <c r="AL115" s="12"/>
      <c r="AM115" s="12"/>
      <c r="AN115" s="12"/>
      <c r="AO115" s="12"/>
      <c r="AP115" s="27"/>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row>
    <row r="116" spans="2:102" hidden="1" x14ac:dyDescent="0.15">
      <c r="B116" s="8"/>
      <c r="D116" s="12"/>
      <c r="E116" s="12"/>
      <c r="F116" s="12"/>
      <c r="G116" s="12"/>
      <c r="H116" s="12"/>
      <c r="I116" s="12"/>
      <c r="J116" s="12"/>
      <c r="K116" s="12"/>
      <c r="L116" s="12"/>
      <c r="M116" s="12"/>
      <c r="N116" s="12"/>
      <c r="O116" s="13"/>
      <c r="Q116" s="12"/>
      <c r="R116" s="12"/>
      <c r="S116" s="12"/>
      <c r="T116" s="12"/>
      <c r="U116" s="12"/>
      <c r="V116" s="12"/>
      <c r="W116" s="12"/>
      <c r="X116" s="12"/>
      <c r="Y116" s="12"/>
      <c r="Z116" s="12"/>
      <c r="AA116" s="12"/>
      <c r="AB116" s="13"/>
      <c r="AC116" s="12"/>
      <c r="AD116" s="12"/>
      <c r="AE116" s="12"/>
      <c r="AF116" s="12"/>
      <c r="AG116" s="12"/>
      <c r="AH116" s="12"/>
      <c r="AI116" s="12"/>
      <c r="AJ116" s="12"/>
      <c r="AK116" s="12"/>
      <c r="AL116" s="12"/>
      <c r="AM116" s="12"/>
      <c r="AN116" s="12"/>
      <c r="AO116" s="12"/>
      <c r="AP116" s="27"/>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row>
    <row r="117" spans="2:102" hidden="1" x14ac:dyDescent="0.15">
      <c r="B117" s="8"/>
      <c r="D117" s="12"/>
      <c r="E117" s="12"/>
      <c r="F117" s="12"/>
      <c r="G117" s="12"/>
      <c r="H117" s="12"/>
      <c r="I117" s="12"/>
      <c r="J117" s="12"/>
      <c r="K117" s="12"/>
      <c r="L117" s="12"/>
      <c r="M117" s="12"/>
      <c r="N117" s="12"/>
      <c r="O117" s="13"/>
      <c r="Q117" s="12"/>
      <c r="R117" s="12"/>
      <c r="S117" s="12"/>
      <c r="T117" s="12"/>
      <c r="U117" s="12"/>
      <c r="V117" s="12"/>
      <c r="W117" s="12"/>
      <c r="X117" s="12"/>
      <c r="Y117" s="12"/>
      <c r="Z117" s="12"/>
      <c r="AA117" s="12"/>
      <c r="AB117" s="13"/>
      <c r="AC117" s="12"/>
      <c r="AD117" s="12"/>
      <c r="AE117" s="12"/>
      <c r="AF117" s="12"/>
      <c r="AG117" s="12"/>
      <c r="AH117" s="12"/>
      <c r="AI117" s="12"/>
      <c r="AJ117" s="12"/>
      <c r="AK117" s="12"/>
      <c r="AL117" s="12"/>
      <c r="AM117" s="12"/>
      <c r="AN117" s="12"/>
      <c r="AO117" s="12"/>
      <c r="AP117" s="27"/>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row>
    <row r="118" spans="2:102" hidden="1" x14ac:dyDescent="0.15">
      <c r="B118" s="8"/>
      <c r="D118" s="12"/>
      <c r="E118" s="12"/>
      <c r="F118" s="12"/>
      <c r="G118" s="12"/>
      <c r="H118" s="12"/>
      <c r="I118" s="12"/>
      <c r="J118" s="12"/>
      <c r="K118" s="12"/>
      <c r="L118" s="12"/>
      <c r="M118" s="12"/>
      <c r="N118" s="12"/>
      <c r="O118" s="13"/>
      <c r="Q118" s="12"/>
      <c r="R118" s="12"/>
      <c r="S118" s="12"/>
      <c r="T118" s="12"/>
      <c r="U118" s="12"/>
      <c r="V118" s="12"/>
      <c r="W118" s="12"/>
      <c r="X118" s="12"/>
      <c r="Y118" s="12"/>
      <c r="Z118" s="12"/>
      <c r="AA118" s="12"/>
      <c r="AB118" s="13"/>
      <c r="AC118" s="12"/>
      <c r="AD118" s="12"/>
      <c r="AE118" s="12"/>
      <c r="AF118" s="12"/>
      <c r="AG118" s="12"/>
      <c r="AH118" s="12"/>
      <c r="AI118" s="12"/>
      <c r="AJ118" s="12"/>
      <c r="AK118" s="12"/>
      <c r="AL118" s="12"/>
      <c r="AM118" s="12"/>
      <c r="AN118" s="12"/>
      <c r="AO118" s="12"/>
      <c r="AP118" s="27"/>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row>
    <row r="119" spans="2:102" hidden="1" x14ac:dyDescent="0.15">
      <c r="B119" s="8"/>
      <c r="D119" s="12"/>
      <c r="E119" s="12"/>
      <c r="F119" s="12"/>
      <c r="G119" s="12"/>
      <c r="H119" s="12"/>
      <c r="I119" s="12"/>
      <c r="J119" s="12"/>
      <c r="K119" s="12"/>
      <c r="L119" s="12"/>
      <c r="M119" s="12"/>
      <c r="N119" s="12"/>
      <c r="O119" s="13"/>
      <c r="Q119" s="12"/>
      <c r="R119" s="12"/>
      <c r="S119" s="12"/>
      <c r="T119" s="12"/>
      <c r="U119" s="12"/>
      <c r="V119" s="12"/>
      <c r="W119" s="12"/>
      <c r="X119" s="12"/>
      <c r="Y119" s="12"/>
      <c r="Z119" s="12"/>
      <c r="AA119" s="12"/>
      <c r="AB119" s="13"/>
      <c r="AC119" s="12"/>
      <c r="AD119" s="12"/>
      <c r="AE119" s="12"/>
      <c r="AF119" s="12"/>
      <c r="AG119" s="12"/>
      <c r="AH119" s="12"/>
      <c r="AI119" s="12"/>
      <c r="AJ119" s="12"/>
      <c r="AK119" s="12"/>
      <c r="AL119" s="12"/>
      <c r="AM119" s="12"/>
      <c r="AN119" s="12"/>
      <c r="AO119" s="12"/>
      <c r="AP119" s="27"/>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row>
    <row r="120" spans="2:102" hidden="1" x14ac:dyDescent="0.15">
      <c r="B120" s="8"/>
      <c r="D120" s="12"/>
      <c r="E120" s="12"/>
      <c r="F120" s="12"/>
      <c r="G120" s="12"/>
      <c r="H120" s="12"/>
      <c r="I120" s="12"/>
      <c r="J120" s="12"/>
      <c r="K120" s="12"/>
      <c r="L120" s="12"/>
      <c r="M120" s="12"/>
      <c r="N120" s="12"/>
      <c r="O120" s="13"/>
      <c r="Q120" s="12"/>
      <c r="R120" s="12"/>
      <c r="S120" s="12"/>
      <c r="T120" s="12"/>
      <c r="U120" s="12"/>
      <c r="V120" s="12"/>
      <c r="W120" s="12"/>
      <c r="X120" s="12"/>
      <c r="Y120" s="12"/>
      <c r="Z120" s="12"/>
      <c r="AA120" s="12"/>
      <c r="AB120" s="13"/>
      <c r="AC120" s="12"/>
      <c r="AD120" s="12"/>
      <c r="AE120" s="12"/>
      <c r="AF120" s="12"/>
      <c r="AG120" s="12"/>
      <c r="AH120" s="12"/>
      <c r="AI120" s="12"/>
      <c r="AJ120" s="12"/>
      <c r="AK120" s="12"/>
      <c r="AL120" s="12"/>
      <c r="AM120" s="12"/>
      <c r="AN120" s="12"/>
      <c r="AO120" s="12"/>
      <c r="AP120" s="27"/>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row>
    <row r="121" spans="2:102" hidden="1" x14ac:dyDescent="0.15">
      <c r="B121" s="8"/>
      <c r="D121" s="12"/>
      <c r="E121" s="12"/>
      <c r="F121" s="12"/>
      <c r="G121" s="12"/>
      <c r="H121" s="12"/>
      <c r="I121" s="12"/>
      <c r="J121" s="12"/>
      <c r="K121" s="12"/>
      <c r="L121" s="12"/>
      <c r="M121" s="12"/>
      <c r="N121" s="12"/>
      <c r="O121" s="13"/>
      <c r="Q121" s="12"/>
      <c r="R121" s="12"/>
      <c r="S121" s="12"/>
      <c r="T121" s="12"/>
      <c r="U121" s="12"/>
      <c r="V121" s="12"/>
      <c r="W121" s="12"/>
      <c r="X121" s="12"/>
      <c r="Y121" s="12"/>
      <c r="Z121" s="12"/>
      <c r="AA121" s="12"/>
      <c r="AB121" s="13"/>
      <c r="AC121" s="12"/>
      <c r="AD121" s="12"/>
      <c r="AE121" s="12"/>
      <c r="AF121" s="12"/>
      <c r="AG121" s="12"/>
      <c r="AH121" s="12"/>
      <c r="AI121" s="12"/>
      <c r="AJ121" s="12"/>
      <c r="AK121" s="12"/>
      <c r="AL121" s="12"/>
      <c r="AM121" s="12"/>
      <c r="AN121" s="12"/>
      <c r="AO121" s="12"/>
      <c r="AP121" s="27"/>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row>
    <row r="122" spans="2:102" hidden="1" x14ac:dyDescent="0.15">
      <c r="B122" s="8"/>
      <c r="D122" s="12"/>
      <c r="E122" s="12"/>
      <c r="F122" s="12"/>
      <c r="G122" s="12"/>
      <c r="H122" s="12"/>
      <c r="I122" s="12"/>
      <c r="J122" s="12"/>
      <c r="K122" s="12"/>
      <c r="L122" s="12"/>
      <c r="M122" s="12"/>
      <c r="N122" s="12"/>
      <c r="O122" s="13"/>
      <c r="Q122" s="12"/>
      <c r="R122" s="12"/>
      <c r="S122" s="12"/>
      <c r="T122" s="12"/>
      <c r="U122" s="12"/>
      <c r="V122" s="12"/>
      <c r="W122" s="12"/>
      <c r="X122" s="12"/>
      <c r="Y122" s="12"/>
      <c r="Z122" s="12"/>
      <c r="AA122" s="12"/>
      <c r="AB122" s="13"/>
      <c r="AC122" s="12"/>
      <c r="AD122" s="12"/>
      <c r="AE122" s="12"/>
      <c r="AF122" s="12"/>
      <c r="AG122" s="12"/>
      <c r="AH122" s="12"/>
      <c r="AI122" s="12"/>
      <c r="AJ122" s="12"/>
      <c r="AK122" s="12"/>
      <c r="AL122" s="12"/>
      <c r="AM122" s="12"/>
      <c r="AN122" s="12"/>
      <c r="AO122" s="12"/>
      <c r="AP122" s="27"/>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row>
    <row r="123" spans="2:102" hidden="1" x14ac:dyDescent="0.15">
      <c r="B123" s="8"/>
      <c r="D123" s="12"/>
      <c r="E123" s="12"/>
      <c r="F123" s="12"/>
      <c r="G123" s="12"/>
      <c r="H123" s="12"/>
      <c r="I123" s="12"/>
      <c r="J123" s="12"/>
      <c r="K123" s="12"/>
      <c r="L123" s="12"/>
      <c r="M123" s="12"/>
      <c r="N123" s="12"/>
      <c r="O123" s="13"/>
      <c r="Q123" s="12"/>
      <c r="R123" s="12"/>
      <c r="S123" s="12"/>
      <c r="T123" s="12"/>
      <c r="U123" s="12"/>
      <c r="V123" s="12"/>
      <c r="W123" s="12"/>
      <c r="X123" s="12"/>
      <c r="Y123" s="12"/>
      <c r="Z123" s="12"/>
      <c r="AA123" s="12"/>
      <c r="AB123" s="13"/>
      <c r="AC123" s="12"/>
      <c r="AD123" s="12"/>
      <c r="AE123" s="12"/>
      <c r="AF123" s="12"/>
      <c r="AG123" s="12"/>
      <c r="AH123" s="12"/>
      <c r="AI123" s="12"/>
      <c r="AJ123" s="12"/>
      <c r="AK123" s="12"/>
      <c r="AL123" s="12"/>
      <c r="AM123" s="12"/>
      <c r="AN123" s="12"/>
      <c r="AO123" s="12"/>
      <c r="AP123" s="27"/>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row>
    <row r="124" spans="2:102" hidden="1" x14ac:dyDescent="0.15">
      <c r="B124" s="8"/>
      <c r="D124" s="12"/>
      <c r="E124" s="12"/>
      <c r="F124" s="12"/>
      <c r="G124" s="12"/>
      <c r="H124" s="12"/>
      <c r="I124" s="12"/>
      <c r="J124" s="12"/>
      <c r="K124" s="12"/>
      <c r="L124" s="12"/>
      <c r="M124" s="12"/>
      <c r="N124" s="12"/>
      <c r="O124" s="13"/>
      <c r="Q124" s="12"/>
      <c r="R124" s="12"/>
      <c r="S124" s="12"/>
      <c r="T124" s="12"/>
      <c r="U124" s="12"/>
      <c r="V124" s="12"/>
      <c r="W124" s="12"/>
      <c r="X124" s="12"/>
      <c r="Y124" s="12"/>
      <c r="Z124" s="12"/>
      <c r="AA124" s="12"/>
      <c r="AB124" s="13"/>
      <c r="AC124" s="12"/>
      <c r="AD124" s="12"/>
      <c r="AE124" s="12"/>
      <c r="AF124" s="12"/>
      <c r="AG124" s="12"/>
      <c r="AH124" s="12"/>
      <c r="AI124" s="12"/>
      <c r="AJ124" s="12"/>
      <c r="AK124" s="12"/>
      <c r="AL124" s="12"/>
      <c r="AM124" s="12"/>
      <c r="AN124" s="12"/>
      <c r="AO124" s="12"/>
      <c r="AP124" s="27"/>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row>
    <row r="125" spans="2:102" hidden="1" x14ac:dyDescent="0.15">
      <c r="B125" s="8"/>
      <c r="D125" s="12"/>
      <c r="E125" s="12"/>
      <c r="F125" s="12"/>
      <c r="G125" s="12"/>
      <c r="H125" s="12"/>
      <c r="I125" s="12"/>
      <c r="J125" s="12"/>
      <c r="K125" s="12"/>
      <c r="L125" s="12"/>
      <c r="M125" s="12"/>
      <c r="N125" s="12"/>
      <c r="O125" s="13"/>
      <c r="Q125" s="12"/>
      <c r="R125" s="12"/>
      <c r="S125" s="12"/>
      <c r="T125" s="12"/>
      <c r="U125" s="12"/>
      <c r="V125" s="12"/>
      <c r="W125" s="12"/>
      <c r="X125" s="12"/>
      <c r="Y125" s="12"/>
      <c r="Z125" s="12"/>
      <c r="AA125" s="12"/>
      <c r="AB125" s="13"/>
      <c r="AC125" s="12"/>
      <c r="AD125" s="12"/>
      <c r="AE125" s="12"/>
      <c r="AF125" s="12"/>
      <c r="AG125" s="12"/>
      <c r="AH125" s="12"/>
      <c r="AI125" s="12"/>
      <c r="AJ125" s="12"/>
      <c r="AK125" s="12"/>
      <c r="AL125" s="12"/>
      <c r="AM125" s="12"/>
      <c r="AN125" s="12"/>
      <c r="AO125" s="12"/>
      <c r="AP125" s="27"/>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row>
    <row r="126" spans="2:102" hidden="1" x14ac:dyDescent="0.15">
      <c r="B126" s="8"/>
      <c r="D126" s="12"/>
      <c r="E126" s="12"/>
      <c r="F126" s="12"/>
      <c r="G126" s="12"/>
      <c r="H126" s="12"/>
      <c r="I126" s="12"/>
      <c r="J126" s="12"/>
      <c r="K126" s="12"/>
      <c r="L126" s="12"/>
      <c r="M126" s="12"/>
      <c r="N126" s="12"/>
      <c r="O126" s="13"/>
      <c r="Q126" s="12"/>
      <c r="R126" s="12"/>
      <c r="S126" s="12"/>
      <c r="T126" s="12"/>
      <c r="U126" s="12"/>
      <c r="V126" s="12"/>
      <c r="W126" s="12"/>
      <c r="X126" s="12"/>
      <c r="Y126" s="12"/>
      <c r="Z126" s="12"/>
      <c r="AA126" s="12"/>
      <c r="AB126" s="13"/>
      <c r="AC126" s="12"/>
      <c r="AD126" s="12"/>
      <c r="AE126" s="12"/>
      <c r="AF126" s="12"/>
      <c r="AG126" s="12"/>
      <c r="AH126" s="12"/>
      <c r="AI126" s="12"/>
      <c r="AJ126" s="12"/>
      <c r="AK126" s="12"/>
      <c r="AL126" s="12"/>
      <c r="AM126" s="12"/>
      <c r="AN126" s="12"/>
      <c r="AO126" s="12"/>
      <c r="AP126" s="27"/>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row>
    <row r="127" spans="2:102" hidden="1" x14ac:dyDescent="0.15">
      <c r="B127" s="8"/>
      <c r="D127" s="12"/>
      <c r="E127" s="12"/>
      <c r="F127" s="12"/>
      <c r="G127" s="12"/>
      <c r="H127" s="12"/>
      <c r="I127" s="12"/>
      <c r="J127" s="12"/>
      <c r="K127" s="12"/>
      <c r="L127" s="12"/>
      <c r="M127" s="12"/>
      <c r="N127" s="12"/>
      <c r="O127" s="13"/>
      <c r="Q127" s="12"/>
      <c r="R127" s="12"/>
      <c r="S127" s="12"/>
      <c r="T127" s="12"/>
      <c r="U127" s="12"/>
      <c r="V127" s="12"/>
      <c r="W127" s="12"/>
      <c r="X127" s="12"/>
      <c r="Y127" s="12"/>
      <c r="Z127" s="12"/>
      <c r="AA127" s="12"/>
      <c r="AB127" s="13"/>
      <c r="AC127" s="12"/>
      <c r="AD127" s="12"/>
      <c r="AE127" s="12"/>
      <c r="AF127" s="12"/>
      <c r="AG127" s="12"/>
      <c r="AH127" s="12"/>
      <c r="AI127" s="12"/>
      <c r="AJ127" s="12"/>
      <c r="AK127" s="12"/>
      <c r="AL127" s="12"/>
      <c r="AM127" s="12"/>
      <c r="AN127" s="12"/>
      <c r="AO127" s="12"/>
      <c r="AP127" s="27"/>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row>
    <row r="128" spans="2:102" hidden="1" x14ac:dyDescent="0.15">
      <c r="B128" s="8"/>
      <c r="D128" s="12"/>
      <c r="E128" s="12"/>
      <c r="F128" s="12"/>
      <c r="G128" s="12"/>
      <c r="H128" s="12"/>
      <c r="I128" s="12"/>
      <c r="J128" s="12"/>
      <c r="K128" s="12"/>
      <c r="L128" s="12"/>
      <c r="M128" s="12"/>
      <c r="N128" s="12"/>
      <c r="O128" s="13"/>
      <c r="Q128" s="12"/>
      <c r="R128" s="12"/>
      <c r="S128" s="12"/>
      <c r="T128" s="12"/>
      <c r="U128" s="12"/>
      <c r="V128" s="12"/>
      <c r="W128" s="12"/>
      <c r="X128" s="12"/>
      <c r="Y128" s="12"/>
      <c r="Z128" s="12"/>
      <c r="AA128" s="12"/>
      <c r="AB128" s="13"/>
      <c r="AC128" s="12"/>
      <c r="AD128" s="12"/>
      <c r="AE128" s="12"/>
      <c r="AF128" s="12"/>
      <c r="AG128" s="12"/>
      <c r="AH128" s="12"/>
      <c r="AI128" s="12"/>
      <c r="AJ128" s="12"/>
      <c r="AK128" s="12"/>
      <c r="AL128" s="12"/>
      <c r="AM128" s="12"/>
      <c r="AN128" s="12"/>
      <c r="AO128" s="12"/>
      <c r="AP128" s="27"/>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row>
    <row r="129" spans="2:102" hidden="1" x14ac:dyDescent="0.15">
      <c r="B129" s="8"/>
      <c r="D129" s="12"/>
      <c r="E129" s="12"/>
      <c r="F129" s="12"/>
      <c r="G129" s="12"/>
      <c r="H129" s="12"/>
      <c r="I129" s="12"/>
      <c r="J129" s="12"/>
      <c r="K129" s="12"/>
      <c r="L129" s="12"/>
      <c r="M129" s="12"/>
      <c r="N129" s="12"/>
      <c r="O129" s="13"/>
      <c r="Q129" s="12"/>
      <c r="R129" s="12"/>
      <c r="S129" s="12"/>
      <c r="T129" s="12"/>
      <c r="U129" s="12"/>
      <c r="V129" s="12"/>
      <c r="W129" s="12"/>
      <c r="X129" s="12"/>
      <c r="Y129" s="12"/>
      <c r="Z129" s="12"/>
      <c r="AA129" s="12"/>
      <c r="AB129" s="13"/>
      <c r="AC129" s="12"/>
      <c r="AD129" s="12"/>
      <c r="AE129" s="12"/>
      <c r="AF129" s="12"/>
      <c r="AG129" s="12"/>
      <c r="AH129" s="12"/>
      <c r="AI129" s="12"/>
      <c r="AJ129" s="12"/>
      <c r="AK129" s="12"/>
      <c r="AL129" s="12"/>
      <c r="AM129" s="12"/>
      <c r="AN129" s="12"/>
      <c r="AO129" s="12"/>
      <c r="AP129" s="27"/>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row>
    <row r="130" spans="2:102" hidden="1" x14ac:dyDescent="0.15">
      <c r="B130" s="8"/>
      <c r="D130" s="12"/>
      <c r="E130" s="12"/>
      <c r="F130" s="12"/>
      <c r="G130" s="12"/>
      <c r="H130" s="12"/>
      <c r="I130" s="12"/>
      <c r="J130" s="12"/>
      <c r="K130" s="12"/>
      <c r="L130" s="12"/>
      <c r="M130" s="12"/>
      <c r="N130" s="12"/>
      <c r="O130" s="13"/>
      <c r="Q130" s="12"/>
      <c r="R130" s="12"/>
      <c r="S130" s="12"/>
      <c r="T130" s="12"/>
      <c r="U130" s="12"/>
      <c r="V130" s="12"/>
      <c r="W130" s="12"/>
      <c r="X130" s="12"/>
      <c r="Y130" s="12"/>
      <c r="Z130" s="12"/>
      <c r="AA130" s="12"/>
      <c r="AB130" s="13"/>
      <c r="AC130" s="12"/>
      <c r="AD130" s="12"/>
      <c r="AE130" s="12"/>
      <c r="AF130" s="12"/>
      <c r="AG130" s="12"/>
      <c r="AH130" s="12"/>
      <c r="AI130" s="12"/>
      <c r="AJ130" s="12"/>
      <c r="AK130" s="12"/>
      <c r="AL130" s="12"/>
      <c r="AM130" s="12"/>
      <c r="AN130" s="12"/>
      <c r="AO130" s="12"/>
      <c r="AP130" s="27"/>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row>
    <row r="131" spans="2:102" hidden="1" x14ac:dyDescent="0.15">
      <c r="B131" s="8"/>
      <c r="D131" s="12"/>
      <c r="E131" s="12"/>
      <c r="F131" s="12"/>
      <c r="G131" s="12"/>
      <c r="H131" s="12"/>
      <c r="I131" s="12"/>
      <c r="J131" s="12"/>
      <c r="K131" s="12"/>
      <c r="L131" s="12"/>
      <c r="M131" s="12"/>
      <c r="N131" s="12"/>
      <c r="O131" s="13"/>
      <c r="Q131" s="12"/>
      <c r="R131" s="12"/>
      <c r="S131" s="12"/>
      <c r="T131" s="12"/>
      <c r="U131" s="12"/>
      <c r="V131" s="12"/>
      <c r="W131" s="12"/>
      <c r="X131" s="12"/>
      <c r="Y131" s="12"/>
      <c r="Z131" s="12"/>
      <c r="AA131" s="12"/>
      <c r="AB131" s="13"/>
      <c r="AC131" s="12"/>
      <c r="AD131" s="12"/>
      <c r="AE131" s="12"/>
      <c r="AF131" s="12"/>
      <c r="AG131" s="12"/>
      <c r="AH131" s="12"/>
      <c r="AI131" s="12"/>
      <c r="AJ131" s="12"/>
      <c r="AK131" s="12"/>
      <c r="AL131" s="12"/>
      <c r="AM131" s="12"/>
      <c r="AN131" s="12"/>
      <c r="AO131" s="12"/>
      <c r="AP131" s="27"/>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row>
    <row r="132" spans="2:102" hidden="1" x14ac:dyDescent="0.15">
      <c r="B132" s="8"/>
      <c r="D132" s="12"/>
      <c r="E132" s="12"/>
      <c r="F132" s="12"/>
      <c r="G132" s="12"/>
      <c r="H132" s="12"/>
      <c r="I132" s="12"/>
      <c r="J132" s="12"/>
      <c r="K132" s="12"/>
      <c r="L132" s="12"/>
      <c r="M132" s="12"/>
      <c r="N132" s="12"/>
      <c r="O132" s="13"/>
      <c r="Q132" s="12"/>
      <c r="R132" s="12"/>
      <c r="S132" s="12"/>
      <c r="T132" s="12"/>
      <c r="U132" s="12"/>
      <c r="V132" s="12"/>
      <c r="W132" s="12"/>
      <c r="X132" s="12"/>
      <c r="Y132" s="12"/>
      <c r="Z132" s="12"/>
      <c r="AA132" s="12"/>
      <c r="AB132" s="13"/>
      <c r="AC132" s="12"/>
      <c r="AD132" s="12"/>
      <c r="AE132" s="12"/>
      <c r="AF132" s="12"/>
      <c r="AG132" s="12"/>
      <c r="AH132" s="12"/>
      <c r="AI132" s="12"/>
      <c r="AJ132" s="12"/>
      <c r="AK132" s="12"/>
      <c r="AL132" s="12"/>
      <c r="AM132" s="12"/>
      <c r="AN132" s="12"/>
      <c r="AO132" s="12"/>
      <c r="AP132" s="27"/>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row>
    <row r="133" spans="2:102" hidden="1" x14ac:dyDescent="0.15">
      <c r="B133" s="8"/>
      <c r="D133" s="12"/>
      <c r="E133" s="12"/>
      <c r="F133" s="12"/>
      <c r="G133" s="12"/>
      <c r="H133" s="12"/>
      <c r="I133" s="12"/>
      <c r="J133" s="12"/>
      <c r="K133" s="12"/>
      <c r="L133" s="12"/>
      <c r="M133" s="12"/>
      <c r="N133" s="12"/>
      <c r="O133" s="13"/>
      <c r="Q133" s="12"/>
      <c r="R133" s="12"/>
      <c r="S133" s="12"/>
      <c r="T133" s="12"/>
      <c r="U133" s="12"/>
      <c r="V133" s="12"/>
      <c r="W133" s="12"/>
      <c r="X133" s="12"/>
      <c r="Y133" s="12"/>
      <c r="Z133" s="12"/>
      <c r="AA133" s="12"/>
      <c r="AB133" s="13"/>
      <c r="AC133" s="12"/>
      <c r="AD133" s="12"/>
      <c r="AE133" s="12"/>
      <c r="AF133" s="12"/>
      <c r="AG133" s="12"/>
      <c r="AH133" s="12"/>
      <c r="AI133" s="12"/>
      <c r="AJ133" s="12"/>
      <c r="AK133" s="12"/>
      <c r="AL133" s="12"/>
      <c r="AM133" s="12"/>
      <c r="AN133" s="12"/>
      <c r="AO133" s="12"/>
      <c r="AP133" s="27"/>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row>
    <row r="134" spans="2:102" hidden="1" x14ac:dyDescent="0.15">
      <c r="B134" s="8"/>
      <c r="D134" s="12"/>
      <c r="E134" s="12"/>
      <c r="F134" s="12"/>
      <c r="G134" s="12"/>
      <c r="H134" s="12"/>
      <c r="I134" s="12"/>
      <c r="J134" s="12"/>
      <c r="K134" s="12"/>
      <c r="L134" s="12"/>
      <c r="M134" s="12"/>
      <c r="N134" s="12"/>
      <c r="O134" s="13"/>
      <c r="Q134" s="12"/>
      <c r="R134" s="12"/>
      <c r="S134" s="12"/>
      <c r="T134" s="12"/>
      <c r="U134" s="12"/>
      <c r="V134" s="12"/>
      <c r="W134" s="12"/>
      <c r="X134" s="12"/>
      <c r="Y134" s="12"/>
      <c r="Z134" s="12"/>
      <c r="AA134" s="12"/>
      <c r="AB134" s="13"/>
      <c r="AC134" s="12"/>
      <c r="AD134" s="12"/>
      <c r="AE134" s="12"/>
      <c r="AF134" s="12"/>
      <c r="AG134" s="12"/>
      <c r="AH134" s="12"/>
      <c r="AI134" s="12"/>
      <c r="AJ134" s="12"/>
      <c r="AK134" s="12"/>
      <c r="AL134" s="12"/>
      <c r="AM134" s="12"/>
      <c r="AN134" s="12"/>
      <c r="AO134" s="12"/>
      <c r="AP134" s="27"/>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row>
    <row r="135" spans="2:102" hidden="1" x14ac:dyDescent="0.15">
      <c r="B135" s="8"/>
      <c r="D135" s="12"/>
      <c r="E135" s="12"/>
      <c r="F135" s="12"/>
      <c r="G135" s="12"/>
      <c r="H135" s="12"/>
      <c r="I135" s="12"/>
      <c r="J135" s="12"/>
      <c r="K135" s="12"/>
      <c r="L135" s="12"/>
      <c r="M135" s="12"/>
      <c r="N135" s="12"/>
      <c r="O135" s="13"/>
      <c r="Q135" s="12"/>
      <c r="R135" s="12"/>
      <c r="S135" s="12"/>
      <c r="T135" s="12"/>
      <c r="U135" s="12"/>
      <c r="V135" s="12"/>
      <c r="W135" s="12"/>
      <c r="X135" s="12"/>
      <c r="Y135" s="12"/>
      <c r="Z135" s="12"/>
      <c r="AA135" s="12"/>
      <c r="AB135" s="13"/>
      <c r="AC135" s="12"/>
      <c r="AD135" s="12"/>
      <c r="AE135" s="12"/>
      <c r="AF135" s="12"/>
      <c r="AG135" s="12"/>
      <c r="AH135" s="12"/>
      <c r="AI135" s="12"/>
      <c r="AJ135" s="12"/>
      <c r="AK135" s="12"/>
      <c r="AL135" s="12"/>
      <c r="AM135" s="12"/>
      <c r="AN135" s="12"/>
      <c r="AO135" s="12"/>
      <c r="AP135" s="27"/>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row>
    <row r="136" spans="2:102" hidden="1" x14ac:dyDescent="0.15">
      <c r="B136" s="8"/>
      <c r="D136" s="12"/>
      <c r="E136" s="12"/>
      <c r="F136" s="12"/>
      <c r="G136" s="12"/>
      <c r="H136" s="12"/>
      <c r="I136" s="12"/>
      <c r="J136" s="12"/>
      <c r="K136" s="12"/>
      <c r="L136" s="12"/>
      <c r="M136" s="12"/>
      <c r="N136" s="12"/>
      <c r="O136" s="13"/>
      <c r="Q136" s="12"/>
      <c r="R136" s="12"/>
      <c r="S136" s="12"/>
      <c r="T136" s="12"/>
      <c r="U136" s="12"/>
      <c r="V136" s="12"/>
      <c r="W136" s="12"/>
      <c r="X136" s="12"/>
      <c r="Y136" s="12"/>
      <c r="Z136" s="12"/>
      <c r="AA136" s="12"/>
      <c r="AB136" s="13"/>
      <c r="AC136" s="12"/>
      <c r="AD136" s="12"/>
      <c r="AE136" s="12"/>
      <c r="AF136" s="12"/>
      <c r="AG136" s="12"/>
      <c r="AH136" s="12"/>
      <c r="AI136" s="12"/>
      <c r="AJ136" s="12"/>
      <c r="AK136" s="12"/>
      <c r="AL136" s="12"/>
      <c r="AM136" s="12"/>
      <c r="AN136" s="12"/>
      <c r="AO136" s="12"/>
      <c r="AP136" s="27"/>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row>
    <row r="137" spans="2:102" hidden="1" x14ac:dyDescent="0.15">
      <c r="B137" s="8"/>
      <c r="D137" s="12"/>
      <c r="E137" s="12"/>
      <c r="F137" s="12"/>
      <c r="G137" s="12"/>
      <c r="H137" s="12"/>
      <c r="I137" s="12"/>
      <c r="J137" s="12"/>
      <c r="K137" s="12"/>
      <c r="L137" s="12"/>
      <c r="M137" s="12"/>
      <c r="N137" s="12"/>
      <c r="O137" s="13"/>
      <c r="Q137" s="12"/>
      <c r="R137" s="12"/>
      <c r="S137" s="12"/>
      <c r="T137" s="12"/>
      <c r="U137" s="12"/>
      <c r="V137" s="12"/>
      <c r="W137" s="12"/>
      <c r="X137" s="12"/>
      <c r="Y137" s="12"/>
      <c r="Z137" s="12"/>
      <c r="AA137" s="12"/>
      <c r="AB137" s="13"/>
      <c r="AC137" s="12"/>
      <c r="AD137" s="12"/>
      <c r="AE137" s="12"/>
      <c r="AF137" s="12"/>
      <c r="AG137" s="12"/>
      <c r="AH137" s="12"/>
      <c r="AI137" s="12"/>
      <c r="AJ137" s="12"/>
      <c r="AK137" s="12"/>
      <c r="AL137" s="12"/>
      <c r="AM137" s="12"/>
      <c r="AN137" s="12"/>
      <c r="AO137" s="12"/>
      <c r="AP137" s="27"/>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row>
    <row r="138" spans="2:102" hidden="1" x14ac:dyDescent="0.15">
      <c r="B138" s="8"/>
      <c r="D138" s="12"/>
      <c r="E138" s="12"/>
      <c r="F138" s="12"/>
      <c r="G138" s="12"/>
      <c r="H138" s="12"/>
      <c r="I138" s="12"/>
      <c r="J138" s="12"/>
      <c r="K138" s="12"/>
      <c r="L138" s="12"/>
      <c r="M138" s="12"/>
      <c r="N138" s="12"/>
      <c r="O138" s="13"/>
      <c r="Q138" s="12"/>
      <c r="R138" s="12"/>
      <c r="S138" s="12"/>
      <c r="T138" s="12"/>
      <c r="U138" s="12"/>
      <c r="V138" s="12"/>
      <c r="W138" s="12"/>
      <c r="X138" s="12"/>
      <c r="Y138" s="12"/>
      <c r="Z138" s="12"/>
      <c r="AA138" s="12"/>
      <c r="AB138" s="13"/>
      <c r="AC138" s="12"/>
      <c r="AD138" s="12"/>
      <c r="AE138" s="12"/>
      <c r="AF138" s="12"/>
      <c r="AG138" s="12"/>
      <c r="AH138" s="12"/>
      <c r="AI138" s="12"/>
      <c r="AJ138" s="12"/>
      <c r="AK138" s="12"/>
      <c r="AL138" s="12"/>
      <c r="AM138" s="12"/>
      <c r="AN138" s="12"/>
      <c r="AO138" s="12"/>
      <c r="AP138" s="27"/>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row>
    <row r="139" spans="2:102" hidden="1" x14ac:dyDescent="0.15">
      <c r="B139" s="8"/>
      <c r="D139" s="12"/>
      <c r="E139" s="12"/>
      <c r="F139" s="12"/>
      <c r="G139" s="12"/>
      <c r="H139" s="12"/>
      <c r="I139" s="12"/>
      <c r="J139" s="12"/>
      <c r="K139" s="12"/>
      <c r="L139" s="12"/>
      <c r="M139" s="12"/>
      <c r="N139" s="12"/>
      <c r="O139" s="13"/>
      <c r="Q139" s="12"/>
      <c r="R139" s="12"/>
      <c r="S139" s="12"/>
      <c r="T139" s="12"/>
      <c r="U139" s="12"/>
      <c r="V139" s="12"/>
      <c r="W139" s="12"/>
      <c r="X139" s="12"/>
      <c r="Y139" s="12"/>
      <c r="Z139" s="12"/>
      <c r="AA139" s="12"/>
      <c r="AB139" s="13"/>
      <c r="AC139" s="12"/>
      <c r="AD139" s="12"/>
      <c r="AE139" s="12"/>
      <c r="AF139" s="12"/>
      <c r="AG139" s="12"/>
      <c r="AH139" s="12"/>
      <c r="AI139" s="12"/>
      <c r="AJ139" s="12"/>
      <c r="AK139" s="12"/>
      <c r="AL139" s="12"/>
      <c r="AM139" s="12"/>
      <c r="AN139" s="12"/>
      <c r="AO139" s="12"/>
      <c r="AP139" s="27"/>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row>
    <row r="140" spans="2:102" hidden="1" x14ac:dyDescent="0.15">
      <c r="B140" s="8"/>
      <c r="D140" s="12"/>
      <c r="E140" s="12"/>
      <c r="F140" s="12"/>
      <c r="G140" s="12"/>
      <c r="H140" s="12"/>
      <c r="I140" s="12"/>
      <c r="J140" s="12"/>
      <c r="K140" s="12"/>
      <c r="L140" s="12"/>
      <c r="M140" s="12"/>
      <c r="N140" s="12"/>
      <c r="O140" s="13"/>
      <c r="Q140" s="12"/>
      <c r="R140" s="12"/>
      <c r="S140" s="12"/>
      <c r="T140" s="12"/>
      <c r="U140" s="12"/>
      <c r="V140" s="12"/>
      <c r="W140" s="12"/>
      <c r="X140" s="12"/>
      <c r="Y140" s="12"/>
      <c r="Z140" s="12"/>
      <c r="AA140" s="12"/>
      <c r="AB140" s="13"/>
      <c r="AC140" s="12"/>
      <c r="AD140" s="12"/>
      <c r="AE140" s="12"/>
      <c r="AF140" s="12"/>
      <c r="AG140" s="12"/>
      <c r="AH140" s="12"/>
      <c r="AI140" s="12"/>
      <c r="AJ140" s="12"/>
      <c r="AK140" s="12"/>
      <c r="AL140" s="12"/>
      <c r="AM140" s="12"/>
      <c r="AN140" s="12"/>
      <c r="AO140" s="12"/>
      <c r="AP140" s="27"/>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row>
    <row r="141" spans="2:102" hidden="1" x14ac:dyDescent="0.15">
      <c r="B141" s="8"/>
      <c r="D141" s="12"/>
      <c r="E141" s="12"/>
      <c r="F141" s="12"/>
      <c r="G141" s="12"/>
      <c r="H141" s="12"/>
      <c r="I141" s="12"/>
      <c r="J141" s="12"/>
      <c r="K141" s="12"/>
      <c r="L141" s="12"/>
      <c r="M141" s="12"/>
      <c r="N141" s="12"/>
      <c r="O141" s="13"/>
      <c r="Q141" s="12"/>
      <c r="R141" s="12"/>
      <c r="S141" s="12"/>
      <c r="T141" s="12"/>
      <c r="U141" s="12"/>
      <c r="V141" s="12"/>
      <c r="W141" s="12"/>
      <c r="X141" s="12"/>
      <c r="Y141" s="12"/>
      <c r="Z141" s="12"/>
      <c r="AA141" s="12"/>
      <c r="AB141" s="13"/>
      <c r="AC141" s="12"/>
      <c r="AD141" s="12"/>
      <c r="AE141" s="12"/>
      <c r="AF141" s="12"/>
      <c r="AG141" s="12"/>
      <c r="AH141" s="12"/>
      <c r="AI141" s="12"/>
      <c r="AJ141" s="12"/>
      <c r="AK141" s="12"/>
      <c r="AL141" s="12"/>
      <c r="AM141" s="12"/>
      <c r="AN141" s="12"/>
      <c r="AO141" s="12"/>
      <c r="AP141" s="27"/>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row>
    <row r="142" spans="2:102" hidden="1" x14ac:dyDescent="0.15">
      <c r="B142" s="8"/>
      <c r="D142" s="12"/>
      <c r="E142" s="12"/>
      <c r="F142" s="12"/>
      <c r="G142" s="12"/>
      <c r="H142" s="12"/>
      <c r="I142" s="12"/>
      <c r="J142" s="12"/>
      <c r="K142" s="12"/>
      <c r="L142" s="12"/>
      <c r="M142" s="12"/>
      <c r="N142" s="12"/>
      <c r="O142" s="13"/>
      <c r="Q142" s="12"/>
      <c r="R142" s="12"/>
      <c r="S142" s="12"/>
      <c r="T142" s="12"/>
      <c r="U142" s="12"/>
      <c r="V142" s="12"/>
      <c r="W142" s="12"/>
      <c r="X142" s="12"/>
      <c r="Y142" s="12"/>
      <c r="Z142" s="12"/>
      <c r="AA142" s="12"/>
      <c r="AB142" s="13"/>
      <c r="AC142" s="12"/>
      <c r="AD142" s="12"/>
      <c r="AE142" s="12"/>
      <c r="AF142" s="12"/>
      <c r="AG142" s="12"/>
      <c r="AH142" s="12"/>
      <c r="AI142" s="12"/>
      <c r="AJ142" s="12"/>
      <c r="AK142" s="12"/>
      <c r="AL142" s="12"/>
      <c r="AM142" s="12"/>
      <c r="AN142" s="12"/>
      <c r="AO142" s="12"/>
      <c r="AP142" s="27"/>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row>
    <row r="143" spans="2:102" hidden="1" x14ac:dyDescent="0.15">
      <c r="B143" s="8"/>
      <c r="D143" s="12"/>
      <c r="E143" s="12"/>
      <c r="F143" s="12"/>
      <c r="G143" s="12"/>
      <c r="H143" s="12"/>
      <c r="I143" s="12"/>
      <c r="J143" s="12"/>
      <c r="K143" s="12"/>
      <c r="L143" s="12"/>
      <c r="M143" s="12"/>
      <c r="N143" s="12"/>
      <c r="O143" s="13"/>
      <c r="Q143" s="12"/>
      <c r="R143" s="12"/>
      <c r="S143" s="12"/>
      <c r="T143" s="12"/>
      <c r="U143" s="12"/>
      <c r="V143" s="12"/>
      <c r="W143" s="12"/>
      <c r="X143" s="12"/>
      <c r="Y143" s="12"/>
      <c r="Z143" s="12"/>
      <c r="AA143" s="12"/>
      <c r="AB143" s="13"/>
      <c r="AC143" s="12"/>
      <c r="AD143" s="12"/>
      <c r="AE143" s="12"/>
      <c r="AF143" s="12"/>
      <c r="AG143" s="12"/>
      <c r="AH143" s="12"/>
      <c r="AI143" s="12"/>
      <c r="AJ143" s="12"/>
      <c r="AK143" s="12"/>
      <c r="AL143" s="12"/>
      <c r="AM143" s="12"/>
      <c r="AN143" s="12"/>
      <c r="AO143" s="12"/>
      <c r="AP143" s="27"/>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row>
    <row r="144" spans="2:102" hidden="1" x14ac:dyDescent="0.15">
      <c r="B144" s="8"/>
      <c r="D144" s="12"/>
      <c r="E144" s="12"/>
      <c r="F144" s="12"/>
      <c r="G144" s="12"/>
      <c r="H144" s="12"/>
      <c r="I144" s="12"/>
      <c r="J144" s="12"/>
      <c r="K144" s="12"/>
      <c r="L144" s="12"/>
      <c r="M144" s="12"/>
      <c r="N144" s="12"/>
      <c r="O144" s="13"/>
      <c r="Q144" s="12"/>
      <c r="R144" s="12"/>
      <c r="S144" s="12"/>
      <c r="T144" s="12"/>
      <c r="U144" s="12"/>
      <c r="V144" s="12"/>
      <c r="W144" s="12"/>
      <c r="X144" s="12"/>
      <c r="Y144" s="12"/>
      <c r="Z144" s="12"/>
      <c r="AA144" s="12"/>
      <c r="AB144" s="13"/>
      <c r="AC144" s="12"/>
      <c r="AD144" s="12"/>
      <c r="AE144" s="12"/>
      <c r="AF144" s="12"/>
      <c r="AG144" s="12"/>
      <c r="AH144" s="12"/>
      <c r="AI144" s="12"/>
      <c r="AJ144" s="12"/>
      <c r="AK144" s="12"/>
      <c r="AL144" s="12"/>
      <c r="AM144" s="12"/>
      <c r="AN144" s="12"/>
      <c r="AO144" s="12"/>
      <c r="AP144" s="27"/>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row>
    <row r="145" spans="2:102" hidden="1" x14ac:dyDescent="0.15">
      <c r="B145" s="8"/>
      <c r="D145" s="12"/>
      <c r="E145" s="12"/>
      <c r="F145" s="12"/>
      <c r="G145" s="12"/>
      <c r="H145" s="12"/>
      <c r="I145" s="12"/>
      <c r="J145" s="12"/>
      <c r="K145" s="12"/>
      <c r="L145" s="12"/>
      <c r="M145" s="12"/>
      <c r="N145" s="12"/>
      <c r="O145" s="13"/>
      <c r="Q145" s="12"/>
      <c r="R145" s="12"/>
      <c r="S145" s="12"/>
      <c r="T145" s="12"/>
      <c r="U145" s="12"/>
      <c r="V145" s="12"/>
      <c r="W145" s="12"/>
      <c r="X145" s="12"/>
      <c r="Y145" s="12"/>
      <c r="Z145" s="12"/>
      <c r="AA145" s="12"/>
      <c r="AB145" s="13"/>
      <c r="AC145" s="12"/>
      <c r="AD145" s="12"/>
      <c r="AE145" s="12"/>
      <c r="AF145" s="12"/>
      <c r="AG145" s="12"/>
      <c r="AH145" s="12"/>
      <c r="AI145" s="12"/>
      <c r="AJ145" s="12"/>
      <c r="AK145" s="12"/>
      <c r="AL145" s="12"/>
      <c r="AM145" s="12"/>
      <c r="AN145" s="12"/>
      <c r="AO145" s="12"/>
      <c r="AP145" s="27"/>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row>
    <row r="146" spans="2:102" hidden="1" x14ac:dyDescent="0.15">
      <c r="B146" s="8"/>
      <c r="D146" s="12"/>
      <c r="E146" s="12"/>
      <c r="F146" s="12"/>
      <c r="G146" s="12"/>
      <c r="H146" s="12"/>
      <c r="I146" s="12"/>
      <c r="J146" s="12"/>
      <c r="K146" s="12"/>
      <c r="L146" s="12"/>
      <c r="M146" s="12"/>
      <c r="N146" s="12"/>
      <c r="O146" s="13"/>
      <c r="Q146" s="12"/>
      <c r="R146" s="12"/>
      <c r="S146" s="12"/>
      <c r="T146" s="12"/>
      <c r="U146" s="12"/>
      <c r="V146" s="12"/>
      <c r="W146" s="12"/>
      <c r="X146" s="12"/>
      <c r="Y146" s="12"/>
      <c r="Z146" s="12"/>
      <c r="AA146" s="12"/>
      <c r="AB146" s="13"/>
      <c r="AC146" s="12"/>
      <c r="AD146" s="12"/>
      <c r="AE146" s="12"/>
      <c r="AF146" s="12"/>
      <c r="AG146" s="12"/>
      <c r="AH146" s="12"/>
      <c r="AI146" s="12"/>
      <c r="AJ146" s="12"/>
      <c r="AK146" s="12"/>
      <c r="AL146" s="12"/>
      <c r="AM146" s="12"/>
      <c r="AN146" s="12"/>
      <c r="AO146" s="12"/>
      <c r="AP146" s="27"/>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row>
    <row r="147" spans="2:102" hidden="1" x14ac:dyDescent="0.15">
      <c r="B147" s="8"/>
      <c r="D147" s="12"/>
      <c r="E147" s="12"/>
      <c r="F147" s="12"/>
      <c r="G147" s="12"/>
      <c r="H147" s="12"/>
      <c r="I147" s="12"/>
      <c r="J147" s="12"/>
      <c r="K147" s="12"/>
      <c r="L147" s="12"/>
      <c r="M147" s="12"/>
      <c r="N147" s="12"/>
      <c r="O147" s="13"/>
      <c r="Q147" s="12"/>
      <c r="R147" s="12"/>
      <c r="S147" s="12"/>
      <c r="T147" s="12"/>
      <c r="U147" s="12"/>
      <c r="V147" s="12"/>
      <c r="W147" s="12"/>
      <c r="X147" s="12"/>
      <c r="Y147" s="12"/>
      <c r="Z147" s="12"/>
      <c r="AA147" s="12"/>
      <c r="AB147" s="13"/>
      <c r="AC147" s="12"/>
      <c r="AD147" s="12"/>
      <c r="AE147" s="12"/>
      <c r="AF147" s="12"/>
      <c r="AG147" s="12"/>
      <c r="AH147" s="12"/>
      <c r="AI147" s="12"/>
      <c r="AJ147" s="12"/>
      <c r="AK147" s="12"/>
      <c r="AL147" s="12"/>
      <c r="AM147" s="12"/>
      <c r="AN147" s="12"/>
      <c r="AO147" s="12"/>
      <c r="AP147" s="27"/>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row>
    <row r="148" spans="2:102" hidden="1" x14ac:dyDescent="0.15">
      <c r="B148" s="8"/>
      <c r="D148" s="12"/>
      <c r="E148" s="12"/>
      <c r="F148" s="12"/>
      <c r="G148" s="12"/>
      <c r="H148" s="12"/>
      <c r="I148" s="12"/>
      <c r="J148" s="12"/>
      <c r="K148" s="12"/>
      <c r="L148" s="12"/>
      <c r="M148" s="12"/>
      <c r="N148" s="12"/>
      <c r="O148" s="13"/>
      <c r="Q148" s="12"/>
      <c r="R148" s="12"/>
      <c r="S148" s="12"/>
      <c r="T148" s="12"/>
      <c r="U148" s="12"/>
      <c r="V148" s="12"/>
      <c r="W148" s="12"/>
      <c r="X148" s="12"/>
      <c r="Y148" s="12"/>
      <c r="Z148" s="12"/>
      <c r="AA148" s="12"/>
      <c r="AB148" s="13"/>
      <c r="AC148" s="12"/>
      <c r="AD148" s="12"/>
      <c r="AE148" s="12"/>
      <c r="AF148" s="12"/>
      <c r="AG148" s="12"/>
      <c r="AH148" s="12"/>
      <c r="AI148" s="12"/>
      <c r="AJ148" s="12"/>
      <c r="AK148" s="12"/>
      <c r="AL148" s="12"/>
      <c r="AM148" s="12"/>
      <c r="AN148" s="12"/>
      <c r="AO148" s="12"/>
      <c r="AP148" s="27"/>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row>
    <row r="149" spans="2:102" hidden="1" x14ac:dyDescent="0.15">
      <c r="B149" s="8"/>
      <c r="D149" s="12"/>
      <c r="E149" s="12"/>
      <c r="F149" s="12"/>
      <c r="G149" s="12"/>
      <c r="H149" s="12"/>
      <c r="I149" s="12"/>
      <c r="J149" s="12"/>
      <c r="K149" s="12"/>
      <c r="L149" s="12"/>
      <c r="M149" s="12"/>
      <c r="N149" s="12"/>
      <c r="O149" s="13"/>
      <c r="Q149" s="12"/>
      <c r="R149" s="12"/>
      <c r="S149" s="12"/>
      <c r="T149" s="12"/>
      <c r="U149" s="12"/>
      <c r="V149" s="12"/>
      <c r="W149" s="12"/>
      <c r="X149" s="12"/>
      <c r="Y149" s="12"/>
      <c r="Z149" s="12"/>
      <c r="AA149" s="12"/>
      <c r="AB149" s="13"/>
      <c r="AC149" s="12"/>
      <c r="AD149" s="12"/>
      <c r="AE149" s="12"/>
      <c r="AF149" s="12"/>
      <c r="AG149" s="12"/>
      <c r="AH149" s="12"/>
      <c r="AI149" s="12"/>
      <c r="AJ149" s="12"/>
      <c r="AK149" s="12"/>
      <c r="AL149" s="12"/>
      <c r="AM149" s="12"/>
      <c r="AN149" s="12"/>
      <c r="AO149" s="12"/>
      <c r="AP149" s="27"/>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row>
    <row r="150" spans="2:102" hidden="1" x14ac:dyDescent="0.15">
      <c r="B150" s="8"/>
      <c r="D150" s="12"/>
      <c r="E150" s="12"/>
      <c r="F150" s="12"/>
      <c r="G150" s="12"/>
      <c r="H150" s="12"/>
      <c r="I150" s="12"/>
      <c r="J150" s="12"/>
      <c r="K150" s="12"/>
      <c r="L150" s="12"/>
      <c r="M150" s="12"/>
      <c r="N150" s="12"/>
      <c r="O150" s="13"/>
      <c r="Q150" s="12"/>
      <c r="R150" s="12"/>
      <c r="S150" s="12"/>
      <c r="T150" s="12"/>
      <c r="U150" s="12"/>
      <c r="V150" s="12"/>
      <c r="W150" s="12"/>
      <c r="X150" s="12"/>
      <c r="Y150" s="12"/>
      <c r="Z150" s="12"/>
      <c r="AA150" s="12"/>
      <c r="AB150" s="13"/>
      <c r="AC150" s="12"/>
      <c r="AD150" s="12"/>
      <c r="AE150" s="12"/>
      <c r="AF150" s="12"/>
      <c r="AG150" s="12"/>
      <c r="AH150" s="12"/>
      <c r="AI150" s="12"/>
      <c r="AJ150" s="12"/>
      <c r="AK150" s="12"/>
      <c r="AL150" s="12"/>
      <c r="AM150" s="12"/>
      <c r="AN150" s="12"/>
      <c r="AO150" s="12"/>
      <c r="AP150" s="27"/>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row>
    <row r="151" spans="2:102" hidden="1" x14ac:dyDescent="0.15">
      <c r="B151" s="8"/>
      <c r="D151" s="12"/>
      <c r="E151" s="12"/>
      <c r="F151" s="12"/>
      <c r="G151" s="12"/>
      <c r="H151" s="12"/>
      <c r="I151" s="12"/>
      <c r="J151" s="12"/>
      <c r="K151" s="12"/>
      <c r="L151" s="12"/>
      <c r="M151" s="12"/>
      <c r="N151" s="12"/>
      <c r="O151" s="13"/>
      <c r="Q151" s="12"/>
      <c r="R151" s="12"/>
      <c r="S151" s="12"/>
      <c r="T151" s="12"/>
      <c r="U151" s="12"/>
      <c r="V151" s="12"/>
      <c r="W151" s="12"/>
      <c r="X151" s="12"/>
      <c r="Y151" s="12"/>
      <c r="Z151" s="12"/>
      <c r="AA151" s="12"/>
      <c r="AB151" s="13"/>
      <c r="AC151" s="12"/>
      <c r="AD151" s="12"/>
      <c r="AE151" s="12"/>
      <c r="AF151" s="12"/>
      <c r="AG151" s="12"/>
      <c r="AH151" s="12"/>
      <c r="AI151" s="12"/>
      <c r="AJ151" s="12"/>
      <c r="AK151" s="12"/>
      <c r="AL151" s="12"/>
      <c r="AM151" s="12"/>
      <c r="AN151" s="12"/>
      <c r="AO151" s="12"/>
      <c r="AP151" s="27"/>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row>
    <row r="152" spans="2:102" hidden="1" x14ac:dyDescent="0.15">
      <c r="B152" s="8"/>
      <c r="D152" s="12"/>
      <c r="E152" s="12"/>
      <c r="F152" s="12"/>
      <c r="G152" s="12"/>
      <c r="H152" s="12"/>
      <c r="I152" s="12"/>
      <c r="J152" s="12"/>
      <c r="K152" s="12"/>
      <c r="L152" s="12"/>
      <c r="M152" s="12"/>
      <c r="N152" s="12"/>
      <c r="O152" s="13"/>
      <c r="Q152" s="12"/>
      <c r="R152" s="12"/>
      <c r="S152" s="12"/>
      <c r="T152" s="12"/>
      <c r="U152" s="12"/>
      <c r="V152" s="12"/>
      <c r="W152" s="12"/>
      <c r="X152" s="12"/>
      <c r="Y152" s="12"/>
      <c r="Z152" s="12"/>
      <c r="AA152" s="12"/>
      <c r="AB152" s="13"/>
      <c r="AC152" s="12"/>
      <c r="AD152" s="12"/>
      <c r="AE152" s="12"/>
      <c r="AF152" s="12"/>
      <c r="AG152" s="12"/>
      <c r="AH152" s="12"/>
      <c r="AI152" s="12"/>
      <c r="AJ152" s="12"/>
      <c r="AK152" s="12"/>
      <c r="AL152" s="12"/>
      <c r="AM152" s="12"/>
      <c r="AN152" s="12"/>
      <c r="AO152" s="12"/>
      <c r="AP152" s="27"/>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row>
    <row r="153" spans="2:102" hidden="1" x14ac:dyDescent="0.15">
      <c r="B153" s="8"/>
      <c r="D153" s="12"/>
      <c r="E153" s="12"/>
      <c r="F153" s="12"/>
      <c r="G153" s="12"/>
      <c r="H153" s="12"/>
      <c r="I153" s="12"/>
      <c r="J153" s="12"/>
      <c r="K153" s="12"/>
      <c r="L153" s="12"/>
      <c r="M153" s="12"/>
      <c r="N153" s="12"/>
      <c r="O153" s="13"/>
      <c r="Q153" s="12"/>
      <c r="R153" s="12"/>
      <c r="S153" s="12"/>
      <c r="T153" s="12"/>
      <c r="U153" s="12"/>
      <c r="V153" s="12"/>
      <c r="W153" s="12"/>
      <c r="X153" s="12"/>
      <c r="Y153" s="12"/>
      <c r="Z153" s="12"/>
      <c r="AA153" s="12"/>
      <c r="AB153" s="13"/>
      <c r="AC153" s="12"/>
      <c r="AD153" s="12"/>
      <c r="AE153" s="12"/>
      <c r="AF153" s="12"/>
      <c r="AG153" s="12"/>
      <c r="AH153" s="12"/>
      <c r="AI153" s="12"/>
      <c r="AJ153" s="12"/>
      <c r="AK153" s="12"/>
      <c r="AL153" s="12"/>
      <c r="AM153" s="12"/>
      <c r="AN153" s="12"/>
      <c r="AO153" s="12"/>
      <c r="AP153" s="27"/>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row>
    <row r="154" spans="2:102" hidden="1" x14ac:dyDescent="0.15">
      <c r="B154" s="8"/>
      <c r="D154" s="12"/>
      <c r="E154" s="12"/>
      <c r="F154" s="12"/>
      <c r="G154" s="12"/>
      <c r="H154" s="12"/>
      <c r="I154" s="12"/>
      <c r="J154" s="12"/>
      <c r="K154" s="12"/>
      <c r="L154" s="12"/>
      <c r="M154" s="12"/>
      <c r="N154" s="12"/>
      <c r="O154" s="13"/>
      <c r="Q154" s="12"/>
      <c r="R154" s="12"/>
      <c r="S154" s="12"/>
      <c r="T154" s="12"/>
      <c r="U154" s="12"/>
      <c r="V154" s="12"/>
      <c r="W154" s="12"/>
      <c r="X154" s="12"/>
      <c r="Y154" s="12"/>
      <c r="Z154" s="12"/>
      <c r="AA154" s="12"/>
      <c r="AB154" s="13"/>
      <c r="AC154" s="12"/>
      <c r="AD154" s="12"/>
      <c r="AE154" s="12"/>
      <c r="AF154" s="12"/>
      <c r="AG154" s="12"/>
      <c r="AH154" s="12"/>
      <c r="AI154" s="12"/>
      <c r="AJ154" s="12"/>
      <c r="AK154" s="12"/>
      <c r="AL154" s="12"/>
      <c r="AM154" s="12"/>
      <c r="AN154" s="12"/>
      <c r="AO154" s="12"/>
      <c r="AP154" s="27"/>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row>
    <row r="155" spans="2:102" hidden="1" x14ac:dyDescent="0.15">
      <c r="B155" s="8"/>
      <c r="D155" s="12"/>
      <c r="E155" s="12"/>
      <c r="F155" s="12"/>
      <c r="G155" s="12"/>
      <c r="H155" s="12"/>
      <c r="I155" s="12"/>
      <c r="J155" s="12"/>
      <c r="K155" s="12"/>
      <c r="L155" s="12"/>
      <c r="M155" s="12"/>
      <c r="N155" s="12"/>
      <c r="O155" s="13"/>
      <c r="Q155" s="12"/>
      <c r="R155" s="12"/>
      <c r="S155" s="12"/>
      <c r="T155" s="12"/>
      <c r="U155" s="12"/>
      <c r="V155" s="12"/>
      <c r="W155" s="12"/>
      <c r="X155" s="12"/>
      <c r="Y155" s="12"/>
      <c r="Z155" s="12"/>
      <c r="AA155" s="12"/>
      <c r="AB155" s="13"/>
      <c r="AC155" s="12"/>
      <c r="AD155" s="12"/>
      <c r="AE155" s="12"/>
      <c r="AF155" s="12"/>
      <c r="AG155" s="12"/>
      <c r="AH155" s="12"/>
      <c r="AI155" s="12"/>
      <c r="AJ155" s="12"/>
      <c r="AK155" s="12"/>
      <c r="AL155" s="12"/>
      <c r="AM155" s="12"/>
      <c r="AN155" s="12"/>
      <c r="AO155" s="12"/>
      <c r="AP155" s="27"/>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row>
    <row r="156" spans="2:102" hidden="1" x14ac:dyDescent="0.15">
      <c r="B156" s="8"/>
      <c r="D156" s="12"/>
      <c r="E156" s="12"/>
      <c r="F156" s="12"/>
      <c r="G156" s="12"/>
      <c r="H156" s="12"/>
      <c r="I156" s="12"/>
      <c r="J156" s="12"/>
      <c r="K156" s="12"/>
      <c r="L156" s="12"/>
      <c r="M156" s="12"/>
      <c r="N156" s="12"/>
      <c r="O156" s="13"/>
      <c r="Q156" s="12"/>
      <c r="R156" s="12"/>
      <c r="S156" s="12"/>
      <c r="T156" s="12"/>
      <c r="U156" s="12"/>
      <c r="V156" s="12"/>
      <c r="W156" s="12"/>
      <c r="X156" s="12"/>
      <c r="Y156" s="12"/>
      <c r="Z156" s="12"/>
      <c r="AA156" s="12"/>
      <c r="AB156" s="13"/>
      <c r="AC156" s="12"/>
      <c r="AD156" s="12"/>
      <c r="AE156" s="12"/>
      <c r="AF156" s="12"/>
      <c r="AG156" s="12"/>
      <c r="AH156" s="12"/>
      <c r="AI156" s="12"/>
      <c r="AJ156" s="12"/>
      <c r="AK156" s="12"/>
      <c r="AL156" s="12"/>
      <c r="AM156" s="12"/>
      <c r="AN156" s="12"/>
      <c r="AO156" s="12"/>
      <c r="AP156" s="27"/>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row>
    <row r="157" spans="2:102" hidden="1" x14ac:dyDescent="0.15">
      <c r="B157" s="8"/>
      <c r="D157" s="12"/>
      <c r="E157" s="12"/>
      <c r="F157" s="12"/>
      <c r="G157" s="12"/>
      <c r="H157" s="12"/>
      <c r="I157" s="12"/>
      <c r="J157" s="12"/>
      <c r="K157" s="12"/>
      <c r="L157" s="12"/>
      <c r="M157" s="12"/>
      <c r="N157" s="12"/>
      <c r="O157" s="13"/>
      <c r="Q157" s="12"/>
      <c r="R157" s="12"/>
      <c r="S157" s="12"/>
      <c r="T157" s="12"/>
      <c r="U157" s="12"/>
      <c r="V157" s="12"/>
      <c r="W157" s="12"/>
      <c r="X157" s="12"/>
      <c r="Y157" s="12"/>
      <c r="Z157" s="12"/>
      <c r="AA157" s="12"/>
      <c r="AB157" s="13"/>
      <c r="AC157" s="12"/>
      <c r="AD157" s="12"/>
      <c r="AE157" s="12"/>
      <c r="AF157" s="12"/>
      <c r="AG157" s="12"/>
      <c r="AH157" s="12"/>
      <c r="AI157" s="12"/>
      <c r="AJ157" s="12"/>
      <c r="AK157" s="12"/>
      <c r="AL157" s="12"/>
      <c r="AM157" s="12"/>
      <c r="AN157" s="12"/>
      <c r="AO157" s="12"/>
      <c r="AP157" s="27"/>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row>
    <row r="158" spans="2:102" hidden="1" x14ac:dyDescent="0.15">
      <c r="B158" s="8"/>
      <c r="D158" s="12"/>
      <c r="E158" s="12"/>
      <c r="F158" s="12"/>
      <c r="G158" s="12"/>
      <c r="H158" s="12"/>
      <c r="I158" s="12"/>
      <c r="J158" s="12"/>
      <c r="K158" s="12"/>
      <c r="L158" s="12"/>
      <c r="M158" s="12"/>
      <c r="N158" s="12"/>
      <c r="O158" s="13"/>
      <c r="Q158" s="12"/>
      <c r="R158" s="12"/>
      <c r="S158" s="12"/>
      <c r="T158" s="12"/>
      <c r="U158" s="12"/>
      <c r="V158" s="12"/>
      <c r="W158" s="12"/>
      <c r="X158" s="12"/>
      <c r="Y158" s="12"/>
      <c r="Z158" s="12"/>
      <c r="AA158" s="12"/>
      <c r="AB158" s="13"/>
      <c r="AC158" s="12"/>
      <c r="AD158" s="12"/>
      <c r="AE158" s="12"/>
      <c r="AF158" s="12"/>
      <c r="AG158" s="12"/>
      <c r="AH158" s="12"/>
      <c r="AI158" s="12"/>
      <c r="AJ158" s="12"/>
      <c r="AK158" s="12"/>
      <c r="AL158" s="12"/>
      <c r="AM158" s="12"/>
      <c r="AN158" s="12"/>
      <c r="AO158" s="12"/>
      <c r="AP158" s="27"/>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row>
    <row r="159" spans="2:102" hidden="1" x14ac:dyDescent="0.15">
      <c r="B159" s="8"/>
      <c r="D159" s="12"/>
      <c r="E159" s="12"/>
      <c r="F159" s="12"/>
      <c r="G159" s="12"/>
      <c r="H159" s="12"/>
      <c r="I159" s="12"/>
      <c r="J159" s="12"/>
      <c r="K159" s="12"/>
      <c r="L159" s="12"/>
      <c r="M159" s="12"/>
      <c r="N159" s="12"/>
      <c r="O159" s="13"/>
      <c r="Q159" s="12"/>
      <c r="R159" s="12"/>
      <c r="S159" s="12"/>
      <c r="T159" s="12"/>
      <c r="U159" s="12"/>
      <c r="V159" s="12"/>
      <c r="W159" s="12"/>
      <c r="X159" s="12"/>
      <c r="Y159" s="12"/>
      <c r="Z159" s="12"/>
      <c r="AA159" s="12"/>
      <c r="AB159" s="13"/>
      <c r="AC159" s="12"/>
      <c r="AD159" s="12"/>
      <c r="AE159" s="12"/>
      <c r="AF159" s="12"/>
      <c r="AG159" s="12"/>
      <c r="AH159" s="12"/>
      <c r="AI159" s="12"/>
      <c r="AJ159" s="12"/>
      <c r="AK159" s="12"/>
      <c r="AL159" s="12"/>
      <c r="AM159" s="12"/>
      <c r="AN159" s="12"/>
      <c r="AO159" s="12"/>
      <c r="AP159" s="27"/>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row>
    <row r="160" spans="2:102" hidden="1" x14ac:dyDescent="0.15">
      <c r="B160" s="8"/>
      <c r="D160" s="12"/>
      <c r="E160" s="12"/>
      <c r="F160" s="12"/>
      <c r="G160" s="12"/>
      <c r="H160" s="12"/>
      <c r="I160" s="12"/>
      <c r="J160" s="12"/>
      <c r="K160" s="12"/>
      <c r="L160" s="12"/>
      <c r="M160" s="12"/>
      <c r="N160" s="12"/>
      <c r="O160" s="13"/>
      <c r="Q160" s="12"/>
      <c r="R160" s="12"/>
      <c r="S160" s="12"/>
      <c r="T160" s="12"/>
      <c r="U160" s="12"/>
      <c r="V160" s="12"/>
      <c r="W160" s="12"/>
      <c r="X160" s="12"/>
      <c r="Y160" s="12"/>
      <c r="Z160" s="12"/>
      <c r="AA160" s="12"/>
      <c r="AB160" s="13"/>
      <c r="AC160" s="12"/>
      <c r="AD160" s="12"/>
      <c r="AE160" s="12"/>
      <c r="AF160" s="12"/>
      <c r="AG160" s="12"/>
      <c r="AH160" s="12"/>
      <c r="AI160" s="12"/>
      <c r="AJ160" s="12"/>
      <c r="AK160" s="12"/>
      <c r="AL160" s="12"/>
      <c r="AM160" s="12"/>
      <c r="AN160" s="12"/>
      <c r="AO160" s="12"/>
      <c r="AP160" s="27"/>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row>
    <row r="161" spans="2:102" hidden="1" x14ac:dyDescent="0.15">
      <c r="B161" s="8"/>
      <c r="D161" s="12"/>
      <c r="E161" s="12"/>
      <c r="F161" s="12"/>
      <c r="G161" s="12"/>
      <c r="H161" s="12"/>
      <c r="I161" s="12"/>
      <c r="J161" s="12"/>
      <c r="K161" s="12"/>
      <c r="L161" s="12"/>
      <c r="M161" s="12"/>
      <c r="N161" s="12"/>
      <c r="O161" s="13"/>
      <c r="Q161" s="12"/>
      <c r="R161" s="12"/>
      <c r="S161" s="12"/>
      <c r="T161" s="12"/>
      <c r="U161" s="12"/>
      <c r="V161" s="12"/>
      <c r="W161" s="12"/>
      <c r="X161" s="12"/>
      <c r="Y161" s="12"/>
      <c r="Z161" s="12"/>
      <c r="AA161" s="12"/>
      <c r="AB161" s="13"/>
      <c r="AC161" s="12"/>
      <c r="AD161" s="12"/>
      <c r="AE161" s="12"/>
      <c r="AF161" s="12"/>
      <c r="AG161" s="12"/>
      <c r="AH161" s="12"/>
      <c r="AI161" s="12"/>
      <c r="AJ161" s="12"/>
      <c r="AK161" s="12"/>
      <c r="AL161" s="12"/>
      <c r="AM161" s="12"/>
      <c r="AN161" s="12"/>
      <c r="AO161" s="12"/>
      <c r="AP161" s="27"/>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row>
    <row r="162" spans="2:102" hidden="1" x14ac:dyDescent="0.15">
      <c r="B162" s="8"/>
      <c r="D162" s="12"/>
      <c r="E162" s="12"/>
      <c r="F162" s="12"/>
      <c r="G162" s="12"/>
      <c r="H162" s="12"/>
      <c r="I162" s="12"/>
      <c r="J162" s="12"/>
      <c r="K162" s="12"/>
      <c r="L162" s="12"/>
      <c r="M162" s="12"/>
      <c r="N162" s="12"/>
      <c r="O162" s="13"/>
      <c r="Q162" s="12"/>
      <c r="R162" s="12"/>
      <c r="S162" s="12"/>
      <c r="T162" s="12"/>
      <c r="U162" s="12"/>
      <c r="V162" s="12"/>
      <c r="W162" s="12"/>
      <c r="X162" s="12"/>
      <c r="Y162" s="12"/>
      <c r="Z162" s="12"/>
      <c r="AA162" s="12"/>
      <c r="AB162" s="13"/>
      <c r="AC162" s="12"/>
      <c r="AD162" s="12"/>
      <c r="AE162" s="12"/>
      <c r="AF162" s="12"/>
      <c r="AG162" s="12"/>
      <c r="AH162" s="12"/>
      <c r="AI162" s="12"/>
      <c r="AJ162" s="12"/>
      <c r="AK162" s="12"/>
      <c r="AL162" s="12"/>
      <c r="AM162" s="12"/>
      <c r="AN162" s="12"/>
      <c r="AO162" s="12"/>
      <c r="AP162" s="27"/>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row>
    <row r="163" spans="2:102" hidden="1" x14ac:dyDescent="0.15">
      <c r="B163" s="8"/>
      <c r="D163" s="12"/>
      <c r="E163" s="12"/>
      <c r="F163" s="12"/>
      <c r="G163" s="12"/>
      <c r="H163" s="12"/>
      <c r="I163" s="12"/>
      <c r="J163" s="12"/>
      <c r="K163" s="12"/>
      <c r="L163" s="12"/>
      <c r="M163" s="12"/>
      <c r="N163" s="12"/>
      <c r="O163" s="13"/>
      <c r="Q163" s="12"/>
      <c r="R163" s="12"/>
      <c r="S163" s="12"/>
      <c r="T163" s="12"/>
      <c r="U163" s="12"/>
      <c r="V163" s="12"/>
      <c r="W163" s="12"/>
      <c r="X163" s="12"/>
      <c r="Y163" s="12"/>
      <c r="Z163" s="12"/>
      <c r="AA163" s="12"/>
      <c r="AB163" s="13"/>
      <c r="AC163" s="12"/>
      <c r="AD163" s="12"/>
      <c r="AE163" s="12"/>
      <c r="AF163" s="12"/>
      <c r="AG163" s="12"/>
      <c r="AH163" s="12"/>
      <c r="AI163" s="12"/>
      <c r="AJ163" s="12"/>
      <c r="AK163" s="12"/>
      <c r="AL163" s="12"/>
      <c r="AM163" s="12"/>
      <c r="AN163" s="12"/>
      <c r="AO163" s="12"/>
      <c r="AP163" s="27"/>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row>
    <row r="164" spans="2:102" hidden="1" x14ac:dyDescent="0.15">
      <c r="B164" s="8"/>
      <c r="D164" s="12"/>
      <c r="E164" s="12"/>
      <c r="F164" s="12"/>
      <c r="G164" s="12"/>
      <c r="H164" s="12"/>
      <c r="I164" s="12"/>
      <c r="J164" s="12"/>
      <c r="K164" s="12"/>
      <c r="L164" s="12"/>
      <c r="M164" s="12"/>
      <c r="N164" s="12"/>
      <c r="O164" s="13"/>
      <c r="Q164" s="12"/>
      <c r="R164" s="12"/>
      <c r="S164" s="12"/>
      <c r="T164" s="12"/>
      <c r="U164" s="12"/>
      <c r="V164" s="12"/>
      <c r="W164" s="12"/>
      <c r="X164" s="12"/>
      <c r="Y164" s="12"/>
      <c r="Z164" s="12"/>
      <c r="AA164" s="12"/>
      <c r="AB164" s="13"/>
      <c r="AC164" s="12"/>
      <c r="AD164" s="12"/>
      <c r="AE164" s="12"/>
      <c r="AF164" s="12"/>
      <c r="AG164" s="12"/>
      <c r="AH164" s="12"/>
      <c r="AI164" s="12"/>
      <c r="AJ164" s="12"/>
      <c r="AK164" s="12"/>
      <c r="AL164" s="12"/>
      <c r="AM164" s="12"/>
      <c r="AN164" s="12"/>
      <c r="AO164" s="12"/>
      <c r="AP164" s="27"/>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row>
    <row r="165" spans="2:102" hidden="1" x14ac:dyDescent="0.15">
      <c r="B165" s="8"/>
      <c r="D165" s="12"/>
      <c r="E165" s="12"/>
      <c r="F165" s="12"/>
      <c r="G165" s="12"/>
      <c r="H165" s="12"/>
      <c r="I165" s="12"/>
      <c r="J165" s="12"/>
      <c r="K165" s="12"/>
      <c r="L165" s="12"/>
      <c r="M165" s="12"/>
      <c r="N165" s="12"/>
      <c r="O165" s="13"/>
      <c r="Q165" s="12"/>
      <c r="R165" s="12"/>
      <c r="S165" s="12"/>
      <c r="T165" s="12"/>
      <c r="U165" s="12"/>
      <c r="V165" s="12"/>
      <c r="W165" s="12"/>
      <c r="X165" s="12"/>
      <c r="Y165" s="12"/>
      <c r="Z165" s="12"/>
      <c r="AA165" s="12"/>
      <c r="AB165" s="13"/>
      <c r="AC165" s="12"/>
      <c r="AD165" s="12"/>
      <c r="AE165" s="12"/>
      <c r="AF165" s="12"/>
      <c r="AG165" s="12"/>
      <c r="AH165" s="12"/>
      <c r="AI165" s="12"/>
      <c r="AJ165" s="12"/>
      <c r="AK165" s="12"/>
      <c r="AL165" s="12"/>
      <c r="AM165" s="12"/>
      <c r="AN165" s="12"/>
      <c r="AO165" s="12"/>
      <c r="AP165" s="27"/>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row>
    <row r="166" spans="2:102" hidden="1" x14ac:dyDescent="0.15">
      <c r="B166" s="8"/>
      <c r="D166" s="12"/>
      <c r="E166" s="12"/>
      <c r="F166" s="12"/>
      <c r="G166" s="12"/>
      <c r="H166" s="12"/>
      <c r="I166" s="12"/>
      <c r="J166" s="12"/>
      <c r="K166" s="12"/>
      <c r="L166" s="12"/>
      <c r="M166" s="12"/>
      <c r="N166" s="12"/>
      <c r="O166" s="13"/>
      <c r="Q166" s="12"/>
      <c r="R166" s="12"/>
      <c r="S166" s="12"/>
      <c r="T166" s="12"/>
      <c r="U166" s="12"/>
      <c r="V166" s="12"/>
      <c r="W166" s="12"/>
      <c r="X166" s="12"/>
      <c r="Y166" s="12"/>
      <c r="Z166" s="12"/>
      <c r="AA166" s="12"/>
      <c r="AB166" s="13"/>
      <c r="AC166" s="12"/>
      <c r="AD166" s="12"/>
      <c r="AE166" s="12"/>
      <c r="AF166" s="12"/>
      <c r="AG166" s="12"/>
      <c r="AH166" s="12"/>
      <c r="AI166" s="12"/>
      <c r="AJ166" s="12"/>
      <c r="AK166" s="12"/>
      <c r="AL166" s="12"/>
      <c r="AM166" s="12"/>
      <c r="AN166" s="12"/>
      <c r="AO166" s="12"/>
      <c r="AP166" s="27"/>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row>
    <row r="167" spans="2:102" hidden="1" x14ac:dyDescent="0.15">
      <c r="B167" s="8"/>
      <c r="D167" s="12"/>
      <c r="E167" s="12"/>
      <c r="F167" s="12"/>
      <c r="G167" s="12"/>
      <c r="H167" s="12"/>
      <c r="I167" s="12"/>
      <c r="J167" s="12"/>
      <c r="K167" s="12"/>
      <c r="L167" s="12"/>
      <c r="M167" s="12"/>
      <c r="N167" s="12"/>
      <c r="O167" s="13"/>
      <c r="Q167" s="12"/>
      <c r="R167" s="12"/>
      <c r="S167" s="12"/>
      <c r="T167" s="12"/>
      <c r="U167" s="12"/>
      <c r="V167" s="12"/>
      <c r="W167" s="12"/>
      <c r="X167" s="12"/>
      <c r="Y167" s="12"/>
      <c r="Z167" s="12"/>
      <c r="AA167" s="12"/>
      <c r="AB167" s="13"/>
      <c r="AC167" s="12"/>
      <c r="AD167" s="12"/>
      <c r="AE167" s="12"/>
      <c r="AF167" s="12"/>
      <c r="AG167" s="12"/>
      <c r="AH167" s="12"/>
      <c r="AI167" s="12"/>
      <c r="AJ167" s="12"/>
      <c r="AK167" s="12"/>
      <c r="AL167" s="12"/>
      <c r="AM167" s="12"/>
      <c r="AN167" s="12"/>
      <c r="AO167" s="12"/>
      <c r="AP167" s="27"/>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row>
    <row r="168" spans="2:102" hidden="1" x14ac:dyDescent="0.15">
      <c r="B168" s="8"/>
      <c r="D168" s="12"/>
      <c r="E168" s="12"/>
      <c r="F168" s="12"/>
      <c r="G168" s="12"/>
      <c r="H168" s="12"/>
      <c r="I168" s="12"/>
      <c r="J168" s="12"/>
      <c r="K168" s="12"/>
      <c r="L168" s="12"/>
      <c r="M168" s="12"/>
      <c r="N168" s="12"/>
      <c r="O168" s="13"/>
      <c r="Q168" s="12"/>
      <c r="R168" s="12"/>
      <c r="S168" s="12"/>
      <c r="T168" s="12"/>
      <c r="U168" s="12"/>
      <c r="V168" s="12"/>
      <c r="W168" s="12"/>
      <c r="X168" s="12"/>
      <c r="Y168" s="12"/>
      <c r="Z168" s="12"/>
      <c r="AA168" s="12"/>
      <c r="AB168" s="13"/>
      <c r="AC168" s="12"/>
      <c r="AD168" s="12"/>
      <c r="AE168" s="12"/>
      <c r="AF168" s="12"/>
      <c r="AG168" s="12"/>
      <c r="AH168" s="12"/>
      <c r="AI168" s="12"/>
      <c r="AJ168" s="12"/>
      <c r="AK168" s="12"/>
      <c r="AL168" s="12"/>
      <c r="AM168" s="12"/>
      <c r="AN168" s="12"/>
      <c r="AO168" s="12"/>
      <c r="AP168" s="27"/>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row>
    <row r="169" spans="2:102" hidden="1" x14ac:dyDescent="0.15">
      <c r="B169" s="8"/>
      <c r="D169" s="12"/>
      <c r="E169" s="12"/>
      <c r="F169" s="12"/>
      <c r="G169" s="12"/>
      <c r="H169" s="12"/>
      <c r="I169" s="12"/>
      <c r="J169" s="12"/>
      <c r="K169" s="12"/>
      <c r="L169" s="12"/>
      <c r="M169" s="12"/>
      <c r="N169" s="12"/>
      <c r="O169" s="13"/>
      <c r="Q169" s="12"/>
      <c r="R169" s="12"/>
      <c r="S169" s="12"/>
      <c r="T169" s="12"/>
      <c r="U169" s="12"/>
      <c r="V169" s="12"/>
      <c r="W169" s="12"/>
      <c r="X169" s="12"/>
      <c r="Y169" s="12"/>
      <c r="Z169" s="12"/>
      <c r="AA169" s="12"/>
      <c r="AB169" s="13"/>
      <c r="AC169" s="12"/>
      <c r="AD169" s="12"/>
      <c r="AE169" s="12"/>
      <c r="AF169" s="12"/>
      <c r="AG169" s="12"/>
      <c r="AH169" s="12"/>
      <c r="AI169" s="12"/>
      <c r="AJ169" s="12"/>
      <c r="AK169" s="12"/>
      <c r="AL169" s="12"/>
      <c r="AM169" s="12"/>
      <c r="AN169" s="12"/>
      <c r="AO169" s="12"/>
      <c r="AP169" s="27"/>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row>
    <row r="170" spans="2:102" hidden="1" x14ac:dyDescent="0.15">
      <c r="B170" s="8"/>
      <c r="D170" s="12"/>
      <c r="E170" s="12"/>
      <c r="F170" s="12"/>
      <c r="G170" s="12"/>
      <c r="H170" s="12"/>
      <c r="I170" s="12"/>
      <c r="J170" s="12"/>
      <c r="K170" s="12"/>
      <c r="L170" s="12"/>
      <c r="M170" s="12"/>
      <c r="N170" s="12"/>
      <c r="O170" s="13"/>
      <c r="Q170" s="12"/>
      <c r="R170" s="12"/>
      <c r="S170" s="12"/>
      <c r="T170" s="12"/>
      <c r="U170" s="12"/>
      <c r="V170" s="12"/>
      <c r="W170" s="12"/>
      <c r="X170" s="12"/>
      <c r="Y170" s="12"/>
      <c r="Z170" s="12"/>
      <c r="AA170" s="12"/>
      <c r="AB170" s="13"/>
      <c r="AC170" s="12"/>
      <c r="AD170" s="12"/>
      <c r="AE170" s="12"/>
      <c r="AF170" s="12"/>
      <c r="AG170" s="12"/>
      <c r="AH170" s="12"/>
      <c r="AI170" s="12"/>
      <c r="AJ170" s="12"/>
      <c r="AK170" s="12"/>
      <c r="AL170" s="12"/>
      <c r="AM170" s="12"/>
      <c r="AN170" s="12"/>
      <c r="AO170" s="12"/>
      <c r="AP170" s="27"/>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row>
    <row r="171" spans="2:102" hidden="1" x14ac:dyDescent="0.15">
      <c r="B171" s="8"/>
      <c r="D171" s="12"/>
      <c r="E171" s="12"/>
      <c r="F171" s="12"/>
      <c r="G171" s="12"/>
      <c r="H171" s="12"/>
      <c r="I171" s="12"/>
      <c r="J171" s="12"/>
      <c r="K171" s="12"/>
      <c r="L171" s="12"/>
      <c r="M171" s="12"/>
      <c r="N171" s="12"/>
      <c r="O171" s="13"/>
      <c r="Q171" s="12"/>
      <c r="R171" s="12"/>
      <c r="S171" s="12"/>
      <c r="T171" s="12"/>
      <c r="U171" s="12"/>
      <c r="V171" s="12"/>
      <c r="W171" s="12"/>
      <c r="X171" s="12"/>
      <c r="Y171" s="12"/>
      <c r="Z171" s="12"/>
      <c r="AA171" s="12"/>
      <c r="AB171" s="13"/>
      <c r="AC171" s="12"/>
      <c r="AD171" s="12"/>
      <c r="AE171" s="12"/>
      <c r="AF171" s="12"/>
      <c r="AG171" s="12"/>
      <c r="AH171" s="12"/>
      <c r="AI171" s="12"/>
      <c r="AJ171" s="12"/>
      <c r="AK171" s="12"/>
      <c r="AL171" s="12"/>
      <c r="AM171" s="12"/>
      <c r="AN171" s="12"/>
      <c r="AO171" s="12"/>
      <c r="AP171" s="27"/>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row>
    <row r="172" spans="2:102" hidden="1" x14ac:dyDescent="0.15">
      <c r="B172" s="8"/>
      <c r="D172" s="12"/>
      <c r="E172" s="12"/>
      <c r="F172" s="12"/>
      <c r="G172" s="12"/>
      <c r="H172" s="12"/>
      <c r="I172" s="12"/>
      <c r="J172" s="12"/>
      <c r="K172" s="12"/>
      <c r="L172" s="12"/>
      <c r="M172" s="12"/>
      <c r="N172" s="12"/>
      <c r="O172" s="13"/>
      <c r="Q172" s="12"/>
      <c r="R172" s="12"/>
      <c r="S172" s="12"/>
      <c r="T172" s="12"/>
      <c r="U172" s="12"/>
      <c r="V172" s="12"/>
      <c r="W172" s="12"/>
      <c r="X172" s="12"/>
      <c r="Y172" s="12"/>
      <c r="Z172" s="12"/>
      <c r="AA172" s="12"/>
      <c r="AB172" s="13"/>
      <c r="AC172" s="12"/>
      <c r="AD172" s="12"/>
      <c r="AE172" s="12"/>
      <c r="AF172" s="12"/>
      <c r="AG172" s="12"/>
      <c r="AH172" s="12"/>
      <c r="AI172" s="12"/>
      <c r="AJ172" s="12"/>
      <c r="AK172" s="12"/>
      <c r="AL172" s="12"/>
      <c r="AM172" s="12"/>
      <c r="AN172" s="12"/>
      <c r="AO172" s="12"/>
      <c r="AP172" s="27"/>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row>
    <row r="173" spans="2:102" hidden="1" x14ac:dyDescent="0.15">
      <c r="B173" s="8"/>
      <c r="D173" s="12"/>
      <c r="E173" s="12"/>
      <c r="F173" s="12"/>
      <c r="G173" s="12"/>
      <c r="H173" s="12"/>
      <c r="I173" s="12"/>
      <c r="J173" s="12"/>
      <c r="K173" s="12"/>
      <c r="L173" s="12"/>
      <c r="M173" s="12"/>
      <c r="N173" s="12"/>
      <c r="O173" s="13"/>
      <c r="Q173" s="12"/>
      <c r="R173" s="12"/>
      <c r="S173" s="12"/>
      <c r="T173" s="12"/>
      <c r="U173" s="12"/>
      <c r="V173" s="12"/>
      <c r="W173" s="12"/>
      <c r="X173" s="12"/>
      <c r="Y173" s="12"/>
      <c r="Z173" s="12"/>
      <c r="AA173" s="12"/>
      <c r="AB173" s="13"/>
      <c r="AC173" s="12"/>
      <c r="AD173" s="12"/>
      <c r="AE173" s="12"/>
      <c r="AF173" s="12"/>
      <c r="AG173" s="12"/>
      <c r="AH173" s="12"/>
      <c r="AI173" s="12"/>
      <c r="AJ173" s="12"/>
      <c r="AK173" s="12"/>
      <c r="AL173" s="12"/>
      <c r="AM173" s="12"/>
      <c r="AN173" s="12"/>
      <c r="AO173" s="12"/>
      <c r="AP173" s="27"/>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row>
    <row r="174" spans="2:102" hidden="1" x14ac:dyDescent="0.15">
      <c r="B174" s="8"/>
      <c r="D174" s="12"/>
      <c r="E174" s="12"/>
      <c r="F174" s="12"/>
      <c r="G174" s="12"/>
      <c r="H174" s="12"/>
      <c r="I174" s="12"/>
      <c r="J174" s="12"/>
      <c r="K174" s="12"/>
      <c r="L174" s="12"/>
      <c r="M174" s="12"/>
      <c r="N174" s="12"/>
      <c r="O174" s="13"/>
      <c r="Q174" s="12"/>
      <c r="R174" s="12"/>
      <c r="S174" s="12"/>
      <c r="T174" s="12"/>
      <c r="U174" s="12"/>
      <c r="V174" s="12"/>
      <c r="W174" s="12"/>
      <c r="X174" s="12"/>
      <c r="Y174" s="12"/>
      <c r="Z174" s="12"/>
      <c r="AA174" s="12"/>
      <c r="AB174" s="13"/>
      <c r="AC174" s="12"/>
      <c r="AD174" s="12"/>
      <c r="AE174" s="12"/>
      <c r="AF174" s="12"/>
      <c r="AG174" s="12"/>
      <c r="AH174" s="12"/>
      <c r="AI174" s="12"/>
      <c r="AJ174" s="12"/>
      <c r="AK174" s="12"/>
      <c r="AL174" s="12"/>
      <c r="AM174" s="12"/>
      <c r="AN174" s="12"/>
      <c r="AO174" s="12"/>
      <c r="AP174" s="27"/>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row>
    <row r="175" spans="2:102" hidden="1" x14ac:dyDescent="0.15">
      <c r="B175" s="8"/>
      <c r="D175" s="12"/>
      <c r="E175" s="12"/>
      <c r="F175" s="12"/>
      <c r="G175" s="12"/>
      <c r="H175" s="12"/>
      <c r="I175" s="12"/>
      <c r="J175" s="12"/>
      <c r="K175" s="12"/>
      <c r="L175" s="12"/>
      <c r="M175" s="12"/>
      <c r="N175" s="12"/>
      <c r="O175" s="13"/>
      <c r="Q175" s="12"/>
      <c r="R175" s="12"/>
      <c r="S175" s="12"/>
      <c r="T175" s="12"/>
      <c r="U175" s="12"/>
      <c r="V175" s="12"/>
      <c r="W175" s="12"/>
      <c r="X175" s="12"/>
      <c r="Y175" s="12"/>
      <c r="Z175" s="12"/>
      <c r="AA175" s="12"/>
      <c r="AB175" s="13"/>
      <c r="AC175" s="12"/>
      <c r="AD175" s="12"/>
      <c r="AE175" s="12"/>
      <c r="AF175" s="12"/>
      <c r="AG175" s="12"/>
      <c r="AH175" s="12"/>
      <c r="AI175" s="12"/>
      <c r="AJ175" s="12"/>
      <c r="AK175" s="12"/>
      <c r="AL175" s="12"/>
      <c r="AM175" s="12"/>
      <c r="AN175" s="12"/>
      <c r="AO175" s="12"/>
      <c r="AP175" s="27"/>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row>
    <row r="176" spans="2:102" hidden="1" x14ac:dyDescent="0.15">
      <c r="B176" s="8"/>
      <c r="D176" s="12"/>
      <c r="E176" s="12"/>
      <c r="F176" s="12"/>
      <c r="G176" s="12"/>
      <c r="H176" s="12"/>
      <c r="I176" s="12"/>
      <c r="J176" s="12"/>
      <c r="K176" s="12"/>
      <c r="L176" s="12"/>
      <c r="M176" s="12"/>
      <c r="N176" s="12"/>
      <c r="O176" s="13"/>
      <c r="Q176" s="12"/>
      <c r="R176" s="12"/>
      <c r="S176" s="12"/>
      <c r="T176" s="12"/>
      <c r="U176" s="12"/>
      <c r="V176" s="12"/>
      <c r="W176" s="12"/>
      <c r="X176" s="12"/>
      <c r="Y176" s="12"/>
      <c r="Z176" s="12"/>
      <c r="AA176" s="12"/>
      <c r="AB176" s="13"/>
      <c r="AC176" s="12"/>
      <c r="AD176" s="12"/>
      <c r="AE176" s="12"/>
      <c r="AF176" s="12"/>
      <c r="AG176" s="12"/>
      <c r="AH176" s="12"/>
      <c r="AI176" s="12"/>
      <c r="AJ176" s="12"/>
      <c r="AK176" s="12"/>
      <c r="AL176" s="12"/>
      <c r="AM176" s="12"/>
      <c r="AN176" s="12"/>
      <c r="AO176" s="12"/>
      <c r="AP176" s="27"/>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row>
    <row r="177" spans="2:102" hidden="1" x14ac:dyDescent="0.15">
      <c r="B177" s="8"/>
      <c r="D177" s="12"/>
      <c r="E177" s="12"/>
      <c r="F177" s="12"/>
      <c r="G177" s="12"/>
      <c r="H177" s="12"/>
      <c r="I177" s="12"/>
      <c r="J177" s="12"/>
      <c r="K177" s="12"/>
      <c r="L177" s="12"/>
      <c r="M177" s="12"/>
      <c r="N177" s="12"/>
      <c r="O177" s="13"/>
      <c r="Q177" s="12"/>
      <c r="R177" s="12"/>
      <c r="S177" s="12"/>
      <c r="T177" s="12"/>
      <c r="U177" s="12"/>
      <c r="V177" s="12"/>
      <c r="W177" s="12"/>
      <c r="X177" s="12"/>
      <c r="Y177" s="12"/>
      <c r="Z177" s="12"/>
      <c r="AA177" s="12"/>
      <c r="AB177" s="13"/>
      <c r="AC177" s="12"/>
      <c r="AD177" s="12"/>
      <c r="AE177" s="12"/>
      <c r="AF177" s="12"/>
      <c r="AG177" s="12"/>
      <c r="AH177" s="12"/>
      <c r="AI177" s="12"/>
      <c r="AJ177" s="12"/>
      <c r="AK177" s="12"/>
      <c r="AL177" s="12"/>
      <c r="AM177" s="12"/>
      <c r="AN177" s="12"/>
      <c r="AO177" s="12"/>
      <c r="AP177" s="27"/>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row>
    <row r="178" spans="2:102" hidden="1" x14ac:dyDescent="0.15">
      <c r="B178" s="8"/>
      <c r="D178" s="12"/>
      <c r="E178" s="12"/>
      <c r="F178" s="12"/>
      <c r="G178" s="12"/>
      <c r="H178" s="12"/>
      <c r="I178" s="12"/>
      <c r="J178" s="12"/>
      <c r="K178" s="12"/>
      <c r="L178" s="12"/>
      <c r="M178" s="12"/>
      <c r="N178" s="12"/>
      <c r="O178" s="13"/>
      <c r="Q178" s="12"/>
      <c r="R178" s="12"/>
      <c r="S178" s="12"/>
      <c r="T178" s="12"/>
      <c r="U178" s="12"/>
      <c r="V178" s="12"/>
      <c r="W178" s="12"/>
      <c r="X178" s="12"/>
      <c r="Y178" s="12"/>
      <c r="Z178" s="12"/>
      <c r="AA178" s="12"/>
      <c r="AB178" s="13"/>
      <c r="AC178" s="12"/>
      <c r="AD178" s="12"/>
      <c r="AE178" s="12"/>
      <c r="AF178" s="12"/>
      <c r="AG178" s="12"/>
      <c r="AH178" s="12"/>
      <c r="AI178" s="12"/>
      <c r="AJ178" s="12"/>
      <c r="AK178" s="12"/>
      <c r="AL178" s="12"/>
      <c r="AM178" s="12"/>
      <c r="AN178" s="12"/>
      <c r="AO178" s="12"/>
      <c r="AP178" s="27"/>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row>
    <row r="179" spans="2:102" hidden="1" x14ac:dyDescent="0.15">
      <c r="B179" s="8"/>
      <c r="D179" s="12"/>
      <c r="E179" s="12"/>
      <c r="F179" s="12"/>
      <c r="G179" s="12"/>
      <c r="H179" s="12"/>
      <c r="I179" s="12"/>
      <c r="J179" s="12"/>
      <c r="K179" s="12"/>
      <c r="L179" s="12"/>
      <c r="M179" s="12"/>
      <c r="N179" s="12"/>
      <c r="O179" s="13"/>
      <c r="Q179" s="12"/>
      <c r="R179" s="12"/>
      <c r="S179" s="12"/>
      <c r="T179" s="12"/>
      <c r="U179" s="12"/>
      <c r="V179" s="12"/>
      <c r="W179" s="12"/>
      <c r="X179" s="12"/>
      <c r="Y179" s="12"/>
      <c r="Z179" s="12"/>
      <c r="AA179" s="12"/>
      <c r="AB179" s="13"/>
      <c r="AC179" s="12"/>
      <c r="AD179" s="12"/>
      <c r="AE179" s="12"/>
      <c r="AF179" s="12"/>
      <c r="AG179" s="12"/>
      <c r="AH179" s="12"/>
      <c r="AI179" s="12"/>
      <c r="AJ179" s="12"/>
      <c r="AK179" s="12"/>
      <c r="AL179" s="12"/>
      <c r="AM179" s="12"/>
      <c r="AN179" s="12"/>
      <c r="AO179" s="12"/>
      <c r="AP179" s="27"/>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row>
    <row r="180" spans="2:102" hidden="1" x14ac:dyDescent="0.15">
      <c r="B180" s="8"/>
      <c r="D180" s="12"/>
      <c r="E180" s="12"/>
      <c r="F180" s="12"/>
      <c r="G180" s="12"/>
      <c r="H180" s="12"/>
      <c r="I180" s="12"/>
      <c r="J180" s="12"/>
      <c r="K180" s="12"/>
      <c r="L180" s="12"/>
      <c r="M180" s="12"/>
      <c r="N180" s="12"/>
      <c r="O180" s="13"/>
      <c r="Q180" s="12"/>
      <c r="R180" s="12"/>
      <c r="S180" s="12"/>
      <c r="T180" s="12"/>
      <c r="U180" s="12"/>
      <c r="V180" s="12"/>
      <c r="W180" s="12"/>
      <c r="X180" s="12"/>
      <c r="Y180" s="12"/>
      <c r="Z180" s="12"/>
      <c r="AA180" s="12"/>
      <c r="AB180" s="13"/>
      <c r="AC180" s="12"/>
      <c r="AD180" s="12"/>
      <c r="AE180" s="12"/>
      <c r="AF180" s="12"/>
      <c r="AG180" s="12"/>
      <c r="AH180" s="12"/>
      <c r="AI180" s="12"/>
      <c r="AJ180" s="12"/>
      <c r="AK180" s="12"/>
      <c r="AL180" s="12"/>
      <c r="AM180" s="12"/>
      <c r="AN180" s="12"/>
      <c r="AO180" s="12"/>
      <c r="AP180" s="27"/>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row>
    <row r="181" spans="2:102" hidden="1" x14ac:dyDescent="0.15">
      <c r="B181" s="8"/>
      <c r="D181" s="12"/>
      <c r="E181" s="12"/>
      <c r="F181" s="12"/>
      <c r="G181" s="12"/>
      <c r="H181" s="12"/>
      <c r="I181" s="12"/>
      <c r="J181" s="12"/>
      <c r="K181" s="12"/>
      <c r="L181" s="12"/>
      <c r="M181" s="12"/>
      <c r="N181" s="12"/>
      <c r="O181" s="13"/>
      <c r="Q181" s="12"/>
      <c r="R181" s="12"/>
      <c r="S181" s="12"/>
      <c r="T181" s="12"/>
      <c r="U181" s="12"/>
      <c r="V181" s="12"/>
      <c r="W181" s="12"/>
      <c r="X181" s="12"/>
      <c r="Y181" s="12"/>
      <c r="Z181" s="12"/>
      <c r="AA181" s="12"/>
      <c r="AB181" s="13"/>
      <c r="AC181" s="12"/>
      <c r="AD181" s="12"/>
      <c r="AE181" s="12"/>
      <c r="AF181" s="12"/>
      <c r="AG181" s="12"/>
      <c r="AH181" s="12"/>
      <c r="AI181" s="12"/>
      <c r="AJ181" s="12"/>
      <c r="AK181" s="12"/>
      <c r="AL181" s="12"/>
      <c r="AM181" s="12"/>
      <c r="AN181" s="12"/>
      <c r="AO181" s="12"/>
      <c r="AP181" s="27"/>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row>
    <row r="182" spans="2:102" hidden="1" x14ac:dyDescent="0.15">
      <c r="B182" s="8"/>
      <c r="D182" s="12"/>
      <c r="E182" s="12"/>
      <c r="F182" s="12"/>
      <c r="G182" s="12"/>
      <c r="H182" s="12"/>
      <c r="I182" s="12"/>
      <c r="J182" s="12"/>
      <c r="K182" s="12"/>
      <c r="L182" s="12"/>
      <c r="M182" s="12"/>
      <c r="N182" s="12"/>
      <c r="O182" s="13"/>
      <c r="Q182" s="12"/>
      <c r="R182" s="12"/>
      <c r="S182" s="12"/>
      <c r="T182" s="12"/>
      <c r="U182" s="12"/>
      <c r="V182" s="12"/>
      <c r="W182" s="12"/>
      <c r="X182" s="12"/>
      <c r="Y182" s="12"/>
      <c r="Z182" s="12"/>
      <c r="AA182" s="12"/>
      <c r="AB182" s="13"/>
      <c r="AC182" s="12"/>
      <c r="AD182" s="12"/>
      <c r="AE182" s="12"/>
      <c r="AF182" s="12"/>
      <c r="AG182" s="12"/>
      <c r="AH182" s="12"/>
      <c r="AI182" s="12"/>
      <c r="AJ182" s="12"/>
      <c r="AK182" s="12"/>
      <c r="AL182" s="12"/>
      <c r="AM182" s="12"/>
      <c r="AN182" s="12"/>
      <c r="AO182" s="12"/>
      <c r="AP182" s="27"/>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row>
    <row r="183" spans="2:102" hidden="1" x14ac:dyDescent="0.15">
      <c r="B183" s="8"/>
      <c r="D183" s="12"/>
      <c r="E183" s="12"/>
      <c r="F183" s="12"/>
      <c r="G183" s="12"/>
      <c r="H183" s="12"/>
      <c r="I183" s="12"/>
      <c r="J183" s="12"/>
      <c r="K183" s="12"/>
      <c r="L183" s="12"/>
      <c r="M183" s="12"/>
      <c r="N183" s="12"/>
      <c r="O183" s="13"/>
      <c r="Q183" s="12"/>
      <c r="R183" s="12"/>
      <c r="S183" s="12"/>
      <c r="T183" s="12"/>
      <c r="U183" s="12"/>
      <c r="V183" s="12"/>
      <c r="W183" s="12"/>
      <c r="X183" s="12"/>
      <c r="Y183" s="12"/>
      <c r="Z183" s="12"/>
      <c r="AA183" s="12"/>
      <c r="AB183" s="13"/>
      <c r="AC183" s="12"/>
      <c r="AD183" s="12"/>
      <c r="AE183" s="12"/>
      <c r="AF183" s="12"/>
      <c r="AG183" s="12"/>
      <c r="AH183" s="12"/>
      <c r="AI183" s="12"/>
      <c r="AJ183" s="12"/>
      <c r="AK183" s="12"/>
      <c r="AL183" s="12"/>
      <c r="AM183" s="12"/>
      <c r="AN183" s="12"/>
      <c r="AO183" s="12"/>
      <c r="AP183" s="27"/>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row>
    <row r="184" spans="2:102" hidden="1" x14ac:dyDescent="0.15">
      <c r="B184" s="8"/>
      <c r="D184" s="12"/>
      <c r="E184" s="12"/>
      <c r="F184" s="12"/>
      <c r="G184" s="12"/>
      <c r="H184" s="12"/>
      <c r="I184" s="12"/>
      <c r="J184" s="12"/>
      <c r="K184" s="12"/>
      <c r="L184" s="12"/>
      <c r="M184" s="12"/>
      <c r="N184" s="12"/>
      <c r="O184" s="13"/>
      <c r="Q184" s="12"/>
      <c r="R184" s="12"/>
      <c r="S184" s="12"/>
      <c r="T184" s="12"/>
      <c r="U184" s="12"/>
      <c r="V184" s="12"/>
      <c r="W184" s="12"/>
      <c r="X184" s="12"/>
      <c r="Y184" s="12"/>
      <c r="Z184" s="12"/>
      <c r="AA184" s="12"/>
      <c r="AB184" s="13"/>
      <c r="AC184" s="12"/>
      <c r="AD184" s="12"/>
      <c r="AE184" s="12"/>
      <c r="AF184" s="12"/>
      <c r="AG184" s="12"/>
      <c r="AH184" s="12"/>
      <c r="AI184" s="12"/>
      <c r="AJ184" s="12"/>
      <c r="AK184" s="12"/>
      <c r="AL184" s="12"/>
      <c r="AM184" s="12"/>
      <c r="AN184" s="12"/>
      <c r="AO184" s="12"/>
      <c r="AP184" s="27"/>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row>
    <row r="185" spans="2:102" hidden="1" x14ac:dyDescent="0.15">
      <c r="B185" s="8"/>
      <c r="D185" s="12"/>
      <c r="E185" s="12"/>
      <c r="F185" s="12"/>
      <c r="G185" s="12"/>
      <c r="H185" s="12"/>
      <c r="I185" s="12"/>
      <c r="J185" s="12"/>
      <c r="K185" s="12"/>
      <c r="L185" s="12"/>
      <c r="M185" s="12"/>
      <c r="N185" s="12"/>
      <c r="O185" s="13"/>
      <c r="Q185" s="12"/>
      <c r="R185" s="12"/>
      <c r="S185" s="12"/>
      <c r="T185" s="12"/>
      <c r="U185" s="12"/>
      <c r="V185" s="12"/>
      <c r="W185" s="12"/>
      <c r="X185" s="12"/>
      <c r="Y185" s="12"/>
      <c r="Z185" s="12"/>
      <c r="AA185" s="12"/>
      <c r="AB185" s="13"/>
      <c r="AC185" s="12"/>
      <c r="AD185" s="12"/>
      <c r="AE185" s="12"/>
      <c r="AF185" s="12"/>
      <c r="AG185" s="12"/>
      <c r="AH185" s="12"/>
      <c r="AI185" s="12"/>
      <c r="AJ185" s="12"/>
      <c r="AK185" s="12"/>
      <c r="AL185" s="12"/>
      <c r="AM185" s="12"/>
      <c r="AN185" s="12"/>
      <c r="AO185" s="12"/>
      <c r="AP185" s="27"/>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row>
    <row r="186" spans="2:102" hidden="1" x14ac:dyDescent="0.15">
      <c r="B186" s="8"/>
      <c r="D186" s="12"/>
      <c r="E186" s="12"/>
      <c r="F186" s="12"/>
      <c r="G186" s="12"/>
      <c r="H186" s="12"/>
      <c r="I186" s="12"/>
      <c r="J186" s="12"/>
      <c r="K186" s="12"/>
      <c r="L186" s="12"/>
      <c r="M186" s="12"/>
      <c r="N186" s="12"/>
      <c r="O186" s="13"/>
      <c r="Q186" s="12"/>
      <c r="R186" s="12"/>
      <c r="S186" s="12"/>
      <c r="T186" s="12"/>
      <c r="U186" s="12"/>
      <c r="V186" s="12"/>
      <c r="W186" s="12"/>
      <c r="X186" s="12"/>
      <c r="Y186" s="12"/>
      <c r="Z186" s="12"/>
      <c r="AA186" s="12"/>
      <c r="AB186" s="13"/>
      <c r="AC186" s="12"/>
      <c r="AD186" s="12"/>
      <c r="AE186" s="12"/>
      <c r="AF186" s="12"/>
      <c r="AG186" s="12"/>
      <c r="AH186" s="12"/>
      <c r="AI186" s="12"/>
      <c r="AJ186" s="12"/>
      <c r="AK186" s="12"/>
      <c r="AL186" s="12"/>
      <c r="AM186" s="12"/>
      <c r="AN186" s="12"/>
      <c r="AO186" s="12"/>
      <c r="AP186" s="27"/>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row>
    <row r="187" spans="2:102" hidden="1" x14ac:dyDescent="0.15">
      <c r="B187" s="8"/>
      <c r="D187" s="12"/>
      <c r="E187" s="12"/>
      <c r="F187" s="12"/>
      <c r="G187" s="12"/>
      <c r="H187" s="12"/>
      <c r="I187" s="12"/>
      <c r="J187" s="12"/>
      <c r="K187" s="12"/>
      <c r="L187" s="12"/>
      <c r="M187" s="12"/>
      <c r="N187" s="12"/>
      <c r="O187" s="13"/>
      <c r="Q187" s="12"/>
      <c r="R187" s="12"/>
      <c r="S187" s="12"/>
      <c r="T187" s="12"/>
      <c r="U187" s="12"/>
      <c r="V187" s="12"/>
      <c r="W187" s="12"/>
      <c r="X187" s="12"/>
      <c r="Y187" s="12"/>
      <c r="Z187" s="12"/>
      <c r="AA187" s="12"/>
      <c r="AB187" s="13"/>
      <c r="AC187" s="12"/>
      <c r="AD187" s="12"/>
      <c r="AE187" s="12"/>
      <c r="AF187" s="12"/>
      <c r="AG187" s="12"/>
      <c r="AH187" s="12"/>
      <c r="AI187" s="12"/>
      <c r="AJ187" s="12"/>
      <c r="AK187" s="12"/>
      <c r="AL187" s="12"/>
      <c r="AM187" s="12"/>
      <c r="AN187" s="12"/>
      <c r="AO187" s="12"/>
      <c r="AP187" s="27"/>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row>
    <row r="188" spans="2:102" hidden="1" x14ac:dyDescent="0.15">
      <c r="B188" s="8"/>
      <c r="D188" s="12"/>
      <c r="E188" s="12"/>
      <c r="F188" s="12"/>
      <c r="G188" s="12"/>
      <c r="H188" s="12"/>
      <c r="I188" s="12"/>
      <c r="J188" s="12"/>
      <c r="K188" s="12"/>
      <c r="L188" s="12"/>
      <c r="M188" s="12"/>
      <c r="N188" s="12"/>
      <c r="O188" s="13"/>
      <c r="Q188" s="12"/>
      <c r="R188" s="12"/>
      <c r="S188" s="12"/>
      <c r="T188" s="12"/>
      <c r="U188" s="12"/>
      <c r="V188" s="12"/>
      <c r="W188" s="12"/>
      <c r="X188" s="12"/>
      <c r="Y188" s="12"/>
      <c r="Z188" s="12"/>
      <c r="AA188" s="12"/>
      <c r="AB188" s="13"/>
      <c r="AC188" s="12"/>
      <c r="AD188" s="12"/>
      <c r="AE188" s="12"/>
      <c r="AF188" s="12"/>
      <c r="AG188" s="12"/>
      <c r="AH188" s="12"/>
      <c r="AI188" s="12"/>
      <c r="AJ188" s="12"/>
      <c r="AK188" s="12"/>
      <c r="AL188" s="12"/>
      <c r="AM188" s="12"/>
      <c r="AN188" s="12"/>
      <c r="AO188" s="12"/>
      <c r="AP188" s="27"/>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row>
    <row r="189" spans="2:102" hidden="1" x14ac:dyDescent="0.15">
      <c r="B189" s="8"/>
      <c r="D189" s="12"/>
      <c r="E189" s="12"/>
      <c r="F189" s="12"/>
      <c r="G189" s="12"/>
      <c r="H189" s="12"/>
      <c r="I189" s="12"/>
      <c r="J189" s="12"/>
      <c r="K189" s="12"/>
      <c r="L189" s="12"/>
      <c r="M189" s="12"/>
      <c r="N189" s="12"/>
      <c r="O189" s="13"/>
      <c r="Q189" s="12"/>
      <c r="R189" s="12"/>
      <c r="S189" s="12"/>
      <c r="T189" s="12"/>
      <c r="U189" s="12"/>
      <c r="V189" s="12"/>
      <c r="W189" s="12"/>
      <c r="X189" s="12"/>
      <c r="Y189" s="12"/>
      <c r="Z189" s="12"/>
      <c r="AA189" s="12"/>
      <c r="AB189" s="13"/>
      <c r="AC189" s="12"/>
      <c r="AD189" s="12"/>
      <c r="AE189" s="12"/>
      <c r="AF189" s="12"/>
      <c r="AG189" s="12"/>
      <c r="AH189" s="12"/>
      <c r="AI189" s="12"/>
      <c r="AJ189" s="12"/>
      <c r="AK189" s="12"/>
      <c r="AL189" s="12"/>
      <c r="AM189" s="12"/>
      <c r="AN189" s="12"/>
      <c r="AO189" s="12"/>
      <c r="AP189" s="27"/>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row>
    <row r="190" spans="2:102" hidden="1" x14ac:dyDescent="0.15">
      <c r="B190" s="8"/>
      <c r="D190" s="12"/>
      <c r="E190" s="12"/>
      <c r="F190" s="12"/>
      <c r="G190" s="12"/>
      <c r="H190" s="12"/>
      <c r="I190" s="12"/>
      <c r="J190" s="12"/>
      <c r="K190" s="12"/>
      <c r="L190" s="12"/>
      <c r="M190" s="12"/>
      <c r="N190" s="12"/>
      <c r="O190" s="13"/>
      <c r="Q190" s="12"/>
      <c r="R190" s="12"/>
      <c r="S190" s="12"/>
      <c r="T190" s="12"/>
      <c r="U190" s="12"/>
      <c r="V190" s="12"/>
      <c r="W190" s="12"/>
      <c r="X190" s="12"/>
      <c r="Y190" s="12"/>
      <c r="Z190" s="12"/>
      <c r="AA190" s="12"/>
      <c r="AB190" s="13"/>
      <c r="AC190" s="12"/>
      <c r="AD190" s="12"/>
      <c r="AE190" s="12"/>
      <c r="AF190" s="12"/>
      <c r="AG190" s="12"/>
      <c r="AH190" s="12"/>
      <c r="AI190" s="12"/>
      <c r="AJ190" s="12"/>
      <c r="AK190" s="12"/>
      <c r="AL190" s="12"/>
      <c r="AM190" s="12"/>
      <c r="AN190" s="12"/>
      <c r="AO190" s="12"/>
      <c r="AP190" s="27"/>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row>
    <row r="191" spans="2:102" hidden="1" x14ac:dyDescent="0.15">
      <c r="B191" s="8"/>
      <c r="D191" s="12"/>
      <c r="E191" s="12"/>
      <c r="F191" s="12"/>
      <c r="G191" s="12"/>
      <c r="H191" s="12"/>
      <c r="I191" s="12"/>
      <c r="J191" s="12"/>
      <c r="K191" s="12"/>
      <c r="L191" s="12"/>
      <c r="M191" s="12"/>
      <c r="N191" s="12"/>
      <c r="O191" s="13"/>
      <c r="Q191" s="12"/>
      <c r="R191" s="12"/>
      <c r="S191" s="12"/>
      <c r="T191" s="12"/>
      <c r="U191" s="12"/>
      <c r="V191" s="12"/>
      <c r="W191" s="12"/>
      <c r="X191" s="12"/>
      <c r="Y191" s="12"/>
      <c r="Z191" s="12"/>
      <c r="AA191" s="12"/>
      <c r="AB191" s="13"/>
      <c r="AC191" s="12"/>
      <c r="AD191" s="12"/>
      <c r="AE191" s="12"/>
      <c r="AF191" s="12"/>
      <c r="AG191" s="12"/>
      <c r="AH191" s="12"/>
      <c r="AI191" s="12"/>
      <c r="AJ191" s="12"/>
      <c r="AK191" s="12"/>
      <c r="AL191" s="12"/>
      <c r="AM191" s="12"/>
      <c r="AN191" s="12"/>
      <c r="AO191" s="12"/>
      <c r="AP191" s="27"/>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row>
    <row r="192" spans="2:102" hidden="1" x14ac:dyDescent="0.15">
      <c r="B192" s="8"/>
      <c r="D192" s="12"/>
      <c r="E192" s="12"/>
      <c r="F192" s="12"/>
      <c r="G192" s="12"/>
      <c r="H192" s="12"/>
      <c r="I192" s="12"/>
      <c r="J192" s="12"/>
      <c r="K192" s="12"/>
      <c r="L192" s="12"/>
      <c r="M192" s="12"/>
      <c r="N192" s="12"/>
      <c r="O192" s="13"/>
      <c r="Q192" s="12"/>
      <c r="R192" s="12"/>
      <c r="S192" s="12"/>
      <c r="T192" s="12"/>
      <c r="U192" s="12"/>
      <c r="V192" s="12"/>
      <c r="W192" s="12"/>
      <c r="X192" s="12"/>
      <c r="Y192" s="12"/>
      <c r="Z192" s="12"/>
      <c r="AA192" s="12"/>
      <c r="AB192" s="13"/>
      <c r="AC192" s="12"/>
      <c r="AD192" s="12"/>
      <c r="AE192" s="12"/>
      <c r="AF192" s="12"/>
      <c r="AG192" s="12"/>
      <c r="AH192" s="12"/>
      <c r="AI192" s="12"/>
      <c r="AJ192" s="12"/>
      <c r="AK192" s="12"/>
      <c r="AL192" s="12"/>
      <c r="AM192" s="12"/>
      <c r="AN192" s="12"/>
      <c r="AO192" s="12"/>
      <c r="AP192" s="27"/>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row>
    <row r="193" spans="2:102" hidden="1" x14ac:dyDescent="0.15">
      <c r="B193" s="8"/>
      <c r="D193" s="12"/>
      <c r="E193" s="12"/>
      <c r="F193" s="12"/>
      <c r="G193" s="12"/>
      <c r="H193" s="12"/>
      <c r="I193" s="12"/>
      <c r="J193" s="12"/>
      <c r="K193" s="12"/>
      <c r="L193" s="12"/>
      <c r="M193" s="12"/>
      <c r="N193" s="12"/>
      <c r="O193" s="13"/>
      <c r="Q193" s="12"/>
      <c r="R193" s="12"/>
      <c r="S193" s="12"/>
      <c r="T193" s="12"/>
      <c r="U193" s="12"/>
      <c r="V193" s="12"/>
      <c r="W193" s="12"/>
      <c r="X193" s="12"/>
      <c r="Y193" s="12"/>
      <c r="Z193" s="12"/>
      <c r="AA193" s="12"/>
      <c r="AB193" s="13"/>
      <c r="AC193" s="12"/>
      <c r="AD193" s="12"/>
      <c r="AE193" s="12"/>
      <c r="AF193" s="12"/>
      <c r="AG193" s="12"/>
      <c r="AH193" s="12"/>
      <c r="AI193" s="12"/>
      <c r="AJ193" s="12"/>
      <c r="AK193" s="12"/>
      <c r="AL193" s="12"/>
      <c r="AM193" s="12"/>
      <c r="AN193" s="12"/>
      <c r="AO193" s="12"/>
      <c r="AP193" s="27"/>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row>
    <row r="194" spans="2:102" hidden="1" x14ac:dyDescent="0.15">
      <c r="B194" s="8"/>
      <c r="D194" s="12"/>
      <c r="E194" s="12"/>
      <c r="F194" s="12"/>
      <c r="G194" s="12"/>
      <c r="H194" s="12"/>
      <c r="I194" s="12"/>
      <c r="J194" s="12"/>
      <c r="K194" s="12"/>
      <c r="L194" s="12"/>
      <c r="M194" s="12"/>
      <c r="N194" s="12"/>
      <c r="O194" s="13"/>
      <c r="Q194" s="12"/>
      <c r="R194" s="12"/>
      <c r="S194" s="12"/>
      <c r="T194" s="12"/>
      <c r="U194" s="12"/>
      <c r="V194" s="12"/>
      <c r="W194" s="12"/>
      <c r="X194" s="12"/>
      <c r="Y194" s="12"/>
      <c r="Z194" s="12"/>
      <c r="AA194" s="12"/>
      <c r="AB194" s="13"/>
      <c r="AC194" s="12"/>
      <c r="AD194" s="12"/>
      <c r="AE194" s="12"/>
      <c r="AF194" s="12"/>
      <c r="AG194" s="12"/>
      <c r="AH194" s="12"/>
      <c r="AI194" s="12"/>
      <c r="AJ194" s="12"/>
      <c r="AK194" s="12"/>
      <c r="AL194" s="12"/>
      <c r="AM194" s="12"/>
      <c r="AN194" s="12"/>
      <c r="AO194" s="12"/>
      <c r="AP194" s="27"/>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row>
    <row r="195" spans="2:102" hidden="1" x14ac:dyDescent="0.15">
      <c r="B195" s="8"/>
      <c r="D195" s="12"/>
      <c r="E195" s="12"/>
      <c r="F195" s="12"/>
      <c r="G195" s="12"/>
      <c r="H195" s="12"/>
      <c r="I195" s="12"/>
      <c r="J195" s="12"/>
      <c r="K195" s="12"/>
      <c r="L195" s="12"/>
      <c r="M195" s="12"/>
      <c r="N195" s="12"/>
      <c r="O195" s="13"/>
      <c r="Q195" s="12"/>
      <c r="R195" s="12"/>
      <c r="S195" s="12"/>
      <c r="T195" s="12"/>
      <c r="U195" s="12"/>
      <c r="V195" s="12"/>
      <c r="W195" s="12"/>
      <c r="X195" s="12"/>
      <c r="Y195" s="12"/>
      <c r="Z195" s="12"/>
      <c r="AA195" s="12"/>
      <c r="AB195" s="13"/>
      <c r="AC195" s="12"/>
      <c r="AD195" s="12"/>
      <c r="AE195" s="12"/>
      <c r="AF195" s="12"/>
      <c r="AG195" s="12"/>
      <c r="AH195" s="12"/>
      <c r="AI195" s="12"/>
      <c r="AJ195" s="12"/>
      <c r="AK195" s="12"/>
      <c r="AL195" s="12"/>
      <c r="AM195" s="12"/>
      <c r="AN195" s="12"/>
      <c r="AO195" s="12"/>
      <c r="AP195" s="27"/>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row>
    <row r="196" spans="2:102" hidden="1" x14ac:dyDescent="0.15">
      <c r="B196" s="8"/>
      <c r="D196" s="12"/>
      <c r="E196" s="12"/>
      <c r="F196" s="12"/>
      <c r="G196" s="12"/>
      <c r="H196" s="12"/>
      <c r="I196" s="12"/>
      <c r="J196" s="12"/>
      <c r="K196" s="12"/>
      <c r="L196" s="12"/>
      <c r="M196" s="12"/>
      <c r="N196" s="12"/>
      <c r="O196" s="13"/>
      <c r="Q196" s="12"/>
      <c r="R196" s="12"/>
      <c r="S196" s="12"/>
      <c r="T196" s="12"/>
      <c r="U196" s="12"/>
      <c r="V196" s="12"/>
      <c r="W196" s="12"/>
      <c r="X196" s="12"/>
      <c r="Y196" s="12"/>
      <c r="Z196" s="12"/>
      <c r="AA196" s="12"/>
      <c r="AB196" s="13"/>
      <c r="AC196" s="12"/>
      <c r="AD196" s="12"/>
      <c r="AE196" s="12"/>
      <c r="AF196" s="12"/>
      <c r="AG196" s="12"/>
      <c r="AH196" s="12"/>
      <c r="AI196" s="12"/>
      <c r="AJ196" s="12"/>
      <c r="AK196" s="12"/>
      <c r="AL196" s="12"/>
      <c r="AM196" s="12"/>
      <c r="AN196" s="12"/>
      <c r="AO196" s="12"/>
      <c r="AP196" s="27"/>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row>
    <row r="197" spans="2:102" hidden="1" x14ac:dyDescent="0.15">
      <c r="B197" s="8"/>
      <c r="D197" s="12"/>
      <c r="E197" s="12"/>
      <c r="F197" s="12"/>
      <c r="G197" s="12"/>
      <c r="H197" s="12"/>
      <c r="I197" s="12"/>
      <c r="J197" s="12"/>
      <c r="K197" s="12"/>
      <c r="L197" s="12"/>
      <c r="M197" s="12"/>
      <c r="N197" s="12"/>
      <c r="O197" s="13"/>
      <c r="Q197" s="12"/>
      <c r="R197" s="12"/>
      <c r="S197" s="12"/>
      <c r="T197" s="12"/>
      <c r="U197" s="12"/>
      <c r="V197" s="12"/>
      <c r="W197" s="12"/>
      <c r="X197" s="12"/>
      <c r="Y197" s="12"/>
      <c r="Z197" s="12"/>
      <c r="AA197" s="12"/>
      <c r="AB197" s="13"/>
      <c r="AC197" s="12"/>
      <c r="AD197" s="12"/>
      <c r="AE197" s="12"/>
      <c r="AF197" s="12"/>
      <c r="AG197" s="12"/>
      <c r="AH197" s="12"/>
      <c r="AI197" s="12"/>
      <c r="AJ197" s="12"/>
      <c r="AK197" s="12"/>
      <c r="AL197" s="12"/>
      <c r="AM197" s="12"/>
      <c r="AN197" s="12"/>
      <c r="AO197" s="12"/>
      <c r="AP197" s="27"/>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row>
    <row r="198" spans="2:102" hidden="1" x14ac:dyDescent="0.15">
      <c r="B198" s="8"/>
      <c r="D198" s="12"/>
      <c r="E198" s="12"/>
      <c r="F198" s="12"/>
      <c r="G198" s="12"/>
      <c r="H198" s="12"/>
      <c r="I198" s="12"/>
      <c r="J198" s="12"/>
      <c r="K198" s="12"/>
      <c r="L198" s="12"/>
      <c r="M198" s="12"/>
      <c r="N198" s="12"/>
      <c r="O198" s="13"/>
      <c r="Q198" s="12"/>
      <c r="R198" s="12"/>
      <c r="S198" s="12"/>
      <c r="T198" s="12"/>
      <c r="U198" s="12"/>
      <c r="V198" s="12"/>
      <c r="W198" s="12"/>
      <c r="X198" s="12"/>
      <c r="Y198" s="12"/>
      <c r="Z198" s="12"/>
      <c r="AA198" s="12"/>
      <c r="AB198" s="13"/>
      <c r="AC198" s="12"/>
      <c r="AD198" s="12"/>
      <c r="AE198" s="12"/>
      <c r="AF198" s="12"/>
      <c r="AG198" s="12"/>
      <c r="AH198" s="12"/>
      <c r="AI198" s="12"/>
      <c r="AJ198" s="12"/>
      <c r="AK198" s="12"/>
      <c r="AL198" s="12"/>
      <c r="AM198" s="12"/>
      <c r="AN198" s="12"/>
      <c r="AO198" s="12"/>
      <c r="AP198" s="27"/>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row>
    <row r="199" spans="2:102" hidden="1" x14ac:dyDescent="0.15">
      <c r="B199" s="8"/>
      <c r="D199" s="12"/>
      <c r="E199" s="12"/>
      <c r="F199" s="12"/>
      <c r="G199" s="12"/>
      <c r="H199" s="12"/>
      <c r="I199" s="12"/>
      <c r="J199" s="12"/>
      <c r="K199" s="12"/>
      <c r="L199" s="12"/>
      <c r="M199" s="12"/>
      <c r="N199" s="12"/>
      <c r="O199" s="13"/>
      <c r="Q199" s="12"/>
      <c r="R199" s="12"/>
      <c r="S199" s="12"/>
      <c r="T199" s="12"/>
      <c r="U199" s="12"/>
      <c r="V199" s="12"/>
      <c r="W199" s="12"/>
      <c r="X199" s="12"/>
      <c r="Y199" s="12"/>
      <c r="Z199" s="12"/>
      <c r="AA199" s="12"/>
      <c r="AB199" s="13"/>
      <c r="AC199" s="12"/>
      <c r="AD199" s="12"/>
      <c r="AE199" s="12"/>
      <c r="AF199" s="12"/>
      <c r="AG199" s="12"/>
      <c r="AH199" s="12"/>
      <c r="AI199" s="12"/>
      <c r="AJ199" s="12"/>
      <c r="AK199" s="12"/>
      <c r="AL199" s="12"/>
      <c r="AM199" s="12"/>
      <c r="AN199" s="12"/>
      <c r="AO199" s="12"/>
      <c r="AP199" s="27"/>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row>
    <row r="200" spans="2:102" hidden="1" x14ac:dyDescent="0.15">
      <c r="B200" s="8"/>
      <c r="D200" s="12"/>
      <c r="E200" s="12"/>
      <c r="F200" s="12"/>
      <c r="G200" s="12"/>
      <c r="H200" s="12"/>
      <c r="I200" s="12"/>
      <c r="J200" s="12"/>
      <c r="K200" s="12"/>
      <c r="L200" s="12"/>
      <c r="M200" s="12"/>
      <c r="N200" s="12"/>
      <c r="O200" s="13"/>
      <c r="Q200" s="12"/>
      <c r="R200" s="12"/>
      <c r="S200" s="12"/>
      <c r="T200" s="12"/>
      <c r="U200" s="12"/>
      <c r="V200" s="12"/>
      <c r="W200" s="12"/>
      <c r="X200" s="12"/>
      <c r="Y200" s="12"/>
      <c r="Z200" s="12"/>
      <c r="AA200" s="12"/>
      <c r="AB200" s="13"/>
      <c r="AC200" s="12"/>
      <c r="AD200" s="12"/>
      <c r="AE200" s="12"/>
      <c r="AF200" s="12"/>
      <c r="AG200" s="12"/>
      <c r="AH200" s="12"/>
      <c r="AI200" s="12"/>
      <c r="AJ200" s="12"/>
      <c r="AK200" s="12"/>
      <c r="AL200" s="12"/>
      <c r="AM200" s="12"/>
      <c r="AN200" s="12"/>
      <c r="AO200" s="12"/>
      <c r="AP200" s="27"/>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row>
    <row r="201" spans="2:102" hidden="1" x14ac:dyDescent="0.15">
      <c r="B201" s="8"/>
      <c r="D201" s="12"/>
      <c r="E201" s="12"/>
      <c r="F201" s="12"/>
      <c r="G201" s="12"/>
      <c r="H201" s="12"/>
      <c r="I201" s="12"/>
      <c r="J201" s="12"/>
      <c r="K201" s="12"/>
      <c r="L201" s="12"/>
      <c r="M201" s="12"/>
      <c r="N201" s="12"/>
      <c r="O201" s="13"/>
      <c r="Q201" s="12"/>
      <c r="R201" s="12"/>
      <c r="S201" s="12"/>
      <c r="T201" s="12"/>
      <c r="U201" s="12"/>
      <c r="V201" s="12"/>
      <c r="W201" s="12"/>
      <c r="X201" s="12"/>
      <c r="Y201" s="12"/>
      <c r="Z201" s="12"/>
      <c r="AA201" s="12"/>
      <c r="AB201" s="13"/>
      <c r="AC201" s="12"/>
      <c r="AD201" s="12"/>
      <c r="AE201" s="12"/>
      <c r="AF201" s="12"/>
      <c r="AG201" s="12"/>
      <c r="AH201" s="12"/>
      <c r="AI201" s="12"/>
      <c r="AJ201" s="12"/>
      <c r="AK201" s="12"/>
      <c r="AL201" s="12"/>
      <c r="AM201" s="12"/>
      <c r="AN201" s="12"/>
      <c r="AO201" s="12"/>
      <c r="AP201" s="27"/>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row>
    <row r="202" spans="2:102" hidden="1" x14ac:dyDescent="0.15">
      <c r="B202" s="8"/>
      <c r="D202" s="12"/>
      <c r="E202" s="12"/>
      <c r="F202" s="12"/>
      <c r="G202" s="12"/>
      <c r="H202" s="12"/>
      <c r="I202" s="12"/>
      <c r="J202" s="12"/>
      <c r="K202" s="12"/>
      <c r="L202" s="12"/>
      <c r="M202" s="12"/>
      <c r="N202" s="12"/>
      <c r="O202" s="13"/>
      <c r="Q202" s="12"/>
      <c r="R202" s="12"/>
      <c r="S202" s="12"/>
      <c r="T202" s="12"/>
      <c r="U202" s="12"/>
      <c r="V202" s="12"/>
      <c r="W202" s="12"/>
      <c r="X202" s="12"/>
      <c r="Y202" s="12"/>
      <c r="Z202" s="12"/>
      <c r="AA202" s="12"/>
      <c r="AB202" s="13"/>
      <c r="AC202" s="12"/>
      <c r="AD202" s="12"/>
      <c r="AE202" s="12"/>
      <c r="AF202" s="12"/>
      <c r="AG202" s="12"/>
      <c r="AH202" s="12"/>
      <c r="AI202" s="12"/>
      <c r="AJ202" s="12"/>
      <c r="AK202" s="12"/>
      <c r="AL202" s="12"/>
      <c r="AM202" s="12"/>
      <c r="AN202" s="12"/>
      <c r="AO202" s="12"/>
      <c r="AP202" s="27"/>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row>
    <row r="203" spans="2:102" hidden="1" x14ac:dyDescent="0.15">
      <c r="B203" s="8"/>
      <c r="D203" s="12"/>
      <c r="E203" s="12"/>
      <c r="F203" s="12"/>
      <c r="G203" s="12"/>
      <c r="H203" s="12"/>
      <c r="I203" s="12"/>
      <c r="J203" s="12"/>
      <c r="K203" s="12"/>
      <c r="L203" s="12"/>
      <c r="M203" s="12"/>
      <c r="N203" s="12"/>
      <c r="O203" s="13"/>
      <c r="Q203" s="12"/>
      <c r="R203" s="12"/>
      <c r="S203" s="12"/>
      <c r="T203" s="12"/>
      <c r="U203" s="12"/>
      <c r="V203" s="12"/>
      <c r="W203" s="12"/>
      <c r="X203" s="12"/>
      <c r="Y203" s="12"/>
      <c r="Z203" s="12"/>
      <c r="AA203" s="12"/>
      <c r="AB203" s="13"/>
      <c r="AC203" s="12"/>
      <c r="AD203" s="12"/>
      <c r="AE203" s="12"/>
      <c r="AF203" s="12"/>
      <c r="AG203" s="12"/>
      <c r="AH203" s="12"/>
      <c r="AI203" s="12"/>
      <c r="AJ203" s="12"/>
      <c r="AK203" s="12"/>
      <c r="AL203" s="12"/>
      <c r="AM203" s="12"/>
      <c r="AN203" s="12"/>
      <c r="AO203" s="12"/>
      <c r="AP203" s="27"/>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row>
    <row r="204" spans="2:102" hidden="1" x14ac:dyDescent="0.15">
      <c r="B204" s="8"/>
      <c r="D204" s="12"/>
      <c r="E204" s="12"/>
      <c r="F204" s="12"/>
      <c r="G204" s="12"/>
      <c r="H204" s="12"/>
      <c r="I204" s="12"/>
      <c r="J204" s="12"/>
      <c r="K204" s="12"/>
      <c r="L204" s="12"/>
      <c r="M204" s="12"/>
      <c r="N204" s="12"/>
      <c r="O204" s="13"/>
      <c r="Q204" s="12"/>
      <c r="R204" s="12"/>
      <c r="S204" s="12"/>
      <c r="T204" s="12"/>
      <c r="U204" s="12"/>
      <c r="V204" s="12"/>
      <c r="W204" s="12"/>
      <c r="X204" s="12"/>
      <c r="Y204" s="12"/>
      <c r="Z204" s="12"/>
      <c r="AA204" s="12"/>
      <c r="AB204" s="13"/>
      <c r="AC204" s="12"/>
      <c r="AD204" s="12"/>
      <c r="AE204" s="12"/>
      <c r="AF204" s="12"/>
      <c r="AG204" s="12"/>
      <c r="AH204" s="12"/>
      <c r="AI204" s="12"/>
      <c r="AJ204" s="12"/>
      <c r="AK204" s="12"/>
      <c r="AL204" s="12"/>
      <c r="AM204" s="12"/>
      <c r="AN204" s="12"/>
      <c r="AO204" s="12"/>
      <c r="AP204" s="27"/>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row>
    <row r="205" spans="2:102" hidden="1" x14ac:dyDescent="0.15">
      <c r="B205" s="8"/>
      <c r="D205" s="12"/>
      <c r="E205" s="12"/>
      <c r="F205" s="12"/>
      <c r="G205" s="12"/>
      <c r="H205" s="12"/>
      <c r="I205" s="12"/>
      <c r="J205" s="12"/>
      <c r="K205" s="12"/>
      <c r="L205" s="12"/>
      <c r="M205" s="12"/>
      <c r="N205" s="12"/>
      <c r="O205" s="13"/>
      <c r="Q205" s="12"/>
      <c r="R205" s="12"/>
      <c r="S205" s="12"/>
      <c r="T205" s="12"/>
      <c r="U205" s="12"/>
      <c r="V205" s="12"/>
      <c r="W205" s="12"/>
      <c r="X205" s="12"/>
      <c r="Y205" s="12"/>
      <c r="Z205" s="12"/>
      <c r="AA205" s="12"/>
      <c r="AB205" s="13"/>
      <c r="AC205" s="12"/>
      <c r="AD205" s="12"/>
      <c r="AE205" s="12"/>
      <c r="AF205" s="12"/>
      <c r="AG205" s="12"/>
      <c r="AH205" s="12"/>
      <c r="AI205" s="12"/>
      <c r="AJ205" s="12"/>
      <c r="AK205" s="12"/>
      <c r="AL205" s="12"/>
      <c r="AM205" s="12"/>
      <c r="AN205" s="12"/>
      <c r="AO205" s="12"/>
      <c r="AP205" s="27"/>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row>
    <row r="206" spans="2:102" hidden="1" x14ac:dyDescent="0.15">
      <c r="B206" s="8"/>
      <c r="D206" s="12"/>
      <c r="E206" s="12"/>
      <c r="F206" s="12"/>
      <c r="G206" s="12"/>
      <c r="H206" s="12"/>
      <c r="I206" s="12"/>
      <c r="J206" s="12"/>
      <c r="K206" s="12"/>
      <c r="L206" s="12"/>
      <c r="M206" s="12"/>
      <c r="N206" s="12"/>
      <c r="O206" s="13"/>
      <c r="Q206" s="12"/>
      <c r="R206" s="12"/>
      <c r="S206" s="12"/>
      <c r="T206" s="12"/>
      <c r="U206" s="12"/>
      <c r="V206" s="12"/>
      <c r="W206" s="12"/>
      <c r="X206" s="12"/>
      <c r="Y206" s="12"/>
      <c r="Z206" s="12"/>
      <c r="AA206" s="12"/>
      <c r="AB206" s="13"/>
      <c r="AC206" s="12"/>
      <c r="AD206" s="12"/>
      <c r="AE206" s="12"/>
      <c r="AF206" s="12"/>
      <c r="AG206" s="12"/>
      <c r="AH206" s="12"/>
      <c r="AI206" s="12"/>
      <c r="AJ206" s="12"/>
      <c r="AK206" s="12"/>
      <c r="AL206" s="12"/>
      <c r="AM206" s="12"/>
      <c r="AN206" s="12"/>
      <c r="AO206" s="12"/>
      <c r="AP206" s="27"/>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row>
    <row r="207" spans="2:102" hidden="1" x14ac:dyDescent="0.15">
      <c r="B207" s="8"/>
      <c r="D207" s="12"/>
      <c r="E207" s="12"/>
      <c r="F207" s="12"/>
      <c r="G207" s="12"/>
      <c r="H207" s="12"/>
      <c r="I207" s="12"/>
      <c r="J207" s="12"/>
      <c r="K207" s="12"/>
      <c r="L207" s="12"/>
      <c r="M207" s="12"/>
      <c r="N207" s="12"/>
      <c r="O207" s="13"/>
      <c r="Q207" s="12"/>
      <c r="R207" s="12"/>
      <c r="S207" s="12"/>
      <c r="T207" s="12"/>
      <c r="U207" s="12"/>
      <c r="V207" s="12"/>
      <c r="W207" s="12"/>
      <c r="X207" s="12"/>
      <c r="Y207" s="12"/>
      <c r="Z207" s="12"/>
      <c r="AA207" s="12"/>
      <c r="AB207" s="13"/>
      <c r="AC207" s="12"/>
      <c r="AD207" s="12"/>
      <c r="AE207" s="12"/>
      <c r="AF207" s="12"/>
      <c r="AG207" s="12"/>
      <c r="AH207" s="12"/>
      <c r="AI207" s="12"/>
      <c r="AJ207" s="12"/>
      <c r="AK207" s="12"/>
      <c r="AL207" s="12"/>
      <c r="AM207" s="12"/>
      <c r="AN207" s="12"/>
      <c r="AO207" s="12"/>
      <c r="AP207" s="27"/>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row>
    <row r="208" spans="2:102" hidden="1" x14ac:dyDescent="0.15">
      <c r="B208" s="8"/>
      <c r="D208" s="12"/>
      <c r="E208" s="12"/>
      <c r="F208" s="12"/>
      <c r="G208" s="12"/>
      <c r="H208" s="12"/>
      <c r="I208" s="12"/>
      <c r="J208" s="12"/>
      <c r="K208" s="12"/>
      <c r="L208" s="12"/>
      <c r="M208" s="12"/>
      <c r="N208" s="12"/>
      <c r="O208" s="13"/>
      <c r="Q208" s="12"/>
      <c r="R208" s="12"/>
      <c r="S208" s="12"/>
      <c r="T208" s="12"/>
      <c r="U208" s="12"/>
      <c r="V208" s="12"/>
      <c r="W208" s="12"/>
      <c r="X208" s="12"/>
      <c r="Y208" s="12"/>
      <c r="Z208" s="12"/>
      <c r="AA208" s="12"/>
      <c r="AB208" s="13"/>
      <c r="AC208" s="12"/>
      <c r="AD208" s="12"/>
      <c r="AE208" s="12"/>
      <c r="AF208" s="12"/>
      <c r="AG208" s="12"/>
      <c r="AH208" s="12"/>
      <c r="AI208" s="12"/>
      <c r="AJ208" s="12"/>
      <c r="AK208" s="12"/>
      <c r="AL208" s="12"/>
      <c r="AM208" s="12"/>
      <c r="AN208" s="12"/>
      <c r="AO208" s="12"/>
      <c r="AP208" s="27"/>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row>
    <row r="209" spans="2:102" hidden="1" x14ac:dyDescent="0.15">
      <c r="B209" s="8"/>
      <c r="D209" s="12"/>
      <c r="E209" s="12"/>
      <c r="F209" s="12"/>
      <c r="G209" s="12"/>
      <c r="H209" s="12"/>
      <c r="I209" s="12"/>
      <c r="J209" s="12"/>
      <c r="K209" s="12"/>
      <c r="L209" s="12"/>
      <c r="M209" s="12"/>
      <c r="N209" s="12"/>
      <c r="O209" s="13"/>
      <c r="Q209" s="12"/>
      <c r="R209" s="12"/>
      <c r="S209" s="12"/>
      <c r="T209" s="12"/>
      <c r="U209" s="12"/>
      <c r="V209" s="12"/>
      <c r="W209" s="12"/>
      <c r="X209" s="12"/>
      <c r="Y209" s="12"/>
      <c r="Z209" s="12"/>
      <c r="AA209" s="12"/>
      <c r="AB209" s="13"/>
      <c r="AC209" s="12"/>
      <c r="AD209" s="12"/>
      <c r="AE209" s="12"/>
      <c r="AF209" s="12"/>
      <c r="AG209" s="12"/>
      <c r="AH209" s="12"/>
      <c r="AI209" s="12"/>
      <c r="AJ209" s="12"/>
      <c r="AK209" s="12"/>
      <c r="AL209" s="12"/>
      <c r="AM209" s="12"/>
      <c r="AN209" s="12"/>
      <c r="AO209" s="12"/>
      <c r="AP209" s="27"/>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row>
    <row r="210" spans="2:102" hidden="1" x14ac:dyDescent="0.15">
      <c r="B210" s="8"/>
      <c r="D210" s="12"/>
      <c r="E210" s="12"/>
      <c r="F210" s="12"/>
      <c r="G210" s="12"/>
      <c r="H210" s="12"/>
      <c r="I210" s="12"/>
      <c r="J210" s="12"/>
      <c r="K210" s="12"/>
      <c r="L210" s="12"/>
      <c r="M210" s="12"/>
      <c r="N210" s="12"/>
      <c r="O210" s="13"/>
      <c r="Q210" s="12"/>
      <c r="R210" s="12"/>
      <c r="S210" s="12"/>
      <c r="T210" s="12"/>
      <c r="U210" s="12"/>
      <c r="V210" s="12"/>
      <c r="W210" s="12"/>
      <c r="X210" s="12"/>
      <c r="Y210" s="12"/>
      <c r="Z210" s="12"/>
      <c r="AA210" s="12"/>
      <c r="AB210" s="13"/>
      <c r="AC210" s="12"/>
      <c r="AD210" s="12"/>
      <c r="AE210" s="12"/>
      <c r="AF210" s="12"/>
      <c r="AG210" s="12"/>
      <c r="AH210" s="12"/>
      <c r="AI210" s="12"/>
      <c r="AJ210" s="12"/>
      <c r="AK210" s="12"/>
      <c r="AL210" s="12"/>
      <c r="AM210" s="12"/>
      <c r="AN210" s="12"/>
      <c r="AO210" s="12"/>
      <c r="AP210" s="27"/>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row>
    <row r="211" spans="2:102" hidden="1" x14ac:dyDescent="0.15">
      <c r="B211" s="8"/>
      <c r="D211" s="12"/>
      <c r="E211" s="12"/>
      <c r="F211" s="12"/>
      <c r="G211" s="12"/>
      <c r="H211" s="12"/>
      <c r="I211" s="12"/>
      <c r="J211" s="12"/>
      <c r="K211" s="12"/>
      <c r="L211" s="12"/>
      <c r="M211" s="12"/>
      <c r="N211" s="12"/>
      <c r="O211" s="13"/>
      <c r="Q211" s="12"/>
      <c r="R211" s="12"/>
      <c r="S211" s="12"/>
      <c r="T211" s="12"/>
      <c r="U211" s="12"/>
      <c r="V211" s="12"/>
      <c r="W211" s="12"/>
      <c r="X211" s="12"/>
      <c r="Y211" s="12"/>
      <c r="Z211" s="12"/>
      <c r="AA211" s="12"/>
      <c r="AB211" s="13"/>
      <c r="AC211" s="12"/>
      <c r="AD211" s="12"/>
      <c r="AE211" s="12"/>
      <c r="AF211" s="12"/>
      <c r="AG211" s="12"/>
      <c r="AH211" s="12"/>
      <c r="AI211" s="12"/>
      <c r="AJ211" s="12"/>
      <c r="AK211" s="12"/>
      <c r="AL211" s="12"/>
      <c r="AM211" s="12"/>
      <c r="AN211" s="12"/>
      <c r="AO211" s="12"/>
      <c r="AP211" s="27"/>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row>
    <row r="212" spans="2:102" hidden="1" x14ac:dyDescent="0.15">
      <c r="B212" s="8"/>
      <c r="D212" s="12"/>
      <c r="E212" s="12"/>
      <c r="F212" s="12"/>
      <c r="G212" s="12"/>
      <c r="H212" s="12"/>
      <c r="I212" s="12"/>
      <c r="J212" s="12"/>
      <c r="K212" s="12"/>
      <c r="L212" s="12"/>
      <c r="M212" s="12"/>
      <c r="N212" s="12"/>
      <c r="O212" s="13"/>
      <c r="Q212" s="12"/>
      <c r="R212" s="12"/>
      <c r="S212" s="12"/>
      <c r="T212" s="12"/>
      <c r="U212" s="12"/>
      <c r="V212" s="12"/>
      <c r="W212" s="12"/>
      <c r="X212" s="12"/>
      <c r="Y212" s="12"/>
      <c r="Z212" s="12"/>
      <c r="AA212" s="12"/>
      <c r="AB212" s="13"/>
      <c r="AC212" s="12"/>
      <c r="AD212" s="12"/>
      <c r="AE212" s="12"/>
      <c r="AF212" s="12"/>
      <c r="AG212" s="12"/>
      <c r="AH212" s="12"/>
      <c r="AI212" s="12"/>
      <c r="AJ212" s="12"/>
      <c r="AK212" s="12"/>
      <c r="AL212" s="12"/>
      <c r="AM212" s="12"/>
      <c r="AN212" s="12"/>
      <c r="AO212" s="12"/>
      <c r="AP212" s="27"/>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row>
    <row r="213" spans="2:102" hidden="1" x14ac:dyDescent="0.15">
      <c r="B213" s="8"/>
      <c r="D213" s="12"/>
      <c r="E213" s="12"/>
      <c r="F213" s="12"/>
      <c r="G213" s="12"/>
      <c r="H213" s="12"/>
      <c r="I213" s="12"/>
      <c r="J213" s="12"/>
      <c r="K213" s="12"/>
      <c r="L213" s="12"/>
      <c r="M213" s="12"/>
      <c r="N213" s="12"/>
      <c r="O213" s="13"/>
      <c r="Q213" s="12"/>
      <c r="R213" s="12"/>
      <c r="S213" s="12"/>
      <c r="T213" s="12"/>
      <c r="U213" s="12"/>
      <c r="V213" s="12"/>
      <c r="W213" s="12"/>
      <c r="X213" s="12"/>
      <c r="Y213" s="12"/>
      <c r="Z213" s="12"/>
      <c r="AA213" s="12"/>
      <c r="AB213" s="13"/>
      <c r="AC213" s="12"/>
      <c r="AD213" s="12"/>
      <c r="AE213" s="12"/>
      <c r="AF213" s="12"/>
      <c r="AG213" s="12"/>
      <c r="AH213" s="12"/>
      <c r="AI213" s="12"/>
      <c r="AJ213" s="12"/>
      <c r="AK213" s="12"/>
      <c r="AL213" s="12"/>
      <c r="AM213" s="12"/>
      <c r="AN213" s="12"/>
      <c r="AO213" s="12"/>
      <c r="AP213" s="27"/>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row>
    <row r="214" spans="2:102" hidden="1" x14ac:dyDescent="0.15">
      <c r="B214" s="8"/>
      <c r="D214" s="12"/>
      <c r="E214" s="12"/>
      <c r="F214" s="12"/>
      <c r="G214" s="12"/>
      <c r="H214" s="12"/>
      <c r="I214" s="12"/>
      <c r="J214" s="12"/>
      <c r="K214" s="12"/>
      <c r="L214" s="12"/>
      <c r="M214" s="12"/>
      <c r="N214" s="12"/>
      <c r="O214" s="13"/>
      <c r="Q214" s="12"/>
      <c r="R214" s="12"/>
      <c r="S214" s="12"/>
      <c r="T214" s="12"/>
      <c r="U214" s="12"/>
      <c r="V214" s="12"/>
      <c r="W214" s="12"/>
      <c r="X214" s="12"/>
      <c r="Y214" s="12"/>
      <c r="Z214" s="12"/>
      <c r="AA214" s="12"/>
      <c r="AB214" s="13"/>
      <c r="AC214" s="12"/>
      <c r="AD214" s="12"/>
      <c r="AE214" s="12"/>
      <c r="AF214" s="12"/>
      <c r="AG214" s="12"/>
      <c r="AH214" s="12"/>
      <c r="AI214" s="12"/>
      <c r="AJ214" s="12"/>
      <c r="AK214" s="12"/>
      <c r="AL214" s="12"/>
      <c r="AM214" s="12"/>
      <c r="AN214" s="12"/>
      <c r="AO214" s="12"/>
      <c r="AP214" s="27"/>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row>
    <row r="215" spans="2:102" hidden="1" x14ac:dyDescent="0.15">
      <c r="B215" s="8"/>
      <c r="D215" s="12"/>
      <c r="E215" s="12"/>
      <c r="F215" s="12"/>
      <c r="G215" s="12"/>
      <c r="H215" s="12"/>
      <c r="I215" s="12"/>
      <c r="J215" s="12"/>
      <c r="K215" s="12"/>
      <c r="L215" s="12"/>
      <c r="M215" s="12"/>
      <c r="N215" s="12"/>
      <c r="O215" s="13"/>
      <c r="Q215" s="12"/>
      <c r="R215" s="12"/>
      <c r="S215" s="12"/>
      <c r="T215" s="12"/>
      <c r="U215" s="12"/>
      <c r="V215" s="12"/>
      <c r="W215" s="12"/>
      <c r="X215" s="12"/>
      <c r="Y215" s="12"/>
      <c r="Z215" s="12"/>
      <c r="AA215" s="12"/>
      <c r="AB215" s="13"/>
      <c r="AC215" s="12"/>
      <c r="AD215" s="12"/>
      <c r="AE215" s="12"/>
      <c r="AF215" s="12"/>
      <c r="AG215" s="12"/>
      <c r="AH215" s="12"/>
      <c r="AI215" s="12"/>
      <c r="AJ215" s="12"/>
      <c r="AK215" s="12"/>
      <c r="AL215" s="12"/>
      <c r="AM215" s="12"/>
      <c r="AN215" s="12"/>
      <c r="AO215" s="12"/>
      <c r="AP215" s="27"/>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row>
    <row r="216" spans="2:102" hidden="1" x14ac:dyDescent="0.15">
      <c r="B216" s="8"/>
      <c r="D216" s="12"/>
      <c r="E216" s="12"/>
      <c r="F216" s="12"/>
      <c r="G216" s="12"/>
      <c r="H216" s="12"/>
      <c r="I216" s="12"/>
      <c r="J216" s="12"/>
      <c r="K216" s="12"/>
      <c r="L216" s="12"/>
      <c r="M216" s="12"/>
      <c r="N216" s="12"/>
      <c r="O216" s="13"/>
      <c r="Q216" s="12"/>
      <c r="R216" s="12"/>
      <c r="S216" s="12"/>
      <c r="T216" s="12"/>
      <c r="U216" s="12"/>
      <c r="V216" s="12"/>
      <c r="W216" s="12"/>
      <c r="X216" s="12"/>
      <c r="Y216" s="12"/>
      <c r="Z216" s="12"/>
      <c r="AA216" s="12"/>
      <c r="AB216" s="13"/>
      <c r="AC216" s="12"/>
      <c r="AD216" s="12"/>
      <c r="AE216" s="12"/>
      <c r="AF216" s="12"/>
      <c r="AG216" s="12"/>
      <c r="AH216" s="12"/>
      <c r="AI216" s="12"/>
      <c r="AJ216" s="12"/>
      <c r="AK216" s="12"/>
      <c r="AL216" s="12"/>
      <c r="AM216" s="12"/>
      <c r="AN216" s="12"/>
      <c r="AO216" s="12"/>
      <c r="AP216" s="27"/>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row>
    <row r="217" spans="2:102" hidden="1" x14ac:dyDescent="0.15">
      <c r="B217" s="8"/>
      <c r="D217" s="12"/>
      <c r="E217" s="12"/>
      <c r="F217" s="12"/>
      <c r="G217" s="12"/>
      <c r="H217" s="12"/>
      <c r="I217" s="12"/>
      <c r="J217" s="12"/>
      <c r="K217" s="12"/>
      <c r="L217" s="12"/>
      <c r="M217" s="12"/>
      <c r="N217" s="12"/>
      <c r="O217" s="13"/>
      <c r="Q217" s="12"/>
      <c r="R217" s="12"/>
      <c r="S217" s="12"/>
      <c r="T217" s="12"/>
      <c r="U217" s="12"/>
      <c r="V217" s="12"/>
      <c r="W217" s="12"/>
      <c r="X217" s="12"/>
      <c r="Y217" s="12"/>
      <c r="Z217" s="12"/>
      <c r="AA217" s="12"/>
      <c r="AB217" s="13"/>
      <c r="AC217" s="12"/>
      <c r="AD217" s="12"/>
      <c r="AE217" s="12"/>
      <c r="AF217" s="12"/>
      <c r="AG217" s="12"/>
      <c r="AH217" s="12"/>
      <c r="AI217" s="12"/>
      <c r="AJ217" s="12"/>
      <c r="AK217" s="12"/>
      <c r="AL217" s="12"/>
      <c r="AM217" s="12"/>
      <c r="AN217" s="12"/>
      <c r="AO217" s="12"/>
      <c r="AP217" s="27"/>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row>
    <row r="218" spans="2:102" hidden="1" x14ac:dyDescent="0.15">
      <c r="B218" s="8"/>
      <c r="D218" s="12"/>
      <c r="E218" s="12"/>
      <c r="F218" s="12"/>
      <c r="G218" s="12"/>
      <c r="H218" s="12"/>
      <c r="I218" s="12"/>
      <c r="J218" s="12"/>
      <c r="K218" s="12"/>
      <c r="L218" s="12"/>
      <c r="M218" s="12"/>
      <c r="N218" s="12"/>
      <c r="O218" s="13"/>
      <c r="Q218" s="12"/>
      <c r="R218" s="12"/>
      <c r="S218" s="12"/>
      <c r="T218" s="12"/>
      <c r="U218" s="12"/>
      <c r="V218" s="12"/>
      <c r="W218" s="12"/>
      <c r="X218" s="12"/>
      <c r="Y218" s="12"/>
      <c r="Z218" s="12"/>
      <c r="AA218" s="12"/>
      <c r="AB218" s="13"/>
      <c r="AC218" s="12"/>
      <c r="AD218" s="12"/>
      <c r="AE218" s="12"/>
      <c r="AF218" s="12"/>
      <c r="AG218" s="12"/>
      <c r="AH218" s="12"/>
      <c r="AI218" s="12"/>
      <c r="AJ218" s="12"/>
      <c r="AK218" s="12"/>
      <c r="AL218" s="12"/>
      <c r="AM218" s="12"/>
      <c r="AN218" s="12"/>
      <c r="AO218" s="12"/>
      <c r="AP218" s="27"/>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row>
    <row r="219" spans="2:102" hidden="1" x14ac:dyDescent="0.15">
      <c r="B219" s="8"/>
      <c r="D219" s="12"/>
      <c r="E219" s="12"/>
      <c r="F219" s="12"/>
      <c r="G219" s="12"/>
      <c r="H219" s="12"/>
      <c r="I219" s="12"/>
      <c r="J219" s="12"/>
      <c r="K219" s="12"/>
      <c r="L219" s="12"/>
      <c r="M219" s="12"/>
      <c r="N219" s="12"/>
      <c r="O219" s="13"/>
      <c r="Q219" s="12"/>
      <c r="R219" s="12"/>
      <c r="S219" s="12"/>
      <c r="T219" s="12"/>
      <c r="U219" s="12"/>
      <c r="V219" s="12"/>
      <c r="W219" s="12"/>
      <c r="X219" s="12"/>
      <c r="Y219" s="12"/>
      <c r="Z219" s="12"/>
      <c r="AA219" s="12"/>
      <c r="AB219" s="13"/>
      <c r="AC219" s="12"/>
      <c r="AD219" s="12"/>
      <c r="AE219" s="12"/>
      <c r="AF219" s="12"/>
      <c r="AG219" s="12"/>
      <c r="AH219" s="12"/>
      <c r="AI219" s="12"/>
      <c r="AJ219" s="12"/>
      <c r="AK219" s="12"/>
      <c r="AL219" s="12"/>
      <c r="AM219" s="12"/>
      <c r="AN219" s="12"/>
      <c r="AO219" s="12"/>
      <c r="AP219" s="27"/>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row>
    <row r="220" spans="2:102" hidden="1" x14ac:dyDescent="0.15">
      <c r="B220" s="8"/>
      <c r="D220" s="12"/>
      <c r="E220" s="12"/>
      <c r="F220" s="12"/>
      <c r="G220" s="12"/>
      <c r="H220" s="12"/>
      <c r="I220" s="12"/>
      <c r="J220" s="12"/>
      <c r="K220" s="12"/>
      <c r="L220" s="12"/>
      <c r="M220" s="12"/>
      <c r="N220" s="12"/>
      <c r="O220" s="13"/>
      <c r="Q220" s="12"/>
      <c r="R220" s="12"/>
      <c r="S220" s="12"/>
      <c r="T220" s="12"/>
      <c r="U220" s="12"/>
      <c r="V220" s="12"/>
      <c r="W220" s="12"/>
      <c r="X220" s="12"/>
      <c r="Y220" s="12"/>
      <c r="Z220" s="12"/>
      <c r="AA220" s="12"/>
      <c r="AB220" s="13"/>
      <c r="AC220" s="12"/>
      <c r="AD220" s="12"/>
      <c r="AE220" s="12"/>
      <c r="AF220" s="12"/>
      <c r="AG220" s="12"/>
      <c r="AH220" s="12"/>
      <c r="AI220" s="12"/>
      <c r="AJ220" s="12"/>
      <c r="AK220" s="12"/>
      <c r="AL220" s="12"/>
      <c r="AM220" s="12"/>
      <c r="AN220" s="12"/>
      <c r="AO220" s="12"/>
      <c r="AP220" s="27"/>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row>
    <row r="221" spans="2:102" hidden="1" x14ac:dyDescent="0.15">
      <c r="B221" s="8"/>
      <c r="D221" s="12"/>
      <c r="E221" s="12"/>
      <c r="F221" s="12"/>
      <c r="G221" s="12"/>
      <c r="H221" s="12"/>
      <c r="I221" s="12"/>
      <c r="J221" s="12"/>
      <c r="K221" s="12"/>
      <c r="L221" s="12"/>
      <c r="M221" s="12"/>
      <c r="N221" s="12"/>
      <c r="O221" s="13"/>
      <c r="Q221" s="12"/>
      <c r="R221" s="12"/>
      <c r="S221" s="12"/>
      <c r="T221" s="12"/>
      <c r="U221" s="12"/>
      <c r="V221" s="12"/>
      <c r="W221" s="12"/>
      <c r="X221" s="12"/>
      <c r="Y221" s="12"/>
      <c r="Z221" s="12"/>
      <c r="AA221" s="12"/>
      <c r="AB221" s="13"/>
      <c r="AC221" s="12"/>
      <c r="AD221" s="12"/>
      <c r="AE221" s="12"/>
      <c r="AF221" s="12"/>
      <c r="AG221" s="12"/>
      <c r="AH221" s="12"/>
      <c r="AI221" s="12"/>
      <c r="AJ221" s="12"/>
      <c r="AK221" s="12"/>
      <c r="AL221" s="12"/>
      <c r="AM221" s="12"/>
      <c r="AN221" s="12"/>
      <c r="AO221" s="12"/>
      <c r="AP221" s="27"/>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row>
    <row r="222" spans="2:102" hidden="1" x14ac:dyDescent="0.15">
      <c r="B222" s="8"/>
      <c r="D222" s="12"/>
      <c r="E222" s="12"/>
      <c r="F222" s="12"/>
      <c r="G222" s="12"/>
      <c r="H222" s="12"/>
      <c r="I222" s="12"/>
      <c r="J222" s="12"/>
      <c r="K222" s="12"/>
      <c r="L222" s="12"/>
      <c r="M222" s="12"/>
      <c r="N222" s="12"/>
      <c r="O222" s="13"/>
      <c r="Q222" s="12"/>
      <c r="R222" s="12"/>
      <c r="S222" s="12"/>
      <c r="T222" s="12"/>
      <c r="U222" s="12"/>
      <c r="V222" s="12"/>
      <c r="W222" s="12"/>
      <c r="X222" s="12"/>
      <c r="Y222" s="12"/>
      <c r="Z222" s="12"/>
      <c r="AA222" s="12"/>
      <c r="AB222" s="13"/>
      <c r="AC222" s="12"/>
      <c r="AD222" s="12"/>
      <c r="AE222" s="12"/>
      <c r="AF222" s="12"/>
      <c r="AG222" s="12"/>
      <c r="AH222" s="12"/>
      <c r="AI222" s="12"/>
      <c r="AJ222" s="12"/>
      <c r="AK222" s="12"/>
      <c r="AL222" s="12"/>
      <c r="AM222" s="12"/>
      <c r="AN222" s="12"/>
      <c r="AO222" s="12"/>
      <c r="AP222" s="27"/>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row>
    <row r="223" spans="2:102" hidden="1" x14ac:dyDescent="0.15">
      <c r="B223" s="8"/>
      <c r="D223" s="12"/>
      <c r="E223" s="12"/>
      <c r="F223" s="12"/>
      <c r="G223" s="12"/>
      <c r="H223" s="12"/>
      <c r="I223" s="12"/>
      <c r="J223" s="12"/>
      <c r="K223" s="12"/>
      <c r="L223" s="12"/>
      <c r="M223" s="12"/>
      <c r="N223" s="12"/>
      <c r="O223" s="13"/>
      <c r="Q223" s="12"/>
      <c r="R223" s="12"/>
      <c r="S223" s="12"/>
      <c r="T223" s="12"/>
      <c r="U223" s="12"/>
      <c r="V223" s="12"/>
      <c r="W223" s="12"/>
      <c r="X223" s="12"/>
      <c r="Y223" s="12"/>
      <c r="Z223" s="12"/>
      <c r="AA223" s="12"/>
      <c r="AB223" s="13"/>
      <c r="AC223" s="12"/>
      <c r="AD223" s="12"/>
      <c r="AE223" s="12"/>
      <c r="AF223" s="12"/>
      <c r="AG223" s="12"/>
      <c r="AH223" s="12"/>
      <c r="AI223" s="12"/>
      <c r="AJ223" s="12"/>
      <c r="AK223" s="12"/>
      <c r="AL223" s="12"/>
      <c r="AM223" s="12"/>
      <c r="AN223" s="12"/>
      <c r="AO223" s="12"/>
      <c r="AP223" s="27"/>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row>
    <row r="224" spans="2:102" hidden="1" x14ac:dyDescent="0.15">
      <c r="B224" s="8"/>
      <c r="D224" s="12"/>
      <c r="E224" s="12"/>
      <c r="F224" s="12"/>
      <c r="G224" s="12"/>
      <c r="H224" s="12"/>
      <c r="I224" s="12"/>
      <c r="J224" s="12"/>
      <c r="K224" s="12"/>
      <c r="L224" s="12"/>
      <c r="M224" s="12"/>
      <c r="N224" s="12"/>
      <c r="O224" s="13"/>
      <c r="Q224" s="12"/>
      <c r="R224" s="12"/>
      <c r="S224" s="12"/>
      <c r="T224" s="12"/>
      <c r="U224" s="12"/>
      <c r="V224" s="12"/>
      <c r="W224" s="12"/>
      <c r="X224" s="12"/>
      <c r="Y224" s="12"/>
      <c r="Z224" s="12"/>
      <c r="AA224" s="12"/>
      <c r="AB224" s="13"/>
      <c r="AC224" s="12"/>
      <c r="AD224" s="12"/>
      <c r="AE224" s="12"/>
      <c r="AF224" s="12"/>
      <c r="AG224" s="12"/>
      <c r="AH224" s="12"/>
      <c r="AI224" s="12"/>
      <c r="AJ224" s="12"/>
      <c r="AK224" s="12"/>
      <c r="AL224" s="12"/>
      <c r="AM224" s="12"/>
      <c r="AN224" s="12"/>
      <c r="AO224" s="12"/>
      <c r="AP224" s="27"/>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row>
    <row r="225" spans="2:102" hidden="1" x14ac:dyDescent="0.15">
      <c r="B225" s="8"/>
      <c r="D225" s="12"/>
      <c r="E225" s="12"/>
      <c r="F225" s="12"/>
      <c r="G225" s="12"/>
      <c r="H225" s="12"/>
      <c r="I225" s="12"/>
      <c r="J225" s="12"/>
      <c r="K225" s="12"/>
      <c r="L225" s="12"/>
      <c r="M225" s="12"/>
      <c r="N225" s="12"/>
      <c r="O225" s="13"/>
      <c r="Q225" s="12"/>
      <c r="R225" s="12"/>
      <c r="S225" s="12"/>
      <c r="T225" s="12"/>
      <c r="U225" s="12"/>
      <c r="V225" s="12"/>
      <c r="W225" s="12"/>
      <c r="X225" s="12"/>
      <c r="Y225" s="12"/>
      <c r="Z225" s="12"/>
      <c r="AA225" s="12"/>
      <c r="AB225" s="13"/>
      <c r="AC225" s="12"/>
      <c r="AD225" s="12"/>
      <c r="AE225" s="12"/>
      <c r="AF225" s="12"/>
      <c r="AG225" s="12"/>
      <c r="AH225" s="12"/>
      <c r="AI225" s="12"/>
      <c r="AJ225" s="12"/>
      <c r="AK225" s="12"/>
      <c r="AL225" s="12"/>
      <c r="AM225" s="12"/>
      <c r="AN225" s="12"/>
      <c r="AO225" s="12"/>
      <c r="AP225" s="27"/>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row>
    <row r="226" spans="2:102" hidden="1" x14ac:dyDescent="0.15">
      <c r="B226" s="8"/>
      <c r="D226" s="12"/>
      <c r="E226" s="12"/>
      <c r="F226" s="12"/>
      <c r="G226" s="12"/>
      <c r="H226" s="12"/>
      <c r="I226" s="12"/>
      <c r="J226" s="12"/>
      <c r="K226" s="12"/>
      <c r="L226" s="12"/>
      <c r="M226" s="12"/>
      <c r="N226" s="12"/>
      <c r="O226" s="13"/>
      <c r="Q226" s="12"/>
      <c r="R226" s="12"/>
      <c r="S226" s="12"/>
      <c r="T226" s="12"/>
      <c r="U226" s="12"/>
      <c r="V226" s="12"/>
      <c r="W226" s="12"/>
      <c r="X226" s="12"/>
      <c r="Y226" s="12"/>
      <c r="Z226" s="12"/>
      <c r="AA226" s="12"/>
      <c r="AB226" s="13"/>
      <c r="AC226" s="12"/>
      <c r="AD226" s="12"/>
      <c r="AE226" s="12"/>
      <c r="AF226" s="12"/>
      <c r="AG226" s="12"/>
      <c r="AH226" s="12"/>
      <c r="AI226" s="12"/>
      <c r="AJ226" s="12"/>
      <c r="AK226" s="12"/>
      <c r="AL226" s="12"/>
      <c r="AM226" s="12"/>
      <c r="AN226" s="12"/>
      <c r="AO226" s="12"/>
      <c r="AP226" s="27"/>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row>
    <row r="227" spans="2:102" hidden="1" x14ac:dyDescent="0.15">
      <c r="B227" s="8"/>
      <c r="D227" s="12"/>
      <c r="E227" s="12"/>
      <c r="F227" s="12"/>
      <c r="G227" s="12"/>
      <c r="H227" s="12"/>
      <c r="I227" s="12"/>
      <c r="J227" s="12"/>
      <c r="K227" s="12"/>
      <c r="L227" s="12"/>
      <c r="M227" s="12"/>
      <c r="N227" s="12"/>
      <c r="O227" s="13"/>
      <c r="Q227" s="12"/>
      <c r="R227" s="12"/>
      <c r="S227" s="12"/>
      <c r="T227" s="12"/>
      <c r="U227" s="12"/>
      <c r="V227" s="12"/>
      <c r="W227" s="12"/>
      <c r="X227" s="12"/>
      <c r="Y227" s="12"/>
      <c r="Z227" s="12"/>
      <c r="AA227" s="12"/>
      <c r="AB227" s="13"/>
      <c r="AC227" s="12"/>
      <c r="AD227" s="12"/>
      <c r="AE227" s="12"/>
      <c r="AF227" s="12"/>
      <c r="AG227" s="12"/>
      <c r="AH227" s="12"/>
      <c r="AI227" s="12"/>
      <c r="AJ227" s="12"/>
      <c r="AK227" s="12"/>
      <c r="AL227" s="12"/>
      <c r="AM227" s="12"/>
      <c r="AN227" s="12"/>
      <c r="AO227" s="12"/>
      <c r="AP227" s="27"/>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row>
    <row r="228" spans="2:102" hidden="1" x14ac:dyDescent="0.15">
      <c r="B228" s="8"/>
      <c r="D228" s="12"/>
      <c r="E228" s="12"/>
      <c r="F228" s="12"/>
      <c r="G228" s="12"/>
      <c r="H228" s="12"/>
      <c r="I228" s="12"/>
      <c r="J228" s="12"/>
      <c r="K228" s="12"/>
      <c r="L228" s="12"/>
      <c r="M228" s="12"/>
      <c r="N228" s="12"/>
      <c r="O228" s="13"/>
      <c r="Q228" s="12"/>
      <c r="R228" s="12"/>
      <c r="S228" s="12"/>
      <c r="T228" s="12"/>
      <c r="U228" s="12"/>
      <c r="V228" s="12"/>
      <c r="W228" s="12"/>
      <c r="X228" s="12"/>
      <c r="Y228" s="12"/>
      <c r="Z228" s="12"/>
      <c r="AA228" s="12"/>
      <c r="AB228" s="13"/>
      <c r="AC228" s="12"/>
      <c r="AD228" s="12"/>
      <c r="AE228" s="12"/>
      <c r="AF228" s="12"/>
      <c r="AG228" s="12"/>
      <c r="AH228" s="12"/>
      <c r="AI228" s="12"/>
      <c r="AJ228" s="12"/>
      <c r="AK228" s="12"/>
      <c r="AL228" s="12"/>
      <c r="AM228" s="12"/>
      <c r="AN228" s="12"/>
      <c r="AO228" s="12"/>
      <c r="AP228" s="27"/>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row>
    <row r="229" spans="2:102" hidden="1" x14ac:dyDescent="0.15">
      <c r="B229" s="8"/>
      <c r="D229" s="12"/>
      <c r="E229" s="12"/>
      <c r="F229" s="12"/>
      <c r="G229" s="12"/>
      <c r="H229" s="12"/>
      <c r="I229" s="12"/>
      <c r="J229" s="12"/>
      <c r="K229" s="12"/>
      <c r="L229" s="12"/>
      <c r="M229" s="12"/>
      <c r="N229" s="12"/>
      <c r="O229" s="13"/>
      <c r="Q229" s="12"/>
      <c r="R229" s="12"/>
      <c r="S229" s="12"/>
      <c r="T229" s="12"/>
      <c r="U229" s="12"/>
      <c r="V229" s="12"/>
      <c r="W229" s="12"/>
      <c r="X229" s="12"/>
      <c r="Y229" s="12"/>
      <c r="Z229" s="12"/>
      <c r="AA229" s="12"/>
      <c r="AB229" s="13"/>
      <c r="AC229" s="12"/>
      <c r="AD229" s="12"/>
      <c r="AE229" s="12"/>
      <c r="AF229" s="12"/>
      <c r="AG229" s="12"/>
      <c r="AH229" s="12"/>
      <c r="AI229" s="12"/>
      <c r="AJ229" s="12"/>
      <c r="AK229" s="12"/>
      <c r="AL229" s="12"/>
      <c r="AM229" s="12"/>
      <c r="AN229" s="12"/>
      <c r="AO229" s="12"/>
      <c r="AP229" s="27"/>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row>
    <row r="230" spans="2:102" hidden="1" x14ac:dyDescent="0.15">
      <c r="B230" s="8"/>
      <c r="D230" s="12"/>
      <c r="E230" s="12"/>
      <c r="F230" s="12"/>
      <c r="G230" s="12"/>
      <c r="H230" s="12"/>
      <c r="I230" s="12"/>
      <c r="J230" s="12"/>
      <c r="K230" s="12"/>
      <c r="L230" s="12"/>
      <c r="M230" s="12"/>
      <c r="N230" s="12"/>
      <c r="O230" s="13"/>
      <c r="Q230" s="12"/>
      <c r="R230" s="12"/>
      <c r="S230" s="12"/>
      <c r="T230" s="12"/>
      <c r="U230" s="12"/>
      <c r="V230" s="12"/>
      <c r="W230" s="12"/>
      <c r="X230" s="12"/>
      <c r="Y230" s="12"/>
      <c r="Z230" s="12"/>
      <c r="AA230" s="12"/>
      <c r="AB230" s="13"/>
      <c r="AC230" s="12"/>
      <c r="AD230" s="12"/>
      <c r="AE230" s="12"/>
      <c r="AF230" s="12"/>
      <c r="AG230" s="12"/>
      <c r="AH230" s="12"/>
      <c r="AI230" s="12"/>
      <c r="AJ230" s="12"/>
      <c r="AK230" s="12"/>
      <c r="AL230" s="12"/>
      <c r="AM230" s="12"/>
      <c r="AN230" s="12"/>
      <c r="AO230" s="12"/>
      <c r="AP230" s="27"/>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row>
    <row r="231" spans="2:102" hidden="1" x14ac:dyDescent="0.15">
      <c r="B231" s="8"/>
      <c r="D231" s="12"/>
      <c r="E231" s="12"/>
      <c r="F231" s="12"/>
      <c r="G231" s="12"/>
      <c r="H231" s="12"/>
      <c r="I231" s="12"/>
      <c r="J231" s="12"/>
      <c r="K231" s="12"/>
      <c r="L231" s="12"/>
      <c r="M231" s="12"/>
      <c r="N231" s="12"/>
      <c r="O231" s="13"/>
      <c r="Q231" s="12"/>
      <c r="R231" s="12"/>
      <c r="S231" s="12"/>
      <c r="T231" s="12"/>
      <c r="U231" s="12"/>
      <c r="V231" s="12"/>
      <c r="W231" s="12"/>
      <c r="X231" s="12"/>
      <c r="Y231" s="12"/>
      <c r="Z231" s="12"/>
      <c r="AA231" s="12"/>
      <c r="AB231" s="13"/>
      <c r="AC231" s="12"/>
      <c r="AD231" s="12"/>
      <c r="AE231" s="12"/>
      <c r="AF231" s="12"/>
      <c r="AG231" s="12"/>
      <c r="AH231" s="12"/>
      <c r="AI231" s="12"/>
      <c r="AJ231" s="12"/>
      <c r="AK231" s="12"/>
      <c r="AL231" s="12"/>
      <c r="AM231" s="12"/>
      <c r="AN231" s="12"/>
      <c r="AO231" s="12"/>
      <c r="AP231" s="27"/>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row>
    <row r="232" spans="2:102" hidden="1" x14ac:dyDescent="0.15">
      <c r="B232" s="8"/>
      <c r="D232" s="12"/>
      <c r="E232" s="12"/>
      <c r="F232" s="12"/>
      <c r="G232" s="12"/>
      <c r="H232" s="12"/>
      <c r="I232" s="12"/>
      <c r="J232" s="12"/>
      <c r="K232" s="12"/>
      <c r="L232" s="12"/>
      <c r="M232" s="12"/>
      <c r="N232" s="12"/>
      <c r="O232" s="13"/>
      <c r="Q232" s="12"/>
      <c r="R232" s="12"/>
      <c r="S232" s="12"/>
      <c r="T232" s="12"/>
      <c r="U232" s="12"/>
      <c r="V232" s="12"/>
      <c r="W232" s="12"/>
      <c r="X232" s="12"/>
      <c r="Y232" s="12"/>
      <c r="Z232" s="12"/>
      <c r="AA232" s="12"/>
      <c r="AB232" s="13"/>
      <c r="AC232" s="12"/>
      <c r="AD232" s="12"/>
      <c r="AE232" s="12"/>
      <c r="AF232" s="12"/>
      <c r="AG232" s="12"/>
      <c r="AH232" s="12"/>
      <c r="AI232" s="12"/>
      <c r="AJ232" s="12"/>
      <c r="AK232" s="12"/>
      <c r="AL232" s="12"/>
      <c r="AM232" s="12"/>
      <c r="AN232" s="12"/>
      <c r="AO232" s="12"/>
      <c r="AP232" s="27"/>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row>
    <row r="233" spans="2:102" hidden="1" x14ac:dyDescent="0.15">
      <c r="B233" s="8"/>
      <c r="D233" s="12"/>
      <c r="E233" s="12"/>
      <c r="F233" s="12"/>
      <c r="G233" s="12"/>
      <c r="H233" s="12"/>
      <c r="I233" s="12"/>
      <c r="J233" s="12"/>
      <c r="K233" s="12"/>
      <c r="L233" s="12"/>
      <c r="M233" s="12"/>
      <c r="N233" s="12"/>
      <c r="O233" s="13"/>
      <c r="Q233" s="12"/>
      <c r="R233" s="12"/>
      <c r="S233" s="12"/>
      <c r="T233" s="12"/>
      <c r="U233" s="12"/>
      <c r="V233" s="12"/>
      <c r="W233" s="12"/>
      <c r="X233" s="12"/>
      <c r="Y233" s="12"/>
      <c r="Z233" s="12"/>
      <c r="AA233" s="12"/>
      <c r="AB233" s="13"/>
      <c r="AC233" s="12"/>
      <c r="AD233" s="12"/>
      <c r="AE233" s="12"/>
      <c r="AF233" s="12"/>
      <c r="AG233" s="12"/>
      <c r="AH233" s="12"/>
      <c r="AI233" s="12"/>
      <c r="AJ233" s="12"/>
      <c r="AK233" s="12"/>
      <c r="AL233" s="12"/>
      <c r="AM233" s="12"/>
      <c r="AN233" s="12"/>
      <c r="AO233" s="12"/>
      <c r="AP233" s="27"/>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row>
    <row r="234" spans="2:102" hidden="1" x14ac:dyDescent="0.15">
      <c r="B234" s="8"/>
      <c r="D234" s="12"/>
      <c r="E234" s="12"/>
      <c r="F234" s="12"/>
      <c r="G234" s="12"/>
      <c r="H234" s="12"/>
      <c r="I234" s="12"/>
      <c r="J234" s="12"/>
      <c r="K234" s="12"/>
      <c r="L234" s="12"/>
      <c r="M234" s="12"/>
      <c r="N234" s="12"/>
      <c r="O234" s="13"/>
      <c r="Q234" s="12"/>
      <c r="R234" s="12"/>
      <c r="S234" s="12"/>
      <c r="T234" s="12"/>
      <c r="U234" s="12"/>
      <c r="V234" s="12"/>
      <c r="W234" s="12"/>
      <c r="X234" s="12"/>
      <c r="Y234" s="12"/>
      <c r="Z234" s="12"/>
      <c r="AA234" s="12"/>
      <c r="AB234" s="13"/>
      <c r="AC234" s="12"/>
      <c r="AD234" s="12"/>
      <c r="AE234" s="12"/>
      <c r="AF234" s="12"/>
      <c r="AG234" s="12"/>
      <c r="AH234" s="12"/>
      <c r="AI234" s="12"/>
      <c r="AJ234" s="12"/>
      <c r="AK234" s="12"/>
      <c r="AL234" s="12"/>
      <c r="AM234" s="12"/>
      <c r="AN234" s="12"/>
      <c r="AO234" s="12"/>
      <c r="AP234" s="27"/>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row>
    <row r="235" spans="2:102" hidden="1" x14ac:dyDescent="0.15">
      <c r="B235" s="8"/>
      <c r="D235" s="12"/>
      <c r="E235" s="12"/>
      <c r="F235" s="12"/>
      <c r="G235" s="12"/>
      <c r="H235" s="12"/>
      <c r="I235" s="12"/>
      <c r="J235" s="12"/>
      <c r="K235" s="12"/>
      <c r="L235" s="12"/>
      <c r="M235" s="12"/>
      <c r="N235" s="12"/>
      <c r="O235" s="13"/>
      <c r="Q235" s="12"/>
      <c r="R235" s="12"/>
      <c r="S235" s="12"/>
      <c r="T235" s="12"/>
      <c r="U235" s="12"/>
      <c r="V235" s="12"/>
      <c r="W235" s="12"/>
      <c r="X235" s="12"/>
      <c r="Y235" s="12"/>
      <c r="Z235" s="12"/>
      <c r="AA235" s="12"/>
      <c r="AB235" s="13"/>
      <c r="AC235" s="12"/>
      <c r="AD235" s="12"/>
      <c r="AE235" s="12"/>
      <c r="AF235" s="12"/>
      <c r="AG235" s="12"/>
      <c r="AH235" s="12"/>
      <c r="AI235" s="12"/>
      <c r="AJ235" s="12"/>
      <c r="AK235" s="12"/>
      <c r="AL235" s="12"/>
      <c r="AM235" s="12"/>
      <c r="AN235" s="12"/>
      <c r="AO235" s="12"/>
      <c r="AP235" s="27"/>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row>
    <row r="236" spans="2:102" hidden="1" x14ac:dyDescent="0.15">
      <c r="B236" s="8"/>
      <c r="D236" s="12"/>
      <c r="E236" s="12"/>
      <c r="F236" s="12"/>
      <c r="G236" s="12"/>
      <c r="H236" s="12"/>
      <c r="I236" s="12"/>
      <c r="J236" s="12"/>
      <c r="K236" s="12"/>
      <c r="L236" s="12"/>
      <c r="M236" s="12"/>
      <c r="N236" s="12"/>
      <c r="O236" s="13"/>
      <c r="Q236" s="12"/>
      <c r="R236" s="12"/>
      <c r="S236" s="12"/>
      <c r="T236" s="12"/>
      <c r="U236" s="12"/>
      <c r="V236" s="12"/>
      <c r="W236" s="12"/>
      <c r="X236" s="12"/>
      <c r="Y236" s="12"/>
      <c r="Z236" s="12"/>
      <c r="AA236" s="12"/>
      <c r="AB236" s="13"/>
      <c r="AC236" s="12"/>
      <c r="AD236" s="12"/>
      <c r="AE236" s="12"/>
      <c r="AF236" s="12"/>
      <c r="AG236" s="12"/>
      <c r="AH236" s="12"/>
      <c r="AI236" s="12"/>
      <c r="AJ236" s="12"/>
      <c r="AK236" s="12"/>
      <c r="AL236" s="12"/>
      <c r="AM236" s="12"/>
      <c r="AN236" s="12"/>
      <c r="AO236" s="12"/>
      <c r="AP236" s="27"/>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row>
    <row r="237" spans="2:102" hidden="1" x14ac:dyDescent="0.15">
      <c r="B237" s="8"/>
      <c r="D237" s="12"/>
      <c r="E237" s="12"/>
      <c r="F237" s="12"/>
      <c r="G237" s="12"/>
      <c r="H237" s="12"/>
      <c r="I237" s="12"/>
      <c r="J237" s="12"/>
      <c r="K237" s="12"/>
      <c r="L237" s="12"/>
      <c r="M237" s="12"/>
      <c r="N237" s="12"/>
      <c r="O237" s="13"/>
      <c r="Q237" s="12"/>
      <c r="R237" s="12"/>
      <c r="S237" s="12"/>
      <c r="T237" s="12"/>
      <c r="U237" s="12"/>
      <c r="V237" s="12"/>
      <c r="W237" s="12"/>
      <c r="X237" s="12"/>
      <c r="Y237" s="12"/>
      <c r="Z237" s="12"/>
      <c r="AA237" s="12"/>
      <c r="AB237" s="13"/>
      <c r="AC237" s="12"/>
      <c r="AD237" s="12"/>
      <c r="AE237" s="12"/>
      <c r="AF237" s="12"/>
      <c r="AG237" s="12"/>
      <c r="AH237" s="12"/>
      <c r="AI237" s="12"/>
      <c r="AJ237" s="12"/>
      <c r="AK237" s="12"/>
      <c r="AL237" s="12"/>
      <c r="AM237" s="12"/>
      <c r="AN237" s="12"/>
      <c r="AO237" s="12"/>
      <c r="AP237" s="27"/>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row>
    <row r="238" spans="2:102" hidden="1" x14ac:dyDescent="0.15">
      <c r="B238" s="8"/>
      <c r="D238" s="12"/>
      <c r="E238" s="12"/>
      <c r="F238" s="12"/>
      <c r="G238" s="12"/>
      <c r="H238" s="12"/>
      <c r="I238" s="12"/>
      <c r="J238" s="12"/>
      <c r="K238" s="12"/>
      <c r="L238" s="12"/>
      <c r="M238" s="12"/>
      <c r="N238" s="12"/>
      <c r="O238" s="13"/>
      <c r="Q238" s="12"/>
      <c r="R238" s="12"/>
      <c r="S238" s="12"/>
      <c r="T238" s="12"/>
      <c r="U238" s="12"/>
      <c r="V238" s="12"/>
      <c r="W238" s="12"/>
      <c r="X238" s="12"/>
      <c r="Y238" s="12"/>
      <c r="Z238" s="12"/>
      <c r="AA238" s="12"/>
      <c r="AB238" s="13"/>
      <c r="AC238" s="12"/>
      <c r="AD238" s="12"/>
      <c r="AE238" s="12"/>
      <c r="AF238" s="12"/>
      <c r="AG238" s="12"/>
      <c r="AH238" s="12"/>
      <c r="AI238" s="12"/>
      <c r="AJ238" s="12"/>
      <c r="AK238" s="12"/>
      <c r="AL238" s="12"/>
      <c r="AM238" s="12"/>
      <c r="AN238" s="12"/>
      <c r="AO238" s="12"/>
      <c r="AP238" s="27"/>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row>
    <row r="239" spans="2:102" hidden="1" x14ac:dyDescent="0.15">
      <c r="B239" s="8"/>
      <c r="D239" s="12"/>
      <c r="E239" s="12"/>
      <c r="F239" s="12"/>
      <c r="G239" s="12"/>
      <c r="H239" s="12"/>
      <c r="I239" s="12"/>
      <c r="J239" s="12"/>
      <c r="K239" s="12"/>
      <c r="L239" s="12"/>
      <c r="M239" s="12"/>
      <c r="N239" s="12"/>
      <c r="O239" s="13"/>
      <c r="Q239" s="12"/>
      <c r="R239" s="12"/>
      <c r="S239" s="12"/>
      <c r="T239" s="12"/>
      <c r="U239" s="12"/>
      <c r="V239" s="12"/>
      <c r="W239" s="12"/>
      <c r="X239" s="12"/>
      <c r="Y239" s="12"/>
      <c r="Z239" s="12"/>
      <c r="AA239" s="12"/>
      <c r="AB239" s="13"/>
      <c r="AC239" s="12"/>
      <c r="AD239" s="12"/>
      <c r="AE239" s="12"/>
      <c r="AF239" s="12"/>
      <c r="AG239" s="12"/>
      <c r="AH239" s="12"/>
      <c r="AI239" s="12"/>
      <c r="AJ239" s="12"/>
      <c r="AK239" s="12"/>
      <c r="AL239" s="12"/>
      <c r="AM239" s="12"/>
      <c r="AN239" s="12"/>
      <c r="AO239" s="12"/>
      <c r="AP239" s="27"/>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row>
    <row r="240" spans="2:102" hidden="1" x14ac:dyDescent="0.15">
      <c r="B240" s="8"/>
      <c r="D240" s="12"/>
      <c r="E240" s="12"/>
      <c r="F240" s="12"/>
      <c r="G240" s="12"/>
      <c r="H240" s="12"/>
      <c r="I240" s="12"/>
      <c r="J240" s="12"/>
      <c r="K240" s="12"/>
      <c r="L240" s="12"/>
      <c r="M240" s="12"/>
      <c r="N240" s="12"/>
      <c r="O240" s="13"/>
      <c r="Q240" s="12"/>
      <c r="R240" s="12"/>
      <c r="S240" s="12"/>
      <c r="T240" s="12"/>
      <c r="U240" s="12"/>
      <c r="V240" s="12"/>
      <c r="W240" s="12"/>
      <c r="X240" s="12"/>
      <c r="Y240" s="12"/>
      <c r="Z240" s="12"/>
      <c r="AA240" s="12"/>
      <c r="AB240" s="13"/>
      <c r="AC240" s="12"/>
      <c r="AD240" s="12"/>
      <c r="AE240" s="12"/>
      <c r="AF240" s="12"/>
      <c r="AG240" s="12"/>
      <c r="AH240" s="12"/>
      <c r="AI240" s="12"/>
      <c r="AJ240" s="12"/>
      <c r="AK240" s="12"/>
      <c r="AL240" s="12"/>
      <c r="AM240" s="12"/>
      <c r="AN240" s="12"/>
      <c r="AO240" s="12"/>
      <c r="AP240" s="27"/>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row>
    <row r="241" spans="2:102" hidden="1" x14ac:dyDescent="0.15">
      <c r="B241" s="8"/>
      <c r="D241" s="12"/>
      <c r="E241" s="12"/>
      <c r="F241" s="12"/>
      <c r="G241" s="12"/>
      <c r="H241" s="12"/>
      <c r="I241" s="12"/>
      <c r="J241" s="12"/>
      <c r="K241" s="12"/>
      <c r="L241" s="12"/>
      <c r="M241" s="12"/>
      <c r="N241" s="12"/>
      <c r="O241" s="13"/>
      <c r="Q241" s="12"/>
      <c r="R241" s="12"/>
      <c r="S241" s="12"/>
      <c r="T241" s="12"/>
      <c r="U241" s="12"/>
      <c r="V241" s="12"/>
      <c r="W241" s="12"/>
      <c r="X241" s="12"/>
      <c r="Y241" s="12"/>
      <c r="Z241" s="12"/>
      <c r="AA241" s="12"/>
      <c r="AB241" s="13"/>
      <c r="AC241" s="12"/>
      <c r="AD241" s="12"/>
      <c r="AE241" s="12"/>
      <c r="AF241" s="12"/>
      <c r="AG241" s="12"/>
      <c r="AH241" s="12"/>
      <c r="AI241" s="12"/>
      <c r="AJ241" s="12"/>
      <c r="AK241" s="12"/>
      <c r="AL241" s="12"/>
      <c r="AM241" s="12"/>
      <c r="AN241" s="12"/>
      <c r="AO241" s="12"/>
      <c r="AP241" s="27"/>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row>
    <row r="242" spans="2:102" hidden="1" x14ac:dyDescent="0.15">
      <c r="B242" s="8"/>
      <c r="D242" s="12"/>
      <c r="E242" s="12"/>
      <c r="F242" s="12"/>
      <c r="G242" s="12"/>
      <c r="H242" s="12"/>
      <c r="I242" s="12"/>
      <c r="J242" s="12"/>
      <c r="K242" s="12"/>
      <c r="L242" s="12"/>
      <c r="M242" s="12"/>
      <c r="N242" s="12"/>
      <c r="O242" s="13"/>
      <c r="Q242" s="12"/>
      <c r="R242" s="12"/>
      <c r="S242" s="12"/>
      <c r="T242" s="12"/>
      <c r="U242" s="12"/>
      <c r="V242" s="12"/>
      <c r="W242" s="12"/>
      <c r="X242" s="12"/>
      <c r="Y242" s="12"/>
      <c r="Z242" s="12"/>
      <c r="AA242" s="12"/>
      <c r="AB242" s="13"/>
      <c r="AC242" s="12"/>
      <c r="AD242" s="12"/>
      <c r="AE242" s="12"/>
      <c r="AF242" s="12"/>
      <c r="AG242" s="12"/>
      <c r="AH242" s="12"/>
      <c r="AI242" s="12"/>
      <c r="AJ242" s="12"/>
      <c r="AK242" s="12"/>
      <c r="AL242" s="12"/>
      <c r="AM242" s="12"/>
      <c r="AN242" s="12"/>
      <c r="AO242" s="12"/>
      <c r="AP242" s="27"/>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row>
    <row r="243" spans="2:102" hidden="1" x14ac:dyDescent="0.15">
      <c r="B243" s="8"/>
      <c r="D243" s="12"/>
      <c r="E243" s="12"/>
      <c r="F243" s="12"/>
      <c r="G243" s="12"/>
      <c r="H243" s="12"/>
      <c r="I243" s="12"/>
      <c r="J243" s="12"/>
      <c r="K243" s="12"/>
      <c r="L243" s="12"/>
      <c r="M243" s="12"/>
      <c r="N243" s="12"/>
      <c r="O243" s="13"/>
      <c r="Q243" s="12"/>
      <c r="R243" s="12"/>
      <c r="S243" s="12"/>
      <c r="T243" s="12"/>
      <c r="U243" s="12"/>
      <c r="V243" s="12"/>
      <c r="W243" s="12"/>
      <c r="X243" s="12"/>
      <c r="Y243" s="12"/>
      <c r="Z243" s="12"/>
      <c r="AA243" s="12"/>
      <c r="AB243" s="13"/>
      <c r="AC243" s="12"/>
      <c r="AD243" s="12"/>
      <c r="AE243" s="12"/>
      <c r="AF243" s="12"/>
      <c r="AG243" s="12"/>
      <c r="AH243" s="12"/>
      <c r="AI243" s="12"/>
      <c r="AJ243" s="12"/>
      <c r="AK243" s="12"/>
      <c r="AL243" s="12"/>
      <c r="AM243" s="12"/>
      <c r="AN243" s="12"/>
      <c r="AO243" s="12"/>
      <c r="AP243" s="27"/>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row>
    <row r="244" spans="2:102" hidden="1" x14ac:dyDescent="0.15">
      <c r="B244" s="8"/>
      <c r="D244" s="12"/>
      <c r="E244" s="12"/>
      <c r="F244" s="12"/>
      <c r="G244" s="12"/>
      <c r="H244" s="12"/>
      <c r="I244" s="12"/>
      <c r="J244" s="12"/>
      <c r="K244" s="12"/>
      <c r="L244" s="12"/>
      <c r="M244" s="12"/>
      <c r="N244" s="12"/>
      <c r="O244" s="13"/>
      <c r="Q244" s="12"/>
      <c r="R244" s="12"/>
      <c r="S244" s="12"/>
      <c r="T244" s="12"/>
      <c r="U244" s="12"/>
      <c r="V244" s="12"/>
      <c r="W244" s="12"/>
      <c r="X244" s="12"/>
      <c r="Y244" s="12"/>
      <c r="Z244" s="12"/>
      <c r="AA244" s="12"/>
      <c r="AB244" s="13"/>
      <c r="AC244" s="12"/>
      <c r="AD244" s="12"/>
      <c r="AE244" s="12"/>
      <c r="AF244" s="12"/>
      <c r="AG244" s="12"/>
      <c r="AH244" s="12"/>
      <c r="AI244" s="12"/>
      <c r="AJ244" s="12"/>
      <c r="AK244" s="12"/>
      <c r="AL244" s="12"/>
      <c r="AM244" s="12"/>
      <c r="AN244" s="12"/>
      <c r="AO244" s="12"/>
      <c r="AP244" s="27"/>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row>
    <row r="245" spans="2:102" hidden="1" x14ac:dyDescent="0.15">
      <c r="B245" s="8"/>
      <c r="D245" s="12"/>
      <c r="E245" s="12"/>
      <c r="F245" s="12"/>
      <c r="G245" s="12"/>
      <c r="H245" s="12"/>
      <c r="I245" s="12"/>
      <c r="J245" s="12"/>
      <c r="K245" s="12"/>
      <c r="L245" s="12"/>
      <c r="M245" s="12"/>
      <c r="N245" s="12"/>
      <c r="O245" s="13"/>
      <c r="Q245" s="12"/>
      <c r="R245" s="12"/>
      <c r="S245" s="12"/>
      <c r="T245" s="12"/>
      <c r="U245" s="12"/>
      <c r="V245" s="12"/>
      <c r="W245" s="12"/>
      <c r="X245" s="12"/>
      <c r="Y245" s="12"/>
      <c r="Z245" s="12"/>
      <c r="AA245" s="12"/>
      <c r="AB245" s="13"/>
      <c r="AC245" s="12"/>
      <c r="AD245" s="12"/>
      <c r="AE245" s="12"/>
      <c r="AF245" s="12"/>
      <c r="AG245" s="12"/>
      <c r="AH245" s="12"/>
      <c r="AI245" s="12"/>
      <c r="AJ245" s="12"/>
      <c r="AK245" s="12"/>
      <c r="AL245" s="12"/>
      <c r="AM245" s="12"/>
      <c r="AN245" s="12"/>
      <c r="AO245" s="12"/>
      <c r="AP245" s="27"/>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row>
    <row r="246" spans="2:102" hidden="1" x14ac:dyDescent="0.15">
      <c r="B246" s="8"/>
      <c r="D246" s="12"/>
      <c r="E246" s="12"/>
      <c r="F246" s="12"/>
      <c r="G246" s="12"/>
      <c r="H246" s="12"/>
      <c r="I246" s="12"/>
      <c r="J246" s="12"/>
      <c r="K246" s="12"/>
      <c r="L246" s="12"/>
      <c r="M246" s="12"/>
      <c r="N246" s="12"/>
      <c r="O246" s="13"/>
      <c r="Q246" s="12"/>
      <c r="R246" s="12"/>
      <c r="S246" s="12"/>
      <c r="T246" s="12"/>
      <c r="U246" s="12"/>
      <c r="V246" s="12"/>
      <c r="W246" s="12"/>
      <c r="X246" s="12"/>
      <c r="Y246" s="12"/>
      <c r="Z246" s="12"/>
      <c r="AA246" s="12"/>
      <c r="AB246" s="13"/>
      <c r="AC246" s="12"/>
      <c r="AD246" s="12"/>
      <c r="AE246" s="12"/>
      <c r="AF246" s="12"/>
      <c r="AG246" s="12"/>
      <c r="AH246" s="12"/>
      <c r="AI246" s="12"/>
      <c r="AJ246" s="12"/>
      <c r="AK246" s="12"/>
      <c r="AL246" s="12"/>
      <c r="AM246" s="12"/>
      <c r="AN246" s="12"/>
      <c r="AO246" s="12"/>
      <c r="AP246" s="27"/>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row>
    <row r="247" spans="2:102" hidden="1" x14ac:dyDescent="0.15">
      <c r="B247" s="8"/>
      <c r="D247" s="12"/>
      <c r="E247" s="12"/>
      <c r="F247" s="12"/>
      <c r="G247" s="12"/>
      <c r="H247" s="12"/>
      <c r="I247" s="12"/>
      <c r="J247" s="12"/>
      <c r="K247" s="12"/>
      <c r="L247" s="12"/>
      <c r="M247" s="12"/>
      <c r="N247" s="12"/>
      <c r="O247" s="13"/>
      <c r="Q247" s="12"/>
      <c r="R247" s="12"/>
      <c r="S247" s="12"/>
      <c r="T247" s="12"/>
      <c r="U247" s="12"/>
      <c r="V247" s="12"/>
      <c r="W247" s="12"/>
      <c r="X247" s="12"/>
      <c r="Y247" s="12"/>
      <c r="Z247" s="12"/>
      <c r="AA247" s="12"/>
      <c r="AB247" s="13"/>
      <c r="AC247" s="12"/>
      <c r="AD247" s="12"/>
      <c r="AE247" s="12"/>
      <c r="AF247" s="12"/>
      <c r="AG247" s="12"/>
      <c r="AH247" s="12"/>
      <c r="AI247" s="12"/>
      <c r="AJ247" s="12"/>
      <c r="AK247" s="12"/>
      <c r="AL247" s="12"/>
      <c r="AM247" s="12"/>
      <c r="AN247" s="12"/>
      <c r="AO247" s="12"/>
      <c r="AP247" s="27"/>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row>
    <row r="248" spans="2:102" hidden="1" x14ac:dyDescent="0.15">
      <c r="B248" s="8"/>
      <c r="D248" s="12"/>
      <c r="E248" s="12"/>
      <c r="F248" s="12"/>
      <c r="G248" s="12"/>
      <c r="H248" s="12"/>
      <c r="I248" s="12"/>
      <c r="J248" s="12"/>
      <c r="K248" s="12"/>
      <c r="L248" s="12"/>
      <c r="M248" s="12"/>
      <c r="N248" s="12"/>
      <c r="O248" s="13"/>
      <c r="Q248" s="12"/>
      <c r="R248" s="12"/>
      <c r="S248" s="12"/>
      <c r="T248" s="12"/>
      <c r="U248" s="12"/>
      <c r="V248" s="12"/>
      <c r="W248" s="12"/>
      <c r="X248" s="12"/>
      <c r="Y248" s="12"/>
      <c r="Z248" s="12"/>
      <c r="AA248" s="12"/>
      <c r="AB248" s="13"/>
      <c r="AC248" s="12"/>
      <c r="AD248" s="12"/>
      <c r="AE248" s="12"/>
      <c r="AF248" s="12"/>
      <c r="AG248" s="12"/>
      <c r="AH248" s="12"/>
      <c r="AI248" s="12"/>
      <c r="AJ248" s="12"/>
      <c r="AK248" s="12"/>
      <c r="AL248" s="12"/>
      <c r="AM248" s="12"/>
      <c r="AN248" s="12"/>
      <c r="AO248" s="12"/>
      <c r="AP248" s="27"/>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row>
    <row r="249" spans="2:102" hidden="1" x14ac:dyDescent="0.15">
      <c r="B249" s="8"/>
      <c r="D249" s="12"/>
      <c r="E249" s="12"/>
      <c r="F249" s="12"/>
      <c r="G249" s="12"/>
      <c r="H249" s="12"/>
      <c r="I249" s="12"/>
      <c r="J249" s="12"/>
      <c r="K249" s="12"/>
      <c r="L249" s="12"/>
      <c r="M249" s="12"/>
      <c r="N249" s="12"/>
      <c r="O249" s="13"/>
      <c r="Q249" s="12"/>
      <c r="R249" s="12"/>
      <c r="S249" s="12"/>
      <c r="T249" s="12"/>
      <c r="U249" s="12"/>
      <c r="V249" s="12"/>
      <c r="W249" s="12"/>
      <c r="X249" s="12"/>
      <c r="Y249" s="12"/>
      <c r="Z249" s="12"/>
      <c r="AA249" s="12"/>
      <c r="AB249" s="13"/>
      <c r="AC249" s="12"/>
      <c r="AD249" s="12"/>
      <c r="AE249" s="12"/>
      <c r="AF249" s="12"/>
      <c r="AG249" s="12"/>
      <c r="AH249" s="12"/>
      <c r="AI249" s="12"/>
      <c r="AJ249" s="12"/>
      <c r="AK249" s="12"/>
      <c r="AL249" s="12"/>
      <c r="AM249" s="12"/>
      <c r="AN249" s="12"/>
      <c r="AO249" s="12"/>
      <c r="AP249" s="27"/>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row>
    <row r="250" spans="2:102" hidden="1" x14ac:dyDescent="0.15">
      <c r="B250" s="8"/>
      <c r="D250" s="12"/>
      <c r="E250" s="12"/>
      <c r="F250" s="12"/>
      <c r="G250" s="12"/>
      <c r="H250" s="12"/>
      <c r="I250" s="12"/>
      <c r="J250" s="12"/>
      <c r="K250" s="12"/>
      <c r="L250" s="12"/>
      <c r="M250" s="12"/>
      <c r="N250" s="12"/>
      <c r="O250" s="13"/>
      <c r="Q250" s="12"/>
      <c r="R250" s="12"/>
      <c r="S250" s="12"/>
      <c r="T250" s="12"/>
      <c r="U250" s="12"/>
      <c r="V250" s="12"/>
      <c r="W250" s="12"/>
      <c r="X250" s="12"/>
      <c r="Y250" s="12"/>
      <c r="Z250" s="12"/>
      <c r="AA250" s="12"/>
      <c r="AB250" s="13"/>
      <c r="AC250" s="12"/>
      <c r="AD250" s="12"/>
      <c r="AE250" s="12"/>
      <c r="AF250" s="12"/>
      <c r="AG250" s="12"/>
      <c r="AH250" s="12"/>
      <c r="AI250" s="12"/>
      <c r="AJ250" s="12"/>
      <c r="AK250" s="12"/>
      <c r="AL250" s="12"/>
      <c r="AM250" s="12"/>
      <c r="AN250" s="12"/>
      <c r="AO250" s="12"/>
      <c r="AP250" s="27"/>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row>
    <row r="251" spans="2:102" hidden="1" x14ac:dyDescent="0.15">
      <c r="B251" s="8"/>
      <c r="D251" s="12"/>
      <c r="E251" s="12"/>
      <c r="F251" s="12"/>
      <c r="G251" s="12"/>
      <c r="H251" s="12"/>
      <c r="I251" s="12"/>
      <c r="J251" s="12"/>
      <c r="K251" s="12"/>
      <c r="L251" s="12"/>
      <c r="M251" s="12"/>
      <c r="N251" s="12"/>
      <c r="O251" s="13"/>
      <c r="Q251" s="12"/>
      <c r="R251" s="12"/>
      <c r="S251" s="12"/>
      <c r="T251" s="12"/>
      <c r="U251" s="12"/>
      <c r="V251" s="12"/>
      <c r="W251" s="12"/>
      <c r="X251" s="12"/>
      <c r="Y251" s="12"/>
      <c r="Z251" s="12"/>
      <c r="AA251" s="12"/>
      <c r="AB251" s="13"/>
      <c r="AC251" s="12"/>
      <c r="AD251" s="12"/>
      <c r="AE251" s="12"/>
      <c r="AF251" s="12"/>
      <c r="AG251" s="12"/>
      <c r="AH251" s="12"/>
      <c r="AI251" s="12"/>
      <c r="AJ251" s="12"/>
      <c r="AK251" s="12"/>
      <c r="AL251" s="12"/>
      <c r="AM251" s="12"/>
      <c r="AN251" s="12"/>
      <c r="AO251" s="12"/>
      <c r="AP251" s="27"/>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row>
    <row r="252" spans="2:102" hidden="1" x14ac:dyDescent="0.15">
      <c r="B252" s="8"/>
      <c r="D252" s="12"/>
      <c r="E252" s="12"/>
      <c r="F252" s="12"/>
      <c r="G252" s="12"/>
      <c r="H252" s="12"/>
      <c r="I252" s="12"/>
      <c r="J252" s="12"/>
      <c r="K252" s="12"/>
      <c r="L252" s="12"/>
      <c r="M252" s="12"/>
      <c r="N252" s="12"/>
      <c r="O252" s="13"/>
      <c r="Q252" s="12"/>
      <c r="R252" s="12"/>
      <c r="S252" s="12"/>
      <c r="T252" s="12"/>
      <c r="U252" s="12"/>
      <c r="V252" s="12"/>
      <c r="W252" s="12"/>
      <c r="X252" s="12"/>
      <c r="Y252" s="12"/>
      <c r="Z252" s="12"/>
      <c r="AA252" s="12"/>
      <c r="AB252" s="13"/>
      <c r="AC252" s="12"/>
      <c r="AD252" s="12"/>
      <c r="AE252" s="12"/>
      <c r="AF252" s="12"/>
      <c r="AG252" s="12"/>
      <c r="AH252" s="12"/>
      <c r="AI252" s="12"/>
      <c r="AJ252" s="12"/>
      <c r="AK252" s="12"/>
      <c r="AL252" s="12"/>
      <c r="AM252" s="12"/>
      <c r="AN252" s="12"/>
      <c r="AO252" s="12"/>
      <c r="AP252" s="27"/>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row>
    <row r="253" spans="2:102" hidden="1" x14ac:dyDescent="0.15">
      <c r="B253" s="8"/>
      <c r="D253" s="12"/>
      <c r="E253" s="12"/>
      <c r="F253" s="12"/>
      <c r="G253" s="12"/>
      <c r="H253" s="12"/>
      <c r="I253" s="12"/>
      <c r="J253" s="12"/>
      <c r="K253" s="12"/>
      <c r="L253" s="12"/>
      <c r="M253" s="12"/>
      <c r="N253" s="12"/>
      <c r="O253" s="13"/>
      <c r="Q253" s="12"/>
      <c r="R253" s="12"/>
      <c r="S253" s="12"/>
      <c r="T253" s="12"/>
      <c r="U253" s="12"/>
      <c r="V253" s="12"/>
      <c r="W253" s="12"/>
      <c r="X253" s="12"/>
      <c r="Y253" s="12"/>
      <c r="Z253" s="12"/>
      <c r="AA253" s="12"/>
      <c r="AB253" s="13"/>
      <c r="AC253" s="12"/>
      <c r="AD253" s="12"/>
      <c r="AE253" s="12"/>
      <c r="AF253" s="12"/>
      <c r="AG253" s="12"/>
      <c r="AH253" s="12"/>
      <c r="AI253" s="12"/>
      <c r="AJ253" s="12"/>
      <c r="AK253" s="12"/>
      <c r="AL253" s="12"/>
      <c r="AM253" s="12"/>
      <c r="AN253" s="12"/>
      <c r="AO253" s="12"/>
      <c r="AP253" s="27"/>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row>
    <row r="254" spans="2:102" hidden="1" x14ac:dyDescent="0.15">
      <c r="B254" s="8"/>
      <c r="D254" s="12"/>
      <c r="E254" s="12"/>
      <c r="F254" s="12"/>
      <c r="G254" s="12"/>
      <c r="H254" s="12"/>
      <c r="I254" s="12"/>
      <c r="J254" s="12"/>
      <c r="K254" s="12"/>
      <c r="L254" s="12"/>
      <c r="M254" s="12"/>
      <c r="N254" s="12"/>
      <c r="O254" s="13"/>
      <c r="Q254" s="12"/>
      <c r="R254" s="12"/>
      <c r="S254" s="12"/>
      <c r="T254" s="12"/>
      <c r="U254" s="12"/>
      <c r="V254" s="12"/>
      <c r="W254" s="12"/>
      <c r="X254" s="12"/>
      <c r="Y254" s="12"/>
      <c r="Z254" s="12"/>
      <c r="AA254" s="12"/>
      <c r="AB254" s="13"/>
      <c r="AC254" s="12"/>
      <c r="AD254" s="12"/>
      <c r="AE254" s="12"/>
      <c r="AF254" s="12"/>
      <c r="AG254" s="12"/>
      <c r="AH254" s="12"/>
      <c r="AI254" s="12"/>
      <c r="AJ254" s="12"/>
      <c r="AK254" s="12"/>
      <c r="AL254" s="12"/>
      <c r="AM254" s="12"/>
      <c r="AN254" s="12"/>
      <c r="AO254" s="12"/>
      <c r="AP254" s="27"/>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row>
    <row r="255" spans="2:102" hidden="1" x14ac:dyDescent="0.15">
      <c r="B255" s="8"/>
      <c r="D255" s="12"/>
      <c r="E255" s="12"/>
      <c r="F255" s="12"/>
      <c r="G255" s="12"/>
      <c r="H255" s="12"/>
      <c r="I255" s="12"/>
      <c r="J255" s="12"/>
      <c r="K255" s="12"/>
      <c r="L255" s="12"/>
      <c r="M255" s="12"/>
      <c r="N255" s="12"/>
      <c r="O255" s="13"/>
      <c r="Q255" s="12"/>
      <c r="R255" s="12"/>
      <c r="S255" s="12"/>
      <c r="T255" s="12"/>
      <c r="U255" s="12"/>
      <c r="V255" s="12"/>
      <c r="W255" s="12"/>
      <c r="X255" s="12"/>
      <c r="Y255" s="12"/>
      <c r="Z255" s="12"/>
      <c r="AA255" s="12"/>
      <c r="AB255" s="13"/>
      <c r="AC255" s="12"/>
      <c r="AD255" s="12"/>
      <c r="AE255" s="12"/>
      <c r="AF255" s="12"/>
      <c r="AG255" s="12"/>
      <c r="AH255" s="12"/>
      <c r="AI255" s="12"/>
      <c r="AJ255" s="12"/>
      <c r="AK255" s="12"/>
      <c r="AL255" s="12"/>
      <c r="AM255" s="12"/>
      <c r="AN255" s="12"/>
      <c r="AO255" s="12"/>
      <c r="AP255" s="27"/>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row>
    <row r="256" spans="2:102" hidden="1" x14ac:dyDescent="0.15">
      <c r="B256" s="8"/>
      <c r="D256" s="12"/>
      <c r="E256" s="12"/>
      <c r="F256" s="12"/>
      <c r="G256" s="12"/>
      <c r="H256" s="12"/>
      <c r="I256" s="12"/>
      <c r="J256" s="12"/>
      <c r="K256" s="12"/>
      <c r="L256" s="12"/>
      <c r="M256" s="12"/>
      <c r="N256" s="12"/>
      <c r="O256" s="13"/>
      <c r="Q256" s="12"/>
      <c r="R256" s="12"/>
      <c r="S256" s="12"/>
      <c r="T256" s="12"/>
      <c r="U256" s="12"/>
      <c r="V256" s="12"/>
      <c r="W256" s="12"/>
      <c r="X256" s="12"/>
      <c r="Y256" s="12"/>
      <c r="Z256" s="12"/>
      <c r="AA256" s="12"/>
      <c r="AB256" s="13"/>
      <c r="AC256" s="12"/>
      <c r="AD256" s="12"/>
      <c r="AE256" s="12"/>
      <c r="AF256" s="12"/>
      <c r="AG256" s="12"/>
      <c r="AH256" s="12"/>
      <c r="AI256" s="12"/>
      <c r="AJ256" s="12"/>
      <c r="AK256" s="12"/>
      <c r="AL256" s="12"/>
      <c r="AM256" s="12"/>
      <c r="AN256" s="12"/>
      <c r="AO256" s="12"/>
      <c r="AP256" s="27"/>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row>
    <row r="257" spans="2:102" hidden="1" x14ac:dyDescent="0.15">
      <c r="B257" s="8"/>
      <c r="D257" s="12"/>
      <c r="E257" s="12"/>
      <c r="F257" s="12"/>
      <c r="G257" s="12"/>
      <c r="H257" s="12"/>
      <c r="I257" s="12"/>
      <c r="J257" s="12"/>
      <c r="K257" s="12"/>
      <c r="L257" s="12"/>
      <c r="M257" s="12"/>
      <c r="N257" s="12"/>
      <c r="O257" s="13"/>
      <c r="Q257" s="12"/>
      <c r="R257" s="12"/>
      <c r="S257" s="12"/>
      <c r="T257" s="12"/>
      <c r="U257" s="12"/>
      <c r="V257" s="12"/>
      <c r="W257" s="12"/>
      <c r="X257" s="12"/>
      <c r="Y257" s="12"/>
      <c r="Z257" s="12"/>
      <c r="AA257" s="12"/>
      <c r="AB257" s="13"/>
      <c r="AC257" s="12"/>
      <c r="AD257" s="12"/>
      <c r="AE257" s="12"/>
      <c r="AF257" s="12"/>
      <c r="AG257" s="12"/>
      <c r="AH257" s="12"/>
      <c r="AI257" s="12"/>
      <c r="AJ257" s="12"/>
      <c r="AK257" s="12"/>
      <c r="AL257" s="12"/>
      <c r="AM257" s="12"/>
      <c r="AN257" s="12"/>
      <c r="AO257" s="12"/>
      <c r="AP257" s="27"/>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row>
    <row r="258" spans="2:102" hidden="1" x14ac:dyDescent="0.15">
      <c r="B258" s="8"/>
      <c r="D258" s="12"/>
      <c r="E258" s="12"/>
      <c r="F258" s="12"/>
      <c r="G258" s="12"/>
      <c r="H258" s="12"/>
      <c r="I258" s="12"/>
      <c r="J258" s="12"/>
      <c r="K258" s="12"/>
      <c r="L258" s="12"/>
      <c r="M258" s="12"/>
      <c r="N258" s="12"/>
      <c r="O258" s="13"/>
      <c r="Q258" s="12"/>
      <c r="R258" s="12"/>
      <c r="S258" s="12"/>
      <c r="T258" s="12"/>
      <c r="U258" s="12"/>
      <c r="V258" s="12"/>
      <c r="W258" s="12"/>
      <c r="X258" s="12"/>
      <c r="Y258" s="12"/>
      <c r="Z258" s="12"/>
      <c r="AA258" s="12"/>
      <c r="AB258" s="13"/>
      <c r="AC258" s="12"/>
      <c r="AD258" s="12"/>
      <c r="AE258" s="12"/>
      <c r="AF258" s="12"/>
      <c r="AG258" s="12"/>
      <c r="AH258" s="12"/>
      <c r="AI258" s="12"/>
      <c r="AJ258" s="12"/>
      <c r="AK258" s="12"/>
      <c r="AL258" s="12"/>
      <c r="AM258" s="12"/>
      <c r="AN258" s="12"/>
      <c r="AO258" s="12"/>
      <c r="AP258" s="27"/>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row>
    <row r="259" spans="2:102" hidden="1" x14ac:dyDescent="0.15">
      <c r="B259" s="8"/>
      <c r="D259" s="12"/>
      <c r="E259" s="12"/>
      <c r="F259" s="12"/>
      <c r="G259" s="12"/>
      <c r="H259" s="12"/>
      <c r="I259" s="12"/>
      <c r="J259" s="12"/>
      <c r="K259" s="12"/>
      <c r="L259" s="12"/>
      <c r="M259" s="12"/>
      <c r="N259" s="12"/>
      <c r="O259" s="13"/>
      <c r="Q259" s="12"/>
      <c r="R259" s="12"/>
      <c r="S259" s="12"/>
      <c r="T259" s="12"/>
      <c r="U259" s="12"/>
      <c r="V259" s="12"/>
      <c r="W259" s="12"/>
      <c r="X259" s="12"/>
      <c r="Y259" s="12"/>
      <c r="Z259" s="12"/>
      <c r="AA259" s="12"/>
      <c r="AB259" s="13"/>
      <c r="AC259" s="12"/>
      <c r="AD259" s="12"/>
      <c r="AE259" s="12"/>
      <c r="AF259" s="12"/>
      <c r="AG259" s="12"/>
      <c r="AH259" s="12"/>
      <c r="AI259" s="12"/>
      <c r="AJ259" s="12"/>
      <c r="AK259" s="12"/>
      <c r="AL259" s="12"/>
      <c r="AM259" s="12"/>
      <c r="AN259" s="12"/>
      <c r="AO259" s="12"/>
      <c r="AP259" s="27"/>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row>
    <row r="260" spans="2:102" hidden="1" x14ac:dyDescent="0.15">
      <c r="B260" s="8"/>
      <c r="D260" s="12"/>
      <c r="E260" s="12"/>
      <c r="F260" s="12"/>
      <c r="G260" s="12"/>
      <c r="H260" s="12"/>
      <c r="I260" s="12"/>
      <c r="J260" s="12"/>
      <c r="K260" s="12"/>
      <c r="L260" s="12"/>
      <c r="M260" s="12"/>
      <c r="N260" s="12"/>
      <c r="O260" s="13"/>
      <c r="Q260" s="12"/>
      <c r="R260" s="12"/>
      <c r="S260" s="12"/>
      <c r="T260" s="12"/>
      <c r="U260" s="12"/>
      <c r="V260" s="12"/>
      <c r="W260" s="12"/>
      <c r="X260" s="12"/>
      <c r="Y260" s="12"/>
      <c r="Z260" s="12"/>
      <c r="AA260" s="12"/>
      <c r="AB260" s="13"/>
      <c r="AC260" s="12"/>
      <c r="AD260" s="12"/>
      <c r="AE260" s="12"/>
      <c r="AF260" s="12"/>
      <c r="AG260" s="12"/>
      <c r="AH260" s="12"/>
      <c r="AI260" s="12"/>
      <c r="AJ260" s="12"/>
      <c r="AK260" s="12"/>
      <c r="AL260" s="12"/>
      <c r="AM260" s="12"/>
      <c r="AN260" s="12"/>
      <c r="AO260" s="12"/>
      <c r="AP260" s="27"/>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row>
    <row r="261" spans="2:102" hidden="1" x14ac:dyDescent="0.15">
      <c r="B261" s="8"/>
      <c r="D261" s="12"/>
      <c r="E261" s="12"/>
      <c r="F261" s="12"/>
      <c r="G261" s="12"/>
      <c r="H261" s="12"/>
      <c r="I261" s="12"/>
      <c r="J261" s="12"/>
      <c r="K261" s="12"/>
      <c r="L261" s="12"/>
      <c r="M261" s="12"/>
      <c r="N261" s="12"/>
      <c r="O261" s="13"/>
      <c r="Q261" s="12"/>
      <c r="R261" s="12"/>
      <c r="S261" s="12"/>
      <c r="T261" s="12"/>
      <c r="U261" s="12"/>
      <c r="V261" s="12"/>
      <c r="W261" s="12"/>
      <c r="X261" s="12"/>
      <c r="Y261" s="12"/>
      <c r="Z261" s="12"/>
      <c r="AA261" s="12"/>
      <c r="AB261" s="13"/>
      <c r="AC261" s="12"/>
      <c r="AD261" s="12"/>
      <c r="AE261" s="12"/>
      <c r="AF261" s="12"/>
      <c r="AG261" s="12"/>
      <c r="AH261" s="12"/>
      <c r="AI261" s="12"/>
      <c r="AJ261" s="12"/>
      <c r="AK261" s="12"/>
      <c r="AL261" s="12"/>
      <c r="AM261" s="12"/>
      <c r="AN261" s="12"/>
      <c r="AO261" s="12"/>
      <c r="AP261" s="27"/>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row>
    <row r="262" spans="2:102" hidden="1" x14ac:dyDescent="0.15">
      <c r="B262" s="8"/>
      <c r="D262" s="12"/>
      <c r="E262" s="12"/>
      <c r="F262" s="12"/>
      <c r="G262" s="12"/>
      <c r="H262" s="12"/>
      <c r="I262" s="12"/>
      <c r="J262" s="12"/>
      <c r="K262" s="12"/>
      <c r="L262" s="12"/>
      <c r="M262" s="12"/>
      <c r="N262" s="12"/>
      <c r="O262" s="13"/>
      <c r="Q262" s="12"/>
      <c r="R262" s="12"/>
      <c r="S262" s="12"/>
      <c r="T262" s="12"/>
      <c r="U262" s="12"/>
      <c r="V262" s="12"/>
      <c r="W262" s="12"/>
      <c r="X262" s="12"/>
      <c r="Y262" s="12"/>
      <c r="Z262" s="12"/>
      <c r="AA262" s="12"/>
      <c r="AB262" s="13"/>
      <c r="AC262" s="12"/>
      <c r="AD262" s="12"/>
      <c r="AE262" s="12"/>
      <c r="AF262" s="12"/>
      <c r="AG262" s="12"/>
      <c r="AH262" s="12"/>
      <c r="AI262" s="12"/>
      <c r="AJ262" s="12"/>
      <c r="AK262" s="12"/>
      <c r="AL262" s="12"/>
      <c r="AM262" s="12"/>
      <c r="AN262" s="12"/>
      <c r="AO262" s="12"/>
      <c r="AP262" s="27"/>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row>
    <row r="263" spans="2:102" hidden="1" x14ac:dyDescent="0.15">
      <c r="B263" s="8"/>
      <c r="D263" s="12"/>
      <c r="E263" s="12"/>
      <c r="F263" s="12"/>
      <c r="G263" s="12"/>
      <c r="H263" s="12"/>
      <c r="I263" s="12"/>
      <c r="J263" s="12"/>
      <c r="K263" s="12"/>
      <c r="L263" s="12"/>
      <c r="M263" s="12"/>
      <c r="N263" s="12"/>
      <c r="O263" s="13"/>
      <c r="Q263" s="12"/>
      <c r="R263" s="12"/>
      <c r="S263" s="12"/>
      <c r="T263" s="12"/>
      <c r="U263" s="12"/>
      <c r="V263" s="12"/>
      <c r="W263" s="12"/>
      <c r="X263" s="12"/>
      <c r="Y263" s="12"/>
      <c r="Z263" s="12"/>
      <c r="AA263" s="12"/>
      <c r="AB263" s="13"/>
      <c r="AC263" s="12"/>
      <c r="AD263" s="12"/>
      <c r="AE263" s="12"/>
      <c r="AF263" s="12"/>
      <c r="AG263" s="12"/>
      <c r="AH263" s="12"/>
      <c r="AI263" s="12"/>
      <c r="AJ263" s="12"/>
      <c r="AK263" s="12"/>
      <c r="AL263" s="12"/>
      <c r="AM263" s="12"/>
      <c r="AN263" s="12"/>
      <c r="AO263" s="12"/>
      <c r="AP263" s="27"/>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row>
    <row r="264" spans="2:102" hidden="1" x14ac:dyDescent="0.15">
      <c r="B264" s="8"/>
      <c r="D264" s="12"/>
      <c r="E264" s="12"/>
      <c r="F264" s="12"/>
      <c r="G264" s="12"/>
      <c r="H264" s="12"/>
      <c r="I264" s="12"/>
      <c r="J264" s="12"/>
      <c r="K264" s="12"/>
      <c r="L264" s="12"/>
      <c r="M264" s="12"/>
      <c r="N264" s="12"/>
      <c r="O264" s="13"/>
      <c r="Q264" s="12"/>
      <c r="R264" s="12"/>
      <c r="S264" s="12"/>
      <c r="T264" s="12"/>
      <c r="U264" s="12"/>
      <c r="V264" s="12"/>
      <c r="W264" s="12"/>
      <c r="X264" s="12"/>
      <c r="Y264" s="12"/>
      <c r="Z264" s="12"/>
      <c r="AA264" s="12"/>
      <c r="AB264" s="13"/>
      <c r="AC264" s="12"/>
      <c r="AD264" s="12"/>
      <c r="AE264" s="12"/>
      <c r="AF264" s="12"/>
      <c r="AG264" s="12"/>
      <c r="AH264" s="12"/>
      <c r="AI264" s="12"/>
      <c r="AJ264" s="12"/>
      <c r="AK264" s="12"/>
      <c r="AL264" s="12"/>
      <c r="AM264" s="12"/>
      <c r="AN264" s="12"/>
      <c r="AO264" s="12"/>
      <c r="AP264" s="27"/>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row>
    <row r="265" spans="2:102" hidden="1" x14ac:dyDescent="0.15">
      <c r="B265" s="8"/>
      <c r="D265" s="12"/>
      <c r="E265" s="12"/>
      <c r="F265" s="12"/>
      <c r="G265" s="12"/>
      <c r="H265" s="12"/>
      <c r="I265" s="12"/>
      <c r="J265" s="12"/>
      <c r="K265" s="12"/>
      <c r="L265" s="12"/>
      <c r="M265" s="12"/>
      <c r="N265" s="12"/>
      <c r="O265" s="13"/>
      <c r="Q265" s="12"/>
      <c r="R265" s="12"/>
      <c r="S265" s="12"/>
      <c r="T265" s="12"/>
      <c r="U265" s="12"/>
      <c r="V265" s="12"/>
      <c r="W265" s="12"/>
      <c r="X265" s="12"/>
      <c r="Y265" s="12"/>
      <c r="Z265" s="12"/>
      <c r="AA265" s="12"/>
      <c r="AB265" s="13"/>
      <c r="AC265" s="12"/>
      <c r="AD265" s="12"/>
      <c r="AE265" s="12"/>
      <c r="AF265" s="12"/>
      <c r="AG265" s="12"/>
      <c r="AH265" s="12"/>
      <c r="AI265" s="12"/>
      <c r="AJ265" s="12"/>
      <c r="AK265" s="12"/>
      <c r="AL265" s="12"/>
      <c r="AM265" s="12"/>
      <c r="AN265" s="12"/>
      <c r="AO265" s="12"/>
      <c r="AP265" s="27"/>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row>
    <row r="266" spans="2:102" hidden="1" x14ac:dyDescent="0.15">
      <c r="B266" s="8"/>
      <c r="D266" s="12"/>
      <c r="E266" s="12"/>
      <c r="F266" s="12"/>
      <c r="G266" s="12"/>
      <c r="H266" s="12"/>
      <c r="I266" s="12"/>
      <c r="J266" s="12"/>
      <c r="K266" s="12"/>
      <c r="L266" s="12"/>
      <c r="M266" s="12"/>
      <c r="N266" s="12"/>
      <c r="O266" s="13"/>
      <c r="Q266" s="12"/>
      <c r="R266" s="12"/>
      <c r="S266" s="12"/>
      <c r="T266" s="12"/>
      <c r="U266" s="12"/>
      <c r="V266" s="12"/>
      <c r="W266" s="12"/>
      <c r="X266" s="12"/>
      <c r="Y266" s="12"/>
      <c r="Z266" s="12"/>
      <c r="AA266" s="12"/>
      <c r="AB266" s="13"/>
      <c r="AC266" s="12"/>
      <c r="AD266" s="12"/>
      <c r="AE266" s="12"/>
      <c r="AF266" s="12"/>
      <c r="AG266" s="12"/>
      <c r="AH266" s="12"/>
      <c r="AI266" s="12"/>
      <c r="AJ266" s="12"/>
      <c r="AK266" s="12"/>
      <c r="AL266" s="12"/>
      <c r="AM266" s="12"/>
      <c r="AN266" s="12"/>
      <c r="AO266" s="12"/>
      <c r="AP266" s="27"/>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row>
    <row r="267" spans="2:102" hidden="1" x14ac:dyDescent="0.15">
      <c r="B267" s="8"/>
      <c r="D267" s="12"/>
      <c r="E267" s="12"/>
      <c r="F267" s="12"/>
      <c r="G267" s="12"/>
      <c r="H267" s="12"/>
      <c r="I267" s="12"/>
      <c r="J267" s="12"/>
      <c r="K267" s="12"/>
      <c r="L267" s="12"/>
      <c r="M267" s="12"/>
      <c r="N267" s="12"/>
      <c r="O267" s="13"/>
      <c r="Q267" s="12"/>
      <c r="R267" s="12"/>
      <c r="S267" s="12"/>
      <c r="T267" s="12"/>
      <c r="U267" s="12"/>
      <c r="V267" s="12"/>
      <c r="W267" s="12"/>
      <c r="X267" s="12"/>
      <c r="Y267" s="12"/>
      <c r="Z267" s="12"/>
      <c r="AA267" s="12"/>
      <c r="AB267" s="13"/>
      <c r="AC267" s="12"/>
      <c r="AD267" s="12"/>
      <c r="AE267" s="12"/>
      <c r="AF267" s="12"/>
      <c r="AG267" s="12"/>
      <c r="AH267" s="12"/>
      <c r="AI267" s="12"/>
      <c r="AJ267" s="12"/>
      <c r="AK267" s="12"/>
      <c r="AL267" s="12"/>
      <c r="AM267" s="12"/>
      <c r="AN267" s="12"/>
      <c r="AO267" s="12"/>
      <c r="AP267" s="27"/>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row>
    <row r="268" spans="2:102" hidden="1" x14ac:dyDescent="0.15">
      <c r="B268" s="8"/>
      <c r="D268" s="12"/>
      <c r="E268" s="12"/>
      <c r="F268" s="12"/>
      <c r="G268" s="12"/>
      <c r="H268" s="12"/>
      <c r="I268" s="12"/>
      <c r="J268" s="12"/>
      <c r="K268" s="12"/>
      <c r="L268" s="12"/>
      <c r="M268" s="12"/>
      <c r="N268" s="12"/>
      <c r="O268" s="13"/>
      <c r="Q268" s="12"/>
      <c r="R268" s="12"/>
      <c r="S268" s="12"/>
      <c r="T268" s="12"/>
      <c r="U268" s="12"/>
      <c r="V268" s="12"/>
      <c r="W268" s="12"/>
      <c r="X268" s="12"/>
      <c r="Y268" s="12"/>
      <c r="Z268" s="12"/>
      <c r="AA268" s="12"/>
      <c r="AB268" s="13"/>
      <c r="AC268" s="12"/>
      <c r="AD268" s="12"/>
      <c r="AE268" s="12"/>
      <c r="AF268" s="12"/>
      <c r="AG268" s="12"/>
      <c r="AH268" s="12"/>
      <c r="AI268" s="12"/>
      <c r="AJ268" s="12"/>
      <c r="AK268" s="12"/>
      <c r="AL268" s="12"/>
      <c r="AM268" s="12"/>
      <c r="AN268" s="12"/>
      <c r="AO268" s="12"/>
      <c r="AP268" s="27"/>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row>
    <row r="269" spans="2:102" hidden="1" x14ac:dyDescent="0.15">
      <c r="B269" s="8"/>
      <c r="D269" s="12"/>
      <c r="E269" s="12"/>
      <c r="F269" s="12"/>
      <c r="G269" s="12"/>
      <c r="H269" s="12"/>
      <c r="I269" s="12"/>
      <c r="J269" s="12"/>
      <c r="K269" s="12"/>
      <c r="L269" s="12"/>
      <c r="M269" s="12"/>
      <c r="N269" s="12"/>
      <c r="O269" s="13"/>
      <c r="Q269" s="12"/>
      <c r="R269" s="12"/>
      <c r="S269" s="12"/>
      <c r="T269" s="12"/>
      <c r="U269" s="12"/>
      <c r="V269" s="12"/>
      <c r="W269" s="12"/>
      <c r="X269" s="12"/>
      <c r="Y269" s="12"/>
      <c r="Z269" s="12"/>
      <c r="AA269" s="12"/>
      <c r="AB269" s="13"/>
      <c r="AC269" s="12"/>
      <c r="AD269" s="12"/>
      <c r="AE269" s="12"/>
      <c r="AF269" s="12"/>
      <c r="AG269" s="12"/>
      <c r="AH269" s="12"/>
      <c r="AI269" s="12"/>
      <c r="AJ269" s="12"/>
      <c r="AK269" s="12"/>
      <c r="AL269" s="12"/>
      <c r="AM269" s="12"/>
      <c r="AN269" s="12"/>
      <c r="AO269" s="12"/>
      <c r="AP269" s="27"/>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row>
    <row r="270" spans="2:102" hidden="1" x14ac:dyDescent="0.15">
      <c r="B270" s="8"/>
      <c r="D270" s="12"/>
      <c r="E270" s="12"/>
      <c r="F270" s="12"/>
      <c r="G270" s="12"/>
      <c r="H270" s="12"/>
      <c r="I270" s="12"/>
      <c r="J270" s="12"/>
      <c r="K270" s="12"/>
      <c r="L270" s="12"/>
      <c r="M270" s="12"/>
      <c r="N270" s="12"/>
      <c r="O270" s="13"/>
      <c r="Q270" s="12"/>
      <c r="R270" s="12"/>
      <c r="S270" s="12"/>
      <c r="T270" s="12"/>
      <c r="U270" s="12"/>
      <c r="V270" s="12"/>
      <c r="W270" s="12"/>
      <c r="X270" s="12"/>
      <c r="Y270" s="12"/>
      <c r="Z270" s="12"/>
      <c r="AA270" s="12"/>
      <c r="AB270" s="13"/>
      <c r="AC270" s="12"/>
      <c r="AD270" s="12"/>
      <c r="AE270" s="12"/>
      <c r="AF270" s="12"/>
      <c r="AG270" s="12"/>
      <c r="AH270" s="12"/>
      <c r="AI270" s="12"/>
      <c r="AJ270" s="12"/>
      <c r="AK270" s="12"/>
      <c r="AL270" s="12"/>
      <c r="AM270" s="12"/>
      <c r="AN270" s="12"/>
      <c r="AO270" s="12"/>
      <c r="AP270" s="27"/>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row>
    <row r="271" spans="2:102" hidden="1" x14ac:dyDescent="0.15">
      <c r="B271" s="8"/>
      <c r="D271" s="12"/>
      <c r="E271" s="12"/>
      <c r="F271" s="12"/>
      <c r="G271" s="12"/>
      <c r="H271" s="12"/>
      <c r="I271" s="12"/>
      <c r="J271" s="12"/>
      <c r="K271" s="12"/>
      <c r="L271" s="12"/>
      <c r="M271" s="12"/>
      <c r="N271" s="12"/>
      <c r="O271" s="13"/>
      <c r="Q271" s="12"/>
      <c r="R271" s="12"/>
      <c r="S271" s="12"/>
      <c r="T271" s="12"/>
      <c r="U271" s="12"/>
      <c r="V271" s="12"/>
      <c r="W271" s="12"/>
      <c r="X271" s="12"/>
      <c r="Y271" s="12"/>
      <c r="Z271" s="12"/>
      <c r="AA271" s="12"/>
      <c r="AB271" s="13"/>
      <c r="AC271" s="12"/>
      <c r="AD271" s="12"/>
      <c r="AE271" s="12"/>
      <c r="AF271" s="12"/>
      <c r="AG271" s="12"/>
      <c r="AH271" s="12"/>
      <c r="AI271" s="12"/>
      <c r="AJ271" s="12"/>
      <c r="AK271" s="12"/>
      <c r="AL271" s="12"/>
      <c r="AM271" s="12"/>
      <c r="AN271" s="12"/>
      <c r="AO271" s="12"/>
      <c r="AP271" s="27"/>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row>
    <row r="272" spans="2:102" hidden="1" x14ac:dyDescent="0.15">
      <c r="B272" s="8"/>
      <c r="D272" s="12"/>
      <c r="E272" s="12"/>
      <c r="F272" s="12"/>
      <c r="G272" s="12"/>
      <c r="H272" s="12"/>
      <c r="I272" s="12"/>
      <c r="J272" s="12"/>
      <c r="K272" s="12"/>
      <c r="L272" s="12"/>
      <c r="M272" s="12"/>
      <c r="N272" s="12"/>
      <c r="O272" s="13"/>
      <c r="Q272" s="12"/>
      <c r="R272" s="12"/>
      <c r="S272" s="12"/>
      <c r="T272" s="12"/>
      <c r="U272" s="12"/>
      <c r="V272" s="12"/>
      <c r="W272" s="12"/>
      <c r="X272" s="12"/>
      <c r="Y272" s="12"/>
      <c r="Z272" s="12"/>
      <c r="AA272" s="12"/>
      <c r="AB272" s="13"/>
      <c r="AC272" s="12"/>
      <c r="AD272" s="12"/>
      <c r="AE272" s="12"/>
      <c r="AF272" s="12"/>
      <c r="AG272" s="12"/>
      <c r="AH272" s="12"/>
      <c r="AI272" s="12"/>
      <c r="AJ272" s="12"/>
      <c r="AK272" s="12"/>
      <c r="AL272" s="12"/>
      <c r="AM272" s="12"/>
      <c r="AN272" s="12"/>
      <c r="AO272" s="12"/>
      <c r="AP272" s="27"/>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row>
    <row r="273" spans="2:102" hidden="1" x14ac:dyDescent="0.15">
      <c r="B273" s="8"/>
      <c r="D273" s="12"/>
      <c r="E273" s="12"/>
      <c r="F273" s="12"/>
      <c r="G273" s="12"/>
      <c r="H273" s="12"/>
      <c r="I273" s="12"/>
      <c r="J273" s="12"/>
      <c r="K273" s="12"/>
      <c r="L273" s="12"/>
      <c r="M273" s="12"/>
      <c r="N273" s="12"/>
      <c r="O273" s="13"/>
      <c r="Q273" s="12"/>
      <c r="R273" s="12"/>
      <c r="S273" s="12"/>
      <c r="T273" s="12"/>
      <c r="U273" s="12"/>
      <c r="V273" s="12"/>
      <c r="W273" s="12"/>
      <c r="X273" s="12"/>
      <c r="Y273" s="12"/>
      <c r="Z273" s="12"/>
      <c r="AA273" s="12"/>
      <c r="AB273" s="13"/>
      <c r="AC273" s="12"/>
      <c r="AD273" s="12"/>
      <c r="AE273" s="12"/>
      <c r="AF273" s="12"/>
      <c r="AG273" s="12"/>
      <c r="AH273" s="12"/>
      <c r="AI273" s="12"/>
      <c r="AJ273" s="12"/>
      <c r="AK273" s="12"/>
      <c r="AL273" s="12"/>
      <c r="AM273" s="12"/>
      <c r="AN273" s="12"/>
      <c r="AO273" s="12"/>
      <c r="AP273" s="27"/>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row>
    <row r="274" spans="2:102" hidden="1" x14ac:dyDescent="0.15">
      <c r="B274" s="8"/>
      <c r="D274" s="12"/>
      <c r="E274" s="12"/>
      <c r="F274" s="12"/>
      <c r="G274" s="12"/>
      <c r="H274" s="12"/>
      <c r="I274" s="12"/>
      <c r="J274" s="12"/>
      <c r="K274" s="12"/>
      <c r="L274" s="12"/>
      <c r="M274" s="12"/>
      <c r="N274" s="12"/>
      <c r="O274" s="13"/>
      <c r="Q274" s="12"/>
      <c r="R274" s="12"/>
      <c r="S274" s="12"/>
      <c r="T274" s="12"/>
      <c r="U274" s="12"/>
      <c r="V274" s="12"/>
      <c r="W274" s="12"/>
      <c r="X274" s="12"/>
      <c r="Y274" s="12"/>
      <c r="Z274" s="12"/>
      <c r="AA274" s="12"/>
      <c r="AB274" s="13"/>
      <c r="AC274" s="12"/>
      <c r="AD274" s="12"/>
      <c r="AE274" s="12"/>
      <c r="AF274" s="12"/>
      <c r="AG274" s="12"/>
      <c r="AH274" s="12"/>
      <c r="AI274" s="12"/>
      <c r="AJ274" s="12"/>
      <c r="AK274" s="12"/>
      <c r="AL274" s="12"/>
      <c r="AM274" s="12"/>
      <c r="AN274" s="12"/>
      <c r="AO274" s="12"/>
      <c r="AP274" s="27"/>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row>
    <row r="275" spans="2:102" hidden="1" x14ac:dyDescent="0.15">
      <c r="B275" s="8"/>
      <c r="D275" s="12"/>
      <c r="E275" s="12"/>
      <c r="F275" s="12"/>
      <c r="G275" s="12"/>
      <c r="H275" s="12"/>
      <c r="I275" s="12"/>
      <c r="J275" s="12"/>
      <c r="K275" s="12"/>
      <c r="L275" s="12"/>
      <c r="M275" s="12"/>
      <c r="N275" s="12"/>
      <c r="O275" s="13"/>
      <c r="Q275" s="12"/>
      <c r="R275" s="12"/>
      <c r="S275" s="12"/>
      <c r="T275" s="12"/>
      <c r="U275" s="12"/>
      <c r="V275" s="12"/>
      <c r="W275" s="12"/>
      <c r="X275" s="12"/>
      <c r="Y275" s="12"/>
      <c r="Z275" s="12"/>
      <c r="AA275" s="12"/>
      <c r="AB275" s="13"/>
      <c r="AC275" s="12"/>
      <c r="AD275" s="12"/>
      <c r="AE275" s="12"/>
      <c r="AF275" s="12"/>
      <c r="AG275" s="12"/>
      <c r="AH275" s="12"/>
      <c r="AI275" s="12"/>
      <c r="AJ275" s="12"/>
      <c r="AK275" s="12"/>
      <c r="AL275" s="12"/>
      <c r="AM275" s="12"/>
      <c r="AN275" s="12"/>
      <c r="AO275" s="12"/>
      <c r="AP275" s="27"/>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row>
    <row r="276" spans="2:102" hidden="1" x14ac:dyDescent="0.15">
      <c r="B276" s="8"/>
      <c r="D276" s="12"/>
      <c r="E276" s="12"/>
      <c r="F276" s="12"/>
      <c r="G276" s="12"/>
      <c r="H276" s="12"/>
      <c r="I276" s="12"/>
      <c r="J276" s="12"/>
      <c r="K276" s="12"/>
      <c r="L276" s="12"/>
      <c r="M276" s="12"/>
      <c r="N276" s="12"/>
      <c r="O276" s="13"/>
      <c r="Q276" s="12"/>
      <c r="R276" s="12"/>
      <c r="S276" s="12"/>
      <c r="T276" s="12"/>
      <c r="U276" s="12"/>
      <c r="V276" s="12"/>
      <c r="W276" s="12"/>
      <c r="X276" s="12"/>
      <c r="Y276" s="12"/>
      <c r="Z276" s="12"/>
      <c r="AA276" s="12"/>
      <c r="AB276" s="13"/>
      <c r="AC276" s="12"/>
      <c r="AD276" s="12"/>
      <c r="AE276" s="12"/>
      <c r="AF276" s="12"/>
      <c r="AG276" s="12"/>
      <c r="AH276" s="12"/>
      <c r="AI276" s="12"/>
      <c r="AJ276" s="12"/>
      <c r="AK276" s="12"/>
      <c r="AL276" s="12"/>
      <c r="AM276" s="12"/>
      <c r="AN276" s="12"/>
      <c r="AO276" s="12"/>
      <c r="AP276" s="27"/>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row>
    <row r="277" spans="2:102" hidden="1" x14ac:dyDescent="0.15">
      <c r="B277" s="8"/>
      <c r="D277" s="12"/>
      <c r="E277" s="12"/>
      <c r="F277" s="12"/>
      <c r="G277" s="12"/>
      <c r="H277" s="12"/>
      <c r="I277" s="12"/>
      <c r="J277" s="12"/>
      <c r="K277" s="12"/>
      <c r="L277" s="12"/>
      <c r="M277" s="12"/>
      <c r="N277" s="12"/>
      <c r="O277" s="13"/>
      <c r="Q277" s="12"/>
      <c r="R277" s="12"/>
      <c r="S277" s="12"/>
      <c r="T277" s="12"/>
      <c r="U277" s="12"/>
      <c r="V277" s="12"/>
      <c r="W277" s="12"/>
      <c r="X277" s="12"/>
      <c r="Y277" s="12"/>
      <c r="Z277" s="12"/>
      <c r="AA277" s="12"/>
      <c r="AB277" s="13"/>
      <c r="AC277" s="12"/>
      <c r="AD277" s="12"/>
      <c r="AE277" s="12"/>
      <c r="AF277" s="12"/>
      <c r="AG277" s="12"/>
      <c r="AH277" s="12"/>
      <c r="AI277" s="12"/>
      <c r="AJ277" s="12"/>
      <c r="AK277" s="12"/>
      <c r="AL277" s="12"/>
      <c r="AM277" s="12"/>
      <c r="AN277" s="12"/>
      <c r="AO277" s="12"/>
      <c r="AP277" s="27"/>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row>
    <row r="278" spans="2:102" hidden="1" x14ac:dyDescent="0.15">
      <c r="B278" s="8"/>
      <c r="D278" s="12"/>
      <c r="E278" s="12"/>
      <c r="F278" s="12"/>
      <c r="G278" s="12"/>
      <c r="H278" s="12"/>
      <c r="I278" s="12"/>
      <c r="J278" s="12"/>
      <c r="K278" s="12"/>
      <c r="L278" s="12"/>
      <c r="M278" s="12"/>
      <c r="N278" s="12"/>
      <c r="O278" s="13"/>
      <c r="Q278" s="12"/>
      <c r="R278" s="12"/>
      <c r="S278" s="12"/>
      <c r="T278" s="12"/>
      <c r="U278" s="12"/>
      <c r="V278" s="12"/>
      <c r="W278" s="12"/>
      <c r="X278" s="12"/>
      <c r="Y278" s="12"/>
      <c r="Z278" s="12"/>
      <c r="AA278" s="12"/>
      <c r="AB278" s="13"/>
      <c r="AC278" s="12"/>
      <c r="AD278" s="12"/>
      <c r="AE278" s="12"/>
      <c r="AF278" s="12"/>
      <c r="AG278" s="12"/>
      <c r="AH278" s="12"/>
      <c r="AI278" s="12"/>
      <c r="AJ278" s="12"/>
      <c r="AK278" s="12"/>
      <c r="AL278" s="12"/>
      <c r="AM278" s="12"/>
      <c r="AN278" s="12"/>
      <c r="AO278" s="12"/>
      <c r="AP278" s="27"/>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row>
    <row r="279" spans="2:102" hidden="1" x14ac:dyDescent="0.15">
      <c r="B279" s="8"/>
      <c r="D279" s="12"/>
      <c r="E279" s="12"/>
      <c r="F279" s="12"/>
      <c r="G279" s="12"/>
      <c r="H279" s="12"/>
      <c r="I279" s="12"/>
      <c r="J279" s="12"/>
      <c r="K279" s="12"/>
      <c r="L279" s="12"/>
      <c r="M279" s="12"/>
      <c r="N279" s="12"/>
      <c r="O279" s="13"/>
      <c r="Q279" s="12"/>
      <c r="R279" s="12"/>
      <c r="S279" s="12"/>
      <c r="T279" s="12"/>
      <c r="U279" s="12"/>
      <c r="V279" s="12"/>
      <c r="W279" s="12"/>
      <c r="X279" s="12"/>
      <c r="Y279" s="12"/>
      <c r="Z279" s="12"/>
      <c r="AA279" s="12"/>
      <c r="AB279" s="13"/>
      <c r="AC279" s="12"/>
      <c r="AD279" s="12"/>
      <c r="AE279" s="12"/>
      <c r="AF279" s="12"/>
      <c r="AG279" s="12"/>
      <c r="AH279" s="12"/>
      <c r="AI279" s="12"/>
      <c r="AJ279" s="12"/>
      <c r="AK279" s="12"/>
      <c r="AL279" s="12"/>
      <c r="AM279" s="12"/>
      <c r="AN279" s="12"/>
      <c r="AO279" s="12"/>
      <c r="AP279" s="27"/>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row>
    <row r="280" spans="2:102" hidden="1" x14ac:dyDescent="0.15">
      <c r="B280" s="8"/>
      <c r="D280" s="12"/>
      <c r="E280" s="12"/>
      <c r="F280" s="12"/>
      <c r="G280" s="12"/>
      <c r="H280" s="12"/>
      <c r="I280" s="12"/>
      <c r="J280" s="12"/>
      <c r="K280" s="12"/>
      <c r="L280" s="12"/>
      <c r="M280" s="12"/>
      <c r="N280" s="12"/>
      <c r="O280" s="13"/>
      <c r="Q280" s="12"/>
      <c r="R280" s="12"/>
      <c r="S280" s="12"/>
      <c r="T280" s="12"/>
      <c r="U280" s="12"/>
      <c r="V280" s="12"/>
      <c r="W280" s="12"/>
      <c r="X280" s="12"/>
      <c r="Y280" s="12"/>
      <c r="Z280" s="12"/>
      <c r="AA280" s="12"/>
      <c r="AB280" s="13"/>
      <c r="AC280" s="12"/>
      <c r="AD280" s="12"/>
      <c r="AE280" s="12"/>
      <c r="AF280" s="12"/>
      <c r="AG280" s="12"/>
      <c r="AH280" s="12"/>
      <c r="AI280" s="12"/>
      <c r="AJ280" s="12"/>
      <c r="AK280" s="12"/>
      <c r="AL280" s="12"/>
      <c r="AM280" s="12"/>
      <c r="AN280" s="12"/>
      <c r="AO280" s="12"/>
      <c r="AP280" s="27"/>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row>
    <row r="281" spans="2:102" hidden="1" x14ac:dyDescent="0.15">
      <c r="B281" s="8"/>
      <c r="D281" s="12"/>
      <c r="E281" s="12"/>
      <c r="F281" s="12"/>
      <c r="G281" s="12"/>
      <c r="H281" s="12"/>
      <c r="I281" s="12"/>
      <c r="J281" s="12"/>
      <c r="K281" s="12"/>
      <c r="L281" s="12"/>
      <c r="M281" s="12"/>
      <c r="N281" s="12"/>
      <c r="O281" s="13"/>
      <c r="Q281" s="12"/>
      <c r="R281" s="12"/>
      <c r="S281" s="12"/>
      <c r="T281" s="12"/>
      <c r="U281" s="12"/>
      <c r="V281" s="12"/>
      <c r="W281" s="12"/>
      <c r="X281" s="12"/>
      <c r="Y281" s="12"/>
      <c r="Z281" s="12"/>
      <c r="AA281" s="12"/>
      <c r="AB281" s="13"/>
      <c r="AC281" s="12"/>
      <c r="AD281" s="12"/>
      <c r="AE281" s="12"/>
      <c r="AF281" s="12"/>
      <c r="AG281" s="12"/>
      <c r="AH281" s="12"/>
      <c r="AI281" s="12"/>
      <c r="AJ281" s="12"/>
      <c r="AK281" s="12"/>
      <c r="AL281" s="12"/>
      <c r="AM281" s="12"/>
      <c r="AN281" s="12"/>
      <c r="AO281" s="12"/>
      <c r="AP281" s="27"/>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row>
    <row r="282" spans="2:102" hidden="1" x14ac:dyDescent="0.15">
      <c r="B282" s="8"/>
      <c r="D282" s="12"/>
      <c r="E282" s="12"/>
      <c r="F282" s="12"/>
      <c r="G282" s="12"/>
      <c r="H282" s="12"/>
      <c r="I282" s="12"/>
      <c r="J282" s="12"/>
      <c r="K282" s="12"/>
      <c r="L282" s="12"/>
      <c r="M282" s="12"/>
      <c r="N282" s="12"/>
      <c r="O282" s="13"/>
      <c r="Q282" s="12"/>
      <c r="R282" s="12"/>
      <c r="S282" s="12"/>
      <c r="T282" s="12"/>
      <c r="U282" s="12"/>
      <c r="V282" s="12"/>
      <c r="W282" s="12"/>
      <c r="X282" s="12"/>
      <c r="Y282" s="12"/>
      <c r="Z282" s="12"/>
      <c r="AA282" s="12"/>
      <c r="AB282" s="13"/>
      <c r="AC282" s="12"/>
      <c r="AD282" s="12"/>
      <c r="AE282" s="12"/>
      <c r="AF282" s="12"/>
      <c r="AG282" s="12"/>
      <c r="AH282" s="12"/>
      <c r="AI282" s="12"/>
      <c r="AJ282" s="12"/>
      <c r="AK282" s="12"/>
      <c r="AL282" s="12"/>
      <c r="AM282" s="12"/>
      <c r="AN282" s="12"/>
      <c r="AO282" s="12"/>
      <c r="AP282" s="27"/>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row>
    <row r="283" spans="2:102" hidden="1" x14ac:dyDescent="0.15">
      <c r="B283" s="8"/>
      <c r="D283" s="12"/>
      <c r="E283" s="12"/>
      <c r="F283" s="12"/>
      <c r="G283" s="12"/>
      <c r="H283" s="12"/>
      <c r="I283" s="12"/>
      <c r="J283" s="12"/>
      <c r="K283" s="12"/>
      <c r="L283" s="12"/>
      <c r="M283" s="12"/>
      <c r="N283" s="12"/>
      <c r="O283" s="13"/>
      <c r="Q283" s="12"/>
      <c r="R283" s="12"/>
      <c r="S283" s="12"/>
      <c r="T283" s="12"/>
      <c r="U283" s="12"/>
      <c r="V283" s="12"/>
      <c r="W283" s="12"/>
      <c r="X283" s="12"/>
      <c r="Y283" s="12"/>
      <c r="Z283" s="12"/>
      <c r="AA283" s="12"/>
      <c r="AB283" s="13"/>
      <c r="AC283" s="12"/>
      <c r="AD283" s="12"/>
      <c r="AE283" s="12"/>
      <c r="AF283" s="12"/>
      <c r="AG283" s="12"/>
      <c r="AH283" s="12"/>
      <c r="AI283" s="12"/>
      <c r="AJ283" s="12"/>
      <c r="AK283" s="12"/>
      <c r="AL283" s="12"/>
      <c r="AM283" s="12"/>
      <c r="AN283" s="12"/>
      <c r="AO283" s="12"/>
      <c r="AP283" s="27"/>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row>
    <row r="284" spans="2:102" hidden="1" x14ac:dyDescent="0.15">
      <c r="B284" s="8"/>
      <c r="D284" s="12"/>
      <c r="E284" s="12"/>
      <c r="F284" s="12"/>
      <c r="G284" s="12"/>
      <c r="H284" s="12"/>
      <c r="I284" s="12"/>
      <c r="J284" s="12"/>
      <c r="K284" s="12"/>
      <c r="L284" s="12"/>
      <c r="M284" s="12"/>
      <c r="N284" s="12"/>
      <c r="O284" s="13"/>
      <c r="Q284" s="12"/>
      <c r="R284" s="12"/>
      <c r="S284" s="12"/>
      <c r="T284" s="12"/>
      <c r="U284" s="12"/>
      <c r="V284" s="12"/>
      <c r="W284" s="12"/>
      <c r="X284" s="12"/>
      <c r="Y284" s="12"/>
      <c r="Z284" s="12"/>
      <c r="AA284" s="12"/>
      <c r="AB284" s="13"/>
      <c r="AC284" s="12"/>
      <c r="AD284" s="12"/>
      <c r="AE284" s="12"/>
      <c r="AF284" s="12"/>
      <c r="AG284" s="12"/>
      <c r="AH284" s="12"/>
      <c r="AI284" s="12"/>
      <c r="AJ284" s="12"/>
      <c r="AK284" s="12"/>
      <c r="AL284" s="12"/>
      <c r="AM284" s="12"/>
      <c r="AN284" s="12"/>
      <c r="AO284" s="12"/>
      <c r="AP284" s="27"/>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row>
    <row r="285" spans="2:102" hidden="1" x14ac:dyDescent="0.15">
      <c r="B285" s="8"/>
      <c r="D285" s="12"/>
      <c r="E285" s="12"/>
      <c r="F285" s="12"/>
      <c r="G285" s="12"/>
      <c r="H285" s="12"/>
      <c r="I285" s="12"/>
      <c r="J285" s="12"/>
      <c r="K285" s="12"/>
      <c r="L285" s="12"/>
      <c r="M285" s="12"/>
      <c r="N285" s="12"/>
      <c r="O285" s="13"/>
      <c r="Q285" s="12"/>
      <c r="R285" s="12"/>
      <c r="S285" s="12"/>
      <c r="T285" s="12"/>
      <c r="U285" s="12"/>
      <c r="V285" s="12"/>
      <c r="W285" s="12"/>
      <c r="X285" s="12"/>
      <c r="Y285" s="12"/>
      <c r="Z285" s="12"/>
      <c r="AA285" s="12"/>
      <c r="AB285" s="13"/>
      <c r="AC285" s="12"/>
      <c r="AD285" s="12"/>
      <c r="AE285" s="12"/>
      <c r="AF285" s="12"/>
      <c r="AG285" s="12"/>
      <c r="AH285" s="12"/>
      <c r="AI285" s="12"/>
      <c r="AJ285" s="12"/>
      <c r="AK285" s="12"/>
      <c r="AL285" s="12"/>
      <c r="AM285" s="12"/>
      <c r="AN285" s="12"/>
      <c r="AO285" s="12"/>
      <c r="AP285" s="27"/>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row>
    <row r="286" spans="2:102" hidden="1" x14ac:dyDescent="0.15">
      <c r="B286" s="8"/>
      <c r="D286" s="12"/>
      <c r="E286" s="12"/>
      <c r="F286" s="12"/>
      <c r="G286" s="12"/>
      <c r="H286" s="12"/>
      <c r="I286" s="12"/>
      <c r="J286" s="12"/>
      <c r="K286" s="12"/>
      <c r="L286" s="12"/>
      <c r="M286" s="12"/>
      <c r="N286" s="12"/>
      <c r="O286" s="13"/>
      <c r="Q286" s="12"/>
      <c r="R286" s="12"/>
      <c r="S286" s="12"/>
      <c r="T286" s="12"/>
      <c r="U286" s="12"/>
      <c r="V286" s="12"/>
      <c r="W286" s="12"/>
      <c r="X286" s="12"/>
      <c r="Y286" s="12"/>
      <c r="Z286" s="12"/>
      <c r="AA286" s="12"/>
      <c r="AB286" s="13"/>
      <c r="AC286" s="12"/>
      <c r="AD286" s="12"/>
      <c r="AE286" s="12"/>
      <c r="AF286" s="12"/>
      <c r="AG286" s="12"/>
      <c r="AH286" s="12"/>
      <c r="AI286" s="12"/>
      <c r="AJ286" s="12"/>
      <c r="AK286" s="12"/>
      <c r="AL286" s="12"/>
      <c r="AM286" s="12"/>
      <c r="AN286" s="12"/>
      <c r="AO286" s="12"/>
      <c r="AP286" s="27"/>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row>
    <row r="287" spans="2:102" hidden="1" x14ac:dyDescent="0.15">
      <c r="B287" s="8"/>
      <c r="D287" s="12"/>
      <c r="E287" s="12"/>
      <c r="F287" s="12"/>
      <c r="G287" s="12"/>
      <c r="H287" s="12"/>
      <c r="I287" s="12"/>
      <c r="J287" s="12"/>
      <c r="K287" s="12"/>
      <c r="L287" s="12"/>
      <c r="M287" s="12"/>
      <c r="N287" s="12"/>
      <c r="O287" s="13"/>
      <c r="Q287" s="12"/>
      <c r="R287" s="12"/>
      <c r="S287" s="12"/>
      <c r="T287" s="12"/>
      <c r="U287" s="12"/>
      <c r="V287" s="12"/>
      <c r="W287" s="12"/>
      <c r="X287" s="12"/>
      <c r="Y287" s="12"/>
      <c r="Z287" s="12"/>
      <c r="AA287" s="12"/>
      <c r="AB287" s="13"/>
      <c r="AC287" s="12"/>
      <c r="AD287" s="12"/>
      <c r="AE287" s="12"/>
      <c r="AF287" s="12"/>
      <c r="AG287" s="12"/>
      <c r="AH287" s="12"/>
      <c r="AI287" s="12"/>
      <c r="AJ287" s="12"/>
      <c r="AK287" s="12"/>
      <c r="AL287" s="12"/>
      <c r="AM287" s="12"/>
      <c r="AN287" s="12"/>
      <c r="AO287" s="12"/>
      <c r="AP287" s="27"/>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row>
    <row r="288" spans="2:102" hidden="1" x14ac:dyDescent="0.15">
      <c r="B288" s="8"/>
      <c r="D288" s="12"/>
      <c r="E288" s="12"/>
      <c r="F288" s="12"/>
      <c r="G288" s="12"/>
      <c r="H288" s="12"/>
      <c r="I288" s="12"/>
      <c r="J288" s="12"/>
      <c r="K288" s="12"/>
      <c r="L288" s="12"/>
      <c r="M288" s="12"/>
      <c r="N288" s="12"/>
      <c r="O288" s="13"/>
      <c r="Q288" s="12"/>
      <c r="R288" s="12"/>
      <c r="S288" s="12"/>
      <c r="T288" s="12"/>
      <c r="U288" s="12"/>
      <c r="V288" s="12"/>
      <c r="W288" s="12"/>
      <c r="X288" s="12"/>
      <c r="Y288" s="12"/>
      <c r="Z288" s="12"/>
      <c r="AA288" s="12"/>
      <c r="AB288" s="13"/>
      <c r="AC288" s="12"/>
      <c r="AD288" s="12"/>
      <c r="AE288" s="12"/>
      <c r="AF288" s="12"/>
      <c r="AG288" s="12"/>
      <c r="AH288" s="12"/>
      <c r="AI288" s="12"/>
      <c r="AJ288" s="12"/>
      <c r="AK288" s="12"/>
      <c r="AL288" s="12"/>
      <c r="AM288" s="12"/>
      <c r="AN288" s="12"/>
      <c r="AO288" s="12"/>
      <c r="AP288" s="27"/>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row>
    <row r="289" spans="2:102" hidden="1" x14ac:dyDescent="0.15">
      <c r="B289" s="8"/>
      <c r="D289" s="12"/>
      <c r="E289" s="12"/>
      <c r="F289" s="12"/>
      <c r="G289" s="12"/>
      <c r="H289" s="12"/>
      <c r="I289" s="12"/>
      <c r="J289" s="12"/>
      <c r="K289" s="12"/>
      <c r="L289" s="12"/>
      <c r="M289" s="12"/>
      <c r="N289" s="12"/>
      <c r="O289" s="13"/>
      <c r="Q289" s="12"/>
      <c r="R289" s="12"/>
      <c r="S289" s="12"/>
      <c r="T289" s="12"/>
      <c r="U289" s="12"/>
      <c r="V289" s="12"/>
      <c r="W289" s="12"/>
      <c r="X289" s="12"/>
      <c r="Y289" s="12"/>
      <c r="Z289" s="12"/>
      <c r="AA289" s="12"/>
      <c r="AB289" s="13"/>
      <c r="AC289" s="12"/>
      <c r="AD289" s="12"/>
      <c r="AE289" s="12"/>
      <c r="AF289" s="12"/>
      <c r="AG289" s="12"/>
      <c r="AH289" s="12"/>
      <c r="AI289" s="12"/>
      <c r="AJ289" s="12"/>
      <c r="AK289" s="12"/>
      <c r="AL289" s="12"/>
      <c r="AM289" s="12"/>
      <c r="AN289" s="12"/>
      <c r="AO289" s="12"/>
      <c r="AP289" s="27"/>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row>
    <row r="290" spans="2:102" hidden="1" x14ac:dyDescent="0.15">
      <c r="B290" s="8"/>
      <c r="D290" s="12"/>
      <c r="E290" s="12"/>
      <c r="F290" s="12"/>
      <c r="G290" s="12"/>
      <c r="H290" s="12"/>
      <c r="I290" s="12"/>
      <c r="J290" s="12"/>
      <c r="K290" s="12"/>
      <c r="L290" s="12"/>
      <c r="M290" s="12"/>
      <c r="N290" s="12"/>
      <c r="O290" s="13"/>
      <c r="Q290" s="12"/>
      <c r="R290" s="12"/>
      <c r="S290" s="12"/>
      <c r="T290" s="12"/>
      <c r="U290" s="12"/>
      <c r="V290" s="12"/>
      <c r="W290" s="12"/>
      <c r="X290" s="12"/>
      <c r="Y290" s="12"/>
      <c r="Z290" s="12"/>
      <c r="AA290" s="12"/>
      <c r="AB290" s="13"/>
      <c r="AC290" s="12"/>
      <c r="AD290" s="12"/>
      <c r="AE290" s="12"/>
      <c r="AF290" s="12"/>
      <c r="AG290" s="12"/>
      <c r="AH290" s="12"/>
      <c r="AI290" s="12"/>
      <c r="AJ290" s="12"/>
      <c r="AK290" s="12"/>
      <c r="AL290" s="12"/>
      <c r="AM290" s="12"/>
      <c r="AN290" s="12"/>
      <c r="AO290" s="12"/>
      <c r="AP290" s="27"/>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row>
    <row r="291" spans="2:102" hidden="1" x14ac:dyDescent="0.15">
      <c r="B291" s="8"/>
      <c r="D291" s="12"/>
      <c r="E291" s="12"/>
      <c r="F291" s="12"/>
      <c r="G291" s="12"/>
      <c r="H291" s="12"/>
      <c r="I291" s="12"/>
      <c r="J291" s="12"/>
      <c r="K291" s="12"/>
      <c r="L291" s="12"/>
      <c r="M291" s="12"/>
      <c r="N291" s="12"/>
      <c r="O291" s="13"/>
      <c r="Q291" s="12"/>
      <c r="R291" s="12"/>
      <c r="S291" s="12"/>
      <c r="T291" s="12"/>
      <c r="U291" s="12"/>
      <c r="V291" s="12"/>
      <c r="W291" s="12"/>
      <c r="X291" s="12"/>
      <c r="Y291" s="12"/>
      <c r="Z291" s="12"/>
      <c r="AA291" s="12"/>
      <c r="AB291" s="13"/>
      <c r="AC291" s="12"/>
      <c r="AD291" s="12"/>
      <c r="AE291" s="12"/>
      <c r="AF291" s="12"/>
      <c r="AG291" s="12"/>
      <c r="AH291" s="12"/>
      <c r="AI291" s="12"/>
      <c r="AJ291" s="12"/>
      <c r="AK291" s="12"/>
      <c r="AL291" s="12"/>
      <c r="AM291" s="12"/>
      <c r="AN291" s="12"/>
      <c r="AO291" s="12"/>
      <c r="AP291" s="27"/>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row>
    <row r="292" spans="2:102" hidden="1" x14ac:dyDescent="0.15">
      <c r="B292" s="8"/>
      <c r="D292" s="12"/>
      <c r="E292" s="12"/>
      <c r="F292" s="12"/>
      <c r="G292" s="12"/>
      <c r="H292" s="12"/>
      <c r="I292" s="12"/>
      <c r="J292" s="12"/>
      <c r="K292" s="12"/>
      <c r="L292" s="12"/>
      <c r="M292" s="12"/>
      <c r="N292" s="12"/>
      <c r="O292" s="13"/>
      <c r="Q292" s="12"/>
      <c r="R292" s="12"/>
      <c r="S292" s="12"/>
      <c r="T292" s="12"/>
      <c r="U292" s="12"/>
      <c r="V292" s="12"/>
      <c r="W292" s="12"/>
      <c r="X292" s="12"/>
      <c r="Y292" s="12"/>
      <c r="Z292" s="12"/>
      <c r="AA292" s="12"/>
      <c r="AB292" s="13"/>
      <c r="AC292" s="12"/>
      <c r="AD292" s="12"/>
      <c r="AE292" s="12"/>
      <c r="AF292" s="12"/>
      <c r="AG292" s="12"/>
      <c r="AH292" s="12"/>
      <c r="AI292" s="12"/>
      <c r="AJ292" s="12"/>
      <c r="AK292" s="12"/>
      <c r="AL292" s="12"/>
      <c r="AM292" s="12"/>
      <c r="AN292" s="12"/>
      <c r="AO292" s="12"/>
      <c r="AP292" s="27"/>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row>
    <row r="293" spans="2:102" hidden="1" x14ac:dyDescent="0.15">
      <c r="B293" s="8"/>
      <c r="D293" s="12"/>
      <c r="E293" s="12"/>
      <c r="F293" s="12"/>
      <c r="G293" s="12"/>
      <c r="H293" s="12"/>
      <c r="I293" s="12"/>
      <c r="J293" s="12"/>
      <c r="K293" s="12"/>
      <c r="L293" s="12"/>
      <c r="M293" s="12"/>
      <c r="N293" s="12"/>
      <c r="O293" s="13"/>
      <c r="Q293" s="12"/>
      <c r="R293" s="12"/>
      <c r="S293" s="12"/>
      <c r="T293" s="12"/>
      <c r="U293" s="12"/>
      <c r="V293" s="12"/>
      <c r="W293" s="12"/>
      <c r="X293" s="12"/>
      <c r="Y293" s="12"/>
      <c r="Z293" s="12"/>
      <c r="AA293" s="12"/>
      <c r="AB293" s="13"/>
      <c r="AC293" s="12"/>
      <c r="AD293" s="12"/>
      <c r="AE293" s="12"/>
      <c r="AF293" s="12"/>
      <c r="AG293" s="12"/>
      <c r="AH293" s="12"/>
      <c r="AI293" s="12"/>
      <c r="AJ293" s="12"/>
      <c r="AK293" s="12"/>
      <c r="AL293" s="12"/>
      <c r="AM293" s="12"/>
      <c r="AN293" s="12"/>
      <c r="AO293" s="12"/>
      <c r="AP293" s="27"/>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row>
    <row r="294" spans="2:102" hidden="1" x14ac:dyDescent="0.15">
      <c r="B294" s="8"/>
      <c r="D294" s="12"/>
      <c r="E294" s="12"/>
      <c r="F294" s="12"/>
      <c r="G294" s="12"/>
      <c r="H294" s="12"/>
      <c r="I294" s="12"/>
      <c r="J294" s="12"/>
      <c r="K294" s="12"/>
      <c r="L294" s="12"/>
      <c r="M294" s="12"/>
      <c r="N294" s="12"/>
      <c r="O294" s="13"/>
      <c r="Q294" s="12"/>
      <c r="R294" s="12"/>
      <c r="S294" s="12"/>
      <c r="T294" s="12"/>
      <c r="U294" s="12"/>
      <c r="V294" s="12"/>
      <c r="W294" s="12"/>
      <c r="X294" s="12"/>
      <c r="Y294" s="12"/>
      <c r="Z294" s="12"/>
      <c r="AA294" s="12"/>
      <c r="AB294" s="13"/>
      <c r="AC294" s="12"/>
      <c r="AD294" s="12"/>
      <c r="AE294" s="12"/>
      <c r="AF294" s="12"/>
      <c r="AG294" s="12"/>
      <c r="AH294" s="12"/>
      <c r="AI294" s="12"/>
      <c r="AJ294" s="12"/>
      <c r="AK294" s="12"/>
      <c r="AL294" s="12"/>
      <c r="AM294" s="12"/>
      <c r="AN294" s="12"/>
      <c r="AO294" s="12"/>
      <c r="AP294" s="27"/>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row>
    <row r="295" spans="2:102" hidden="1" x14ac:dyDescent="0.15">
      <c r="B295" s="8"/>
      <c r="D295" s="12"/>
      <c r="E295" s="12"/>
      <c r="F295" s="12"/>
      <c r="G295" s="12"/>
      <c r="H295" s="12"/>
      <c r="I295" s="12"/>
      <c r="J295" s="12"/>
      <c r="K295" s="12"/>
      <c r="L295" s="12"/>
      <c r="M295" s="12"/>
      <c r="N295" s="12"/>
      <c r="O295" s="13"/>
      <c r="Q295" s="12"/>
      <c r="R295" s="12"/>
      <c r="S295" s="12"/>
      <c r="T295" s="12"/>
      <c r="U295" s="12"/>
      <c r="V295" s="12"/>
      <c r="W295" s="12"/>
      <c r="X295" s="12"/>
      <c r="Y295" s="12"/>
      <c r="Z295" s="12"/>
      <c r="AA295" s="12"/>
      <c r="AB295" s="13"/>
      <c r="AC295" s="12"/>
      <c r="AD295" s="12"/>
      <c r="AE295" s="12"/>
      <c r="AF295" s="12"/>
      <c r="AG295" s="12"/>
      <c r="AH295" s="12"/>
      <c r="AI295" s="12"/>
      <c r="AJ295" s="12"/>
      <c r="AK295" s="12"/>
      <c r="AL295" s="12"/>
      <c r="AM295" s="12"/>
      <c r="AN295" s="12"/>
      <c r="AO295" s="12"/>
      <c r="AP295" s="27"/>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row>
    <row r="296" spans="2:102" hidden="1" x14ac:dyDescent="0.15">
      <c r="B296" s="8"/>
      <c r="D296" s="12"/>
      <c r="E296" s="12"/>
      <c r="F296" s="12"/>
      <c r="G296" s="12"/>
      <c r="H296" s="12"/>
      <c r="I296" s="12"/>
      <c r="J296" s="12"/>
      <c r="K296" s="12"/>
      <c r="L296" s="12"/>
      <c r="M296" s="12"/>
      <c r="N296" s="12"/>
      <c r="O296" s="13"/>
      <c r="Q296" s="12"/>
      <c r="R296" s="12"/>
      <c r="S296" s="12"/>
      <c r="T296" s="12"/>
      <c r="U296" s="12"/>
      <c r="V296" s="12"/>
      <c r="W296" s="12"/>
      <c r="X296" s="12"/>
      <c r="Y296" s="12"/>
      <c r="Z296" s="12"/>
      <c r="AA296" s="12"/>
      <c r="AB296" s="13"/>
      <c r="AC296" s="12"/>
      <c r="AD296" s="12"/>
      <c r="AE296" s="12"/>
      <c r="AF296" s="12"/>
      <c r="AG296" s="12"/>
      <c r="AH296" s="12"/>
      <c r="AI296" s="12"/>
      <c r="AJ296" s="12"/>
      <c r="AK296" s="12"/>
      <c r="AL296" s="12"/>
      <c r="AM296" s="12"/>
      <c r="AN296" s="12"/>
      <c r="AO296" s="12"/>
      <c r="AP296" s="27"/>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row>
    <row r="297" spans="2:102" hidden="1" x14ac:dyDescent="0.15">
      <c r="B297" s="8"/>
      <c r="D297" s="12"/>
      <c r="E297" s="12"/>
      <c r="F297" s="12"/>
      <c r="G297" s="12"/>
      <c r="H297" s="12"/>
      <c r="I297" s="12"/>
      <c r="J297" s="12"/>
      <c r="K297" s="12"/>
      <c r="L297" s="12"/>
      <c r="M297" s="12"/>
      <c r="N297" s="12"/>
      <c r="O297" s="13"/>
      <c r="Q297" s="12"/>
      <c r="R297" s="12"/>
      <c r="S297" s="12"/>
      <c r="T297" s="12"/>
      <c r="U297" s="12"/>
      <c r="V297" s="12"/>
      <c r="W297" s="12"/>
      <c r="X297" s="12"/>
      <c r="Y297" s="12"/>
      <c r="Z297" s="12"/>
      <c r="AA297" s="12"/>
      <c r="AB297" s="13"/>
      <c r="AC297" s="12"/>
      <c r="AD297" s="12"/>
      <c r="AE297" s="12"/>
      <c r="AF297" s="12"/>
      <c r="AG297" s="12"/>
      <c r="AH297" s="12"/>
      <c r="AI297" s="12"/>
      <c r="AJ297" s="12"/>
      <c r="AK297" s="12"/>
      <c r="AL297" s="12"/>
      <c r="AM297" s="12"/>
      <c r="AN297" s="12"/>
      <c r="AO297" s="12"/>
      <c r="AP297" s="27"/>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row>
    <row r="298" spans="2:102" hidden="1" x14ac:dyDescent="0.15">
      <c r="B298" s="8"/>
      <c r="D298" s="12"/>
      <c r="E298" s="12"/>
      <c r="F298" s="12"/>
      <c r="G298" s="12"/>
      <c r="H298" s="12"/>
      <c r="I298" s="12"/>
      <c r="J298" s="12"/>
      <c r="K298" s="12"/>
      <c r="L298" s="12"/>
      <c r="M298" s="12"/>
      <c r="N298" s="12"/>
      <c r="O298" s="13"/>
      <c r="Q298" s="12"/>
      <c r="R298" s="12"/>
      <c r="S298" s="12"/>
      <c r="T298" s="12"/>
      <c r="U298" s="12"/>
      <c r="V298" s="12"/>
      <c r="W298" s="12"/>
      <c r="X298" s="12"/>
      <c r="Y298" s="12"/>
      <c r="Z298" s="12"/>
      <c r="AA298" s="12"/>
      <c r="AB298" s="13"/>
      <c r="AC298" s="12"/>
      <c r="AD298" s="12"/>
      <c r="AE298" s="12"/>
      <c r="AF298" s="12"/>
      <c r="AG298" s="12"/>
      <c r="AH298" s="12"/>
      <c r="AI298" s="12"/>
      <c r="AJ298" s="12"/>
      <c r="AK298" s="12"/>
      <c r="AL298" s="12"/>
      <c r="AM298" s="12"/>
      <c r="AN298" s="12"/>
      <c r="AO298" s="12"/>
      <c r="AP298" s="27"/>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row>
    <row r="299" spans="2:102" hidden="1" x14ac:dyDescent="0.15">
      <c r="B299" s="8"/>
      <c r="D299" s="12"/>
      <c r="E299" s="12"/>
      <c r="F299" s="12"/>
      <c r="G299" s="12"/>
      <c r="H299" s="12"/>
      <c r="I299" s="12"/>
      <c r="J299" s="12"/>
      <c r="K299" s="12"/>
      <c r="L299" s="12"/>
      <c r="M299" s="12"/>
      <c r="N299" s="12"/>
      <c r="O299" s="13"/>
      <c r="Q299" s="12"/>
      <c r="R299" s="12"/>
      <c r="S299" s="12"/>
      <c r="T299" s="12"/>
      <c r="U299" s="12"/>
      <c r="V299" s="12"/>
      <c r="W299" s="12"/>
      <c r="X299" s="12"/>
      <c r="Y299" s="12"/>
      <c r="Z299" s="12"/>
      <c r="AA299" s="12"/>
      <c r="AB299" s="13"/>
      <c r="AC299" s="12"/>
      <c r="AD299" s="12"/>
      <c r="AE299" s="12"/>
      <c r="AF299" s="12"/>
      <c r="AG299" s="12"/>
      <c r="AH299" s="12"/>
      <c r="AI299" s="12"/>
      <c r="AJ299" s="12"/>
      <c r="AK299" s="12"/>
      <c r="AL299" s="12"/>
      <c r="AM299" s="12"/>
      <c r="AN299" s="12"/>
      <c r="AO299" s="12"/>
      <c r="AP299" s="27"/>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row>
    <row r="300" spans="2:102" hidden="1" x14ac:dyDescent="0.15">
      <c r="B300" s="8"/>
      <c r="D300" s="12"/>
      <c r="E300" s="12"/>
      <c r="F300" s="12"/>
      <c r="G300" s="12"/>
      <c r="H300" s="12"/>
      <c r="I300" s="12"/>
      <c r="J300" s="12"/>
      <c r="K300" s="12"/>
      <c r="L300" s="12"/>
      <c r="M300" s="12"/>
      <c r="N300" s="12"/>
      <c r="O300" s="13"/>
      <c r="Q300" s="12"/>
      <c r="R300" s="12"/>
      <c r="S300" s="12"/>
      <c r="T300" s="12"/>
      <c r="U300" s="12"/>
      <c r="V300" s="12"/>
      <c r="W300" s="12"/>
      <c r="X300" s="12"/>
      <c r="Y300" s="12"/>
      <c r="Z300" s="12"/>
      <c r="AA300" s="12"/>
      <c r="AB300" s="13"/>
      <c r="AC300" s="12"/>
      <c r="AD300" s="12"/>
      <c r="AE300" s="12"/>
      <c r="AF300" s="12"/>
      <c r="AG300" s="12"/>
      <c r="AH300" s="12"/>
      <c r="AI300" s="12"/>
      <c r="AJ300" s="12"/>
      <c r="AK300" s="12"/>
      <c r="AL300" s="12"/>
      <c r="AM300" s="12"/>
      <c r="AN300" s="12"/>
      <c r="AO300" s="12"/>
      <c r="AP300" s="27"/>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row>
    <row r="301" spans="2:102" hidden="1" x14ac:dyDescent="0.15">
      <c r="B301" s="8"/>
      <c r="D301" s="12"/>
      <c r="E301" s="12"/>
      <c r="F301" s="12"/>
      <c r="G301" s="12"/>
      <c r="H301" s="12"/>
      <c r="I301" s="12"/>
      <c r="J301" s="12"/>
      <c r="K301" s="12"/>
      <c r="L301" s="12"/>
      <c r="M301" s="12"/>
      <c r="N301" s="12"/>
      <c r="O301" s="13"/>
      <c r="Q301" s="12"/>
      <c r="R301" s="12"/>
      <c r="S301" s="12"/>
      <c r="T301" s="12"/>
      <c r="U301" s="12"/>
      <c r="V301" s="12"/>
      <c r="W301" s="12"/>
      <c r="X301" s="12"/>
      <c r="Y301" s="12"/>
      <c r="Z301" s="12"/>
      <c r="AA301" s="12"/>
      <c r="AB301" s="13"/>
      <c r="AC301" s="12"/>
      <c r="AD301" s="12"/>
      <c r="AE301" s="12"/>
      <c r="AF301" s="12"/>
      <c r="AG301" s="12"/>
      <c r="AH301" s="12"/>
      <c r="AI301" s="12"/>
      <c r="AJ301" s="12"/>
      <c r="AK301" s="12"/>
      <c r="AL301" s="12"/>
      <c r="AM301" s="12"/>
      <c r="AN301" s="12"/>
      <c r="AO301" s="12"/>
      <c r="AP301" s="27"/>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row>
    <row r="302" spans="2:102" hidden="1" x14ac:dyDescent="0.15">
      <c r="B302" s="8"/>
      <c r="D302" s="12"/>
      <c r="E302" s="12"/>
      <c r="F302" s="12"/>
      <c r="G302" s="12"/>
      <c r="H302" s="12"/>
      <c r="I302" s="12"/>
      <c r="J302" s="12"/>
      <c r="K302" s="12"/>
      <c r="L302" s="12"/>
      <c r="M302" s="12"/>
      <c r="N302" s="12"/>
      <c r="O302" s="13"/>
      <c r="Q302" s="12"/>
      <c r="R302" s="12"/>
      <c r="S302" s="12"/>
      <c r="T302" s="12"/>
      <c r="U302" s="12"/>
      <c r="V302" s="12"/>
      <c r="W302" s="12"/>
      <c r="X302" s="12"/>
      <c r="Y302" s="12"/>
      <c r="Z302" s="12"/>
      <c r="AA302" s="12"/>
      <c r="AB302" s="13"/>
      <c r="AC302" s="12"/>
      <c r="AD302" s="12"/>
      <c r="AE302" s="12"/>
      <c r="AF302" s="12"/>
      <c r="AG302" s="12"/>
      <c r="AH302" s="12"/>
      <c r="AI302" s="12"/>
      <c r="AJ302" s="12"/>
      <c r="AK302" s="12"/>
      <c r="AL302" s="12"/>
      <c r="AM302" s="12"/>
      <c r="AN302" s="12"/>
      <c r="AO302" s="12"/>
      <c r="AP302" s="27"/>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row>
    <row r="303" spans="2:102" hidden="1" x14ac:dyDescent="0.15">
      <c r="B303" s="8"/>
      <c r="D303" s="12"/>
      <c r="E303" s="12"/>
      <c r="F303" s="12"/>
      <c r="G303" s="12"/>
      <c r="H303" s="12"/>
      <c r="I303" s="12"/>
      <c r="J303" s="12"/>
      <c r="K303" s="12"/>
      <c r="L303" s="12"/>
      <c r="M303" s="12"/>
      <c r="N303" s="12"/>
      <c r="O303" s="13"/>
      <c r="Q303" s="12"/>
      <c r="R303" s="12"/>
      <c r="S303" s="12"/>
      <c r="T303" s="12"/>
      <c r="U303" s="12"/>
      <c r="V303" s="12"/>
      <c r="W303" s="12"/>
      <c r="X303" s="12"/>
      <c r="Y303" s="12"/>
      <c r="Z303" s="12"/>
      <c r="AA303" s="12"/>
      <c r="AB303" s="13"/>
      <c r="AC303" s="12"/>
      <c r="AD303" s="12"/>
      <c r="AE303" s="12"/>
      <c r="AF303" s="12"/>
      <c r="AG303" s="12"/>
      <c r="AH303" s="12"/>
      <c r="AI303" s="12"/>
      <c r="AJ303" s="12"/>
      <c r="AK303" s="12"/>
      <c r="AL303" s="12"/>
      <c r="AM303" s="12"/>
      <c r="AN303" s="12"/>
      <c r="AO303" s="12"/>
      <c r="AP303" s="27"/>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row>
    <row r="304" spans="2:102" hidden="1" x14ac:dyDescent="0.15">
      <c r="B304" s="8"/>
      <c r="D304" s="12"/>
      <c r="E304" s="12"/>
      <c r="F304" s="12"/>
      <c r="G304" s="12"/>
      <c r="H304" s="12"/>
      <c r="I304" s="12"/>
      <c r="J304" s="12"/>
      <c r="K304" s="12"/>
      <c r="L304" s="12"/>
      <c r="M304" s="12"/>
      <c r="N304" s="12"/>
      <c r="O304" s="13"/>
      <c r="Q304" s="12"/>
      <c r="R304" s="12"/>
      <c r="S304" s="12"/>
      <c r="T304" s="12"/>
      <c r="U304" s="12"/>
      <c r="V304" s="12"/>
      <c r="W304" s="12"/>
      <c r="X304" s="12"/>
      <c r="Y304" s="12"/>
      <c r="Z304" s="12"/>
      <c r="AA304" s="12"/>
      <c r="AB304" s="13"/>
      <c r="AC304" s="12"/>
      <c r="AD304" s="12"/>
      <c r="AE304" s="12"/>
      <c r="AF304" s="12"/>
      <c r="AG304" s="12"/>
      <c r="AH304" s="12"/>
      <c r="AI304" s="12"/>
      <c r="AJ304" s="12"/>
      <c r="AK304" s="12"/>
      <c r="AL304" s="12"/>
      <c r="AM304" s="12"/>
      <c r="AN304" s="12"/>
      <c r="AO304" s="12"/>
      <c r="AP304" s="27"/>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row>
    <row r="305" spans="2:102" hidden="1" x14ac:dyDescent="0.15">
      <c r="B305" s="8"/>
      <c r="D305" s="12"/>
      <c r="E305" s="12"/>
      <c r="F305" s="12"/>
      <c r="G305" s="12"/>
      <c r="H305" s="12"/>
      <c r="I305" s="12"/>
      <c r="J305" s="12"/>
      <c r="K305" s="12"/>
      <c r="L305" s="12"/>
      <c r="M305" s="12"/>
      <c r="N305" s="12"/>
      <c r="O305" s="13"/>
      <c r="Q305" s="12"/>
      <c r="R305" s="12"/>
      <c r="S305" s="12"/>
      <c r="T305" s="12"/>
      <c r="U305" s="12"/>
      <c r="V305" s="12"/>
      <c r="W305" s="12"/>
      <c r="X305" s="12"/>
      <c r="Y305" s="12"/>
      <c r="Z305" s="12"/>
      <c r="AA305" s="12"/>
      <c r="AB305" s="13"/>
      <c r="AC305" s="12"/>
      <c r="AD305" s="12"/>
      <c r="AE305" s="12"/>
      <c r="AF305" s="12"/>
      <c r="AG305" s="12"/>
      <c r="AH305" s="12"/>
      <c r="AI305" s="12"/>
      <c r="AJ305" s="12"/>
      <c r="AK305" s="12"/>
      <c r="AL305" s="12"/>
      <c r="AM305" s="12"/>
      <c r="AN305" s="12"/>
      <c r="AO305" s="12"/>
      <c r="AP305" s="27"/>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row>
    <row r="306" spans="2:102" hidden="1" x14ac:dyDescent="0.15">
      <c r="B306" s="8"/>
      <c r="D306" s="12"/>
      <c r="E306" s="12"/>
      <c r="F306" s="12"/>
      <c r="G306" s="12"/>
      <c r="H306" s="12"/>
      <c r="I306" s="12"/>
      <c r="J306" s="12"/>
      <c r="K306" s="12"/>
      <c r="L306" s="12"/>
      <c r="M306" s="12"/>
      <c r="N306" s="12"/>
      <c r="O306" s="13"/>
      <c r="Q306" s="12"/>
      <c r="R306" s="12"/>
      <c r="S306" s="12"/>
      <c r="T306" s="12"/>
      <c r="U306" s="12"/>
      <c r="V306" s="12"/>
      <c r="W306" s="12"/>
      <c r="X306" s="12"/>
      <c r="Y306" s="12"/>
      <c r="Z306" s="12"/>
      <c r="AA306" s="12"/>
      <c r="AB306" s="13"/>
      <c r="AC306" s="12"/>
      <c r="AD306" s="12"/>
      <c r="AE306" s="12"/>
      <c r="AF306" s="12"/>
      <c r="AG306" s="12"/>
      <c r="AH306" s="12"/>
      <c r="AI306" s="12"/>
      <c r="AJ306" s="12"/>
      <c r="AK306" s="12"/>
      <c r="AL306" s="12"/>
      <c r="AM306" s="12"/>
      <c r="AN306" s="12"/>
      <c r="AO306" s="12"/>
      <c r="AP306" s="27"/>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row>
    <row r="307" spans="2:102" hidden="1" x14ac:dyDescent="0.15">
      <c r="B307" s="8"/>
      <c r="D307" s="12"/>
      <c r="E307" s="12"/>
      <c r="F307" s="12"/>
      <c r="G307" s="12"/>
      <c r="H307" s="12"/>
      <c r="I307" s="12"/>
      <c r="J307" s="12"/>
      <c r="K307" s="12"/>
      <c r="L307" s="12"/>
      <c r="M307" s="12"/>
      <c r="N307" s="12"/>
      <c r="O307" s="13"/>
      <c r="Q307" s="12"/>
      <c r="R307" s="12"/>
      <c r="S307" s="12"/>
      <c r="T307" s="12"/>
      <c r="U307" s="12"/>
      <c r="V307" s="12"/>
      <c r="W307" s="12"/>
      <c r="X307" s="12"/>
      <c r="Y307" s="12"/>
      <c r="Z307" s="12"/>
      <c r="AA307" s="12"/>
      <c r="AB307" s="13"/>
      <c r="AC307" s="12"/>
      <c r="AD307" s="12"/>
      <c r="AE307" s="12"/>
      <c r="AF307" s="12"/>
      <c r="AG307" s="12"/>
      <c r="AH307" s="12"/>
      <c r="AI307" s="12"/>
      <c r="AJ307" s="12"/>
      <c r="AK307" s="12"/>
      <c r="AL307" s="12"/>
      <c r="AM307" s="12"/>
      <c r="AN307" s="12"/>
      <c r="AO307" s="12"/>
      <c r="AP307" s="27"/>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row>
    <row r="308" spans="2:102" hidden="1" x14ac:dyDescent="0.15">
      <c r="B308" s="8"/>
      <c r="D308" s="12"/>
      <c r="E308" s="12"/>
      <c r="F308" s="12"/>
      <c r="G308" s="12"/>
      <c r="H308" s="12"/>
      <c r="I308" s="12"/>
      <c r="J308" s="12"/>
      <c r="K308" s="12"/>
      <c r="L308" s="12"/>
      <c r="M308" s="12"/>
      <c r="N308" s="12"/>
      <c r="O308" s="13"/>
      <c r="Q308" s="12"/>
      <c r="R308" s="12"/>
      <c r="S308" s="12"/>
      <c r="T308" s="12"/>
      <c r="U308" s="12"/>
      <c r="V308" s="12"/>
      <c r="W308" s="12"/>
      <c r="X308" s="12"/>
      <c r="Y308" s="12"/>
      <c r="Z308" s="12"/>
      <c r="AA308" s="12"/>
      <c r="AB308" s="13"/>
      <c r="AC308" s="12"/>
      <c r="AD308" s="12"/>
      <c r="AE308" s="12"/>
      <c r="AF308" s="12"/>
      <c r="AG308" s="12"/>
      <c r="AH308" s="12"/>
      <c r="AI308" s="12"/>
      <c r="AJ308" s="12"/>
      <c r="AK308" s="12"/>
      <c r="AL308" s="12"/>
      <c r="AM308" s="12"/>
      <c r="AN308" s="12"/>
      <c r="AO308" s="12"/>
      <c r="AP308" s="27"/>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row>
    <row r="309" spans="2:102" hidden="1" x14ac:dyDescent="0.15">
      <c r="B309" s="8"/>
      <c r="D309" s="12"/>
      <c r="E309" s="12"/>
      <c r="F309" s="12"/>
      <c r="G309" s="12"/>
      <c r="H309" s="12"/>
      <c r="I309" s="12"/>
      <c r="J309" s="12"/>
      <c r="K309" s="12"/>
      <c r="L309" s="12"/>
      <c r="M309" s="12"/>
      <c r="N309" s="12"/>
      <c r="O309" s="13"/>
      <c r="Q309" s="12"/>
      <c r="R309" s="12"/>
      <c r="S309" s="12"/>
      <c r="T309" s="12"/>
      <c r="U309" s="12"/>
      <c r="V309" s="12"/>
      <c r="W309" s="12"/>
      <c r="X309" s="12"/>
      <c r="Y309" s="12"/>
      <c r="Z309" s="12"/>
      <c r="AA309" s="12"/>
      <c r="AB309" s="13"/>
      <c r="AC309" s="12"/>
      <c r="AD309" s="12"/>
      <c r="AE309" s="12"/>
      <c r="AF309" s="12"/>
      <c r="AG309" s="12"/>
      <c r="AH309" s="12"/>
      <c r="AI309" s="12"/>
      <c r="AJ309" s="12"/>
      <c r="AK309" s="12"/>
      <c r="AL309" s="12"/>
      <c r="AM309" s="12"/>
      <c r="AN309" s="12"/>
      <c r="AO309" s="12"/>
      <c r="AP309" s="27"/>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row>
    <row r="310" spans="2:102" hidden="1" x14ac:dyDescent="0.15">
      <c r="B310" s="8"/>
      <c r="D310" s="12"/>
      <c r="E310" s="12"/>
      <c r="F310" s="12"/>
      <c r="G310" s="12"/>
      <c r="H310" s="12"/>
      <c r="I310" s="12"/>
      <c r="J310" s="12"/>
      <c r="K310" s="12"/>
      <c r="L310" s="12"/>
      <c r="M310" s="12"/>
      <c r="N310" s="12"/>
      <c r="O310" s="13"/>
      <c r="Q310" s="12"/>
      <c r="R310" s="12"/>
      <c r="S310" s="12"/>
      <c r="T310" s="12"/>
      <c r="U310" s="12"/>
      <c r="V310" s="12"/>
      <c r="W310" s="12"/>
      <c r="X310" s="12"/>
      <c r="Y310" s="12"/>
      <c r="Z310" s="12"/>
      <c r="AA310" s="12"/>
      <c r="AB310" s="13"/>
      <c r="AC310" s="12"/>
      <c r="AD310" s="12"/>
      <c r="AE310" s="12"/>
      <c r="AF310" s="12"/>
      <c r="AG310" s="12"/>
      <c r="AH310" s="12"/>
      <c r="AI310" s="12"/>
      <c r="AJ310" s="12"/>
      <c r="AK310" s="12"/>
      <c r="AL310" s="12"/>
      <c r="AM310" s="12"/>
      <c r="AN310" s="12"/>
      <c r="AO310" s="12"/>
      <c r="AP310" s="27"/>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row>
    <row r="311" spans="2:102" hidden="1" x14ac:dyDescent="0.15">
      <c r="B311" s="8"/>
      <c r="D311" s="12"/>
      <c r="E311" s="12"/>
      <c r="F311" s="12"/>
      <c r="G311" s="12"/>
      <c r="H311" s="12"/>
      <c r="I311" s="12"/>
      <c r="J311" s="12"/>
      <c r="K311" s="12"/>
      <c r="L311" s="12"/>
      <c r="M311" s="12"/>
      <c r="N311" s="12"/>
      <c r="O311" s="13"/>
      <c r="Q311" s="12"/>
      <c r="R311" s="12"/>
      <c r="S311" s="12"/>
      <c r="T311" s="12"/>
      <c r="U311" s="12"/>
      <c r="V311" s="12"/>
      <c r="W311" s="12"/>
      <c r="X311" s="12"/>
      <c r="Y311" s="12"/>
      <c r="Z311" s="12"/>
      <c r="AA311" s="12"/>
      <c r="AB311" s="13"/>
      <c r="AC311" s="12"/>
      <c r="AD311" s="12"/>
      <c r="AE311" s="12"/>
      <c r="AF311" s="12"/>
      <c r="AG311" s="12"/>
      <c r="AH311" s="12"/>
      <c r="AI311" s="12"/>
      <c r="AJ311" s="12"/>
      <c r="AK311" s="12"/>
      <c r="AL311" s="12"/>
      <c r="AM311" s="12"/>
      <c r="AN311" s="12"/>
      <c r="AO311" s="12"/>
      <c r="AP311" s="27"/>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row>
    <row r="312" spans="2:102" hidden="1" x14ac:dyDescent="0.15">
      <c r="B312" s="8"/>
      <c r="D312" s="12"/>
      <c r="E312" s="12"/>
      <c r="F312" s="12"/>
      <c r="G312" s="12"/>
      <c r="H312" s="12"/>
      <c r="I312" s="12"/>
      <c r="J312" s="12"/>
      <c r="K312" s="12"/>
      <c r="L312" s="12"/>
      <c r="M312" s="12"/>
      <c r="N312" s="12"/>
      <c r="O312" s="13"/>
      <c r="Q312" s="12"/>
      <c r="R312" s="12"/>
      <c r="S312" s="12"/>
      <c r="T312" s="12"/>
      <c r="U312" s="12"/>
      <c r="V312" s="12"/>
      <c r="W312" s="12"/>
      <c r="X312" s="12"/>
      <c r="Y312" s="12"/>
      <c r="Z312" s="12"/>
      <c r="AA312" s="12"/>
      <c r="AB312" s="13"/>
      <c r="AC312" s="12"/>
      <c r="AD312" s="12"/>
      <c r="AE312" s="12"/>
      <c r="AF312" s="12"/>
      <c r="AG312" s="12"/>
      <c r="AH312" s="12"/>
      <c r="AI312" s="12"/>
      <c r="AJ312" s="12"/>
      <c r="AK312" s="12"/>
      <c r="AL312" s="12"/>
      <c r="AM312" s="12"/>
      <c r="AN312" s="12"/>
      <c r="AO312" s="12"/>
      <c r="AP312" s="27"/>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row>
    <row r="313" spans="2:102" hidden="1" x14ac:dyDescent="0.15">
      <c r="B313" s="8"/>
      <c r="D313" s="12"/>
      <c r="E313" s="12"/>
      <c r="F313" s="12"/>
      <c r="G313" s="12"/>
      <c r="H313" s="12"/>
      <c r="I313" s="12"/>
      <c r="J313" s="12"/>
      <c r="K313" s="12"/>
      <c r="L313" s="12"/>
      <c r="M313" s="12"/>
      <c r="N313" s="12"/>
      <c r="O313" s="13"/>
      <c r="Q313" s="12"/>
      <c r="R313" s="12"/>
      <c r="S313" s="12"/>
      <c r="T313" s="12"/>
      <c r="U313" s="12"/>
      <c r="V313" s="12"/>
      <c r="W313" s="12"/>
      <c r="X313" s="12"/>
      <c r="Y313" s="12"/>
      <c r="Z313" s="12"/>
      <c r="AA313" s="12"/>
      <c r="AB313" s="13"/>
      <c r="AC313" s="12"/>
      <c r="AD313" s="12"/>
      <c r="AE313" s="12"/>
      <c r="AF313" s="12"/>
      <c r="AG313" s="12"/>
      <c r="AH313" s="12"/>
      <c r="AI313" s="12"/>
      <c r="AJ313" s="12"/>
      <c r="AK313" s="12"/>
      <c r="AL313" s="12"/>
      <c r="AM313" s="12"/>
      <c r="AN313" s="12"/>
      <c r="AO313" s="12"/>
      <c r="AP313" s="27"/>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row>
    <row r="314" spans="2:102" hidden="1" x14ac:dyDescent="0.15">
      <c r="B314" s="8"/>
      <c r="D314" s="12"/>
      <c r="E314" s="12"/>
      <c r="F314" s="12"/>
      <c r="G314" s="12"/>
      <c r="H314" s="12"/>
      <c r="I314" s="12"/>
      <c r="J314" s="12"/>
      <c r="K314" s="12"/>
      <c r="L314" s="12"/>
      <c r="M314" s="12"/>
      <c r="N314" s="12"/>
      <c r="O314" s="13"/>
      <c r="Q314" s="12"/>
      <c r="R314" s="12"/>
      <c r="S314" s="12"/>
      <c r="T314" s="12"/>
      <c r="U314" s="12"/>
      <c r="V314" s="12"/>
      <c r="W314" s="12"/>
      <c r="X314" s="12"/>
      <c r="Y314" s="12"/>
      <c r="Z314" s="12"/>
      <c r="AA314" s="12"/>
      <c r="AB314" s="13"/>
      <c r="AC314" s="12"/>
      <c r="AD314" s="12"/>
      <c r="AE314" s="12"/>
      <c r="AF314" s="12"/>
      <c r="AG314" s="12"/>
      <c r="AH314" s="12"/>
      <c r="AI314" s="12"/>
      <c r="AJ314" s="12"/>
      <c r="AK314" s="12"/>
      <c r="AL314" s="12"/>
      <c r="AM314" s="12"/>
      <c r="AN314" s="12"/>
      <c r="AO314" s="12"/>
      <c r="AP314" s="27"/>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row>
    <row r="315" spans="2:102" hidden="1" x14ac:dyDescent="0.15">
      <c r="B315" s="8"/>
      <c r="D315" s="12"/>
      <c r="E315" s="12"/>
      <c r="F315" s="12"/>
      <c r="G315" s="12"/>
      <c r="H315" s="12"/>
      <c r="I315" s="12"/>
      <c r="J315" s="12"/>
      <c r="K315" s="12"/>
      <c r="L315" s="12"/>
      <c r="M315" s="12"/>
      <c r="N315" s="12"/>
      <c r="O315" s="13"/>
      <c r="Q315" s="12"/>
      <c r="R315" s="12"/>
      <c r="S315" s="12"/>
      <c r="T315" s="12"/>
      <c r="U315" s="12"/>
      <c r="V315" s="12"/>
      <c r="W315" s="12"/>
      <c r="X315" s="12"/>
      <c r="Y315" s="12"/>
      <c r="Z315" s="12"/>
      <c r="AA315" s="12"/>
      <c r="AB315" s="13"/>
      <c r="AC315" s="12"/>
      <c r="AD315" s="12"/>
      <c r="AE315" s="12"/>
      <c r="AF315" s="12"/>
      <c r="AG315" s="12"/>
      <c r="AH315" s="12"/>
      <c r="AI315" s="12"/>
      <c r="AJ315" s="12"/>
      <c r="AK315" s="12"/>
      <c r="AL315" s="12"/>
      <c r="AM315" s="12"/>
      <c r="AN315" s="12"/>
      <c r="AO315" s="12"/>
      <c r="AP315" s="27"/>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row>
    <row r="316" spans="2:102" hidden="1" x14ac:dyDescent="0.15">
      <c r="B316" s="8"/>
      <c r="D316" s="12"/>
      <c r="E316" s="12"/>
      <c r="F316" s="12"/>
      <c r="G316" s="12"/>
      <c r="H316" s="12"/>
      <c r="I316" s="12"/>
      <c r="J316" s="12"/>
      <c r="K316" s="12"/>
      <c r="L316" s="12"/>
      <c r="M316" s="12"/>
      <c r="N316" s="12"/>
      <c r="O316" s="13"/>
      <c r="Q316" s="12"/>
      <c r="R316" s="12"/>
      <c r="S316" s="12"/>
      <c r="T316" s="12"/>
      <c r="U316" s="12"/>
      <c r="V316" s="12"/>
      <c r="W316" s="12"/>
      <c r="X316" s="12"/>
      <c r="Y316" s="12"/>
      <c r="Z316" s="12"/>
      <c r="AA316" s="12"/>
      <c r="AB316" s="13"/>
      <c r="AC316" s="12"/>
      <c r="AD316" s="12"/>
      <c r="AE316" s="12"/>
      <c r="AF316" s="12"/>
      <c r="AG316" s="12"/>
      <c r="AH316" s="12"/>
      <c r="AI316" s="12"/>
      <c r="AJ316" s="12"/>
      <c r="AK316" s="12"/>
      <c r="AL316" s="12"/>
      <c r="AM316" s="12"/>
      <c r="AN316" s="12"/>
      <c r="AO316" s="12"/>
      <c r="AP316" s="27"/>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row>
    <row r="317" spans="2:102" hidden="1" x14ac:dyDescent="0.15">
      <c r="B317" s="8"/>
      <c r="D317" s="12"/>
      <c r="E317" s="12"/>
      <c r="F317" s="12"/>
      <c r="G317" s="12"/>
      <c r="H317" s="12"/>
      <c r="I317" s="12"/>
      <c r="J317" s="12"/>
      <c r="K317" s="12"/>
      <c r="L317" s="12"/>
      <c r="M317" s="12"/>
      <c r="N317" s="12"/>
      <c r="O317" s="13"/>
      <c r="Q317" s="12"/>
      <c r="R317" s="12"/>
      <c r="S317" s="12"/>
      <c r="T317" s="12"/>
      <c r="U317" s="12"/>
      <c r="V317" s="12"/>
      <c r="W317" s="12"/>
      <c r="X317" s="12"/>
      <c r="Y317" s="12"/>
      <c r="Z317" s="12"/>
      <c r="AA317" s="12"/>
      <c r="AB317" s="13"/>
      <c r="AC317" s="12"/>
      <c r="AD317" s="12"/>
      <c r="AE317" s="12"/>
      <c r="AF317" s="12"/>
      <c r="AG317" s="12"/>
      <c r="AH317" s="12"/>
      <c r="AI317" s="12"/>
      <c r="AJ317" s="12"/>
      <c r="AK317" s="12"/>
      <c r="AL317" s="12"/>
      <c r="AM317" s="12"/>
      <c r="AN317" s="12"/>
      <c r="AO317" s="12"/>
      <c r="AP317" s="27"/>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row>
    <row r="318" spans="2:102" hidden="1" x14ac:dyDescent="0.15">
      <c r="B318" s="8"/>
      <c r="D318" s="12"/>
      <c r="E318" s="12"/>
      <c r="F318" s="12"/>
      <c r="G318" s="12"/>
      <c r="H318" s="12"/>
      <c r="I318" s="12"/>
      <c r="J318" s="12"/>
      <c r="K318" s="12"/>
      <c r="L318" s="12"/>
      <c r="M318" s="12"/>
      <c r="N318" s="12"/>
      <c r="O318" s="13"/>
      <c r="Q318" s="12"/>
      <c r="R318" s="12"/>
      <c r="S318" s="12"/>
      <c r="T318" s="12"/>
      <c r="U318" s="12"/>
      <c r="V318" s="12"/>
      <c r="W318" s="12"/>
      <c r="X318" s="12"/>
      <c r="Y318" s="12"/>
      <c r="Z318" s="12"/>
      <c r="AA318" s="12"/>
      <c r="AB318" s="13"/>
      <c r="AC318" s="12"/>
      <c r="AD318" s="12"/>
      <c r="AE318" s="12"/>
      <c r="AF318" s="12"/>
      <c r="AG318" s="12"/>
      <c r="AH318" s="12"/>
      <c r="AI318" s="12"/>
      <c r="AJ318" s="12"/>
      <c r="AK318" s="12"/>
      <c r="AL318" s="12"/>
      <c r="AM318" s="12"/>
      <c r="AN318" s="12"/>
      <c r="AO318" s="12"/>
      <c r="AP318" s="27"/>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row>
    <row r="319" spans="2:102" hidden="1" x14ac:dyDescent="0.15">
      <c r="B319" s="8"/>
      <c r="D319" s="12"/>
      <c r="E319" s="12"/>
      <c r="F319" s="12"/>
      <c r="G319" s="12"/>
      <c r="H319" s="12"/>
      <c r="I319" s="12"/>
      <c r="J319" s="12"/>
      <c r="K319" s="12"/>
      <c r="L319" s="12"/>
      <c r="M319" s="12"/>
      <c r="N319" s="12"/>
      <c r="O319" s="13"/>
      <c r="Q319" s="12"/>
      <c r="R319" s="12"/>
      <c r="S319" s="12"/>
      <c r="T319" s="12"/>
      <c r="U319" s="12"/>
      <c r="V319" s="12"/>
      <c r="W319" s="12"/>
      <c r="X319" s="12"/>
      <c r="Y319" s="12"/>
      <c r="Z319" s="12"/>
      <c r="AA319" s="12"/>
      <c r="AB319" s="13"/>
      <c r="AC319" s="12"/>
      <c r="AD319" s="12"/>
      <c r="AE319" s="12"/>
      <c r="AF319" s="12"/>
      <c r="AG319" s="12"/>
      <c r="AH319" s="12"/>
      <c r="AI319" s="12"/>
      <c r="AJ319" s="12"/>
      <c r="AK319" s="12"/>
      <c r="AL319" s="12"/>
      <c r="AM319" s="12"/>
      <c r="AN319" s="12"/>
      <c r="AO319" s="12"/>
      <c r="AP319" s="27"/>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row>
    <row r="320" spans="2:102" hidden="1" x14ac:dyDescent="0.15">
      <c r="B320" s="8"/>
      <c r="D320" s="12"/>
      <c r="E320" s="12"/>
      <c r="F320" s="12"/>
      <c r="G320" s="12"/>
      <c r="H320" s="12"/>
      <c r="I320" s="12"/>
      <c r="J320" s="12"/>
      <c r="K320" s="12"/>
      <c r="L320" s="12"/>
      <c r="M320" s="12"/>
      <c r="N320" s="12"/>
      <c r="O320" s="13"/>
      <c r="Q320" s="12"/>
      <c r="R320" s="12"/>
      <c r="S320" s="12"/>
      <c r="T320" s="12"/>
      <c r="U320" s="12"/>
      <c r="V320" s="12"/>
      <c r="W320" s="12"/>
      <c r="X320" s="12"/>
      <c r="Y320" s="12"/>
      <c r="Z320" s="12"/>
      <c r="AA320" s="12"/>
      <c r="AB320" s="13"/>
      <c r="AC320" s="12"/>
      <c r="AD320" s="12"/>
      <c r="AE320" s="12"/>
      <c r="AF320" s="12"/>
      <c r="AG320" s="12"/>
      <c r="AH320" s="12"/>
      <c r="AI320" s="12"/>
      <c r="AJ320" s="12"/>
      <c r="AK320" s="12"/>
      <c r="AL320" s="12"/>
      <c r="AM320" s="12"/>
      <c r="AN320" s="12"/>
      <c r="AO320" s="12"/>
      <c r="AP320" s="27"/>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row>
    <row r="321" spans="2:102" hidden="1" x14ac:dyDescent="0.15">
      <c r="B321" s="8"/>
      <c r="D321" s="12"/>
      <c r="E321" s="12"/>
      <c r="F321" s="12"/>
      <c r="G321" s="12"/>
      <c r="H321" s="12"/>
      <c r="I321" s="12"/>
      <c r="J321" s="12"/>
      <c r="K321" s="12"/>
      <c r="L321" s="12"/>
      <c r="M321" s="12"/>
      <c r="N321" s="12"/>
      <c r="O321" s="13"/>
      <c r="Q321" s="12"/>
      <c r="R321" s="12"/>
      <c r="S321" s="12"/>
      <c r="T321" s="12"/>
      <c r="U321" s="12"/>
      <c r="V321" s="12"/>
      <c r="W321" s="12"/>
      <c r="X321" s="12"/>
      <c r="Y321" s="12"/>
      <c r="Z321" s="12"/>
      <c r="AA321" s="12"/>
      <c r="AB321" s="13"/>
      <c r="AC321" s="12"/>
      <c r="AD321" s="12"/>
      <c r="AE321" s="12"/>
      <c r="AF321" s="12"/>
      <c r="AG321" s="12"/>
      <c r="AH321" s="12"/>
      <c r="AI321" s="12"/>
      <c r="AJ321" s="12"/>
      <c r="AK321" s="12"/>
      <c r="AL321" s="12"/>
      <c r="AM321" s="12"/>
      <c r="AN321" s="12"/>
      <c r="AO321" s="12"/>
      <c r="AP321" s="27"/>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row>
    <row r="322" spans="2:102" hidden="1" x14ac:dyDescent="0.15">
      <c r="B322" s="8"/>
      <c r="D322" s="12"/>
      <c r="E322" s="12"/>
      <c r="F322" s="12"/>
      <c r="G322" s="12"/>
      <c r="H322" s="12"/>
      <c r="I322" s="12"/>
      <c r="J322" s="12"/>
      <c r="K322" s="12"/>
      <c r="L322" s="12"/>
      <c r="M322" s="12"/>
      <c r="N322" s="12"/>
      <c r="O322" s="13"/>
      <c r="Q322" s="12"/>
      <c r="R322" s="12"/>
      <c r="S322" s="12"/>
      <c r="T322" s="12"/>
      <c r="U322" s="12"/>
      <c r="V322" s="12"/>
      <c r="W322" s="12"/>
      <c r="X322" s="12"/>
      <c r="Y322" s="12"/>
      <c r="Z322" s="12"/>
      <c r="AA322" s="12"/>
      <c r="AB322" s="13"/>
      <c r="AC322" s="12"/>
      <c r="AD322" s="12"/>
      <c r="AE322" s="12"/>
      <c r="AF322" s="12"/>
      <c r="AG322" s="12"/>
      <c r="AH322" s="12"/>
      <c r="AI322" s="12"/>
      <c r="AJ322" s="12"/>
      <c r="AK322" s="12"/>
      <c r="AL322" s="12"/>
      <c r="AM322" s="12"/>
      <c r="AN322" s="12"/>
      <c r="AO322" s="12"/>
      <c r="AP322" s="27"/>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row>
    <row r="323" spans="2:102" hidden="1" x14ac:dyDescent="0.15">
      <c r="B323" s="8"/>
      <c r="D323" s="12"/>
      <c r="E323" s="12"/>
      <c r="F323" s="12"/>
      <c r="G323" s="12"/>
      <c r="H323" s="12"/>
      <c r="I323" s="12"/>
      <c r="J323" s="12"/>
      <c r="K323" s="12"/>
      <c r="L323" s="12"/>
      <c r="M323" s="12"/>
      <c r="N323" s="12"/>
      <c r="O323" s="13"/>
      <c r="Q323" s="12"/>
      <c r="R323" s="12"/>
      <c r="S323" s="12"/>
      <c r="T323" s="12"/>
      <c r="U323" s="12"/>
      <c r="V323" s="12"/>
      <c r="W323" s="12"/>
      <c r="X323" s="12"/>
      <c r="Y323" s="12"/>
      <c r="Z323" s="12"/>
      <c r="AA323" s="12"/>
      <c r="AB323" s="13"/>
      <c r="AC323" s="12"/>
      <c r="AD323" s="12"/>
      <c r="AE323" s="12"/>
      <c r="AF323" s="12"/>
      <c r="AG323" s="12"/>
      <c r="AH323" s="12"/>
      <c r="AI323" s="12"/>
      <c r="AJ323" s="12"/>
      <c r="AK323" s="12"/>
      <c r="AL323" s="12"/>
      <c r="AM323" s="12"/>
      <c r="AN323" s="12"/>
      <c r="AO323" s="12"/>
      <c r="AP323" s="27"/>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row>
    <row r="324" spans="2:102" hidden="1" x14ac:dyDescent="0.15">
      <c r="B324" s="8"/>
      <c r="D324" s="12"/>
      <c r="E324" s="12"/>
      <c r="F324" s="12"/>
      <c r="G324" s="12"/>
      <c r="H324" s="12"/>
      <c r="I324" s="12"/>
      <c r="J324" s="12"/>
      <c r="K324" s="12"/>
      <c r="L324" s="12"/>
      <c r="M324" s="12"/>
      <c r="N324" s="12"/>
      <c r="O324" s="13"/>
      <c r="Q324" s="12"/>
      <c r="R324" s="12"/>
      <c r="S324" s="12"/>
      <c r="T324" s="12"/>
      <c r="U324" s="12"/>
      <c r="V324" s="12"/>
      <c r="W324" s="12"/>
      <c r="X324" s="12"/>
      <c r="Y324" s="12"/>
      <c r="Z324" s="12"/>
      <c r="AA324" s="12"/>
      <c r="AB324" s="13"/>
      <c r="AC324" s="12"/>
      <c r="AD324" s="12"/>
      <c r="AE324" s="12"/>
      <c r="AF324" s="12"/>
      <c r="AG324" s="12"/>
      <c r="AH324" s="12"/>
      <c r="AI324" s="12"/>
      <c r="AJ324" s="12"/>
      <c r="AK324" s="12"/>
      <c r="AL324" s="12"/>
      <c r="AM324" s="12"/>
      <c r="AN324" s="12"/>
      <c r="AO324" s="12"/>
      <c r="AP324" s="27"/>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row>
    <row r="325" spans="2:102" hidden="1" x14ac:dyDescent="0.15">
      <c r="B325" s="8"/>
      <c r="D325" s="12"/>
      <c r="E325" s="12"/>
      <c r="F325" s="12"/>
      <c r="G325" s="12"/>
      <c r="H325" s="12"/>
      <c r="I325" s="12"/>
      <c r="J325" s="12"/>
      <c r="K325" s="12"/>
      <c r="L325" s="12"/>
      <c r="M325" s="12"/>
      <c r="N325" s="12"/>
      <c r="O325" s="13"/>
      <c r="Q325" s="12"/>
      <c r="R325" s="12"/>
      <c r="S325" s="12"/>
      <c r="T325" s="12"/>
      <c r="U325" s="12"/>
      <c r="V325" s="12"/>
      <c r="W325" s="12"/>
      <c r="X325" s="12"/>
      <c r="Y325" s="12"/>
      <c r="Z325" s="12"/>
      <c r="AA325" s="12"/>
      <c r="AB325" s="13"/>
      <c r="AC325" s="12"/>
      <c r="AD325" s="12"/>
      <c r="AE325" s="12"/>
      <c r="AF325" s="12"/>
      <c r="AG325" s="12"/>
      <c r="AH325" s="12"/>
      <c r="AI325" s="12"/>
      <c r="AJ325" s="12"/>
      <c r="AK325" s="12"/>
      <c r="AL325" s="12"/>
      <c r="AM325" s="12"/>
      <c r="AN325" s="12"/>
      <c r="AO325" s="12"/>
      <c r="AP325" s="27"/>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row>
    <row r="326" spans="2:102" hidden="1" x14ac:dyDescent="0.15">
      <c r="B326" s="8"/>
      <c r="D326" s="12"/>
      <c r="E326" s="12"/>
      <c r="F326" s="12"/>
      <c r="G326" s="12"/>
      <c r="H326" s="12"/>
      <c r="I326" s="12"/>
      <c r="J326" s="12"/>
      <c r="K326" s="12"/>
      <c r="L326" s="12"/>
      <c r="M326" s="12"/>
      <c r="N326" s="12"/>
      <c r="O326" s="13"/>
      <c r="Q326" s="12"/>
      <c r="R326" s="12"/>
      <c r="S326" s="12"/>
      <c r="T326" s="12"/>
      <c r="U326" s="12"/>
      <c r="V326" s="12"/>
      <c r="W326" s="12"/>
      <c r="X326" s="12"/>
      <c r="Y326" s="12"/>
      <c r="Z326" s="12"/>
      <c r="AA326" s="12"/>
      <c r="AB326" s="13"/>
      <c r="AC326" s="12"/>
      <c r="AD326" s="12"/>
      <c r="AE326" s="12"/>
      <c r="AF326" s="12"/>
      <c r="AG326" s="12"/>
      <c r="AH326" s="12"/>
      <c r="AI326" s="12"/>
      <c r="AJ326" s="12"/>
      <c r="AK326" s="12"/>
      <c r="AL326" s="12"/>
      <c r="AM326" s="12"/>
      <c r="AN326" s="12"/>
      <c r="AO326" s="12"/>
      <c r="AP326" s="27"/>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row>
    <row r="327" spans="2:102" hidden="1" x14ac:dyDescent="0.15">
      <c r="B327" s="8"/>
      <c r="D327" s="12"/>
      <c r="E327" s="12"/>
      <c r="F327" s="12"/>
      <c r="G327" s="12"/>
      <c r="H327" s="12"/>
      <c r="I327" s="12"/>
      <c r="J327" s="12"/>
      <c r="K327" s="12"/>
      <c r="L327" s="12"/>
      <c r="M327" s="12"/>
      <c r="N327" s="12"/>
      <c r="O327" s="13"/>
      <c r="Q327" s="12"/>
      <c r="R327" s="12"/>
      <c r="S327" s="12"/>
      <c r="T327" s="12"/>
      <c r="U327" s="12"/>
      <c r="V327" s="12"/>
      <c r="W327" s="12"/>
      <c r="X327" s="12"/>
      <c r="Y327" s="12"/>
      <c r="Z327" s="12"/>
      <c r="AA327" s="12"/>
      <c r="AB327" s="13"/>
      <c r="AC327" s="12"/>
      <c r="AD327" s="12"/>
      <c r="AE327" s="12"/>
      <c r="AF327" s="12"/>
      <c r="AG327" s="12"/>
      <c r="AH327" s="12"/>
      <c r="AI327" s="12"/>
      <c r="AJ327" s="12"/>
      <c r="AK327" s="12"/>
      <c r="AL327" s="12"/>
      <c r="AM327" s="12"/>
      <c r="AN327" s="12"/>
      <c r="AO327" s="12"/>
      <c r="AP327" s="27"/>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row>
    <row r="328" spans="2:102" hidden="1" x14ac:dyDescent="0.15">
      <c r="B328" s="8"/>
      <c r="D328" s="12"/>
      <c r="E328" s="12"/>
      <c r="F328" s="12"/>
      <c r="G328" s="12"/>
      <c r="H328" s="12"/>
      <c r="I328" s="12"/>
      <c r="J328" s="12"/>
      <c r="K328" s="12"/>
      <c r="L328" s="12"/>
      <c r="M328" s="12"/>
      <c r="N328" s="12"/>
      <c r="O328" s="13"/>
      <c r="Q328" s="12"/>
      <c r="R328" s="12"/>
      <c r="S328" s="12"/>
      <c r="T328" s="12"/>
      <c r="U328" s="12"/>
      <c r="V328" s="12"/>
      <c r="W328" s="12"/>
      <c r="X328" s="12"/>
      <c r="Y328" s="12"/>
      <c r="Z328" s="12"/>
      <c r="AA328" s="12"/>
      <c r="AB328" s="13"/>
      <c r="AC328" s="12"/>
      <c r="AD328" s="12"/>
      <c r="AE328" s="12"/>
      <c r="AF328" s="12"/>
      <c r="AG328" s="12"/>
      <c r="AH328" s="12"/>
      <c r="AI328" s="12"/>
      <c r="AJ328" s="12"/>
      <c r="AK328" s="12"/>
      <c r="AL328" s="12"/>
      <c r="AM328" s="12"/>
      <c r="AN328" s="12"/>
      <c r="AO328" s="12"/>
      <c r="AP328" s="27"/>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row>
    <row r="329" spans="2:102" hidden="1" x14ac:dyDescent="0.15">
      <c r="B329" s="8"/>
      <c r="D329" s="12"/>
      <c r="E329" s="12"/>
      <c r="F329" s="12"/>
      <c r="G329" s="12"/>
      <c r="H329" s="12"/>
      <c r="I329" s="12"/>
      <c r="J329" s="12"/>
      <c r="K329" s="12"/>
      <c r="L329" s="12"/>
      <c r="M329" s="12"/>
      <c r="N329" s="12"/>
      <c r="O329" s="13"/>
      <c r="Q329" s="12"/>
      <c r="R329" s="12"/>
      <c r="S329" s="12"/>
      <c r="T329" s="12"/>
      <c r="U329" s="12"/>
      <c r="V329" s="12"/>
      <c r="W329" s="12"/>
      <c r="X329" s="12"/>
      <c r="Y329" s="12"/>
      <c r="Z329" s="12"/>
      <c r="AA329" s="12"/>
      <c r="AB329" s="13"/>
      <c r="AC329" s="12"/>
      <c r="AD329" s="12"/>
      <c r="AE329" s="12"/>
      <c r="AF329" s="12"/>
      <c r="AG329" s="12"/>
      <c r="AH329" s="12"/>
      <c r="AI329" s="12"/>
      <c r="AJ329" s="12"/>
      <c r="AK329" s="12"/>
      <c r="AL329" s="12"/>
      <c r="AM329" s="12"/>
      <c r="AN329" s="12"/>
      <c r="AO329" s="12"/>
      <c r="AP329" s="27"/>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row>
    <row r="330" spans="2:102" hidden="1" x14ac:dyDescent="0.15">
      <c r="B330" s="8"/>
      <c r="D330" s="12"/>
      <c r="E330" s="12"/>
      <c r="F330" s="12"/>
      <c r="G330" s="12"/>
      <c r="H330" s="12"/>
      <c r="I330" s="12"/>
      <c r="J330" s="12"/>
      <c r="K330" s="12"/>
      <c r="L330" s="12"/>
      <c r="M330" s="12"/>
      <c r="N330" s="12"/>
      <c r="O330" s="13"/>
      <c r="Q330" s="12"/>
      <c r="R330" s="12"/>
      <c r="S330" s="12"/>
      <c r="T330" s="12"/>
      <c r="U330" s="12"/>
      <c r="V330" s="12"/>
      <c r="W330" s="12"/>
      <c r="X330" s="12"/>
      <c r="Y330" s="12"/>
      <c r="Z330" s="12"/>
      <c r="AA330" s="12"/>
      <c r="AB330" s="13"/>
      <c r="AC330" s="12"/>
      <c r="AD330" s="12"/>
      <c r="AE330" s="12"/>
      <c r="AF330" s="12"/>
      <c r="AG330" s="12"/>
      <c r="AH330" s="12"/>
      <c r="AI330" s="12"/>
      <c r="AJ330" s="12"/>
      <c r="AK330" s="12"/>
      <c r="AL330" s="12"/>
      <c r="AM330" s="12"/>
      <c r="AN330" s="12"/>
      <c r="AO330" s="12"/>
      <c r="AP330" s="27"/>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row>
    <row r="331" spans="2:102" hidden="1" x14ac:dyDescent="0.15">
      <c r="B331" s="8"/>
      <c r="D331" s="12"/>
      <c r="E331" s="12"/>
      <c r="F331" s="12"/>
      <c r="G331" s="12"/>
      <c r="H331" s="12"/>
      <c r="I331" s="12"/>
      <c r="J331" s="12"/>
      <c r="K331" s="12"/>
      <c r="L331" s="12"/>
      <c r="M331" s="12"/>
      <c r="N331" s="12"/>
      <c r="O331" s="13"/>
      <c r="Q331" s="12"/>
      <c r="R331" s="12"/>
      <c r="S331" s="12"/>
      <c r="T331" s="12"/>
      <c r="U331" s="12"/>
      <c r="V331" s="12"/>
      <c r="W331" s="12"/>
      <c r="X331" s="12"/>
      <c r="Y331" s="12"/>
      <c r="Z331" s="12"/>
      <c r="AA331" s="12"/>
      <c r="AB331" s="13"/>
      <c r="AC331" s="12"/>
      <c r="AD331" s="12"/>
      <c r="AE331" s="12"/>
      <c r="AF331" s="12"/>
      <c r="AG331" s="12"/>
      <c r="AH331" s="12"/>
      <c r="AI331" s="12"/>
      <c r="AJ331" s="12"/>
      <c r="AK331" s="12"/>
      <c r="AL331" s="12"/>
      <c r="AM331" s="12"/>
      <c r="AN331" s="12"/>
      <c r="AO331" s="12"/>
      <c r="AP331" s="27"/>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row>
    <row r="332" spans="2:102" hidden="1" x14ac:dyDescent="0.15">
      <c r="B332" s="8"/>
      <c r="D332" s="12"/>
      <c r="E332" s="12"/>
      <c r="F332" s="12"/>
      <c r="G332" s="12"/>
      <c r="H332" s="12"/>
      <c r="I332" s="12"/>
      <c r="J332" s="12"/>
      <c r="K332" s="12"/>
      <c r="L332" s="12"/>
      <c r="M332" s="12"/>
      <c r="N332" s="12"/>
      <c r="O332" s="13"/>
      <c r="Q332" s="12"/>
      <c r="R332" s="12"/>
      <c r="S332" s="12"/>
      <c r="T332" s="12"/>
      <c r="U332" s="12"/>
      <c r="V332" s="12"/>
      <c r="W332" s="12"/>
      <c r="X332" s="12"/>
      <c r="Y332" s="12"/>
      <c r="Z332" s="12"/>
      <c r="AA332" s="12"/>
      <c r="AB332" s="13"/>
      <c r="AC332" s="12"/>
      <c r="AD332" s="12"/>
      <c r="AE332" s="12"/>
      <c r="AF332" s="12"/>
      <c r="AG332" s="12"/>
      <c r="AH332" s="12"/>
      <c r="AI332" s="12"/>
      <c r="AJ332" s="12"/>
      <c r="AK332" s="12"/>
      <c r="AL332" s="12"/>
      <c r="AM332" s="12"/>
      <c r="AN332" s="12"/>
      <c r="AO332" s="12"/>
      <c r="AP332" s="27"/>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row>
    <row r="333" spans="2:102" hidden="1" x14ac:dyDescent="0.15">
      <c r="B333" s="8"/>
      <c r="D333" s="12"/>
      <c r="E333" s="12"/>
      <c r="F333" s="12"/>
      <c r="G333" s="12"/>
      <c r="H333" s="12"/>
      <c r="I333" s="12"/>
      <c r="J333" s="12"/>
      <c r="K333" s="12"/>
      <c r="L333" s="12"/>
      <c r="M333" s="12"/>
      <c r="N333" s="12"/>
      <c r="O333" s="13"/>
      <c r="Q333" s="12"/>
      <c r="R333" s="12"/>
      <c r="S333" s="12"/>
      <c r="T333" s="12"/>
      <c r="U333" s="12"/>
      <c r="V333" s="12"/>
      <c r="W333" s="12"/>
      <c r="X333" s="12"/>
      <c r="Y333" s="12"/>
      <c r="Z333" s="12"/>
      <c r="AA333" s="12"/>
      <c r="AB333" s="13"/>
      <c r="AC333" s="12"/>
      <c r="AD333" s="12"/>
      <c r="AE333" s="12"/>
      <c r="AF333" s="12"/>
      <c r="AG333" s="12"/>
      <c r="AH333" s="12"/>
      <c r="AI333" s="12"/>
      <c r="AJ333" s="12"/>
      <c r="AK333" s="12"/>
      <c r="AL333" s="12"/>
      <c r="AM333" s="12"/>
      <c r="AN333" s="12"/>
      <c r="AO333" s="12"/>
      <c r="AP333" s="27"/>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row>
    <row r="334" spans="2:102" hidden="1" x14ac:dyDescent="0.15">
      <c r="B334" s="8"/>
      <c r="D334" s="12"/>
      <c r="E334" s="12"/>
      <c r="F334" s="12"/>
      <c r="G334" s="12"/>
      <c r="H334" s="12"/>
      <c r="I334" s="12"/>
      <c r="J334" s="12"/>
      <c r="K334" s="12"/>
      <c r="L334" s="12"/>
      <c r="M334" s="12"/>
      <c r="N334" s="12"/>
      <c r="O334" s="13"/>
      <c r="Q334" s="12"/>
      <c r="R334" s="12"/>
      <c r="S334" s="12"/>
      <c r="T334" s="12"/>
      <c r="U334" s="12"/>
      <c r="V334" s="12"/>
      <c r="W334" s="12"/>
      <c r="X334" s="12"/>
      <c r="Y334" s="12"/>
      <c r="Z334" s="12"/>
      <c r="AA334" s="12"/>
      <c r="AB334" s="13"/>
      <c r="AC334" s="12"/>
      <c r="AD334" s="12"/>
      <c r="AE334" s="12"/>
      <c r="AF334" s="12"/>
      <c r="AG334" s="12"/>
      <c r="AH334" s="12"/>
      <c r="AI334" s="12"/>
      <c r="AJ334" s="12"/>
      <c r="AK334" s="12"/>
      <c r="AL334" s="12"/>
      <c r="AM334" s="12"/>
      <c r="AN334" s="12"/>
      <c r="AO334" s="12"/>
      <c r="AP334" s="27"/>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row>
    <row r="335" spans="2:102" hidden="1" x14ac:dyDescent="0.15">
      <c r="B335" s="8"/>
      <c r="D335" s="12"/>
      <c r="E335" s="12"/>
      <c r="F335" s="12"/>
      <c r="G335" s="12"/>
      <c r="H335" s="12"/>
      <c r="I335" s="12"/>
      <c r="J335" s="12"/>
      <c r="K335" s="12"/>
      <c r="L335" s="12"/>
      <c r="M335" s="12"/>
      <c r="N335" s="12"/>
      <c r="O335" s="13"/>
      <c r="Q335" s="12"/>
      <c r="R335" s="12"/>
      <c r="S335" s="12"/>
      <c r="T335" s="12"/>
      <c r="U335" s="12"/>
      <c r="V335" s="12"/>
      <c r="W335" s="12"/>
      <c r="X335" s="12"/>
      <c r="Y335" s="12"/>
      <c r="Z335" s="12"/>
      <c r="AA335" s="12"/>
      <c r="AB335" s="13"/>
      <c r="AC335" s="12"/>
      <c r="AD335" s="12"/>
      <c r="AE335" s="12"/>
      <c r="AF335" s="12"/>
      <c r="AG335" s="12"/>
      <c r="AH335" s="12"/>
      <c r="AI335" s="12"/>
      <c r="AJ335" s="12"/>
      <c r="AK335" s="12"/>
      <c r="AL335" s="12"/>
      <c r="AM335" s="12"/>
      <c r="AN335" s="12"/>
      <c r="AO335" s="12"/>
      <c r="AP335" s="27"/>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row>
    <row r="336" spans="2:102" hidden="1" x14ac:dyDescent="0.15">
      <c r="B336" s="8"/>
      <c r="D336" s="12"/>
      <c r="E336" s="12"/>
      <c r="F336" s="12"/>
      <c r="G336" s="12"/>
      <c r="H336" s="12"/>
      <c r="I336" s="12"/>
      <c r="J336" s="12"/>
      <c r="K336" s="12"/>
      <c r="L336" s="12"/>
      <c r="M336" s="12"/>
      <c r="N336" s="12"/>
      <c r="O336" s="13"/>
      <c r="Q336" s="12"/>
      <c r="R336" s="12"/>
      <c r="S336" s="12"/>
      <c r="T336" s="12"/>
      <c r="U336" s="12"/>
      <c r="V336" s="12"/>
      <c r="W336" s="12"/>
      <c r="X336" s="12"/>
      <c r="Y336" s="12"/>
      <c r="Z336" s="12"/>
      <c r="AA336" s="12"/>
      <c r="AB336" s="13"/>
      <c r="AC336" s="12"/>
      <c r="AD336" s="12"/>
      <c r="AE336" s="12"/>
      <c r="AF336" s="12"/>
      <c r="AG336" s="12"/>
      <c r="AH336" s="12"/>
      <c r="AI336" s="12"/>
      <c r="AJ336" s="12"/>
      <c r="AK336" s="12"/>
      <c r="AL336" s="12"/>
      <c r="AM336" s="12"/>
      <c r="AN336" s="12"/>
      <c r="AO336" s="12"/>
      <c r="AP336" s="27"/>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row>
    <row r="337" spans="2:102" hidden="1" x14ac:dyDescent="0.15">
      <c r="B337" s="8"/>
      <c r="D337" s="12"/>
      <c r="E337" s="12"/>
      <c r="F337" s="12"/>
      <c r="G337" s="12"/>
      <c r="H337" s="12"/>
      <c r="I337" s="12"/>
      <c r="J337" s="12"/>
      <c r="K337" s="12"/>
      <c r="L337" s="12"/>
      <c r="M337" s="12"/>
      <c r="N337" s="12"/>
      <c r="O337" s="13"/>
      <c r="Q337" s="12"/>
      <c r="R337" s="12"/>
      <c r="S337" s="12"/>
      <c r="T337" s="12"/>
      <c r="U337" s="12"/>
      <c r="V337" s="12"/>
      <c r="W337" s="12"/>
      <c r="X337" s="12"/>
      <c r="Y337" s="12"/>
      <c r="Z337" s="12"/>
      <c r="AA337" s="12"/>
      <c r="AB337" s="13"/>
      <c r="AC337" s="12"/>
      <c r="AD337" s="12"/>
      <c r="AE337" s="12"/>
      <c r="AF337" s="12"/>
      <c r="AG337" s="12"/>
      <c r="AH337" s="12"/>
      <c r="AI337" s="12"/>
      <c r="AJ337" s="12"/>
      <c r="AK337" s="12"/>
      <c r="AL337" s="12"/>
      <c r="AM337" s="12"/>
      <c r="AN337" s="12"/>
      <c r="AO337" s="12"/>
      <c r="AP337" s="27"/>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row>
    <row r="338" spans="2:102" hidden="1" x14ac:dyDescent="0.15">
      <c r="B338" s="8"/>
      <c r="D338" s="12"/>
      <c r="E338" s="12"/>
      <c r="F338" s="12"/>
      <c r="G338" s="12"/>
      <c r="H338" s="12"/>
      <c r="I338" s="12"/>
      <c r="J338" s="12"/>
      <c r="K338" s="12"/>
      <c r="L338" s="12"/>
      <c r="M338" s="12"/>
      <c r="N338" s="12"/>
      <c r="O338" s="13"/>
      <c r="Q338" s="12"/>
      <c r="R338" s="12"/>
      <c r="S338" s="12"/>
      <c r="T338" s="12"/>
      <c r="U338" s="12"/>
      <c r="V338" s="12"/>
      <c r="W338" s="12"/>
      <c r="X338" s="12"/>
      <c r="Y338" s="12"/>
      <c r="Z338" s="12"/>
      <c r="AA338" s="12"/>
      <c r="AB338" s="13"/>
      <c r="AC338" s="12"/>
      <c r="AD338" s="12"/>
      <c r="AE338" s="12"/>
      <c r="AF338" s="12"/>
      <c r="AG338" s="12"/>
      <c r="AH338" s="12"/>
      <c r="AI338" s="12"/>
      <c r="AJ338" s="12"/>
      <c r="AK338" s="12"/>
      <c r="AL338" s="12"/>
      <c r="AM338" s="12"/>
      <c r="AN338" s="12"/>
      <c r="AO338" s="12"/>
      <c r="AP338" s="27"/>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row>
    <row r="339" spans="2:102" hidden="1" x14ac:dyDescent="0.15">
      <c r="B339" s="8"/>
      <c r="D339" s="12"/>
      <c r="E339" s="12"/>
      <c r="F339" s="12"/>
      <c r="G339" s="12"/>
      <c r="H339" s="12"/>
      <c r="I339" s="12"/>
      <c r="J339" s="12"/>
      <c r="K339" s="12"/>
      <c r="L339" s="12"/>
      <c r="M339" s="12"/>
      <c r="N339" s="12"/>
      <c r="O339" s="13"/>
      <c r="Q339" s="12"/>
      <c r="R339" s="12"/>
      <c r="S339" s="12"/>
      <c r="T339" s="12"/>
      <c r="U339" s="12"/>
      <c r="V339" s="12"/>
      <c r="W339" s="12"/>
      <c r="X339" s="12"/>
      <c r="Y339" s="12"/>
      <c r="Z339" s="12"/>
      <c r="AA339" s="12"/>
      <c r="AB339" s="13"/>
      <c r="AC339" s="12"/>
      <c r="AD339" s="12"/>
      <c r="AE339" s="12"/>
      <c r="AF339" s="12"/>
      <c r="AG339" s="12"/>
      <c r="AH339" s="12"/>
      <c r="AI339" s="12"/>
      <c r="AJ339" s="12"/>
      <c r="AK339" s="12"/>
      <c r="AL339" s="12"/>
      <c r="AM339" s="12"/>
      <c r="AN339" s="12"/>
      <c r="AO339" s="12"/>
      <c r="AP339" s="27"/>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row>
    <row r="340" spans="2:102" hidden="1" x14ac:dyDescent="0.15">
      <c r="B340" s="8"/>
      <c r="D340" s="12"/>
      <c r="E340" s="12"/>
      <c r="F340" s="12"/>
      <c r="G340" s="12"/>
      <c r="H340" s="12"/>
      <c r="I340" s="12"/>
      <c r="J340" s="12"/>
      <c r="K340" s="12"/>
      <c r="L340" s="12"/>
      <c r="M340" s="12"/>
      <c r="N340" s="12"/>
      <c r="O340" s="13"/>
      <c r="Q340" s="12"/>
      <c r="R340" s="12"/>
      <c r="S340" s="12"/>
      <c r="T340" s="12"/>
      <c r="U340" s="12"/>
      <c r="V340" s="12"/>
      <c r="W340" s="12"/>
      <c r="X340" s="12"/>
      <c r="Y340" s="12"/>
      <c r="Z340" s="12"/>
      <c r="AA340" s="12"/>
      <c r="AB340" s="13"/>
      <c r="AC340" s="12"/>
      <c r="AD340" s="12"/>
      <c r="AE340" s="12"/>
      <c r="AF340" s="12"/>
      <c r="AG340" s="12"/>
      <c r="AH340" s="12"/>
      <c r="AI340" s="12"/>
      <c r="AJ340" s="12"/>
      <c r="AK340" s="12"/>
      <c r="AL340" s="12"/>
      <c r="AM340" s="12"/>
      <c r="AN340" s="12"/>
      <c r="AO340" s="12"/>
      <c r="AP340" s="27"/>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row>
    <row r="341" spans="2:102" hidden="1" x14ac:dyDescent="0.15">
      <c r="B341" s="8"/>
      <c r="D341" s="12"/>
      <c r="E341" s="12"/>
      <c r="F341" s="12"/>
      <c r="G341" s="12"/>
      <c r="H341" s="12"/>
      <c r="I341" s="12"/>
      <c r="J341" s="12"/>
      <c r="K341" s="12"/>
      <c r="L341" s="12"/>
      <c r="M341" s="12"/>
      <c r="N341" s="12"/>
      <c r="O341" s="13"/>
      <c r="Q341" s="12"/>
      <c r="R341" s="12"/>
      <c r="S341" s="12"/>
      <c r="T341" s="12"/>
      <c r="U341" s="12"/>
      <c r="V341" s="12"/>
      <c r="W341" s="12"/>
      <c r="X341" s="12"/>
      <c r="Y341" s="12"/>
      <c r="Z341" s="12"/>
      <c r="AA341" s="12"/>
      <c r="AB341" s="13"/>
      <c r="AC341" s="12"/>
      <c r="AD341" s="12"/>
      <c r="AE341" s="12"/>
      <c r="AF341" s="12"/>
      <c r="AG341" s="12"/>
      <c r="AH341" s="12"/>
      <c r="AI341" s="12"/>
      <c r="AJ341" s="12"/>
      <c r="AK341" s="12"/>
      <c r="AL341" s="12"/>
      <c r="AM341" s="12"/>
      <c r="AN341" s="12"/>
      <c r="AO341" s="12"/>
      <c r="AP341" s="27"/>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row>
    <row r="342" spans="2:102" hidden="1" x14ac:dyDescent="0.15">
      <c r="B342" s="8"/>
      <c r="D342" s="12"/>
      <c r="E342" s="12"/>
      <c r="F342" s="12"/>
      <c r="G342" s="12"/>
      <c r="H342" s="12"/>
      <c r="I342" s="12"/>
      <c r="J342" s="12"/>
      <c r="K342" s="12"/>
      <c r="L342" s="12"/>
      <c r="M342" s="12"/>
      <c r="N342" s="12"/>
      <c r="O342" s="13"/>
      <c r="Q342" s="12"/>
      <c r="R342" s="12"/>
      <c r="S342" s="12"/>
      <c r="T342" s="12"/>
      <c r="U342" s="12"/>
      <c r="V342" s="12"/>
      <c r="W342" s="12"/>
      <c r="X342" s="12"/>
      <c r="Y342" s="12"/>
      <c r="Z342" s="12"/>
      <c r="AA342" s="12"/>
      <c r="AB342" s="13"/>
      <c r="AC342" s="12"/>
      <c r="AD342" s="12"/>
      <c r="AE342" s="12"/>
      <c r="AF342" s="12"/>
      <c r="AG342" s="12"/>
      <c r="AH342" s="12"/>
      <c r="AI342" s="12"/>
      <c r="AJ342" s="12"/>
      <c r="AK342" s="12"/>
      <c r="AL342" s="12"/>
      <c r="AM342" s="12"/>
      <c r="AN342" s="12"/>
      <c r="AO342" s="12"/>
      <c r="AP342" s="27"/>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row>
    <row r="343" spans="2:102" hidden="1" x14ac:dyDescent="0.15">
      <c r="B343" s="8"/>
      <c r="D343" s="12"/>
      <c r="E343" s="12"/>
      <c r="F343" s="12"/>
      <c r="G343" s="12"/>
      <c r="H343" s="12"/>
      <c r="I343" s="12"/>
      <c r="J343" s="12"/>
      <c r="K343" s="12"/>
      <c r="L343" s="12"/>
      <c r="M343" s="12"/>
      <c r="N343" s="12"/>
      <c r="O343" s="13"/>
      <c r="Q343" s="12"/>
      <c r="R343" s="12"/>
      <c r="S343" s="12"/>
      <c r="T343" s="12"/>
      <c r="U343" s="12"/>
      <c r="V343" s="12"/>
      <c r="W343" s="12"/>
      <c r="X343" s="12"/>
      <c r="Y343" s="12"/>
      <c r="Z343" s="12"/>
      <c r="AA343" s="12"/>
      <c r="AB343" s="13"/>
      <c r="AC343" s="12"/>
      <c r="AD343" s="12"/>
      <c r="AE343" s="12"/>
      <c r="AF343" s="12"/>
      <c r="AG343" s="12"/>
      <c r="AH343" s="12"/>
      <c r="AI343" s="12"/>
      <c r="AJ343" s="12"/>
      <c r="AK343" s="12"/>
      <c r="AL343" s="12"/>
      <c r="AM343" s="12"/>
      <c r="AN343" s="12"/>
      <c r="AO343" s="12"/>
      <c r="AP343" s="27"/>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row>
    <row r="344" spans="2:102" hidden="1" x14ac:dyDescent="0.15">
      <c r="B344" s="8"/>
      <c r="D344" s="12"/>
      <c r="E344" s="12"/>
      <c r="F344" s="12"/>
      <c r="G344" s="12"/>
      <c r="H344" s="12"/>
      <c r="I344" s="12"/>
      <c r="J344" s="12"/>
      <c r="K344" s="12"/>
      <c r="L344" s="12"/>
      <c r="M344" s="12"/>
      <c r="N344" s="12"/>
      <c r="O344" s="13"/>
      <c r="Q344" s="12"/>
      <c r="R344" s="12"/>
      <c r="S344" s="12"/>
      <c r="T344" s="12"/>
      <c r="U344" s="12"/>
      <c r="V344" s="12"/>
      <c r="W344" s="12"/>
      <c r="X344" s="12"/>
      <c r="Y344" s="12"/>
      <c r="Z344" s="12"/>
      <c r="AA344" s="12"/>
      <c r="AB344" s="13"/>
      <c r="AC344" s="12"/>
      <c r="AD344" s="12"/>
      <c r="AE344" s="12"/>
      <c r="AF344" s="12"/>
      <c r="AG344" s="12"/>
      <c r="AH344" s="12"/>
      <c r="AI344" s="12"/>
      <c r="AJ344" s="12"/>
      <c r="AK344" s="12"/>
      <c r="AL344" s="12"/>
      <c r="AM344" s="12"/>
      <c r="AN344" s="12"/>
      <c r="AO344" s="12"/>
      <c r="AP344" s="27"/>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row>
    <row r="345" spans="2:102" hidden="1" x14ac:dyDescent="0.15">
      <c r="B345" s="8"/>
      <c r="D345" s="12"/>
      <c r="E345" s="12"/>
      <c r="F345" s="12"/>
      <c r="G345" s="12"/>
      <c r="H345" s="12"/>
      <c r="I345" s="12"/>
      <c r="J345" s="12"/>
      <c r="K345" s="12"/>
      <c r="L345" s="12"/>
      <c r="M345" s="12"/>
      <c r="N345" s="12"/>
      <c r="O345" s="13"/>
      <c r="Q345" s="12"/>
      <c r="R345" s="12"/>
      <c r="S345" s="12"/>
      <c r="T345" s="12"/>
      <c r="U345" s="12"/>
      <c r="V345" s="12"/>
      <c r="W345" s="12"/>
      <c r="X345" s="12"/>
      <c r="Y345" s="12"/>
      <c r="Z345" s="12"/>
      <c r="AA345" s="12"/>
      <c r="AB345" s="13"/>
      <c r="AC345" s="12"/>
      <c r="AD345" s="12"/>
      <c r="AE345" s="12"/>
      <c r="AF345" s="12"/>
      <c r="AG345" s="12"/>
      <c r="AH345" s="12"/>
      <c r="AI345" s="12"/>
      <c r="AJ345" s="12"/>
      <c r="AK345" s="12"/>
      <c r="AL345" s="12"/>
      <c r="AM345" s="12"/>
      <c r="AN345" s="12"/>
      <c r="AO345" s="12"/>
      <c r="AP345" s="27"/>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row>
    <row r="346" spans="2:102" hidden="1" x14ac:dyDescent="0.15">
      <c r="B346" s="8"/>
      <c r="D346" s="12"/>
      <c r="E346" s="12"/>
      <c r="F346" s="12"/>
      <c r="G346" s="12"/>
      <c r="H346" s="12"/>
      <c r="I346" s="12"/>
      <c r="J346" s="12"/>
      <c r="K346" s="12"/>
      <c r="L346" s="12"/>
      <c r="M346" s="12"/>
      <c r="N346" s="12"/>
      <c r="O346" s="13"/>
      <c r="Q346" s="12"/>
      <c r="R346" s="12"/>
      <c r="S346" s="12"/>
      <c r="T346" s="12"/>
      <c r="U346" s="12"/>
      <c r="V346" s="12"/>
      <c r="W346" s="12"/>
      <c r="X346" s="12"/>
      <c r="Y346" s="12"/>
      <c r="Z346" s="12"/>
      <c r="AA346" s="12"/>
      <c r="AB346" s="13"/>
      <c r="AC346" s="12"/>
      <c r="AD346" s="12"/>
      <c r="AE346" s="12"/>
      <c r="AF346" s="12"/>
      <c r="AG346" s="12"/>
      <c r="AH346" s="12"/>
      <c r="AI346" s="12"/>
      <c r="AJ346" s="12"/>
      <c r="AK346" s="12"/>
      <c r="AL346" s="12"/>
      <c r="AM346" s="12"/>
      <c r="AN346" s="12"/>
      <c r="AO346" s="12"/>
      <c r="AP346" s="27"/>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row>
    <row r="347" spans="2:102" hidden="1" x14ac:dyDescent="0.15">
      <c r="B347" s="8"/>
      <c r="D347" s="12"/>
      <c r="E347" s="12"/>
      <c r="F347" s="12"/>
      <c r="G347" s="12"/>
      <c r="H347" s="12"/>
      <c r="I347" s="12"/>
      <c r="J347" s="12"/>
      <c r="K347" s="12"/>
      <c r="L347" s="12"/>
      <c r="M347" s="12"/>
      <c r="N347" s="12"/>
      <c r="O347" s="13"/>
      <c r="Q347" s="12"/>
      <c r="R347" s="12"/>
      <c r="S347" s="12"/>
      <c r="T347" s="12"/>
      <c r="U347" s="12"/>
      <c r="V347" s="12"/>
      <c r="W347" s="12"/>
      <c r="X347" s="12"/>
      <c r="Y347" s="12"/>
      <c r="Z347" s="12"/>
      <c r="AA347" s="12"/>
      <c r="AB347" s="13"/>
      <c r="AC347" s="12"/>
      <c r="AD347" s="12"/>
      <c r="AE347" s="12"/>
      <c r="AF347" s="12"/>
      <c r="AG347" s="12"/>
      <c r="AH347" s="12"/>
      <c r="AI347" s="12"/>
      <c r="AJ347" s="12"/>
      <c r="AK347" s="12"/>
      <c r="AL347" s="12"/>
      <c r="AM347" s="12"/>
      <c r="AN347" s="12"/>
      <c r="AO347" s="12"/>
      <c r="AP347" s="27"/>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row>
    <row r="348" spans="2:102" hidden="1" x14ac:dyDescent="0.15">
      <c r="B348" s="8"/>
      <c r="D348" s="12"/>
      <c r="E348" s="12"/>
      <c r="F348" s="12"/>
      <c r="G348" s="12"/>
      <c r="H348" s="12"/>
      <c r="I348" s="12"/>
      <c r="J348" s="12"/>
      <c r="K348" s="12"/>
      <c r="L348" s="12"/>
      <c r="M348" s="12"/>
      <c r="N348" s="12"/>
      <c r="O348" s="13"/>
      <c r="Q348" s="12"/>
      <c r="R348" s="12"/>
      <c r="S348" s="12"/>
      <c r="T348" s="12"/>
      <c r="U348" s="12"/>
      <c r="V348" s="12"/>
      <c r="W348" s="12"/>
      <c r="X348" s="12"/>
      <c r="Y348" s="12"/>
      <c r="Z348" s="12"/>
      <c r="AA348" s="12"/>
      <c r="AB348" s="13"/>
      <c r="AC348" s="12"/>
      <c r="AD348" s="12"/>
      <c r="AE348" s="12"/>
      <c r="AF348" s="12"/>
      <c r="AG348" s="12"/>
      <c r="AH348" s="12"/>
      <c r="AI348" s="12"/>
      <c r="AJ348" s="12"/>
      <c r="AK348" s="12"/>
      <c r="AL348" s="12"/>
      <c r="AM348" s="12"/>
      <c r="AN348" s="12"/>
      <c r="AO348" s="12"/>
      <c r="AP348" s="27"/>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row>
    <row r="349" spans="2:102" hidden="1" x14ac:dyDescent="0.15">
      <c r="B349" s="8"/>
      <c r="D349" s="12"/>
      <c r="E349" s="12"/>
      <c r="F349" s="12"/>
      <c r="G349" s="12"/>
      <c r="H349" s="12"/>
      <c r="I349" s="12"/>
      <c r="J349" s="12"/>
      <c r="K349" s="12"/>
      <c r="L349" s="12"/>
      <c r="M349" s="12"/>
      <c r="N349" s="12"/>
      <c r="O349" s="13"/>
      <c r="Q349" s="12"/>
      <c r="R349" s="12"/>
      <c r="S349" s="12"/>
      <c r="T349" s="12"/>
      <c r="U349" s="12"/>
      <c r="V349" s="12"/>
      <c r="W349" s="12"/>
      <c r="X349" s="12"/>
      <c r="Y349" s="12"/>
      <c r="Z349" s="12"/>
      <c r="AA349" s="12"/>
      <c r="AB349" s="13"/>
      <c r="AC349" s="12"/>
      <c r="AD349" s="12"/>
      <c r="AE349" s="12"/>
      <c r="AF349" s="12"/>
      <c r="AG349" s="12"/>
      <c r="AH349" s="12"/>
      <c r="AI349" s="12"/>
      <c r="AJ349" s="12"/>
      <c r="AK349" s="12"/>
      <c r="AL349" s="12"/>
      <c r="AM349" s="12"/>
      <c r="AN349" s="12"/>
      <c r="AO349" s="12"/>
      <c r="AP349" s="27"/>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row>
    <row r="350" spans="2:102" hidden="1" x14ac:dyDescent="0.15">
      <c r="B350" s="8"/>
      <c r="D350" s="12"/>
      <c r="E350" s="12"/>
      <c r="F350" s="12"/>
      <c r="G350" s="12"/>
      <c r="H350" s="12"/>
      <c r="I350" s="12"/>
      <c r="J350" s="12"/>
      <c r="K350" s="12"/>
      <c r="L350" s="12"/>
      <c r="M350" s="12"/>
      <c r="N350" s="12"/>
      <c r="O350" s="13"/>
      <c r="Q350" s="12"/>
      <c r="R350" s="12"/>
      <c r="S350" s="12"/>
      <c r="T350" s="12"/>
      <c r="U350" s="12"/>
      <c r="V350" s="12"/>
      <c r="W350" s="12"/>
      <c r="X350" s="12"/>
      <c r="Y350" s="12"/>
      <c r="Z350" s="12"/>
      <c r="AA350" s="12"/>
      <c r="AB350" s="13"/>
      <c r="AC350" s="12"/>
      <c r="AD350" s="12"/>
      <c r="AE350" s="12"/>
      <c r="AF350" s="12"/>
      <c r="AG350" s="12"/>
      <c r="AH350" s="12"/>
      <c r="AI350" s="12"/>
      <c r="AJ350" s="12"/>
      <c r="AK350" s="12"/>
      <c r="AL350" s="12"/>
      <c r="AM350" s="12"/>
      <c r="AN350" s="12"/>
      <c r="AO350" s="12"/>
      <c r="AP350" s="27"/>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row>
    <row r="351" spans="2:102" hidden="1" x14ac:dyDescent="0.15">
      <c r="B351" s="8"/>
      <c r="D351" s="12"/>
      <c r="E351" s="12"/>
      <c r="F351" s="12"/>
      <c r="G351" s="12"/>
      <c r="H351" s="12"/>
      <c r="I351" s="12"/>
      <c r="J351" s="12"/>
      <c r="K351" s="12"/>
      <c r="L351" s="12"/>
      <c r="M351" s="12"/>
      <c r="N351" s="12"/>
      <c r="O351" s="13"/>
      <c r="Q351" s="12"/>
      <c r="R351" s="12"/>
      <c r="S351" s="12"/>
      <c r="T351" s="12"/>
      <c r="U351" s="12"/>
      <c r="V351" s="12"/>
      <c r="W351" s="12"/>
      <c r="X351" s="12"/>
      <c r="Y351" s="12"/>
      <c r="Z351" s="12"/>
      <c r="AA351" s="12"/>
      <c r="AB351" s="13"/>
      <c r="AC351" s="12"/>
      <c r="AD351" s="12"/>
      <c r="AE351" s="12"/>
      <c r="AF351" s="12"/>
      <c r="AG351" s="12"/>
      <c r="AH351" s="12"/>
      <c r="AI351" s="12"/>
      <c r="AJ351" s="12"/>
      <c r="AK351" s="12"/>
      <c r="AL351" s="12"/>
      <c r="AM351" s="12"/>
      <c r="AN351" s="12"/>
      <c r="AO351" s="12"/>
      <c r="AP351" s="27"/>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row>
    <row r="352" spans="2:102" hidden="1" x14ac:dyDescent="0.15">
      <c r="B352" s="8"/>
      <c r="D352" s="12"/>
      <c r="E352" s="12"/>
      <c r="F352" s="12"/>
      <c r="G352" s="12"/>
      <c r="H352" s="12"/>
      <c r="I352" s="12"/>
      <c r="J352" s="12"/>
      <c r="K352" s="12"/>
      <c r="L352" s="12"/>
      <c r="M352" s="12"/>
      <c r="N352" s="12"/>
      <c r="O352" s="13"/>
      <c r="Q352" s="12"/>
      <c r="R352" s="12"/>
      <c r="S352" s="12"/>
      <c r="T352" s="12"/>
      <c r="U352" s="12"/>
      <c r="V352" s="12"/>
      <c r="W352" s="12"/>
      <c r="X352" s="12"/>
      <c r="Y352" s="12"/>
      <c r="Z352" s="12"/>
      <c r="AA352" s="12"/>
      <c r="AB352" s="13"/>
      <c r="AC352" s="12"/>
      <c r="AD352" s="12"/>
      <c r="AE352" s="12"/>
      <c r="AF352" s="12"/>
      <c r="AG352" s="12"/>
      <c r="AH352" s="12"/>
      <c r="AI352" s="12"/>
      <c r="AJ352" s="12"/>
      <c r="AK352" s="12"/>
      <c r="AL352" s="12"/>
      <c r="AM352" s="12"/>
      <c r="AN352" s="12"/>
      <c r="AO352" s="12"/>
      <c r="AP352" s="27"/>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row>
    <row r="353" spans="2:102" hidden="1" x14ac:dyDescent="0.15">
      <c r="B353" s="8"/>
      <c r="D353" s="12"/>
      <c r="E353" s="12"/>
      <c r="F353" s="12"/>
      <c r="G353" s="12"/>
      <c r="H353" s="12"/>
      <c r="I353" s="12"/>
      <c r="J353" s="12"/>
      <c r="K353" s="12"/>
      <c r="L353" s="12"/>
      <c r="M353" s="12"/>
      <c r="N353" s="12"/>
      <c r="O353" s="13"/>
      <c r="Q353" s="12"/>
      <c r="R353" s="12"/>
      <c r="S353" s="12"/>
      <c r="T353" s="12"/>
      <c r="U353" s="12"/>
      <c r="V353" s="12"/>
      <c r="W353" s="12"/>
      <c r="X353" s="12"/>
      <c r="Y353" s="12"/>
      <c r="Z353" s="12"/>
      <c r="AA353" s="12"/>
      <c r="AB353" s="13"/>
      <c r="AC353" s="12"/>
      <c r="AD353" s="12"/>
      <c r="AE353" s="12"/>
      <c r="AF353" s="12"/>
      <c r="AG353" s="12"/>
      <c r="AH353" s="12"/>
      <c r="AI353" s="12"/>
      <c r="AJ353" s="12"/>
      <c r="AK353" s="12"/>
      <c r="AL353" s="12"/>
      <c r="AM353" s="12"/>
      <c r="AN353" s="12"/>
      <c r="AO353" s="12"/>
      <c r="AP353" s="27"/>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row>
    <row r="354" spans="2:102" hidden="1" x14ac:dyDescent="0.15">
      <c r="B354" s="8"/>
      <c r="D354" s="12"/>
      <c r="E354" s="12"/>
      <c r="F354" s="12"/>
      <c r="G354" s="12"/>
      <c r="H354" s="12"/>
      <c r="I354" s="12"/>
      <c r="J354" s="12"/>
      <c r="K354" s="12"/>
      <c r="L354" s="12"/>
      <c r="M354" s="12"/>
      <c r="N354" s="12"/>
      <c r="O354" s="13"/>
      <c r="Q354" s="12"/>
      <c r="R354" s="12"/>
      <c r="S354" s="12"/>
      <c r="T354" s="12"/>
      <c r="U354" s="12"/>
      <c r="V354" s="12"/>
      <c r="W354" s="12"/>
      <c r="X354" s="12"/>
      <c r="Y354" s="12"/>
      <c r="Z354" s="12"/>
      <c r="AA354" s="12"/>
      <c r="AB354" s="13"/>
      <c r="AC354" s="12"/>
      <c r="AD354" s="12"/>
      <c r="AE354" s="12"/>
      <c r="AF354" s="12"/>
      <c r="AG354" s="12"/>
      <c r="AH354" s="12"/>
      <c r="AI354" s="12"/>
      <c r="AJ354" s="12"/>
      <c r="AK354" s="12"/>
      <c r="AL354" s="12"/>
      <c r="AM354" s="12"/>
      <c r="AN354" s="12"/>
      <c r="AO354" s="12"/>
      <c r="AP354" s="27"/>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row>
    <row r="355" spans="2:102" hidden="1" x14ac:dyDescent="0.15">
      <c r="B355" s="8"/>
      <c r="D355" s="12"/>
      <c r="E355" s="12"/>
      <c r="F355" s="12"/>
      <c r="G355" s="12"/>
      <c r="H355" s="12"/>
      <c r="I355" s="12"/>
      <c r="J355" s="12"/>
      <c r="K355" s="12"/>
      <c r="L355" s="12"/>
      <c r="M355" s="12"/>
      <c r="N355" s="12"/>
      <c r="O355" s="13"/>
      <c r="Q355" s="12"/>
      <c r="R355" s="12"/>
      <c r="S355" s="12"/>
      <c r="T355" s="12"/>
      <c r="U355" s="12"/>
      <c r="V355" s="12"/>
      <c r="W355" s="12"/>
      <c r="X355" s="12"/>
      <c r="Y355" s="12"/>
      <c r="Z355" s="12"/>
      <c r="AA355" s="12"/>
      <c r="AB355" s="13"/>
      <c r="AC355" s="12"/>
      <c r="AD355" s="12"/>
      <c r="AE355" s="12"/>
      <c r="AF355" s="12"/>
      <c r="AG355" s="12"/>
      <c r="AH355" s="12"/>
      <c r="AI355" s="12"/>
      <c r="AJ355" s="12"/>
      <c r="AK355" s="12"/>
      <c r="AL355" s="12"/>
      <c r="AM355" s="12"/>
      <c r="AN355" s="12"/>
      <c r="AO355" s="12"/>
      <c r="AP355" s="27"/>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row>
    <row r="356" spans="2:102" hidden="1" x14ac:dyDescent="0.15">
      <c r="B356" s="8"/>
      <c r="D356" s="12"/>
      <c r="E356" s="12"/>
      <c r="F356" s="12"/>
      <c r="G356" s="12"/>
      <c r="H356" s="12"/>
      <c r="I356" s="12"/>
      <c r="J356" s="12"/>
      <c r="K356" s="12"/>
      <c r="L356" s="12"/>
      <c r="M356" s="12"/>
      <c r="N356" s="12"/>
      <c r="O356" s="13"/>
      <c r="Q356" s="12"/>
      <c r="R356" s="12"/>
      <c r="S356" s="12"/>
      <c r="T356" s="12"/>
      <c r="U356" s="12"/>
      <c r="V356" s="12"/>
      <c r="W356" s="12"/>
      <c r="X356" s="12"/>
      <c r="Y356" s="12"/>
      <c r="Z356" s="12"/>
      <c r="AA356" s="12"/>
      <c r="AB356" s="13"/>
      <c r="AC356" s="12"/>
      <c r="AD356" s="12"/>
      <c r="AE356" s="12"/>
      <c r="AF356" s="12"/>
      <c r="AG356" s="12"/>
      <c r="AH356" s="12"/>
      <c r="AI356" s="12"/>
      <c r="AJ356" s="12"/>
      <c r="AK356" s="12"/>
      <c r="AL356" s="12"/>
      <c r="AM356" s="12"/>
      <c r="AN356" s="12"/>
      <c r="AO356" s="12"/>
      <c r="AP356" s="27"/>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row>
    <row r="357" spans="2:102" hidden="1" x14ac:dyDescent="0.15">
      <c r="B357" s="8"/>
      <c r="D357" s="12"/>
      <c r="E357" s="12"/>
      <c r="F357" s="12"/>
      <c r="G357" s="12"/>
      <c r="H357" s="12"/>
      <c r="I357" s="12"/>
      <c r="J357" s="12"/>
      <c r="K357" s="12"/>
      <c r="L357" s="12"/>
      <c r="M357" s="12"/>
      <c r="N357" s="12"/>
      <c r="O357" s="13"/>
      <c r="Q357" s="12"/>
      <c r="R357" s="12"/>
      <c r="S357" s="12"/>
      <c r="T357" s="12"/>
      <c r="U357" s="12"/>
      <c r="V357" s="12"/>
      <c r="W357" s="12"/>
      <c r="X357" s="12"/>
      <c r="Y357" s="12"/>
      <c r="Z357" s="12"/>
      <c r="AA357" s="12"/>
      <c r="AB357" s="13"/>
      <c r="AC357" s="12"/>
      <c r="AD357" s="12"/>
      <c r="AE357" s="12"/>
      <c r="AF357" s="12"/>
      <c r="AG357" s="12"/>
      <c r="AH357" s="12"/>
      <c r="AI357" s="12"/>
      <c r="AJ357" s="12"/>
      <c r="AK357" s="12"/>
      <c r="AL357" s="12"/>
      <c r="AM357" s="12"/>
      <c r="AN357" s="12"/>
      <c r="AO357" s="12"/>
      <c r="AP357" s="27"/>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row>
    <row r="358" spans="2:102" hidden="1" x14ac:dyDescent="0.15">
      <c r="B358" s="8"/>
      <c r="D358" s="12"/>
      <c r="E358" s="12"/>
      <c r="F358" s="12"/>
      <c r="G358" s="12"/>
      <c r="H358" s="12"/>
      <c r="I358" s="12"/>
      <c r="J358" s="12"/>
      <c r="K358" s="12"/>
      <c r="L358" s="12"/>
      <c r="M358" s="12"/>
      <c r="N358" s="12"/>
      <c r="O358" s="13"/>
      <c r="Q358" s="12"/>
      <c r="R358" s="12"/>
      <c r="S358" s="12"/>
      <c r="T358" s="12"/>
      <c r="U358" s="12"/>
      <c r="V358" s="12"/>
      <c r="W358" s="12"/>
      <c r="X358" s="12"/>
      <c r="Y358" s="12"/>
      <c r="Z358" s="12"/>
      <c r="AA358" s="12"/>
      <c r="AB358" s="13"/>
      <c r="AC358" s="12"/>
      <c r="AD358" s="12"/>
      <c r="AE358" s="12"/>
      <c r="AF358" s="12"/>
      <c r="AG358" s="12"/>
      <c r="AH358" s="12"/>
      <c r="AI358" s="12"/>
      <c r="AJ358" s="12"/>
      <c r="AK358" s="12"/>
      <c r="AL358" s="12"/>
      <c r="AM358" s="12"/>
      <c r="AN358" s="12"/>
      <c r="AO358" s="12"/>
      <c r="AP358" s="27"/>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row>
    <row r="359" spans="2:102" hidden="1" x14ac:dyDescent="0.15">
      <c r="B359" s="8"/>
      <c r="D359" s="12"/>
      <c r="E359" s="12"/>
      <c r="F359" s="12"/>
      <c r="G359" s="12"/>
      <c r="H359" s="12"/>
      <c r="I359" s="12"/>
      <c r="J359" s="12"/>
      <c r="K359" s="12"/>
      <c r="L359" s="12"/>
      <c r="M359" s="12"/>
      <c r="N359" s="12"/>
      <c r="O359" s="13"/>
      <c r="Q359" s="12"/>
      <c r="R359" s="12"/>
      <c r="S359" s="12"/>
      <c r="T359" s="12"/>
      <c r="U359" s="12"/>
      <c r="V359" s="12"/>
      <c r="W359" s="12"/>
      <c r="X359" s="12"/>
      <c r="Y359" s="12"/>
      <c r="Z359" s="12"/>
      <c r="AA359" s="12"/>
      <c r="AB359" s="13"/>
      <c r="AC359" s="12"/>
      <c r="AD359" s="12"/>
      <c r="AE359" s="12"/>
      <c r="AF359" s="12"/>
      <c r="AG359" s="12"/>
      <c r="AH359" s="12"/>
      <c r="AI359" s="12"/>
      <c r="AJ359" s="12"/>
      <c r="AK359" s="12"/>
      <c r="AL359" s="12"/>
      <c r="AM359" s="12"/>
      <c r="AN359" s="12"/>
      <c r="AO359" s="12"/>
      <c r="AP359" s="27"/>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row>
    <row r="360" spans="2:102" hidden="1" x14ac:dyDescent="0.15">
      <c r="B360" s="8"/>
      <c r="D360" s="12"/>
      <c r="E360" s="12"/>
      <c r="F360" s="12"/>
      <c r="G360" s="12"/>
      <c r="H360" s="12"/>
      <c r="I360" s="12"/>
      <c r="J360" s="12"/>
      <c r="K360" s="12"/>
      <c r="L360" s="12"/>
      <c r="M360" s="12"/>
      <c r="N360" s="12"/>
      <c r="O360" s="13"/>
      <c r="Q360" s="12"/>
      <c r="R360" s="12"/>
      <c r="S360" s="12"/>
      <c r="T360" s="12"/>
      <c r="U360" s="12"/>
      <c r="V360" s="12"/>
      <c r="W360" s="12"/>
      <c r="X360" s="12"/>
      <c r="Y360" s="12"/>
      <c r="Z360" s="12"/>
      <c r="AA360" s="12"/>
      <c r="AB360" s="13"/>
      <c r="AC360" s="12"/>
      <c r="AD360" s="12"/>
      <c r="AE360" s="12"/>
      <c r="AF360" s="12"/>
      <c r="AG360" s="12"/>
      <c r="AH360" s="12"/>
      <c r="AI360" s="12"/>
      <c r="AJ360" s="12"/>
      <c r="AK360" s="12"/>
      <c r="AL360" s="12"/>
      <c r="AM360" s="12"/>
      <c r="AN360" s="12"/>
      <c r="AO360" s="12"/>
      <c r="AP360" s="27"/>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row>
    <row r="361" spans="2:102" hidden="1" x14ac:dyDescent="0.15">
      <c r="B361" s="8"/>
      <c r="D361" s="12"/>
      <c r="E361" s="12"/>
      <c r="F361" s="12"/>
      <c r="G361" s="12"/>
      <c r="H361" s="12"/>
      <c r="I361" s="12"/>
      <c r="J361" s="12"/>
      <c r="K361" s="12"/>
      <c r="L361" s="12"/>
      <c r="M361" s="12"/>
      <c r="N361" s="12"/>
      <c r="O361" s="13"/>
      <c r="Q361" s="12"/>
      <c r="R361" s="12"/>
      <c r="S361" s="12"/>
      <c r="T361" s="12"/>
      <c r="U361" s="12"/>
      <c r="V361" s="12"/>
      <c r="W361" s="12"/>
      <c r="X361" s="12"/>
      <c r="Y361" s="12"/>
      <c r="Z361" s="12"/>
      <c r="AA361" s="12"/>
      <c r="AB361" s="13"/>
      <c r="AC361" s="12"/>
      <c r="AD361" s="12"/>
      <c r="AE361" s="12"/>
      <c r="AF361" s="12"/>
      <c r="AG361" s="12"/>
      <c r="AH361" s="12"/>
      <c r="AI361" s="12"/>
      <c r="AJ361" s="12"/>
      <c r="AK361" s="12"/>
      <c r="AL361" s="12"/>
      <c r="AM361" s="12"/>
      <c r="AN361" s="12"/>
      <c r="AO361" s="12"/>
      <c r="AP361" s="27"/>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row>
    <row r="362" spans="2:102" hidden="1" x14ac:dyDescent="0.15">
      <c r="B362" s="8"/>
      <c r="D362" s="12"/>
      <c r="E362" s="12"/>
      <c r="F362" s="12"/>
      <c r="G362" s="12"/>
      <c r="H362" s="12"/>
      <c r="I362" s="12"/>
      <c r="J362" s="12"/>
      <c r="K362" s="12"/>
      <c r="L362" s="12"/>
      <c r="M362" s="12"/>
      <c r="N362" s="12"/>
      <c r="O362" s="13"/>
      <c r="Q362" s="12"/>
      <c r="R362" s="12"/>
      <c r="S362" s="12"/>
      <c r="T362" s="12"/>
      <c r="U362" s="12"/>
      <c r="V362" s="12"/>
      <c r="W362" s="12"/>
      <c r="X362" s="12"/>
      <c r="Y362" s="12"/>
      <c r="Z362" s="12"/>
      <c r="AA362" s="12"/>
      <c r="AB362" s="13"/>
      <c r="AC362" s="12"/>
      <c r="AD362" s="12"/>
      <c r="AE362" s="12"/>
      <c r="AF362" s="12"/>
      <c r="AG362" s="12"/>
      <c r="AH362" s="12"/>
      <c r="AI362" s="12"/>
      <c r="AJ362" s="12"/>
      <c r="AK362" s="12"/>
      <c r="AL362" s="12"/>
      <c r="AM362" s="12"/>
      <c r="AN362" s="12"/>
      <c r="AO362" s="12"/>
      <c r="AP362" s="27"/>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row>
    <row r="363" spans="2:102" hidden="1" x14ac:dyDescent="0.15">
      <c r="B363" s="8"/>
      <c r="D363" s="12"/>
      <c r="E363" s="12"/>
      <c r="F363" s="12"/>
      <c r="G363" s="12"/>
      <c r="H363" s="12"/>
      <c r="I363" s="12"/>
      <c r="J363" s="12"/>
      <c r="K363" s="12"/>
      <c r="L363" s="12"/>
      <c r="M363" s="12"/>
      <c r="N363" s="12"/>
      <c r="O363" s="13"/>
      <c r="Q363" s="12"/>
      <c r="R363" s="12"/>
      <c r="S363" s="12"/>
      <c r="T363" s="12"/>
      <c r="U363" s="12"/>
      <c r="V363" s="12"/>
      <c r="W363" s="12"/>
      <c r="X363" s="12"/>
      <c r="Y363" s="12"/>
      <c r="Z363" s="12"/>
      <c r="AA363" s="12"/>
      <c r="AB363" s="13"/>
      <c r="AC363" s="12"/>
      <c r="AD363" s="12"/>
      <c r="AE363" s="12"/>
      <c r="AF363" s="12"/>
      <c r="AG363" s="12"/>
      <c r="AH363" s="12"/>
      <c r="AI363" s="12"/>
      <c r="AJ363" s="12"/>
      <c r="AK363" s="12"/>
      <c r="AL363" s="12"/>
      <c r="AM363" s="12"/>
      <c r="AN363" s="12"/>
      <c r="AO363" s="12"/>
      <c r="AP363" s="27"/>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row>
    <row r="364" spans="2:102" hidden="1" x14ac:dyDescent="0.15">
      <c r="B364" s="8"/>
      <c r="D364" s="12"/>
      <c r="E364" s="12"/>
      <c r="F364" s="12"/>
      <c r="G364" s="12"/>
      <c r="H364" s="12"/>
      <c r="I364" s="12"/>
      <c r="J364" s="12"/>
      <c r="K364" s="12"/>
      <c r="L364" s="12"/>
      <c r="M364" s="12"/>
      <c r="N364" s="12"/>
      <c r="O364" s="13"/>
      <c r="Q364" s="12"/>
      <c r="R364" s="12"/>
      <c r="S364" s="12"/>
      <c r="T364" s="12"/>
      <c r="U364" s="12"/>
      <c r="V364" s="12"/>
      <c r="W364" s="12"/>
      <c r="X364" s="12"/>
      <c r="Y364" s="12"/>
      <c r="Z364" s="12"/>
      <c r="AA364" s="12"/>
      <c r="AB364" s="13"/>
      <c r="AC364" s="12"/>
      <c r="AD364" s="12"/>
      <c r="AE364" s="12"/>
      <c r="AF364" s="12"/>
      <c r="AG364" s="12"/>
      <c r="AH364" s="12"/>
      <c r="AI364" s="12"/>
      <c r="AJ364" s="12"/>
      <c r="AK364" s="12"/>
      <c r="AL364" s="12"/>
      <c r="AM364" s="12"/>
      <c r="AN364" s="12"/>
      <c r="AO364" s="12"/>
      <c r="AP364" s="27"/>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row>
    <row r="365" spans="2:102" hidden="1" x14ac:dyDescent="0.15">
      <c r="B365" s="8"/>
      <c r="D365" s="12"/>
      <c r="E365" s="12"/>
      <c r="F365" s="12"/>
      <c r="G365" s="12"/>
      <c r="H365" s="12"/>
      <c r="I365" s="12"/>
      <c r="J365" s="12"/>
      <c r="K365" s="12"/>
      <c r="L365" s="12"/>
      <c r="M365" s="12"/>
      <c r="N365" s="12"/>
      <c r="O365" s="13"/>
      <c r="Q365" s="12"/>
      <c r="R365" s="12"/>
      <c r="S365" s="12"/>
      <c r="T365" s="12"/>
      <c r="U365" s="12"/>
      <c r="V365" s="12"/>
      <c r="W365" s="12"/>
      <c r="X365" s="12"/>
      <c r="Y365" s="12"/>
      <c r="Z365" s="12"/>
      <c r="AA365" s="12"/>
      <c r="AB365" s="13"/>
      <c r="AC365" s="12"/>
      <c r="AD365" s="12"/>
      <c r="AE365" s="12"/>
      <c r="AF365" s="12"/>
      <c r="AG365" s="12"/>
      <c r="AH365" s="12"/>
      <c r="AI365" s="12"/>
      <c r="AJ365" s="12"/>
      <c r="AK365" s="12"/>
      <c r="AL365" s="12"/>
      <c r="AM365" s="12"/>
      <c r="AN365" s="12"/>
      <c r="AO365" s="12"/>
      <c r="AP365" s="27"/>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row>
    <row r="366" spans="2:102" hidden="1" x14ac:dyDescent="0.15">
      <c r="B366" s="8"/>
      <c r="D366" s="12"/>
      <c r="E366" s="12"/>
      <c r="F366" s="12"/>
      <c r="G366" s="12"/>
      <c r="H366" s="12"/>
      <c r="I366" s="12"/>
      <c r="J366" s="12"/>
      <c r="K366" s="12"/>
      <c r="L366" s="12"/>
      <c r="M366" s="12"/>
      <c r="N366" s="12"/>
      <c r="O366" s="13"/>
      <c r="Q366" s="12"/>
      <c r="R366" s="12"/>
      <c r="S366" s="12"/>
      <c r="T366" s="12"/>
      <c r="U366" s="12"/>
      <c r="V366" s="12"/>
      <c r="W366" s="12"/>
      <c r="X366" s="12"/>
      <c r="Y366" s="12"/>
      <c r="Z366" s="12"/>
      <c r="AA366" s="12"/>
      <c r="AB366" s="13"/>
      <c r="AC366" s="12"/>
      <c r="AD366" s="12"/>
      <c r="AE366" s="12"/>
      <c r="AF366" s="12"/>
      <c r="AG366" s="12"/>
      <c r="AH366" s="12"/>
      <c r="AI366" s="12"/>
      <c r="AJ366" s="12"/>
      <c r="AK366" s="12"/>
      <c r="AL366" s="12"/>
      <c r="AM366" s="12"/>
      <c r="AN366" s="12"/>
      <c r="AO366" s="12"/>
      <c r="AP366" s="27"/>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row>
    <row r="367" spans="2:102" hidden="1" x14ac:dyDescent="0.15">
      <c r="B367" s="8"/>
      <c r="D367" s="12"/>
      <c r="E367" s="12"/>
      <c r="F367" s="12"/>
      <c r="G367" s="12"/>
      <c r="H367" s="12"/>
      <c r="I367" s="12"/>
      <c r="J367" s="12"/>
      <c r="K367" s="12"/>
      <c r="L367" s="12"/>
      <c r="M367" s="12"/>
      <c r="N367" s="12"/>
      <c r="O367" s="13"/>
      <c r="Q367" s="12"/>
      <c r="R367" s="12"/>
      <c r="S367" s="12"/>
      <c r="T367" s="12"/>
      <c r="U367" s="12"/>
      <c r="V367" s="12"/>
      <c r="W367" s="12"/>
      <c r="X367" s="12"/>
      <c r="Y367" s="12"/>
      <c r="Z367" s="12"/>
      <c r="AA367" s="12"/>
      <c r="AB367" s="13"/>
      <c r="AC367" s="12"/>
      <c r="AD367" s="12"/>
      <c r="AE367" s="12"/>
      <c r="AF367" s="12"/>
      <c r="AG367" s="12"/>
      <c r="AH367" s="12"/>
      <c r="AI367" s="12"/>
      <c r="AJ367" s="12"/>
      <c r="AK367" s="12"/>
      <c r="AL367" s="12"/>
      <c r="AM367" s="12"/>
      <c r="AN367" s="12"/>
      <c r="AO367" s="12"/>
      <c r="AP367" s="27"/>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row>
    <row r="368" spans="2:102" hidden="1" x14ac:dyDescent="0.15">
      <c r="B368" s="8"/>
      <c r="D368" s="12"/>
      <c r="E368" s="12"/>
      <c r="F368" s="12"/>
      <c r="G368" s="12"/>
      <c r="H368" s="12"/>
      <c r="I368" s="12"/>
      <c r="J368" s="12"/>
      <c r="K368" s="12"/>
      <c r="L368" s="12"/>
      <c r="M368" s="12"/>
      <c r="N368" s="12"/>
      <c r="O368" s="13"/>
      <c r="Q368" s="12"/>
      <c r="R368" s="12"/>
      <c r="S368" s="12"/>
      <c r="T368" s="12"/>
      <c r="U368" s="12"/>
      <c r="V368" s="12"/>
      <c r="W368" s="12"/>
      <c r="X368" s="12"/>
      <c r="Y368" s="12"/>
      <c r="Z368" s="12"/>
      <c r="AA368" s="12"/>
      <c r="AB368" s="13"/>
      <c r="AC368" s="12"/>
      <c r="AD368" s="12"/>
      <c r="AE368" s="12"/>
      <c r="AF368" s="12"/>
      <c r="AG368" s="12"/>
      <c r="AH368" s="12"/>
      <c r="AI368" s="12"/>
      <c r="AJ368" s="12"/>
      <c r="AK368" s="12"/>
      <c r="AL368" s="12"/>
      <c r="AM368" s="12"/>
      <c r="AN368" s="12"/>
      <c r="AO368" s="12"/>
      <c r="AP368" s="27"/>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row>
    <row r="369" spans="2:102" hidden="1" x14ac:dyDescent="0.15">
      <c r="B369" s="8"/>
      <c r="D369" s="12"/>
      <c r="E369" s="12"/>
      <c r="F369" s="12"/>
      <c r="G369" s="12"/>
      <c r="H369" s="12"/>
      <c r="I369" s="12"/>
      <c r="J369" s="12"/>
      <c r="K369" s="12"/>
      <c r="L369" s="12"/>
      <c r="M369" s="12"/>
      <c r="N369" s="12"/>
      <c r="O369" s="13"/>
      <c r="Q369" s="12"/>
      <c r="R369" s="12"/>
      <c r="S369" s="12"/>
      <c r="T369" s="12"/>
      <c r="U369" s="12"/>
      <c r="V369" s="12"/>
      <c r="W369" s="12"/>
      <c r="X369" s="12"/>
      <c r="Y369" s="12"/>
      <c r="Z369" s="12"/>
      <c r="AA369" s="12"/>
      <c r="AB369" s="13"/>
      <c r="AC369" s="12"/>
      <c r="AD369" s="12"/>
      <c r="AE369" s="12"/>
      <c r="AF369" s="12"/>
      <c r="AG369" s="12"/>
      <c r="AH369" s="12"/>
      <c r="AI369" s="12"/>
      <c r="AJ369" s="12"/>
      <c r="AK369" s="12"/>
      <c r="AL369" s="12"/>
      <c r="AM369" s="12"/>
      <c r="AN369" s="12"/>
      <c r="AO369" s="12"/>
      <c r="AP369" s="27"/>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row>
    <row r="370" spans="2:102" hidden="1" x14ac:dyDescent="0.15">
      <c r="B370" s="8"/>
      <c r="D370" s="12"/>
      <c r="E370" s="12"/>
      <c r="F370" s="12"/>
      <c r="G370" s="12"/>
      <c r="H370" s="12"/>
      <c r="I370" s="12"/>
      <c r="J370" s="12"/>
      <c r="K370" s="12"/>
      <c r="L370" s="12"/>
      <c r="M370" s="12"/>
      <c r="N370" s="12"/>
      <c r="O370" s="13"/>
      <c r="Q370" s="12"/>
      <c r="R370" s="12"/>
      <c r="S370" s="12"/>
      <c r="T370" s="12"/>
      <c r="U370" s="12"/>
      <c r="V370" s="12"/>
      <c r="W370" s="12"/>
      <c r="X370" s="12"/>
      <c r="Y370" s="12"/>
      <c r="Z370" s="12"/>
      <c r="AA370" s="12"/>
      <c r="AB370" s="13"/>
      <c r="AC370" s="12"/>
      <c r="AD370" s="12"/>
      <c r="AE370" s="12"/>
      <c r="AF370" s="12"/>
      <c r="AG370" s="12"/>
      <c r="AH370" s="12"/>
      <c r="AI370" s="12"/>
      <c r="AJ370" s="12"/>
      <c r="AK370" s="12"/>
      <c r="AL370" s="12"/>
      <c r="AM370" s="12"/>
      <c r="AN370" s="12"/>
      <c r="AO370" s="12"/>
      <c r="AP370" s="27"/>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row>
    <row r="371" spans="2:102" hidden="1" x14ac:dyDescent="0.15">
      <c r="B371" s="8"/>
      <c r="D371" s="12"/>
      <c r="E371" s="12"/>
      <c r="F371" s="12"/>
      <c r="G371" s="12"/>
      <c r="H371" s="12"/>
      <c r="I371" s="12"/>
      <c r="J371" s="12"/>
      <c r="K371" s="12"/>
      <c r="L371" s="12"/>
      <c r="M371" s="12"/>
      <c r="N371" s="12"/>
      <c r="O371" s="13"/>
      <c r="Q371" s="12"/>
      <c r="R371" s="12"/>
      <c r="S371" s="12"/>
      <c r="T371" s="12"/>
      <c r="U371" s="12"/>
      <c r="V371" s="12"/>
      <c r="W371" s="12"/>
      <c r="X371" s="12"/>
      <c r="Y371" s="12"/>
      <c r="Z371" s="12"/>
      <c r="AA371" s="12"/>
      <c r="AB371" s="13"/>
      <c r="AC371" s="12"/>
      <c r="AD371" s="12"/>
      <c r="AE371" s="12"/>
      <c r="AF371" s="12"/>
      <c r="AG371" s="12"/>
      <c r="AH371" s="12"/>
      <c r="AI371" s="12"/>
      <c r="AJ371" s="12"/>
      <c r="AK371" s="12"/>
      <c r="AL371" s="12"/>
      <c r="AM371" s="12"/>
      <c r="AN371" s="12"/>
      <c r="AO371" s="12"/>
      <c r="AP371" s="27"/>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row>
    <row r="372" spans="2:102" hidden="1" x14ac:dyDescent="0.15">
      <c r="B372" s="8"/>
      <c r="D372" s="12"/>
      <c r="E372" s="12"/>
      <c r="F372" s="12"/>
      <c r="G372" s="12"/>
      <c r="H372" s="12"/>
      <c r="I372" s="12"/>
      <c r="J372" s="12"/>
      <c r="K372" s="12"/>
      <c r="L372" s="12"/>
      <c r="M372" s="12"/>
      <c r="N372" s="12"/>
      <c r="O372" s="13"/>
      <c r="Q372" s="12"/>
      <c r="R372" s="12"/>
      <c r="S372" s="12"/>
      <c r="T372" s="12"/>
      <c r="U372" s="12"/>
      <c r="V372" s="12"/>
      <c r="W372" s="12"/>
      <c r="X372" s="12"/>
      <c r="Y372" s="12"/>
      <c r="Z372" s="12"/>
      <c r="AA372" s="12"/>
      <c r="AB372" s="13"/>
      <c r="AC372" s="12"/>
      <c r="AD372" s="12"/>
      <c r="AE372" s="12"/>
      <c r="AF372" s="12"/>
      <c r="AG372" s="12"/>
      <c r="AH372" s="12"/>
      <c r="AI372" s="12"/>
      <c r="AJ372" s="12"/>
      <c r="AK372" s="12"/>
      <c r="AL372" s="12"/>
      <c r="AM372" s="12"/>
      <c r="AN372" s="12"/>
      <c r="AO372" s="12"/>
      <c r="AP372" s="27"/>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row>
    <row r="373" spans="2:102" hidden="1" x14ac:dyDescent="0.15">
      <c r="B373" s="8"/>
      <c r="D373" s="12"/>
      <c r="E373" s="12"/>
      <c r="F373" s="12"/>
      <c r="G373" s="12"/>
      <c r="H373" s="12"/>
      <c r="I373" s="12"/>
      <c r="J373" s="12"/>
      <c r="K373" s="12"/>
      <c r="L373" s="12"/>
      <c r="M373" s="12"/>
      <c r="N373" s="12"/>
      <c r="O373" s="13"/>
      <c r="Q373" s="12"/>
      <c r="R373" s="12"/>
      <c r="S373" s="12"/>
      <c r="T373" s="12"/>
      <c r="U373" s="12"/>
      <c r="V373" s="12"/>
      <c r="W373" s="12"/>
      <c r="X373" s="12"/>
      <c r="Y373" s="12"/>
      <c r="Z373" s="12"/>
      <c r="AA373" s="12"/>
      <c r="AB373" s="13"/>
      <c r="AC373" s="12"/>
      <c r="AD373" s="12"/>
      <c r="AE373" s="12"/>
      <c r="AF373" s="12"/>
      <c r="AG373" s="12"/>
      <c r="AH373" s="12"/>
      <c r="AI373" s="12"/>
      <c r="AJ373" s="12"/>
      <c r="AK373" s="12"/>
      <c r="AL373" s="12"/>
      <c r="AM373" s="12"/>
      <c r="AN373" s="12"/>
      <c r="AO373" s="12"/>
      <c r="AP373" s="27"/>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row>
    <row r="374" spans="2:102" hidden="1" x14ac:dyDescent="0.15">
      <c r="B374" s="8"/>
      <c r="D374" s="12"/>
      <c r="E374" s="12"/>
      <c r="F374" s="12"/>
      <c r="G374" s="12"/>
      <c r="H374" s="12"/>
      <c r="I374" s="12"/>
      <c r="J374" s="12"/>
      <c r="K374" s="12"/>
      <c r="L374" s="12"/>
      <c r="M374" s="12"/>
      <c r="N374" s="12"/>
      <c r="O374" s="13"/>
      <c r="Q374" s="12"/>
      <c r="R374" s="12"/>
      <c r="S374" s="12"/>
      <c r="T374" s="12"/>
      <c r="U374" s="12"/>
      <c r="V374" s="12"/>
      <c r="W374" s="12"/>
      <c r="X374" s="12"/>
      <c r="Y374" s="12"/>
      <c r="Z374" s="12"/>
      <c r="AA374" s="12"/>
      <c r="AB374" s="13"/>
      <c r="AC374" s="12"/>
      <c r="AD374" s="12"/>
      <c r="AE374" s="12"/>
      <c r="AF374" s="12"/>
      <c r="AG374" s="12"/>
      <c r="AH374" s="12"/>
      <c r="AI374" s="12"/>
      <c r="AJ374" s="12"/>
      <c r="AK374" s="12"/>
      <c r="AL374" s="12"/>
      <c r="AM374" s="12"/>
      <c r="AN374" s="12"/>
      <c r="AO374" s="12"/>
      <c r="AP374" s="27"/>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row>
    <row r="375" spans="2:102" hidden="1" x14ac:dyDescent="0.15">
      <c r="B375" s="8"/>
      <c r="D375" s="12"/>
      <c r="E375" s="12"/>
      <c r="F375" s="12"/>
      <c r="G375" s="12"/>
      <c r="H375" s="12"/>
      <c r="I375" s="12"/>
      <c r="J375" s="12"/>
      <c r="K375" s="12"/>
      <c r="L375" s="12"/>
      <c r="M375" s="12"/>
      <c r="N375" s="12"/>
      <c r="O375" s="13"/>
      <c r="Q375" s="12"/>
      <c r="R375" s="12"/>
      <c r="S375" s="12"/>
      <c r="T375" s="12"/>
      <c r="U375" s="12"/>
      <c r="V375" s="12"/>
      <c r="W375" s="12"/>
      <c r="X375" s="12"/>
      <c r="Y375" s="12"/>
      <c r="Z375" s="12"/>
      <c r="AA375" s="12"/>
      <c r="AB375" s="13"/>
      <c r="AC375" s="12"/>
      <c r="AD375" s="12"/>
      <c r="AE375" s="12"/>
      <c r="AF375" s="12"/>
      <c r="AG375" s="12"/>
      <c r="AH375" s="12"/>
      <c r="AI375" s="12"/>
      <c r="AJ375" s="12"/>
      <c r="AK375" s="12"/>
      <c r="AL375" s="12"/>
      <c r="AM375" s="12"/>
      <c r="AN375" s="12"/>
      <c r="AO375" s="12"/>
      <c r="AP375" s="27"/>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row>
    <row r="376" spans="2:102" hidden="1" x14ac:dyDescent="0.15">
      <c r="B376" s="8"/>
      <c r="D376" s="12"/>
      <c r="E376" s="12"/>
      <c r="F376" s="12"/>
      <c r="G376" s="12"/>
      <c r="H376" s="12"/>
      <c r="I376" s="12"/>
      <c r="J376" s="12"/>
      <c r="K376" s="12"/>
      <c r="L376" s="12"/>
      <c r="M376" s="12"/>
      <c r="N376" s="12"/>
      <c r="O376" s="13"/>
      <c r="Q376" s="12"/>
      <c r="R376" s="12"/>
      <c r="S376" s="12"/>
      <c r="T376" s="12"/>
      <c r="U376" s="12"/>
      <c r="V376" s="12"/>
      <c r="W376" s="12"/>
      <c r="X376" s="12"/>
      <c r="Y376" s="12"/>
      <c r="Z376" s="12"/>
      <c r="AA376" s="12"/>
      <c r="AB376" s="13"/>
      <c r="AC376" s="12"/>
      <c r="AD376" s="12"/>
      <c r="AE376" s="12"/>
      <c r="AF376" s="12"/>
      <c r="AG376" s="12"/>
      <c r="AH376" s="12"/>
      <c r="AI376" s="12"/>
      <c r="AJ376" s="12"/>
      <c r="AK376" s="12"/>
      <c r="AL376" s="12"/>
      <c r="AM376" s="12"/>
      <c r="AN376" s="12"/>
      <c r="AO376" s="12"/>
      <c r="AP376" s="27"/>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row>
    <row r="377" spans="2:102" hidden="1" x14ac:dyDescent="0.15">
      <c r="B377" s="8"/>
      <c r="D377" s="12"/>
      <c r="E377" s="12"/>
      <c r="F377" s="12"/>
      <c r="G377" s="12"/>
      <c r="H377" s="12"/>
      <c r="I377" s="12"/>
      <c r="J377" s="12"/>
      <c r="K377" s="12"/>
      <c r="L377" s="12"/>
      <c r="M377" s="12"/>
      <c r="N377" s="12"/>
      <c r="O377" s="13"/>
      <c r="Q377" s="12"/>
      <c r="R377" s="12"/>
      <c r="S377" s="12"/>
      <c r="T377" s="12"/>
      <c r="U377" s="12"/>
      <c r="V377" s="12"/>
      <c r="W377" s="12"/>
      <c r="X377" s="12"/>
      <c r="Y377" s="12"/>
      <c r="Z377" s="12"/>
      <c r="AA377" s="12"/>
      <c r="AB377" s="13"/>
      <c r="AC377" s="12"/>
      <c r="AD377" s="12"/>
      <c r="AE377" s="12"/>
      <c r="AF377" s="12"/>
      <c r="AG377" s="12"/>
      <c r="AH377" s="12"/>
      <c r="AI377" s="12"/>
      <c r="AJ377" s="12"/>
      <c r="AK377" s="12"/>
      <c r="AL377" s="12"/>
      <c r="AM377" s="12"/>
      <c r="AN377" s="12"/>
      <c r="AO377" s="12"/>
      <c r="AP377" s="27"/>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row>
    <row r="378" spans="2:102" hidden="1" x14ac:dyDescent="0.15">
      <c r="B378" s="8"/>
      <c r="D378" s="12"/>
      <c r="E378" s="12"/>
      <c r="F378" s="12"/>
      <c r="G378" s="12"/>
      <c r="H378" s="12"/>
      <c r="I378" s="12"/>
      <c r="J378" s="12"/>
      <c r="K378" s="12"/>
      <c r="L378" s="12"/>
      <c r="M378" s="12"/>
      <c r="N378" s="12"/>
      <c r="O378" s="13"/>
      <c r="Q378" s="12"/>
      <c r="R378" s="12"/>
      <c r="S378" s="12"/>
      <c r="T378" s="12"/>
      <c r="U378" s="12"/>
      <c r="V378" s="12"/>
      <c r="W378" s="12"/>
      <c r="X378" s="12"/>
      <c r="Y378" s="12"/>
      <c r="Z378" s="12"/>
      <c r="AA378" s="12"/>
      <c r="AB378" s="13"/>
      <c r="AC378" s="12"/>
      <c r="AD378" s="12"/>
      <c r="AE378" s="12"/>
      <c r="AF378" s="12"/>
      <c r="AG378" s="12"/>
      <c r="AH378" s="12"/>
      <c r="AI378" s="12"/>
      <c r="AJ378" s="12"/>
      <c r="AK378" s="12"/>
      <c r="AL378" s="12"/>
      <c r="AM378" s="12"/>
      <c r="AN378" s="12"/>
      <c r="AO378" s="12"/>
      <c r="AP378" s="27"/>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row>
    <row r="379" spans="2:102" hidden="1" x14ac:dyDescent="0.15">
      <c r="B379" s="8"/>
      <c r="D379" s="12"/>
      <c r="E379" s="12"/>
      <c r="F379" s="12"/>
      <c r="G379" s="12"/>
      <c r="H379" s="12"/>
      <c r="I379" s="12"/>
      <c r="J379" s="12"/>
      <c r="K379" s="12"/>
      <c r="L379" s="12"/>
      <c r="M379" s="12"/>
      <c r="N379" s="12"/>
      <c r="O379" s="13"/>
      <c r="Q379" s="12"/>
      <c r="R379" s="12"/>
      <c r="S379" s="12"/>
      <c r="T379" s="12"/>
      <c r="U379" s="12"/>
      <c r="V379" s="12"/>
      <c r="W379" s="12"/>
      <c r="X379" s="12"/>
      <c r="Y379" s="12"/>
      <c r="Z379" s="12"/>
      <c r="AA379" s="12"/>
      <c r="AB379" s="13"/>
      <c r="AC379" s="12"/>
      <c r="AD379" s="12"/>
      <c r="AE379" s="12"/>
      <c r="AF379" s="12"/>
      <c r="AG379" s="12"/>
      <c r="AH379" s="12"/>
      <c r="AI379" s="12"/>
      <c r="AJ379" s="12"/>
      <c r="AK379" s="12"/>
      <c r="AL379" s="12"/>
      <c r="AM379" s="12"/>
      <c r="AN379" s="12"/>
      <c r="AO379" s="12"/>
      <c r="AP379" s="27"/>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row>
    <row r="380" spans="2:102" hidden="1" x14ac:dyDescent="0.15">
      <c r="B380" s="8"/>
      <c r="D380" s="12"/>
      <c r="E380" s="12"/>
      <c r="F380" s="12"/>
      <c r="G380" s="12"/>
      <c r="H380" s="12"/>
      <c r="I380" s="12"/>
      <c r="J380" s="12"/>
      <c r="K380" s="12"/>
      <c r="L380" s="12"/>
      <c r="M380" s="12"/>
      <c r="N380" s="12"/>
      <c r="O380" s="13"/>
      <c r="Q380" s="12"/>
      <c r="R380" s="12"/>
      <c r="S380" s="12"/>
      <c r="T380" s="12"/>
      <c r="U380" s="12"/>
      <c r="V380" s="12"/>
      <c r="W380" s="12"/>
      <c r="X380" s="12"/>
      <c r="Y380" s="12"/>
      <c r="Z380" s="12"/>
      <c r="AA380" s="12"/>
      <c r="AB380" s="13"/>
      <c r="AC380" s="12"/>
      <c r="AD380" s="12"/>
      <c r="AE380" s="12"/>
      <c r="AF380" s="12"/>
      <c r="AG380" s="12"/>
      <c r="AH380" s="12"/>
      <c r="AI380" s="12"/>
      <c r="AJ380" s="12"/>
      <c r="AK380" s="12"/>
      <c r="AL380" s="12"/>
      <c r="AM380" s="12"/>
      <c r="AN380" s="12"/>
      <c r="AO380" s="12"/>
      <c r="AP380" s="27"/>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row>
    <row r="381" spans="2:102" hidden="1" x14ac:dyDescent="0.15">
      <c r="B381" s="8"/>
      <c r="AC381" s="12"/>
      <c r="AD381" s="12"/>
      <c r="AE381" s="12"/>
      <c r="AF381" s="12"/>
      <c r="AG381" s="12"/>
      <c r="AH381" s="12"/>
      <c r="AI381" s="12"/>
      <c r="AJ381" s="12"/>
      <c r="AK381" s="12"/>
      <c r="AL381" s="12"/>
      <c r="AM381" s="12"/>
      <c r="AN381" s="12"/>
      <c r="AO381" s="12"/>
      <c r="AP381" s="27"/>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row>
    <row r="382" spans="2:102" hidden="1" x14ac:dyDescent="0.15">
      <c r="B382" s="8"/>
      <c r="AC382" s="12"/>
      <c r="AD382" s="12"/>
      <c r="AE382" s="12"/>
      <c r="AF382" s="12"/>
      <c r="AG382" s="12"/>
      <c r="AH382" s="12"/>
      <c r="AI382" s="12"/>
      <c r="AJ382" s="12"/>
      <c r="AK382" s="12"/>
      <c r="AL382" s="12"/>
      <c r="AM382" s="12"/>
      <c r="AN382" s="12"/>
      <c r="AO382" s="12"/>
      <c r="AP382" s="27"/>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row>
    <row r="383" spans="2:102" hidden="1" x14ac:dyDescent="0.15">
      <c r="B383" s="8"/>
      <c r="AC383" s="12"/>
      <c r="AD383" s="12"/>
      <c r="AE383" s="12"/>
      <c r="AF383" s="12"/>
      <c r="AG383" s="12"/>
      <c r="AH383" s="12"/>
      <c r="AI383" s="12"/>
      <c r="AJ383" s="12"/>
      <c r="AK383" s="12"/>
      <c r="AL383" s="12"/>
      <c r="AM383" s="12"/>
      <c r="AN383" s="12"/>
      <c r="AO383" s="12"/>
      <c r="AP383" s="27"/>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row>
    <row r="384" spans="2:102" hidden="1" x14ac:dyDescent="0.15">
      <c r="B384" s="8"/>
      <c r="AC384" s="12"/>
      <c r="AD384" s="12"/>
      <c r="AE384" s="12"/>
      <c r="AF384" s="12"/>
      <c r="AG384" s="12"/>
      <c r="AH384" s="12"/>
      <c r="AI384" s="12"/>
      <c r="AJ384" s="12"/>
      <c r="AK384" s="12"/>
      <c r="AL384" s="12"/>
      <c r="AM384" s="12"/>
      <c r="AN384" s="12"/>
      <c r="AO384" s="12"/>
      <c r="AP384" s="27"/>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row>
    <row r="385" spans="2:102" hidden="1" x14ac:dyDescent="0.15">
      <c r="B385" s="8"/>
      <c r="AC385" s="12"/>
      <c r="AD385" s="12"/>
      <c r="AE385" s="12"/>
      <c r="AF385" s="12"/>
      <c r="AG385" s="12"/>
      <c r="AH385" s="12"/>
      <c r="AI385" s="12"/>
      <c r="AJ385" s="12"/>
      <c r="AK385" s="12"/>
      <c r="AL385" s="12"/>
      <c r="AM385" s="12"/>
      <c r="AN385" s="12"/>
      <c r="AO385" s="12"/>
      <c r="AP385" s="27"/>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row>
    <row r="386" spans="2:102" hidden="1" x14ac:dyDescent="0.15">
      <c r="B386" s="8"/>
      <c r="AC386" s="12"/>
      <c r="AD386" s="12"/>
      <c r="AE386" s="12"/>
      <c r="AF386" s="12"/>
      <c r="AG386" s="12"/>
      <c r="AH386" s="12"/>
      <c r="AI386" s="12"/>
      <c r="AJ386" s="12"/>
      <c r="AK386" s="12"/>
      <c r="AL386" s="12"/>
      <c r="AM386" s="12"/>
      <c r="AN386" s="12"/>
      <c r="AO386" s="12"/>
      <c r="AP386" s="27"/>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row>
    <row r="387" spans="2:102" hidden="1" x14ac:dyDescent="0.15">
      <c r="B387" s="8"/>
      <c r="AC387" s="12"/>
      <c r="AD387" s="12"/>
      <c r="AE387" s="12"/>
      <c r="AF387" s="12"/>
      <c r="AG387" s="12"/>
      <c r="AH387" s="12"/>
      <c r="AI387" s="12"/>
      <c r="AJ387" s="12"/>
      <c r="AK387" s="12"/>
      <c r="AL387" s="12"/>
      <c r="AM387" s="12"/>
      <c r="AN387" s="12"/>
      <c r="AO387" s="12"/>
      <c r="AP387" s="27"/>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row>
    <row r="388" spans="2:102" hidden="1" x14ac:dyDescent="0.15">
      <c r="B388" s="8"/>
      <c r="AC388" s="12"/>
      <c r="AD388" s="12"/>
      <c r="AE388" s="12"/>
      <c r="AF388" s="12"/>
      <c r="AG388" s="12"/>
      <c r="AH388" s="12"/>
      <c r="AI388" s="12"/>
      <c r="AJ388" s="12"/>
      <c r="AK388" s="12"/>
      <c r="AL388" s="12"/>
      <c r="AM388" s="12"/>
      <c r="AN388" s="12"/>
      <c r="AO388" s="12"/>
      <c r="AP388" s="27"/>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row>
    <row r="389" spans="2:102" hidden="1" x14ac:dyDescent="0.15">
      <c r="B389" s="8"/>
      <c r="AC389" s="12"/>
      <c r="AD389" s="12"/>
      <c r="AE389" s="12"/>
      <c r="AF389" s="12"/>
      <c r="AG389" s="12"/>
      <c r="AH389" s="12"/>
      <c r="AI389" s="12"/>
      <c r="AJ389" s="12"/>
      <c r="AK389" s="12"/>
      <c r="AL389" s="12"/>
      <c r="AM389" s="12"/>
      <c r="AN389" s="12"/>
      <c r="AO389" s="12"/>
      <c r="AP389" s="27"/>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row>
    <row r="390" spans="2:102" hidden="1" x14ac:dyDescent="0.15">
      <c r="B390" s="8"/>
      <c r="AC390" s="12"/>
      <c r="AD390" s="12"/>
      <c r="AE390" s="12"/>
      <c r="AF390" s="12"/>
      <c r="AG390" s="12"/>
      <c r="AH390" s="12"/>
      <c r="AI390" s="12"/>
      <c r="AJ390" s="12"/>
      <c r="AK390" s="12"/>
      <c r="AL390" s="12"/>
      <c r="AM390" s="12"/>
      <c r="AN390" s="12"/>
      <c r="AO390" s="12"/>
      <c r="AP390" s="27"/>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row>
    <row r="391" spans="2:102" hidden="1" x14ac:dyDescent="0.15">
      <c r="B391" s="8"/>
      <c r="AC391" s="12"/>
      <c r="AD391" s="12"/>
      <c r="AE391" s="12"/>
      <c r="AF391" s="12"/>
      <c r="AG391" s="12"/>
      <c r="AH391" s="12"/>
      <c r="AI391" s="12"/>
      <c r="AJ391" s="12"/>
      <c r="AK391" s="12"/>
      <c r="AL391" s="12"/>
      <c r="AM391" s="12"/>
      <c r="AN391" s="12"/>
      <c r="AO391" s="12"/>
      <c r="AP391" s="27"/>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row>
    <row r="392" spans="2:102" hidden="1" x14ac:dyDescent="0.15">
      <c r="B392" s="8"/>
      <c r="AC392" s="12"/>
      <c r="AD392" s="12"/>
      <c r="AE392" s="12"/>
      <c r="AF392" s="12"/>
      <c r="AG392" s="12"/>
      <c r="AH392" s="12"/>
      <c r="AI392" s="12"/>
      <c r="AJ392" s="12"/>
      <c r="AK392" s="12"/>
      <c r="AL392" s="12"/>
      <c r="AM392" s="12"/>
      <c r="AN392" s="12"/>
      <c r="AO392" s="12"/>
      <c r="AP392" s="27"/>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row>
    <row r="393" spans="2:102" hidden="1" x14ac:dyDescent="0.15">
      <c r="B393" s="8"/>
      <c r="AC393" s="12"/>
      <c r="AD393" s="12"/>
      <c r="AE393" s="12"/>
      <c r="AF393" s="12"/>
      <c r="AG393" s="12"/>
      <c r="AH393" s="12"/>
      <c r="AI393" s="12"/>
      <c r="AJ393" s="12"/>
      <c r="AK393" s="12"/>
      <c r="AL393" s="12"/>
      <c r="AM393" s="12"/>
      <c r="AN393" s="12"/>
      <c r="AO393" s="12"/>
      <c r="AP393" s="27"/>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row>
    <row r="394" spans="2:102" hidden="1" x14ac:dyDescent="0.15">
      <c r="B394" s="8"/>
      <c r="AC394" s="12"/>
      <c r="AD394" s="12"/>
      <c r="AE394" s="12"/>
      <c r="AF394" s="12"/>
      <c r="AG394" s="12"/>
      <c r="AH394" s="12"/>
      <c r="AI394" s="12"/>
      <c r="AJ394" s="12"/>
      <c r="AK394" s="12"/>
      <c r="AL394" s="12"/>
      <c r="AM394" s="12"/>
      <c r="AN394" s="12"/>
      <c r="AO394" s="12"/>
      <c r="AP394" s="27"/>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row>
    <row r="395" spans="2:102" hidden="1" x14ac:dyDescent="0.15">
      <c r="B395" s="8"/>
      <c r="AC395" s="12"/>
      <c r="AD395" s="12"/>
      <c r="AE395" s="12"/>
      <c r="AF395" s="12"/>
      <c r="AG395" s="12"/>
      <c r="AH395" s="12"/>
      <c r="AI395" s="12"/>
      <c r="AJ395" s="12"/>
      <c r="AK395" s="12"/>
      <c r="AL395" s="12"/>
      <c r="AM395" s="12"/>
      <c r="AN395" s="12"/>
      <c r="AO395" s="12"/>
      <c r="AP395" s="27"/>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row>
    <row r="396" spans="2:102" hidden="1" x14ac:dyDescent="0.15">
      <c r="B396" s="8"/>
      <c r="AC396" s="12"/>
      <c r="AD396" s="12"/>
      <c r="AE396" s="12"/>
      <c r="AF396" s="12"/>
      <c r="AG396" s="12"/>
      <c r="AH396" s="12"/>
      <c r="AI396" s="12"/>
      <c r="AJ396" s="12"/>
      <c r="AK396" s="12"/>
      <c r="AL396" s="12"/>
      <c r="AM396" s="12"/>
      <c r="AN396" s="12"/>
      <c r="AO396" s="12"/>
      <c r="AP396" s="27"/>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row>
    <row r="397" spans="2:102" hidden="1" x14ac:dyDescent="0.15">
      <c r="B397" s="8"/>
      <c r="AC397" s="12"/>
      <c r="AD397" s="12"/>
      <c r="AE397" s="12"/>
      <c r="AF397" s="12"/>
      <c r="AG397" s="12"/>
      <c r="AH397" s="12"/>
      <c r="AI397" s="12"/>
      <c r="AJ397" s="12"/>
      <c r="AK397" s="12"/>
      <c r="AL397" s="12"/>
      <c r="AM397" s="12"/>
      <c r="AN397" s="12"/>
      <c r="AO397" s="12"/>
      <c r="AP397" s="27"/>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row>
    <row r="398" spans="2:102" hidden="1" x14ac:dyDescent="0.15">
      <c r="B398" s="8"/>
      <c r="AC398" s="12"/>
      <c r="AD398" s="12"/>
      <c r="AE398" s="12"/>
      <c r="AF398" s="12"/>
      <c r="AG398" s="12"/>
      <c r="AH398" s="12"/>
      <c r="AI398" s="12"/>
      <c r="AJ398" s="12"/>
      <c r="AK398" s="12"/>
      <c r="AL398" s="12"/>
      <c r="AM398" s="12"/>
      <c r="AN398" s="12"/>
      <c r="AO398" s="12"/>
      <c r="AP398" s="27"/>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row>
    <row r="399" spans="2:102" hidden="1" x14ac:dyDescent="0.15">
      <c r="B399" s="8"/>
      <c r="AC399" s="12"/>
      <c r="AD399" s="12"/>
      <c r="AE399" s="12"/>
      <c r="AF399" s="12"/>
      <c r="AG399" s="12"/>
      <c r="AH399" s="12"/>
      <c r="AI399" s="12"/>
      <c r="AJ399" s="12"/>
      <c r="AK399" s="12"/>
      <c r="AL399" s="12"/>
      <c r="AM399" s="12"/>
      <c r="AN399" s="12"/>
      <c r="AO399" s="12"/>
      <c r="AP399" s="27"/>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row>
    <row r="400" spans="2:102" hidden="1" x14ac:dyDescent="0.15">
      <c r="B400" s="8"/>
      <c r="AC400" s="12"/>
      <c r="AD400" s="12"/>
      <c r="AE400" s="12"/>
      <c r="AF400" s="12"/>
      <c r="AG400" s="12"/>
      <c r="AH400" s="12"/>
      <c r="AI400" s="12"/>
      <c r="AJ400" s="12"/>
      <c r="AK400" s="12"/>
      <c r="AL400" s="12"/>
      <c r="AM400" s="12"/>
      <c r="AN400" s="12"/>
      <c r="AO400" s="12"/>
      <c r="AP400" s="27"/>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row>
    <row r="401" spans="2:102" hidden="1" x14ac:dyDescent="0.15">
      <c r="B401" s="8"/>
      <c r="AC401" s="12"/>
      <c r="AD401" s="12"/>
      <c r="AE401" s="12"/>
      <c r="AF401" s="12"/>
      <c r="AG401" s="12"/>
      <c r="AH401" s="12"/>
      <c r="AI401" s="12"/>
      <c r="AJ401" s="12"/>
      <c r="AK401" s="12"/>
      <c r="AL401" s="12"/>
      <c r="AM401" s="12"/>
      <c r="AN401" s="12"/>
      <c r="AO401" s="12"/>
      <c r="AP401" s="27"/>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row>
    <row r="402" spans="2:102" hidden="1" x14ac:dyDescent="0.15">
      <c r="B402" s="8"/>
      <c r="AC402" s="12"/>
      <c r="AD402" s="12"/>
      <c r="AE402" s="12"/>
      <c r="AF402" s="12"/>
      <c r="AG402" s="12"/>
      <c r="AH402" s="12"/>
      <c r="AI402" s="12"/>
      <c r="AJ402" s="12"/>
      <c r="AK402" s="12"/>
      <c r="AL402" s="12"/>
      <c r="AM402" s="12"/>
      <c r="AN402" s="12"/>
      <c r="AO402" s="12"/>
      <c r="AP402" s="27"/>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row>
    <row r="403" spans="2:102" hidden="1" x14ac:dyDescent="0.15">
      <c r="B403" s="8"/>
      <c r="AC403" s="12"/>
      <c r="AD403" s="12"/>
      <c r="AE403" s="12"/>
      <c r="AF403" s="12"/>
      <c r="AG403" s="12"/>
      <c r="AH403" s="12"/>
      <c r="AI403" s="12"/>
      <c r="AJ403" s="12"/>
      <c r="AK403" s="12"/>
      <c r="AL403" s="12"/>
      <c r="AM403" s="12"/>
      <c r="AN403" s="12"/>
      <c r="AO403" s="12"/>
      <c r="AP403" s="27"/>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row>
    <row r="404" spans="2:102" hidden="1" x14ac:dyDescent="0.15">
      <c r="B404" s="8"/>
      <c r="AC404" s="12"/>
      <c r="AD404" s="12"/>
      <c r="AE404" s="12"/>
      <c r="AF404" s="12"/>
      <c r="AG404" s="12"/>
      <c r="AH404" s="12"/>
      <c r="AI404" s="12"/>
      <c r="AJ404" s="12"/>
      <c r="AK404" s="12"/>
      <c r="AL404" s="12"/>
      <c r="AM404" s="12"/>
      <c r="AN404" s="12"/>
      <c r="AO404" s="12"/>
      <c r="AP404" s="27"/>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row>
    <row r="405" spans="2:102" hidden="1" x14ac:dyDescent="0.15">
      <c r="B405" s="8"/>
      <c r="AC405" s="12"/>
      <c r="AD405" s="12"/>
      <c r="AE405" s="12"/>
      <c r="AF405" s="12"/>
      <c r="AG405" s="12"/>
      <c r="AH405" s="12"/>
      <c r="AI405" s="12"/>
      <c r="AJ405" s="12"/>
      <c r="AK405" s="12"/>
      <c r="AL405" s="12"/>
      <c r="AM405" s="12"/>
      <c r="AN405" s="12"/>
      <c r="AO405" s="12"/>
      <c r="AP405" s="27"/>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row>
    <row r="406" spans="2:102" hidden="1" x14ac:dyDescent="0.15">
      <c r="B406" s="8"/>
      <c r="AC406" s="12"/>
      <c r="AD406" s="12"/>
      <c r="AE406" s="12"/>
      <c r="AF406" s="12"/>
      <c r="AG406" s="12"/>
      <c r="AH406" s="12"/>
      <c r="AI406" s="12"/>
      <c r="AJ406" s="12"/>
      <c r="AK406" s="12"/>
      <c r="AL406" s="12"/>
      <c r="AM406" s="12"/>
      <c r="AN406" s="12"/>
      <c r="AO406" s="12"/>
      <c r="AP406" s="27"/>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row>
    <row r="407" spans="2:102" hidden="1" x14ac:dyDescent="0.15">
      <c r="B407" s="8"/>
      <c r="AC407" s="12"/>
      <c r="AD407" s="12"/>
      <c r="AE407" s="12"/>
      <c r="AF407" s="12"/>
      <c r="AG407" s="12"/>
      <c r="AH407" s="12"/>
      <c r="AI407" s="12"/>
      <c r="AJ407" s="12"/>
      <c r="AK407" s="12"/>
      <c r="AL407" s="12"/>
      <c r="AM407" s="12"/>
      <c r="AN407" s="12"/>
      <c r="AO407" s="12"/>
      <c r="AP407" s="27"/>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row>
    <row r="408" spans="2:102" hidden="1" x14ac:dyDescent="0.15">
      <c r="B408" s="8"/>
      <c r="AC408" s="12"/>
      <c r="AD408" s="12"/>
      <c r="AE408" s="12"/>
      <c r="AF408" s="12"/>
      <c r="AG408" s="12"/>
      <c r="AH408" s="12"/>
      <c r="AI408" s="12"/>
      <c r="AJ408" s="12"/>
      <c r="AK408" s="12"/>
      <c r="AL408" s="12"/>
      <c r="AM408" s="12"/>
      <c r="AN408" s="12"/>
      <c r="AO408" s="12"/>
      <c r="AP408" s="27"/>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row>
    <row r="409" spans="2:102" hidden="1" x14ac:dyDescent="0.15">
      <c r="B409" s="8"/>
      <c r="AC409" s="12"/>
      <c r="AD409" s="12"/>
      <c r="AE409" s="12"/>
      <c r="AF409" s="12"/>
      <c r="AG409" s="12"/>
      <c r="AH409" s="12"/>
      <c r="AI409" s="12"/>
      <c r="AJ409" s="12"/>
      <c r="AK409" s="12"/>
      <c r="AL409" s="12"/>
      <c r="AM409" s="12"/>
      <c r="AN409" s="12"/>
      <c r="AO409" s="12"/>
      <c r="AP409" s="27"/>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row>
    <row r="410" spans="2:102" hidden="1" x14ac:dyDescent="0.15">
      <c r="B410" s="8"/>
      <c r="AC410" s="12"/>
      <c r="AD410" s="12"/>
      <c r="AE410" s="12"/>
      <c r="AF410" s="12"/>
      <c r="AG410" s="12"/>
      <c r="AH410" s="12"/>
      <c r="AI410" s="12"/>
      <c r="AJ410" s="12"/>
      <c r="AK410" s="12"/>
      <c r="AL410" s="12"/>
      <c r="AM410" s="12"/>
      <c r="AN410" s="12"/>
      <c r="AO410" s="12"/>
      <c r="AP410" s="27"/>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row>
    <row r="411" spans="2:102" hidden="1" x14ac:dyDescent="0.15">
      <c r="B411" s="8"/>
      <c r="AC411" s="12"/>
      <c r="AD411" s="12"/>
      <c r="AE411" s="12"/>
      <c r="AF411" s="12"/>
      <c r="AG411" s="12"/>
      <c r="AH411" s="12"/>
      <c r="AI411" s="12"/>
      <c r="AJ411" s="12"/>
      <c r="AK411" s="12"/>
      <c r="AL411" s="12"/>
      <c r="AM411" s="12"/>
      <c r="AN411" s="12"/>
      <c r="AO411" s="12"/>
      <c r="AP411" s="27"/>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row>
    <row r="412" spans="2:102" hidden="1" x14ac:dyDescent="0.15">
      <c r="B412" s="8"/>
      <c r="AC412" s="12"/>
      <c r="AD412" s="12"/>
      <c r="AE412" s="12"/>
      <c r="AF412" s="12"/>
      <c r="AG412" s="12"/>
      <c r="AH412" s="12"/>
      <c r="AI412" s="12"/>
      <c r="AJ412" s="12"/>
      <c r="AK412" s="12"/>
      <c r="AL412" s="12"/>
      <c r="AM412" s="12"/>
      <c r="AN412" s="12"/>
      <c r="AO412" s="12"/>
      <c r="AP412" s="27"/>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row>
    <row r="413" spans="2:102" hidden="1" x14ac:dyDescent="0.15">
      <c r="B413" s="8"/>
      <c r="AC413" s="12"/>
      <c r="AD413" s="12"/>
      <c r="AE413" s="12"/>
      <c r="AF413" s="12"/>
      <c r="AG413" s="12"/>
      <c r="AH413" s="12"/>
      <c r="AI413" s="12"/>
      <c r="AJ413" s="12"/>
      <c r="AK413" s="12"/>
      <c r="AL413" s="12"/>
      <c r="AM413" s="12"/>
      <c r="AN413" s="12"/>
      <c r="AO413" s="12"/>
      <c r="AP413" s="27"/>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row>
    <row r="414" spans="2:102" hidden="1" x14ac:dyDescent="0.15">
      <c r="B414" s="8"/>
      <c r="AC414" s="12"/>
      <c r="AD414" s="12"/>
      <c r="AE414" s="12"/>
      <c r="AF414" s="12"/>
      <c r="AG414" s="12"/>
      <c r="AH414" s="12"/>
      <c r="AI414" s="12"/>
      <c r="AJ414" s="12"/>
      <c r="AK414" s="12"/>
      <c r="AL414" s="12"/>
      <c r="AM414" s="12"/>
      <c r="AN414" s="12"/>
      <c r="AO414" s="12"/>
      <c r="AP414" s="27"/>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row>
    <row r="415" spans="2:102" hidden="1" x14ac:dyDescent="0.15">
      <c r="B415" s="8"/>
      <c r="AC415" s="12"/>
      <c r="AD415" s="12"/>
      <c r="AE415" s="12"/>
      <c r="AF415" s="12"/>
      <c r="AG415" s="12"/>
      <c r="AH415" s="12"/>
      <c r="AI415" s="12"/>
      <c r="AJ415" s="12"/>
      <c r="AK415" s="12"/>
      <c r="AL415" s="12"/>
      <c r="AM415" s="12"/>
      <c r="AN415" s="12"/>
      <c r="AO415" s="12"/>
      <c r="AP415" s="27"/>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row>
    <row r="416" spans="2:102" hidden="1" x14ac:dyDescent="0.15">
      <c r="B416" s="8"/>
      <c r="AC416" s="12"/>
      <c r="AD416" s="12"/>
      <c r="AE416" s="12"/>
      <c r="AF416" s="12"/>
      <c r="AG416" s="12"/>
      <c r="AH416" s="12"/>
      <c r="AI416" s="12"/>
      <c r="AJ416" s="12"/>
      <c r="AK416" s="12"/>
      <c r="AL416" s="12"/>
      <c r="AM416" s="12"/>
      <c r="AN416" s="12"/>
      <c r="AO416" s="12"/>
      <c r="AP416" s="27"/>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row>
    <row r="417" spans="2:102" hidden="1" x14ac:dyDescent="0.15">
      <c r="B417" s="8"/>
      <c r="AC417" s="12"/>
      <c r="AD417" s="12"/>
      <c r="AE417" s="12"/>
      <c r="AF417" s="12"/>
      <c r="AG417" s="12"/>
      <c r="AH417" s="12"/>
      <c r="AI417" s="12"/>
      <c r="AJ417" s="12"/>
      <c r="AK417" s="12"/>
      <c r="AL417" s="12"/>
      <c r="AM417" s="12"/>
      <c r="AN417" s="12"/>
      <c r="AO417" s="12"/>
      <c r="AP417" s="27"/>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row>
    <row r="418" spans="2:102" hidden="1" x14ac:dyDescent="0.15">
      <c r="B418" s="8"/>
      <c r="AC418" s="12"/>
      <c r="AD418" s="12"/>
      <c r="AE418" s="12"/>
      <c r="AF418" s="12"/>
      <c r="AG418" s="12"/>
      <c r="AH418" s="12"/>
      <c r="AI418" s="12"/>
      <c r="AJ418" s="12"/>
      <c r="AK418" s="12"/>
      <c r="AL418" s="12"/>
      <c r="AM418" s="12"/>
      <c r="AN418" s="12"/>
      <c r="AO418" s="12"/>
      <c r="AP418" s="27"/>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row>
    <row r="419" spans="2:102" hidden="1" x14ac:dyDescent="0.15">
      <c r="B419" s="8"/>
      <c r="AC419" s="12"/>
      <c r="AD419" s="12"/>
      <c r="AE419" s="12"/>
      <c r="AF419" s="12"/>
      <c r="AG419" s="12"/>
      <c r="AH419" s="12"/>
      <c r="AI419" s="12"/>
      <c r="AJ419" s="12"/>
      <c r="AK419" s="12"/>
      <c r="AL419" s="12"/>
      <c r="AM419" s="12"/>
      <c r="AN419" s="12"/>
      <c r="AO419" s="12"/>
      <c r="AP419" s="27"/>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row>
    <row r="420" spans="2:102" hidden="1" x14ac:dyDescent="0.15">
      <c r="B420" s="8"/>
      <c r="AC420" s="12"/>
      <c r="AD420" s="12"/>
      <c r="AE420" s="12"/>
      <c r="AF420" s="12"/>
      <c r="AG420" s="12"/>
      <c r="AH420" s="12"/>
      <c r="AI420" s="12"/>
      <c r="AJ420" s="12"/>
      <c r="AK420" s="12"/>
      <c r="AL420" s="12"/>
      <c r="AM420" s="12"/>
      <c r="AN420" s="12"/>
      <c r="AO420" s="12"/>
      <c r="AP420" s="27"/>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row>
    <row r="421" spans="2:102" hidden="1" x14ac:dyDescent="0.15">
      <c r="B421" s="8"/>
      <c r="AC421" s="12"/>
      <c r="AD421" s="12"/>
      <c r="AE421" s="12"/>
      <c r="AF421" s="12"/>
      <c r="AG421" s="12"/>
      <c r="AH421" s="12"/>
      <c r="AI421" s="12"/>
      <c r="AJ421" s="12"/>
      <c r="AK421" s="12"/>
      <c r="AL421" s="12"/>
      <c r="AM421" s="12"/>
      <c r="AN421" s="12"/>
      <c r="AO421" s="12"/>
      <c r="AP421" s="27"/>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row>
    <row r="422" spans="2:102" hidden="1" x14ac:dyDescent="0.15">
      <c r="B422" s="8"/>
      <c r="AC422" s="12"/>
      <c r="AD422" s="12"/>
      <c r="AE422" s="12"/>
      <c r="AF422" s="12"/>
      <c r="AG422" s="12"/>
      <c r="AH422" s="12"/>
      <c r="AI422" s="12"/>
      <c r="AJ422" s="12"/>
      <c r="AK422" s="12"/>
      <c r="AL422" s="12"/>
      <c r="AM422" s="12"/>
      <c r="AN422" s="12"/>
      <c r="AO422" s="12"/>
      <c r="AP422" s="27"/>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row>
    <row r="423" spans="2:102" hidden="1" x14ac:dyDescent="0.15">
      <c r="B423" s="8"/>
      <c r="AC423" s="12"/>
      <c r="AD423" s="12"/>
      <c r="AE423" s="12"/>
      <c r="AF423" s="12"/>
      <c r="AG423" s="12"/>
      <c r="AH423" s="12"/>
      <c r="AI423" s="12"/>
      <c r="AJ423" s="12"/>
      <c r="AK423" s="12"/>
      <c r="AL423" s="12"/>
      <c r="AM423" s="12"/>
      <c r="AN423" s="12"/>
      <c r="AO423" s="12"/>
      <c r="AP423" s="27"/>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row>
    <row r="424" spans="2:102" hidden="1" x14ac:dyDescent="0.15">
      <c r="B424" s="8"/>
      <c r="AC424" s="12"/>
      <c r="AD424" s="12"/>
      <c r="AE424" s="12"/>
      <c r="AF424" s="12"/>
      <c r="AG424" s="12"/>
      <c r="AH424" s="12"/>
      <c r="AI424" s="12"/>
      <c r="AJ424" s="12"/>
      <c r="AK424" s="12"/>
      <c r="AL424" s="12"/>
      <c r="AM424" s="12"/>
      <c r="AN424" s="12"/>
      <c r="AO424" s="12"/>
      <c r="AP424" s="27"/>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row>
    <row r="425" spans="2:102" hidden="1" x14ac:dyDescent="0.15">
      <c r="B425" s="8"/>
      <c r="AC425" s="12"/>
      <c r="AD425" s="12"/>
      <c r="AE425" s="12"/>
      <c r="AF425" s="12"/>
      <c r="AG425" s="12"/>
      <c r="AH425" s="12"/>
      <c r="AI425" s="12"/>
      <c r="AJ425" s="12"/>
      <c r="AK425" s="12"/>
      <c r="AL425" s="12"/>
      <c r="AM425" s="12"/>
      <c r="AN425" s="12"/>
      <c r="AO425" s="12"/>
      <c r="AP425" s="27"/>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row>
    <row r="426" spans="2:102" hidden="1" x14ac:dyDescent="0.15">
      <c r="B426" s="8"/>
      <c r="AC426" s="12"/>
      <c r="AD426" s="12"/>
      <c r="AE426" s="12"/>
      <c r="AF426" s="12"/>
      <c r="AG426" s="12"/>
      <c r="AH426" s="12"/>
      <c r="AI426" s="12"/>
      <c r="AJ426" s="12"/>
      <c r="AK426" s="12"/>
      <c r="AL426" s="12"/>
      <c r="AM426" s="12"/>
      <c r="AN426" s="12"/>
      <c r="AO426" s="12"/>
      <c r="AP426" s="27"/>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row>
    <row r="427" spans="2:102" hidden="1" x14ac:dyDescent="0.15">
      <c r="B427" s="8"/>
      <c r="AC427" s="12"/>
      <c r="AD427" s="12"/>
      <c r="AE427" s="12"/>
      <c r="AF427" s="12"/>
      <c r="AG427" s="12"/>
      <c r="AH427" s="12"/>
      <c r="AI427" s="12"/>
      <c r="AJ427" s="12"/>
      <c r="AK427" s="12"/>
      <c r="AL427" s="12"/>
      <c r="AM427" s="12"/>
      <c r="AN427" s="12"/>
      <c r="AO427" s="12"/>
      <c r="AP427" s="27"/>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row>
    <row r="428" spans="2:102" hidden="1" x14ac:dyDescent="0.15">
      <c r="B428" s="8"/>
      <c r="AC428" s="12"/>
      <c r="AD428" s="12"/>
      <c r="AE428" s="12"/>
      <c r="AF428" s="12"/>
      <c r="AG428" s="12"/>
      <c r="AH428" s="12"/>
      <c r="AI428" s="12"/>
      <c r="AJ428" s="12"/>
      <c r="AK428" s="12"/>
      <c r="AL428" s="12"/>
      <c r="AM428" s="12"/>
      <c r="AN428" s="12"/>
      <c r="AO428" s="12"/>
      <c r="AP428" s="27"/>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row>
    <row r="429" spans="2:102" hidden="1" x14ac:dyDescent="0.15">
      <c r="B429" s="8"/>
      <c r="AC429" s="12"/>
      <c r="AD429" s="12"/>
      <c r="AE429" s="12"/>
      <c r="AF429" s="12"/>
      <c r="AG429" s="12"/>
      <c r="AH429" s="12"/>
      <c r="AI429" s="12"/>
      <c r="AJ429" s="12"/>
      <c r="AK429" s="12"/>
      <c r="AL429" s="12"/>
      <c r="AM429" s="12"/>
      <c r="AN429" s="12"/>
      <c r="AO429" s="12"/>
      <c r="AP429" s="27"/>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row>
    <row r="430" spans="2:102" hidden="1" x14ac:dyDescent="0.15">
      <c r="B430" s="8"/>
      <c r="AC430" s="12"/>
      <c r="AD430" s="12"/>
      <c r="AE430" s="12"/>
      <c r="AF430" s="12"/>
      <c r="AG430" s="12"/>
      <c r="AH430" s="12"/>
      <c r="AI430" s="12"/>
      <c r="AJ430" s="12"/>
      <c r="AK430" s="12"/>
      <c r="AL430" s="12"/>
      <c r="AM430" s="12"/>
      <c r="AN430" s="12"/>
      <c r="AO430" s="12"/>
      <c r="AP430" s="27"/>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row>
    <row r="431" spans="2:102" hidden="1" x14ac:dyDescent="0.15">
      <c r="B431" s="8"/>
      <c r="AC431" s="12"/>
      <c r="AD431" s="12"/>
      <c r="AE431" s="12"/>
      <c r="AF431" s="12"/>
      <c r="AG431" s="12"/>
      <c r="AH431" s="12"/>
      <c r="AI431" s="12"/>
      <c r="AJ431" s="12"/>
      <c r="AK431" s="12"/>
      <c r="AL431" s="12"/>
      <c r="AM431" s="12"/>
      <c r="AN431" s="12"/>
      <c r="AO431" s="12"/>
      <c r="AP431" s="27"/>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row>
    <row r="432" spans="2:102" hidden="1" x14ac:dyDescent="0.15">
      <c r="B432" s="8"/>
      <c r="AC432" s="12"/>
      <c r="AD432" s="12"/>
      <c r="AE432" s="12"/>
      <c r="AF432" s="12"/>
      <c r="AG432" s="12"/>
      <c r="AH432" s="12"/>
      <c r="AI432" s="12"/>
      <c r="AJ432" s="12"/>
      <c r="AK432" s="12"/>
      <c r="AL432" s="12"/>
      <c r="AM432" s="12"/>
      <c r="AN432" s="12"/>
      <c r="AO432" s="12"/>
      <c r="AP432" s="27"/>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row>
    <row r="433" spans="2:102" hidden="1" x14ac:dyDescent="0.15">
      <c r="B433" s="8"/>
      <c r="AC433" s="12"/>
      <c r="AD433" s="12"/>
      <c r="AE433" s="12"/>
      <c r="AF433" s="12"/>
      <c r="AG433" s="12"/>
      <c r="AH433" s="12"/>
      <c r="AI433" s="12"/>
      <c r="AJ433" s="12"/>
      <c r="AK433" s="12"/>
      <c r="AL433" s="12"/>
      <c r="AM433" s="12"/>
      <c r="AN433" s="12"/>
      <c r="AO433" s="12"/>
      <c r="AP433" s="27"/>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row>
    <row r="434" spans="2:102" hidden="1" x14ac:dyDescent="0.15">
      <c r="B434" s="8"/>
      <c r="AC434" s="12"/>
      <c r="AD434" s="12"/>
      <c r="AE434" s="12"/>
      <c r="AF434" s="12"/>
      <c r="AG434" s="12"/>
      <c r="AH434" s="12"/>
      <c r="AI434" s="12"/>
      <c r="AJ434" s="12"/>
      <c r="AK434" s="12"/>
      <c r="AL434" s="12"/>
      <c r="AM434" s="12"/>
      <c r="AN434" s="12"/>
      <c r="AO434" s="12"/>
      <c r="AP434" s="27"/>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row>
    <row r="435" spans="2:102" hidden="1" x14ac:dyDescent="0.15">
      <c r="B435" s="8"/>
      <c r="AC435" s="12"/>
      <c r="AD435" s="12"/>
      <c r="AE435" s="12"/>
      <c r="AF435" s="12"/>
      <c r="AG435" s="12"/>
      <c r="AH435" s="12"/>
      <c r="AI435" s="12"/>
      <c r="AJ435" s="12"/>
      <c r="AK435" s="12"/>
      <c r="AL435" s="12"/>
      <c r="AM435" s="12"/>
      <c r="AN435" s="12"/>
      <c r="AO435" s="12"/>
      <c r="AP435" s="27"/>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row>
    <row r="436" spans="2:102" hidden="1" x14ac:dyDescent="0.15">
      <c r="B436" s="8"/>
      <c r="AC436" s="12"/>
      <c r="AD436" s="12"/>
      <c r="AE436" s="12"/>
      <c r="AF436" s="12"/>
      <c r="AG436" s="12"/>
      <c r="AH436" s="12"/>
      <c r="AI436" s="12"/>
      <c r="AJ436" s="12"/>
      <c r="AK436" s="12"/>
      <c r="AL436" s="12"/>
      <c r="AM436" s="12"/>
      <c r="AN436" s="12"/>
      <c r="AO436" s="12"/>
      <c r="AP436" s="27"/>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row>
    <row r="437" spans="2:102" hidden="1" x14ac:dyDescent="0.15">
      <c r="B437" s="8"/>
      <c r="AC437" s="12"/>
      <c r="AD437" s="12"/>
      <c r="AE437" s="12"/>
      <c r="AF437" s="12"/>
      <c r="AG437" s="12"/>
      <c r="AH437" s="12"/>
      <c r="AI437" s="12"/>
      <c r="AJ437" s="12"/>
      <c r="AK437" s="12"/>
      <c r="AL437" s="12"/>
      <c r="AM437" s="12"/>
      <c r="AN437" s="12"/>
      <c r="AO437" s="12"/>
      <c r="AP437" s="27"/>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row>
    <row r="438" spans="2:102" hidden="1" x14ac:dyDescent="0.15">
      <c r="B438" s="8"/>
      <c r="AC438" s="12"/>
      <c r="AD438" s="12"/>
      <c r="AE438" s="12"/>
      <c r="AF438" s="12"/>
      <c r="AG438" s="12"/>
      <c r="AH438" s="12"/>
      <c r="AI438" s="12"/>
      <c r="AJ438" s="12"/>
      <c r="AK438" s="12"/>
      <c r="AL438" s="12"/>
      <c r="AM438" s="12"/>
      <c r="AN438" s="12"/>
      <c r="AO438" s="12"/>
      <c r="AP438" s="27"/>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row>
    <row r="439" spans="2:102" hidden="1" x14ac:dyDescent="0.15">
      <c r="B439" s="8"/>
      <c r="AC439" s="12"/>
      <c r="AD439" s="12"/>
      <c r="AE439" s="12"/>
      <c r="AF439" s="12"/>
      <c r="AG439" s="12"/>
      <c r="AH439" s="12"/>
      <c r="AI439" s="12"/>
      <c r="AJ439" s="12"/>
      <c r="AK439" s="12"/>
      <c r="AL439" s="12"/>
      <c r="AM439" s="12"/>
      <c r="AN439" s="12"/>
      <c r="AO439" s="12"/>
      <c r="AP439" s="27"/>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row>
    <row r="440" spans="2:102" hidden="1" x14ac:dyDescent="0.15">
      <c r="B440" s="8"/>
      <c r="AC440" s="12"/>
      <c r="AD440" s="12"/>
      <c r="AE440" s="12"/>
      <c r="AF440" s="12"/>
      <c r="AG440" s="12"/>
      <c r="AH440" s="12"/>
      <c r="AI440" s="12"/>
      <c r="AJ440" s="12"/>
      <c r="AK440" s="12"/>
      <c r="AL440" s="12"/>
      <c r="AM440" s="12"/>
      <c r="AN440" s="12"/>
      <c r="AO440" s="12"/>
      <c r="AP440" s="27"/>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row>
    <row r="441" spans="2:102" hidden="1" x14ac:dyDescent="0.15">
      <c r="B441" s="8"/>
      <c r="AC441" s="12"/>
      <c r="AD441" s="12"/>
      <c r="AE441" s="12"/>
      <c r="AF441" s="12"/>
      <c r="AG441" s="12"/>
      <c r="AH441" s="12"/>
      <c r="AI441" s="12"/>
      <c r="AJ441" s="12"/>
      <c r="AK441" s="12"/>
      <c r="AL441" s="12"/>
      <c r="AM441" s="12"/>
      <c r="AN441" s="12"/>
      <c r="AO441" s="12"/>
      <c r="AP441" s="27"/>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row>
    <row r="442" spans="2:102" hidden="1" x14ac:dyDescent="0.15">
      <c r="B442" s="8"/>
      <c r="AC442" s="12"/>
      <c r="AD442" s="12"/>
      <c r="AE442" s="12"/>
      <c r="AF442" s="12"/>
      <c r="AG442" s="12"/>
      <c r="AH442" s="12"/>
      <c r="AI442" s="12"/>
      <c r="AJ442" s="12"/>
      <c r="AK442" s="12"/>
      <c r="AL442" s="12"/>
      <c r="AM442" s="12"/>
      <c r="AN442" s="12"/>
      <c r="AO442" s="12"/>
      <c r="AP442" s="27"/>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row>
    <row r="443" spans="2:102" hidden="1" x14ac:dyDescent="0.15">
      <c r="B443" s="8"/>
      <c r="AC443" s="12"/>
      <c r="AD443" s="12"/>
      <c r="AE443" s="12"/>
      <c r="AF443" s="12"/>
      <c r="AG443" s="12"/>
      <c r="AH443" s="12"/>
      <c r="AI443" s="12"/>
      <c r="AJ443" s="12"/>
      <c r="AK443" s="12"/>
      <c r="AL443" s="12"/>
      <c r="AM443" s="12"/>
      <c r="AN443" s="12"/>
      <c r="AO443" s="12"/>
      <c r="AP443" s="27"/>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row>
    <row r="444" spans="2:102" hidden="1" x14ac:dyDescent="0.15">
      <c r="B444" s="8"/>
      <c r="AC444" s="12"/>
      <c r="AD444" s="12"/>
      <c r="AE444" s="12"/>
      <c r="AF444" s="12"/>
      <c r="AG444" s="12"/>
      <c r="AH444" s="12"/>
      <c r="AI444" s="12"/>
      <c r="AJ444" s="12"/>
      <c r="AK444" s="12"/>
      <c r="AL444" s="12"/>
      <c r="AM444" s="12"/>
      <c r="AN444" s="12"/>
      <c r="AO444" s="12"/>
      <c r="AP444" s="27"/>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row>
    <row r="445" spans="2:102" hidden="1" x14ac:dyDescent="0.15">
      <c r="B445" s="8"/>
      <c r="AC445" s="12"/>
      <c r="AD445" s="12"/>
      <c r="AE445" s="12"/>
      <c r="AF445" s="12"/>
      <c r="AG445" s="12"/>
      <c r="AH445" s="12"/>
      <c r="AI445" s="12"/>
      <c r="AJ445" s="12"/>
      <c r="AK445" s="12"/>
      <c r="AL445" s="12"/>
      <c r="AM445" s="12"/>
      <c r="AN445" s="12"/>
      <c r="AO445" s="12"/>
      <c r="AP445" s="27"/>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row>
    <row r="446" spans="2:102" hidden="1" x14ac:dyDescent="0.15">
      <c r="B446" s="8"/>
      <c r="AC446" s="12"/>
      <c r="AD446" s="12"/>
      <c r="AE446" s="12"/>
      <c r="AF446" s="12"/>
      <c r="AG446" s="12"/>
      <c r="AH446" s="12"/>
      <c r="AI446" s="12"/>
      <c r="AJ446" s="12"/>
      <c r="AK446" s="12"/>
      <c r="AL446" s="12"/>
      <c r="AM446" s="12"/>
      <c r="AN446" s="12"/>
      <c r="AO446" s="12"/>
      <c r="AP446" s="27"/>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row>
    <row r="447" spans="2:102" hidden="1" x14ac:dyDescent="0.15">
      <c r="B447" s="8"/>
      <c r="AC447" s="12"/>
      <c r="AD447" s="12"/>
      <c r="AE447" s="12"/>
      <c r="AF447" s="12"/>
      <c r="AG447" s="12"/>
      <c r="AH447" s="12"/>
      <c r="AI447" s="12"/>
      <c r="AJ447" s="12"/>
      <c r="AK447" s="12"/>
      <c r="AL447" s="12"/>
      <c r="AM447" s="12"/>
      <c r="AN447" s="12"/>
      <c r="AO447" s="12"/>
      <c r="AP447" s="27"/>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row>
    <row r="448" spans="2:102" hidden="1" x14ac:dyDescent="0.15">
      <c r="B448" s="8"/>
      <c r="AC448" s="12"/>
      <c r="AD448" s="12"/>
      <c r="AE448" s="12"/>
      <c r="AF448" s="12"/>
      <c r="AG448" s="12"/>
      <c r="AH448" s="12"/>
      <c r="AI448" s="12"/>
      <c r="AJ448" s="12"/>
      <c r="AK448" s="12"/>
      <c r="AL448" s="12"/>
      <c r="AM448" s="12"/>
      <c r="AN448" s="12"/>
      <c r="AO448" s="12"/>
      <c r="AP448" s="27"/>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row>
    <row r="449" spans="2:102" hidden="1" x14ac:dyDescent="0.15">
      <c r="B449" s="8"/>
      <c r="AC449" s="12"/>
      <c r="AD449" s="12"/>
      <c r="AE449" s="12"/>
      <c r="AF449" s="12"/>
      <c r="AG449" s="12"/>
      <c r="AH449" s="12"/>
      <c r="AI449" s="12"/>
      <c r="AJ449" s="12"/>
      <c r="AK449" s="12"/>
      <c r="AL449" s="12"/>
      <c r="AM449" s="12"/>
      <c r="AN449" s="12"/>
      <c r="AO449" s="12"/>
      <c r="AP449" s="27"/>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row>
    <row r="450" spans="2:102" hidden="1" x14ac:dyDescent="0.15">
      <c r="B450" s="8"/>
      <c r="AC450" s="12"/>
      <c r="AD450" s="12"/>
      <c r="AE450" s="12"/>
      <c r="AF450" s="12"/>
      <c r="AG450" s="12"/>
      <c r="AH450" s="12"/>
      <c r="AI450" s="12"/>
      <c r="AJ450" s="12"/>
      <c r="AK450" s="12"/>
      <c r="AL450" s="12"/>
      <c r="AM450" s="12"/>
      <c r="AN450" s="12"/>
      <c r="AO450" s="12"/>
      <c r="AP450" s="27"/>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row>
    <row r="451" spans="2:102" hidden="1" x14ac:dyDescent="0.15">
      <c r="B451" s="8"/>
      <c r="AC451" s="12"/>
      <c r="AD451" s="12"/>
      <c r="AE451" s="12"/>
      <c r="AF451" s="12"/>
      <c r="AG451" s="12"/>
      <c r="AH451" s="12"/>
      <c r="AI451" s="12"/>
      <c r="AJ451" s="12"/>
      <c r="AK451" s="12"/>
      <c r="AL451" s="12"/>
      <c r="AM451" s="12"/>
      <c r="AN451" s="12"/>
      <c r="AO451" s="12"/>
      <c r="AP451" s="27"/>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row>
    <row r="452" spans="2:102" hidden="1" x14ac:dyDescent="0.15">
      <c r="B452" s="8"/>
      <c r="AC452" s="12"/>
      <c r="AD452" s="12"/>
      <c r="AE452" s="12"/>
      <c r="AF452" s="12"/>
      <c r="AG452" s="12"/>
      <c r="AH452" s="12"/>
      <c r="AI452" s="12"/>
      <c r="AJ452" s="12"/>
      <c r="AK452" s="12"/>
      <c r="AL452" s="12"/>
      <c r="AM452" s="12"/>
      <c r="AN452" s="12"/>
      <c r="AO452" s="12"/>
      <c r="AP452" s="27"/>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row>
    <row r="453" spans="2:102" hidden="1" x14ac:dyDescent="0.15">
      <c r="B453" s="8"/>
      <c r="AC453" s="12"/>
      <c r="AD453" s="12"/>
      <c r="AE453" s="12"/>
      <c r="AF453" s="12"/>
      <c r="AG453" s="12"/>
      <c r="AH453" s="12"/>
      <c r="AI453" s="12"/>
      <c r="AJ453" s="12"/>
      <c r="AK453" s="12"/>
      <c r="AL453" s="12"/>
      <c r="AM453" s="12"/>
      <c r="AN453" s="12"/>
      <c r="AO453" s="12"/>
      <c r="AP453" s="27"/>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row>
    <row r="454" spans="2:102" hidden="1" x14ac:dyDescent="0.15">
      <c r="B454" s="8"/>
      <c r="AC454" s="12"/>
      <c r="AD454" s="12"/>
      <c r="AE454" s="12"/>
      <c r="AF454" s="12"/>
      <c r="AG454" s="12"/>
      <c r="AH454" s="12"/>
      <c r="AI454" s="12"/>
      <c r="AJ454" s="12"/>
      <c r="AK454" s="12"/>
      <c r="AL454" s="12"/>
      <c r="AM454" s="12"/>
      <c r="AN454" s="12"/>
      <c r="AO454" s="12"/>
      <c r="AP454" s="27"/>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row>
    <row r="455" spans="2:102" hidden="1" x14ac:dyDescent="0.15">
      <c r="B455" s="8"/>
      <c r="AC455" s="12"/>
      <c r="AD455" s="12"/>
      <c r="AE455" s="12"/>
      <c r="AF455" s="12"/>
      <c r="AG455" s="12"/>
      <c r="AH455" s="12"/>
      <c r="AI455" s="12"/>
      <c r="AJ455" s="12"/>
      <c r="AK455" s="12"/>
      <c r="AL455" s="12"/>
      <c r="AM455" s="12"/>
      <c r="AN455" s="12"/>
      <c r="AO455" s="12"/>
      <c r="AP455" s="27"/>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row>
    <row r="456" spans="2:102" hidden="1" x14ac:dyDescent="0.15">
      <c r="B456" s="8"/>
      <c r="AC456" s="12"/>
      <c r="AD456" s="12"/>
      <c r="AE456" s="12"/>
      <c r="AF456" s="12"/>
      <c r="AG456" s="12"/>
      <c r="AH456" s="12"/>
      <c r="AI456" s="12"/>
      <c r="AJ456" s="12"/>
      <c r="AK456" s="12"/>
      <c r="AL456" s="12"/>
      <c r="AM456" s="12"/>
      <c r="AN456" s="12"/>
      <c r="AO456" s="12"/>
      <c r="AP456" s="27"/>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row>
    <row r="457" spans="2:102" hidden="1" x14ac:dyDescent="0.15">
      <c r="B457" s="8"/>
      <c r="AC457" s="12"/>
      <c r="AD457" s="12"/>
      <c r="AE457" s="12"/>
      <c r="AF457" s="12"/>
      <c r="AG457" s="12"/>
      <c r="AH457" s="12"/>
      <c r="AI457" s="12"/>
      <c r="AJ457" s="12"/>
      <c r="AK457" s="12"/>
      <c r="AL457" s="12"/>
      <c r="AM457" s="12"/>
      <c r="AN457" s="12"/>
      <c r="AO457" s="12"/>
      <c r="AP457" s="27"/>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row>
    <row r="458" spans="2:102" hidden="1" x14ac:dyDescent="0.15">
      <c r="B458" s="8"/>
      <c r="AC458" s="12"/>
      <c r="AD458" s="12"/>
      <c r="AE458" s="12"/>
      <c r="AF458" s="12"/>
      <c r="AG458" s="12"/>
      <c r="AH458" s="12"/>
      <c r="AI458" s="12"/>
      <c r="AJ458" s="12"/>
      <c r="AK458" s="12"/>
      <c r="AL458" s="12"/>
      <c r="AM458" s="12"/>
      <c r="AN458" s="12"/>
      <c r="AO458" s="12"/>
      <c r="AP458" s="27"/>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row>
    <row r="459" spans="2:102" hidden="1" x14ac:dyDescent="0.15">
      <c r="B459" s="8"/>
      <c r="AC459" s="12"/>
      <c r="AD459" s="12"/>
      <c r="AE459" s="12"/>
      <c r="AF459" s="12"/>
      <c r="AG459" s="12"/>
      <c r="AH459" s="12"/>
      <c r="AI459" s="12"/>
      <c r="AJ459" s="12"/>
      <c r="AK459" s="12"/>
      <c r="AL459" s="12"/>
      <c r="AM459" s="12"/>
      <c r="AN459" s="12"/>
      <c r="AO459" s="12"/>
      <c r="AP459" s="27"/>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row>
    <row r="460" spans="2:102" hidden="1" x14ac:dyDescent="0.15">
      <c r="B460" s="8"/>
      <c r="AC460" s="12"/>
      <c r="AD460" s="12"/>
      <c r="AE460" s="12"/>
      <c r="AF460" s="12"/>
      <c r="AG460" s="12"/>
      <c r="AH460" s="12"/>
      <c r="AI460" s="12"/>
      <c r="AJ460" s="12"/>
      <c r="AK460" s="12"/>
      <c r="AL460" s="12"/>
      <c r="AM460" s="12"/>
      <c r="AN460" s="12"/>
      <c r="AO460" s="12"/>
      <c r="AP460" s="27"/>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row>
    <row r="461" spans="2:102" hidden="1" x14ac:dyDescent="0.15">
      <c r="B461" s="8"/>
      <c r="AC461" s="12"/>
      <c r="AD461" s="12"/>
      <c r="AE461" s="12"/>
      <c r="AF461" s="12"/>
      <c r="AG461" s="12"/>
      <c r="AH461" s="12"/>
      <c r="AI461" s="12"/>
      <c r="AJ461" s="12"/>
      <c r="AK461" s="12"/>
      <c r="AL461" s="12"/>
      <c r="AM461" s="12"/>
      <c r="AN461" s="12"/>
      <c r="AO461" s="12"/>
      <c r="AP461" s="27"/>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row>
    <row r="462" spans="2:102" hidden="1" x14ac:dyDescent="0.15">
      <c r="B462" s="8"/>
      <c r="AC462" s="12"/>
      <c r="AD462" s="12"/>
      <c r="AE462" s="12"/>
      <c r="AF462" s="12"/>
      <c r="AG462" s="12"/>
      <c r="AH462" s="12"/>
      <c r="AI462" s="12"/>
      <c r="AJ462" s="12"/>
      <c r="AK462" s="12"/>
      <c r="AL462" s="12"/>
      <c r="AM462" s="12"/>
      <c r="AN462" s="12"/>
      <c r="AO462" s="12"/>
      <c r="AP462" s="27"/>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row>
    <row r="463" spans="2:102" hidden="1" x14ac:dyDescent="0.15">
      <c r="B463" s="8"/>
      <c r="AC463" s="12"/>
      <c r="AD463" s="12"/>
      <c r="AE463" s="12"/>
      <c r="AF463" s="12"/>
      <c r="AG463" s="12"/>
      <c r="AH463" s="12"/>
      <c r="AI463" s="12"/>
      <c r="AJ463" s="12"/>
      <c r="AK463" s="12"/>
      <c r="AL463" s="12"/>
      <c r="AM463" s="12"/>
      <c r="AN463" s="12"/>
      <c r="AO463" s="12"/>
      <c r="AP463" s="27"/>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row>
    <row r="464" spans="2:102" hidden="1" x14ac:dyDescent="0.15">
      <c r="B464" s="8"/>
      <c r="AC464" s="12"/>
      <c r="AD464" s="12"/>
      <c r="AE464" s="12"/>
      <c r="AF464" s="12"/>
      <c r="AG464" s="12"/>
      <c r="AH464" s="12"/>
      <c r="AI464" s="12"/>
      <c r="AJ464" s="12"/>
      <c r="AK464" s="12"/>
      <c r="AL464" s="12"/>
      <c r="AM464" s="12"/>
      <c r="AN464" s="12"/>
      <c r="AO464" s="12"/>
      <c r="AP464" s="27"/>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row>
    <row r="465" spans="2:102" hidden="1" x14ac:dyDescent="0.15">
      <c r="B465" s="8"/>
      <c r="AC465" s="12"/>
      <c r="AD465" s="12"/>
      <c r="AE465" s="12"/>
      <c r="AF465" s="12"/>
      <c r="AG465" s="12"/>
      <c r="AH465" s="12"/>
      <c r="AI465" s="12"/>
      <c r="AJ465" s="12"/>
      <c r="AK465" s="12"/>
      <c r="AL465" s="12"/>
      <c r="AM465" s="12"/>
      <c r="AN465" s="12"/>
      <c r="AO465" s="12"/>
      <c r="AP465" s="27"/>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row>
    <row r="466" spans="2:102" hidden="1" x14ac:dyDescent="0.15">
      <c r="B466" s="8"/>
      <c r="AC466" s="12"/>
      <c r="AD466" s="12"/>
      <c r="AE466" s="12"/>
      <c r="AF466" s="12"/>
      <c r="AG466" s="12"/>
      <c r="AH466" s="12"/>
      <c r="AI466" s="12"/>
      <c r="AJ466" s="12"/>
      <c r="AK466" s="12"/>
      <c r="AL466" s="12"/>
      <c r="AM466" s="12"/>
      <c r="AN466" s="12"/>
      <c r="AO466" s="12"/>
      <c r="AP466" s="27"/>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row>
    <row r="467" spans="2:102" hidden="1" x14ac:dyDescent="0.15">
      <c r="B467" s="8"/>
      <c r="AC467" s="12"/>
      <c r="AD467" s="12"/>
      <c r="AE467" s="12"/>
      <c r="AF467" s="12"/>
      <c r="AG467" s="12"/>
      <c r="AH467" s="12"/>
      <c r="AI467" s="12"/>
      <c r="AJ467" s="12"/>
      <c r="AK467" s="12"/>
      <c r="AL467" s="12"/>
      <c r="AM467" s="12"/>
      <c r="AN467" s="12"/>
      <c r="AO467" s="12"/>
      <c r="AP467" s="27"/>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row>
    <row r="468" spans="2:102" hidden="1" x14ac:dyDescent="0.15">
      <c r="B468" s="8"/>
      <c r="AC468" s="12"/>
      <c r="AD468" s="12"/>
      <c r="AE468" s="12"/>
      <c r="AF468" s="12"/>
      <c r="AG468" s="12"/>
      <c r="AH468" s="12"/>
      <c r="AI468" s="12"/>
      <c r="AJ468" s="12"/>
      <c r="AK468" s="12"/>
      <c r="AL468" s="12"/>
      <c r="AM468" s="12"/>
      <c r="AN468" s="12"/>
      <c r="AO468" s="12"/>
      <c r="AP468" s="27"/>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row>
    <row r="469" spans="2:102" hidden="1" x14ac:dyDescent="0.15">
      <c r="B469" s="8"/>
      <c r="AC469" s="12"/>
      <c r="AD469" s="12"/>
      <c r="AE469" s="12"/>
      <c r="AF469" s="12"/>
      <c r="AG469" s="12"/>
      <c r="AH469" s="12"/>
      <c r="AI469" s="12"/>
      <c r="AJ469" s="12"/>
      <c r="AK469" s="12"/>
      <c r="AL469" s="12"/>
      <c r="AM469" s="12"/>
      <c r="AN469" s="12"/>
      <c r="AO469" s="12"/>
      <c r="AP469" s="27"/>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row>
    <row r="470" spans="2:102" hidden="1" x14ac:dyDescent="0.15">
      <c r="B470" s="8"/>
      <c r="AC470" s="12"/>
      <c r="AD470" s="12"/>
      <c r="AE470" s="12"/>
      <c r="AF470" s="12"/>
      <c r="AG470" s="12"/>
      <c r="AH470" s="12"/>
      <c r="AI470" s="12"/>
      <c r="AJ470" s="12"/>
      <c r="AK470" s="12"/>
      <c r="AL470" s="12"/>
      <c r="AM470" s="12"/>
      <c r="AN470" s="12"/>
      <c r="AO470" s="12"/>
      <c r="AP470" s="27"/>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row>
    <row r="471" spans="2:102" hidden="1" x14ac:dyDescent="0.15">
      <c r="B471" s="8"/>
      <c r="AC471" s="12"/>
      <c r="AD471" s="12"/>
      <c r="AE471" s="12"/>
      <c r="AF471" s="12"/>
      <c r="AG471" s="12"/>
      <c r="AH471" s="12"/>
      <c r="AI471" s="12"/>
      <c r="AJ471" s="12"/>
      <c r="AK471" s="12"/>
      <c r="AL471" s="12"/>
      <c r="AM471" s="12"/>
      <c r="AN471" s="12"/>
      <c r="AO471" s="12"/>
      <c r="AP471" s="27"/>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row>
    <row r="472" spans="2:102" hidden="1" x14ac:dyDescent="0.15">
      <c r="B472" s="8"/>
      <c r="AC472" s="12"/>
      <c r="AD472" s="12"/>
      <c r="AE472" s="12"/>
      <c r="AF472" s="12"/>
      <c r="AG472" s="12"/>
      <c r="AH472" s="12"/>
      <c r="AI472" s="12"/>
      <c r="AJ472" s="12"/>
      <c r="AK472" s="12"/>
      <c r="AL472" s="12"/>
      <c r="AM472" s="12"/>
      <c r="AN472" s="12"/>
      <c r="AO472" s="12"/>
      <c r="AP472" s="27"/>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row>
    <row r="473" spans="2:102" hidden="1" x14ac:dyDescent="0.15">
      <c r="B473" s="8"/>
      <c r="AC473" s="12"/>
      <c r="AD473" s="12"/>
      <c r="AE473" s="12"/>
      <c r="AF473" s="12"/>
      <c r="AG473" s="12"/>
      <c r="AH473" s="12"/>
      <c r="AI473" s="12"/>
      <c r="AJ473" s="12"/>
      <c r="AK473" s="12"/>
      <c r="AL473" s="12"/>
      <c r="AM473" s="12"/>
      <c r="AN473" s="12"/>
      <c r="AO473" s="12"/>
      <c r="AP473" s="27"/>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row>
    <row r="474" spans="2:102" hidden="1" x14ac:dyDescent="0.15">
      <c r="B474" s="8"/>
      <c r="AC474" s="12"/>
      <c r="AD474" s="12"/>
      <c r="AE474" s="12"/>
      <c r="AF474" s="12"/>
      <c r="AG474" s="12"/>
      <c r="AH474" s="12"/>
      <c r="AI474" s="12"/>
      <c r="AJ474" s="12"/>
      <c r="AK474" s="12"/>
      <c r="AL474" s="12"/>
      <c r="AM474" s="12"/>
      <c r="AN474" s="12"/>
      <c r="AO474" s="12"/>
      <c r="AP474" s="27"/>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row>
    <row r="475" spans="2:102" hidden="1" x14ac:dyDescent="0.15">
      <c r="B475" s="8"/>
      <c r="AC475" s="12"/>
      <c r="AD475" s="12"/>
      <c r="AE475" s="12"/>
      <c r="AF475" s="12"/>
      <c r="AG475" s="12"/>
      <c r="AH475" s="12"/>
      <c r="AI475" s="12"/>
      <c r="AJ475" s="12"/>
      <c r="AK475" s="12"/>
      <c r="AL475" s="12"/>
      <c r="AM475" s="12"/>
      <c r="AN475" s="12"/>
      <c r="AO475" s="12"/>
      <c r="AP475" s="27"/>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row>
    <row r="476" spans="2:102" hidden="1" x14ac:dyDescent="0.15">
      <c r="B476" s="8"/>
      <c r="AC476" s="12"/>
      <c r="AD476" s="12"/>
      <c r="AE476" s="12"/>
      <c r="AF476" s="12"/>
      <c r="AG476" s="12"/>
      <c r="AH476" s="12"/>
      <c r="AI476" s="12"/>
      <c r="AJ476" s="12"/>
      <c r="AK476" s="12"/>
      <c r="AL476" s="12"/>
      <c r="AM476" s="12"/>
      <c r="AN476" s="12"/>
      <c r="AO476" s="12"/>
      <c r="AP476" s="27"/>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row>
    <row r="477" spans="2:102" hidden="1" x14ac:dyDescent="0.15">
      <c r="B477" s="8"/>
      <c r="AC477" s="12"/>
      <c r="AD477" s="12"/>
      <c r="AE477" s="12"/>
      <c r="AF477" s="12"/>
      <c r="AG477" s="12"/>
      <c r="AH477" s="12"/>
      <c r="AI477" s="12"/>
      <c r="AJ477" s="12"/>
      <c r="AK477" s="12"/>
      <c r="AL477" s="12"/>
      <c r="AM477" s="12"/>
      <c r="AN477" s="12"/>
      <c r="AO477" s="12"/>
      <c r="AP477" s="27"/>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row>
    <row r="478" spans="2:102" hidden="1" x14ac:dyDescent="0.15">
      <c r="B478" s="8"/>
      <c r="AC478" s="12"/>
      <c r="AD478" s="12"/>
      <c r="AE478" s="12"/>
      <c r="AF478" s="12"/>
      <c r="AG478" s="12"/>
      <c r="AH478" s="12"/>
      <c r="AI478" s="12"/>
      <c r="AJ478" s="12"/>
      <c r="AK478" s="12"/>
      <c r="AL478" s="12"/>
      <c r="AM478" s="12"/>
      <c r="AN478" s="12"/>
      <c r="AO478" s="12"/>
      <c r="AP478" s="27"/>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row>
    <row r="479" spans="2:102" hidden="1" x14ac:dyDescent="0.15">
      <c r="B479" s="8"/>
      <c r="AC479" s="12"/>
      <c r="AD479" s="12"/>
      <c r="AE479" s="12"/>
      <c r="AF479" s="12"/>
      <c r="AG479" s="12"/>
      <c r="AH479" s="12"/>
      <c r="AI479" s="12"/>
      <c r="AJ479" s="12"/>
      <c r="AK479" s="12"/>
      <c r="AL479" s="12"/>
      <c r="AM479" s="12"/>
      <c r="AN479" s="12"/>
      <c r="AO479" s="12"/>
      <c r="AP479" s="27"/>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row>
    <row r="480" spans="2:102" hidden="1" x14ac:dyDescent="0.15">
      <c r="B480" s="8"/>
      <c r="AC480" s="12"/>
      <c r="AD480" s="12"/>
      <c r="AE480" s="12"/>
      <c r="AF480" s="12"/>
      <c r="AG480" s="12"/>
      <c r="AH480" s="12"/>
      <c r="AI480" s="12"/>
      <c r="AJ480" s="12"/>
      <c r="AK480" s="12"/>
      <c r="AL480" s="12"/>
      <c r="AM480" s="12"/>
      <c r="AN480" s="12"/>
      <c r="AO480" s="12"/>
      <c r="AP480" s="27"/>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row>
    <row r="481" spans="2:102" hidden="1" x14ac:dyDescent="0.15">
      <c r="B481" s="8"/>
      <c r="AC481" s="12"/>
      <c r="AD481" s="12"/>
      <c r="AE481" s="12"/>
      <c r="AF481" s="12"/>
      <c r="AG481" s="12"/>
      <c r="AH481" s="12"/>
      <c r="AI481" s="12"/>
      <c r="AJ481" s="12"/>
      <c r="AK481" s="12"/>
      <c r="AL481" s="12"/>
      <c r="AM481" s="12"/>
      <c r="AN481" s="12"/>
      <c r="AO481" s="12"/>
      <c r="AP481" s="27"/>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row>
    <row r="482" spans="2:102" hidden="1" x14ac:dyDescent="0.15">
      <c r="B482" s="8"/>
      <c r="AC482" s="12"/>
      <c r="AD482" s="12"/>
      <c r="AE482" s="12"/>
      <c r="AF482" s="12"/>
      <c r="AG482" s="12"/>
      <c r="AH482" s="12"/>
      <c r="AI482" s="12"/>
      <c r="AJ482" s="12"/>
      <c r="AK482" s="12"/>
      <c r="AL482" s="12"/>
      <c r="AM482" s="12"/>
      <c r="AN482" s="12"/>
      <c r="AO482" s="12"/>
      <c r="AP482" s="27"/>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row>
    <row r="483" spans="2:102" hidden="1" x14ac:dyDescent="0.15">
      <c r="B483" s="8"/>
      <c r="AC483" s="12"/>
      <c r="AD483" s="12"/>
      <c r="AE483" s="12"/>
      <c r="AF483" s="12"/>
      <c r="AG483" s="12"/>
      <c r="AH483" s="12"/>
      <c r="AI483" s="12"/>
      <c r="AJ483" s="12"/>
      <c r="AK483" s="12"/>
      <c r="AL483" s="12"/>
      <c r="AM483" s="12"/>
      <c r="AN483" s="12"/>
      <c r="AO483" s="12"/>
      <c r="AP483" s="27"/>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row>
    <row r="484" spans="2:102" hidden="1" x14ac:dyDescent="0.15">
      <c r="B484" s="8"/>
      <c r="AC484" s="12"/>
      <c r="AD484" s="12"/>
      <c r="AE484" s="12"/>
      <c r="AF484" s="12"/>
      <c r="AG484" s="12"/>
      <c r="AH484" s="12"/>
      <c r="AI484" s="12"/>
      <c r="AJ484" s="12"/>
      <c r="AK484" s="12"/>
      <c r="AL484" s="12"/>
      <c r="AM484" s="12"/>
      <c r="AN484" s="12"/>
      <c r="AO484" s="12"/>
      <c r="AP484" s="27"/>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row>
    <row r="485" spans="2:102" hidden="1" x14ac:dyDescent="0.15">
      <c r="B485" s="8"/>
      <c r="AC485" s="12"/>
      <c r="AD485" s="12"/>
      <c r="AE485" s="12"/>
      <c r="AF485" s="12"/>
      <c r="AG485" s="12"/>
      <c r="AH485" s="12"/>
      <c r="AI485" s="12"/>
      <c r="AJ485" s="12"/>
      <c r="AK485" s="12"/>
      <c r="AL485" s="12"/>
      <c r="AM485" s="12"/>
      <c r="AN485" s="12"/>
      <c r="AO485" s="12"/>
      <c r="AP485" s="27"/>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row>
    <row r="486" spans="2:102" hidden="1" x14ac:dyDescent="0.15">
      <c r="B486" s="8"/>
      <c r="AC486" s="12"/>
      <c r="AD486" s="12"/>
      <c r="AE486" s="12"/>
      <c r="AF486" s="12"/>
      <c r="AG486" s="12"/>
      <c r="AH486" s="12"/>
      <c r="AI486" s="12"/>
      <c r="AJ486" s="12"/>
      <c r="AK486" s="12"/>
      <c r="AL486" s="12"/>
      <c r="AM486" s="12"/>
      <c r="AN486" s="12"/>
      <c r="AO486" s="12"/>
      <c r="AP486" s="27"/>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row>
    <row r="487" spans="2:102" hidden="1" x14ac:dyDescent="0.15">
      <c r="B487" s="8"/>
      <c r="AC487" s="12"/>
      <c r="AD487" s="12"/>
      <c r="AE487" s="12"/>
      <c r="AF487" s="12"/>
      <c r="AG487" s="12"/>
      <c r="AH487" s="12"/>
      <c r="AI487" s="12"/>
      <c r="AJ487" s="12"/>
      <c r="AK487" s="12"/>
      <c r="AL487" s="12"/>
      <c r="AM487" s="12"/>
      <c r="AN487" s="12"/>
      <c r="AO487" s="12"/>
      <c r="AP487" s="27"/>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row>
    <row r="488" spans="2:102" hidden="1" x14ac:dyDescent="0.15">
      <c r="B488" s="8"/>
      <c r="AC488" s="12"/>
      <c r="AD488" s="12"/>
      <c r="AE488" s="12"/>
      <c r="AF488" s="12"/>
      <c r="AG488" s="12"/>
      <c r="AH488" s="12"/>
      <c r="AI488" s="12"/>
      <c r="AJ488" s="12"/>
      <c r="AK488" s="12"/>
      <c r="AL488" s="12"/>
      <c r="AM488" s="12"/>
      <c r="AN488" s="12"/>
      <c r="AO488" s="12"/>
      <c r="AP488" s="27"/>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row>
    <row r="489" spans="2:102" hidden="1" x14ac:dyDescent="0.15">
      <c r="B489" s="8"/>
      <c r="AC489" s="12"/>
      <c r="AD489" s="12"/>
      <c r="AE489" s="12"/>
      <c r="AF489" s="12"/>
      <c r="AG489" s="12"/>
      <c r="AH489" s="12"/>
      <c r="AI489" s="12"/>
      <c r="AJ489" s="12"/>
      <c r="AK489" s="12"/>
      <c r="AL489" s="12"/>
      <c r="AM489" s="12"/>
      <c r="AN489" s="12"/>
      <c r="AO489" s="12"/>
      <c r="AP489" s="27"/>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row>
    <row r="490" spans="2:102" hidden="1" x14ac:dyDescent="0.15">
      <c r="B490" s="8"/>
      <c r="AC490" s="12"/>
      <c r="AD490" s="12"/>
      <c r="AE490" s="12"/>
      <c r="AF490" s="12"/>
      <c r="AG490" s="12"/>
      <c r="AH490" s="12"/>
      <c r="AI490" s="12"/>
      <c r="AJ490" s="12"/>
      <c r="AK490" s="12"/>
      <c r="AL490" s="12"/>
      <c r="AM490" s="12"/>
      <c r="AN490" s="12"/>
      <c r="AO490" s="12"/>
      <c r="AP490" s="27"/>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row>
    <row r="491" spans="2:102" hidden="1" x14ac:dyDescent="0.15">
      <c r="B491" s="8"/>
      <c r="AC491" s="12"/>
      <c r="AD491" s="12"/>
      <c r="AE491" s="12"/>
      <c r="AF491" s="12"/>
      <c r="AG491" s="12"/>
      <c r="AH491" s="12"/>
      <c r="AI491" s="12"/>
      <c r="AJ491" s="12"/>
      <c r="AK491" s="12"/>
      <c r="AL491" s="12"/>
      <c r="AM491" s="12"/>
      <c r="AN491" s="12"/>
      <c r="AO491" s="12"/>
      <c r="AP491" s="27"/>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row>
    <row r="492" spans="2:102" hidden="1" x14ac:dyDescent="0.15">
      <c r="B492" s="8"/>
      <c r="AC492" s="12"/>
      <c r="AD492" s="12"/>
      <c r="AE492" s="12"/>
      <c r="AF492" s="12"/>
      <c r="AG492" s="12"/>
      <c r="AH492" s="12"/>
      <c r="AI492" s="12"/>
      <c r="AJ492" s="12"/>
      <c r="AK492" s="12"/>
      <c r="AL492" s="12"/>
      <c r="AM492" s="12"/>
      <c r="AN492" s="12"/>
      <c r="AO492" s="12"/>
      <c r="AP492" s="27"/>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row>
    <row r="493" spans="2:102" hidden="1" x14ac:dyDescent="0.15">
      <c r="B493" s="8"/>
      <c r="AC493" s="12"/>
      <c r="AD493" s="12"/>
      <c r="AE493" s="12"/>
      <c r="AF493" s="12"/>
      <c r="AG493" s="12"/>
      <c r="AH493" s="12"/>
      <c r="AI493" s="12"/>
      <c r="AJ493" s="12"/>
      <c r="AK493" s="12"/>
      <c r="AL493" s="12"/>
      <c r="AM493" s="12"/>
      <c r="AN493" s="12"/>
      <c r="AO493" s="12"/>
      <c r="AP493" s="27"/>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row>
    <row r="494" spans="2:102" hidden="1" x14ac:dyDescent="0.15">
      <c r="B494" s="8"/>
      <c r="AC494" s="12"/>
      <c r="AD494" s="12"/>
      <c r="AE494" s="12"/>
      <c r="AF494" s="12"/>
      <c r="AG494" s="12"/>
      <c r="AH494" s="12"/>
      <c r="AI494" s="12"/>
      <c r="AJ494" s="12"/>
      <c r="AK494" s="12"/>
      <c r="AL494" s="12"/>
      <c r="AM494" s="12"/>
      <c r="AN494" s="12"/>
      <c r="AO494" s="12"/>
      <c r="AP494" s="27"/>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row>
    <row r="495" spans="2:102" hidden="1" x14ac:dyDescent="0.15">
      <c r="B495" s="8"/>
      <c r="AC495" s="12"/>
      <c r="AD495" s="12"/>
      <c r="AE495" s="12"/>
      <c r="AF495" s="12"/>
      <c r="AG495" s="12"/>
      <c r="AH495" s="12"/>
      <c r="AI495" s="12"/>
      <c r="AJ495" s="12"/>
      <c r="AK495" s="12"/>
      <c r="AL495" s="12"/>
      <c r="AM495" s="12"/>
      <c r="AN495" s="12"/>
      <c r="AO495" s="12"/>
      <c r="AP495" s="27"/>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row>
    <row r="496" spans="2:102" hidden="1" x14ac:dyDescent="0.15">
      <c r="B496" s="8"/>
      <c r="AC496" s="12"/>
      <c r="AD496" s="12"/>
      <c r="AE496" s="12"/>
      <c r="AF496" s="12"/>
      <c r="AG496" s="12"/>
      <c r="AH496" s="12"/>
      <c r="AI496" s="12"/>
      <c r="AJ496" s="12"/>
      <c r="AK496" s="12"/>
      <c r="AL496" s="12"/>
      <c r="AM496" s="12"/>
      <c r="AN496" s="12"/>
      <c r="AO496" s="12"/>
      <c r="AP496" s="27"/>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row>
    <row r="497" spans="2:102" hidden="1" x14ac:dyDescent="0.15">
      <c r="B497" s="8"/>
      <c r="AC497" s="12"/>
      <c r="AD497" s="12"/>
      <c r="AE497" s="12"/>
      <c r="AF497" s="12"/>
      <c r="AG497" s="12"/>
      <c r="AH497" s="12"/>
      <c r="AI497" s="12"/>
      <c r="AJ497" s="12"/>
      <c r="AK497" s="12"/>
      <c r="AL497" s="12"/>
      <c r="AM497" s="12"/>
      <c r="AN497" s="12"/>
      <c r="AO497" s="12"/>
      <c r="AP497" s="27"/>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row>
    <row r="498" spans="2:102" hidden="1" x14ac:dyDescent="0.15">
      <c r="B498" s="8"/>
      <c r="AC498" s="12"/>
      <c r="AD498" s="12"/>
      <c r="AE498" s="12"/>
      <c r="AF498" s="12"/>
      <c r="AG498" s="12"/>
      <c r="AH498" s="12"/>
      <c r="AI498" s="12"/>
      <c r="AJ498" s="12"/>
      <c r="AK498" s="12"/>
      <c r="AL498" s="12"/>
      <c r="AM498" s="12"/>
      <c r="AN498" s="12"/>
      <c r="AO498" s="12"/>
      <c r="AP498" s="27"/>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row>
    <row r="499" spans="2:102" hidden="1" x14ac:dyDescent="0.15">
      <c r="B499" s="8"/>
      <c r="AC499" s="12"/>
      <c r="AD499" s="12"/>
      <c r="AE499" s="12"/>
      <c r="AF499" s="12"/>
      <c r="AG499" s="12"/>
      <c r="AH499" s="12"/>
      <c r="AI499" s="12"/>
      <c r="AJ499" s="12"/>
      <c r="AK499" s="12"/>
      <c r="AL499" s="12"/>
      <c r="AM499" s="12"/>
      <c r="AN499" s="12"/>
      <c r="AO499" s="12"/>
      <c r="AP499" s="27"/>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row>
    <row r="500" spans="2:102" hidden="1" x14ac:dyDescent="0.15">
      <c r="B500" s="8"/>
      <c r="AC500" s="12"/>
      <c r="AD500" s="12"/>
      <c r="AE500" s="12"/>
      <c r="AF500" s="12"/>
      <c r="AG500" s="12"/>
      <c r="AH500" s="12"/>
      <c r="AI500" s="12"/>
      <c r="AJ500" s="12"/>
      <c r="AK500" s="12"/>
      <c r="AL500" s="12"/>
      <c r="AM500" s="12"/>
      <c r="AN500" s="12"/>
      <c r="AO500" s="12"/>
      <c r="AP500" s="27"/>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row>
    <row r="501" spans="2:102" hidden="1" x14ac:dyDescent="0.15">
      <c r="B501" s="8"/>
      <c r="AC501" s="12"/>
      <c r="AD501" s="12"/>
      <c r="AE501" s="12"/>
      <c r="AF501" s="12"/>
      <c r="AG501" s="12"/>
      <c r="AH501" s="12"/>
      <c r="AI501" s="12"/>
      <c r="AJ501" s="12"/>
      <c r="AK501" s="12"/>
      <c r="AL501" s="12"/>
      <c r="AM501" s="12"/>
      <c r="AN501" s="12"/>
      <c r="AO501" s="12"/>
      <c r="AP501" s="27"/>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row>
    <row r="502" spans="2:102" hidden="1" x14ac:dyDescent="0.15">
      <c r="B502" s="8"/>
      <c r="AC502" s="12"/>
      <c r="AD502" s="12"/>
      <c r="AE502" s="12"/>
      <c r="AF502" s="12"/>
      <c r="AG502" s="12"/>
      <c r="AH502" s="12"/>
      <c r="AI502" s="12"/>
      <c r="AJ502" s="12"/>
      <c r="AK502" s="12"/>
      <c r="AL502" s="12"/>
      <c r="AM502" s="12"/>
      <c r="AN502" s="12"/>
      <c r="AO502" s="12"/>
      <c r="AP502" s="27"/>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row>
    <row r="503" spans="2:102" hidden="1" x14ac:dyDescent="0.15">
      <c r="B503" s="8"/>
      <c r="AC503" s="12"/>
      <c r="AD503" s="12"/>
      <c r="AE503" s="12"/>
      <c r="AF503" s="12"/>
      <c r="AG503" s="12"/>
      <c r="AH503" s="12"/>
      <c r="AI503" s="12"/>
      <c r="AJ503" s="12"/>
      <c r="AK503" s="12"/>
      <c r="AL503" s="12"/>
      <c r="AM503" s="12"/>
      <c r="AN503" s="12"/>
      <c r="AO503" s="12"/>
      <c r="AP503" s="27"/>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row>
    <row r="504" spans="2:102" hidden="1" x14ac:dyDescent="0.15">
      <c r="B504" s="8"/>
      <c r="AC504" s="12"/>
      <c r="AD504" s="12"/>
      <c r="AE504" s="12"/>
      <c r="AF504" s="12"/>
      <c r="AG504" s="12"/>
      <c r="AH504" s="12"/>
      <c r="AI504" s="12"/>
      <c r="AJ504" s="12"/>
      <c r="AK504" s="12"/>
      <c r="AL504" s="12"/>
      <c r="AM504" s="12"/>
      <c r="AN504" s="12"/>
      <c r="AO504" s="12"/>
      <c r="AP504" s="27"/>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row>
    <row r="505" spans="2:102" hidden="1" x14ac:dyDescent="0.15">
      <c r="B505" s="8"/>
      <c r="AC505" s="12"/>
      <c r="AD505" s="12"/>
      <c r="AE505" s="12"/>
      <c r="AF505" s="12"/>
      <c r="AG505" s="12"/>
      <c r="AH505" s="12"/>
      <c r="AI505" s="12"/>
      <c r="AJ505" s="12"/>
      <c r="AK505" s="12"/>
      <c r="AL505" s="12"/>
      <c r="AM505" s="12"/>
      <c r="AN505" s="12"/>
      <c r="AO505" s="12"/>
      <c r="AP505" s="27"/>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row>
    <row r="506" spans="2:102" hidden="1" x14ac:dyDescent="0.15">
      <c r="B506" s="8"/>
      <c r="AC506" s="12"/>
      <c r="AD506" s="12"/>
      <c r="AE506" s="12"/>
      <c r="AF506" s="12"/>
      <c r="AG506" s="12"/>
      <c r="AH506" s="12"/>
      <c r="AI506" s="12"/>
      <c r="AJ506" s="12"/>
      <c r="AK506" s="12"/>
      <c r="AL506" s="12"/>
      <c r="AM506" s="12"/>
      <c r="AN506" s="12"/>
      <c r="AO506" s="12"/>
      <c r="AP506" s="27"/>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row>
    <row r="507" spans="2:102" hidden="1" x14ac:dyDescent="0.15">
      <c r="B507" s="8"/>
      <c r="AC507" s="12"/>
      <c r="AD507" s="12"/>
      <c r="AE507" s="12"/>
      <c r="AF507" s="12"/>
      <c r="AG507" s="12"/>
      <c r="AH507" s="12"/>
      <c r="AI507" s="12"/>
      <c r="AJ507" s="12"/>
      <c r="AK507" s="12"/>
      <c r="AL507" s="12"/>
      <c r="AM507" s="12"/>
      <c r="AN507" s="12"/>
      <c r="AO507" s="12"/>
      <c r="AP507" s="27"/>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row>
    <row r="508" spans="2:102" hidden="1" x14ac:dyDescent="0.15">
      <c r="B508" s="8"/>
      <c r="AC508" s="12"/>
      <c r="AD508" s="12"/>
      <c r="AE508" s="12"/>
      <c r="AF508" s="12"/>
      <c r="AG508" s="12"/>
      <c r="AH508" s="12"/>
      <c r="AI508" s="12"/>
      <c r="AJ508" s="12"/>
      <c r="AK508" s="12"/>
      <c r="AL508" s="12"/>
      <c r="AM508" s="12"/>
      <c r="AN508" s="12"/>
      <c r="AO508" s="12"/>
      <c r="AP508" s="27"/>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row>
    <row r="509" spans="2:102" hidden="1" x14ac:dyDescent="0.15">
      <c r="B509" s="8"/>
      <c r="AC509" s="12"/>
      <c r="AD509" s="12"/>
      <c r="AE509" s="12"/>
      <c r="AF509" s="12"/>
      <c r="AG509" s="12"/>
      <c r="AH509" s="12"/>
      <c r="AI509" s="12"/>
      <c r="AJ509" s="12"/>
      <c r="AK509" s="12"/>
      <c r="AL509" s="12"/>
      <c r="AM509" s="12"/>
      <c r="AN509" s="12"/>
      <c r="AO509" s="12"/>
      <c r="AP509" s="27"/>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row>
    <row r="510" spans="2:102" hidden="1" x14ac:dyDescent="0.15">
      <c r="B510" s="8"/>
      <c r="AC510" s="12"/>
      <c r="AD510" s="12"/>
      <c r="AE510" s="12"/>
      <c r="AF510" s="12"/>
      <c r="AG510" s="12"/>
      <c r="AH510" s="12"/>
      <c r="AI510" s="12"/>
      <c r="AJ510" s="12"/>
      <c r="AK510" s="12"/>
      <c r="AL510" s="12"/>
      <c r="AM510" s="12"/>
      <c r="AN510" s="12"/>
      <c r="AO510" s="12"/>
      <c r="AP510" s="27"/>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row>
    <row r="511" spans="2:102" hidden="1" x14ac:dyDescent="0.15">
      <c r="B511" s="8"/>
      <c r="AC511" s="12"/>
      <c r="AD511" s="12"/>
      <c r="AE511" s="12"/>
      <c r="AF511" s="12"/>
      <c r="AG511" s="12"/>
      <c r="AH511" s="12"/>
      <c r="AI511" s="12"/>
      <c r="AJ511" s="12"/>
      <c r="AK511" s="12"/>
      <c r="AL511" s="12"/>
      <c r="AM511" s="12"/>
      <c r="AN511" s="12"/>
      <c r="AO511" s="12"/>
      <c r="AP511" s="27"/>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row>
    <row r="512" spans="2:102" hidden="1" x14ac:dyDescent="0.15">
      <c r="B512" s="8"/>
      <c r="AC512" s="12"/>
      <c r="AD512" s="12"/>
      <c r="AE512" s="12"/>
      <c r="AF512" s="12"/>
      <c r="AG512" s="12"/>
      <c r="AH512" s="12"/>
      <c r="AI512" s="12"/>
      <c r="AJ512" s="12"/>
      <c r="AK512" s="12"/>
      <c r="AL512" s="12"/>
      <c r="AM512" s="12"/>
      <c r="AN512" s="12"/>
      <c r="AO512" s="12"/>
      <c r="AP512" s="27"/>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row>
    <row r="513" spans="2:102" hidden="1" x14ac:dyDescent="0.15">
      <c r="B513" s="8"/>
      <c r="AC513" s="12"/>
      <c r="AD513" s="12"/>
      <c r="AE513" s="12"/>
      <c r="AF513" s="12"/>
      <c r="AG513" s="12"/>
      <c r="AH513" s="12"/>
      <c r="AI513" s="12"/>
      <c r="AJ513" s="12"/>
      <c r="AK513" s="12"/>
      <c r="AL513" s="12"/>
      <c r="AM513" s="12"/>
      <c r="AN513" s="12"/>
      <c r="AO513" s="12"/>
      <c r="AP513" s="27"/>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row>
    <row r="514" spans="2:102" hidden="1" x14ac:dyDescent="0.15">
      <c r="B514" s="8"/>
      <c r="AC514" s="12"/>
      <c r="AD514" s="12"/>
      <c r="AE514" s="12"/>
      <c r="AF514" s="12"/>
      <c r="AG514" s="12"/>
      <c r="AH514" s="12"/>
      <c r="AI514" s="12"/>
      <c r="AJ514" s="12"/>
      <c r="AK514" s="12"/>
      <c r="AL514" s="12"/>
      <c r="AM514" s="12"/>
      <c r="AN514" s="12"/>
      <c r="AO514" s="12"/>
      <c r="AP514" s="27"/>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row>
    <row r="515" spans="2:102" hidden="1" x14ac:dyDescent="0.15">
      <c r="B515" s="8"/>
      <c r="AC515" s="12"/>
      <c r="AD515" s="12"/>
      <c r="AE515" s="12"/>
      <c r="AF515" s="12"/>
      <c r="AG515" s="12"/>
      <c r="AH515" s="12"/>
      <c r="AI515" s="12"/>
      <c r="AJ515" s="12"/>
      <c r="AK515" s="12"/>
      <c r="AL515" s="12"/>
      <c r="AM515" s="12"/>
      <c r="AN515" s="12"/>
      <c r="AO515" s="12"/>
      <c r="AP515" s="27"/>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row>
    <row r="516" spans="2:102" hidden="1" x14ac:dyDescent="0.15">
      <c r="B516" s="8"/>
      <c r="AC516" s="12"/>
      <c r="AD516" s="12"/>
      <c r="AE516" s="12"/>
      <c r="AF516" s="12"/>
      <c r="AG516" s="12"/>
      <c r="AH516" s="12"/>
      <c r="AI516" s="12"/>
      <c r="AJ516" s="12"/>
      <c r="AK516" s="12"/>
      <c r="AL516" s="12"/>
      <c r="AM516" s="12"/>
      <c r="AN516" s="12"/>
      <c r="AO516" s="12"/>
      <c r="AP516" s="27"/>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row>
    <row r="517" spans="2:102" hidden="1" x14ac:dyDescent="0.15">
      <c r="B517" s="8"/>
      <c r="AC517" s="12"/>
      <c r="AD517" s="12"/>
      <c r="AE517" s="12"/>
      <c r="AF517" s="12"/>
      <c r="AG517" s="12"/>
      <c r="AH517" s="12"/>
      <c r="AI517" s="12"/>
      <c r="AJ517" s="12"/>
      <c r="AK517" s="12"/>
      <c r="AL517" s="12"/>
      <c r="AM517" s="12"/>
      <c r="AN517" s="12"/>
      <c r="AO517" s="12"/>
      <c r="AP517" s="27"/>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row>
    <row r="518" spans="2:102" hidden="1" x14ac:dyDescent="0.15">
      <c r="B518" s="8"/>
      <c r="AC518" s="12"/>
      <c r="AD518" s="12"/>
      <c r="AE518" s="12"/>
      <c r="AF518" s="12"/>
      <c r="AG518" s="12"/>
      <c r="AH518" s="12"/>
      <c r="AI518" s="12"/>
      <c r="AJ518" s="12"/>
      <c r="AK518" s="12"/>
      <c r="AL518" s="12"/>
      <c r="AM518" s="12"/>
      <c r="AN518" s="12"/>
      <c r="AO518" s="12"/>
      <c r="AP518" s="27"/>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row>
    <row r="519" spans="2:102" hidden="1" x14ac:dyDescent="0.15">
      <c r="B519" s="8"/>
      <c r="AC519" s="12"/>
      <c r="AD519" s="12"/>
      <c r="AE519" s="12"/>
      <c r="AF519" s="12"/>
      <c r="AG519" s="12"/>
      <c r="AH519" s="12"/>
      <c r="AI519" s="12"/>
      <c r="AJ519" s="12"/>
      <c r="AK519" s="12"/>
      <c r="AL519" s="12"/>
      <c r="AM519" s="12"/>
      <c r="AN519" s="12"/>
      <c r="AO519" s="12"/>
      <c r="AP519" s="27"/>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row>
    <row r="520" spans="2:102" hidden="1" x14ac:dyDescent="0.15">
      <c r="B520" s="8"/>
      <c r="AC520" s="12"/>
      <c r="AD520" s="12"/>
      <c r="AE520" s="12"/>
      <c r="AF520" s="12"/>
      <c r="AG520" s="12"/>
      <c r="AH520" s="12"/>
      <c r="AI520" s="12"/>
      <c r="AJ520" s="12"/>
      <c r="AK520" s="12"/>
      <c r="AL520" s="12"/>
      <c r="AM520" s="12"/>
      <c r="AN520" s="12"/>
      <c r="AO520" s="12"/>
      <c r="AP520" s="27"/>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row>
    <row r="521" spans="2:102" hidden="1" x14ac:dyDescent="0.15">
      <c r="B521" s="8"/>
      <c r="AC521" s="12"/>
      <c r="AD521" s="12"/>
      <c r="AE521" s="12"/>
      <c r="AF521" s="12"/>
      <c r="AG521" s="12"/>
      <c r="AH521" s="12"/>
      <c r="AI521" s="12"/>
      <c r="AJ521" s="12"/>
      <c r="AK521" s="12"/>
      <c r="AL521" s="12"/>
      <c r="AM521" s="12"/>
      <c r="AN521" s="12"/>
      <c r="AO521" s="12"/>
      <c r="AP521" s="27"/>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row>
    <row r="522" spans="2:102" hidden="1" x14ac:dyDescent="0.15">
      <c r="B522" s="8"/>
      <c r="AC522" s="12"/>
      <c r="AD522" s="12"/>
      <c r="AE522" s="12"/>
      <c r="AF522" s="12"/>
      <c r="AG522" s="12"/>
      <c r="AH522" s="12"/>
      <c r="AI522" s="12"/>
      <c r="AJ522" s="12"/>
      <c r="AK522" s="12"/>
      <c r="AL522" s="12"/>
      <c r="AM522" s="12"/>
      <c r="AN522" s="12"/>
      <c r="AO522" s="12"/>
      <c r="AP522" s="27"/>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row>
    <row r="523" spans="2:102" hidden="1" x14ac:dyDescent="0.15">
      <c r="B523" s="8"/>
      <c r="AC523" s="12"/>
      <c r="AD523" s="12"/>
      <c r="AE523" s="12"/>
      <c r="AF523" s="12"/>
      <c r="AG523" s="12"/>
      <c r="AH523" s="12"/>
      <c r="AI523" s="12"/>
      <c r="AJ523" s="12"/>
      <c r="AK523" s="12"/>
      <c r="AL523" s="12"/>
      <c r="AM523" s="12"/>
      <c r="AN523" s="12"/>
      <c r="AO523" s="12"/>
      <c r="AP523" s="27"/>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row>
    <row r="524" spans="2:102" hidden="1" x14ac:dyDescent="0.15">
      <c r="B524" s="8"/>
      <c r="AC524" s="12"/>
      <c r="AD524" s="12"/>
      <c r="AE524" s="12"/>
      <c r="AF524" s="12"/>
      <c r="AG524" s="12"/>
      <c r="AH524" s="12"/>
      <c r="AI524" s="12"/>
      <c r="AJ524" s="12"/>
      <c r="AK524" s="12"/>
      <c r="AL524" s="12"/>
      <c r="AM524" s="12"/>
      <c r="AN524" s="12"/>
      <c r="AO524" s="12"/>
      <c r="AP524" s="27"/>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row>
    <row r="525" spans="2:102" hidden="1" x14ac:dyDescent="0.15">
      <c r="B525" s="8"/>
      <c r="AC525" s="12"/>
      <c r="AD525" s="12"/>
      <c r="AE525" s="12"/>
      <c r="AF525" s="12"/>
      <c r="AG525" s="12"/>
      <c r="AH525" s="12"/>
      <c r="AI525" s="12"/>
      <c r="AJ525" s="12"/>
      <c r="AK525" s="12"/>
      <c r="AL525" s="12"/>
      <c r="AM525" s="12"/>
      <c r="AN525" s="12"/>
      <c r="AO525" s="12"/>
      <c r="AP525" s="27"/>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row>
    <row r="526" spans="2:102" hidden="1" x14ac:dyDescent="0.15">
      <c r="B526" s="8"/>
      <c r="AC526" s="12"/>
      <c r="AD526" s="12"/>
      <c r="AE526" s="12"/>
      <c r="AF526" s="12"/>
      <c r="AG526" s="12"/>
      <c r="AH526" s="12"/>
      <c r="AI526" s="12"/>
      <c r="AJ526" s="12"/>
      <c r="AK526" s="12"/>
      <c r="AL526" s="12"/>
      <c r="AM526" s="12"/>
      <c r="AN526" s="12"/>
      <c r="AO526" s="12"/>
      <c r="AP526" s="27"/>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row>
    <row r="527" spans="2:102" hidden="1" x14ac:dyDescent="0.15">
      <c r="B527" s="8"/>
      <c r="AC527" s="12"/>
      <c r="AD527" s="12"/>
      <c r="AE527" s="12"/>
      <c r="AF527" s="12"/>
      <c r="AG527" s="12"/>
      <c r="AH527" s="12"/>
      <c r="AI527" s="12"/>
      <c r="AJ527" s="12"/>
      <c r="AK527" s="12"/>
      <c r="AL527" s="12"/>
      <c r="AM527" s="12"/>
      <c r="AN527" s="12"/>
      <c r="AO527" s="12"/>
      <c r="AP527" s="27"/>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row>
    <row r="528" spans="2:102" hidden="1" x14ac:dyDescent="0.15">
      <c r="B528" s="8"/>
      <c r="AC528" s="12"/>
      <c r="AD528" s="12"/>
      <c r="AE528" s="12"/>
      <c r="AF528" s="12"/>
      <c r="AG528" s="12"/>
      <c r="AH528" s="12"/>
      <c r="AI528" s="12"/>
      <c r="AJ528" s="12"/>
      <c r="AK528" s="12"/>
      <c r="AL528" s="12"/>
      <c r="AM528" s="12"/>
      <c r="AN528" s="12"/>
      <c r="AO528" s="12"/>
      <c r="AP528" s="27"/>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row>
    <row r="529" spans="2:102" hidden="1" x14ac:dyDescent="0.15">
      <c r="B529" s="8"/>
      <c r="AC529" s="12"/>
      <c r="AD529" s="12"/>
      <c r="AE529" s="12"/>
      <c r="AF529" s="12"/>
      <c r="AG529" s="12"/>
      <c r="AH529" s="12"/>
      <c r="AI529" s="12"/>
      <c r="AJ529" s="12"/>
      <c r="AK529" s="12"/>
      <c r="AL529" s="12"/>
      <c r="AM529" s="12"/>
      <c r="AN529" s="12"/>
      <c r="AO529" s="12"/>
      <c r="AP529" s="27"/>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row>
    <row r="530" spans="2:102" hidden="1" x14ac:dyDescent="0.15">
      <c r="B530" s="8"/>
      <c r="AC530" s="12"/>
      <c r="AD530" s="12"/>
      <c r="AE530" s="12"/>
      <c r="AF530" s="12"/>
      <c r="AG530" s="12"/>
      <c r="AH530" s="12"/>
      <c r="AI530" s="12"/>
      <c r="AJ530" s="12"/>
      <c r="AK530" s="12"/>
      <c r="AL530" s="12"/>
      <c r="AM530" s="12"/>
      <c r="AN530" s="12"/>
      <c r="AO530" s="12"/>
      <c r="AP530" s="27"/>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row>
    <row r="531" spans="2:102" hidden="1" x14ac:dyDescent="0.15">
      <c r="B531" s="8"/>
      <c r="AC531" s="12"/>
      <c r="AD531" s="12"/>
      <c r="AE531" s="12"/>
      <c r="AF531" s="12"/>
      <c r="AG531" s="12"/>
      <c r="AH531" s="12"/>
      <c r="AI531" s="12"/>
      <c r="AJ531" s="12"/>
      <c r="AK531" s="12"/>
      <c r="AL531" s="12"/>
      <c r="AM531" s="12"/>
      <c r="AN531" s="12"/>
      <c r="AO531" s="12"/>
      <c r="AP531" s="27"/>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row>
    <row r="532" spans="2:102" hidden="1" x14ac:dyDescent="0.15">
      <c r="B532" s="8"/>
      <c r="AC532" s="12"/>
      <c r="AD532" s="12"/>
      <c r="AE532" s="12"/>
      <c r="AF532" s="12"/>
      <c r="AG532" s="12"/>
      <c r="AH532" s="12"/>
      <c r="AI532" s="12"/>
      <c r="AJ532" s="12"/>
      <c r="AK532" s="12"/>
      <c r="AL532" s="12"/>
      <c r="AM532" s="12"/>
      <c r="AN532" s="12"/>
      <c r="AO532" s="12"/>
      <c r="AP532" s="27"/>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row>
    <row r="533" spans="2:102" hidden="1" x14ac:dyDescent="0.15">
      <c r="B533" s="8"/>
      <c r="AC533" s="12"/>
      <c r="AD533" s="12"/>
      <c r="AE533" s="12"/>
      <c r="AF533" s="12"/>
      <c r="AG533" s="12"/>
      <c r="AH533" s="12"/>
      <c r="AI533" s="12"/>
      <c r="AJ533" s="12"/>
      <c r="AK533" s="12"/>
      <c r="AL533" s="12"/>
      <c r="AM533" s="12"/>
      <c r="AN533" s="12"/>
      <c r="AO533" s="12"/>
      <c r="AP533" s="27"/>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row>
    <row r="534" spans="2:102" hidden="1" x14ac:dyDescent="0.15">
      <c r="B534" s="8"/>
      <c r="AC534" s="12"/>
      <c r="AD534" s="12"/>
      <c r="AE534" s="12"/>
      <c r="AF534" s="12"/>
      <c r="AG534" s="12"/>
      <c r="AH534" s="12"/>
      <c r="AI534" s="12"/>
      <c r="AJ534" s="12"/>
      <c r="AK534" s="12"/>
      <c r="AL534" s="12"/>
      <c r="AM534" s="12"/>
      <c r="AN534" s="12"/>
      <c r="AO534" s="12"/>
      <c r="AP534" s="27"/>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row>
    <row r="535" spans="2:102" hidden="1" x14ac:dyDescent="0.15">
      <c r="B535" s="8"/>
      <c r="AC535" s="12"/>
      <c r="AD535" s="12"/>
      <c r="AE535" s="12"/>
      <c r="AF535" s="12"/>
      <c r="AG535" s="12"/>
      <c r="AH535" s="12"/>
      <c r="AI535" s="12"/>
      <c r="AJ535" s="12"/>
      <c r="AK535" s="12"/>
      <c r="AL535" s="12"/>
      <c r="AM535" s="12"/>
      <c r="AN535" s="12"/>
      <c r="AO535" s="12"/>
      <c r="AP535" s="27"/>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row>
    <row r="536" spans="2:102" hidden="1" x14ac:dyDescent="0.15">
      <c r="B536" s="8"/>
      <c r="AC536" s="12"/>
      <c r="AD536" s="12"/>
      <c r="AE536" s="12"/>
      <c r="AF536" s="12"/>
      <c r="AG536" s="12"/>
      <c r="AH536" s="12"/>
      <c r="AI536" s="12"/>
      <c r="AJ536" s="12"/>
      <c r="AK536" s="12"/>
      <c r="AL536" s="12"/>
      <c r="AM536" s="12"/>
      <c r="AN536" s="12"/>
      <c r="AO536" s="12"/>
      <c r="AP536" s="27"/>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row>
    <row r="537" spans="2:102" hidden="1" x14ac:dyDescent="0.15">
      <c r="B537" s="8"/>
      <c r="AC537" s="12"/>
      <c r="AD537" s="12"/>
      <c r="AE537" s="12"/>
      <c r="AF537" s="12"/>
      <c r="AG537" s="12"/>
      <c r="AH537" s="12"/>
      <c r="AI537" s="12"/>
      <c r="AJ537" s="12"/>
      <c r="AK537" s="12"/>
      <c r="AL537" s="12"/>
      <c r="AM537" s="12"/>
      <c r="AN537" s="12"/>
      <c r="AO537" s="12"/>
      <c r="AP537" s="27"/>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row>
    <row r="538" spans="2:102" hidden="1" x14ac:dyDescent="0.15">
      <c r="B538" s="8"/>
      <c r="AC538" s="12"/>
      <c r="AD538" s="12"/>
      <c r="AE538" s="12"/>
      <c r="AF538" s="12"/>
      <c r="AG538" s="12"/>
      <c r="AH538" s="12"/>
      <c r="AI538" s="12"/>
      <c r="AJ538" s="12"/>
      <c r="AK538" s="12"/>
      <c r="AL538" s="12"/>
      <c r="AM538" s="12"/>
      <c r="AN538" s="12"/>
      <c r="AO538" s="12"/>
      <c r="AP538" s="27"/>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row>
    <row r="539" spans="2:102" hidden="1" x14ac:dyDescent="0.15">
      <c r="B539" s="8"/>
      <c r="AC539" s="12"/>
      <c r="AD539" s="12"/>
      <c r="AE539" s="12"/>
      <c r="AF539" s="12"/>
      <c r="AG539" s="12"/>
      <c r="AH539" s="12"/>
      <c r="AI539" s="12"/>
      <c r="AJ539" s="12"/>
      <c r="AK539" s="12"/>
      <c r="AL539" s="12"/>
      <c r="AM539" s="12"/>
      <c r="AN539" s="12"/>
      <c r="AO539" s="12"/>
      <c r="AP539" s="27"/>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row>
    <row r="540" spans="2:102" hidden="1" x14ac:dyDescent="0.15">
      <c r="B540" s="8"/>
      <c r="AC540" s="12"/>
      <c r="AD540" s="12"/>
      <c r="AE540" s="12"/>
      <c r="AF540" s="12"/>
      <c r="AG540" s="12"/>
      <c r="AH540" s="12"/>
      <c r="AI540" s="12"/>
      <c r="AJ540" s="12"/>
      <c r="AK540" s="12"/>
      <c r="AL540" s="12"/>
      <c r="AM540" s="12"/>
      <c r="AN540" s="12"/>
      <c r="AO540" s="12"/>
      <c r="AP540" s="27"/>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row>
    <row r="541" spans="2:102" hidden="1" x14ac:dyDescent="0.15">
      <c r="B541" s="8"/>
      <c r="AC541" s="12"/>
      <c r="AD541" s="12"/>
      <c r="AE541" s="12"/>
      <c r="AF541" s="12"/>
      <c r="AG541" s="12"/>
      <c r="AH541" s="12"/>
      <c r="AI541" s="12"/>
      <c r="AJ541" s="12"/>
      <c r="AK541" s="12"/>
      <c r="AL541" s="12"/>
      <c r="AM541" s="12"/>
      <c r="AN541" s="12"/>
      <c r="AO541" s="12"/>
      <c r="AP541" s="27"/>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row>
    <row r="542" spans="2:102" hidden="1" x14ac:dyDescent="0.15">
      <c r="B542" s="8"/>
      <c r="AC542" s="12"/>
      <c r="AD542" s="12"/>
      <c r="AE542" s="12"/>
      <c r="AF542" s="12"/>
      <c r="AG542" s="12"/>
      <c r="AH542" s="12"/>
      <c r="AI542" s="12"/>
      <c r="AJ542" s="12"/>
      <c r="AK542" s="12"/>
      <c r="AL542" s="12"/>
      <c r="AM542" s="12"/>
      <c r="AN542" s="12"/>
      <c r="AO542" s="12"/>
      <c r="AP542" s="27"/>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row>
    <row r="543" spans="2:102" hidden="1" x14ac:dyDescent="0.15">
      <c r="B543" s="8"/>
      <c r="AC543" s="12"/>
      <c r="AD543" s="12"/>
      <c r="AE543" s="12"/>
      <c r="AF543" s="12"/>
      <c r="AG543" s="12"/>
      <c r="AH543" s="12"/>
      <c r="AI543" s="12"/>
      <c r="AJ543" s="12"/>
      <c r="AK543" s="12"/>
      <c r="AL543" s="12"/>
      <c r="AM543" s="12"/>
      <c r="AN543" s="12"/>
      <c r="AO543" s="12"/>
      <c r="AP543" s="27"/>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row>
    <row r="544" spans="2:102" hidden="1" x14ac:dyDescent="0.15">
      <c r="B544" s="8"/>
      <c r="AC544" s="12"/>
      <c r="AD544" s="12"/>
      <c r="AE544" s="12"/>
      <c r="AF544" s="12"/>
      <c r="AG544" s="12"/>
      <c r="AH544" s="12"/>
      <c r="AI544" s="12"/>
      <c r="AJ544" s="12"/>
      <c r="AK544" s="12"/>
      <c r="AL544" s="12"/>
      <c r="AM544" s="12"/>
      <c r="AN544" s="12"/>
      <c r="AO544" s="12"/>
      <c r="AP544" s="27"/>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row>
    <row r="545" spans="2:102" hidden="1" x14ac:dyDescent="0.15">
      <c r="B545" s="8"/>
      <c r="AC545" s="12"/>
      <c r="AD545" s="12"/>
      <c r="AE545" s="12"/>
      <c r="AF545" s="12"/>
      <c r="AG545" s="12"/>
      <c r="AH545" s="12"/>
      <c r="AI545" s="12"/>
      <c r="AJ545" s="12"/>
      <c r="AK545" s="12"/>
      <c r="AL545" s="12"/>
      <c r="AM545" s="12"/>
      <c r="AN545" s="12"/>
      <c r="AO545" s="12"/>
      <c r="AP545" s="27"/>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row>
    <row r="546" spans="2:102" hidden="1" x14ac:dyDescent="0.15">
      <c r="B546" s="8"/>
      <c r="AC546" s="12"/>
      <c r="AD546" s="12"/>
      <c r="AE546" s="12"/>
      <c r="AF546" s="12"/>
      <c r="AG546" s="12"/>
      <c r="AH546" s="12"/>
      <c r="AI546" s="12"/>
      <c r="AJ546" s="12"/>
      <c r="AK546" s="12"/>
      <c r="AL546" s="12"/>
      <c r="AM546" s="12"/>
      <c r="AN546" s="12"/>
      <c r="AO546" s="12"/>
      <c r="AP546" s="27"/>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row>
    <row r="547" spans="2:102" hidden="1" x14ac:dyDescent="0.15">
      <c r="B547" s="8"/>
      <c r="AC547" s="12"/>
      <c r="AD547" s="12"/>
      <c r="AE547" s="12"/>
      <c r="AF547" s="12"/>
      <c r="AG547" s="12"/>
      <c r="AH547" s="12"/>
      <c r="AI547" s="12"/>
      <c r="AJ547" s="12"/>
      <c r="AK547" s="12"/>
      <c r="AL547" s="12"/>
      <c r="AM547" s="12"/>
      <c r="AN547" s="12"/>
      <c r="AO547" s="12"/>
      <c r="AP547" s="27"/>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row>
    <row r="548" spans="2:102" hidden="1" x14ac:dyDescent="0.15">
      <c r="B548" s="8"/>
      <c r="AC548" s="12"/>
      <c r="AD548" s="12"/>
      <c r="AE548" s="12"/>
      <c r="AF548" s="12"/>
      <c r="AG548" s="12"/>
      <c r="AH548" s="12"/>
      <c r="AI548" s="12"/>
      <c r="AJ548" s="12"/>
      <c r="AK548" s="12"/>
      <c r="AL548" s="12"/>
      <c r="AM548" s="12"/>
      <c r="AN548" s="12"/>
      <c r="AO548" s="12"/>
      <c r="AP548" s="27"/>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row>
    <row r="549" spans="2:102" hidden="1" x14ac:dyDescent="0.15">
      <c r="B549" s="8"/>
      <c r="AC549" s="12"/>
      <c r="AD549" s="12"/>
      <c r="AE549" s="12"/>
      <c r="AF549" s="12"/>
      <c r="AG549" s="12"/>
      <c r="AH549" s="12"/>
      <c r="AI549" s="12"/>
      <c r="AJ549" s="12"/>
      <c r="AK549" s="12"/>
      <c r="AL549" s="12"/>
      <c r="AM549" s="12"/>
      <c r="AN549" s="12"/>
      <c r="AO549" s="12"/>
      <c r="AP549" s="27"/>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row>
    <row r="550" spans="2:102" hidden="1" x14ac:dyDescent="0.15">
      <c r="B550" s="8"/>
      <c r="AC550" s="12"/>
      <c r="AD550" s="12"/>
      <c r="AE550" s="12"/>
      <c r="AF550" s="12"/>
      <c r="AG550" s="12"/>
      <c r="AH550" s="12"/>
      <c r="AI550" s="12"/>
      <c r="AJ550" s="12"/>
      <c r="AK550" s="12"/>
      <c r="AL550" s="12"/>
      <c r="AM550" s="12"/>
      <c r="AN550" s="12"/>
      <c r="AO550" s="12"/>
      <c r="AP550" s="27"/>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row>
    <row r="551" spans="2:102" hidden="1" x14ac:dyDescent="0.15">
      <c r="B551" s="8"/>
      <c r="AC551" s="12"/>
      <c r="AD551" s="12"/>
      <c r="AE551" s="12"/>
      <c r="AF551" s="12"/>
      <c r="AG551" s="12"/>
      <c r="AH551" s="12"/>
      <c r="AI551" s="12"/>
      <c r="AJ551" s="12"/>
      <c r="AK551" s="12"/>
      <c r="AL551" s="12"/>
      <c r="AM551" s="12"/>
      <c r="AN551" s="12"/>
      <c r="AO551" s="12"/>
      <c r="AP551" s="27"/>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row>
    <row r="552" spans="2:102" hidden="1" x14ac:dyDescent="0.15">
      <c r="B552" s="8"/>
      <c r="AC552" s="12"/>
      <c r="AD552" s="12"/>
      <c r="AE552" s="12"/>
      <c r="AF552" s="12"/>
      <c r="AG552" s="12"/>
      <c r="AH552" s="12"/>
      <c r="AI552" s="12"/>
      <c r="AJ552" s="12"/>
      <c r="AK552" s="12"/>
      <c r="AL552" s="12"/>
      <c r="AM552" s="12"/>
      <c r="AN552" s="12"/>
      <c r="AO552" s="12"/>
      <c r="AP552" s="27"/>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row>
    <row r="553" spans="2:102" hidden="1" x14ac:dyDescent="0.15">
      <c r="B553" s="8"/>
      <c r="AC553" s="12"/>
      <c r="AD553" s="12"/>
      <c r="AE553" s="12"/>
      <c r="AF553" s="12"/>
      <c r="AG553" s="12"/>
      <c r="AH553" s="12"/>
      <c r="AI553" s="12"/>
      <c r="AJ553" s="12"/>
      <c r="AK553" s="12"/>
      <c r="AL553" s="12"/>
      <c r="AM553" s="12"/>
      <c r="AN553" s="12"/>
      <c r="AO553" s="12"/>
      <c r="AP553" s="27"/>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row>
    <row r="554" spans="2:102" hidden="1" x14ac:dyDescent="0.15">
      <c r="B554" s="8"/>
      <c r="AC554" s="12"/>
      <c r="AD554" s="12"/>
      <c r="AE554" s="12"/>
      <c r="AF554" s="12"/>
      <c r="AG554" s="12"/>
      <c r="AH554" s="12"/>
      <c r="AI554" s="12"/>
      <c r="AJ554" s="12"/>
      <c r="AK554" s="12"/>
      <c r="AL554" s="12"/>
      <c r="AM554" s="12"/>
      <c r="AN554" s="12"/>
      <c r="AO554" s="12"/>
      <c r="AP554" s="27"/>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row>
    <row r="555" spans="2:102" hidden="1" x14ac:dyDescent="0.15">
      <c r="B555" s="8"/>
      <c r="AC555" s="12"/>
      <c r="AD555" s="12"/>
      <c r="AE555" s="12"/>
      <c r="AF555" s="12"/>
      <c r="AG555" s="12"/>
      <c r="AH555" s="12"/>
      <c r="AI555" s="12"/>
      <c r="AJ555" s="12"/>
      <c r="AK555" s="12"/>
      <c r="AL555" s="12"/>
      <c r="AM555" s="12"/>
      <c r="AN555" s="12"/>
      <c r="AO555" s="12"/>
      <c r="AP555" s="27"/>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row>
    <row r="556" spans="2:102" hidden="1" x14ac:dyDescent="0.15">
      <c r="B556" s="8"/>
      <c r="AC556" s="12"/>
      <c r="AD556" s="12"/>
      <c r="AE556" s="12"/>
      <c r="AF556" s="12"/>
      <c r="AG556" s="12"/>
      <c r="AH556" s="12"/>
      <c r="AI556" s="12"/>
      <c r="AJ556" s="12"/>
      <c r="AK556" s="12"/>
      <c r="AL556" s="12"/>
      <c r="AM556" s="12"/>
      <c r="AN556" s="12"/>
      <c r="AO556" s="12"/>
      <c r="AP556" s="27"/>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row>
    <row r="557" spans="2:102" hidden="1" x14ac:dyDescent="0.15">
      <c r="B557" s="8"/>
      <c r="AC557" s="12"/>
      <c r="AD557" s="12"/>
      <c r="AE557" s="12"/>
      <c r="AF557" s="12"/>
      <c r="AG557" s="12"/>
      <c r="AH557" s="12"/>
      <c r="AI557" s="12"/>
      <c r="AJ557" s="12"/>
      <c r="AK557" s="12"/>
      <c r="AL557" s="12"/>
      <c r="AM557" s="12"/>
      <c r="AN557" s="12"/>
      <c r="AO557" s="12"/>
      <c r="AP557" s="27"/>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row>
    <row r="558" spans="2:102" hidden="1" x14ac:dyDescent="0.15">
      <c r="B558" s="8"/>
      <c r="AC558" s="12"/>
      <c r="AD558" s="12"/>
      <c r="AE558" s="12"/>
      <c r="AF558" s="12"/>
      <c r="AG558" s="12"/>
      <c r="AH558" s="12"/>
      <c r="AI558" s="12"/>
      <c r="AJ558" s="12"/>
      <c r="AK558" s="12"/>
      <c r="AL558" s="12"/>
      <c r="AM558" s="12"/>
      <c r="AN558" s="12"/>
      <c r="AO558" s="12"/>
      <c r="AP558" s="27"/>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row>
    <row r="559" spans="2:102" hidden="1" x14ac:dyDescent="0.15">
      <c r="B559" s="8"/>
      <c r="AC559" s="12"/>
      <c r="AD559" s="12"/>
      <c r="AE559" s="12"/>
      <c r="AF559" s="12"/>
      <c r="AG559" s="12"/>
      <c r="AH559" s="12"/>
      <c r="AI559" s="12"/>
      <c r="AJ559" s="12"/>
      <c r="AK559" s="12"/>
      <c r="AL559" s="12"/>
      <c r="AM559" s="12"/>
      <c r="AN559" s="12"/>
      <c r="AO559" s="12"/>
      <c r="AP559" s="27"/>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row>
    <row r="560" spans="2:102" hidden="1" x14ac:dyDescent="0.15">
      <c r="B560" s="8"/>
      <c r="AC560" s="12"/>
      <c r="AD560" s="12"/>
      <c r="AE560" s="12"/>
      <c r="AF560" s="12"/>
      <c r="AG560" s="12"/>
      <c r="AH560" s="12"/>
      <c r="AI560" s="12"/>
      <c r="AJ560" s="12"/>
      <c r="AK560" s="12"/>
      <c r="AL560" s="12"/>
      <c r="AM560" s="12"/>
      <c r="AN560" s="12"/>
      <c r="AO560" s="12"/>
      <c r="AP560" s="27"/>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row>
    <row r="561" spans="2:102" hidden="1" x14ac:dyDescent="0.15">
      <c r="B561" s="8"/>
      <c r="AC561" s="12"/>
      <c r="AD561" s="12"/>
      <c r="AE561" s="12"/>
      <c r="AF561" s="12"/>
      <c r="AG561" s="12"/>
      <c r="AH561" s="12"/>
      <c r="AI561" s="12"/>
      <c r="AJ561" s="12"/>
      <c r="AK561" s="12"/>
      <c r="AL561" s="12"/>
      <c r="AM561" s="12"/>
      <c r="AN561" s="12"/>
      <c r="AO561" s="12"/>
      <c r="AP561" s="27"/>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row>
    <row r="562" spans="2:102" hidden="1" x14ac:dyDescent="0.15">
      <c r="B562" s="8"/>
      <c r="AC562" s="12"/>
      <c r="AD562" s="12"/>
      <c r="AE562" s="12"/>
      <c r="AF562" s="12"/>
      <c r="AG562" s="12"/>
      <c r="AH562" s="12"/>
      <c r="AI562" s="12"/>
      <c r="AJ562" s="12"/>
      <c r="AK562" s="12"/>
      <c r="AL562" s="12"/>
      <c r="AM562" s="12"/>
      <c r="AN562" s="12"/>
      <c r="AO562" s="12"/>
      <c r="AP562" s="27"/>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row>
    <row r="563" spans="2:102" hidden="1" x14ac:dyDescent="0.15">
      <c r="B563" s="8"/>
      <c r="AC563" s="12"/>
      <c r="AD563" s="12"/>
      <c r="AE563" s="12"/>
      <c r="AF563" s="12"/>
      <c r="AG563" s="12"/>
      <c r="AH563" s="12"/>
      <c r="AI563" s="12"/>
      <c r="AJ563" s="12"/>
      <c r="AK563" s="12"/>
      <c r="AL563" s="12"/>
      <c r="AM563" s="12"/>
      <c r="AN563" s="12"/>
      <c r="AO563" s="12"/>
      <c r="AP563" s="27"/>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row>
    <row r="564" spans="2:102" hidden="1" x14ac:dyDescent="0.15">
      <c r="B564" s="8"/>
      <c r="AC564" s="12"/>
      <c r="AD564" s="12"/>
      <c r="AE564" s="12"/>
      <c r="AF564" s="12"/>
      <c r="AG564" s="12"/>
      <c r="AH564" s="12"/>
      <c r="AI564" s="12"/>
      <c r="AJ564" s="12"/>
      <c r="AK564" s="12"/>
      <c r="AL564" s="12"/>
      <c r="AM564" s="12"/>
      <c r="AN564" s="12"/>
      <c r="AO564" s="12"/>
      <c r="AP564" s="27"/>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row>
    <row r="565" spans="2:102" hidden="1" x14ac:dyDescent="0.15">
      <c r="B565" s="8"/>
      <c r="AC565" s="12"/>
      <c r="AD565" s="12"/>
      <c r="AE565" s="12"/>
      <c r="AF565" s="12"/>
      <c r="AG565" s="12"/>
      <c r="AH565" s="12"/>
      <c r="AI565" s="12"/>
      <c r="AJ565" s="12"/>
      <c r="AK565" s="12"/>
      <c r="AL565" s="12"/>
      <c r="AM565" s="12"/>
      <c r="AN565" s="12"/>
      <c r="AO565" s="12"/>
      <c r="AP565" s="27"/>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row>
    <row r="566" spans="2:102" hidden="1" x14ac:dyDescent="0.15">
      <c r="B566" s="8"/>
      <c r="AC566" s="12"/>
      <c r="AD566" s="12"/>
      <c r="AE566" s="12"/>
      <c r="AF566" s="12"/>
      <c r="AG566" s="12"/>
      <c r="AH566" s="12"/>
      <c r="AI566" s="12"/>
      <c r="AJ566" s="12"/>
      <c r="AK566" s="12"/>
      <c r="AL566" s="12"/>
      <c r="AM566" s="12"/>
      <c r="AN566" s="12"/>
      <c r="AO566" s="12"/>
      <c r="AP566" s="27"/>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row>
    <row r="567" spans="2:102" hidden="1" x14ac:dyDescent="0.15">
      <c r="B567" s="8"/>
      <c r="AC567" s="12"/>
      <c r="AD567" s="12"/>
      <c r="AE567" s="12"/>
      <c r="AF567" s="12"/>
      <c r="AG567" s="12"/>
      <c r="AH567" s="12"/>
      <c r="AI567" s="12"/>
      <c r="AJ567" s="12"/>
      <c r="AK567" s="12"/>
      <c r="AL567" s="12"/>
      <c r="AM567" s="12"/>
      <c r="AN567" s="12"/>
      <c r="AO567" s="12"/>
      <c r="AP567" s="27"/>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row>
    <row r="568" spans="2:102" hidden="1" x14ac:dyDescent="0.15">
      <c r="B568" s="8"/>
      <c r="AC568" s="12"/>
      <c r="AD568" s="12"/>
      <c r="AE568" s="12"/>
      <c r="AF568" s="12"/>
      <c r="AG568" s="12"/>
      <c r="AH568" s="12"/>
      <c r="AI568" s="12"/>
      <c r="AJ568" s="12"/>
      <c r="AK568" s="12"/>
      <c r="AL568" s="12"/>
      <c r="AM568" s="12"/>
      <c r="AN568" s="12"/>
      <c r="AO568" s="12"/>
      <c r="AP568" s="27"/>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row>
    <row r="569" spans="2:102" hidden="1" x14ac:dyDescent="0.15">
      <c r="B569" s="8"/>
      <c r="AC569" s="12"/>
      <c r="AD569" s="12"/>
      <c r="AE569" s="12"/>
      <c r="AF569" s="12"/>
      <c r="AG569" s="12"/>
      <c r="AH569" s="12"/>
      <c r="AI569" s="12"/>
      <c r="AJ569" s="12"/>
      <c r="AK569" s="12"/>
      <c r="AL569" s="12"/>
      <c r="AM569" s="12"/>
      <c r="AN569" s="12"/>
      <c r="AO569" s="12"/>
      <c r="AP569" s="27"/>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row>
    <row r="570" spans="2:102" hidden="1" x14ac:dyDescent="0.15">
      <c r="B570" s="8"/>
      <c r="AC570" s="12"/>
      <c r="AD570" s="12"/>
      <c r="AE570" s="12"/>
      <c r="AF570" s="12"/>
      <c r="AG570" s="12"/>
      <c r="AH570" s="12"/>
      <c r="AI570" s="12"/>
      <c r="AJ570" s="12"/>
      <c r="AK570" s="12"/>
      <c r="AL570" s="12"/>
      <c r="AM570" s="12"/>
      <c r="AN570" s="12"/>
      <c r="AO570" s="12"/>
      <c r="AP570" s="27"/>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row>
    <row r="571" spans="2:102" hidden="1" x14ac:dyDescent="0.15">
      <c r="B571" s="8"/>
      <c r="AC571" s="12"/>
      <c r="AD571" s="12"/>
      <c r="AE571" s="12"/>
      <c r="AF571" s="12"/>
      <c r="AG571" s="12"/>
      <c r="AH571" s="12"/>
      <c r="AI571" s="12"/>
      <c r="AJ571" s="12"/>
      <c r="AK571" s="12"/>
      <c r="AL571" s="12"/>
      <c r="AM571" s="12"/>
      <c r="AN571" s="12"/>
      <c r="AO571" s="12"/>
      <c r="AP571" s="27"/>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row>
    <row r="572" spans="2:102" hidden="1" x14ac:dyDescent="0.15">
      <c r="B572" s="8"/>
      <c r="AC572" s="12"/>
      <c r="AD572" s="12"/>
      <c r="AE572" s="12"/>
      <c r="AF572" s="12"/>
      <c r="AG572" s="12"/>
      <c r="AH572" s="12"/>
      <c r="AI572" s="12"/>
      <c r="AJ572" s="12"/>
      <c r="AK572" s="12"/>
      <c r="AL572" s="12"/>
      <c r="AM572" s="12"/>
      <c r="AN572" s="12"/>
      <c r="AO572" s="12"/>
      <c r="AP572" s="27"/>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row>
    <row r="573" spans="2:102" hidden="1" x14ac:dyDescent="0.15">
      <c r="B573" s="8"/>
      <c r="AC573" s="12"/>
      <c r="AD573" s="12"/>
      <c r="AE573" s="12"/>
      <c r="AF573" s="12"/>
      <c r="AG573" s="12"/>
      <c r="AH573" s="12"/>
      <c r="AI573" s="12"/>
      <c r="AJ573" s="12"/>
      <c r="AK573" s="12"/>
      <c r="AL573" s="12"/>
      <c r="AM573" s="12"/>
      <c r="AN573" s="12"/>
      <c r="AO573" s="12"/>
      <c r="AP573" s="27"/>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row>
    <row r="574" spans="2:102" hidden="1" x14ac:dyDescent="0.15">
      <c r="B574" s="8"/>
      <c r="AC574" s="12"/>
      <c r="AD574" s="12"/>
      <c r="AE574" s="12"/>
      <c r="AF574" s="12"/>
      <c r="AG574" s="12"/>
      <c r="AH574" s="12"/>
      <c r="AI574" s="12"/>
      <c r="AJ574" s="12"/>
      <c r="AK574" s="12"/>
      <c r="AL574" s="12"/>
      <c r="AM574" s="12"/>
      <c r="AN574" s="12"/>
      <c r="AO574" s="12"/>
      <c r="AP574" s="27"/>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row>
    <row r="575" spans="2:102" hidden="1" x14ac:dyDescent="0.15">
      <c r="B575" s="8"/>
      <c r="AC575" s="12"/>
      <c r="AD575" s="12"/>
      <c r="AE575" s="12"/>
      <c r="AF575" s="12"/>
      <c r="AG575" s="12"/>
      <c r="AH575" s="12"/>
      <c r="AI575" s="12"/>
      <c r="AJ575" s="12"/>
      <c r="AK575" s="12"/>
      <c r="AL575" s="12"/>
      <c r="AM575" s="12"/>
      <c r="AN575" s="12"/>
      <c r="AO575" s="12"/>
      <c r="AP575" s="27"/>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row>
    <row r="576" spans="2:102" hidden="1" x14ac:dyDescent="0.15">
      <c r="B576" s="8"/>
      <c r="AC576" s="12"/>
      <c r="AD576" s="12"/>
      <c r="AE576" s="12"/>
      <c r="AF576" s="12"/>
      <c r="AG576" s="12"/>
      <c r="AH576" s="12"/>
      <c r="AI576" s="12"/>
      <c r="AJ576" s="12"/>
      <c r="AK576" s="12"/>
      <c r="AL576" s="12"/>
      <c r="AM576" s="12"/>
      <c r="AN576" s="12"/>
      <c r="AO576" s="12"/>
      <c r="AP576" s="27"/>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row>
    <row r="577" spans="2:102" hidden="1" x14ac:dyDescent="0.15">
      <c r="B577" s="8"/>
      <c r="AC577" s="12"/>
      <c r="AD577" s="12"/>
      <c r="AE577" s="12"/>
      <c r="AF577" s="12"/>
      <c r="AG577" s="12"/>
      <c r="AH577" s="12"/>
      <c r="AI577" s="12"/>
      <c r="AJ577" s="12"/>
      <c r="AK577" s="12"/>
      <c r="AL577" s="12"/>
      <c r="AM577" s="12"/>
      <c r="AN577" s="12"/>
      <c r="AO577" s="12"/>
      <c r="AP577" s="27"/>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row>
    <row r="578" spans="2:102" hidden="1" x14ac:dyDescent="0.15">
      <c r="B578" s="8"/>
      <c r="AC578" s="12"/>
      <c r="AD578" s="12"/>
      <c r="AE578" s="12"/>
      <c r="AF578" s="12"/>
      <c r="AG578" s="12"/>
      <c r="AH578" s="12"/>
      <c r="AI578" s="12"/>
      <c r="AJ578" s="12"/>
      <c r="AK578" s="12"/>
      <c r="AL578" s="12"/>
      <c r="AM578" s="12"/>
      <c r="AN578" s="12"/>
      <c r="AO578" s="12"/>
      <c r="AP578" s="27"/>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row>
    <row r="579" spans="2:102" hidden="1" x14ac:dyDescent="0.15">
      <c r="B579" s="8"/>
      <c r="AC579" s="12"/>
      <c r="AD579" s="12"/>
      <c r="AE579" s="12"/>
      <c r="AF579" s="12"/>
      <c r="AG579" s="12"/>
      <c r="AH579" s="12"/>
      <c r="AI579" s="12"/>
      <c r="AJ579" s="12"/>
      <c r="AK579" s="12"/>
      <c r="AL579" s="12"/>
      <c r="AM579" s="12"/>
      <c r="AN579" s="12"/>
      <c r="AO579" s="12"/>
      <c r="AP579" s="27"/>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row>
    <row r="580" spans="2:102" hidden="1" x14ac:dyDescent="0.15">
      <c r="B580" s="8"/>
      <c r="AC580" s="12"/>
      <c r="AD580" s="12"/>
      <c r="AE580" s="12"/>
      <c r="AF580" s="12"/>
      <c r="AG580" s="12"/>
      <c r="AH580" s="12"/>
      <c r="AI580" s="12"/>
      <c r="AJ580" s="12"/>
      <c r="AK580" s="12"/>
      <c r="AL580" s="12"/>
      <c r="AM580" s="12"/>
      <c r="AN580" s="12"/>
      <c r="AO580" s="12"/>
      <c r="AP580" s="27"/>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row>
    <row r="581" spans="2:102" hidden="1" x14ac:dyDescent="0.15">
      <c r="B581" s="8"/>
      <c r="AC581" s="12"/>
      <c r="AD581" s="12"/>
      <c r="AE581" s="12"/>
      <c r="AF581" s="12"/>
      <c r="AG581" s="12"/>
      <c r="AH581" s="12"/>
      <c r="AI581" s="12"/>
      <c r="AJ581" s="12"/>
      <c r="AK581" s="12"/>
      <c r="AL581" s="12"/>
      <c r="AM581" s="12"/>
      <c r="AN581" s="12"/>
      <c r="AO581" s="12"/>
      <c r="AP581" s="27"/>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row>
    <row r="582" spans="2:102" hidden="1" x14ac:dyDescent="0.15">
      <c r="B582" s="8"/>
      <c r="AC582" s="12"/>
      <c r="AD582" s="12"/>
      <c r="AE582" s="12"/>
      <c r="AF582" s="12"/>
      <c r="AG582" s="12"/>
      <c r="AH582" s="12"/>
      <c r="AI582" s="12"/>
      <c r="AJ582" s="12"/>
      <c r="AK582" s="12"/>
      <c r="AL582" s="12"/>
      <c r="AM582" s="12"/>
      <c r="AN582" s="12"/>
      <c r="AO582" s="12"/>
      <c r="AP582" s="27"/>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row>
    <row r="583" spans="2:102" hidden="1" x14ac:dyDescent="0.15">
      <c r="B583" s="8"/>
      <c r="AC583" s="12"/>
      <c r="AD583" s="12"/>
      <c r="AE583" s="12"/>
      <c r="AF583" s="12"/>
      <c r="AG583" s="12"/>
      <c r="AH583" s="12"/>
      <c r="AI583" s="12"/>
      <c r="AJ583" s="12"/>
      <c r="AK583" s="12"/>
      <c r="AL583" s="12"/>
      <c r="AM583" s="12"/>
      <c r="AN583" s="12"/>
      <c r="AO583" s="12"/>
      <c r="AP583" s="27"/>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row>
    <row r="584" spans="2:102" hidden="1" x14ac:dyDescent="0.15">
      <c r="B584" s="8"/>
      <c r="AC584" s="12"/>
      <c r="AD584" s="12"/>
      <c r="AE584" s="12"/>
      <c r="AF584" s="12"/>
      <c r="AG584" s="12"/>
      <c r="AH584" s="12"/>
      <c r="AI584" s="12"/>
      <c r="AJ584" s="12"/>
      <c r="AK584" s="12"/>
      <c r="AL584" s="12"/>
      <c r="AM584" s="12"/>
      <c r="AN584" s="12"/>
      <c r="AO584" s="12"/>
      <c r="AP584" s="27"/>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row>
    <row r="585" spans="2:102" hidden="1" x14ac:dyDescent="0.15">
      <c r="B585" s="8"/>
      <c r="AC585" s="12"/>
      <c r="AD585" s="12"/>
      <c r="AE585" s="12"/>
      <c r="AF585" s="12"/>
      <c r="AG585" s="12"/>
      <c r="AH585" s="12"/>
      <c r="AI585" s="12"/>
      <c r="AJ585" s="12"/>
      <c r="AK585" s="12"/>
      <c r="AL585" s="12"/>
      <c r="AM585" s="12"/>
      <c r="AN585" s="12"/>
      <c r="AO585" s="12"/>
      <c r="AP585" s="27"/>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row>
    <row r="586" spans="2:102" hidden="1" x14ac:dyDescent="0.15">
      <c r="B586" s="8"/>
      <c r="AC586" s="12"/>
      <c r="AD586" s="12"/>
      <c r="AE586" s="12"/>
      <c r="AF586" s="12"/>
      <c r="AG586" s="12"/>
      <c r="AH586" s="12"/>
      <c r="AI586" s="12"/>
      <c r="AJ586" s="12"/>
      <c r="AK586" s="12"/>
      <c r="AL586" s="12"/>
      <c r="AM586" s="12"/>
      <c r="AN586" s="12"/>
      <c r="AO586" s="12"/>
      <c r="AP586" s="27"/>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row>
    <row r="587" spans="2:102" hidden="1" x14ac:dyDescent="0.15">
      <c r="B587" s="8"/>
      <c r="AC587" s="12"/>
      <c r="AD587" s="12"/>
      <c r="AE587" s="12"/>
      <c r="AF587" s="12"/>
      <c r="AG587" s="12"/>
      <c r="AH587" s="12"/>
      <c r="AI587" s="12"/>
      <c r="AJ587" s="12"/>
      <c r="AK587" s="12"/>
      <c r="AL587" s="12"/>
      <c r="AM587" s="12"/>
      <c r="AN587" s="12"/>
      <c r="AO587" s="12"/>
      <c r="AP587" s="27"/>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row>
    <row r="588" spans="2:102" hidden="1" x14ac:dyDescent="0.15">
      <c r="B588" s="8"/>
      <c r="AC588" s="12"/>
      <c r="AD588" s="12"/>
      <c r="AE588" s="12"/>
      <c r="AF588" s="12"/>
      <c r="AG588" s="12"/>
      <c r="AH588" s="12"/>
      <c r="AI588" s="12"/>
      <c r="AJ588" s="12"/>
      <c r="AK588" s="12"/>
      <c r="AL588" s="12"/>
      <c r="AM588" s="12"/>
      <c r="AN588" s="12"/>
      <c r="AO588" s="12"/>
      <c r="AP588" s="27"/>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row>
    <row r="589" spans="2:102" hidden="1" x14ac:dyDescent="0.15">
      <c r="B589" s="8"/>
      <c r="AC589" s="12"/>
      <c r="AD589" s="12"/>
      <c r="AE589" s="12"/>
      <c r="AF589" s="12"/>
      <c r="AG589" s="12"/>
      <c r="AH589" s="12"/>
      <c r="AI589" s="12"/>
      <c r="AJ589" s="12"/>
      <c r="AK589" s="12"/>
      <c r="AL589" s="12"/>
      <c r="AM589" s="12"/>
      <c r="AN589" s="12"/>
      <c r="AO589" s="12"/>
      <c r="AP589" s="27"/>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row>
    <row r="590" spans="2:102" hidden="1" x14ac:dyDescent="0.15">
      <c r="B590" s="8"/>
      <c r="AC590" s="12"/>
      <c r="AD590" s="12"/>
      <c r="AE590" s="12"/>
      <c r="AF590" s="12"/>
      <c r="AG590" s="12"/>
      <c r="AH590" s="12"/>
      <c r="AI590" s="12"/>
      <c r="AJ590" s="12"/>
      <c r="AK590" s="12"/>
      <c r="AL590" s="12"/>
      <c r="AM590" s="12"/>
      <c r="AN590" s="12"/>
      <c r="AO590" s="12"/>
      <c r="AP590" s="27"/>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row>
    <row r="591" spans="2:102" hidden="1" x14ac:dyDescent="0.15">
      <c r="B591" s="8"/>
      <c r="AC591" s="12"/>
      <c r="AD591" s="12"/>
      <c r="AE591" s="12"/>
      <c r="AF591" s="12"/>
      <c r="AG591" s="12"/>
      <c r="AH591" s="12"/>
      <c r="AI591" s="12"/>
      <c r="AJ591" s="12"/>
      <c r="AK591" s="12"/>
      <c r="AL591" s="12"/>
      <c r="AM591" s="12"/>
      <c r="AN591" s="12"/>
      <c r="AO591" s="12"/>
      <c r="AP591" s="27"/>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row>
    <row r="592" spans="2:102" hidden="1" x14ac:dyDescent="0.15">
      <c r="B592" s="8"/>
      <c r="AC592" s="12"/>
      <c r="AD592" s="12"/>
      <c r="AE592" s="12"/>
      <c r="AF592" s="12"/>
      <c r="AG592" s="12"/>
      <c r="AH592" s="12"/>
      <c r="AI592" s="12"/>
      <c r="AJ592" s="12"/>
      <c r="AK592" s="12"/>
      <c r="AL592" s="12"/>
      <c r="AM592" s="12"/>
      <c r="AN592" s="12"/>
      <c r="AO592" s="12"/>
      <c r="AP592" s="27"/>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row>
    <row r="593" spans="2:102" hidden="1" x14ac:dyDescent="0.15">
      <c r="B593" s="8"/>
      <c r="AC593" s="12"/>
      <c r="AD593" s="12"/>
      <c r="AE593" s="12"/>
      <c r="AF593" s="12"/>
      <c r="AG593" s="12"/>
      <c r="AH593" s="12"/>
      <c r="AI593" s="12"/>
      <c r="AJ593" s="12"/>
      <c r="AK593" s="12"/>
      <c r="AL593" s="12"/>
      <c r="AM593" s="12"/>
      <c r="AN593" s="12"/>
      <c r="AO593" s="12"/>
      <c r="AP593" s="27"/>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row>
    <row r="594" spans="2:102" hidden="1" x14ac:dyDescent="0.15">
      <c r="B594" s="8"/>
      <c r="AC594" s="12"/>
      <c r="AD594" s="12"/>
      <c r="AE594" s="12"/>
      <c r="AF594" s="12"/>
      <c r="AG594" s="12"/>
      <c r="AH594" s="12"/>
      <c r="AI594" s="12"/>
      <c r="AJ594" s="12"/>
      <c r="AK594" s="12"/>
      <c r="AL594" s="12"/>
      <c r="AM594" s="12"/>
      <c r="AN594" s="12"/>
      <c r="AO594" s="12"/>
      <c r="AP594" s="27"/>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row>
    <row r="595" spans="2:102" hidden="1" x14ac:dyDescent="0.15">
      <c r="B595" s="8"/>
      <c r="AC595" s="12"/>
      <c r="AD595" s="12"/>
      <c r="AE595" s="12"/>
      <c r="AF595" s="12"/>
      <c r="AG595" s="12"/>
      <c r="AH595" s="12"/>
      <c r="AI595" s="12"/>
      <c r="AJ595" s="12"/>
      <c r="AK595" s="12"/>
      <c r="AL595" s="12"/>
      <c r="AM595" s="12"/>
      <c r="AN595" s="12"/>
      <c r="AO595" s="12"/>
      <c r="AP595" s="27"/>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row>
    <row r="596" spans="2:102" hidden="1" x14ac:dyDescent="0.15">
      <c r="B596" s="8"/>
      <c r="AC596" s="12"/>
      <c r="AD596" s="12"/>
      <c r="AE596" s="12"/>
      <c r="AF596" s="12"/>
      <c r="AG596" s="12"/>
      <c r="AH596" s="12"/>
      <c r="AI596" s="12"/>
      <c r="AJ596" s="12"/>
      <c r="AK596" s="12"/>
      <c r="AL596" s="12"/>
      <c r="AM596" s="12"/>
      <c r="AN596" s="12"/>
      <c r="AO596" s="12"/>
      <c r="AP596" s="27"/>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row>
    <row r="597" spans="2:102" hidden="1" x14ac:dyDescent="0.15">
      <c r="B597" s="8"/>
      <c r="AC597" s="12"/>
      <c r="AD597" s="12"/>
      <c r="AE597" s="12"/>
      <c r="AF597" s="12"/>
      <c r="AG597" s="12"/>
      <c r="AH597" s="12"/>
      <c r="AI597" s="12"/>
      <c r="AJ597" s="12"/>
      <c r="AK597" s="12"/>
      <c r="AL597" s="12"/>
      <c r="AM597" s="12"/>
      <c r="AN597" s="12"/>
      <c r="AO597" s="12"/>
      <c r="AP597" s="27"/>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row>
    <row r="598" spans="2:102" hidden="1" x14ac:dyDescent="0.15">
      <c r="B598" s="8"/>
      <c r="AC598" s="12"/>
      <c r="AD598" s="12"/>
      <c r="AE598" s="12"/>
      <c r="AF598" s="12"/>
      <c r="AG598" s="12"/>
      <c r="AH598" s="12"/>
      <c r="AI598" s="12"/>
      <c r="AJ598" s="12"/>
      <c r="AK598" s="12"/>
      <c r="AL598" s="12"/>
      <c r="AM598" s="12"/>
      <c r="AN598" s="12"/>
      <c r="AO598" s="12"/>
      <c r="AP598" s="27"/>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row>
    <row r="599" spans="2:102" hidden="1" x14ac:dyDescent="0.15">
      <c r="B599" s="8"/>
      <c r="AC599" s="12"/>
      <c r="AD599" s="12"/>
      <c r="AE599" s="12"/>
      <c r="AF599" s="12"/>
      <c r="AG599" s="12"/>
      <c r="AH599" s="12"/>
      <c r="AI599" s="12"/>
      <c r="AJ599" s="12"/>
      <c r="AK599" s="12"/>
      <c r="AL599" s="12"/>
      <c r="AM599" s="12"/>
      <c r="AN599" s="12"/>
      <c r="AO599" s="12"/>
      <c r="AP599" s="27"/>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row>
    <row r="600" spans="2:102" hidden="1" x14ac:dyDescent="0.15">
      <c r="B600" s="8"/>
      <c r="AC600" s="12"/>
      <c r="AD600" s="12"/>
      <c r="AE600" s="12"/>
      <c r="AF600" s="12"/>
      <c r="AG600" s="12"/>
      <c r="AH600" s="12"/>
      <c r="AI600" s="12"/>
      <c r="AJ600" s="12"/>
      <c r="AK600" s="12"/>
      <c r="AL600" s="12"/>
      <c r="AM600" s="12"/>
      <c r="AN600" s="12"/>
      <c r="AO600" s="12"/>
      <c r="AP600" s="27"/>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row>
    <row r="601" spans="2:102" hidden="1" x14ac:dyDescent="0.15">
      <c r="B601" s="8"/>
      <c r="AC601" s="12"/>
      <c r="AD601" s="12"/>
      <c r="AE601" s="12"/>
      <c r="AF601" s="12"/>
      <c r="AG601" s="12"/>
      <c r="AH601" s="12"/>
      <c r="AI601" s="12"/>
      <c r="AJ601" s="12"/>
      <c r="AK601" s="12"/>
      <c r="AL601" s="12"/>
      <c r="AM601" s="12"/>
      <c r="AN601" s="12"/>
      <c r="AO601" s="12"/>
      <c r="AP601" s="27"/>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row>
    <row r="602" spans="2:102" hidden="1" x14ac:dyDescent="0.15">
      <c r="B602" s="8"/>
      <c r="AC602" s="12"/>
      <c r="AD602" s="12"/>
      <c r="AE602" s="12"/>
      <c r="AF602" s="12"/>
      <c r="AG602" s="12"/>
      <c r="AH602" s="12"/>
      <c r="AI602" s="12"/>
      <c r="AJ602" s="12"/>
      <c r="AK602" s="12"/>
      <c r="AL602" s="12"/>
      <c r="AM602" s="12"/>
      <c r="AN602" s="12"/>
      <c r="AO602" s="12"/>
      <c r="AP602" s="27"/>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row>
    <row r="603" spans="2:102" hidden="1" x14ac:dyDescent="0.15">
      <c r="B603" s="8"/>
      <c r="AC603" s="12"/>
      <c r="AD603" s="12"/>
      <c r="AE603" s="12"/>
      <c r="AF603" s="12"/>
      <c r="AG603" s="12"/>
      <c r="AH603" s="12"/>
      <c r="AI603" s="12"/>
      <c r="AJ603" s="12"/>
      <c r="AK603" s="12"/>
      <c r="AL603" s="12"/>
      <c r="AM603" s="12"/>
      <c r="AN603" s="12"/>
      <c r="AO603" s="12"/>
      <c r="AP603" s="27"/>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row>
    <row r="604" spans="2:102" hidden="1" x14ac:dyDescent="0.15">
      <c r="B604" s="8"/>
      <c r="AC604" s="12"/>
      <c r="AD604" s="12"/>
      <c r="AE604" s="12"/>
      <c r="AF604" s="12"/>
      <c r="AG604" s="12"/>
      <c r="AH604" s="12"/>
      <c r="AI604" s="12"/>
      <c r="AJ604" s="12"/>
      <c r="AK604" s="12"/>
      <c r="AL604" s="12"/>
      <c r="AM604" s="12"/>
      <c r="AN604" s="12"/>
      <c r="AO604" s="12"/>
      <c r="AP604" s="27"/>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row>
    <row r="605" spans="2:102" hidden="1" x14ac:dyDescent="0.15">
      <c r="B605" s="8"/>
      <c r="AC605" s="12"/>
      <c r="AD605" s="12"/>
      <c r="AE605" s="12"/>
      <c r="AF605" s="12"/>
      <c r="AG605" s="12"/>
      <c r="AH605" s="12"/>
      <c r="AI605" s="12"/>
      <c r="AJ605" s="12"/>
      <c r="AK605" s="12"/>
      <c r="AL605" s="12"/>
      <c r="AM605" s="12"/>
      <c r="AN605" s="12"/>
      <c r="AO605" s="12"/>
      <c r="AP605" s="27"/>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row>
    <row r="606" spans="2:102" hidden="1" x14ac:dyDescent="0.15">
      <c r="B606" s="8"/>
      <c r="AC606" s="12"/>
      <c r="AD606" s="12"/>
      <c r="AE606" s="12"/>
      <c r="AF606" s="12"/>
      <c r="AG606" s="12"/>
      <c r="AH606" s="12"/>
      <c r="AI606" s="12"/>
      <c r="AJ606" s="12"/>
      <c r="AK606" s="12"/>
      <c r="AL606" s="12"/>
      <c r="AM606" s="12"/>
      <c r="AN606" s="12"/>
      <c r="AO606" s="12"/>
      <c r="AP606" s="27"/>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row>
    <row r="607" spans="2:102" hidden="1" x14ac:dyDescent="0.15">
      <c r="B607" s="8"/>
      <c r="AC607" s="12"/>
      <c r="AD607" s="12"/>
      <c r="AE607" s="12"/>
      <c r="AF607" s="12"/>
      <c r="AG607" s="12"/>
      <c r="AH607" s="12"/>
      <c r="AI607" s="12"/>
      <c r="AJ607" s="12"/>
      <c r="AK607" s="12"/>
      <c r="AL607" s="12"/>
      <c r="AM607" s="12"/>
      <c r="AN607" s="12"/>
      <c r="AO607" s="12"/>
      <c r="AP607" s="27"/>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row>
    <row r="608" spans="2:102" hidden="1" x14ac:dyDescent="0.15">
      <c r="B608" s="8"/>
      <c r="AC608" s="12"/>
      <c r="AD608" s="12"/>
      <c r="AE608" s="12"/>
      <c r="AF608" s="12"/>
      <c r="AG608" s="12"/>
      <c r="AH608" s="12"/>
      <c r="AI608" s="12"/>
      <c r="AJ608" s="12"/>
      <c r="AK608" s="12"/>
      <c r="AL608" s="12"/>
      <c r="AM608" s="12"/>
      <c r="AN608" s="12"/>
      <c r="AO608" s="12"/>
      <c r="AP608" s="27"/>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row>
    <row r="609" spans="2:102" hidden="1" x14ac:dyDescent="0.15">
      <c r="B609" s="8"/>
      <c r="AC609" s="12"/>
      <c r="AD609" s="12"/>
      <c r="AE609" s="12"/>
      <c r="AF609" s="12"/>
      <c r="AG609" s="12"/>
      <c r="AH609" s="12"/>
      <c r="AI609" s="12"/>
      <c r="AJ609" s="12"/>
      <c r="AK609" s="12"/>
      <c r="AL609" s="12"/>
      <c r="AM609" s="12"/>
      <c r="AN609" s="12"/>
      <c r="AO609" s="12"/>
      <c r="AP609" s="27"/>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row>
    <row r="610" spans="2:102" hidden="1" x14ac:dyDescent="0.15">
      <c r="B610" s="8"/>
      <c r="AC610" s="12"/>
      <c r="AD610" s="12"/>
      <c r="AE610" s="12"/>
      <c r="AF610" s="12"/>
      <c r="AG610" s="12"/>
      <c r="AH610" s="12"/>
      <c r="AI610" s="12"/>
      <c r="AJ610" s="12"/>
      <c r="AK610" s="12"/>
      <c r="AL610" s="12"/>
      <c r="AM610" s="12"/>
      <c r="AN610" s="12"/>
      <c r="AO610" s="12"/>
      <c r="AP610" s="27"/>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row>
    <row r="611" spans="2:102" hidden="1" x14ac:dyDescent="0.15">
      <c r="B611" s="8"/>
      <c r="AC611" s="12"/>
      <c r="AD611" s="12"/>
      <c r="AE611" s="12"/>
      <c r="AF611" s="12"/>
      <c r="AG611" s="12"/>
      <c r="AH611" s="12"/>
      <c r="AI611" s="12"/>
      <c r="AJ611" s="12"/>
      <c r="AK611" s="12"/>
      <c r="AL611" s="12"/>
      <c r="AM611" s="12"/>
      <c r="AN611" s="12"/>
      <c r="AO611" s="12"/>
      <c r="AP611" s="27"/>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row>
    <row r="612" spans="2:102" hidden="1" x14ac:dyDescent="0.15">
      <c r="B612" s="8"/>
      <c r="AC612" s="12"/>
      <c r="AD612" s="12"/>
      <c r="AE612" s="12"/>
      <c r="AF612" s="12"/>
      <c r="AG612" s="12"/>
      <c r="AH612" s="12"/>
      <c r="AI612" s="12"/>
      <c r="AJ612" s="12"/>
      <c r="AK612" s="12"/>
      <c r="AL612" s="12"/>
      <c r="AM612" s="12"/>
      <c r="AN612" s="12"/>
      <c r="AO612" s="12"/>
      <c r="AP612" s="27"/>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row>
    <row r="613" spans="2:102" hidden="1" x14ac:dyDescent="0.15">
      <c r="B613" s="8"/>
      <c r="AC613" s="12"/>
      <c r="AD613" s="12"/>
      <c r="AE613" s="12"/>
      <c r="AF613" s="12"/>
      <c r="AG613" s="12"/>
      <c r="AH613" s="12"/>
      <c r="AI613" s="12"/>
      <c r="AJ613" s="12"/>
      <c r="AK613" s="12"/>
      <c r="AL613" s="12"/>
      <c r="AM613" s="12"/>
      <c r="AN613" s="12"/>
      <c r="AO613" s="12"/>
      <c r="AP613" s="27"/>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row>
    <row r="614" spans="2:102" hidden="1" x14ac:dyDescent="0.15">
      <c r="B614" s="8"/>
      <c r="AC614" s="12"/>
      <c r="AD614" s="12"/>
      <c r="AE614" s="12"/>
      <c r="AF614" s="12"/>
      <c r="AG614" s="12"/>
      <c r="AH614" s="12"/>
      <c r="AI614" s="12"/>
      <c r="AJ614" s="12"/>
      <c r="AK614" s="12"/>
      <c r="AL614" s="12"/>
      <c r="AM614" s="12"/>
      <c r="AN614" s="12"/>
      <c r="AO614" s="12"/>
      <c r="AP614" s="27"/>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row>
    <row r="615" spans="2:102" hidden="1" x14ac:dyDescent="0.15">
      <c r="B615" s="8"/>
      <c r="AC615" s="12"/>
      <c r="AD615" s="12"/>
      <c r="AE615" s="12"/>
      <c r="AF615" s="12"/>
      <c r="AG615" s="12"/>
      <c r="AH615" s="12"/>
      <c r="AI615" s="12"/>
      <c r="AJ615" s="12"/>
      <c r="AK615" s="12"/>
      <c r="AL615" s="12"/>
      <c r="AM615" s="12"/>
      <c r="AN615" s="12"/>
      <c r="AO615" s="12"/>
      <c r="AP615" s="27"/>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row>
    <row r="616" spans="2:102" hidden="1" x14ac:dyDescent="0.15">
      <c r="B616" s="8"/>
      <c r="AC616" s="12"/>
      <c r="AD616" s="12"/>
      <c r="AE616" s="12"/>
      <c r="AF616" s="12"/>
      <c r="AG616" s="12"/>
      <c r="AH616" s="12"/>
      <c r="AI616" s="12"/>
      <c r="AJ616" s="12"/>
      <c r="AK616" s="12"/>
      <c r="AL616" s="12"/>
      <c r="AM616" s="12"/>
      <c r="AN616" s="12"/>
      <c r="AO616" s="12"/>
      <c r="AP616" s="27"/>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row>
    <row r="617" spans="2:102" hidden="1" x14ac:dyDescent="0.15">
      <c r="B617" s="8"/>
      <c r="AC617" s="12"/>
      <c r="AD617" s="12"/>
      <c r="AE617" s="12"/>
      <c r="AF617" s="12"/>
      <c r="AG617" s="12"/>
      <c r="AH617" s="12"/>
      <c r="AI617" s="12"/>
      <c r="AJ617" s="12"/>
      <c r="AK617" s="12"/>
      <c r="AL617" s="12"/>
      <c r="AM617" s="12"/>
      <c r="AN617" s="12"/>
      <c r="AO617" s="12"/>
      <c r="AP617" s="27"/>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row>
    <row r="618" spans="2:102" hidden="1" x14ac:dyDescent="0.15">
      <c r="B618" s="8"/>
      <c r="AC618" s="12"/>
      <c r="AD618" s="12"/>
      <c r="AE618" s="12"/>
      <c r="AF618" s="12"/>
      <c r="AG618" s="12"/>
      <c r="AH618" s="12"/>
      <c r="AI618" s="12"/>
      <c r="AJ618" s="12"/>
      <c r="AK618" s="12"/>
      <c r="AL618" s="12"/>
      <c r="AM618" s="12"/>
      <c r="AN618" s="12"/>
      <c r="AO618" s="12"/>
      <c r="AP618" s="27"/>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row>
    <row r="619" spans="2:102" hidden="1" x14ac:dyDescent="0.15">
      <c r="B619" s="8"/>
      <c r="AC619" s="12"/>
      <c r="AD619" s="12"/>
      <c r="AE619" s="12"/>
      <c r="AF619" s="12"/>
      <c r="AG619" s="12"/>
      <c r="AH619" s="12"/>
      <c r="AI619" s="12"/>
      <c r="AJ619" s="12"/>
      <c r="AK619" s="12"/>
      <c r="AL619" s="12"/>
      <c r="AM619" s="12"/>
      <c r="AN619" s="12"/>
      <c r="AO619" s="12"/>
      <c r="AP619" s="27"/>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row>
    <row r="620" spans="2:102" hidden="1" x14ac:dyDescent="0.15">
      <c r="B620" s="8"/>
      <c r="AC620" s="12"/>
      <c r="AD620" s="12"/>
      <c r="AE620" s="12"/>
      <c r="AF620" s="12"/>
      <c r="AG620" s="12"/>
      <c r="AH620" s="12"/>
      <c r="AI620" s="12"/>
      <c r="AJ620" s="12"/>
      <c r="AK620" s="12"/>
      <c r="AL620" s="12"/>
      <c r="AM620" s="12"/>
      <c r="AN620" s="12"/>
      <c r="AO620" s="12"/>
      <c r="AP620" s="27"/>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row>
    <row r="621" spans="2:102" hidden="1" x14ac:dyDescent="0.15">
      <c r="B621" s="8"/>
      <c r="AC621" s="12"/>
      <c r="AD621" s="12"/>
      <c r="AE621" s="12"/>
      <c r="AF621" s="12"/>
      <c r="AG621" s="12"/>
      <c r="AH621" s="12"/>
      <c r="AI621" s="12"/>
      <c r="AJ621" s="12"/>
      <c r="AK621" s="12"/>
      <c r="AL621" s="12"/>
      <c r="AM621" s="12"/>
      <c r="AN621" s="12"/>
      <c r="AO621" s="12"/>
      <c r="AP621" s="27"/>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row>
    <row r="622" spans="2:102" hidden="1" x14ac:dyDescent="0.15">
      <c r="B622" s="8"/>
      <c r="AC622" s="12"/>
      <c r="AD622" s="12"/>
      <c r="AE622" s="12"/>
      <c r="AF622" s="12"/>
      <c r="AG622" s="12"/>
      <c r="AH622" s="12"/>
      <c r="AI622" s="12"/>
      <c r="AJ622" s="12"/>
      <c r="AK622" s="12"/>
      <c r="AL622" s="12"/>
      <c r="AM622" s="12"/>
      <c r="AN622" s="12"/>
      <c r="AO622" s="12"/>
      <c r="AP622" s="27"/>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row>
    <row r="623" spans="2:102" hidden="1" x14ac:dyDescent="0.15">
      <c r="B623" s="8"/>
      <c r="AC623" s="12"/>
      <c r="AD623" s="12"/>
      <c r="AE623" s="12"/>
      <c r="AF623" s="12"/>
      <c r="AG623" s="12"/>
      <c r="AH623" s="12"/>
      <c r="AI623" s="12"/>
      <c r="AJ623" s="12"/>
      <c r="AK623" s="12"/>
      <c r="AL623" s="12"/>
      <c r="AM623" s="12"/>
      <c r="AN623" s="12"/>
      <c r="AO623" s="12"/>
      <c r="AP623" s="27"/>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row>
    <row r="624" spans="2:102" hidden="1" x14ac:dyDescent="0.15">
      <c r="B624" s="8"/>
      <c r="AC624" s="12"/>
      <c r="AD624" s="12"/>
      <c r="AE624" s="12"/>
      <c r="AF624" s="12"/>
      <c r="AG624" s="12"/>
      <c r="AH624" s="12"/>
      <c r="AI624" s="12"/>
      <c r="AJ624" s="12"/>
      <c r="AK624" s="12"/>
      <c r="AL624" s="12"/>
      <c r="AM624" s="12"/>
      <c r="AN624" s="12"/>
      <c r="AO624" s="12"/>
      <c r="AP624" s="27"/>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row>
    <row r="625" spans="2:102" hidden="1" x14ac:dyDescent="0.15">
      <c r="B625" s="8"/>
      <c r="AC625" s="12"/>
      <c r="AD625" s="12"/>
      <c r="AE625" s="12"/>
      <c r="AF625" s="12"/>
      <c r="AG625" s="12"/>
      <c r="AH625" s="12"/>
      <c r="AI625" s="12"/>
      <c r="AJ625" s="12"/>
      <c r="AK625" s="12"/>
      <c r="AL625" s="12"/>
      <c r="AM625" s="12"/>
      <c r="AN625" s="12"/>
      <c r="AO625" s="12"/>
      <c r="AP625" s="27"/>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row>
    <row r="626" spans="2:102" hidden="1" x14ac:dyDescent="0.15">
      <c r="B626" s="8"/>
      <c r="AC626" s="12"/>
      <c r="AD626" s="12"/>
      <c r="AE626" s="12"/>
      <c r="AF626" s="12"/>
      <c r="AG626" s="12"/>
      <c r="AH626" s="12"/>
      <c r="AI626" s="12"/>
      <c r="AJ626" s="12"/>
      <c r="AK626" s="12"/>
      <c r="AL626" s="12"/>
      <c r="AM626" s="12"/>
      <c r="AN626" s="12"/>
      <c r="AO626" s="12"/>
      <c r="AP626" s="27"/>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row>
    <row r="627" spans="2:102" hidden="1" x14ac:dyDescent="0.15">
      <c r="B627" s="8"/>
      <c r="AC627" s="12"/>
      <c r="AD627" s="12"/>
      <c r="AE627" s="12"/>
      <c r="AF627" s="12"/>
      <c r="AG627" s="12"/>
      <c r="AH627" s="12"/>
      <c r="AI627" s="12"/>
      <c r="AJ627" s="12"/>
      <c r="AK627" s="12"/>
      <c r="AL627" s="12"/>
      <c r="AM627" s="12"/>
      <c r="AN627" s="12"/>
      <c r="AO627" s="12"/>
      <c r="AP627" s="27"/>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row>
    <row r="628" spans="2:102" hidden="1" x14ac:dyDescent="0.15">
      <c r="B628" s="8"/>
      <c r="AC628" s="12"/>
      <c r="AD628" s="12"/>
      <c r="AE628" s="12"/>
      <c r="AF628" s="12"/>
      <c r="AG628" s="12"/>
      <c r="AH628" s="12"/>
      <c r="AI628" s="12"/>
      <c r="AJ628" s="12"/>
      <c r="AK628" s="12"/>
      <c r="AL628" s="12"/>
      <c r="AM628" s="12"/>
      <c r="AN628" s="12"/>
      <c r="AO628" s="12"/>
      <c r="AP628" s="27"/>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row>
    <row r="629" spans="2:102" hidden="1" x14ac:dyDescent="0.15">
      <c r="B629" s="8"/>
      <c r="AC629" s="12"/>
      <c r="AD629" s="12"/>
      <c r="AE629" s="12"/>
      <c r="AF629" s="12"/>
      <c r="AG629" s="12"/>
      <c r="AH629" s="12"/>
      <c r="AI629" s="12"/>
      <c r="AJ629" s="12"/>
      <c r="AK629" s="12"/>
      <c r="AL629" s="12"/>
      <c r="AM629" s="12"/>
      <c r="AN629" s="12"/>
      <c r="AO629" s="12"/>
      <c r="AP629" s="27"/>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row>
    <row r="630" spans="2:102" hidden="1" x14ac:dyDescent="0.15">
      <c r="B630" s="8"/>
      <c r="AC630" s="12"/>
      <c r="AD630" s="12"/>
      <c r="AE630" s="12"/>
      <c r="AF630" s="12"/>
      <c r="AG630" s="12"/>
      <c r="AH630" s="12"/>
      <c r="AI630" s="12"/>
      <c r="AJ630" s="12"/>
      <c r="AK630" s="12"/>
      <c r="AL630" s="12"/>
      <c r="AM630" s="12"/>
      <c r="AN630" s="12"/>
      <c r="AO630" s="12"/>
      <c r="AP630" s="27"/>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row>
    <row r="631" spans="2:102" hidden="1" x14ac:dyDescent="0.15">
      <c r="B631" s="8"/>
      <c r="AC631" s="12"/>
      <c r="AD631" s="12"/>
      <c r="AE631" s="12"/>
      <c r="AF631" s="12"/>
      <c r="AG631" s="12"/>
      <c r="AH631" s="12"/>
      <c r="AI631" s="12"/>
      <c r="AJ631" s="12"/>
      <c r="AK631" s="12"/>
      <c r="AL631" s="12"/>
      <c r="AM631" s="12"/>
      <c r="AN631" s="12"/>
      <c r="AO631" s="12"/>
      <c r="AP631" s="27"/>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row>
    <row r="632" spans="2:102" hidden="1" x14ac:dyDescent="0.15">
      <c r="B632" s="8"/>
      <c r="AC632" s="12"/>
      <c r="AD632" s="12"/>
      <c r="AE632" s="12"/>
      <c r="AF632" s="12"/>
      <c r="AG632" s="12"/>
      <c r="AH632" s="12"/>
      <c r="AI632" s="12"/>
      <c r="AJ632" s="12"/>
      <c r="AK632" s="12"/>
      <c r="AL632" s="12"/>
      <c r="AM632" s="12"/>
      <c r="AN632" s="12"/>
      <c r="AO632" s="12"/>
      <c r="AP632" s="27"/>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row>
    <row r="633" spans="2:102" hidden="1" x14ac:dyDescent="0.15">
      <c r="B633" s="8"/>
      <c r="AC633" s="12"/>
      <c r="AD633" s="12"/>
      <c r="AE633" s="12"/>
      <c r="AF633" s="12"/>
      <c r="AG633" s="12"/>
      <c r="AH633" s="12"/>
      <c r="AI633" s="12"/>
      <c r="AJ633" s="12"/>
      <c r="AK633" s="12"/>
      <c r="AL633" s="12"/>
      <c r="AM633" s="12"/>
      <c r="AN633" s="12"/>
      <c r="AO633" s="12"/>
      <c r="AP633" s="27"/>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row>
    <row r="634" spans="2:102" hidden="1" x14ac:dyDescent="0.15">
      <c r="B634" s="8"/>
      <c r="AC634" s="12"/>
      <c r="AD634" s="12"/>
      <c r="AE634" s="12"/>
      <c r="AF634" s="12"/>
      <c r="AG634" s="12"/>
      <c r="AH634" s="12"/>
      <c r="AI634" s="12"/>
      <c r="AJ634" s="12"/>
      <c r="AK634" s="12"/>
      <c r="AL634" s="12"/>
      <c r="AM634" s="12"/>
      <c r="AN634" s="12"/>
      <c r="AO634" s="12"/>
      <c r="AP634" s="27"/>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row>
    <row r="635" spans="2:102" hidden="1" x14ac:dyDescent="0.15">
      <c r="B635" s="8"/>
      <c r="AC635" s="12"/>
      <c r="AD635" s="12"/>
      <c r="AE635" s="12"/>
      <c r="AF635" s="12"/>
      <c r="AG635" s="12"/>
      <c r="AH635" s="12"/>
      <c r="AI635" s="12"/>
      <c r="AJ635" s="12"/>
      <c r="AK635" s="12"/>
      <c r="AL635" s="12"/>
      <c r="AM635" s="12"/>
      <c r="AN635" s="12"/>
      <c r="AO635" s="12"/>
      <c r="AP635" s="27"/>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row>
    <row r="636" spans="2:102" hidden="1" x14ac:dyDescent="0.15">
      <c r="B636" s="8"/>
      <c r="AC636" s="12"/>
      <c r="AD636" s="12"/>
      <c r="AE636" s="12"/>
      <c r="AF636" s="12"/>
      <c r="AG636" s="12"/>
      <c r="AH636" s="12"/>
      <c r="AI636" s="12"/>
      <c r="AJ636" s="12"/>
      <c r="AK636" s="12"/>
      <c r="AL636" s="12"/>
      <c r="AM636" s="12"/>
      <c r="AN636" s="12"/>
      <c r="AO636" s="12"/>
      <c r="AP636" s="27"/>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row>
    <row r="637" spans="2:102" hidden="1" x14ac:dyDescent="0.15">
      <c r="B637" s="8"/>
      <c r="AC637" s="12"/>
      <c r="AD637" s="12"/>
      <c r="AE637" s="12"/>
      <c r="AF637" s="12"/>
      <c r="AG637" s="12"/>
      <c r="AH637" s="12"/>
      <c r="AI637" s="12"/>
      <c r="AJ637" s="12"/>
      <c r="AK637" s="12"/>
      <c r="AL637" s="12"/>
      <c r="AM637" s="12"/>
      <c r="AN637" s="12"/>
      <c r="AO637" s="12"/>
      <c r="AP637" s="27"/>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row>
    <row r="638" spans="2:102" hidden="1" x14ac:dyDescent="0.15">
      <c r="B638" s="8"/>
      <c r="AC638" s="12"/>
      <c r="AD638" s="12"/>
      <c r="AE638" s="12"/>
      <c r="AF638" s="12"/>
      <c r="AG638" s="12"/>
      <c r="AH638" s="12"/>
      <c r="AI638" s="12"/>
      <c r="AJ638" s="12"/>
      <c r="AK638" s="12"/>
      <c r="AL638" s="12"/>
      <c r="AM638" s="12"/>
      <c r="AN638" s="12"/>
      <c r="AO638" s="12"/>
      <c r="AP638" s="27"/>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row>
    <row r="639" spans="2:102" hidden="1" x14ac:dyDescent="0.15">
      <c r="B639" s="8"/>
      <c r="AC639" s="12"/>
      <c r="AD639" s="12"/>
      <c r="AE639" s="12"/>
      <c r="AF639" s="12"/>
      <c r="AG639" s="12"/>
      <c r="AH639" s="12"/>
      <c r="AI639" s="12"/>
      <c r="AJ639" s="12"/>
      <c r="AK639" s="12"/>
      <c r="AL639" s="12"/>
      <c r="AM639" s="12"/>
      <c r="AN639" s="12"/>
      <c r="AO639" s="12"/>
      <c r="AP639" s="27"/>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row>
    <row r="640" spans="2:102" hidden="1" x14ac:dyDescent="0.15">
      <c r="B640" s="8"/>
      <c r="AC640" s="12"/>
      <c r="AD640" s="12"/>
      <c r="AE640" s="12"/>
      <c r="AF640" s="12"/>
      <c r="AG640" s="12"/>
      <c r="AH640" s="12"/>
      <c r="AI640" s="12"/>
      <c r="AJ640" s="12"/>
      <c r="AK640" s="12"/>
      <c r="AL640" s="12"/>
      <c r="AM640" s="12"/>
      <c r="AN640" s="12"/>
      <c r="AO640" s="12"/>
      <c r="AP640" s="27"/>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row>
    <row r="641" spans="2:102" hidden="1" x14ac:dyDescent="0.15">
      <c r="B641" s="8"/>
      <c r="AC641" s="12"/>
      <c r="AD641" s="12"/>
      <c r="AE641" s="12"/>
      <c r="AF641" s="12"/>
      <c r="AG641" s="12"/>
      <c r="AH641" s="12"/>
      <c r="AI641" s="12"/>
      <c r="AJ641" s="12"/>
      <c r="AK641" s="12"/>
      <c r="AL641" s="12"/>
      <c r="AM641" s="12"/>
      <c r="AN641" s="12"/>
      <c r="AO641" s="12"/>
      <c r="AP641" s="27"/>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row>
    <row r="642" spans="2:102" hidden="1" x14ac:dyDescent="0.15">
      <c r="B642" s="8"/>
      <c r="AC642" s="12"/>
      <c r="AD642" s="12"/>
      <c r="AE642" s="12"/>
      <c r="AF642" s="12"/>
      <c r="AG642" s="12"/>
      <c r="AH642" s="12"/>
      <c r="AI642" s="12"/>
      <c r="AJ642" s="12"/>
      <c r="AK642" s="12"/>
      <c r="AL642" s="12"/>
      <c r="AM642" s="12"/>
      <c r="AN642" s="12"/>
      <c r="AO642" s="12"/>
      <c r="AP642" s="27"/>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row>
    <row r="643" spans="2:102" hidden="1" x14ac:dyDescent="0.15">
      <c r="B643" s="8"/>
      <c r="AC643" s="12"/>
      <c r="AD643" s="12"/>
      <c r="AE643" s="12"/>
      <c r="AF643" s="12"/>
      <c r="AG643" s="12"/>
      <c r="AH643" s="12"/>
      <c r="AI643" s="12"/>
      <c r="AJ643" s="12"/>
      <c r="AK643" s="12"/>
      <c r="AL643" s="12"/>
      <c r="AM643" s="12"/>
      <c r="AN643" s="12"/>
      <c r="AO643" s="12"/>
      <c r="AP643" s="27"/>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row>
    <row r="644" spans="2:102" hidden="1" x14ac:dyDescent="0.15">
      <c r="B644" s="8"/>
      <c r="AC644" s="12"/>
      <c r="AD644" s="12"/>
      <c r="AE644" s="12"/>
      <c r="AF644" s="12"/>
      <c r="AG644" s="12"/>
      <c r="AH644" s="12"/>
      <c r="AI644" s="12"/>
      <c r="AJ644" s="12"/>
      <c r="AK644" s="12"/>
      <c r="AL644" s="12"/>
      <c r="AM644" s="12"/>
      <c r="AN644" s="12"/>
      <c r="AO644" s="12"/>
      <c r="AP644" s="27"/>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row>
    <row r="645" spans="2:102" hidden="1" x14ac:dyDescent="0.15">
      <c r="B645" s="8"/>
      <c r="AC645" s="12"/>
      <c r="AD645" s="12"/>
      <c r="AE645" s="12"/>
      <c r="AF645" s="12"/>
      <c r="AG645" s="12"/>
      <c r="AH645" s="12"/>
      <c r="AI645" s="12"/>
      <c r="AJ645" s="12"/>
      <c r="AK645" s="12"/>
      <c r="AL645" s="12"/>
      <c r="AM645" s="12"/>
      <c r="AN645" s="12"/>
      <c r="AO645" s="12"/>
      <c r="AP645" s="27"/>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row>
    <row r="646" spans="2:102" hidden="1" x14ac:dyDescent="0.15">
      <c r="B646" s="8"/>
      <c r="AC646" s="12"/>
      <c r="AD646" s="12"/>
      <c r="AE646" s="12"/>
      <c r="AF646" s="12"/>
      <c r="AG646" s="12"/>
      <c r="AH646" s="12"/>
      <c r="AI646" s="12"/>
      <c r="AJ646" s="12"/>
      <c r="AK646" s="12"/>
      <c r="AL646" s="12"/>
      <c r="AM646" s="12"/>
      <c r="AN646" s="12"/>
      <c r="AO646" s="12"/>
      <c r="AP646" s="27"/>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row>
    <row r="647" spans="2:102" hidden="1" x14ac:dyDescent="0.15">
      <c r="B647" s="8"/>
      <c r="AC647" s="12"/>
      <c r="AD647" s="12"/>
      <c r="AE647" s="12"/>
      <c r="AF647" s="12"/>
      <c r="AG647" s="12"/>
      <c r="AH647" s="12"/>
      <c r="AI647" s="12"/>
      <c r="AJ647" s="12"/>
      <c r="AK647" s="12"/>
      <c r="AL647" s="12"/>
      <c r="AM647" s="12"/>
      <c r="AN647" s="12"/>
      <c r="AO647" s="12"/>
      <c r="AP647" s="27"/>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row>
    <row r="648" spans="2:102" hidden="1" x14ac:dyDescent="0.15">
      <c r="B648" s="8"/>
      <c r="AC648" s="12"/>
      <c r="AD648" s="12"/>
      <c r="AE648" s="12"/>
      <c r="AF648" s="12"/>
      <c r="AG648" s="12"/>
      <c r="AH648" s="12"/>
      <c r="AI648" s="12"/>
      <c r="AJ648" s="12"/>
      <c r="AK648" s="12"/>
      <c r="AL648" s="12"/>
      <c r="AM648" s="12"/>
      <c r="AN648" s="12"/>
      <c r="AO648" s="12"/>
      <c r="AP648" s="27"/>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row>
    <row r="649" spans="2:102" hidden="1" x14ac:dyDescent="0.15">
      <c r="B649" s="8"/>
      <c r="AC649" s="12"/>
      <c r="AD649" s="12"/>
      <c r="AE649" s="12"/>
      <c r="AF649" s="12"/>
      <c r="AG649" s="12"/>
      <c r="AH649" s="12"/>
      <c r="AI649" s="12"/>
      <c r="AJ649" s="12"/>
      <c r="AK649" s="12"/>
      <c r="AL649" s="12"/>
      <c r="AM649" s="12"/>
      <c r="AN649" s="12"/>
      <c r="AO649" s="12"/>
      <c r="AP649" s="27"/>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row>
    <row r="650" spans="2:102" hidden="1" x14ac:dyDescent="0.15">
      <c r="B650" s="8"/>
      <c r="AC650" s="12"/>
      <c r="AD650" s="12"/>
      <c r="AE650" s="12"/>
      <c r="AF650" s="12"/>
      <c r="AG650" s="12"/>
      <c r="AH650" s="12"/>
      <c r="AI650" s="12"/>
      <c r="AJ650" s="12"/>
      <c r="AK650" s="12"/>
      <c r="AL650" s="12"/>
      <c r="AM650" s="12"/>
      <c r="AN650" s="12"/>
      <c r="AO650" s="12"/>
      <c r="AP650" s="27"/>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row>
    <row r="651" spans="2:102" hidden="1" x14ac:dyDescent="0.15">
      <c r="B651" s="8"/>
      <c r="AC651" s="12"/>
      <c r="AD651" s="12"/>
      <c r="AE651" s="12"/>
      <c r="AF651" s="12"/>
      <c r="AG651" s="12"/>
      <c r="AH651" s="12"/>
      <c r="AI651" s="12"/>
      <c r="AJ651" s="12"/>
      <c r="AK651" s="12"/>
      <c r="AL651" s="12"/>
      <c r="AM651" s="12"/>
      <c r="AN651" s="12"/>
      <c r="AO651" s="12"/>
      <c r="AP651" s="27"/>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row>
    <row r="652" spans="2:102" hidden="1" x14ac:dyDescent="0.15">
      <c r="B652" s="8"/>
      <c r="AC652" s="12"/>
      <c r="AD652" s="12"/>
      <c r="AE652" s="12"/>
      <c r="AF652" s="12"/>
      <c r="AG652" s="12"/>
      <c r="AH652" s="12"/>
      <c r="AI652" s="12"/>
      <c r="AJ652" s="12"/>
      <c r="AK652" s="12"/>
      <c r="AL652" s="12"/>
      <c r="AM652" s="12"/>
      <c r="AN652" s="12"/>
      <c r="AO652" s="12"/>
      <c r="AP652" s="27"/>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row>
    <row r="653" spans="2:102" hidden="1" x14ac:dyDescent="0.15">
      <c r="B653" s="8"/>
      <c r="AC653" s="12"/>
      <c r="AD653" s="12"/>
      <c r="AE653" s="12"/>
      <c r="AF653" s="12"/>
      <c r="AG653" s="12"/>
      <c r="AH653" s="12"/>
      <c r="AI653" s="12"/>
      <c r="AJ653" s="12"/>
      <c r="AK653" s="12"/>
      <c r="AL653" s="12"/>
      <c r="AM653" s="12"/>
      <c r="AN653" s="12"/>
      <c r="AO653" s="12"/>
      <c r="AP653" s="27"/>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row>
    <row r="654" spans="2:102" hidden="1" x14ac:dyDescent="0.15">
      <c r="B654" s="8"/>
      <c r="AC654" s="12"/>
      <c r="AD654" s="12"/>
      <c r="AE654" s="12"/>
      <c r="AF654" s="12"/>
      <c r="AG654" s="12"/>
      <c r="AH654" s="12"/>
      <c r="AI654" s="12"/>
      <c r="AJ654" s="12"/>
      <c r="AK654" s="12"/>
      <c r="AL654" s="12"/>
      <c r="AM654" s="12"/>
      <c r="AN654" s="12"/>
      <c r="AO654" s="12"/>
      <c r="AP654" s="27"/>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row>
    <row r="655" spans="2:102" hidden="1" x14ac:dyDescent="0.15">
      <c r="B655" s="8"/>
      <c r="AC655" s="12"/>
      <c r="AD655" s="12"/>
      <c r="AE655" s="12"/>
      <c r="AF655" s="12"/>
      <c r="AG655" s="12"/>
      <c r="AH655" s="12"/>
      <c r="AI655" s="12"/>
      <c r="AJ655" s="12"/>
      <c r="AK655" s="12"/>
      <c r="AL655" s="12"/>
      <c r="AM655" s="12"/>
      <c r="AN655" s="12"/>
      <c r="AO655" s="12"/>
      <c r="AP655" s="27"/>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row>
    <row r="656" spans="2:102" hidden="1" x14ac:dyDescent="0.15">
      <c r="B656" s="8"/>
      <c r="AC656" s="12"/>
      <c r="AD656" s="12"/>
      <c r="AE656" s="12"/>
      <c r="AF656" s="12"/>
      <c r="AG656" s="12"/>
      <c r="AH656" s="12"/>
      <c r="AI656" s="12"/>
      <c r="AJ656" s="12"/>
      <c r="AK656" s="12"/>
      <c r="AL656" s="12"/>
      <c r="AM656" s="12"/>
      <c r="AN656" s="12"/>
      <c r="AO656" s="12"/>
      <c r="AP656" s="27"/>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row>
    <row r="657" spans="2:102" hidden="1" x14ac:dyDescent="0.15">
      <c r="B657" s="8"/>
      <c r="AC657" s="12"/>
      <c r="AD657" s="12"/>
      <c r="AE657" s="12"/>
      <c r="AF657" s="12"/>
      <c r="AG657" s="12"/>
      <c r="AH657" s="12"/>
      <c r="AI657" s="12"/>
      <c r="AJ657" s="12"/>
      <c r="AK657" s="12"/>
      <c r="AL657" s="12"/>
      <c r="AM657" s="12"/>
      <c r="AN657" s="12"/>
      <c r="AO657" s="12"/>
      <c r="AP657" s="27"/>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row>
    <row r="658" spans="2:102" hidden="1" x14ac:dyDescent="0.15">
      <c r="B658" s="8"/>
      <c r="AC658" s="12"/>
      <c r="AD658" s="12"/>
      <c r="AE658" s="12"/>
      <c r="AF658" s="12"/>
      <c r="AG658" s="12"/>
      <c r="AH658" s="12"/>
      <c r="AI658" s="12"/>
      <c r="AJ658" s="12"/>
      <c r="AK658" s="12"/>
      <c r="AL658" s="12"/>
      <c r="AM658" s="12"/>
      <c r="AN658" s="12"/>
      <c r="AO658" s="12"/>
      <c r="AP658" s="27"/>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row>
    <row r="659" spans="2:102" hidden="1" x14ac:dyDescent="0.15">
      <c r="B659" s="8"/>
      <c r="AC659" s="12"/>
      <c r="AD659" s="12"/>
      <c r="AE659" s="12"/>
      <c r="AF659" s="12"/>
      <c r="AG659" s="12"/>
      <c r="AH659" s="12"/>
      <c r="AI659" s="12"/>
      <c r="AJ659" s="12"/>
      <c r="AK659" s="12"/>
      <c r="AL659" s="12"/>
      <c r="AM659" s="12"/>
      <c r="AN659" s="12"/>
      <c r="AO659" s="12"/>
      <c r="AP659" s="27"/>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row>
    <row r="660" spans="2:102" hidden="1" x14ac:dyDescent="0.15">
      <c r="B660" s="8"/>
    </row>
    <row r="661" spans="2:102" hidden="1" x14ac:dyDescent="0.15">
      <c r="B661" s="8"/>
    </row>
    <row r="662" spans="2:102" hidden="1" x14ac:dyDescent="0.15">
      <c r="B662" s="8"/>
    </row>
    <row r="663" spans="2:102" hidden="1" x14ac:dyDescent="0.15">
      <c r="B663" s="8"/>
    </row>
    <row r="664" spans="2:102" hidden="1" x14ac:dyDescent="0.15">
      <c r="B664" s="8"/>
    </row>
    <row r="665" spans="2:102" hidden="1" x14ac:dyDescent="0.15">
      <c r="B665" s="8"/>
    </row>
    <row r="666" spans="2:102" hidden="1" x14ac:dyDescent="0.15">
      <c r="B666" s="8"/>
    </row>
    <row r="667" spans="2:102" hidden="1" x14ac:dyDescent="0.15">
      <c r="B667" s="8"/>
    </row>
    <row r="668" spans="2:102" hidden="1" x14ac:dyDescent="0.15">
      <c r="B668" s="8"/>
    </row>
    <row r="669" spans="2:102" hidden="1" x14ac:dyDescent="0.15">
      <c r="B669" s="8"/>
    </row>
    <row r="670" spans="2:102" hidden="1" x14ac:dyDescent="0.15">
      <c r="B670" s="8"/>
    </row>
    <row r="671" spans="2:102" hidden="1" x14ac:dyDescent="0.15">
      <c r="B671" s="8"/>
    </row>
    <row r="672" spans="2:102" hidden="1" x14ac:dyDescent="0.15">
      <c r="B672" s="8"/>
    </row>
    <row r="673" spans="2:2" hidden="1" x14ac:dyDescent="0.15">
      <c r="B673" s="8"/>
    </row>
    <row r="674" spans="2:2" hidden="1" x14ac:dyDescent="0.15">
      <c r="B674" s="8"/>
    </row>
    <row r="675" spans="2:2" hidden="1" x14ac:dyDescent="0.15">
      <c r="B675" s="8"/>
    </row>
    <row r="676" spans="2:2" hidden="1" x14ac:dyDescent="0.15">
      <c r="B676" s="8"/>
    </row>
    <row r="677" spans="2:2" hidden="1" x14ac:dyDescent="0.15">
      <c r="B677" s="8"/>
    </row>
    <row r="678" spans="2:2" hidden="1" x14ac:dyDescent="0.15">
      <c r="B678" s="8"/>
    </row>
    <row r="679" spans="2:2" hidden="1" x14ac:dyDescent="0.15">
      <c r="B679" s="8"/>
    </row>
    <row r="680" spans="2:2" hidden="1" x14ac:dyDescent="0.15">
      <c r="B680" s="8"/>
    </row>
    <row r="681" spans="2:2" hidden="1" x14ac:dyDescent="0.15">
      <c r="B681" s="8"/>
    </row>
    <row r="682" spans="2:2" hidden="1" x14ac:dyDescent="0.15">
      <c r="B682" s="8"/>
    </row>
    <row r="683" spans="2:2" hidden="1" x14ac:dyDescent="0.15">
      <c r="B683" s="8"/>
    </row>
    <row r="684" spans="2:2" hidden="1" x14ac:dyDescent="0.15">
      <c r="B684" s="8"/>
    </row>
    <row r="685" spans="2:2" hidden="1" x14ac:dyDescent="0.15">
      <c r="B685" s="8"/>
    </row>
    <row r="686" spans="2:2" hidden="1" x14ac:dyDescent="0.15">
      <c r="B686" s="8"/>
    </row>
    <row r="687" spans="2:2" hidden="1" x14ac:dyDescent="0.15">
      <c r="B687" s="8"/>
    </row>
    <row r="688" spans="2:2" hidden="1" x14ac:dyDescent="0.15">
      <c r="B688" s="8"/>
    </row>
    <row r="689" spans="2:2" hidden="1" x14ac:dyDescent="0.15">
      <c r="B689" s="8"/>
    </row>
    <row r="690" spans="2:2" hidden="1" x14ac:dyDescent="0.15">
      <c r="B690" s="8"/>
    </row>
    <row r="691" spans="2:2" hidden="1" x14ac:dyDescent="0.15">
      <c r="B691" s="8"/>
    </row>
    <row r="692" spans="2:2" hidden="1" x14ac:dyDescent="0.15">
      <c r="B692" s="8"/>
    </row>
    <row r="693" spans="2:2" hidden="1" x14ac:dyDescent="0.15">
      <c r="B693" s="8"/>
    </row>
    <row r="694" spans="2:2" hidden="1" x14ac:dyDescent="0.15">
      <c r="B694" s="8"/>
    </row>
    <row r="695" spans="2:2" hidden="1" x14ac:dyDescent="0.15">
      <c r="B695" s="8"/>
    </row>
    <row r="696" spans="2:2" hidden="1" x14ac:dyDescent="0.15">
      <c r="B696" s="8"/>
    </row>
    <row r="697" spans="2:2" hidden="1" x14ac:dyDescent="0.15">
      <c r="B697" s="8"/>
    </row>
    <row r="698" spans="2:2" hidden="1" x14ac:dyDescent="0.15">
      <c r="B698" s="8"/>
    </row>
    <row r="699" spans="2:2" hidden="1" x14ac:dyDescent="0.15">
      <c r="B699" s="8"/>
    </row>
    <row r="700" spans="2:2" hidden="1" x14ac:dyDescent="0.15">
      <c r="B700" s="8"/>
    </row>
    <row r="701" spans="2:2" hidden="1" x14ac:dyDescent="0.15">
      <c r="B701" s="8"/>
    </row>
    <row r="702" spans="2:2" hidden="1" x14ac:dyDescent="0.15">
      <c r="B702" s="8"/>
    </row>
    <row r="703" spans="2:2" hidden="1" x14ac:dyDescent="0.15">
      <c r="B703" s="8"/>
    </row>
    <row r="704" spans="2:2" hidden="1" x14ac:dyDescent="0.15">
      <c r="B704" s="8"/>
    </row>
    <row r="705" spans="2:2" hidden="1" x14ac:dyDescent="0.15">
      <c r="B705" s="8"/>
    </row>
    <row r="706" spans="2:2" hidden="1" x14ac:dyDescent="0.15">
      <c r="B706" s="8"/>
    </row>
    <row r="707" spans="2:2" hidden="1" x14ac:dyDescent="0.15">
      <c r="B707" s="8"/>
    </row>
    <row r="708" spans="2:2" hidden="1" x14ac:dyDescent="0.15">
      <c r="B708" s="8"/>
    </row>
    <row r="709" spans="2:2" hidden="1" x14ac:dyDescent="0.15">
      <c r="B709" s="8"/>
    </row>
    <row r="710" spans="2:2" hidden="1" x14ac:dyDescent="0.15">
      <c r="B710" s="8"/>
    </row>
    <row r="711" spans="2:2" hidden="1" x14ac:dyDescent="0.15">
      <c r="B711" s="8"/>
    </row>
    <row r="712" spans="2:2" hidden="1" x14ac:dyDescent="0.15">
      <c r="B712" s="8"/>
    </row>
    <row r="713" spans="2:2" hidden="1" x14ac:dyDescent="0.15">
      <c r="B713" s="8"/>
    </row>
    <row r="714" spans="2:2" hidden="1" x14ac:dyDescent="0.15">
      <c r="B714" s="8"/>
    </row>
    <row r="715" spans="2:2" hidden="1" x14ac:dyDescent="0.15">
      <c r="B715" s="8"/>
    </row>
    <row r="716" spans="2:2" hidden="1" x14ac:dyDescent="0.15">
      <c r="B716" s="8"/>
    </row>
    <row r="717" spans="2:2" hidden="1" x14ac:dyDescent="0.15">
      <c r="B717" s="8"/>
    </row>
    <row r="718" spans="2:2" hidden="1" x14ac:dyDescent="0.15">
      <c r="B718" s="8"/>
    </row>
    <row r="719" spans="2:2" hidden="1" x14ac:dyDescent="0.15">
      <c r="B719" s="8"/>
    </row>
    <row r="720" spans="2:2" hidden="1" x14ac:dyDescent="0.15">
      <c r="B720" s="8"/>
    </row>
    <row r="721" spans="2:2" hidden="1" x14ac:dyDescent="0.15">
      <c r="B721" s="8"/>
    </row>
    <row r="722" spans="2:2" hidden="1" x14ac:dyDescent="0.15">
      <c r="B722" s="8"/>
    </row>
    <row r="723" spans="2:2" hidden="1" x14ac:dyDescent="0.15">
      <c r="B723" s="8"/>
    </row>
    <row r="724" spans="2:2" hidden="1" x14ac:dyDescent="0.15">
      <c r="B724" s="8"/>
    </row>
    <row r="725" spans="2:2" hidden="1" x14ac:dyDescent="0.15">
      <c r="B725" s="8"/>
    </row>
    <row r="726" spans="2:2" hidden="1" x14ac:dyDescent="0.15">
      <c r="B726" s="8"/>
    </row>
    <row r="727" spans="2:2" hidden="1" x14ac:dyDescent="0.15">
      <c r="B727" s="8"/>
    </row>
    <row r="728" spans="2:2" hidden="1" x14ac:dyDescent="0.15">
      <c r="B728" s="8"/>
    </row>
    <row r="729" spans="2:2" hidden="1" x14ac:dyDescent="0.15">
      <c r="B729" s="8"/>
    </row>
    <row r="730" spans="2:2" hidden="1" x14ac:dyDescent="0.15">
      <c r="B730" s="8"/>
    </row>
    <row r="731" spans="2:2" hidden="1" x14ac:dyDescent="0.15">
      <c r="B731" s="8"/>
    </row>
    <row r="732" spans="2:2" hidden="1" x14ac:dyDescent="0.15">
      <c r="B732" s="8"/>
    </row>
    <row r="733" spans="2:2" hidden="1" x14ac:dyDescent="0.15">
      <c r="B733" s="8"/>
    </row>
    <row r="734" spans="2:2" hidden="1" x14ac:dyDescent="0.15">
      <c r="B734" s="8"/>
    </row>
    <row r="735" spans="2:2" hidden="1" x14ac:dyDescent="0.15">
      <c r="B735" s="8"/>
    </row>
    <row r="736" spans="2:2" hidden="1" x14ac:dyDescent="0.15">
      <c r="B736" s="8"/>
    </row>
    <row r="737" spans="2:2" hidden="1" x14ac:dyDescent="0.15">
      <c r="B737" s="8"/>
    </row>
    <row r="738" spans="2:2" hidden="1" x14ac:dyDescent="0.15">
      <c r="B738" s="8"/>
    </row>
    <row r="739" spans="2:2" hidden="1" x14ac:dyDescent="0.15">
      <c r="B739" s="8"/>
    </row>
    <row r="740" spans="2:2" hidden="1" x14ac:dyDescent="0.15">
      <c r="B740" s="8"/>
    </row>
    <row r="741" spans="2:2" hidden="1" x14ac:dyDescent="0.15">
      <c r="B741" s="8"/>
    </row>
    <row r="742" spans="2:2" hidden="1" x14ac:dyDescent="0.15">
      <c r="B742" s="8"/>
    </row>
    <row r="743" spans="2:2" hidden="1" x14ac:dyDescent="0.15">
      <c r="B743" s="8"/>
    </row>
    <row r="744" spans="2:2" hidden="1" x14ac:dyDescent="0.15">
      <c r="B744" s="8"/>
    </row>
    <row r="745" spans="2:2" hidden="1" x14ac:dyDescent="0.15">
      <c r="B745" s="8"/>
    </row>
    <row r="746" spans="2:2" hidden="1" x14ac:dyDescent="0.15">
      <c r="B746" s="8"/>
    </row>
    <row r="747" spans="2:2" hidden="1" x14ac:dyDescent="0.15">
      <c r="B747" s="8"/>
    </row>
    <row r="748" spans="2:2" hidden="1" x14ac:dyDescent="0.15">
      <c r="B748" s="8"/>
    </row>
    <row r="749" spans="2:2" hidden="1" x14ac:dyDescent="0.15">
      <c r="B749" s="8"/>
    </row>
    <row r="750" spans="2:2" hidden="1" x14ac:dyDescent="0.15">
      <c r="B750" s="8"/>
    </row>
    <row r="751" spans="2:2" hidden="1" x14ac:dyDescent="0.15">
      <c r="B751" s="8"/>
    </row>
    <row r="752" spans="2:2" hidden="1" x14ac:dyDescent="0.15">
      <c r="B752" s="8"/>
    </row>
    <row r="753" spans="2:2" hidden="1" x14ac:dyDescent="0.15">
      <c r="B753" s="8"/>
    </row>
    <row r="754" spans="2:2" hidden="1" x14ac:dyDescent="0.15">
      <c r="B754" s="8"/>
    </row>
    <row r="755" spans="2:2" hidden="1" x14ac:dyDescent="0.15">
      <c r="B755" s="8"/>
    </row>
    <row r="756" spans="2:2" hidden="1" x14ac:dyDescent="0.15">
      <c r="B756" s="8"/>
    </row>
    <row r="757" spans="2:2" hidden="1" x14ac:dyDescent="0.15">
      <c r="B757" s="8"/>
    </row>
    <row r="758" spans="2:2" hidden="1" x14ac:dyDescent="0.15">
      <c r="B758" s="8"/>
    </row>
    <row r="759" spans="2:2" hidden="1" x14ac:dyDescent="0.15">
      <c r="B759" s="8"/>
    </row>
    <row r="760" spans="2:2" hidden="1" x14ac:dyDescent="0.15">
      <c r="B760" s="8"/>
    </row>
    <row r="761" spans="2:2" hidden="1" x14ac:dyDescent="0.15">
      <c r="B761" s="8"/>
    </row>
    <row r="762" spans="2:2" hidden="1" x14ac:dyDescent="0.15">
      <c r="B762" s="8"/>
    </row>
    <row r="763" spans="2:2" hidden="1" x14ac:dyDescent="0.15">
      <c r="B763" s="8"/>
    </row>
    <row r="764" spans="2:2" hidden="1" x14ac:dyDescent="0.15">
      <c r="B764" s="8"/>
    </row>
    <row r="765" spans="2:2" hidden="1" x14ac:dyDescent="0.15">
      <c r="B765" s="8"/>
    </row>
    <row r="766" spans="2:2" hidden="1" x14ac:dyDescent="0.15">
      <c r="B766" s="8"/>
    </row>
    <row r="767" spans="2:2" hidden="1" x14ac:dyDescent="0.15">
      <c r="B767" s="8"/>
    </row>
    <row r="768" spans="2:2" hidden="1" x14ac:dyDescent="0.15">
      <c r="B768" s="8"/>
    </row>
    <row r="769" spans="2:2" hidden="1" x14ac:dyDescent="0.15">
      <c r="B769" s="8"/>
    </row>
    <row r="770" spans="2:2" hidden="1" x14ac:dyDescent="0.15">
      <c r="B770" s="8"/>
    </row>
    <row r="771" spans="2:2" hidden="1" x14ac:dyDescent="0.15">
      <c r="B771" s="8"/>
    </row>
    <row r="772" spans="2:2" hidden="1" x14ac:dyDescent="0.15">
      <c r="B772" s="8"/>
    </row>
    <row r="773" spans="2:2" hidden="1" x14ac:dyDescent="0.15">
      <c r="B773" s="8"/>
    </row>
    <row r="774" spans="2:2" hidden="1" x14ac:dyDescent="0.15">
      <c r="B774" s="8"/>
    </row>
    <row r="775" spans="2:2" hidden="1" x14ac:dyDescent="0.15">
      <c r="B775" s="8"/>
    </row>
    <row r="776" spans="2:2" hidden="1" x14ac:dyDescent="0.15">
      <c r="B776" s="8"/>
    </row>
    <row r="777" spans="2:2" hidden="1" x14ac:dyDescent="0.15">
      <c r="B777" s="8"/>
    </row>
    <row r="778" spans="2:2" hidden="1" x14ac:dyDescent="0.15">
      <c r="B778" s="8"/>
    </row>
    <row r="779" spans="2:2" hidden="1" x14ac:dyDescent="0.15">
      <c r="B779" s="8"/>
    </row>
    <row r="780" spans="2:2" hidden="1" x14ac:dyDescent="0.15">
      <c r="B780" s="8"/>
    </row>
    <row r="781" spans="2:2" hidden="1" x14ac:dyDescent="0.15">
      <c r="B781" s="8"/>
    </row>
    <row r="782" spans="2:2" hidden="1" x14ac:dyDescent="0.15">
      <c r="B782" s="8"/>
    </row>
    <row r="783" spans="2:2" hidden="1" x14ac:dyDescent="0.15">
      <c r="B783" s="8"/>
    </row>
    <row r="784" spans="2:2" hidden="1" x14ac:dyDescent="0.15">
      <c r="B784" s="8"/>
    </row>
    <row r="785" spans="2:2" hidden="1" x14ac:dyDescent="0.15">
      <c r="B785" s="8"/>
    </row>
    <row r="786" spans="2:2" hidden="1" x14ac:dyDescent="0.15">
      <c r="B786" s="8"/>
    </row>
    <row r="787" spans="2:2" hidden="1" x14ac:dyDescent="0.15">
      <c r="B787" s="8"/>
    </row>
    <row r="788" spans="2:2" hidden="1" x14ac:dyDescent="0.15">
      <c r="B788" s="8"/>
    </row>
    <row r="789" spans="2:2" hidden="1" x14ac:dyDescent="0.15">
      <c r="B789" s="8"/>
    </row>
    <row r="790" spans="2:2" hidden="1" x14ac:dyDescent="0.15">
      <c r="B790" s="8"/>
    </row>
    <row r="791" spans="2:2" hidden="1" x14ac:dyDescent="0.15">
      <c r="B791" s="8"/>
    </row>
    <row r="792" spans="2:2" hidden="1" x14ac:dyDescent="0.15">
      <c r="B792" s="8"/>
    </row>
    <row r="793" spans="2:2" hidden="1" x14ac:dyDescent="0.15">
      <c r="B793" s="8"/>
    </row>
    <row r="794" spans="2:2" hidden="1" x14ac:dyDescent="0.15">
      <c r="B794" s="8"/>
    </row>
    <row r="795" spans="2:2" hidden="1" x14ac:dyDescent="0.15">
      <c r="B795" s="8"/>
    </row>
    <row r="796" spans="2:2" hidden="1" x14ac:dyDescent="0.15">
      <c r="B796" s="8"/>
    </row>
    <row r="797" spans="2:2" hidden="1" x14ac:dyDescent="0.15">
      <c r="B797" s="8"/>
    </row>
    <row r="798" spans="2:2" hidden="1" x14ac:dyDescent="0.15">
      <c r="B798" s="8"/>
    </row>
    <row r="799" spans="2:2" hidden="1" x14ac:dyDescent="0.15">
      <c r="B799" s="8"/>
    </row>
    <row r="800" spans="2:2" hidden="1" x14ac:dyDescent="0.15">
      <c r="B800" s="8"/>
    </row>
    <row r="801" spans="2:2" hidden="1" x14ac:dyDescent="0.15">
      <c r="B801" s="8"/>
    </row>
    <row r="802" spans="2:2" hidden="1" x14ac:dyDescent="0.15">
      <c r="B802" s="8"/>
    </row>
    <row r="803" spans="2:2" hidden="1" x14ac:dyDescent="0.15">
      <c r="B803" s="8"/>
    </row>
    <row r="804" spans="2:2" hidden="1" x14ac:dyDescent="0.15">
      <c r="B804" s="8"/>
    </row>
    <row r="805" spans="2:2" hidden="1" x14ac:dyDescent="0.15">
      <c r="B805" s="8"/>
    </row>
    <row r="806" spans="2:2" hidden="1" x14ac:dyDescent="0.15">
      <c r="B806" s="8"/>
    </row>
    <row r="807" spans="2:2" hidden="1" x14ac:dyDescent="0.15">
      <c r="B807" s="8"/>
    </row>
    <row r="808" spans="2:2" hidden="1" x14ac:dyDescent="0.15">
      <c r="B808" s="8"/>
    </row>
    <row r="809" spans="2:2" hidden="1" x14ac:dyDescent="0.15">
      <c r="B809" s="8"/>
    </row>
    <row r="810" spans="2:2" hidden="1" x14ac:dyDescent="0.15">
      <c r="B810" s="8"/>
    </row>
    <row r="811" spans="2:2" hidden="1" x14ac:dyDescent="0.15">
      <c r="B811" s="8"/>
    </row>
    <row r="812" spans="2:2" hidden="1" x14ac:dyDescent="0.15">
      <c r="B812" s="8"/>
    </row>
    <row r="813" spans="2:2" hidden="1" x14ac:dyDescent="0.15">
      <c r="B813" s="8"/>
    </row>
    <row r="814" spans="2:2" hidden="1" x14ac:dyDescent="0.15">
      <c r="B814" s="8"/>
    </row>
    <row r="815" spans="2:2" hidden="1" x14ac:dyDescent="0.15">
      <c r="B815" s="8"/>
    </row>
    <row r="816" spans="2:2" hidden="1" x14ac:dyDescent="0.15">
      <c r="B816" s="8"/>
    </row>
    <row r="817" spans="2:2" hidden="1" x14ac:dyDescent="0.15">
      <c r="B817" s="8"/>
    </row>
    <row r="818" spans="2:2" hidden="1" x14ac:dyDescent="0.15">
      <c r="B818" s="8"/>
    </row>
    <row r="819" spans="2:2" hidden="1" x14ac:dyDescent="0.15">
      <c r="B819" s="8"/>
    </row>
    <row r="820" spans="2:2" hidden="1" x14ac:dyDescent="0.15">
      <c r="B820" s="8"/>
    </row>
    <row r="821" spans="2:2" hidden="1" x14ac:dyDescent="0.15">
      <c r="B821" s="8"/>
    </row>
    <row r="822" spans="2:2" hidden="1" x14ac:dyDescent="0.15">
      <c r="B822" s="8"/>
    </row>
    <row r="823" spans="2:2" hidden="1" x14ac:dyDescent="0.15">
      <c r="B823" s="8"/>
    </row>
    <row r="824" spans="2:2" hidden="1" x14ac:dyDescent="0.15">
      <c r="B824" s="8"/>
    </row>
    <row r="825" spans="2:2" hidden="1" x14ac:dyDescent="0.15">
      <c r="B825" s="8"/>
    </row>
    <row r="826" spans="2:2" hidden="1" x14ac:dyDescent="0.15">
      <c r="B826" s="8"/>
    </row>
    <row r="827" spans="2:2" hidden="1" x14ac:dyDescent="0.15">
      <c r="B827" s="8"/>
    </row>
    <row r="828" spans="2:2" hidden="1" x14ac:dyDescent="0.15">
      <c r="B828" s="8"/>
    </row>
    <row r="829" spans="2:2" hidden="1" x14ac:dyDescent="0.15">
      <c r="B829" s="8"/>
    </row>
    <row r="830" spans="2:2" hidden="1" x14ac:dyDescent="0.15">
      <c r="B830" s="8"/>
    </row>
    <row r="831" spans="2:2" hidden="1" x14ac:dyDescent="0.15">
      <c r="B831" s="8"/>
    </row>
    <row r="832" spans="2:2" hidden="1" x14ac:dyDescent="0.15">
      <c r="B832" s="8"/>
    </row>
    <row r="833" spans="2:2" hidden="1" x14ac:dyDescent="0.15">
      <c r="B833" s="8"/>
    </row>
    <row r="834" spans="2:2" hidden="1" x14ac:dyDescent="0.15">
      <c r="B834" s="8"/>
    </row>
    <row r="835" spans="2:2" hidden="1" x14ac:dyDescent="0.15">
      <c r="B835" s="8"/>
    </row>
    <row r="836" spans="2:2" hidden="1" x14ac:dyDescent="0.15">
      <c r="B836" s="8"/>
    </row>
    <row r="837" spans="2:2" hidden="1" x14ac:dyDescent="0.15">
      <c r="B837" s="8"/>
    </row>
    <row r="838" spans="2:2" hidden="1" x14ac:dyDescent="0.15">
      <c r="B838" s="8"/>
    </row>
    <row r="839" spans="2:2" hidden="1" x14ac:dyDescent="0.15">
      <c r="B839" s="8"/>
    </row>
    <row r="840" spans="2:2" hidden="1" x14ac:dyDescent="0.15">
      <c r="B840" s="8"/>
    </row>
    <row r="841" spans="2:2" hidden="1" x14ac:dyDescent="0.15">
      <c r="B841" s="8"/>
    </row>
    <row r="842" spans="2:2" hidden="1" x14ac:dyDescent="0.15">
      <c r="B842" s="8"/>
    </row>
    <row r="843" spans="2:2" hidden="1" x14ac:dyDescent="0.15">
      <c r="B843" s="8"/>
    </row>
    <row r="844" spans="2:2" hidden="1" x14ac:dyDescent="0.15">
      <c r="B844" s="8"/>
    </row>
    <row r="845" spans="2:2" hidden="1" x14ac:dyDescent="0.15">
      <c r="B845" s="8"/>
    </row>
    <row r="846" spans="2:2" hidden="1" x14ac:dyDescent="0.15">
      <c r="B846" s="8"/>
    </row>
    <row r="847" spans="2:2" hidden="1" x14ac:dyDescent="0.15">
      <c r="B847" s="8"/>
    </row>
    <row r="848" spans="2:2" hidden="1" x14ac:dyDescent="0.15">
      <c r="B848" s="8"/>
    </row>
    <row r="849" spans="2:2" hidden="1" x14ac:dyDescent="0.15">
      <c r="B849" s="8"/>
    </row>
    <row r="850" spans="2:2" hidden="1" x14ac:dyDescent="0.15">
      <c r="B850" s="8"/>
    </row>
    <row r="851" spans="2:2" hidden="1" x14ac:dyDescent="0.15">
      <c r="B851" s="8"/>
    </row>
    <row r="852" spans="2:2" hidden="1" x14ac:dyDescent="0.15">
      <c r="B852" s="8"/>
    </row>
    <row r="853" spans="2:2" hidden="1" x14ac:dyDescent="0.15">
      <c r="B853" s="8"/>
    </row>
    <row r="854" spans="2:2" hidden="1" x14ac:dyDescent="0.15">
      <c r="B854" s="8"/>
    </row>
    <row r="855" spans="2:2" hidden="1" x14ac:dyDescent="0.15">
      <c r="B855" s="8"/>
    </row>
    <row r="856" spans="2:2" hidden="1" x14ac:dyDescent="0.15">
      <c r="B856" s="8"/>
    </row>
    <row r="857" spans="2:2" hidden="1" x14ac:dyDescent="0.15">
      <c r="B857" s="8"/>
    </row>
    <row r="858" spans="2:2" hidden="1" x14ac:dyDescent="0.15">
      <c r="B858" s="8"/>
    </row>
    <row r="859" spans="2:2" hidden="1" x14ac:dyDescent="0.15">
      <c r="B859" s="8"/>
    </row>
    <row r="860" spans="2:2" hidden="1" x14ac:dyDescent="0.15">
      <c r="B860" s="8"/>
    </row>
    <row r="861" spans="2:2" hidden="1" x14ac:dyDescent="0.15">
      <c r="B861" s="8"/>
    </row>
    <row r="862" spans="2:2" hidden="1" x14ac:dyDescent="0.15">
      <c r="B862" s="8"/>
    </row>
    <row r="863" spans="2:2" hidden="1" x14ac:dyDescent="0.15">
      <c r="B863" s="8"/>
    </row>
    <row r="864" spans="2:2" hidden="1" x14ac:dyDescent="0.15">
      <c r="B864" s="8"/>
    </row>
    <row r="865" spans="2:2" hidden="1" x14ac:dyDescent="0.15">
      <c r="B865" s="8"/>
    </row>
    <row r="866" spans="2:2" hidden="1" x14ac:dyDescent="0.15">
      <c r="B866" s="8"/>
    </row>
    <row r="867" spans="2:2" hidden="1" x14ac:dyDescent="0.15">
      <c r="B867" s="8"/>
    </row>
    <row r="868" spans="2:2" hidden="1" x14ac:dyDescent="0.15">
      <c r="B868" s="8"/>
    </row>
    <row r="869" spans="2:2" hidden="1" x14ac:dyDescent="0.15">
      <c r="B869" s="8"/>
    </row>
    <row r="870" spans="2:2" hidden="1" x14ac:dyDescent="0.15">
      <c r="B870" s="8"/>
    </row>
    <row r="871" spans="2:2" hidden="1" x14ac:dyDescent="0.15">
      <c r="B871" s="8"/>
    </row>
    <row r="872" spans="2:2" hidden="1" x14ac:dyDescent="0.15">
      <c r="B872" s="8"/>
    </row>
    <row r="873" spans="2:2" hidden="1" x14ac:dyDescent="0.15">
      <c r="B873" s="8"/>
    </row>
    <row r="874" spans="2:2" hidden="1" x14ac:dyDescent="0.15">
      <c r="B874" s="8"/>
    </row>
    <row r="875" spans="2:2" hidden="1" x14ac:dyDescent="0.15">
      <c r="B875" s="8"/>
    </row>
    <row r="876" spans="2:2" hidden="1" x14ac:dyDescent="0.15">
      <c r="B876" s="8"/>
    </row>
    <row r="877" spans="2:2" hidden="1" x14ac:dyDescent="0.15">
      <c r="B877" s="8"/>
    </row>
    <row r="878" spans="2:2" hidden="1" x14ac:dyDescent="0.15">
      <c r="B878" s="8"/>
    </row>
    <row r="879" spans="2:2" hidden="1" x14ac:dyDescent="0.15">
      <c r="B879" s="8"/>
    </row>
    <row r="880" spans="2:2" hidden="1" x14ac:dyDescent="0.15">
      <c r="B880" s="8"/>
    </row>
    <row r="881" spans="2:2" hidden="1" x14ac:dyDescent="0.15">
      <c r="B881" s="8"/>
    </row>
    <row r="882" spans="2:2" hidden="1" x14ac:dyDescent="0.15">
      <c r="B882" s="8"/>
    </row>
    <row r="883" spans="2:2" hidden="1" x14ac:dyDescent="0.15">
      <c r="B883" s="8"/>
    </row>
    <row r="884" spans="2:2" hidden="1" x14ac:dyDescent="0.15">
      <c r="B884" s="8"/>
    </row>
    <row r="885" spans="2:2" hidden="1" x14ac:dyDescent="0.15">
      <c r="B885" s="8"/>
    </row>
    <row r="886" spans="2:2" hidden="1" x14ac:dyDescent="0.15">
      <c r="B886" s="8"/>
    </row>
    <row r="887" spans="2:2" hidden="1" x14ac:dyDescent="0.15">
      <c r="B887" s="8"/>
    </row>
    <row r="888" spans="2:2" hidden="1" x14ac:dyDescent="0.15">
      <c r="B888" s="8"/>
    </row>
    <row r="889" spans="2:2" hidden="1" x14ac:dyDescent="0.15">
      <c r="B889" s="8"/>
    </row>
    <row r="890" spans="2:2" hidden="1" x14ac:dyDescent="0.15">
      <c r="B890" s="8"/>
    </row>
    <row r="891" spans="2:2" hidden="1" x14ac:dyDescent="0.15">
      <c r="B891" s="8"/>
    </row>
    <row r="892" spans="2:2" hidden="1" x14ac:dyDescent="0.15">
      <c r="B892" s="8"/>
    </row>
    <row r="893" spans="2:2" hidden="1" x14ac:dyDescent="0.15">
      <c r="B893" s="8"/>
    </row>
    <row r="894" spans="2:2" hidden="1" x14ac:dyDescent="0.15">
      <c r="B894" s="8"/>
    </row>
    <row r="895" spans="2:2" hidden="1" x14ac:dyDescent="0.15">
      <c r="B895" s="8"/>
    </row>
    <row r="896" spans="2:2" hidden="1" x14ac:dyDescent="0.15">
      <c r="B896" s="8"/>
    </row>
    <row r="897" spans="2:2" hidden="1" x14ac:dyDescent="0.15">
      <c r="B897" s="8"/>
    </row>
    <row r="898" spans="2:2" hidden="1" x14ac:dyDescent="0.15">
      <c r="B898" s="8"/>
    </row>
    <row r="899" spans="2:2" hidden="1" x14ac:dyDescent="0.15">
      <c r="B899" s="8"/>
    </row>
    <row r="900" spans="2:2" hidden="1" x14ac:dyDescent="0.15">
      <c r="B900" s="8"/>
    </row>
    <row r="901" spans="2:2" hidden="1" x14ac:dyDescent="0.15">
      <c r="B901" s="8"/>
    </row>
    <row r="902" spans="2:2" hidden="1" x14ac:dyDescent="0.15">
      <c r="B902" s="8"/>
    </row>
    <row r="903" spans="2:2" hidden="1" x14ac:dyDescent="0.15">
      <c r="B903" s="8"/>
    </row>
    <row r="904" spans="2:2" hidden="1" x14ac:dyDescent="0.15">
      <c r="B904" s="8"/>
    </row>
    <row r="905" spans="2:2" hidden="1" x14ac:dyDescent="0.15">
      <c r="B905" s="8"/>
    </row>
    <row r="906" spans="2:2" hidden="1" x14ac:dyDescent="0.15">
      <c r="B906" s="8"/>
    </row>
    <row r="907" spans="2:2" hidden="1" x14ac:dyDescent="0.15">
      <c r="B907" s="8"/>
    </row>
    <row r="908" spans="2:2" hidden="1" x14ac:dyDescent="0.15">
      <c r="B908" s="8"/>
    </row>
    <row r="909" spans="2:2" hidden="1" x14ac:dyDescent="0.15">
      <c r="B909" s="8"/>
    </row>
    <row r="910" spans="2:2" hidden="1" x14ac:dyDescent="0.15">
      <c r="B910" s="8"/>
    </row>
    <row r="911" spans="2:2" hidden="1" x14ac:dyDescent="0.15">
      <c r="B911" s="8"/>
    </row>
    <row r="912" spans="2:2" hidden="1" x14ac:dyDescent="0.15">
      <c r="B912" s="8"/>
    </row>
    <row r="913" spans="2:2" hidden="1" x14ac:dyDescent="0.15">
      <c r="B913" s="8"/>
    </row>
    <row r="914" spans="2:2" hidden="1" x14ac:dyDescent="0.15">
      <c r="B914" s="8"/>
    </row>
    <row r="915" spans="2:2" hidden="1" x14ac:dyDescent="0.15">
      <c r="B915" s="8"/>
    </row>
    <row r="916" spans="2:2" hidden="1" x14ac:dyDescent="0.15">
      <c r="B916" s="8"/>
    </row>
    <row r="917" spans="2:2" hidden="1" x14ac:dyDescent="0.15">
      <c r="B917" s="8"/>
    </row>
    <row r="918" spans="2:2" hidden="1" x14ac:dyDescent="0.15">
      <c r="B918" s="8"/>
    </row>
    <row r="919" spans="2:2" hidden="1" x14ac:dyDescent="0.15">
      <c r="B919" s="8"/>
    </row>
    <row r="920" spans="2:2" hidden="1" x14ac:dyDescent="0.15">
      <c r="B920" s="8"/>
    </row>
    <row r="921" spans="2:2" hidden="1" x14ac:dyDescent="0.15">
      <c r="B921" s="8"/>
    </row>
    <row r="922" spans="2:2" hidden="1" x14ac:dyDescent="0.15">
      <c r="B922" s="8"/>
    </row>
    <row r="923" spans="2:2" hidden="1" x14ac:dyDescent="0.15">
      <c r="B923" s="8"/>
    </row>
    <row r="924" spans="2:2" hidden="1" x14ac:dyDescent="0.15">
      <c r="B924" s="8"/>
    </row>
    <row r="925" spans="2:2" hidden="1" x14ac:dyDescent="0.15">
      <c r="B925" s="8"/>
    </row>
    <row r="926" spans="2:2" hidden="1" x14ac:dyDescent="0.15">
      <c r="B926" s="8"/>
    </row>
    <row r="927" spans="2:2" hidden="1" x14ac:dyDescent="0.15">
      <c r="B927" s="8"/>
    </row>
    <row r="928" spans="2:2" hidden="1" x14ac:dyDescent="0.15">
      <c r="B928" s="8"/>
    </row>
    <row r="929" spans="2:2" hidden="1" x14ac:dyDescent="0.15">
      <c r="B929" s="8"/>
    </row>
    <row r="930" spans="2:2" hidden="1" x14ac:dyDescent="0.15">
      <c r="B930" s="8"/>
    </row>
    <row r="931" spans="2:2" hidden="1" x14ac:dyDescent="0.15">
      <c r="B931" s="8"/>
    </row>
    <row r="932" spans="2:2" hidden="1" x14ac:dyDescent="0.15">
      <c r="B932" s="8"/>
    </row>
    <row r="933" spans="2:2" hidden="1" x14ac:dyDescent="0.15">
      <c r="B933" s="8"/>
    </row>
    <row r="934" spans="2:2" hidden="1" x14ac:dyDescent="0.15">
      <c r="B934" s="8"/>
    </row>
    <row r="935" spans="2:2" hidden="1" x14ac:dyDescent="0.15">
      <c r="B935" s="8"/>
    </row>
    <row r="936" spans="2:2" hidden="1" x14ac:dyDescent="0.15">
      <c r="B936" s="8"/>
    </row>
    <row r="937" spans="2:2" hidden="1" x14ac:dyDescent="0.15">
      <c r="B937" s="8"/>
    </row>
    <row r="938" spans="2:2" hidden="1" x14ac:dyDescent="0.15">
      <c r="B938" s="8"/>
    </row>
    <row r="939" spans="2:2" hidden="1" x14ac:dyDescent="0.15">
      <c r="B939" s="8"/>
    </row>
    <row r="940" spans="2:2" hidden="1" x14ac:dyDescent="0.15">
      <c r="B940" s="8"/>
    </row>
    <row r="941" spans="2:2" hidden="1" x14ac:dyDescent="0.15">
      <c r="B941" s="8"/>
    </row>
    <row r="942" spans="2:2" hidden="1" x14ac:dyDescent="0.15">
      <c r="B942" s="8"/>
    </row>
    <row r="943" spans="2:2" hidden="1" x14ac:dyDescent="0.15">
      <c r="B943" s="8"/>
    </row>
    <row r="944" spans="2:2" hidden="1" x14ac:dyDescent="0.15">
      <c r="B944" s="8"/>
    </row>
    <row r="945" spans="2:2" hidden="1" x14ac:dyDescent="0.15">
      <c r="B945" s="8"/>
    </row>
    <row r="946" spans="2:2" hidden="1" x14ac:dyDescent="0.15">
      <c r="B946" s="8"/>
    </row>
    <row r="947" spans="2:2" hidden="1" x14ac:dyDescent="0.15">
      <c r="B947" s="8"/>
    </row>
    <row r="948" spans="2:2" hidden="1" x14ac:dyDescent="0.15">
      <c r="B948" s="8"/>
    </row>
    <row r="949" spans="2:2" hidden="1" x14ac:dyDescent="0.15">
      <c r="B949" s="8"/>
    </row>
    <row r="950" spans="2:2" hidden="1" x14ac:dyDescent="0.15">
      <c r="B950" s="8"/>
    </row>
    <row r="951" spans="2:2" hidden="1" x14ac:dyDescent="0.15">
      <c r="B951" s="8"/>
    </row>
    <row r="952" spans="2:2" hidden="1" x14ac:dyDescent="0.15">
      <c r="B952" s="8"/>
    </row>
    <row r="953" spans="2:2" hidden="1" x14ac:dyDescent="0.15">
      <c r="B953" s="8"/>
    </row>
    <row r="954" spans="2:2" hidden="1" x14ac:dyDescent="0.15">
      <c r="B954" s="8"/>
    </row>
    <row r="955" spans="2:2" hidden="1" x14ac:dyDescent="0.15">
      <c r="B955" s="8"/>
    </row>
    <row r="956" spans="2:2" hidden="1" x14ac:dyDescent="0.15">
      <c r="B956" s="8"/>
    </row>
    <row r="957" spans="2:2" hidden="1" x14ac:dyDescent="0.15">
      <c r="B957" s="8"/>
    </row>
    <row r="958" spans="2:2" hidden="1" x14ac:dyDescent="0.15">
      <c r="B958" s="8"/>
    </row>
    <row r="959" spans="2:2" hidden="1" x14ac:dyDescent="0.15">
      <c r="B959" s="8"/>
    </row>
    <row r="960" spans="2:2" hidden="1" x14ac:dyDescent="0.15">
      <c r="B960" s="8"/>
    </row>
    <row r="961" spans="2:2" hidden="1" x14ac:dyDescent="0.15">
      <c r="B961" s="8"/>
    </row>
    <row r="962" spans="2:2" hidden="1" x14ac:dyDescent="0.15">
      <c r="B962" s="8"/>
    </row>
    <row r="963" spans="2:2" hidden="1" x14ac:dyDescent="0.15">
      <c r="B963" s="8"/>
    </row>
    <row r="964" spans="2:2" hidden="1" x14ac:dyDescent="0.15">
      <c r="B964" s="8"/>
    </row>
    <row r="965" spans="2:2" hidden="1" x14ac:dyDescent="0.15">
      <c r="B965" s="8"/>
    </row>
    <row r="966" spans="2:2" hidden="1" x14ac:dyDescent="0.15">
      <c r="B966" s="8"/>
    </row>
    <row r="967" spans="2:2" hidden="1" x14ac:dyDescent="0.15">
      <c r="B967" s="8"/>
    </row>
    <row r="968" spans="2:2" hidden="1" x14ac:dyDescent="0.15">
      <c r="B968" s="8"/>
    </row>
    <row r="969" spans="2:2" hidden="1" x14ac:dyDescent="0.15">
      <c r="B969" s="8"/>
    </row>
    <row r="970" spans="2:2" hidden="1" x14ac:dyDescent="0.15">
      <c r="B970" s="8"/>
    </row>
    <row r="971" spans="2:2" hidden="1" x14ac:dyDescent="0.15">
      <c r="B971" s="8"/>
    </row>
    <row r="972" spans="2:2" hidden="1" x14ac:dyDescent="0.15">
      <c r="B972" s="8"/>
    </row>
    <row r="973" spans="2:2" hidden="1" x14ac:dyDescent="0.15">
      <c r="B973" s="8"/>
    </row>
    <row r="974" spans="2:2" hidden="1" x14ac:dyDescent="0.15">
      <c r="B974" s="8"/>
    </row>
    <row r="975" spans="2:2" hidden="1" x14ac:dyDescent="0.15">
      <c r="B975" s="8"/>
    </row>
    <row r="976" spans="2:2" hidden="1" x14ac:dyDescent="0.15">
      <c r="B976" s="8"/>
    </row>
    <row r="977" spans="2:2" hidden="1" x14ac:dyDescent="0.15">
      <c r="B977" s="8"/>
    </row>
    <row r="978" spans="2:2" hidden="1" x14ac:dyDescent="0.15">
      <c r="B978" s="8"/>
    </row>
    <row r="979" spans="2:2" hidden="1" x14ac:dyDescent="0.15">
      <c r="B979" s="8"/>
    </row>
    <row r="980" spans="2:2" hidden="1" x14ac:dyDescent="0.15">
      <c r="B980" s="8"/>
    </row>
    <row r="981" spans="2:2" hidden="1" x14ac:dyDescent="0.15">
      <c r="B981" s="8"/>
    </row>
    <row r="982" spans="2:2" hidden="1" x14ac:dyDescent="0.15">
      <c r="B982" s="8"/>
    </row>
    <row r="983" spans="2:2" hidden="1" x14ac:dyDescent="0.15">
      <c r="B983" s="8"/>
    </row>
    <row r="984" spans="2:2" hidden="1" x14ac:dyDescent="0.15">
      <c r="B984" s="8"/>
    </row>
    <row r="985" spans="2:2" hidden="1" x14ac:dyDescent="0.15">
      <c r="B985" s="8"/>
    </row>
    <row r="986" spans="2:2" hidden="1" x14ac:dyDescent="0.15">
      <c r="B986" s="8"/>
    </row>
    <row r="987" spans="2:2" hidden="1" x14ac:dyDescent="0.15">
      <c r="B987" s="8"/>
    </row>
    <row r="988" spans="2:2" hidden="1" x14ac:dyDescent="0.15">
      <c r="B988" s="8"/>
    </row>
    <row r="989" spans="2:2" hidden="1" x14ac:dyDescent="0.15">
      <c r="B989" s="8"/>
    </row>
    <row r="990" spans="2:2" hidden="1" x14ac:dyDescent="0.15">
      <c r="B990" s="8"/>
    </row>
    <row r="991" spans="2:2" hidden="1" x14ac:dyDescent="0.15">
      <c r="B991" s="8"/>
    </row>
    <row r="992" spans="2:2" hidden="1" x14ac:dyDescent="0.15">
      <c r="B992" s="8"/>
    </row>
    <row r="993" spans="2:2" hidden="1" x14ac:dyDescent="0.15">
      <c r="B993" s="8"/>
    </row>
    <row r="994" spans="2:2" hidden="1" x14ac:dyDescent="0.15">
      <c r="B994" s="8"/>
    </row>
    <row r="995" spans="2:2" hidden="1" x14ac:dyDescent="0.15">
      <c r="B995" s="8"/>
    </row>
    <row r="996" spans="2:2" hidden="1" x14ac:dyDescent="0.15">
      <c r="B996" s="8"/>
    </row>
    <row r="997" spans="2:2" hidden="1" x14ac:dyDescent="0.15">
      <c r="B997" s="8"/>
    </row>
    <row r="998" spans="2:2" hidden="1" x14ac:dyDescent="0.15">
      <c r="B998" s="8"/>
    </row>
    <row r="999" spans="2:2" hidden="1" x14ac:dyDescent="0.15">
      <c r="B999" s="8"/>
    </row>
    <row r="1000" spans="2:2" hidden="1" x14ac:dyDescent="0.15">
      <c r="B1000" s="8"/>
    </row>
    <row r="1001" spans="2:2" hidden="1" x14ac:dyDescent="0.15">
      <c r="B1001" s="8"/>
    </row>
    <row r="1002" spans="2:2" hidden="1" x14ac:dyDescent="0.15">
      <c r="B1002" s="8"/>
    </row>
    <row r="1003" spans="2:2" hidden="1" x14ac:dyDescent="0.15">
      <c r="B1003" s="8"/>
    </row>
    <row r="1004" spans="2:2" hidden="1" x14ac:dyDescent="0.15">
      <c r="B1004" s="8"/>
    </row>
    <row r="1005" spans="2:2" hidden="1" x14ac:dyDescent="0.15">
      <c r="B1005" s="8"/>
    </row>
    <row r="1006" spans="2:2" hidden="1" x14ac:dyDescent="0.15">
      <c r="B1006" s="8"/>
    </row>
    <row r="1007" spans="2:2" hidden="1" x14ac:dyDescent="0.15">
      <c r="B1007" s="8"/>
    </row>
    <row r="1008" spans="2:2" hidden="1" x14ac:dyDescent="0.15">
      <c r="B1008" s="8"/>
    </row>
    <row r="1009" spans="2:2" hidden="1" x14ac:dyDescent="0.15">
      <c r="B1009" s="8"/>
    </row>
    <row r="1010" spans="2:2" hidden="1" x14ac:dyDescent="0.15">
      <c r="B1010" s="8"/>
    </row>
    <row r="1011" spans="2:2" hidden="1" x14ac:dyDescent="0.15">
      <c r="B1011" s="8"/>
    </row>
    <row r="1012" spans="2:2" hidden="1" x14ac:dyDescent="0.15">
      <c r="B1012" s="8"/>
    </row>
    <row r="1013" spans="2:2" hidden="1" x14ac:dyDescent="0.15">
      <c r="B1013" s="8"/>
    </row>
    <row r="1014" spans="2:2" hidden="1" x14ac:dyDescent="0.15">
      <c r="B1014" s="8"/>
    </row>
    <row r="1015" spans="2:2" hidden="1" x14ac:dyDescent="0.15">
      <c r="B1015" s="8"/>
    </row>
    <row r="1016" spans="2:2" hidden="1" x14ac:dyDescent="0.15">
      <c r="B1016" s="8"/>
    </row>
    <row r="1017" spans="2:2" hidden="1" x14ac:dyDescent="0.15">
      <c r="B1017" s="8"/>
    </row>
    <row r="1018" spans="2:2" hidden="1" x14ac:dyDescent="0.15">
      <c r="B1018" s="8"/>
    </row>
    <row r="1019" spans="2:2" hidden="1" x14ac:dyDescent="0.15">
      <c r="B1019" s="8"/>
    </row>
    <row r="1020" spans="2:2" hidden="1" x14ac:dyDescent="0.15">
      <c r="B1020" s="8"/>
    </row>
    <row r="1021" spans="2:2" hidden="1" x14ac:dyDescent="0.15">
      <c r="B1021" s="8"/>
    </row>
    <row r="1022" spans="2:2" hidden="1" x14ac:dyDescent="0.15">
      <c r="B1022" s="8"/>
    </row>
    <row r="1023" spans="2:2" hidden="1" x14ac:dyDescent="0.15">
      <c r="B1023" s="8"/>
    </row>
    <row r="1024" spans="2:2" hidden="1" x14ac:dyDescent="0.15">
      <c r="B1024" s="8"/>
    </row>
    <row r="1025" spans="2:2" hidden="1" x14ac:dyDescent="0.15">
      <c r="B1025" s="8"/>
    </row>
    <row r="1026" spans="2:2" hidden="1" x14ac:dyDescent="0.15">
      <c r="B1026" s="8"/>
    </row>
    <row r="1027" spans="2:2" hidden="1" x14ac:dyDescent="0.15">
      <c r="B1027" s="8"/>
    </row>
    <row r="1028" spans="2:2" hidden="1" x14ac:dyDescent="0.15">
      <c r="B1028" s="8"/>
    </row>
    <row r="1029" spans="2:2" hidden="1" x14ac:dyDescent="0.15">
      <c r="B1029" s="8"/>
    </row>
    <row r="1030" spans="2:2" hidden="1" x14ac:dyDescent="0.15">
      <c r="B1030" s="8"/>
    </row>
    <row r="1031" spans="2:2" hidden="1" x14ac:dyDescent="0.15">
      <c r="B1031" s="8"/>
    </row>
    <row r="1032" spans="2:2" hidden="1" x14ac:dyDescent="0.15">
      <c r="B1032" s="8"/>
    </row>
    <row r="1033" spans="2:2" hidden="1" x14ac:dyDescent="0.15">
      <c r="B1033" s="8"/>
    </row>
    <row r="1034" spans="2:2" hidden="1" x14ac:dyDescent="0.15">
      <c r="B1034" s="8"/>
    </row>
    <row r="1035" spans="2:2" hidden="1" x14ac:dyDescent="0.15">
      <c r="B1035" s="8"/>
    </row>
    <row r="1036" spans="2:2" hidden="1" x14ac:dyDescent="0.15">
      <c r="B1036" s="8"/>
    </row>
    <row r="1037" spans="2:2" hidden="1" x14ac:dyDescent="0.15">
      <c r="B1037" s="8"/>
    </row>
    <row r="1038" spans="2:2" hidden="1" x14ac:dyDescent="0.15">
      <c r="B1038" s="8"/>
    </row>
    <row r="1039" spans="2:2" hidden="1" x14ac:dyDescent="0.15">
      <c r="B1039" s="8"/>
    </row>
    <row r="1040" spans="2:2" hidden="1" x14ac:dyDescent="0.15">
      <c r="B1040" s="8"/>
    </row>
    <row r="1041" spans="2:2" hidden="1" x14ac:dyDescent="0.15">
      <c r="B1041" s="8"/>
    </row>
    <row r="1042" spans="2:2" hidden="1" x14ac:dyDescent="0.15">
      <c r="B1042" s="8"/>
    </row>
    <row r="1043" spans="2:2" hidden="1" x14ac:dyDescent="0.15">
      <c r="B1043" s="8"/>
    </row>
    <row r="1044" spans="2:2" hidden="1" x14ac:dyDescent="0.15">
      <c r="B1044" s="8"/>
    </row>
    <row r="1045" spans="2:2" hidden="1" x14ac:dyDescent="0.15">
      <c r="B1045" s="8"/>
    </row>
    <row r="1046" spans="2:2" hidden="1" x14ac:dyDescent="0.15">
      <c r="B1046" s="8"/>
    </row>
    <row r="1047" spans="2:2" hidden="1" x14ac:dyDescent="0.15">
      <c r="B1047" s="8"/>
    </row>
    <row r="1048" spans="2:2" hidden="1" x14ac:dyDescent="0.15">
      <c r="B1048" s="8"/>
    </row>
    <row r="1049" spans="2:2" hidden="1" x14ac:dyDescent="0.15">
      <c r="B1049" s="8"/>
    </row>
    <row r="1050" spans="2:2" hidden="1" x14ac:dyDescent="0.15">
      <c r="B1050" s="8"/>
    </row>
    <row r="1051" spans="2:2" hidden="1" x14ac:dyDescent="0.15">
      <c r="B1051" s="8"/>
    </row>
    <row r="1052" spans="2:2" hidden="1" x14ac:dyDescent="0.15">
      <c r="B1052" s="8"/>
    </row>
    <row r="1053" spans="2:2" hidden="1" x14ac:dyDescent="0.15">
      <c r="B1053" s="8"/>
    </row>
    <row r="1054" spans="2:2" hidden="1" x14ac:dyDescent="0.15">
      <c r="B1054" s="8"/>
    </row>
    <row r="1055" spans="2:2" hidden="1" x14ac:dyDescent="0.15">
      <c r="B1055" s="8"/>
    </row>
    <row r="1056" spans="2:2" hidden="1" x14ac:dyDescent="0.15">
      <c r="B1056" s="8"/>
    </row>
    <row r="1057" spans="2:2" hidden="1" x14ac:dyDescent="0.15">
      <c r="B1057" s="8"/>
    </row>
    <row r="1058" spans="2:2" hidden="1" x14ac:dyDescent="0.15">
      <c r="B1058" s="8"/>
    </row>
    <row r="1059" spans="2:2" hidden="1" x14ac:dyDescent="0.15">
      <c r="B1059" s="8"/>
    </row>
    <row r="1060" spans="2:2" hidden="1" x14ac:dyDescent="0.15">
      <c r="B1060" s="8"/>
    </row>
    <row r="1061" spans="2:2" hidden="1" x14ac:dyDescent="0.15">
      <c r="B1061" s="8"/>
    </row>
    <row r="1062" spans="2:2" hidden="1" x14ac:dyDescent="0.15">
      <c r="B1062" s="8"/>
    </row>
    <row r="1063" spans="2:2" hidden="1" x14ac:dyDescent="0.15">
      <c r="B1063" s="8"/>
    </row>
    <row r="1064" spans="2:2" hidden="1" x14ac:dyDescent="0.15">
      <c r="B1064" s="8"/>
    </row>
    <row r="1065" spans="2:2" hidden="1" x14ac:dyDescent="0.15">
      <c r="B1065" s="8"/>
    </row>
    <row r="1066" spans="2:2" hidden="1" x14ac:dyDescent="0.15">
      <c r="B1066" s="8"/>
    </row>
    <row r="1067" spans="2:2" hidden="1" x14ac:dyDescent="0.15">
      <c r="B1067" s="8"/>
    </row>
    <row r="1068" spans="2:2" hidden="1" x14ac:dyDescent="0.15">
      <c r="B1068" s="8"/>
    </row>
    <row r="1069" spans="2:2" hidden="1" x14ac:dyDescent="0.15">
      <c r="B1069" s="8"/>
    </row>
    <row r="1070" spans="2:2" hidden="1" x14ac:dyDescent="0.15">
      <c r="B1070" s="8"/>
    </row>
    <row r="1071" spans="2:2" hidden="1" x14ac:dyDescent="0.15">
      <c r="B1071" s="8"/>
    </row>
    <row r="1072" spans="2:2" hidden="1" x14ac:dyDescent="0.15">
      <c r="B1072" s="8"/>
    </row>
    <row r="1073" spans="2:2" hidden="1" x14ac:dyDescent="0.15">
      <c r="B1073" s="8"/>
    </row>
    <row r="1074" spans="2:2" hidden="1" x14ac:dyDescent="0.15">
      <c r="B1074" s="8"/>
    </row>
    <row r="1075" spans="2:2" hidden="1" x14ac:dyDescent="0.15">
      <c r="B1075" s="8"/>
    </row>
    <row r="1076" spans="2:2" hidden="1" x14ac:dyDescent="0.15">
      <c r="B1076" s="8"/>
    </row>
    <row r="1077" spans="2:2" hidden="1" x14ac:dyDescent="0.15">
      <c r="B1077" s="8"/>
    </row>
    <row r="1078" spans="2:2" hidden="1" x14ac:dyDescent="0.15">
      <c r="B1078" s="8"/>
    </row>
    <row r="1079" spans="2:2" hidden="1" x14ac:dyDescent="0.15">
      <c r="B1079" s="8"/>
    </row>
    <row r="1080" spans="2:2" hidden="1" x14ac:dyDescent="0.15">
      <c r="B1080" s="8"/>
    </row>
    <row r="1081" spans="2:2" hidden="1" x14ac:dyDescent="0.15">
      <c r="B1081" s="8"/>
    </row>
    <row r="1082" spans="2:2" hidden="1" x14ac:dyDescent="0.15">
      <c r="B1082" s="8"/>
    </row>
    <row r="1083" spans="2:2" hidden="1" x14ac:dyDescent="0.15">
      <c r="B1083" s="8"/>
    </row>
    <row r="1084" spans="2:2" hidden="1" x14ac:dyDescent="0.15">
      <c r="B1084" s="8"/>
    </row>
    <row r="1085" spans="2:2" hidden="1" x14ac:dyDescent="0.15">
      <c r="B1085" s="8"/>
    </row>
    <row r="1086" spans="2:2" hidden="1" x14ac:dyDescent="0.15">
      <c r="B1086" s="8"/>
    </row>
    <row r="1087" spans="2:2" hidden="1" x14ac:dyDescent="0.15">
      <c r="B1087" s="8"/>
    </row>
    <row r="1088" spans="2:2" hidden="1" x14ac:dyDescent="0.15">
      <c r="B1088" s="8"/>
    </row>
    <row r="1089" spans="2:2" hidden="1" x14ac:dyDescent="0.15">
      <c r="B1089" s="8"/>
    </row>
    <row r="1090" spans="2:2" hidden="1" x14ac:dyDescent="0.15">
      <c r="B1090" s="8"/>
    </row>
    <row r="1091" spans="2:2" hidden="1" x14ac:dyDescent="0.15">
      <c r="B1091" s="8"/>
    </row>
    <row r="1092" spans="2:2" hidden="1" x14ac:dyDescent="0.15">
      <c r="B1092" s="8"/>
    </row>
    <row r="1093" spans="2:2" hidden="1" x14ac:dyDescent="0.15">
      <c r="B1093" s="8"/>
    </row>
    <row r="1094" spans="2:2" hidden="1" x14ac:dyDescent="0.15">
      <c r="B1094" s="8"/>
    </row>
    <row r="1095" spans="2:2" hidden="1" x14ac:dyDescent="0.15">
      <c r="B1095" s="8"/>
    </row>
    <row r="1096" spans="2:2" hidden="1" x14ac:dyDescent="0.15">
      <c r="B1096" s="8"/>
    </row>
    <row r="1097" spans="2:2" hidden="1" x14ac:dyDescent="0.15">
      <c r="B1097" s="8"/>
    </row>
    <row r="1098" spans="2:2" hidden="1" x14ac:dyDescent="0.15">
      <c r="B1098" s="8"/>
    </row>
    <row r="1099" spans="2:2" hidden="1" x14ac:dyDescent="0.15">
      <c r="B1099" s="8"/>
    </row>
    <row r="1100" spans="2:2" hidden="1" x14ac:dyDescent="0.15">
      <c r="B1100" s="8"/>
    </row>
    <row r="1101" spans="2:2" hidden="1" x14ac:dyDescent="0.15">
      <c r="B1101" s="8"/>
    </row>
    <row r="1102" spans="2:2" hidden="1" x14ac:dyDescent="0.15">
      <c r="B1102" s="8"/>
    </row>
    <row r="1103" spans="2:2" hidden="1" x14ac:dyDescent="0.15">
      <c r="B1103" s="8"/>
    </row>
    <row r="1104" spans="2:2" hidden="1" x14ac:dyDescent="0.15">
      <c r="B1104" s="8"/>
    </row>
    <row r="1105" spans="2:2" hidden="1" x14ac:dyDescent="0.15">
      <c r="B1105" s="8"/>
    </row>
    <row r="1106" spans="2:2" hidden="1" x14ac:dyDescent="0.15">
      <c r="B1106" s="8"/>
    </row>
    <row r="1107" spans="2:2" hidden="1" x14ac:dyDescent="0.15">
      <c r="B1107" s="8"/>
    </row>
    <row r="1108" spans="2:2" hidden="1" x14ac:dyDescent="0.15">
      <c r="B1108" s="8"/>
    </row>
    <row r="1109" spans="2:2" hidden="1" x14ac:dyDescent="0.15">
      <c r="B1109" s="8"/>
    </row>
    <row r="1110" spans="2:2" hidden="1" x14ac:dyDescent="0.15">
      <c r="B1110" s="8"/>
    </row>
    <row r="1111" spans="2:2" hidden="1" x14ac:dyDescent="0.15">
      <c r="B1111" s="8"/>
    </row>
    <row r="1112" spans="2:2" hidden="1" x14ac:dyDescent="0.15">
      <c r="B1112" s="8"/>
    </row>
    <row r="1113" spans="2:2" hidden="1" x14ac:dyDescent="0.15">
      <c r="B1113" s="8"/>
    </row>
    <row r="1114" spans="2:2" hidden="1" x14ac:dyDescent="0.15">
      <c r="B1114" s="8"/>
    </row>
    <row r="1115" spans="2:2" hidden="1" x14ac:dyDescent="0.15">
      <c r="B1115" s="8"/>
    </row>
    <row r="1116" spans="2:2" hidden="1" x14ac:dyDescent="0.15">
      <c r="B1116" s="8"/>
    </row>
    <row r="1117" spans="2:2" hidden="1" x14ac:dyDescent="0.15">
      <c r="B1117" s="8"/>
    </row>
    <row r="1118" spans="2:2" hidden="1" x14ac:dyDescent="0.15">
      <c r="B1118" s="8"/>
    </row>
    <row r="1119" spans="2:2" hidden="1" x14ac:dyDescent="0.15">
      <c r="B1119" s="8"/>
    </row>
    <row r="1120" spans="2:2" hidden="1" x14ac:dyDescent="0.15">
      <c r="B1120" s="8"/>
    </row>
    <row r="1121" spans="2:2" hidden="1" x14ac:dyDescent="0.15">
      <c r="B1121" s="8"/>
    </row>
    <row r="1122" spans="2:2" hidden="1" x14ac:dyDescent="0.15">
      <c r="B1122" s="8"/>
    </row>
    <row r="1123" spans="2:2" hidden="1" x14ac:dyDescent="0.15">
      <c r="B1123" s="8"/>
    </row>
    <row r="1124" spans="2:2" hidden="1" x14ac:dyDescent="0.15">
      <c r="B1124" s="8"/>
    </row>
    <row r="1125" spans="2:2" hidden="1" x14ac:dyDescent="0.15">
      <c r="B1125" s="8"/>
    </row>
    <row r="1126" spans="2:2" hidden="1" x14ac:dyDescent="0.15">
      <c r="B1126" s="8"/>
    </row>
    <row r="1127" spans="2:2" hidden="1" x14ac:dyDescent="0.15">
      <c r="B1127" s="8"/>
    </row>
    <row r="1128" spans="2:2" hidden="1" x14ac:dyDescent="0.15">
      <c r="B1128" s="8"/>
    </row>
    <row r="1129" spans="2:2" hidden="1" x14ac:dyDescent="0.15">
      <c r="B1129" s="8"/>
    </row>
    <row r="1130" spans="2:2" hidden="1" x14ac:dyDescent="0.15">
      <c r="B1130" s="8"/>
    </row>
    <row r="1131" spans="2:2" hidden="1" x14ac:dyDescent="0.15">
      <c r="B1131" s="8"/>
    </row>
    <row r="1132" spans="2:2" hidden="1" x14ac:dyDescent="0.15">
      <c r="B1132" s="8"/>
    </row>
    <row r="1133" spans="2:2" hidden="1" x14ac:dyDescent="0.15">
      <c r="B1133" s="8"/>
    </row>
    <row r="1134" spans="2:2" hidden="1" x14ac:dyDescent="0.15">
      <c r="B1134" s="8"/>
    </row>
    <row r="1135" spans="2:2" hidden="1" x14ac:dyDescent="0.15">
      <c r="B1135" s="8"/>
    </row>
    <row r="1136" spans="2:2" hidden="1" x14ac:dyDescent="0.15">
      <c r="B1136" s="8"/>
    </row>
    <row r="1137" spans="2:2" hidden="1" x14ac:dyDescent="0.15">
      <c r="B1137" s="8"/>
    </row>
    <row r="1138" spans="2:2" hidden="1" x14ac:dyDescent="0.15">
      <c r="B1138" s="8"/>
    </row>
    <row r="1139" spans="2:2" hidden="1" x14ac:dyDescent="0.15">
      <c r="B1139" s="8"/>
    </row>
    <row r="1140" spans="2:2" hidden="1" x14ac:dyDescent="0.15">
      <c r="B1140" s="8"/>
    </row>
    <row r="1141" spans="2:2" hidden="1" x14ac:dyDescent="0.15">
      <c r="B1141" s="8"/>
    </row>
    <row r="1142" spans="2:2" hidden="1" x14ac:dyDescent="0.15">
      <c r="B1142" s="8"/>
    </row>
    <row r="1143" spans="2:2" hidden="1" x14ac:dyDescent="0.15">
      <c r="B1143" s="8"/>
    </row>
    <row r="1144" spans="2:2" hidden="1" x14ac:dyDescent="0.15">
      <c r="B1144" s="8"/>
    </row>
    <row r="1145" spans="2:2" hidden="1" x14ac:dyDescent="0.15">
      <c r="B1145" s="8"/>
    </row>
    <row r="1146" spans="2:2" hidden="1" x14ac:dyDescent="0.15">
      <c r="B1146" s="8"/>
    </row>
    <row r="1147" spans="2:2" hidden="1" x14ac:dyDescent="0.15">
      <c r="B1147" s="8"/>
    </row>
    <row r="1148" spans="2:2" hidden="1" x14ac:dyDescent="0.15">
      <c r="B1148" s="8"/>
    </row>
    <row r="1149" spans="2:2" hidden="1" x14ac:dyDescent="0.15">
      <c r="B1149" s="8"/>
    </row>
    <row r="1150" spans="2:2" hidden="1" x14ac:dyDescent="0.15">
      <c r="B1150" s="8"/>
    </row>
    <row r="1151" spans="2:2" hidden="1" x14ac:dyDescent="0.15">
      <c r="B1151" s="8"/>
    </row>
    <row r="1152" spans="2:2" hidden="1" x14ac:dyDescent="0.15">
      <c r="B1152" s="8"/>
    </row>
    <row r="1153" spans="2:2" hidden="1" x14ac:dyDescent="0.15">
      <c r="B1153" s="8"/>
    </row>
    <row r="1154" spans="2:2" hidden="1" x14ac:dyDescent="0.15">
      <c r="B1154" s="8"/>
    </row>
    <row r="1155" spans="2:2" hidden="1" x14ac:dyDescent="0.15">
      <c r="B1155" s="8"/>
    </row>
    <row r="1156" spans="2:2" hidden="1" x14ac:dyDescent="0.15">
      <c r="B1156" s="8"/>
    </row>
    <row r="1157" spans="2:2" hidden="1" x14ac:dyDescent="0.15">
      <c r="B1157" s="8"/>
    </row>
    <row r="1158" spans="2:2" hidden="1" x14ac:dyDescent="0.15">
      <c r="B1158" s="8"/>
    </row>
    <row r="1159" spans="2:2" hidden="1" x14ac:dyDescent="0.15">
      <c r="B1159" s="8"/>
    </row>
    <row r="1160" spans="2:2" hidden="1" x14ac:dyDescent="0.15">
      <c r="B1160" s="8"/>
    </row>
    <row r="1161" spans="2:2" hidden="1" x14ac:dyDescent="0.15">
      <c r="B1161" s="8"/>
    </row>
    <row r="1162" spans="2:2" hidden="1" x14ac:dyDescent="0.15">
      <c r="B1162" s="8"/>
    </row>
    <row r="1163" spans="2:2" hidden="1" x14ac:dyDescent="0.15">
      <c r="B1163" s="8"/>
    </row>
    <row r="1164" spans="2:2" hidden="1" x14ac:dyDescent="0.15">
      <c r="B1164" s="8"/>
    </row>
    <row r="1165" spans="2:2" hidden="1" x14ac:dyDescent="0.15">
      <c r="B1165" s="8"/>
    </row>
    <row r="1166" spans="2:2" hidden="1" x14ac:dyDescent="0.15">
      <c r="B1166" s="8"/>
    </row>
    <row r="1167" spans="2:2" hidden="1" x14ac:dyDescent="0.15">
      <c r="B1167" s="8"/>
    </row>
    <row r="1168" spans="2:2" hidden="1" x14ac:dyDescent="0.15">
      <c r="B1168" s="8"/>
    </row>
    <row r="1169" spans="2:2" hidden="1" x14ac:dyDescent="0.15">
      <c r="B1169" s="8"/>
    </row>
    <row r="1170" spans="2:2" hidden="1" x14ac:dyDescent="0.15">
      <c r="B1170" s="8"/>
    </row>
    <row r="1171" spans="2:2" hidden="1" x14ac:dyDescent="0.15">
      <c r="B1171" s="8"/>
    </row>
    <row r="1172" spans="2:2" hidden="1" x14ac:dyDescent="0.15">
      <c r="B1172" s="8"/>
    </row>
    <row r="1173" spans="2:2" hidden="1" x14ac:dyDescent="0.15">
      <c r="B1173" s="8"/>
    </row>
    <row r="1174" spans="2:2" hidden="1" x14ac:dyDescent="0.15">
      <c r="B1174" s="8"/>
    </row>
    <row r="1175" spans="2:2" hidden="1" x14ac:dyDescent="0.15">
      <c r="B1175" s="8"/>
    </row>
    <row r="1176" spans="2:2" hidden="1" x14ac:dyDescent="0.15">
      <c r="B1176" s="8"/>
    </row>
    <row r="1177" spans="2:2" hidden="1" x14ac:dyDescent="0.15">
      <c r="B1177" s="8"/>
    </row>
    <row r="1178" spans="2:2" hidden="1" x14ac:dyDescent="0.15">
      <c r="B1178" s="8"/>
    </row>
    <row r="1179" spans="2:2" hidden="1" x14ac:dyDescent="0.15">
      <c r="B1179" s="8"/>
    </row>
    <row r="1180" spans="2:2" hidden="1" x14ac:dyDescent="0.15">
      <c r="B1180" s="8"/>
    </row>
    <row r="1181" spans="2:2" hidden="1" x14ac:dyDescent="0.15">
      <c r="B1181" s="8"/>
    </row>
    <row r="1182" spans="2:2" hidden="1" x14ac:dyDescent="0.15">
      <c r="B1182" s="8"/>
    </row>
    <row r="1183" spans="2:2" hidden="1" x14ac:dyDescent="0.15">
      <c r="B1183" s="8"/>
    </row>
    <row r="1184" spans="2:2" hidden="1" x14ac:dyDescent="0.15">
      <c r="B1184" s="8"/>
    </row>
    <row r="1185" spans="2:2" hidden="1" x14ac:dyDescent="0.15">
      <c r="B1185" s="8"/>
    </row>
    <row r="1186" spans="2:2" hidden="1" x14ac:dyDescent="0.15">
      <c r="B1186" s="8"/>
    </row>
    <row r="1187" spans="2:2" hidden="1" x14ac:dyDescent="0.15">
      <c r="B1187" s="8"/>
    </row>
    <row r="1188" spans="2:2" hidden="1" x14ac:dyDescent="0.15">
      <c r="B1188" s="8"/>
    </row>
    <row r="1189" spans="2:2" hidden="1" x14ac:dyDescent="0.15">
      <c r="B1189" s="8"/>
    </row>
    <row r="1190" spans="2:2" hidden="1" x14ac:dyDescent="0.15">
      <c r="B1190" s="8"/>
    </row>
    <row r="1191" spans="2:2" hidden="1" x14ac:dyDescent="0.15">
      <c r="B1191" s="8"/>
    </row>
    <row r="1192" spans="2:2" hidden="1" x14ac:dyDescent="0.15">
      <c r="B1192" s="8"/>
    </row>
    <row r="1193" spans="2:2" hidden="1" x14ac:dyDescent="0.15">
      <c r="B1193" s="8"/>
    </row>
    <row r="1194" spans="2:2" hidden="1" x14ac:dyDescent="0.15">
      <c r="B1194" s="8"/>
    </row>
    <row r="1195" spans="2:2" hidden="1" x14ac:dyDescent="0.15">
      <c r="B1195" s="8"/>
    </row>
    <row r="1196" spans="2:2" hidden="1" x14ac:dyDescent="0.15">
      <c r="B1196" s="8"/>
    </row>
    <row r="1197" spans="2:2" hidden="1" x14ac:dyDescent="0.15">
      <c r="B1197" s="8"/>
    </row>
    <row r="1198" spans="2:2" hidden="1" x14ac:dyDescent="0.15">
      <c r="B1198" s="8"/>
    </row>
    <row r="1199" spans="2:2" hidden="1" x14ac:dyDescent="0.15">
      <c r="B1199" s="8"/>
    </row>
    <row r="1200" spans="2:2" hidden="1" x14ac:dyDescent="0.15">
      <c r="B1200" s="8"/>
    </row>
    <row r="1201" spans="2:2" hidden="1" x14ac:dyDescent="0.15">
      <c r="B1201" s="8"/>
    </row>
    <row r="1202" spans="2:2" hidden="1" x14ac:dyDescent="0.15">
      <c r="B1202" s="8"/>
    </row>
    <row r="1203" spans="2:2" hidden="1" x14ac:dyDescent="0.15">
      <c r="B1203" s="8"/>
    </row>
    <row r="1204" spans="2:2" hidden="1" x14ac:dyDescent="0.15">
      <c r="B1204" s="8"/>
    </row>
    <row r="1205" spans="2:2" hidden="1" x14ac:dyDescent="0.15">
      <c r="B1205" s="8"/>
    </row>
    <row r="1206" spans="2:2" hidden="1" x14ac:dyDescent="0.15">
      <c r="B1206" s="8"/>
    </row>
    <row r="1207" spans="2:2" hidden="1" x14ac:dyDescent="0.15">
      <c r="B1207" s="8"/>
    </row>
    <row r="1208" spans="2:2" hidden="1" x14ac:dyDescent="0.15">
      <c r="B1208" s="8"/>
    </row>
    <row r="1209" spans="2:2" hidden="1" x14ac:dyDescent="0.15">
      <c r="B1209" s="8"/>
    </row>
    <row r="1210" spans="2:2" hidden="1" x14ac:dyDescent="0.15">
      <c r="B1210" s="8"/>
    </row>
    <row r="1211" spans="2:2" hidden="1" x14ac:dyDescent="0.15">
      <c r="B1211" s="8"/>
    </row>
    <row r="1212" spans="2:2" hidden="1" x14ac:dyDescent="0.15">
      <c r="B1212" s="8"/>
    </row>
    <row r="1213" spans="2:2" hidden="1" x14ac:dyDescent="0.15">
      <c r="B1213" s="8"/>
    </row>
    <row r="1214" spans="2:2" hidden="1" x14ac:dyDescent="0.15">
      <c r="B1214" s="8"/>
    </row>
    <row r="1215" spans="2:2" hidden="1" x14ac:dyDescent="0.15">
      <c r="B1215" s="8"/>
    </row>
    <row r="1216" spans="2:2" hidden="1" x14ac:dyDescent="0.15">
      <c r="B1216" s="8"/>
    </row>
    <row r="1217" spans="2:2" hidden="1" x14ac:dyDescent="0.15">
      <c r="B1217" s="8"/>
    </row>
    <row r="1218" spans="2:2" hidden="1" x14ac:dyDescent="0.15">
      <c r="B1218" s="8"/>
    </row>
    <row r="1219" spans="2:2" hidden="1" x14ac:dyDescent="0.15">
      <c r="B1219" s="8"/>
    </row>
    <row r="1220" spans="2:2" hidden="1" x14ac:dyDescent="0.15">
      <c r="B1220" s="8"/>
    </row>
    <row r="1221" spans="2:2" hidden="1" x14ac:dyDescent="0.15">
      <c r="B1221" s="8"/>
    </row>
    <row r="1222" spans="2:2" hidden="1" x14ac:dyDescent="0.15">
      <c r="B1222" s="8"/>
    </row>
    <row r="1223" spans="2:2" hidden="1" x14ac:dyDescent="0.15">
      <c r="B1223" s="8"/>
    </row>
    <row r="1224" spans="2:2" hidden="1" x14ac:dyDescent="0.15">
      <c r="B1224" s="8"/>
    </row>
    <row r="1225" spans="2:2" hidden="1" x14ac:dyDescent="0.15">
      <c r="B1225" s="8"/>
    </row>
    <row r="1226" spans="2:2" hidden="1" x14ac:dyDescent="0.15">
      <c r="B1226" s="8"/>
    </row>
    <row r="1227" spans="2:2" hidden="1" x14ac:dyDescent="0.15">
      <c r="B1227" s="8"/>
    </row>
    <row r="1228" spans="2:2" hidden="1" x14ac:dyDescent="0.15">
      <c r="B1228" s="8"/>
    </row>
    <row r="1229" spans="2:2" hidden="1" x14ac:dyDescent="0.15">
      <c r="B1229" s="8"/>
    </row>
    <row r="1230" spans="2:2" hidden="1" x14ac:dyDescent="0.15">
      <c r="B1230" s="8"/>
    </row>
    <row r="1231" spans="2:2" hidden="1" x14ac:dyDescent="0.15">
      <c r="B1231" s="8"/>
    </row>
    <row r="1232" spans="2:2" hidden="1" x14ac:dyDescent="0.15">
      <c r="B1232" s="8"/>
    </row>
    <row r="1233" spans="2:2" hidden="1" x14ac:dyDescent="0.15">
      <c r="B1233" s="8"/>
    </row>
    <row r="1234" spans="2:2" hidden="1" x14ac:dyDescent="0.15">
      <c r="B1234" s="8"/>
    </row>
    <row r="1235" spans="2:2" hidden="1" x14ac:dyDescent="0.15">
      <c r="B1235" s="8"/>
    </row>
    <row r="1236" spans="2:2" hidden="1" x14ac:dyDescent="0.15">
      <c r="B1236" s="8"/>
    </row>
    <row r="1237" spans="2:2" hidden="1" x14ac:dyDescent="0.15">
      <c r="B1237" s="8"/>
    </row>
    <row r="1238" spans="2:2" hidden="1" x14ac:dyDescent="0.15">
      <c r="B1238" s="8"/>
    </row>
    <row r="1239" spans="2:2" hidden="1" x14ac:dyDescent="0.15">
      <c r="B1239" s="8"/>
    </row>
    <row r="1240" spans="2:2" hidden="1" x14ac:dyDescent="0.15">
      <c r="B1240" s="8"/>
    </row>
    <row r="1241" spans="2:2" hidden="1" x14ac:dyDescent="0.15">
      <c r="B1241" s="8"/>
    </row>
    <row r="1242" spans="2:2" hidden="1" x14ac:dyDescent="0.15">
      <c r="B1242" s="8"/>
    </row>
    <row r="1243" spans="2:2" hidden="1" x14ac:dyDescent="0.15">
      <c r="B1243" s="8"/>
    </row>
    <row r="1244" spans="2:2" hidden="1" x14ac:dyDescent="0.15">
      <c r="B1244" s="8"/>
    </row>
    <row r="1245" spans="2:2" hidden="1" x14ac:dyDescent="0.15">
      <c r="B1245" s="8"/>
    </row>
    <row r="1246" spans="2:2" hidden="1" x14ac:dyDescent="0.15">
      <c r="B1246" s="8"/>
    </row>
    <row r="1247" spans="2:2" hidden="1" x14ac:dyDescent="0.15">
      <c r="B1247" s="8"/>
    </row>
    <row r="1248" spans="2:2" hidden="1" x14ac:dyDescent="0.15">
      <c r="B1248" s="8"/>
    </row>
    <row r="1249" spans="2:2" hidden="1" x14ac:dyDescent="0.15">
      <c r="B1249" s="8"/>
    </row>
    <row r="1250" spans="2:2" hidden="1" x14ac:dyDescent="0.15">
      <c r="B1250" s="8"/>
    </row>
    <row r="1251" spans="2:2" hidden="1" x14ac:dyDescent="0.15">
      <c r="B1251" s="8"/>
    </row>
    <row r="1252" spans="2:2" hidden="1" x14ac:dyDescent="0.15">
      <c r="B1252" s="8"/>
    </row>
    <row r="1253" spans="2:2" hidden="1" x14ac:dyDescent="0.15">
      <c r="B1253" s="8"/>
    </row>
    <row r="1254" spans="2:2" hidden="1" x14ac:dyDescent="0.15">
      <c r="B1254" s="8"/>
    </row>
    <row r="1255" spans="2:2" hidden="1" x14ac:dyDescent="0.15">
      <c r="B1255" s="8"/>
    </row>
    <row r="1256" spans="2:2" hidden="1" x14ac:dyDescent="0.15">
      <c r="B1256" s="8"/>
    </row>
    <row r="1257" spans="2:2" hidden="1" x14ac:dyDescent="0.15">
      <c r="B1257" s="8"/>
    </row>
    <row r="1258" spans="2:2" hidden="1" x14ac:dyDescent="0.15">
      <c r="B1258" s="8"/>
    </row>
    <row r="1259" spans="2:2" hidden="1" x14ac:dyDescent="0.15">
      <c r="B1259" s="8"/>
    </row>
    <row r="1260" spans="2:2" hidden="1" x14ac:dyDescent="0.15">
      <c r="B1260" s="8"/>
    </row>
    <row r="1261" spans="2:2" hidden="1" x14ac:dyDescent="0.15">
      <c r="B1261" s="8"/>
    </row>
    <row r="1262" spans="2:2" hidden="1" x14ac:dyDescent="0.15">
      <c r="B1262" s="8"/>
    </row>
    <row r="1263" spans="2:2" hidden="1" x14ac:dyDescent="0.15">
      <c r="B1263" s="8"/>
    </row>
    <row r="1264" spans="2:2" hidden="1" x14ac:dyDescent="0.15">
      <c r="B1264" s="8"/>
    </row>
    <row r="1265" spans="2:2" hidden="1" x14ac:dyDescent="0.15">
      <c r="B1265" s="8"/>
    </row>
    <row r="1266" spans="2:2" hidden="1" x14ac:dyDescent="0.15">
      <c r="B1266" s="8"/>
    </row>
    <row r="1267" spans="2:2" hidden="1" x14ac:dyDescent="0.15">
      <c r="B1267" s="8"/>
    </row>
    <row r="1268" spans="2:2" hidden="1" x14ac:dyDescent="0.15">
      <c r="B1268" s="8"/>
    </row>
    <row r="1269" spans="2:2" hidden="1" x14ac:dyDescent="0.15">
      <c r="B1269" s="8"/>
    </row>
    <row r="1270" spans="2:2" hidden="1" x14ac:dyDescent="0.15">
      <c r="B1270" s="8"/>
    </row>
    <row r="1271" spans="2:2" hidden="1" x14ac:dyDescent="0.15">
      <c r="B1271" s="8"/>
    </row>
    <row r="1272" spans="2:2" hidden="1" x14ac:dyDescent="0.15">
      <c r="B1272" s="8"/>
    </row>
    <row r="1273" spans="2:2" hidden="1" x14ac:dyDescent="0.15">
      <c r="B1273" s="8"/>
    </row>
    <row r="1274" spans="2:2" hidden="1" x14ac:dyDescent="0.15">
      <c r="B1274" s="8"/>
    </row>
    <row r="1275" spans="2:2" hidden="1" x14ac:dyDescent="0.15">
      <c r="B1275" s="8"/>
    </row>
    <row r="1276" spans="2:2" hidden="1" x14ac:dyDescent="0.15">
      <c r="B1276" s="8"/>
    </row>
    <row r="1277" spans="2:2" hidden="1" x14ac:dyDescent="0.15">
      <c r="B1277" s="8"/>
    </row>
    <row r="1278" spans="2:2" hidden="1" x14ac:dyDescent="0.15">
      <c r="B1278" s="8"/>
    </row>
    <row r="1279" spans="2:2" hidden="1" x14ac:dyDescent="0.15">
      <c r="B1279" s="8"/>
    </row>
    <row r="1280" spans="2:2" hidden="1" x14ac:dyDescent="0.15">
      <c r="B1280" s="8"/>
    </row>
    <row r="1281" spans="2:2" hidden="1" x14ac:dyDescent="0.15">
      <c r="B1281" s="8"/>
    </row>
    <row r="1282" spans="2:2" hidden="1" x14ac:dyDescent="0.15">
      <c r="B1282" s="8"/>
    </row>
    <row r="1283" spans="2:2" hidden="1" x14ac:dyDescent="0.15">
      <c r="B1283" s="8"/>
    </row>
    <row r="1284" spans="2:2" hidden="1" x14ac:dyDescent="0.15">
      <c r="B1284" s="8"/>
    </row>
    <row r="1285" spans="2:2" hidden="1" x14ac:dyDescent="0.15">
      <c r="B1285" s="8"/>
    </row>
    <row r="1286" spans="2:2" hidden="1" x14ac:dyDescent="0.15">
      <c r="B1286" s="8"/>
    </row>
    <row r="1287" spans="2:2" hidden="1" x14ac:dyDescent="0.15">
      <c r="B1287" s="8"/>
    </row>
    <row r="1288" spans="2:2" hidden="1" x14ac:dyDescent="0.15">
      <c r="B1288" s="8"/>
    </row>
    <row r="1289" spans="2:2" hidden="1" x14ac:dyDescent="0.15">
      <c r="B1289" s="8"/>
    </row>
    <row r="1290" spans="2:2" hidden="1" x14ac:dyDescent="0.15">
      <c r="B1290" s="8"/>
    </row>
    <row r="1291" spans="2:2" hidden="1" x14ac:dyDescent="0.15">
      <c r="B1291" s="8"/>
    </row>
    <row r="1292" spans="2:2" hidden="1" x14ac:dyDescent="0.15">
      <c r="B1292" s="8"/>
    </row>
    <row r="1293" spans="2:2" hidden="1" x14ac:dyDescent="0.15">
      <c r="B1293" s="8"/>
    </row>
    <row r="1294" spans="2:2" hidden="1" x14ac:dyDescent="0.15">
      <c r="B1294" s="8"/>
    </row>
    <row r="1295" spans="2:2" hidden="1" x14ac:dyDescent="0.15">
      <c r="B1295" s="8"/>
    </row>
    <row r="1296" spans="2:2" hidden="1" x14ac:dyDescent="0.15">
      <c r="B1296" s="8"/>
    </row>
    <row r="1297" spans="2:2" hidden="1" x14ac:dyDescent="0.15">
      <c r="B1297" s="8"/>
    </row>
    <row r="1298" spans="2:2" hidden="1" x14ac:dyDescent="0.15">
      <c r="B1298" s="8"/>
    </row>
    <row r="1299" spans="2:2" hidden="1" x14ac:dyDescent="0.15">
      <c r="B1299" s="8"/>
    </row>
    <row r="1300" spans="2:2" hidden="1" x14ac:dyDescent="0.15">
      <c r="B1300" s="8"/>
    </row>
    <row r="1301" spans="2:2" hidden="1" x14ac:dyDescent="0.15">
      <c r="B1301" s="8"/>
    </row>
    <row r="1302" spans="2:2" hidden="1" x14ac:dyDescent="0.15">
      <c r="B1302" s="8"/>
    </row>
    <row r="1303" spans="2:2" hidden="1" x14ac:dyDescent="0.15">
      <c r="B1303" s="8"/>
    </row>
    <row r="1304" spans="2:2" hidden="1" x14ac:dyDescent="0.15">
      <c r="B1304" s="8"/>
    </row>
    <row r="1305" spans="2:2" hidden="1" x14ac:dyDescent="0.15">
      <c r="B1305" s="8"/>
    </row>
    <row r="1306" spans="2:2" hidden="1" x14ac:dyDescent="0.15">
      <c r="B1306" s="8"/>
    </row>
    <row r="1307" spans="2:2" hidden="1" x14ac:dyDescent="0.15">
      <c r="B1307" s="8"/>
    </row>
    <row r="1308" spans="2:2" hidden="1" x14ac:dyDescent="0.15">
      <c r="B1308" s="8"/>
    </row>
    <row r="1309" spans="2:2" hidden="1" x14ac:dyDescent="0.15">
      <c r="B1309" s="8"/>
    </row>
    <row r="1310" spans="2:2" hidden="1" x14ac:dyDescent="0.15">
      <c r="B1310" s="8"/>
    </row>
    <row r="1311" spans="2:2" hidden="1" x14ac:dyDescent="0.15">
      <c r="B1311" s="8"/>
    </row>
    <row r="1312" spans="2:2" hidden="1" x14ac:dyDescent="0.15">
      <c r="B1312" s="8"/>
    </row>
    <row r="1313" spans="2:2" hidden="1" x14ac:dyDescent="0.15">
      <c r="B1313" s="8"/>
    </row>
    <row r="1314" spans="2:2" hidden="1" x14ac:dyDescent="0.15">
      <c r="B1314" s="8"/>
    </row>
    <row r="1315" spans="2:2" hidden="1" x14ac:dyDescent="0.15">
      <c r="B1315" s="8"/>
    </row>
    <row r="1316" spans="2:2" hidden="1" x14ac:dyDescent="0.15">
      <c r="B1316" s="8"/>
    </row>
    <row r="1317" spans="2:2" hidden="1" x14ac:dyDescent="0.15">
      <c r="B1317" s="8"/>
    </row>
    <row r="1318" spans="2:2" hidden="1" x14ac:dyDescent="0.15">
      <c r="B1318" s="8"/>
    </row>
    <row r="1319" spans="2:2" hidden="1" x14ac:dyDescent="0.15">
      <c r="B1319" s="8"/>
    </row>
    <row r="1320" spans="2:2" hidden="1" x14ac:dyDescent="0.15">
      <c r="B1320" s="8"/>
    </row>
    <row r="1321" spans="2:2" hidden="1" x14ac:dyDescent="0.15">
      <c r="B1321" s="8"/>
    </row>
    <row r="1322" spans="2:2" hidden="1" x14ac:dyDescent="0.15">
      <c r="B1322" s="8"/>
    </row>
    <row r="1323" spans="2:2" hidden="1" x14ac:dyDescent="0.15">
      <c r="B1323" s="8"/>
    </row>
    <row r="1324" spans="2:2" hidden="1" x14ac:dyDescent="0.15">
      <c r="B1324" s="8"/>
    </row>
    <row r="1325" spans="2:2" hidden="1" x14ac:dyDescent="0.15">
      <c r="B1325" s="8"/>
    </row>
    <row r="1326" spans="2:2" hidden="1" x14ac:dyDescent="0.15">
      <c r="B1326" s="8"/>
    </row>
    <row r="1327" spans="2:2" hidden="1" x14ac:dyDescent="0.15">
      <c r="B1327" s="8"/>
    </row>
    <row r="1328" spans="2:2" hidden="1" x14ac:dyDescent="0.15">
      <c r="B1328" s="8"/>
    </row>
    <row r="1329" spans="2:2" hidden="1" x14ac:dyDescent="0.15">
      <c r="B1329" s="8"/>
    </row>
    <row r="1330" spans="2:2" hidden="1" x14ac:dyDescent="0.15">
      <c r="B1330" s="8"/>
    </row>
    <row r="1331" spans="2:2" hidden="1" x14ac:dyDescent="0.15">
      <c r="B1331" s="8"/>
    </row>
    <row r="1332" spans="2:2" hidden="1" x14ac:dyDescent="0.15">
      <c r="B1332" s="8"/>
    </row>
    <row r="1333" spans="2:2" hidden="1" x14ac:dyDescent="0.15">
      <c r="B1333" s="8"/>
    </row>
    <row r="1334" spans="2:2" hidden="1" x14ac:dyDescent="0.15">
      <c r="B1334" s="8"/>
    </row>
    <row r="1335" spans="2:2" hidden="1" x14ac:dyDescent="0.15">
      <c r="B1335" s="8"/>
    </row>
    <row r="1336" spans="2:2" hidden="1" x14ac:dyDescent="0.15">
      <c r="B1336" s="8"/>
    </row>
    <row r="1337" spans="2:2" hidden="1" x14ac:dyDescent="0.15">
      <c r="B1337" s="8"/>
    </row>
    <row r="1338" spans="2:2" hidden="1" x14ac:dyDescent="0.15">
      <c r="B1338" s="8"/>
    </row>
    <row r="1339" spans="2:2" hidden="1" x14ac:dyDescent="0.15">
      <c r="B1339" s="8"/>
    </row>
    <row r="1340" spans="2:2" hidden="1" x14ac:dyDescent="0.15">
      <c r="B1340" s="8"/>
    </row>
    <row r="1341" spans="2:2" hidden="1" x14ac:dyDescent="0.15">
      <c r="B1341" s="8"/>
    </row>
    <row r="1342" spans="2:2" hidden="1" x14ac:dyDescent="0.15">
      <c r="B1342" s="8"/>
    </row>
    <row r="1343" spans="2:2" hidden="1" x14ac:dyDescent="0.15">
      <c r="B1343" s="8"/>
    </row>
    <row r="1344" spans="2:2" hidden="1" x14ac:dyDescent="0.15">
      <c r="B1344" s="8"/>
    </row>
    <row r="1345" spans="2:2" hidden="1" x14ac:dyDescent="0.15">
      <c r="B1345" s="8"/>
    </row>
    <row r="1346" spans="2:2" hidden="1" x14ac:dyDescent="0.15">
      <c r="B1346" s="8"/>
    </row>
    <row r="1347" spans="2:2" hidden="1" x14ac:dyDescent="0.15">
      <c r="B1347" s="8"/>
    </row>
    <row r="1348" spans="2:2" hidden="1" x14ac:dyDescent="0.15">
      <c r="B1348" s="8"/>
    </row>
    <row r="1349" spans="2:2" hidden="1" x14ac:dyDescent="0.15">
      <c r="B1349" s="8"/>
    </row>
    <row r="1350" spans="2:2" hidden="1" x14ac:dyDescent="0.15">
      <c r="B1350" s="8"/>
    </row>
    <row r="1351" spans="2:2" hidden="1" x14ac:dyDescent="0.15">
      <c r="B1351" s="8"/>
    </row>
    <row r="1352" spans="2:2" hidden="1" x14ac:dyDescent="0.15">
      <c r="B1352" s="8"/>
    </row>
    <row r="1353" spans="2:2" hidden="1" x14ac:dyDescent="0.15">
      <c r="B1353" s="8"/>
    </row>
    <row r="1354" spans="2:2" hidden="1" x14ac:dyDescent="0.15">
      <c r="B1354" s="8"/>
    </row>
    <row r="1355" spans="2:2" hidden="1" x14ac:dyDescent="0.15">
      <c r="B1355" s="8"/>
    </row>
    <row r="1356" spans="2:2" hidden="1" x14ac:dyDescent="0.15">
      <c r="B1356" s="8"/>
    </row>
    <row r="1357" spans="2:2" hidden="1" x14ac:dyDescent="0.15">
      <c r="B1357" s="8"/>
    </row>
    <row r="1358" spans="2:2" hidden="1" x14ac:dyDescent="0.15">
      <c r="B1358" s="8"/>
    </row>
    <row r="1359" spans="2:2" hidden="1" x14ac:dyDescent="0.15">
      <c r="B1359" s="8"/>
    </row>
    <row r="1360" spans="2:2" hidden="1" x14ac:dyDescent="0.15">
      <c r="B1360" s="8"/>
    </row>
    <row r="1361" spans="2:2" hidden="1" x14ac:dyDescent="0.15">
      <c r="B1361" s="8"/>
    </row>
    <row r="1362" spans="2:2" hidden="1" x14ac:dyDescent="0.15">
      <c r="B1362" s="8"/>
    </row>
    <row r="1363" spans="2:2" hidden="1" x14ac:dyDescent="0.15">
      <c r="B1363" s="8"/>
    </row>
    <row r="1364" spans="2:2" hidden="1" x14ac:dyDescent="0.15">
      <c r="B1364" s="8"/>
    </row>
    <row r="1365" spans="2:2" hidden="1" x14ac:dyDescent="0.15">
      <c r="B1365" s="8"/>
    </row>
    <row r="1366" spans="2:2" hidden="1" x14ac:dyDescent="0.15">
      <c r="B1366" s="8"/>
    </row>
    <row r="1367" spans="2:2" hidden="1" x14ac:dyDescent="0.15">
      <c r="B1367" s="8"/>
    </row>
    <row r="1368" spans="2:2" hidden="1" x14ac:dyDescent="0.15">
      <c r="B1368" s="8"/>
    </row>
    <row r="1369" spans="2:2" hidden="1" x14ac:dyDescent="0.15">
      <c r="B1369" s="8"/>
    </row>
    <row r="1370" spans="2:2" hidden="1" x14ac:dyDescent="0.15">
      <c r="B1370" s="8"/>
    </row>
    <row r="1371" spans="2:2" hidden="1" x14ac:dyDescent="0.15">
      <c r="B1371" s="8"/>
    </row>
    <row r="1372" spans="2:2" hidden="1" x14ac:dyDescent="0.15">
      <c r="B1372" s="8"/>
    </row>
    <row r="1373" spans="2:2" hidden="1" x14ac:dyDescent="0.15">
      <c r="B1373" s="8"/>
    </row>
    <row r="1374" spans="2:2" hidden="1" x14ac:dyDescent="0.15">
      <c r="B1374" s="8"/>
    </row>
    <row r="1375" spans="2:2" hidden="1" x14ac:dyDescent="0.15">
      <c r="B1375" s="8"/>
    </row>
    <row r="1376" spans="2:2" hidden="1" x14ac:dyDescent="0.15">
      <c r="B1376" s="8"/>
    </row>
    <row r="1377" spans="2:2" hidden="1" x14ac:dyDescent="0.15">
      <c r="B1377" s="8"/>
    </row>
    <row r="1378" spans="2:2" hidden="1" x14ac:dyDescent="0.15">
      <c r="B1378" s="8"/>
    </row>
    <row r="1379" spans="2:2" hidden="1" x14ac:dyDescent="0.15">
      <c r="B1379" s="8"/>
    </row>
    <row r="1380" spans="2:2" hidden="1" x14ac:dyDescent="0.15">
      <c r="B1380" s="8"/>
    </row>
    <row r="1381" spans="2:2" hidden="1" x14ac:dyDescent="0.15">
      <c r="B1381" s="8"/>
    </row>
    <row r="1382" spans="2:2" hidden="1" x14ac:dyDescent="0.15">
      <c r="B1382" s="8"/>
    </row>
    <row r="1383" spans="2:2" hidden="1" x14ac:dyDescent="0.15">
      <c r="B1383" s="8"/>
    </row>
    <row r="1384" spans="2:2" hidden="1" x14ac:dyDescent="0.15">
      <c r="B1384" s="8"/>
    </row>
    <row r="1385" spans="2:2" hidden="1" x14ac:dyDescent="0.15">
      <c r="B1385" s="8"/>
    </row>
    <row r="1386" spans="2:2" hidden="1" x14ac:dyDescent="0.15">
      <c r="B1386" s="8"/>
    </row>
    <row r="1387" spans="2:2" hidden="1" x14ac:dyDescent="0.15">
      <c r="B1387" s="8"/>
    </row>
    <row r="1388" spans="2:2" hidden="1" x14ac:dyDescent="0.15">
      <c r="B1388" s="8"/>
    </row>
    <row r="1389" spans="2:2" hidden="1" x14ac:dyDescent="0.15">
      <c r="B1389" s="8"/>
    </row>
    <row r="1390" spans="2:2" hidden="1" x14ac:dyDescent="0.15">
      <c r="B1390" s="8"/>
    </row>
    <row r="1391" spans="2:2" hidden="1" x14ac:dyDescent="0.15">
      <c r="B1391" s="8"/>
    </row>
    <row r="1392" spans="2:2" hidden="1" x14ac:dyDescent="0.15">
      <c r="B1392" s="8"/>
    </row>
    <row r="1393" spans="2:2" hidden="1" x14ac:dyDescent="0.15">
      <c r="B1393" s="8"/>
    </row>
    <row r="1394" spans="2:2" hidden="1" x14ac:dyDescent="0.15">
      <c r="B1394" s="8"/>
    </row>
    <row r="1395" spans="2:2" hidden="1" x14ac:dyDescent="0.15">
      <c r="B1395" s="8"/>
    </row>
    <row r="1396" spans="2:2" hidden="1" x14ac:dyDescent="0.15">
      <c r="B1396" s="8"/>
    </row>
    <row r="1397" spans="2:2" hidden="1" x14ac:dyDescent="0.15">
      <c r="B1397" s="8"/>
    </row>
    <row r="1398" spans="2:2" hidden="1" x14ac:dyDescent="0.15">
      <c r="B1398" s="8"/>
    </row>
    <row r="1399" spans="2:2" hidden="1" x14ac:dyDescent="0.15">
      <c r="B1399" s="8"/>
    </row>
    <row r="1400" spans="2:2" hidden="1" x14ac:dyDescent="0.15">
      <c r="B1400" s="8"/>
    </row>
    <row r="1401" spans="2:2" hidden="1" x14ac:dyDescent="0.15">
      <c r="B1401" s="8"/>
    </row>
    <row r="1402" spans="2:2" hidden="1" x14ac:dyDescent="0.15">
      <c r="B1402" s="8"/>
    </row>
    <row r="1403" spans="2:2" hidden="1" x14ac:dyDescent="0.15">
      <c r="B1403" s="8"/>
    </row>
    <row r="1404" spans="2:2" hidden="1" x14ac:dyDescent="0.15">
      <c r="B1404" s="8"/>
    </row>
    <row r="1405" spans="2:2" hidden="1" x14ac:dyDescent="0.15">
      <c r="B1405" s="8"/>
    </row>
    <row r="1406" spans="2:2" hidden="1" x14ac:dyDescent="0.15">
      <c r="B1406" s="8"/>
    </row>
    <row r="1407" spans="2:2" hidden="1" x14ac:dyDescent="0.15">
      <c r="B1407" s="8"/>
    </row>
    <row r="1408" spans="2:2" hidden="1" x14ac:dyDescent="0.15">
      <c r="B1408" s="8"/>
    </row>
    <row r="1409" spans="2:2" hidden="1" x14ac:dyDescent="0.15">
      <c r="B1409" s="8"/>
    </row>
    <row r="1410" spans="2:2" hidden="1" x14ac:dyDescent="0.15">
      <c r="B1410" s="8"/>
    </row>
    <row r="1411" spans="2:2" hidden="1" x14ac:dyDescent="0.15">
      <c r="B1411" s="8"/>
    </row>
    <row r="1412" spans="2:2" hidden="1" x14ac:dyDescent="0.15">
      <c r="B1412" s="8"/>
    </row>
    <row r="1413" spans="2:2" hidden="1" x14ac:dyDescent="0.15">
      <c r="B1413" s="8"/>
    </row>
    <row r="1414" spans="2:2" hidden="1" x14ac:dyDescent="0.15">
      <c r="B1414" s="8"/>
    </row>
    <row r="1415" spans="2:2" hidden="1" x14ac:dyDescent="0.15">
      <c r="B1415" s="8"/>
    </row>
    <row r="1416" spans="2:2" hidden="1" x14ac:dyDescent="0.15">
      <c r="B1416" s="8"/>
    </row>
    <row r="1417" spans="2:2" hidden="1" x14ac:dyDescent="0.15">
      <c r="B1417" s="8"/>
    </row>
    <row r="1418" spans="2:2" hidden="1" x14ac:dyDescent="0.15">
      <c r="B1418" s="8"/>
    </row>
    <row r="1419" spans="2:2" hidden="1" x14ac:dyDescent="0.15">
      <c r="B1419" s="8"/>
    </row>
    <row r="1420" spans="2:2" hidden="1" x14ac:dyDescent="0.15">
      <c r="B1420" s="8"/>
    </row>
    <row r="1421" spans="2:2" hidden="1" x14ac:dyDescent="0.15">
      <c r="B1421" s="8"/>
    </row>
    <row r="1422" spans="2:2" hidden="1" x14ac:dyDescent="0.15">
      <c r="B1422" s="8"/>
    </row>
    <row r="1423" spans="2:2" hidden="1" x14ac:dyDescent="0.15">
      <c r="B1423" s="8"/>
    </row>
    <row r="1424" spans="2:2" hidden="1" x14ac:dyDescent="0.15">
      <c r="B1424" s="8"/>
    </row>
    <row r="1425" spans="2:2" hidden="1" x14ac:dyDescent="0.15">
      <c r="B1425" s="8"/>
    </row>
    <row r="1426" spans="2:2" hidden="1" x14ac:dyDescent="0.15">
      <c r="B1426" s="8"/>
    </row>
    <row r="1427" spans="2:2" hidden="1" x14ac:dyDescent="0.15">
      <c r="B1427" s="8"/>
    </row>
    <row r="1428" spans="2:2" hidden="1" x14ac:dyDescent="0.15">
      <c r="B1428" s="8"/>
    </row>
    <row r="1429" spans="2:2" hidden="1" x14ac:dyDescent="0.15">
      <c r="B1429" s="8"/>
    </row>
    <row r="1430" spans="2:2" hidden="1" x14ac:dyDescent="0.15">
      <c r="B1430" s="8"/>
    </row>
    <row r="1431" spans="2:2" hidden="1" x14ac:dyDescent="0.15">
      <c r="B1431" s="8"/>
    </row>
    <row r="1432" spans="2:2" hidden="1" x14ac:dyDescent="0.15">
      <c r="B1432" s="8"/>
    </row>
    <row r="1433" spans="2:2" hidden="1" x14ac:dyDescent="0.15">
      <c r="B1433" s="8"/>
    </row>
    <row r="1434" spans="2:2" hidden="1" x14ac:dyDescent="0.15">
      <c r="B1434" s="8"/>
    </row>
    <row r="1435" spans="2:2" hidden="1" x14ac:dyDescent="0.15">
      <c r="B1435" s="8"/>
    </row>
    <row r="1436" spans="2:2" hidden="1" x14ac:dyDescent="0.15">
      <c r="B1436" s="8"/>
    </row>
    <row r="1437" spans="2:2" hidden="1" x14ac:dyDescent="0.15">
      <c r="B1437" s="8"/>
    </row>
    <row r="1438" spans="2:2" hidden="1" x14ac:dyDescent="0.15">
      <c r="B1438" s="8"/>
    </row>
    <row r="1439" spans="2:2" hidden="1" x14ac:dyDescent="0.15">
      <c r="B1439" s="8"/>
    </row>
    <row r="1440" spans="2:2" hidden="1" x14ac:dyDescent="0.15">
      <c r="B1440" s="8"/>
    </row>
    <row r="1441" spans="2:2" hidden="1" x14ac:dyDescent="0.15">
      <c r="B1441" s="8"/>
    </row>
    <row r="1442" spans="2:2" hidden="1" x14ac:dyDescent="0.15">
      <c r="B1442" s="8"/>
    </row>
    <row r="1443" spans="2:2" hidden="1" x14ac:dyDescent="0.15">
      <c r="B1443" s="8"/>
    </row>
    <row r="1444" spans="2:2" hidden="1" x14ac:dyDescent="0.15">
      <c r="B1444" s="8"/>
    </row>
    <row r="1445" spans="2:2" hidden="1" x14ac:dyDescent="0.15">
      <c r="B1445" s="8"/>
    </row>
    <row r="1446" spans="2:2" hidden="1" x14ac:dyDescent="0.15">
      <c r="B1446" s="8"/>
    </row>
    <row r="1447" spans="2:2" hidden="1" x14ac:dyDescent="0.15">
      <c r="B1447" s="8"/>
    </row>
    <row r="1448" spans="2:2" hidden="1" x14ac:dyDescent="0.15">
      <c r="B1448" s="8"/>
    </row>
    <row r="1449" spans="2:2" hidden="1" x14ac:dyDescent="0.15">
      <c r="B1449" s="8"/>
    </row>
    <row r="1450" spans="2:2" hidden="1" x14ac:dyDescent="0.15">
      <c r="B1450" s="8"/>
    </row>
    <row r="1451" spans="2:2" hidden="1" x14ac:dyDescent="0.15">
      <c r="B1451" s="8"/>
    </row>
    <row r="1452" spans="2:2" hidden="1" x14ac:dyDescent="0.15">
      <c r="B1452" s="8"/>
    </row>
    <row r="1453" spans="2:2" hidden="1" x14ac:dyDescent="0.15">
      <c r="B1453" s="8"/>
    </row>
    <row r="1454" spans="2:2" hidden="1" x14ac:dyDescent="0.15">
      <c r="B1454" s="8"/>
    </row>
    <row r="1455" spans="2:2" hidden="1" x14ac:dyDescent="0.15">
      <c r="B1455" s="8"/>
    </row>
    <row r="1456" spans="2:2" hidden="1" x14ac:dyDescent="0.15">
      <c r="B1456" s="8"/>
    </row>
    <row r="1457" spans="2:2" hidden="1" x14ac:dyDescent="0.15">
      <c r="B1457" s="8"/>
    </row>
    <row r="1458" spans="2:2" hidden="1" x14ac:dyDescent="0.15">
      <c r="B1458" s="8"/>
    </row>
    <row r="1459" spans="2:2" hidden="1" x14ac:dyDescent="0.15">
      <c r="B1459" s="8"/>
    </row>
    <row r="1460" spans="2:2" hidden="1" x14ac:dyDescent="0.15">
      <c r="B1460" s="8"/>
    </row>
    <row r="1461" spans="2:2" hidden="1" x14ac:dyDescent="0.15">
      <c r="B1461" s="8"/>
    </row>
    <row r="1462" spans="2:2" hidden="1" x14ac:dyDescent="0.15">
      <c r="B1462" s="8"/>
    </row>
    <row r="1463" spans="2:2" hidden="1" x14ac:dyDescent="0.15">
      <c r="B1463" s="8"/>
    </row>
    <row r="1464" spans="2:2" hidden="1" x14ac:dyDescent="0.15">
      <c r="B1464" s="8"/>
    </row>
    <row r="1465" spans="2:2" hidden="1" x14ac:dyDescent="0.15">
      <c r="B1465" s="8"/>
    </row>
    <row r="1466" spans="2:2" hidden="1" x14ac:dyDescent="0.15">
      <c r="B1466" s="8"/>
    </row>
    <row r="1467" spans="2:2" hidden="1" x14ac:dyDescent="0.15">
      <c r="B1467" s="8"/>
    </row>
    <row r="1468" spans="2:2" hidden="1" x14ac:dyDescent="0.15">
      <c r="B1468" s="8"/>
    </row>
    <row r="1469" spans="2:2" hidden="1" x14ac:dyDescent="0.15">
      <c r="B1469" s="8"/>
    </row>
    <row r="1470" spans="2:2" hidden="1" x14ac:dyDescent="0.15">
      <c r="B1470" s="8"/>
    </row>
    <row r="1471" spans="2:2" hidden="1" x14ac:dyDescent="0.15">
      <c r="B1471" s="8"/>
    </row>
    <row r="1472" spans="2:2" hidden="1" x14ac:dyDescent="0.15">
      <c r="B1472" s="8"/>
    </row>
    <row r="1473" spans="2:2" hidden="1" x14ac:dyDescent="0.15">
      <c r="B1473" s="8"/>
    </row>
    <row r="1474" spans="2:2" hidden="1" x14ac:dyDescent="0.15">
      <c r="B1474" s="8"/>
    </row>
    <row r="1475" spans="2:2" hidden="1" x14ac:dyDescent="0.15">
      <c r="B1475" s="8"/>
    </row>
    <row r="1476" spans="2:2" hidden="1" x14ac:dyDescent="0.15">
      <c r="B1476" s="8"/>
    </row>
    <row r="1477" spans="2:2" hidden="1" x14ac:dyDescent="0.15">
      <c r="B1477" s="8"/>
    </row>
    <row r="1478" spans="2:2" hidden="1" x14ac:dyDescent="0.15">
      <c r="B1478" s="8"/>
    </row>
    <row r="1479" spans="2:2" hidden="1" x14ac:dyDescent="0.15">
      <c r="B1479" s="8"/>
    </row>
    <row r="1480" spans="2:2" hidden="1" x14ac:dyDescent="0.15">
      <c r="B1480" s="8"/>
    </row>
    <row r="1481" spans="2:2" hidden="1" x14ac:dyDescent="0.15">
      <c r="B1481" s="8"/>
    </row>
    <row r="1482" spans="2:2" hidden="1" x14ac:dyDescent="0.15">
      <c r="B1482" s="8"/>
    </row>
    <row r="1483" spans="2:2" hidden="1" x14ac:dyDescent="0.15">
      <c r="B1483" s="8"/>
    </row>
    <row r="1484" spans="2:2" hidden="1" x14ac:dyDescent="0.15">
      <c r="B1484" s="8"/>
    </row>
    <row r="1485" spans="2:2" hidden="1" x14ac:dyDescent="0.15">
      <c r="B1485" s="8"/>
    </row>
    <row r="1486" spans="2:2" hidden="1" x14ac:dyDescent="0.15">
      <c r="B1486" s="8"/>
    </row>
    <row r="1487" spans="2:2" hidden="1" x14ac:dyDescent="0.15">
      <c r="B1487" s="8"/>
    </row>
    <row r="1488" spans="2:2" hidden="1" x14ac:dyDescent="0.15">
      <c r="B1488" s="8"/>
    </row>
    <row r="1489" spans="2:2" hidden="1" x14ac:dyDescent="0.15">
      <c r="B1489" s="8"/>
    </row>
    <row r="1490" spans="2:2" hidden="1" x14ac:dyDescent="0.15">
      <c r="B1490" s="8"/>
    </row>
    <row r="1491" spans="2:2" hidden="1" x14ac:dyDescent="0.15">
      <c r="B1491" s="8"/>
    </row>
    <row r="1492" spans="2:2" hidden="1" x14ac:dyDescent="0.15">
      <c r="B1492" s="8"/>
    </row>
    <row r="1493" spans="2:2" hidden="1" x14ac:dyDescent="0.15">
      <c r="B1493" s="8"/>
    </row>
    <row r="1494" spans="2:2" hidden="1" x14ac:dyDescent="0.15">
      <c r="B1494" s="8"/>
    </row>
    <row r="1495" spans="2:2" hidden="1" x14ac:dyDescent="0.15">
      <c r="B1495" s="8"/>
    </row>
    <row r="1496" spans="2:2" hidden="1" x14ac:dyDescent="0.15">
      <c r="B1496" s="8"/>
    </row>
    <row r="1497" spans="2:2" hidden="1" x14ac:dyDescent="0.15">
      <c r="B1497" s="8"/>
    </row>
    <row r="1498" spans="2:2" hidden="1" x14ac:dyDescent="0.15">
      <c r="B1498" s="8"/>
    </row>
    <row r="1499" spans="2:2" hidden="1" x14ac:dyDescent="0.15">
      <c r="B1499" s="8"/>
    </row>
    <row r="1500" spans="2:2" hidden="1" x14ac:dyDescent="0.15">
      <c r="B1500" s="8"/>
    </row>
    <row r="1501" spans="2:2" hidden="1" x14ac:dyDescent="0.15">
      <c r="B1501" s="8"/>
    </row>
    <row r="1502" spans="2:2" hidden="1" x14ac:dyDescent="0.15">
      <c r="B1502" s="8"/>
    </row>
    <row r="1503" spans="2:2" hidden="1" x14ac:dyDescent="0.15">
      <c r="B1503" s="8"/>
    </row>
    <row r="1504" spans="2:2" hidden="1" x14ac:dyDescent="0.15">
      <c r="B1504" s="8"/>
    </row>
    <row r="1505" spans="2:2" hidden="1" x14ac:dyDescent="0.15">
      <c r="B1505" s="8"/>
    </row>
    <row r="1506" spans="2:2" hidden="1" x14ac:dyDescent="0.15">
      <c r="B1506" s="8"/>
    </row>
    <row r="1507" spans="2:2" hidden="1" x14ac:dyDescent="0.15">
      <c r="B1507" s="8"/>
    </row>
    <row r="1508" spans="2:2" hidden="1" x14ac:dyDescent="0.15">
      <c r="B1508" s="8"/>
    </row>
    <row r="1509" spans="2:2" hidden="1" x14ac:dyDescent="0.15">
      <c r="B1509" s="8"/>
    </row>
    <row r="1510" spans="2:2" hidden="1" x14ac:dyDescent="0.15">
      <c r="B1510" s="8"/>
    </row>
    <row r="1511" spans="2:2" hidden="1" x14ac:dyDescent="0.15">
      <c r="B1511" s="8"/>
    </row>
    <row r="1512" spans="2:2" hidden="1" x14ac:dyDescent="0.15">
      <c r="B1512" s="8"/>
    </row>
    <row r="1513" spans="2:2" hidden="1" x14ac:dyDescent="0.15">
      <c r="B1513" s="8"/>
    </row>
    <row r="1514" spans="2:2" hidden="1" x14ac:dyDescent="0.15">
      <c r="B1514" s="8"/>
    </row>
    <row r="1515" spans="2:2" hidden="1" x14ac:dyDescent="0.15">
      <c r="B1515" s="8"/>
    </row>
    <row r="1516" spans="2:2" hidden="1" x14ac:dyDescent="0.15">
      <c r="B1516" s="8"/>
    </row>
    <row r="1517" spans="2:2" hidden="1" x14ac:dyDescent="0.15">
      <c r="B1517" s="8"/>
    </row>
    <row r="1518" spans="2:2" hidden="1" x14ac:dyDescent="0.15">
      <c r="B1518" s="8"/>
    </row>
    <row r="1519" spans="2:2" hidden="1" x14ac:dyDescent="0.15">
      <c r="B1519" s="8"/>
    </row>
    <row r="1520" spans="2:2" hidden="1" x14ac:dyDescent="0.15">
      <c r="B1520" s="8"/>
    </row>
    <row r="1521" spans="2:2" hidden="1" x14ac:dyDescent="0.15">
      <c r="B1521" s="8"/>
    </row>
    <row r="1522" spans="2:2" hidden="1" x14ac:dyDescent="0.15">
      <c r="B1522" s="8"/>
    </row>
    <row r="1523" spans="2:2" hidden="1" x14ac:dyDescent="0.15">
      <c r="B1523" s="8"/>
    </row>
    <row r="1524" spans="2:2" hidden="1" x14ac:dyDescent="0.15">
      <c r="B1524" s="8"/>
    </row>
    <row r="1525" spans="2:2" hidden="1" x14ac:dyDescent="0.15">
      <c r="B1525" s="8"/>
    </row>
    <row r="1526" spans="2:2" hidden="1" x14ac:dyDescent="0.15">
      <c r="B1526" s="8"/>
    </row>
    <row r="1527" spans="2:2" hidden="1" x14ac:dyDescent="0.15">
      <c r="B1527" s="8"/>
    </row>
    <row r="1528" spans="2:2" hidden="1" x14ac:dyDescent="0.15">
      <c r="B1528" s="8"/>
    </row>
    <row r="1529" spans="2:2" hidden="1" x14ac:dyDescent="0.15">
      <c r="B1529" s="8"/>
    </row>
    <row r="1530" spans="2:2" hidden="1" x14ac:dyDescent="0.15">
      <c r="B1530" s="8"/>
    </row>
    <row r="1531" spans="2:2" hidden="1" x14ac:dyDescent="0.15">
      <c r="B1531" s="8"/>
    </row>
    <row r="1532" spans="2:2" hidden="1" x14ac:dyDescent="0.15">
      <c r="B1532" s="8"/>
    </row>
    <row r="1533" spans="2:2" hidden="1" x14ac:dyDescent="0.15">
      <c r="B1533" s="8"/>
    </row>
    <row r="1534" spans="2:2" hidden="1" x14ac:dyDescent="0.15">
      <c r="B1534" s="8"/>
    </row>
    <row r="1535" spans="2:2" hidden="1" x14ac:dyDescent="0.15">
      <c r="B1535" s="8"/>
    </row>
    <row r="1536" spans="2:2" hidden="1" x14ac:dyDescent="0.15">
      <c r="B1536" s="8"/>
    </row>
    <row r="1537" spans="2:2" hidden="1" x14ac:dyDescent="0.15">
      <c r="B1537" s="8"/>
    </row>
    <row r="1538" spans="2:2" hidden="1" x14ac:dyDescent="0.15">
      <c r="B1538" s="8"/>
    </row>
    <row r="1539" spans="2:2" hidden="1" x14ac:dyDescent="0.15">
      <c r="B1539" s="8"/>
    </row>
    <row r="1540" spans="2:2" hidden="1" x14ac:dyDescent="0.15">
      <c r="B1540" s="8"/>
    </row>
    <row r="1541" spans="2:2" hidden="1" x14ac:dyDescent="0.15">
      <c r="B1541" s="8"/>
    </row>
    <row r="1542" spans="2:2" hidden="1" x14ac:dyDescent="0.15">
      <c r="B1542" s="8"/>
    </row>
    <row r="1543" spans="2:2" hidden="1" x14ac:dyDescent="0.15">
      <c r="B1543" s="8"/>
    </row>
    <row r="1544" spans="2:2" hidden="1" x14ac:dyDescent="0.15">
      <c r="B1544" s="8"/>
    </row>
    <row r="1545" spans="2:2" hidden="1" x14ac:dyDescent="0.15">
      <c r="B1545" s="8"/>
    </row>
    <row r="1546" spans="2:2" hidden="1" x14ac:dyDescent="0.15">
      <c r="B1546" s="8"/>
    </row>
    <row r="1547" spans="2:2" hidden="1" x14ac:dyDescent="0.15">
      <c r="B1547" s="8"/>
    </row>
    <row r="1548" spans="2:2" hidden="1" x14ac:dyDescent="0.15">
      <c r="B1548" s="8"/>
    </row>
    <row r="1549" spans="2:2" hidden="1" x14ac:dyDescent="0.15">
      <c r="B1549" s="8"/>
    </row>
    <row r="1550" spans="2:2" hidden="1" x14ac:dyDescent="0.15">
      <c r="B1550" s="8"/>
    </row>
    <row r="1551" spans="2:2" hidden="1" x14ac:dyDescent="0.15">
      <c r="B1551" s="8"/>
    </row>
    <row r="1552" spans="2:2" hidden="1" x14ac:dyDescent="0.15">
      <c r="B1552" s="8"/>
    </row>
    <row r="1553" spans="2:2" hidden="1" x14ac:dyDescent="0.15">
      <c r="B1553" s="8"/>
    </row>
    <row r="1554" spans="2:2" hidden="1" x14ac:dyDescent="0.15">
      <c r="B1554" s="8"/>
    </row>
    <row r="1555" spans="2:2" hidden="1" x14ac:dyDescent="0.15">
      <c r="B1555" s="8"/>
    </row>
    <row r="1556" spans="2:2" hidden="1" x14ac:dyDescent="0.15">
      <c r="B1556" s="8"/>
    </row>
    <row r="1557" spans="2:2" hidden="1" x14ac:dyDescent="0.15">
      <c r="B1557" s="8"/>
    </row>
    <row r="1558" spans="2:2" hidden="1" x14ac:dyDescent="0.15">
      <c r="B1558" s="8"/>
    </row>
    <row r="1559" spans="2:2" hidden="1" x14ac:dyDescent="0.15">
      <c r="B1559" s="8"/>
    </row>
    <row r="1560" spans="2:2" hidden="1" x14ac:dyDescent="0.15">
      <c r="B1560" s="8"/>
    </row>
    <row r="1561" spans="2:2" hidden="1" x14ac:dyDescent="0.15">
      <c r="B1561" s="8"/>
    </row>
    <row r="1562" spans="2:2" hidden="1" x14ac:dyDescent="0.15">
      <c r="B1562" s="8"/>
    </row>
    <row r="1563" spans="2:2" hidden="1" x14ac:dyDescent="0.15">
      <c r="B1563" s="8"/>
    </row>
    <row r="1564" spans="2:2" hidden="1" x14ac:dyDescent="0.15">
      <c r="B1564" s="8"/>
    </row>
    <row r="1565" spans="2:2" hidden="1" x14ac:dyDescent="0.15">
      <c r="B1565" s="8"/>
    </row>
    <row r="1566" spans="2:2" hidden="1" x14ac:dyDescent="0.15">
      <c r="B1566" s="8"/>
    </row>
    <row r="1567" spans="2:2" hidden="1" x14ac:dyDescent="0.15">
      <c r="B1567" s="8"/>
    </row>
    <row r="1568" spans="2:2" hidden="1" x14ac:dyDescent="0.15">
      <c r="B1568" s="8"/>
    </row>
    <row r="1569" spans="2:2" hidden="1" x14ac:dyDescent="0.15">
      <c r="B1569" s="8"/>
    </row>
    <row r="1570" spans="2:2" hidden="1" x14ac:dyDescent="0.15">
      <c r="B1570" s="8"/>
    </row>
    <row r="1571" spans="2:2" hidden="1" x14ac:dyDescent="0.15">
      <c r="B1571" s="8"/>
    </row>
    <row r="1572" spans="2:2" hidden="1" x14ac:dyDescent="0.15">
      <c r="B1572" s="8"/>
    </row>
    <row r="1573" spans="2:2" hidden="1" x14ac:dyDescent="0.15">
      <c r="B1573" s="8"/>
    </row>
    <row r="1574" spans="2:2" hidden="1" x14ac:dyDescent="0.15">
      <c r="B1574" s="8"/>
    </row>
    <row r="1575" spans="2:2" hidden="1" x14ac:dyDescent="0.15">
      <c r="B1575" s="8"/>
    </row>
    <row r="1576" spans="2:2" hidden="1" x14ac:dyDescent="0.15">
      <c r="B1576" s="8"/>
    </row>
    <row r="1577" spans="2:2" hidden="1" x14ac:dyDescent="0.15">
      <c r="B1577" s="8"/>
    </row>
    <row r="1578" spans="2:2" hidden="1" x14ac:dyDescent="0.15">
      <c r="B1578" s="8"/>
    </row>
    <row r="1579" spans="2:2" hidden="1" x14ac:dyDescent="0.15">
      <c r="B1579" s="8"/>
    </row>
    <row r="1580" spans="2:2" hidden="1" x14ac:dyDescent="0.15">
      <c r="B1580" s="8"/>
    </row>
    <row r="1581" spans="2:2" hidden="1" x14ac:dyDescent="0.15">
      <c r="B1581" s="8"/>
    </row>
    <row r="1582" spans="2:2" hidden="1" x14ac:dyDescent="0.15">
      <c r="B1582" s="8"/>
    </row>
    <row r="1583" spans="2:2" hidden="1" x14ac:dyDescent="0.15">
      <c r="B1583" s="8"/>
    </row>
    <row r="1584" spans="2:2" hidden="1" x14ac:dyDescent="0.15">
      <c r="B1584" s="8"/>
    </row>
    <row r="1585" spans="2:2" hidden="1" x14ac:dyDescent="0.15">
      <c r="B1585" s="8"/>
    </row>
    <row r="1586" spans="2:2" hidden="1" x14ac:dyDescent="0.15">
      <c r="B1586" s="8"/>
    </row>
    <row r="1587" spans="2:2" hidden="1" x14ac:dyDescent="0.15">
      <c r="B1587" s="8"/>
    </row>
    <row r="1588" spans="2:2" hidden="1" x14ac:dyDescent="0.15">
      <c r="B1588" s="8"/>
    </row>
    <row r="1589" spans="2:2" hidden="1" x14ac:dyDescent="0.15">
      <c r="B1589" s="8"/>
    </row>
    <row r="1590" spans="2:2" hidden="1" x14ac:dyDescent="0.15">
      <c r="B1590" s="8"/>
    </row>
    <row r="1591" spans="2:2" hidden="1" x14ac:dyDescent="0.15">
      <c r="B1591" s="8"/>
    </row>
    <row r="1592" spans="2:2" hidden="1" x14ac:dyDescent="0.15">
      <c r="B1592" s="8"/>
    </row>
    <row r="1593" spans="2:2" hidden="1" x14ac:dyDescent="0.15">
      <c r="B1593" s="8"/>
    </row>
    <row r="1594" spans="2:2" hidden="1" x14ac:dyDescent="0.15">
      <c r="B1594" s="8"/>
    </row>
    <row r="1595" spans="2:2" hidden="1" x14ac:dyDescent="0.15">
      <c r="B1595" s="8"/>
    </row>
    <row r="1596" spans="2:2" hidden="1" x14ac:dyDescent="0.15">
      <c r="B1596" s="8"/>
    </row>
    <row r="1597" spans="2:2" hidden="1" x14ac:dyDescent="0.15">
      <c r="B1597" s="8"/>
    </row>
    <row r="1598" spans="2:2" hidden="1" x14ac:dyDescent="0.15">
      <c r="B1598" s="8"/>
    </row>
    <row r="1599" spans="2:2" hidden="1" x14ac:dyDescent="0.15">
      <c r="B1599" s="8"/>
    </row>
    <row r="1600" spans="2:2" hidden="1" x14ac:dyDescent="0.15">
      <c r="B1600" s="8"/>
    </row>
    <row r="1601" spans="2:2" hidden="1" x14ac:dyDescent="0.15">
      <c r="B1601" s="8"/>
    </row>
    <row r="1602" spans="2:2" hidden="1" x14ac:dyDescent="0.15">
      <c r="B1602" s="8"/>
    </row>
    <row r="1603" spans="2:2" hidden="1" x14ac:dyDescent="0.15">
      <c r="B1603" s="8"/>
    </row>
    <row r="1604" spans="2:2" hidden="1" x14ac:dyDescent="0.15">
      <c r="B1604" s="8"/>
    </row>
    <row r="1605" spans="2:2" hidden="1" x14ac:dyDescent="0.15">
      <c r="B1605" s="8"/>
    </row>
    <row r="1606" spans="2:2" hidden="1" x14ac:dyDescent="0.15">
      <c r="B1606" s="8"/>
    </row>
    <row r="1607" spans="2:2" hidden="1" x14ac:dyDescent="0.15">
      <c r="B1607" s="8"/>
    </row>
    <row r="1608" spans="2:2" hidden="1" x14ac:dyDescent="0.15">
      <c r="B1608" s="8"/>
    </row>
    <row r="1609" spans="2:2" hidden="1" x14ac:dyDescent="0.15">
      <c r="B1609" s="8"/>
    </row>
    <row r="1610" spans="2:2" hidden="1" x14ac:dyDescent="0.15">
      <c r="B1610" s="8"/>
    </row>
    <row r="1611" spans="2:2" hidden="1" x14ac:dyDescent="0.15">
      <c r="B1611" s="8"/>
    </row>
    <row r="1612" spans="2:2" hidden="1" x14ac:dyDescent="0.15">
      <c r="B1612" s="8"/>
    </row>
    <row r="1613" spans="2:2" hidden="1" x14ac:dyDescent="0.15">
      <c r="B1613" s="8"/>
    </row>
    <row r="1614" spans="2:2" hidden="1" x14ac:dyDescent="0.15">
      <c r="B1614" s="8"/>
    </row>
    <row r="1615" spans="2:2" hidden="1" x14ac:dyDescent="0.15">
      <c r="B1615" s="8"/>
    </row>
    <row r="1616" spans="2:2" hidden="1" x14ac:dyDescent="0.15">
      <c r="B1616" s="8"/>
    </row>
    <row r="1617" spans="2:2" hidden="1" x14ac:dyDescent="0.15">
      <c r="B1617" s="8"/>
    </row>
    <row r="1618" spans="2:2" hidden="1" x14ac:dyDescent="0.15">
      <c r="B1618" s="8"/>
    </row>
    <row r="1619" spans="2:2" hidden="1" x14ac:dyDescent="0.15">
      <c r="B1619" s="8"/>
    </row>
    <row r="1620" spans="2:2" hidden="1" x14ac:dyDescent="0.15">
      <c r="B1620" s="8"/>
    </row>
    <row r="1621" spans="2:2" hidden="1" x14ac:dyDescent="0.15">
      <c r="B1621" s="8"/>
    </row>
    <row r="1622" spans="2:2" hidden="1" x14ac:dyDescent="0.15">
      <c r="B1622" s="8"/>
    </row>
    <row r="1623" spans="2:2" hidden="1" x14ac:dyDescent="0.15">
      <c r="B1623" s="8"/>
    </row>
    <row r="1624" spans="2:2" hidden="1" x14ac:dyDescent="0.15">
      <c r="B1624" s="8"/>
    </row>
    <row r="1625" spans="2:2" hidden="1" x14ac:dyDescent="0.15">
      <c r="B1625" s="8"/>
    </row>
    <row r="1626" spans="2:2" hidden="1" x14ac:dyDescent="0.15">
      <c r="B1626" s="8"/>
    </row>
    <row r="1627" spans="2:2" hidden="1" x14ac:dyDescent="0.15">
      <c r="B1627" s="8"/>
    </row>
    <row r="1628" spans="2:2" hidden="1" x14ac:dyDescent="0.15">
      <c r="B1628" s="8"/>
    </row>
    <row r="1629" spans="2:2" hidden="1" x14ac:dyDescent="0.15">
      <c r="B1629" s="8"/>
    </row>
    <row r="1630" spans="2:2" hidden="1" x14ac:dyDescent="0.15">
      <c r="B1630" s="8"/>
    </row>
    <row r="1631" spans="2:2" hidden="1" x14ac:dyDescent="0.15">
      <c r="B1631" s="8"/>
    </row>
    <row r="1632" spans="2:2" hidden="1" x14ac:dyDescent="0.15">
      <c r="B1632" s="8"/>
    </row>
    <row r="1633" spans="2:2" hidden="1" x14ac:dyDescent="0.15">
      <c r="B1633" s="8"/>
    </row>
    <row r="1634" spans="2:2" hidden="1" x14ac:dyDescent="0.15">
      <c r="B1634" s="8"/>
    </row>
    <row r="1635" spans="2:2" hidden="1" x14ac:dyDescent="0.15">
      <c r="B1635" s="8"/>
    </row>
    <row r="1636" spans="2:2" hidden="1" x14ac:dyDescent="0.15">
      <c r="B1636" s="8"/>
    </row>
    <row r="1637" spans="2:2" hidden="1" x14ac:dyDescent="0.15">
      <c r="B1637" s="8"/>
    </row>
    <row r="1638" spans="2:2" hidden="1" x14ac:dyDescent="0.15">
      <c r="B1638" s="8"/>
    </row>
    <row r="1639" spans="2:2" hidden="1" x14ac:dyDescent="0.15">
      <c r="B1639" s="8"/>
    </row>
    <row r="1640" spans="2:2" hidden="1" x14ac:dyDescent="0.15">
      <c r="B1640" s="8"/>
    </row>
    <row r="1641" spans="2:2" hidden="1" x14ac:dyDescent="0.15">
      <c r="B1641" s="8"/>
    </row>
    <row r="1642" spans="2:2" hidden="1" x14ac:dyDescent="0.15">
      <c r="B1642" s="8"/>
    </row>
    <row r="1643" spans="2:2" hidden="1" x14ac:dyDescent="0.15">
      <c r="B1643" s="8"/>
    </row>
    <row r="1644" spans="2:2" hidden="1" x14ac:dyDescent="0.15">
      <c r="B1644" s="8"/>
    </row>
    <row r="1645" spans="2:2" hidden="1" x14ac:dyDescent="0.15">
      <c r="B1645" s="8"/>
    </row>
    <row r="1646" spans="2:2" hidden="1" x14ac:dyDescent="0.15">
      <c r="B1646" s="8"/>
    </row>
    <row r="1647" spans="2:2" hidden="1" x14ac:dyDescent="0.15">
      <c r="B1647" s="8"/>
    </row>
    <row r="1648" spans="2:2" hidden="1" x14ac:dyDescent="0.15">
      <c r="B1648" s="8"/>
    </row>
    <row r="1649" spans="2:2" hidden="1" x14ac:dyDescent="0.15">
      <c r="B1649" s="8"/>
    </row>
    <row r="1650" spans="2:2" hidden="1" x14ac:dyDescent="0.15">
      <c r="B1650" s="8"/>
    </row>
    <row r="1651" spans="2:2" hidden="1" x14ac:dyDescent="0.15">
      <c r="B1651" s="8"/>
    </row>
    <row r="1652" spans="2:2" hidden="1" x14ac:dyDescent="0.15">
      <c r="B1652" s="8"/>
    </row>
    <row r="1653" spans="2:2" hidden="1" x14ac:dyDescent="0.15">
      <c r="B1653" s="8"/>
    </row>
    <row r="1654" spans="2:2" hidden="1" x14ac:dyDescent="0.15">
      <c r="B1654" s="8"/>
    </row>
    <row r="1655" spans="2:2" hidden="1" x14ac:dyDescent="0.15">
      <c r="B1655" s="8"/>
    </row>
    <row r="1656" spans="2:2" hidden="1" x14ac:dyDescent="0.15">
      <c r="B1656" s="8"/>
    </row>
    <row r="1657" spans="2:2" hidden="1" x14ac:dyDescent="0.15">
      <c r="B1657" s="8"/>
    </row>
    <row r="1658" spans="2:2" hidden="1" x14ac:dyDescent="0.15">
      <c r="B1658" s="8"/>
    </row>
    <row r="1659" spans="2:2" hidden="1" x14ac:dyDescent="0.15">
      <c r="B1659" s="8"/>
    </row>
    <row r="1660" spans="2:2" hidden="1" x14ac:dyDescent="0.15">
      <c r="B1660" s="8"/>
    </row>
    <row r="1661" spans="2:2" hidden="1" x14ac:dyDescent="0.15">
      <c r="B1661" s="8"/>
    </row>
    <row r="1662" spans="2:2" hidden="1" x14ac:dyDescent="0.15">
      <c r="B1662" s="8"/>
    </row>
    <row r="1663" spans="2:2" hidden="1" x14ac:dyDescent="0.15">
      <c r="B1663" s="8"/>
    </row>
    <row r="1664" spans="2:2" hidden="1" x14ac:dyDescent="0.15">
      <c r="B1664" s="8"/>
    </row>
    <row r="1665" spans="2:2" hidden="1" x14ac:dyDescent="0.15">
      <c r="B1665" s="8"/>
    </row>
    <row r="1666" spans="2:2" hidden="1" x14ac:dyDescent="0.15">
      <c r="B1666" s="8"/>
    </row>
    <row r="1667" spans="2:2" hidden="1" x14ac:dyDescent="0.15">
      <c r="B1667" s="8"/>
    </row>
    <row r="1668" spans="2:2" hidden="1" x14ac:dyDescent="0.15">
      <c r="B1668" s="8"/>
    </row>
    <row r="1669" spans="2:2" hidden="1" x14ac:dyDescent="0.15">
      <c r="B1669" s="8"/>
    </row>
    <row r="1670" spans="2:2" hidden="1" x14ac:dyDescent="0.15">
      <c r="B1670" s="8"/>
    </row>
    <row r="1671" spans="2:2" hidden="1" x14ac:dyDescent="0.15">
      <c r="B1671" s="8"/>
    </row>
    <row r="1672" spans="2:2" hidden="1" x14ac:dyDescent="0.15">
      <c r="B1672" s="8"/>
    </row>
    <row r="1673" spans="2:2" hidden="1" x14ac:dyDescent="0.15">
      <c r="B1673" s="8"/>
    </row>
    <row r="1674" spans="2:2" hidden="1" x14ac:dyDescent="0.15">
      <c r="B1674" s="8"/>
    </row>
    <row r="1675" spans="2:2" hidden="1" x14ac:dyDescent="0.15">
      <c r="B1675" s="8"/>
    </row>
    <row r="1676" spans="2:2" hidden="1" x14ac:dyDescent="0.15">
      <c r="B1676" s="8"/>
    </row>
    <row r="1677" spans="2:2" hidden="1" x14ac:dyDescent="0.15">
      <c r="B1677" s="8"/>
    </row>
    <row r="1678" spans="2:2" hidden="1" x14ac:dyDescent="0.15">
      <c r="B1678" s="8"/>
    </row>
    <row r="1679" spans="2:2" hidden="1" x14ac:dyDescent="0.15">
      <c r="B1679" s="8"/>
    </row>
    <row r="1680" spans="2:2" hidden="1" x14ac:dyDescent="0.15">
      <c r="B1680" s="8"/>
    </row>
    <row r="1681" spans="2:2" hidden="1" x14ac:dyDescent="0.15">
      <c r="B1681" s="8"/>
    </row>
    <row r="1682" spans="2:2" hidden="1" x14ac:dyDescent="0.15">
      <c r="B1682" s="8"/>
    </row>
    <row r="1683" spans="2:2" hidden="1" x14ac:dyDescent="0.15">
      <c r="B1683" s="8"/>
    </row>
    <row r="1684" spans="2:2" hidden="1" x14ac:dyDescent="0.15">
      <c r="B1684" s="8"/>
    </row>
    <row r="1685" spans="2:2" hidden="1" x14ac:dyDescent="0.15">
      <c r="B1685" s="8"/>
    </row>
    <row r="1686" spans="2:2" hidden="1" x14ac:dyDescent="0.15">
      <c r="B1686" s="8"/>
    </row>
    <row r="1687" spans="2:2" hidden="1" x14ac:dyDescent="0.15">
      <c r="B1687" s="8"/>
    </row>
    <row r="1688" spans="2:2" hidden="1" x14ac:dyDescent="0.15">
      <c r="B1688" s="8"/>
    </row>
    <row r="1689" spans="2:2" hidden="1" x14ac:dyDescent="0.15">
      <c r="B1689" s="8"/>
    </row>
    <row r="1690" spans="2:2" hidden="1" x14ac:dyDescent="0.15">
      <c r="B1690" s="8"/>
    </row>
    <row r="1691" spans="2:2" hidden="1" x14ac:dyDescent="0.15">
      <c r="B1691" s="8"/>
    </row>
    <row r="1692" spans="2:2" hidden="1" x14ac:dyDescent="0.15">
      <c r="B1692" s="8"/>
    </row>
    <row r="1693" spans="2:2" hidden="1" x14ac:dyDescent="0.15">
      <c r="B1693" s="8"/>
    </row>
    <row r="1694" spans="2:2" hidden="1" x14ac:dyDescent="0.15">
      <c r="B1694" s="8"/>
    </row>
    <row r="1695" spans="2:2" hidden="1" x14ac:dyDescent="0.15">
      <c r="B1695" s="8"/>
    </row>
    <row r="1696" spans="2:2" hidden="1" x14ac:dyDescent="0.15">
      <c r="B1696" s="8"/>
    </row>
    <row r="1697" spans="2:2" hidden="1" x14ac:dyDescent="0.15">
      <c r="B1697" s="8"/>
    </row>
    <row r="1698" spans="2:2" hidden="1" x14ac:dyDescent="0.15">
      <c r="B1698" s="8"/>
    </row>
    <row r="1699" spans="2:2" hidden="1" x14ac:dyDescent="0.15">
      <c r="B1699" s="8"/>
    </row>
    <row r="1700" spans="2:2" hidden="1" x14ac:dyDescent="0.15">
      <c r="B1700" s="8"/>
    </row>
    <row r="1701" spans="2:2" hidden="1" x14ac:dyDescent="0.15">
      <c r="B1701" s="8"/>
    </row>
    <row r="1702" spans="2:2" hidden="1" x14ac:dyDescent="0.15">
      <c r="B1702" s="8"/>
    </row>
    <row r="1703" spans="2:2" hidden="1" x14ac:dyDescent="0.15">
      <c r="B1703" s="8"/>
    </row>
    <row r="1704" spans="2:2" hidden="1" x14ac:dyDescent="0.15">
      <c r="B1704" s="8"/>
    </row>
    <row r="1705" spans="2:2" hidden="1" x14ac:dyDescent="0.15">
      <c r="B1705" s="8"/>
    </row>
    <row r="1706" spans="2:2" hidden="1" x14ac:dyDescent="0.15">
      <c r="B1706" s="8"/>
    </row>
    <row r="1707" spans="2:2" hidden="1" x14ac:dyDescent="0.15">
      <c r="B1707" s="8"/>
    </row>
    <row r="1708" spans="2:2" hidden="1" x14ac:dyDescent="0.15">
      <c r="B1708" s="8"/>
    </row>
    <row r="1709" spans="2:2" hidden="1" x14ac:dyDescent="0.15">
      <c r="B1709" s="8"/>
    </row>
    <row r="1710" spans="2:2" hidden="1" x14ac:dyDescent="0.15">
      <c r="B1710" s="8"/>
    </row>
    <row r="1711" spans="2:2" hidden="1" x14ac:dyDescent="0.15">
      <c r="B1711" s="8"/>
    </row>
    <row r="1712" spans="2:2" hidden="1" x14ac:dyDescent="0.15">
      <c r="B1712" s="8"/>
    </row>
    <row r="1713" spans="2:2" hidden="1" x14ac:dyDescent="0.15">
      <c r="B1713" s="8"/>
    </row>
    <row r="1714" spans="2:2" hidden="1" x14ac:dyDescent="0.15">
      <c r="B1714" s="8"/>
    </row>
    <row r="1715" spans="2:2" hidden="1" x14ac:dyDescent="0.15">
      <c r="B1715" s="8"/>
    </row>
    <row r="1716" spans="2:2" hidden="1" x14ac:dyDescent="0.15">
      <c r="B1716" s="8"/>
    </row>
    <row r="1717" spans="2:2" hidden="1" x14ac:dyDescent="0.15">
      <c r="B1717" s="8"/>
    </row>
    <row r="1718" spans="2:2" hidden="1" x14ac:dyDescent="0.15">
      <c r="B1718" s="8"/>
    </row>
    <row r="1719" spans="2:2" hidden="1" x14ac:dyDescent="0.15">
      <c r="B1719" s="8"/>
    </row>
    <row r="1720" spans="2:2" hidden="1" x14ac:dyDescent="0.15">
      <c r="B1720" s="8"/>
    </row>
    <row r="1721" spans="2:2" hidden="1" x14ac:dyDescent="0.15">
      <c r="B1721" s="8"/>
    </row>
    <row r="1722" spans="2:2" hidden="1" x14ac:dyDescent="0.15">
      <c r="B1722" s="8"/>
    </row>
    <row r="1723" spans="2:2" hidden="1" x14ac:dyDescent="0.15">
      <c r="B1723" s="8"/>
    </row>
    <row r="1724" spans="2:2" hidden="1" x14ac:dyDescent="0.15">
      <c r="B1724" s="8"/>
    </row>
    <row r="1725" spans="2:2" hidden="1" x14ac:dyDescent="0.15">
      <c r="B1725" s="8"/>
    </row>
    <row r="1726" spans="2:2" hidden="1" x14ac:dyDescent="0.15">
      <c r="B1726" s="8"/>
    </row>
    <row r="1727" spans="2:2" hidden="1" x14ac:dyDescent="0.15">
      <c r="B1727" s="8"/>
    </row>
    <row r="1728" spans="2:2" hidden="1" x14ac:dyDescent="0.15">
      <c r="B1728" s="8"/>
    </row>
    <row r="1729" spans="2:2" hidden="1" x14ac:dyDescent="0.15">
      <c r="B1729" s="8"/>
    </row>
    <row r="1730" spans="2:2" hidden="1" x14ac:dyDescent="0.15">
      <c r="B1730" s="8"/>
    </row>
    <row r="1731" spans="2:2" hidden="1" x14ac:dyDescent="0.15">
      <c r="B1731" s="8"/>
    </row>
    <row r="1732" spans="2:2" hidden="1" x14ac:dyDescent="0.15">
      <c r="B1732" s="8"/>
    </row>
    <row r="1733" spans="2:2" hidden="1" x14ac:dyDescent="0.15">
      <c r="B1733" s="8"/>
    </row>
    <row r="1734" spans="2:2" hidden="1" x14ac:dyDescent="0.15">
      <c r="B1734" s="8"/>
    </row>
    <row r="1735" spans="2:2" hidden="1" x14ac:dyDescent="0.15">
      <c r="B1735" s="8"/>
    </row>
    <row r="1736" spans="2:2" hidden="1" x14ac:dyDescent="0.15">
      <c r="B1736" s="8"/>
    </row>
    <row r="1737" spans="2:2" hidden="1" x14ac:dyDescent="0.15">
      <c r="B1737" s="8"/>
    </row>
    <row r="1738" spans="2:2" hidden="1" x14ac:dyDescent="0.15">
      <c r="B1738" s="8"/>
    </row>
    <row r="1739" spans="2:2" hidden="1" x14ac:dyDescent="0.15">
      <c r="B1739" s="8"/>
    </row>
    <row r="1740" spans="2:2" hidden="1" x14ac:dyDescent="0.15">
      <c r="B1740" s="8"/>
    </row>
    <row r="1741" spans="2:2" hidden="1" x14ac:dyDescent="0.15">
      <c r="B1741" s="8"/>
    </row>
    <row r="1742" spans="2:2" hidden="1" x14ac:dyDescent="0.15">
      <c r="B1742" s="8"/>
    </row>
    <row r="1743" spans="2:2" hidden="1" x14ac:dyDescent="0.15">
      <c r="B1743" s="8"/>
    </row>
    <row r="1744" spans="2:2" hidden="1" x14ac:dyDescent="0.15">
      <c r="B1744" s="8"/>
    </row>
    <row r="1745" spans="2:2" hidden="1" x14ac:dyDescent="0.15">
      <c r="B1745" s="8"/>
    </row>
    <row r="1746" spans="2:2" hidden="1" x14ac:dyDescent="0.15">
      <c r="B1746" s="8"/>
    </row>
    <row r="1747" spans="2:2" hidden="1" x14ac:dyDescent="0.15">
      <c r="B1747" s="8"/>
    </row>
    <row r="1748" spans="2:2" hidden="1" x14ac:dyDescent="0.15">
      <c r="B1748" s="8"/>
    </row>
    <row r="1749" spans="2:2" hidden="1" x14ac:dyDescent="0.15">
      <c r="B1749" s="8"/>
    </row>
    <row r="1750" spans="2:2" hidden="1" x14ac:dyDescent="0.15">
      <c r="B1750" s="8"/>
    </row>
    <row r="1751" spans="2:2" hidden="1" x14ac:dyDescent="0.15">
      <c r="B1751" s="8"/>
    </row>
    <row r="1752" spans="2:2" hidden="1" x14ac:dyDescent="0.15">
      <c r="B1752" s="8"/>
    </row>
    <row r="1753" spans="2:2" hidden="1" x14ac:dyDescent="0.15">
      <c r="B1753" s="8"/>
    </row>
    <row r="1754" spans="2:2" hidden="1" x14ac:dyDescent="0.15">
      <c r="B1754" s="8"/>
    </row>
    <row r="1755" spans="2:2" hidden="1" x14ac:dyDescent="0.15">
      <c r="B1755" s="8"/>
    </row>
    <row r="1756" spans="2:2" hidden="1" x14ac:dyDescent="0.15">
      <c r="B1756" s="8"/>
    </row>
    <row r="1757" spans="2:2" hidden="1" x14ac:dyDescent="0.15">
      <c r="B1757" s="8"/>
    </row>
    <row r="1758" spans="2:2" hidden="1" x14ac:dyDescent="0.15">
      <c r="B1758" s="8"/>
    </row>
    <row r="1759" spans="2:2" hidden="1" x14ac:dyDescent="0.15">
      <c r="B1759" s="8"/>
    </row>
    <row r="1760" spans="2:2" hidden="1" x14ac:dyDescent="0.15">
      <c r="B1760" s="8"/>
    </row>
    <row r="1761" spans="2:2" hidden="1" x14ac:dyDescent="0.15">
      <c r="B1761" s="8"/>
    </row>
    <row r="1762" spans="2:2" hidden="1" x14ac:dyDescent="0.15">
      <c r="B1762" s="8"/>
    </row>
    <row r="1763" spans="2:2" hidden="1" x14ac:dyDescent="0.15">
      <c r="B1763" s="8"/>
    </row>
    <row r="1764" spans="2:2" hidden="1" x14ac:dyDescent="0.15">
      <c r="B1764" s="8"/>
    </row>
    <row r="1765" spans="2:2" hidden="1" x14ac:dyDescent="0.15">
      <c r="B1765" s="8"/>
    </row>
    <row r="1766" spans="2:2" hidden="1" x14ac:dyDescent="0.15">
      <c r="B1766" s="8"/>
    </row>
    <row r="1767" spans="2:2" hidden="1" x14ac:dyDescent="0.15">
      <c r="B1767" s="8"/>
    </row>
    <row r="1768" spans="2:2" hidden="1" x14ac:dyDescent="0.15">
      <c r="B1768" s="8"/>
    </row>
    <row r="1769" spans="2:2" hidden="1" x14ac:dyDescent="0.15">
      <c r="B1769" s="8"/>
    </row>
    <row r="1770" spans="2:2" hidden="1" x14ac:dyDescent="0.15">
      <c r="B1770" s="8"/>
    </row>
    <row r="1771" spans="2:2" hidden="1" x14ac:dyDescent="0.15">
      <c r="B1771" s="8"/>
    </row>
    <row r="1772" spans="2:2" hidden="1" x14ac:dyDescent="0.15">
      <c r="B1772" s="8"/>
    </row>
    <row r="1773" spans="2:2" hidden="1" x14ac:dyDescent="0.15">
      <c r="B1773" s="8"/>
    </row>
    <row r="1774" spans="2:2" hidden="1" x14ac:dyDescent="0.15">
      <c r="B1774" s="8"/>
    </row>
    <row r="1775" spans="2:2" hidden="1" x14ac:dyDescent="0.15">
      <c r="B1775" s="8"/>
    </row>
    <row r="1776" spans="2:2" hidden="1" x14ac:dyDescent="0.15">
      <c r="B1776" s="8"/>
    </row>
    <row r="1777" spans="2:2" hidden="1" x14ac:dyDescent="0.15">
      <c r="B1777" s="8"/>
    </row>
    <row r="1778" spans="2:2" hidden="1" x14ac:dyDescent="0.15">
      <c r="B1778" s="8"/>
    </row>
    <row r="1779" spans="2:2" hidden="1" x14ac:dyDescent="0.15">
      <c r="B1779" s="8"/>
    </row>
    <row r="1780" spans="2:2" hidden="1" x14ac:dyDescent="0.15">
      <c r="B1780" s="8"/>
    </row>
    <row r="1781" spans="2:2" hidden="1" x14ac:dyDescent="0.15">
      <c r="B1781" s="8"/>
    </row>
    <row r="1782" spans="2:2" hidden="1" x14ac:dyDescent="0.15">
      <c r="B1782" s="8"/>
    </row>
    <row r="1783" spans="2:2" hidden="1" x14ac:dyDescent="0.15">
      <c r="B1783" s="8"/>
    </row>
    <row r="1784" spans="2:2" hidden="1" x14ac:dyDescent="0.15">
      <c r="B1784" s="8"/>
    </row>
    <row r="1785" spans="2:2" hidden="1" x14ac:dyDescent="0.15">
      <c r="B1785" s="8"/>
    </row>
    <row r="1786" spans="2:2" hidden="1" x14ac:dyDescent="0.15">
      <c r="B1786" s="8"/>
    </row>
    <row r="1787" spans="2:2" hidden="1" x14ac:dyDescent="0.15">
      <c r="B1787" s="8"/>
    </row>
    <row r="1788" spans="2:2" hidden="1" x14ac:dyDescent="0.15">
      <c r="B1788" s="8"/>
    </row>
    <row r="1789" spans="2:2" hidden="1" x14ac:dyDescent="0.15">
      <c r="B1789" s="8"/>
    </row>
    <row r="1790" spans="2:2" hidden="1" x14ac:dyDescent="0.15">
      <c r="B1790" s="8"/>
    </row>
    <row r="1791" spans="2:2" hidden="1" x14ac:dyDescent="0.15">
      <c r="B1791" s="8"/>
    </row>
    <row r="1792" spans="2:2" hidden="1" x14ac:dyDescent="0.15">
      <c r="B1792" s="8"/>
    </row>
    <row r="1793" spans="2:2" hidden="1" x14ac:dyDescent="0.15">
      <c r="B1793" s="8"/>
    </row>
    <row r="1794" spans="2:2" hidden="1" x14ac:dyDescent="0.15">
      <c r="B1794" s="8"/>
    </row>
    <row r="1795" spans="2:2" hidden="1" x14ac:dyDescent="0.15">
      <c r="B1795" s="8"/>
    </row>
    <row r="1796" spans="2:2" hidden="1" x14ac:dyDescent="0.15">
      <c r="B1796" s="8"/>
    </row>
    <row r="1797" spans="2:2" hidden="1" x14ac:dyDescent="0.15">
      <c r="B1797" s="8"/>
    </row>
    <row r="1798" spans="2:2" hidden="1" x14ac:dyDescent="0.15">
      <c r="B1798" s="8"/>
    </row>
    <row r="1799" spans="2:2" hidden="1" x14ac:dyDescent="0.15">
      <c r="B1799" s="8"/>
    </row>
    <row r="1800" spans="2:2" hidden="1" x14ac:dyDescent="0.15">
      <c r="B1800" s="8"/>
    </row>
    <row r="1801" spans="2:2" hidden="1" x14ac:dyDescent="0.15">
      <c r="B1801" s="8"/>
    </row>
    <row r="1802" spans="2:2" hidden="1" x14ac:dyDescent="0.15">
      <c r="B1802" s="8"/>
    </row>
    <row r="1803" spans="2:2" hidden="1" x14ac:dyDescent="0.15">
      <c r="B1803" s="8"/>
    </row>
    <row r="1804" spans="2:2" hidden="1" x14ac:dyDescent="0.15">
      <c r="B1804" s="8"/>
    </row>
    <row r="1805" spans="2:2" hidden="1" x14ac:dyDescent="0.15">
      <c r="B1805" s="8"/>
    </row>
    <row r="1806" spans="2:2" hidden="1" x14ac:dyDescent="0.15">
      <c r="B1806" s="8"/>
    </row>
    <row r="1807" spans="2:2" hidden="1" x14ac:dyDescent="0.15">
      <c r="B1807" s="8"/>
    </row>
    <row r="1808" spans="2:2" hidden="1" x14ac:dyDescent="0.15">
      <c r="B1808" s="8"/>
    </row>
    <row r="1809" spans="2:2" hidden="1" x14ac:dyDescent="0.15">
      <c r="B1809" s="8"/>
    </row>
    <row r="1810" spans="2:2" hidden="1" x14ac:dyDescent="0.15">
      <c r="B1810" s="8"/>
    </row>
    <row r="1811" spans="2:2" hidden="1" x14ac:dyDescent="0.15">
      <c r="B1811" s="8"/>
    </row>
    <row r="1812" spans="2:2" hidden="1" x14ac:dyDescent="0.15">
      <c r="B1812" s="8"/>
    </row>
    <row r="1813" spans="2:2" hidden="1" x14ac:dyDescent="0.15">
      <c r="B1813" s="8"/>
    </row>
    <row r="1814" spans="2:2" hidden="1" x14ac:dyDescent="0.15">
      <c r="B1814" s="8"/>
    </row>
    <row r="1815" spans="2:2" hidden="1" x14ac:dyDescent="0.15">
      <c r="B1815" s="8"/>
    </row>
    <row r="1816" spans="2:2" hidden="1" x14ac:dyDescent="0.15">
      <c r="B1816" s="8"/>
    </row>
    <row r="1817" spans="2:2" hidden="1" x14ac:dyDescent="0.15">
      <c r="B1817" s="8"/>
    </row>
    <row r="1818" spans="2:2" hidden="1" x14ac:dyDescent="0.15">
      <c r="B1818" s="8"/>
    </row>
    <row r="1819" spans="2:2" hidden="1" x14ac:dyDescent="0.15">
      <c r="B1819" s="8"/>
    </row>
    <row r="1820" spans="2:2" hidden="1" x14ac:dyDescent="0.15">
      <c r="B1820" s="8"/>
    </row>
    <row r="1821" spans="2:2" hidden="1" x14ac:dyDescent="0.15">
      <c r="B1821" s="8"/>
    </row>
    <row r="1822" spans="2:2" hidden="1" x14ac:dyDescent="0.15">
      <c r="B1822" s="8"/>
    </row>
    <row r="1823" spans="2:2" hidden="1" x14ac:dyDescent="0.15">
      <c r="B1823" s="8"/>
    </row>
    <row r="1824" spans="2:2" hidden="1" x14ac:dyDescent="0.15">
      <c r="B1824" s="8"/>
    </row>
    <row r="1825" spans="2:2" hidden="1" x14ac:dyDescent="0.15">
      <c r="B1825" s="8"/>
    </row>
    <row r="1826" spans="2:2" hidden="1" x14ac:dyDescent="0.15">
      <c r="B1826" s="8"/>
    </row>
    <row r="1827" spans="2:2" hidden="1" x14ac:dyDescent="0.15">
      <c r="B1827" s="8"/>
    </row>
    <row r="1828" spans="2:2" hidden="1" x14ac:dyDescent="0.15">
      <c r="B1828" s="8"/>
    </row>
    <row r="1829" spans="2:2" hidden="1" x14ac:dyDescent="0.15">
      <c r="B1829" s="8"/>
    </row>
    <row r="1830" spans="2:2" hidden="1" x14ac:dyDescent="0.15">
      <c r="B1830" s="8"/>
    </row>
    <row r="1831" spans="2:2" hidden="1" x14ac:dyDescent="0.15">
      <c r="B1831" s="8"/>
    </row>
    <row r="1832" spans="2:2" hidden="1" x14ac:dyDescent="0.15">
      <c r="B1832" s="8"/>
    </row>
    <row r="1833" spans="2:2" hidden="1" x14ac:dyDescent="0.15">
      <c r="B1833" s="8"/>
    </row>
    <row r="1834" spans="2:2" hidden="1" x14ac:dyDescent="0.15">
      <c r="B1834" s="8"/>
    </row>
    <row r="1835" spans="2:2" hidden="1" x14ac:dyDescent="0.15">
      <c r="B1835" s="8"/>
    </row>
    <row r="1836" spans="2:2" hidden="1" x14ac:dyDescent="0.15">
      <c r="B1836" s="8"/>
    </row>
    <row r="1837" spans="2:2" hidden="1" x14ac:dyDescent="0.15">
      <c r="B1837" s="8"/>
    </row>
    <row r="1838" spans="2:2" hidden="1" x14ac:dyDescent="0.15">
      <c r="B1838" s="8"/>
    </row>
    <row r="1839" spans="2:2" hidden="1" x14ac:dyDescent="0.15">
      <c r="B1839" s="8"/>
    </row>
    <row r="1840" spans="2:2" hidden="1" x14ac:dyDescent="0.15">
      <c r="B1840" s="8"/>
    </row>
    <row r="1841" spans="2:2" hidden="1" x14ac:dyDescent="0.15">
      <c r="B1841" s="8"/>
    </row>
    <row r="1842" spans="2:2" hidden="1" x14ac:dyDescent="0.15">
      <c r="B1842" s="8"/>
    </row>
    <row r="1843" spans="2:2" hidden="1" x14ac:dyDescent="0.15">
      <c r="B1843" s="8"/>
    </row>
    <row r="1844" spans="2:2" hidden="1" x14ac:dyDescent="0.15">
      <c r="B1844" s="8"/>
    </row>
    <row r="1845" spans="2:2" hidden="1" x14ac:dyDescent="0.15">
      <c r="B1845" s="8"/>
    </row>
    <row r="1846" spans="2:2" hidden="1" x14ac:dyDescent="0.15">
      <c r="B1846" s="8"/>
    </row>
    <row r="1847" spans="2:2" hidden="1" x14ac:dyDescent="0.15">
      <c r="B1847" s="8"/>
    </row>
    <row r="1848" spans="2:2" hidden="1" x14ac:dyDescent="0.15">
      <c r="B1848" s="8"/>
    </row>
    <row r="1849" spans="2:2" hidden="1" x14ac:dyDescent="0.15">
      <c r="B1849" s="8"/>
    </row>
    <row r="1850" spans="2:2" hidden="1" x14ac:dyDescent="0.15">
      <c r="B1850" s="8"/>
    </row>
    <row r="1851" spans="2:2" hidden="1" x14ac:dyDescent="0.15">
      <c r="B1851" s="8"/>
    </row>
    <row r="1852" spans="2:2" hidden="1" x14ac:dyDescent="0.15">
      <c r="B1852" s="8"/>
    </row>
    <row r="1853" spans="2:2" hidden="1" x14ac:dyDescent="0.15">
      <c r="B1853" s="8"/>
    </row>
    <row r="1854" spans="2:2" hidden="1" x14ac:dyDescent="0.15">
      <c r="B1854" s="8"/>
    </row>
    <row r="1855" spans="2:2" hidden="1" x14ac:dyDescent="0.15">
      <c r="B1855" s="8"/>
    </row>
    <row r="1856" spans="2:2" hidden="1" x14ac:dyDescent="0.15">
      <c r="B1856" s="8"/>
    </row>
    <row r="1857" spans="2:2" hidden="1" x14ac:dyDescent="0.15">
      <c r="B1857" s="8"/>
    </row>
    <row r="1858" spans="2:2" hidden="1" x14ac:dyDescent="0.15">
      <c r="B1858" s="8"/>
    </row>
    <row r="1859" spans="2:2" hidden="1" x14ac:dyDescent="0.15">
      <c r="B1859" s="8"/>
    </row>
    <row r="1860" spans="2:2" hidden="1" x14ac:dyDescent="0.15">
      <c r="B1860" s="8"/>
    </row>
    <row r="1861" spans="2:2" hidden="1" x14ac:dyDescent="0.15">
      <c r="B1861" s="8"/>
    </row>
    <row r="1862" spans="2:2" hidden="1" x14ac:dyDescent="0.15">
      <c r="B1862" s="8"/>
    </row>
    <row r="1863" spans="2:2" hidden="1" x14ac:dyDescent="0.15">
      <c r="B1863" s="8"/>
    </row>
    <row r="1864" spans="2:2" hidden="1" x14ac:dyDescent="0.15">
      <c r="B1864" s="8"/>
    </row>
    <row r="1865" spans="2:2" hidden="1" x14ac:dyDescent="0.15">
      <c r="B1865" s="8"/>
    </row>
    <row r="1866" spans="2:2" hidden="1" x14ac:dyDescent="0.15">
      <c r="B1866" s="8"/>
    </row>
    <row r="1867" spans="2:2" hidden="1" x14ac:dyDescent="0.15">
      <c r="B1867" s="8"/>
    </row>
    <row r="1868" spans="2:2" hidden="1" x14ac:dyDescent="0.15">
      <c r="B1868" s="8"/>
    </row>
    <row r="1869" spans="2:2" hidden="1" x14ac:dyDescent="0.15">
      <c r="B1869" s="8"/>
    </row>
    <row r="1870" spans="2:2" hidden="1" x14ac:dyDescent="0.15">
      <c r="B1870" s="8"/>
    </row>
    <row r="1871" spans="2:2" hidden="1" x14ac:dyDescent="0.15">
      <c r="B1871" s="8"/>
    </row>
    <row r="1872" spans="2:2" hidden="1" x14ac:dyDescent="0.15">
      <c r="B1872" s="8"/>
    </row>
    <row r="1873" spans="2:2" hidden="1" x14ac:dyDescent="0.15">
      <c r="B1873" s="8"/>
    </row>
    <row r="1874" spans="2:2" hidden="1" x14ac:dyDescent="0.15">
      <c r="B1874" s="8"/>
    </row>
    <row r="1875" spans="2:2" hidden="1" x14ac:dyDescent="0.15">
      <c r="B1875" s="8"/>
    </row>
    <row r="1876" spans="2:2" hidden="1" x14ac:dyDescent="0.15">
      <c r="B1876" s="8"/>
    </row>
    <row r="1877" spans="2:2" hidden="1" x14ac:dyDescent="0.15">
      <c r="B1877" s="8"/>
    </row>
    <row r="1878" spans="2:2" hidden="1" x14ac:dyDescent="0.15">
      <c r="B1878" s="8"/>
    </row>
    <row r="1879" spans="2:2" hidden="1" x14ac:dyDescent="0.15">
      <c r="B1879" s="8"/>
    </row>
    <row r="1880" spans="2:2" hidden="1" x14ac:dyDescent="0.15">
      <c r="B1880" s="8"/>
    </row>
    <row r="1881" spans="2:2" hidden="1" x14ac:dyDescent="0.15">
      <c r="B1881" s="8"/>
    </row>
    <row r="1882" spans="2:2" hidden="1" x14ac:dyDescent="0.15">
      <c r="B1882" s="8"/>
    </row>
    <row r="1883" spans="2:2" hidden="1" x14ac:dyDescent="0.15">
      <c r="B1883" s="8"/>
    </row>
    <row r="1884" spans="2:2" hidden="1" x14ac:dyDescent="0.15">
      <c r="B1884" s="8"/>
    </row>
    <row r="1885" spans="2:2" hidden="1" x14ac:dyDescent="0.15">
      <c r="B1885" s="8"/>
    </row>
    <row r="1886" spans="2:2" hidden="1" x14ac:dyDescent="0.15">
      <c r="B1886" s="8"/>
    </row>
    <row r="1887" spans="2:2" hidden="1" x14ac:dyDescent="0.15">
      <c r="B1887" s="8"/>
    </row>
    <row r="1888" spans="2:2" hidden="1" x14ac:dyDescent="0.15">
      <c r="B1888" s="8"/>
    </row>
    <row r="1889" spans="2:2" hidden="1" x14ac:dyDescent="0.15">
      <c r="B1889" s="8"/>
    </row>
    <row r="1890" spans="2:2" hidden="1" x14ac:dyDescent="0.15">
      <c r="B1890" s="8"/>
    </row>
    <row r="1891" spans="2:2" hidden="1" x14ac:dyDescent="0.15">
      <c r="B1891" s="8"/>
    </row>
    <row r="1892" spans="2:2" hidden="1" x14ac:dyDescent="0.15">
      <c r="B1892" s="8"/>
    </row>
    <row r="1893" spans="2:2" hidden="1" x14ac:dyDescent="0.15">
      <c r="B1893" s="8"/>
    </row>
    <row r="1894" spans="2:2" hidden="1" x14ac:dyDescent="0.15">
      <c r="B1894" s="8"/>
    </row>
    <row r="1895" spans="2:2" hidden="1" x14ac:dyDescent="0.15">
      <c r="B1895" s="8"/>
    </row>
    <row r="1896" spans="2:2" hidden="1" x14ac:dyDescent="0.15">
      <c r="B1896" s="8"/>
    </row>
    <row r="1897" spans="2:2" hidden="1" x14ac:dyDescent="0.15">
      <c r="B1897" s="8"/>
    </row>
    <row r="1898" spans="2:2" hidden="1" x14ac:dyDescent="0.15">
      <c r="B1898" s="8"/>
    </row>
    <row r="1899" spans="2:2" hidden="1" x14ac:dyDescent="0.15">
      <c r="B1899" s="8"/>
    </row>
    <row r="1900" spans="2:2" hidden="1" x14ac:dyDescent="0.15">
      <c r="B1900" s="8"/>
    </row>
    <row r="1901" spans="2:2" hidden="1" x14ac:dyDescent="0.15">
      <c r="B1901" s="8"/>
    </row>
    <row r="1902" spans="2:2" hidden="1" x14ac:dyDescent="0.15">
      <c r="B1902" s="8"/>
    </row>
    <row r="1903" spans="2:2" hidden="1" x14ac:dyDescent="0.15">
      <c r="B1903" s="8"/>
    </row>
    <row r="1904" spans="2:2" hidden="1" x14ac:dyDescent="0.15">
      <c r="B1904" s="8"/>
    </row>
    <row r="1905" spans="2:2" hidden="1" x14ac:dyDescent="0.15">
      <c r="B1905" s="8"/>
    </row>
    <row r="1906" spans="2:2" hidden="1" x14ac:dyDescent="0.15">
      <c r="B1906" s="8"/>
    </row>
    <row r="1907" spans="2:2" hidden="1" x14ac:dyDescent="0.15">
      <c r="B1907" s="8"/>
    </row>
    <row r="1908" spans="2:2" hidden="1" x14ac:dyDescent="0.15">
      <c r="B1908" s="8"/>
    </row>
    <row r="1909" spans="2:2" hidden="1" x14ac:dyDescent="0.15">
      <c r="B1909" s="8"/>
    </row>
    <row r="1910" spans="2:2" hidden="1" x14ac:dyDescent="0.15">
      <c r="B1910" s="8"/>
    </row>
    <row r="1911" spans="2:2" hidden="1" x14ac:dyDescent="0.15">
      <c r="B1911" s="8"/>
    </row>
    <row r="1912" spans="2:2" hidden="1" x14ac:dyDescent="0.15">
      <c r="B1912" s="8"/>
    </row>
    <row r="1913" spans="2:2" hidden="1" x14ac:dyDescent="0.15">
      <c r="B1913" s="8"/>
    </row>
    <row r="1914" spans="2:2" hidden="1" x14ac:dyDescent="0.15">
      <c r="B1914" s="8"/>
    </row>
    <row r="1915" spans="2:2" hidden="1" x14ac:dyDescent="0.15">
      <c r="B1915" s="8"/>
    </row>
    <row r="1916" spans="2:2" hidden="1" x14ac:dyDescent="0.15">
      <c r="B1916" s="8"/>
    </row>
    <row r="1917" spans="2:2" hidden="1" x14ac:dyDescent="0.15">
      <c r="B1917" s="8"/>
    </row>
    <row r="1918" spans="2:2" hidden="1" x14ac:dyDescent="0.15">
      <c r="B1918" s="8"/>
    </row>
    <row r="1919" spans="2:2" hidden="1" x14ac:dyDescent="0.15">
      <c r="B1919" s="8"/>
    </row>
    <row r="1920" spans="2:2" hidden="1" x14ac:dyDescent="0.15">
      <c r="B1920" s="8"/>
    </row>
    <row r="1921" spans="2:2" hidden="1" x14ac:dyDescent="0.15">
      <c r="B1921" s="8"/>
    </row>
    <row r="1922" spans="2:2" hidden="1" x14ac:dyDescent="0.15">
      <c r="B1922" s="8"/>
    </row>
    <row r="1923" spans="2:2" hidden="1" x14ac:dyDescent="0.15">
      <c r="B1923" s="8"/>
    </row>
    <row r="1924" spans="2:2" hidden="1" x14ac:dyDescent="0.15">
      <c r="B1924" s="8"/>
    </row>
    <row r="1925" spans="2:2" hidden="1" x14ac:dyDescent="0.15">
      <c r="B1925" s="8"/>
    </row>
    <row r="1926" spans="2:2" hidden="1" x14ac:dyDescent="0.15">
      <c r="B1926" s="8"/>
    </row>
    <row r="1927" spans="2:2" hidden="1" x14ac:dyDescent="0.15">
      <c r="B1927" s="8"/>
    </row>
    <row r="1928" spans="2:2" hidden="1" x14ac:dyDescent="0.15">
      <c r="B1928" s="8"/>
    </row>
    <row r="1929" spans="2:2" hidden="1" x14ac:dyDescent="0.15">
      <c r="B1929" s="8"/>
    </row>
    <row r="1930" spans="2:2" hidden="1" x14ac:dyDescent="0.15">
      <c r="B1930" s="8"/>
    </row>
    <row r="1931" spans="2:2" hidden="1" x14ac:dyDescent="0.15">
      <c r="B1931" s="8"/>
    </row>
    <row r="1932" spans="2:2" hidden="1" x14ac:dyDescent="0.15">
      <c r="B1932" s="8"/>
    </row>
    <row r="1933" spans="2:2" hidden="1" x14ac:dyDescent="0.15">
      <c r="B1933" s="8"/>
    </row>
    <row r="1934" spans="2:2" hidden="1" x14ac:dyDescent="0.15">
      <c r="B1934" s="8"/>
    </row>
    <row r="1935" spans="2:2" hidden="1" x14ac:dyDescent="0.15">
      <c r="B1935" s="8"/>
    </row>
    <row r="1936" spans="2:2" hidden="1" x14ac:dyDescent="0.15">
      <c r="B1936" s="8"/>
    </row>
    <row r="1937" spans="2:2" hidden="1" x14ac:dyDescent="0.15">
      <c r="B1937" s="8"/>
    </row>
    <row r="1938" spans="2:2" hidden="1" x14ac:dyDescent="0.15">
      <c r="B1938" s="8"/>
    </row>
    <row r="1939" spans="2:2" hidden="1" x14ac:dyDescent="0.15">
      <c r="B1939" s="8"/>
    </row>
    <row r="1940" spans="2:2" hidden="1" x14ac:dyDescent="0.15">
      <c r="B1940" s="8"/>
    </row>
    <row r="1941" spans="2:2" hidden="1" x14ac:dyDescent="0.15">
      <c r="B1941" s="8"/>
    </row>
    <row r="1942" spans="2:2" hidden="1" x14ac:dyDescent="0.15">
      <c r="B1942" s="8"/>
    </row>
    <row r="1943" spans="2:2" hidden="1" x14ac:dyDescent="0.15">
      <c r="B1943" s="8"/>
    </row>
    <row r="1944" spans="2:2" hidden="1" x14ac:dyDescent="0.15">
      <c r="B1944" s="8"/>
    </row>
    <row r="1945" spans="2:2" hidden="1" x14ac:dyDescent="0.15">
      <c r="B1945" s="8"/>
    </row>
    <row r="1946" spans="2:2" hidden="1" x14ac:dyDescent="0.15">
      <c r="B1946" s="8"/>
    </row>
    <row r="1947" spans="2:2" hidden="1" x14ac:dyDescent="0.15">
      <c r="B1947" s="8"/>
    </row>
    <row r="1948" spans="2:2" hidden="1" x14ac:dyDescent="0.15">
      <c r="B1948" s="8"/>
    </row>
    <row r="1949" spans="2:2" hidden="1" x14ac:dyDescent="0.15">
      <c r="B1949" s="8"/>
    </row>
    <row r="1950" spans="2:2" hidden="1" x14ac:dyDescent="0.15">
      <c r="B1950" s="8"/>
    </row>
    <row r="1951" spans="2:2" hidden="1" x14ac:dyDescent="0.15">
      <c r="B1951" s="8"/>
    </row>
    <row r="1952" spans="2:2" hidden="1" x14ac:dyDescent="0.15">
      <c r="B1952" s="8"/>
    </row>
    <row r="1953" spans="2:2" hidden="1" x14ac:dyDescent="0.15">
      <c r="B1953" s="8"/>
    </row>
    <row r="1954" spans="2:2" hidden="1" x14ac:dyDescent="0.15">
      <c r="B1954" s="8"/>
    </row>
    <row r="1955" spans="2:2" hidden="1" x14ac:dyDescent="0.15">
      <c r="B1955" s="8"/>
    </row>
    <row r="1956" spans="2:2" hidden="1" x14ac:dyDescent="0.15">
      <c r="B1956" s="8"/>
    </row>
    <row r="1957" spans="2:2" hidden="1" x14ac:dyDescent="0.15">
      <c r="B1957" s="8"/>
    </row>
    <row r="1958" spans="2:2" hidden="1" x14ac:dyDescent="0.15">
      <c r="B1958" s="8"/>
    </row>
    <row r="1959" spans="2:2" hidden="1" x14ac:dyDescent="0.15">
      <c r="B1959" s="8"/>
    </row>
    <row r="1960" spans="2:2" hidden="1" x14ac:dyDescent="0.15">
      <c r="B1960" s="8"/>
    </row>
    <row r="1961" spans="2:2" hidden="1" x14ac:dyDescent="0.15">
      <c r="B1961" s="8"/>
    </row>
    <row r="1962" spans="2:2" hidden="1" x14ac:dyDescent="0.15">
      <c r="B1962" s="8"/>
    </row>
    <row r="1963" spans="2:2" hidden="1" x14ac:dyDescent="0.15">
      <c r="B1963" s="8"/>
    </row>
    <row r="1964" spans="2:2" hidden="1" x14ac:dyDescent="0.15">
      <c r="B1964" s="8"/>
    </row>
    <row r="1965" spans="2:2" hidden="1" x14ac:dyDescent="0.15">
      <c r="B1965" s="8"/>
    </row>
    <row r="1966" spans="2:2" hidden="1" x14ac:dyDescent="0.15">
      <c r="B1966" s="8"/>
    </row>
    <row r="1967" spans="2:2" hidden="1" x14ac:dyDescent="0.15">
      <c r="B1967" s="8"/>
    </row>
    <row r="1968" spans="2:2" hidden="1" x14ac:dyDescent="0.15">
      <c r="B1968" s="8"/>
    </row>
    <row r="1969" spans="2:2" hidden="1" x14ac:dyDescent="0.15">
      <c r="B1969" s="8"/>
    </row>
    <row r="1970" spans="2:2" hidden="1" x14ac:dyDescent="0.15">
      <c r="B1970" s="8"/>
    </row>
    <row r="1971" spans="2:2" hidden="1" x14ac:dyDescent="0.15">
      <c r="B1971" s="8"/>
    </row>
    <row r="1972" spans="2:2" hidden="1" x14ac:dyDescent="0.15">
      <c r="B1972" s="8"/>
    </row>
    <row r="1973" spans="2:2" hidden="1" x14ac:dyDescent="0.15">
      <c r="B1973" s="8"/>
    </row>
    <row r="1974" spans="2:2" hidden="1" x14ac:dyDescent="0.15">
      <c r="B1974" s="8"/>
    </row>
    <row r="1975" spans="2:2" hidden="1" x14ac:dyDescent="0.15">
      <c r="B1975" s="8"/>
    </row>
    <row r="1976" spans="2:2" hidden="1" x14ac:dyDescent="0.15">
      <c r="B1976" s="8"/>
    </row>
    <row r="1977" spans="2:2" hidden="1" x14ac:dyDescent="0.15">
      <c r="B1977" s="8"/>
    </row>
    <row r="1978" spans="2:2" hidden="1" x14ac:dyDescent="0.15">
      <c r="B1978" s="8"/>
    </row>
    <row r="1979" spans="2:2" hidden="1" x14ac:dyDescent="0.15">
      <c r="B1979" s="8"/>
    </row>
    <row r="1980" spans="2:2" hidden="1" x14ac:dyDescent="0.15">
      <c r="B1980" s="8"/>
    </row>
    <row r="1981" spans="2:2" hidden="1" x14ac:dyDescent="0.15">
      <c r="B1981" s="8"/>
    </row>
    <row r="1982" spans="2:2" hidden="1" x14ac:dyDescent="0.15">
      <c r="B1982" s="8"/>
    </row>
    <row r="1983" spans="2:2" hidden="1" x14ac:dyDescent="0.15">
      <c r="B1983" s="8"/>
    </row>
    <row r="1984" spans="2:2" hidden="1" x14ac:dyDescent="0.15">
      <c r="B1984" s="8"/>
    </row>
    <row r="1985" spans="2:2" hidden="1" x14ac:dyDescent="0.15">
      <c r="B1985" s="8"/>
    </row>
    <row r="1986" spans="2:2" hidden="1" x14ac:dyDescent="0.15">
      <c r="B1986" s="8"/>
    </row>
    <row r="1987" spans="2:2" hidden="1" x14ac:dyDescent="0.15">
      <c r="B1987" s="8"/>
    </row>
    <row r="1988" spans="2:2" hidden="1" x14ac:dyDescent="0.15">
      <c r="B1988" s="8"/>
    </row>
    <row r="1989" spans="2:2" hidden="1" x14ac:dyDescent="0.15">
      <c r="B1989" s="8"/>
    </row>
    <row r="1990" spans="2:2" hidden="1" x14ac:dyDescent="0.15">
      <c r="B1990" s="8"/>
    </row>
    <row r="1991" spans="2:2" hidden="1" x14ac:dyDescent="0.15">
      <c r="B1991" s="8"/>
    </row>
    <row r="1992" spans="2:2" hidden="1" x14ac:dyDescent="0.15">
      <c r="B1992" s="8"/>
    </row>
    <row r="1993" spans="2:2" hidden="1" x14ac:dyDescent="0.15">
      <c r="B1993" s="8"/>
    </row>
    <row r="1994" spans="2:2" hidden="1" x14ac:dyDescent="0.15">
      <c r="B1994" s="8"/>
    </row>
    <row r="1995" spans="2:2" hidden="1" x14ac:dyDescent="0.15">
      <c r="B1995" s="8"/>
    </row>
    <row r="1996" spans="2:2" hidden="1" x14ac:dyDescent="0.15">
      <c r="B1996" s="8"/>
    </row>
    <row r="1997" spans="2:2" hidden="1" x14ac:dyDescent="0.15">
      <c r="B1997" s="8"/>
    </row>
    <row r="1998" spans="2:2" hidden="1" x14ac:dyDescent="0.15">
      <c r="B1998" s="8"/>
    </row>
    <row r="1999" spans="2:2" hidden="1" x14ac:dyDescent="0.15">
      <c r="B1999" s="8"/>
    </row>
    <row r="2000" spans="2:2" hidden="1" x14ac:dyDescent="0.15">
      <c r="B2000" s="8"/>
    </row>
    <row r="2001" spans="2:2" hidden="1" x14ac:dyDescent="0.15">
      <c r="B2001" s="8"/>
    </row>
    <row r="2002" spans="2:2" hidden="1" x14ac:dyDescent="0.15">
      <c r="B2002" s="8"/>
    </row>
    <row r="2003" spans="2:2" hidden="1" x14ac:dyDescent="0.15">
      <c r="B2003" s="8"/>
    </row>
    <row r="2004" spans="2:2" hidden="1" x14ac:dyDescent="0.15">
      <c r="B2004" s="8"/>
    </row>
    <row r="2005" spans="2:2" hidden="1" x14ac:dyDescent="0.15">
      <c r="B2005" s="8"/>
    </row>
    <row r="2006" spans="2:2" hidden="1" x14ac:dyDescent="0.15">
      <c r="B2006" s="8"/>
    </row>
    <row r="2007" spans="2:2" hidden="1" x14ac:dyDescent="0.15">
      <c r="B2007" s="8"/>
    </row>
    <row r="2008" spans="2:2" hidden="1" x14ac:dyDescent="0.15">
      <c r="B2008" s="8"/>
    </row>
    <row r="2009" spans="2:2" hidden="1" x14ac:dyDescent="0.15">
      <c r="B2009" s="8"/>
    </row>
    <row r="2010" spans="2:2" hidden="1" x14ac:dyDescent="0.15">
      <c r="B2010" s="8"/>
    </row>
    <row r="2011" spans="2:2" hidden="1" x14ac:dyDescent="0.15">
      <c r="B2011" s="8"/>
    </row>
    <row r="2012" spans="2:2" hidden="1" x14ac:dyDescent="0.15">
      <c r="B2012" s="8"/>
    </row>
    <row r="2013" spans="2:2" hidden="1" x14ac:dyDescent="0.15">
      <c r="B2013" s="8"/>
    </row>
    <row r="2014" spans="2:2" hidden="1" x14ac:dyDescent="0.15">
      <c r="B2014" s="8"/>
    </row>
    <row r="2015" spans="2:2" hidden="1" x14ac:dyDescent="0.15">
      <c r="B2015" s="8"/>
    </row>
    <row r="2016" spans="2:2" hidden="1" x14ac:dyDescent="0.15">
      <c r="B2016" s="8"/>
    </row>
    <row r="2017" spans="2:2" hidden="1" x14ac:dyDescent="0.15">
      <c r="B2017" s="8"/>
    </row>
    <row r="2018" spans="2:2" hidden="1" x14ac:dyDescent="0.15">
      <c r="B2018" s="8"/>
    </row>
    <row r="2019" spans="2:2" hidden="1" x14ac:dyDescent="0.15">
      <c r="B2019" s="8"/>
    </row>
    <row r="2020" spans="2:2" hidden="1" x14ac:dyDescent="0.15">
      <c r="B2020" s="8"/>
    </row>
    <row r="2021" spans="2:2" hidden="1" x14ac:dyDescent="0.15">
      <c r="B2021" s="8"/>
    </row>
    <row r="2022" spans="2:2" hidden="1" x14ac:dyDescent="0.15">
      <c r="B2022" s="8"/>
    </row>
    <row r="2023" spans="2:2" hidden="1" x14ac:dyDescent="0.15">
      <c r="B2023" s="8"/>
    </row>
    <row r="2024" spans="2:2" hidden="1" x14ac:dyDescent="0.15">
      <c r="B2024" s="8"/>
    </row>
    <row r="2025" spans="2:2" hidden="1" x14ac:dyDescent="0.15">
      <c r="B2025" s="8"/>
    </row>
    <row r="2026" spans="2:2" hidden="1" x14ac:dyDescent="0.15">
      <c r="B2026" s="8"/>
    </row>
    <row r="2027" spans="2:2" hidden="1" x14ac:dyDescent="0.15">
      <c r="B2027" s="8"/>
    </row>
    <row r="2028" spans="2:2" hidden="1" x14ac:dyDescent="0.15">
      <c r="B2028" s="8"/>
    </row>
    <row r="2029" spans="2:2" hidden="1" x14ac:dyDescent="0.15">
      <c r="B2029" s="8"/>
    </row>
    <row r="2030" spans="2:2" hidden="1" x14ac:dyDescent="0.15">
      <c r="B2030" s="8"/>
    </row>
    <row r="2031" spans="2:2" hidden="1" x14ac:dyDescent="0.15">
      <c r="B2031" s="8"/>
    </row>
    <row r="2032" spans="2:2" hidden="1" x14ac:dyDescent="0.15">
      <c r="B2032" s="8"/>
    </row>
    <row r="2033" spans="2:2" hidden="1" x14ac:dyDescent="0.15">
      <c r="B2033" s="8"/>
    </row>
    <row r="2034" spans="2:2" hidden="1" x14ac:dyDescent="0.15">
      <c r="B2034" s="8"/>
    </row>
    <row r="2035" spans="2:2" hidden="1" x14ac:dyDescent="0.15">
      <c r="B2035" s="8"/>
    </row>
    <row r="2036" spans="2:2" hidden="1" x14ac:dyDescent="0.15">
      <c r="B2036" s="8"/>
    </row>
    <row r="2037" spans="2:2" hidden="1" x14ac:dyDescent="0.15">
      <c r="B2037" s="8"/>
    </row>
    <row r="2038" spans="2:2" hidden="1" x14ac:dyDescent="0.15">
      <c r="B2038" s="8"/>
    </row>
    <row r="2039" spans="2:2" hidden="1" x14ac:dyDescent="0.15">
      <c r="B2039" s="8"/>
    </row>
    <row r="2040" spans="2:2" hidden="1" x14ac:dyDescent="0.15">
      <c r="B2040" s="8"/>
    </row>
    <row r="2041" spans="2:2" hidden="1" x14ac:dyDescent="0.15">
      <c r="B2041" s="8"/>
    </row>
    <row r="2042" spans="2:2" hidden="1" x14ac:dyDescent="0.15">
      <c r="B2042" s="8"/>
    </row>
    <row r="2043" spans="2:2" hidden="1" x14ac:dyDescent="0.15">
      <c r="B2043" s="8"/>
    </row>
    <row r="2044" spans="2:2" hidden="1" x14ac:dyDescent="0.15">
      <c r="B2044" s="8"/>
    </row>
    <row r="2045" spans="2:2" hidden="1" x14ac:dyDescent="0.15">
      <c r="B2045" s="8"/>
    </row>
    <row r="2046" spans="2:2" hidden="1" x14ac:dyDescent="0.15">
      <c r="B2046" s="8"/>
    </row>
    <row r="2047" spans="2:2" hidden="1" x14ac:dyDescent="0.15">
      <c r="B2047" s="8"/>
    </row>
    <row r="2048" spans="2:2" hidden="1" x14ac:dyDescent="0.15">
      <c r="B2048" s="8"/>
    </row>
    <row r="2049" spans="2:2" hidden="1" x14ac:dyDescent="0.15">
      <c r="B2049" s="8"/>
    </row>
    <row r="2050" spans="2:2" hidden="1" x14ac:dyDescent="0.15">
      <c r="B2050" s="8"/>
    </row>
    <row r="2051" spans="2:2" hidden="1" x14ac:dyDescent="0.15">
      <c r="B2051" s="8"/>
    </row>
    <row r="2052" spans="2:2" hidden="1" x14ac:dyDescent="0.15">
      <c r="B2052" s="8"/>
    </row>
    <row r="2053" spans="2:2" hidden="1" x14ac:dyDescent="0.15">
      <c r="B2053" s="8"/>
    </row>
    <row r="2054" spans="2:2" hidden="1" x14ac:dyDescent="0.15">
      <c r="B2054" s="8"/>
    </row>
    <row r="2055" spans="2:2" hidden="1" x14ac:dyDescent="0.15">
      <c r="B2055" s="8"/>
    </row>
    <row r="2056" spans="2:2" hidden="1" x14ac:dyDescent="0.15">
      <c r="B2056" s="8"/>
    </row>
    <row r="2057" spans="2:2" hidden="1" x14ac:dyDescent="0.15">
      <c r="B2057" s="8"/>
    </row>
    <row r="2058" spans="2:2" hidden="1" x14ac:dyDescent="0.15">
      <c r="B2058" s="8"/>
    </row>
    <row r="2059" spans="2:2" hidden="1" x14ac:dyDescent="0.15">
      <c r="B2059" s="8"/>
    </row>
    <row r="2060" spans="2:2" hidden="1" x14ac:dyDescent="0.15">
      <c r="B2060" s="8"/>
    </row>
    <row r="2061" spans="2:2" hidden="1" x14ac:dyDescent="0.15">
      <c r="B2061" s="8"/>
    </row>
    <row r="2062" spans="2:2" hidden="1" x14ac:dyDescent="0.15">
      <c r="B2062" s="8"/>
    </row>
    <row r="2063" spans="2:2" hidden="1" x14ac:dyDescent="0.15">
      <c r="B2063" s="8"/>
    </row>
    <row r="2064" spans="2:2" hidden="1" x14ac:dyDescent="0.15">
      <c r="B2064" s="8"/>
    </row>
    <row r="2065" spans="2:2" hidden="1" x14ac:dyDescent="0.15">
      <c r="B2065" s="8"/>
    </row>
    <row r="2066" spans="2:2" hidden="1" x14ac:dyDescent="0.15">
      <c r="B2066" s="8"/>
    </row>
    <row r="2067" spans="2:2" hidden="1" x14ac:dyDescent="0.15">
      <c r="B2067" s="8"/>
    </row>
    <row r="2068" spans="2:2" hidden="1" x14ac:dyDescent="0.15">
      <c r="B2068" s="8"/>
    </row>
    <row r="2069" spans="2:2" hidden="1" x14ac:dyDescent="0.15">
      <c r="B2069" s="8"/>
    </row>
    <row r="2070" spans="2:2" hidden="1" x14ac:dyDescent="0.15">
      <c r="B2070" s="8"/>
    </row>
    <row r="2071" spans="2:2" hidden="1" x14ac:dyDescent="0.15">
      <c r="B2071" s="8"/>
    </row>
    <row r="2072" spans="2:2" hidden="1" x14ac:dyDescent="0.15">
      <c r="B2072" s="8"/>
    </row>
    <row r="2073" spans="2:2" hidden="1" x14ac:dyDescent="0.15">
      <c r="B2073" s="8"/>
    </row>
    <row r="2074" spans="2:2" hidden="1" x14ac:dyDescent="0.15">
      <c r="B2074" s="8"/>
    </row>
    <row r="2075" spans="2:2" hidden="1" x14ac:dyDescent="0.15">
      <c r="B2075" s="8"/>
    </row>
    <row r="2076" spans="2:2" hidden="1" x14ac:dyDescent="0.15">
      <c r="B2076" s="8"/>
    </row>
    <row r="2077" spans="2:2" hidden="1" x14ac:dyDescent="0.15">
      <c r="B2077" s="8"/>
    </row>
    <row r="2078" spans="2:2" hidden="1" x14ac:dyDescent="0.15">
      <c r="B2078" s="8"/>
    </row>
    <row r="2079" spans="2:2" hidden="1" x14ac:dyDescent="0.15">
      <c r="B2079" s="8"/>
    </row>
    <row r="2080" spans="2:2" hidden="1" x14ac:dyDescent="0.15">
      <c r="B2080" s="8"/>
    </row>
    <row r="2081" spans="2:2" hidden="1" x14ac:dyDescent="0.15">
      <c r="B2081" s="8"/>
    </row>
    <row r="2082" spans="2:2" hidden="1" x14ac:dyDescent="0.15">
      <c r="B2082" s="8"/>
    </row>
    <row r="2083" spans="2:2" hidden="1" x14ac:dyDescent="0.15">
      <c r="B2083" s="8"/>
    </row>
    <row r="2084" spans="2:2" hidden="1" x14ac:dyDescent="0.15">
      <c r="B2084" s="8"/>
    </row>
    <row r="2085" spans="2:2" hidden="1" x14ac:dyDescent="0.15">
      <c r="B2085" s="8"/>
    </row>
    <row r="2086" spans="2:2" hidden="1" x14ac:dyDescent="0.15">
      <c r="B2086" s="8"/>
    </row>
    <row r="2087" spans="2:2" hidden="1" x14ac:dyDescent="0.15">
      <c r="B2087" s="8"/>
    </row>
    <row r="2088" spans="2:2" hidden="1" x14ac:dyDescent="0.15">
      <c r="B2088" s="8"/>
    </row>
    <row r="2089" spans="2:2" hidden="1" x14ac:dyDescent="0.15">
      <c r="B2089" s="8"/>
    </row>
    <row r="2090" spans="2:2" hidden="1" x14ac:dyDescent="0.15">
      <c r="B2090" s="8"/>
    </row>
    <row r="2091" spans="2:2" hidden="1" x14ac:dyDescent="0.15">
      <c r="B2091" s="8"/>
    </row>
    <row r="2092" spans="2:2" hidden="1" x14ac:dyDescent="0.15">
      <c r="B2092" s="8"/>
    </row>
    <row r="2093" spans="2:2" hidden="1" x14ac:dyDescent="0.15">
      <c r="B2093" s="8"/>
    </row>
    <row r="2094" spans="2:2" hidden="1" x14ac:dyDescent="0.15">
      <c r="B2094" s="8"/>
    </row>
    <row r="2095" spans="2:2" hidden="1" x14ac:dyDescent="0.15">
      <c r="B2095" s="8"/>
    </row>
    <row r="2096" spans="2:2" hidden="1" x14ac:dyDescent="0.15">
      <c r="B2096" s="8"/>
    </row>
    <row r="2097" spans="2:2" hidden="1" x14ac:dyDescent="0.15">
      <c r="B2097" s="8"/>
    </row>
    <row r="2098" spans="2:2" hidden="1" x14ac:dyDescent="0.15">
      <c r="B2098" s="8"/>
    </row>
    <row r="2099" spans="2:2" hidden="1" x14ac:dyDescent="0.15">
      <c r="B2099" s="8"/>
    </row>
    <row r="2100" spans="2:2" hidden="1" x14ac:dyDescent="0.15">
      <c r="B2100" s="8"/>
    </row>
    <row r="2101" spans="2:2" hidden="1" x14ac:dyDescent="0.15">
      <c r="B2101" s="8"/>
    </row>
    <row r="2102" spans="2:2" hidden="1" x14ac:dyDescent="0.15">
      <c r="B2102" s="8"/>
    </row>
    <row r="2103" spans="2:2" hidden="1" x14ac:dyDescent="0.15">
      <c r="B2103" s="8"/>
    </row>
    <row r="2104" spans="2:2" hidden="1" x14ac:dyDescent="0.15">
      <c r="B2104" s="8"/>
    </row>
    <row r="2105" spans="2:2" hidden="1" x14ac:dyDescent="0.15">
      <c r="B2105" s="8"/>
    </row>
    <row r="2106" spans="2:2" hidden="1" x14ac:dyDescent="0.15">
      <c r="B2106" s="8"/>
    </row>
    <row r="2107" spans="2:2" hidden="1" x14ac:dyDescent="0.15">
      <c r="B2107" s="8"/>
    </row>
    <row r="2108" spans="2:2" hidden="1" x14ac:dyDescent="0.15">
      <c r="B2108" s="8"/>
    </row>
    <row r="2109" spans="2:2" hidden="1" x14ac:dyDescent="0.15">
      <c r="B2109" s="8"/>
    </row>
    <row r="2110" spans="2:2" hidden="1" x14ac:dyDescent="0.15">
      <c r="B2110" s="8"/>
    </row>
    <row r="2111" spans="2:2" hidden="1" x14ac:dyDescent="0.15">
      <c r="B2111" s="8"/>
    </row>
    <row r="2112" spans="2:2" hidden="1" x14ac:dyDescent="0.15">
      <c r="B2112" s="8"/>
    </row>
    <row r="2113" spans="2:2" hidden="1" x14ac:dyDescent="0.15">
      <c r="B2113" s="8"/>
    </row>
    <row r="2114" spans="2:2" hidden="1" x14ac:dyDescent="0.15">
      <c r="B2114" s="8"/>
    </row>
    <row r="2115" spans="2:2" hidden="1" x14ac:dyDescent="0.15">
      <c r="B2115" s="8"/>
    </row>
    <row r="2116" spans="2:2" hidden="1" x14ac:dyDescent="0.15">
      <c r="B2116" s="8"/>
    </row>
    <row r="2117" spans="2:2" hidden="1" x14ac:dyDescent="0.15">
      <c r="B2117" s="8"/>
    </row>
    <row r="2118" spans="2:2" hidden="1" x14ac:dyDescent="0.15">
      <c r="B2118" s="8"/>
    </row>
    <row r="2119" spans="2:2" hidden="1" x14ac:dyDescent="0.15">
      <c r="B2119" s="8"/>
    </row>
    <row r="2120" spans="2:2" hidden="1" x14ac:dyDescent="0.15">
      <c r="B2120" s="8"/>
    </row>
    <row r="2121" spans="2:2" hidden="1" x14ac:dyDescent="0.15">
      <c r="B2121" s="8"/>
    </row>
    <row r="2122" spans="2:2" hidden="1" x14ac:dyDescent="0.15">
      <c r="B2122" s="8"/>
    </row>
    <row r="2123" spans="2:2" hidden="1" x14ac:dyDescent="0.15">
      <c r="B2123" s="8"/>
    </row>
    <row r="2124" spans="2:2" hidden="1" x14ac:dyDescent="0.15">
      <c r="B2124" s="8"/>
    </row>
    <row r="2125" spans="2:2" hidden="1" x14ac:dyDescent="0.15">
      <c r="B2125" s="8"/>
    </row>
    <row r="2126" spans="2:2" hidden="1" x14ac:dyDescent="0.15">
      <c r="B2126" s="8"/>
    </row>
    <row r="2127" spans="2:2" hidden="1" x14ac:dyDescent="0.15">
      <c r="B2127" s="8"/>
    </row>
    <row r="2128" spans="2:2" hidden="1" x14ac:dyDescent="0.15">
      <c r="B2128" s="8"/>
    </row>
    <row r="2129" spans="2:2" hidden="1" x14ac:dyDescent="0.15">
      <c r="B2129" s="8"/>
    </row>
    <row r="2130" spans="2:2" hidden="1" x14ac:dyDescent="0.15">
      <c r="B2130" s="8"/>
    </row>
    <row r="2131" spans="2:2" hidden="1" x14ac:dyDescent="0.15">
      <c r="B2131" s="8"/>
    </row>
    <row r="2132" spans="2:2" hidden="1" x14ac:dyDescent="0.15">
      <c r="B2132" s="8"/>
    </row>
    <row r="2133" spans="2:2" hidden="1" x14ac:dyDescent="0.15">
      <c r="B2133" s="8"/>
    </row>
    <row r="2134" spans="2:2" hidden="1" x14ac:dyDescent="0.15">
      <c r="B2134" s="8"/>
    </row>
    <row r="2135" spans="2:2" hidden="1" x14ac:dyDescent="0.15">
      <c r="B2135" s="8"/>
    </row>
    <row r="2136" spans="2:2" hidden="1" x14ac:dyDescent="0.15">
      <c r="B2136" s="8"/>
    </row>
    <row r="2137" spans="2:2" hidden="1" x14ac:dyDescent="0.15">
      <c r="B2137" s="8"/>
    </row>
    <row r="2138" spans="2:2" hidden="1" x14ac:dyDescent="0.15">
      <c r="B2138" s="8"/>
    </row>
    <row r="2139" spans="2:2" hidden="1" x14ac:dyDescent="0.15">
      <c r="B2139" s="8"/>
    </row>
    <row r="2140" spans="2:2" hidden="1" x14ac:dyDescent="0.15">
      <c r="B2140" s="8"/>
    </row>
    <row r="2141" spans="2:2" hidden="1" x14ac:dyDescent="0.15">
      <c r="B2141" s="8"/>
    </row>
    <row r="2142" spans="2:2" hidden="1" x14ac:dyDescent="0.15">
      <c r="B2142" s="8"/>
    </row>
    <row r="2143" spans="2:2" hidden="1" x14ac:dyDescent="0.15">
      <c r="B2143" s="8"/>
    </row>
    <row r="2144" spans="2:2" hidden="1" x14ac:dyDescent="0.15">
      <c r="B2144" s="8"/>
    </row>
    <row r="2145" spans="2:2" hidden="1" x14ac:dyDescent="0.15">
      <c r="B2145" s="8"/>
    </row>
    <row r="2146" spans="2:2" hidden="1" x14ac:dyDescent="0.15">
      <c r="B2146" s="8"/>
    </row>
    <row r="2147" spans="2:2" hidden="1" x14ac:dyDescent="0.15">
      <c r="B2147" s="8"/>
    </row>
    <row r="2148" spans="2:2" hidden="1" x14ac:dyDescent="0.15">
      <c r="B2148" s="8"/>
    </row>
    <row r="2149" spans="2:2" hidden="1" x14ac:dyDescent="0.15">
      <c r="B2149" s="8"/>
    </row>
    <row r="2150" spans="2:2" hidden="1" x14ac:dyDescent="0.15">
      <c r="B2150" s="8"/>
    </row>
    <row r="2151" spans="2:2" hidden="1" x14ac:dyDescent="0.15">
      <c r="B2151" s="8"/>
    </row>
    <row r="2152" spans="2:2" hidden="1" x14ac:dyDescent="0.15">
      <c r="B2152" s="8"/>
    </row>
    <row r="2153" spans="2:2" hidden="1" x14ac:dyDescent="0.15">
      <c r="B2153" s="8"/>
    </row>
    <row r="2154" spans="2:2" hidden="1" x14ac:dyDescent="0.15">
      <c r="B2154" s="8"/>
    </row>
    <row r="2155" spans="2:2" hidden="1" x14ac:dyDescent="0.15">
      <c r="B2155" s="8"/>
    </row>
    <row r="2156" spans="2:2" hidden="1" x14ac:dyDescent="0.15">
      <c r="B2156" s="8"/>
    </row>
    <row r="2157" spans="2:2" hidden="1" x14ac:dyDescent="0.15">
      <c r="B2157" s="8"/>
    </row>
    <row r="2158" spans="2:2" hidden="1" x14ac:dyDescent="0.15">
      <c r="B2158" s="8"/>
    </row>
    <row r="2159" spans="2:2" hidden="1" x14ac:dyDescent="0.15">
      <c r="B2159" s="8"/>
    </row>
    <row r="2160" spans="2:2" hidden="1" x14ac:dyDescent="0.15">
      <c r="B2160" s="8"/>
    </row>
    <row r="2161" spans="2:2" hidden="1" x14ac:dyDescent="0.15">
      <c r="B2161" s="8"/>
    </row>
    <row r="2162" spans="2:2" hidden="1" x14ac:dyDescent="0.15">
      <c r="B2162" s="8"/>
    </row>
    <row r="2163" spans="2:2" hidden="1" x14ac:dyDescent="0.15">
      <c r="B2163" s="8"/>
    </row>
    <row r="2164" spans="2:2" hidden="1" x14ac:dyDescent="0.15">
      <c r="B2164" s="8"/>
    </row>
    <row r="2165" spans="2:2" hidden="1" x14ac:dyDescent="0.15">
      <c r="B2165" s="8"/>
    </row>
    <row r="2166" spans="2:2" hidden="1" x14ac:dyDescent="0.15">
      <c r="B2166" s="8"/>
    </row>
    <row r="2167" spans="2:2" hidden="1" x14ac:dyDescent="0.15">
      <c r="B2167" s="8"/>
    </row>
    <row r="2168" spans="2:2" hidden="1" x14ac:dyDescent="0.15">
      <c r="B2168" s="8"/>
    </row>
    <row r="2169" spans="2:2" hidden="1" x14ac:dyDescent="0.15">
      <c r="B2169" s="8"/>
    </row>
    <row r="2170" spans="2:2" hidden="1" x14ac:dyDescent="0.15">
      <c r="B2170" s="8"/>
    </row>
    <row r="2171" spans="2:2" hidden="1" x14ac:dyDescent="0.15">
      <c r="B2171" s="8"/>
    </row>
    <row r="2172" spans="2:2" hidden="1" x14ac:dyDescent="0.15">
      <c r="B2172" s="8"/>
    </row>
    <row r="2173" spans="2:2" hidden="1" x14ac:dyDescent="0.15">
      <c r="B2173" s="8"/>
    </row>
    <row r="2174" spans="2:2" hidden="1" x14ac:dyDescent="0.15">
      <c r="B2174" s="8"/>
    </row>
    <row r="2175" spans="2:2" hidden="1" x14ac:dyDescent="0.15">
      <c r="B2175" s="8"/>
    </row>
    <row r="2176" spans="2:2" hidden="1" x14ac:dyDescent="0.15">
      <c r="B2176" s="8"/>
    </row>
    <row r="2177" spans="2:2" hidden="1" x14ac:dyDescent="0.15">
      <c r="B2177" s="8"/>
    </row>
    <row r="2178" spans="2:2" hidden="1" x14ac:dyDescent="0.15">
      <c r="B2178" s="8"/>
    </row>
    <row r="2179" spans="2:2" hidden="1" x14ac:dyDescent="0.15">
      <c r="B2179" s="8"/>
    </row>
    <row r="2180" spans="2:2" hidden="1" x14ac:dyDescent="0.15">
      <c r="B2180" s="8"/>
    </row>
    <row r="2181" spans="2:2" hidden="1" x14ac:dyDescent="0.15">
      <c r="B2181" s="8"/>
    </row>
    <row r="2182" spans="2:2" hidden="1" x14ac:dyDescent="0.15">
      <c r="B2182" s="8"/>
    </row>
    <row r="2183" spans="2:2" hidden="1" x14ac:dyDescent="0.15">
      <c r="B2183" s="8"/>
    </row>
    <row r="2184" spans="2:2" hidden="1" x14ac:dyDescent="0.15">
      <c r="B2184" s="8"/>
    </row>
    <row r="2185" spans="2:2" hidden="1" x14ac:dyDescent="0.15">
      <c r="B2185" s="8"/>
    </row>
    <row r="2186" spans="2:2" hidden="1" x14ac:dyDescent="0.15">
      <c r="B2186" s="8"/>
    </row>
    <row r="2187" spans="2:2" hidden="1" x14ac:dyDescent="0.15">
      <c r="B2187" s="8"/>
    </row>
    <row r="2188" spans="2:2" hidden="1" x14ac:dyDescent="0.15">
      <c r="B2188" s="8"/>
    </row>
    <row r="2189" spans="2:2" hidden="1" x14ac:dyDescent="0.15">
      <c r="B2189" s="8"/>
    </row>
    <row r="2190" spans="2:2" hidden="1" x14ac:dyDescent="0.15">
      <c r="B2190" s="8"/>
    </row>
    <row r="2191" spans="2:2" hidden="1" x14ac:dyDescent="0.15">
      <c r="B2191" s="8"/>
    </row>
    <row r="2192" spans="2:2" hidden="1" x14ac:dyDescent="0.15">
      <c r="B2192" s="8"/>
    </row>
    <row r="2193" spans="2:2" hidden="1" x14ac:dyDescent="0.15">
      <c r="B2193" s="8"/>
    </row>
    <row r="2194" spans="2:2" hidden="1" x14ac:dyDescent="0.15">
      <c r="B2194" s="8"/>
    </row>
    <row r="2195" spans="2:2" hidden="1" x14ac:dyDescent="0.15">
      <c r="B2195" s="8"/>
    </row>
    <row r="2196" spans="2:2" hidden="1" x14ac:dyDescent="0.15">
      <c r="B2196" s="8"/>
    </row>
    <row r="2197" spans="2:2" hidden="1" x14ac:dyDescent="0.15">
      <c r="B2197" s="8"/>
    </row>
    <row r="2198" spans="2:2" hidden="1" x14ac:dyDescent="0.15">
      <c r="B2198" s="8"/>
    </row>
    <row r="2199" spans="2:2" hidden="1" x14ac:dyDescent="0.15">
      <c r="B2199" s="8"/>
    </row>
    <row r="2200" spans="2:2" hidden="1" x14ac:dyDescent="0.15">
      <c r="B2200" s="8"/>
    </row>
    <row r="2201" spans="2:2" hidden="1" x14ac:dyDescent="0.15">
      <c r="B2201" s="8"/>
    </row>
    <row r="2202" spans="2:2" hidden="1" x14ac:dyDescent="0.15">
      <c r="B2202" s="8"/>
    </row>
    <row r="2203" spans="2:2" hidden="1" x14ac:dyDescent="0.15">
      <c r="B2203" s="8"/>
    </row>
    <row r="2204" spans="2:2" hidden="1" x14ac:dyDescent="0.15">
      <c r="B2204" s="8"/>
    </row>
    <row r="2205" spans="2:2" hidden="1" x14ac:dyDescent="0.15">
      <c r="B2205" s="8"/>
    </row>
    <row r="2206" spans="2:2" hidden="1" x14ac:dyDescent="0.15">
      <c r="B2206" s="8"/>
    </row>
    <row r="2207" spans="2:2" hidden="1" x14ac:dyDescent="0.15">
      <c r="B2207" s="8"/>
    </row>
    <row r="2208" spans="2:2" hidden="1" x14ac:dyDescent="0.15">
      <c r="B2208" s="8"/>
    </row>
    <row r="2209" spans="2:2" hidden="1" x14ac:dyDescent="0.15">
      <c r="B2209" s="8"/>
    </row>
    <row r="2210" spans="2:2" hidden="1" x14ac:dyDescent="0.15">
      <c r="B2210" s="8"/>
    </row>
    <row r="2211" spans="2:2" hidden="1" x14ac:dyDescent="0.15">
      <c r="B2211" s="8"/>
    </row>
    <row r="2212" spans="2:2" hidden="1" x14ac:dyDescent="0.15">
      <c r="B2212" s="8"/>
    </row>
    <row r="2213" spans="2:2" hidden="1" x14ac:dyDescent="0.15">
      <c r="B2213" s="8"/>
    </row>
    <row r="2214" spans="2:2" hidden="1" x14ac:dyDescent="0.15">
      <c r="B2214" s="8"/>
    </row>
    <row r="2215" spans="2:2" hidden="1" x14ac:dyDescent="0.15">
      <c r="B2215" s="8"/>
    </row>
    <row r="2216" spans="2:2" hidden="1" x14ac:dyDescent="0.15">
      <c r="B2216" s="8"/>
    </row>
    <row r="2217" spans="2:2" hidden="1" x14ac:dyDescent="0.15">
      <c r="B2217" s="8"/>
    </row>
    <row r="2218" spans="2:2" hidden="1" x14ac:dyDescent="0.15">
      <c r="B2218" s="8"/>
    </row>
    <row r="2219" spans="2:2" hidden="1" x14ac:dyDescent="0.15">
      <c r="B2219" s="8"/>
    </row>
    <row r="2220" spans="2:2" hidden="1" x14ac:dyDescent="0.15">
      <c r="B2220" s="8"/>
    </row>
    <row r="2221" spans="2:2" hidden="1" x14ac:dyDescent="0.15">
      <c r="B2221" s="8"/>
    </row>
    <row r="2222" spans="2:2" hidden="1" x14ac:dyDescent="0.15">
      <c r="B2222" s="8"/>
    </row>
    <row r="2223" spans="2:2" hidden="1" x14ac:dyDescent="0.15">
      <c r="B2223" s="8"/>
    </row>
    <row r="2224" spans="2:2" hidden="1" x14ac:dyDescent="0.15">
      <c r="B2224" s="8"/>
    </row>
    <row r="2225" spans="2:2" hidden="1" x14ac:dyDescent="0.15">
      <c r="B2225" s="8"/>
    </row>
    <row r="2226" spans="2:2" hidden="1" x14ac:dyDescent="0.15">
      <c r="B2226" s="8"/>
    </row>
    <row r="2227" spans="2:2" hidden="1" x14ac:dyDescent="0.15">
      <c r="B2227" s="8"/>
    </row>
    <row r="2228" spans="2:2" hidden="1" x14ac:dyDescent="0.15">
      <c r="B2228" s="8"/>
    </row>
    <row r="2229" spans="2:2" hidden="1" x14ac:dyDescent="0.15">
      <c r="B2229" s="8"/>
    </row>
    <row r="2230" spans="2:2" hidden="1" x14ac:dyDescent="0.15">
      <c r="B2230" s="8"/>
    </row>
    <row r="2231" spans="2:2" hidden="1" x14ac:dyDescent="0.15">
      <c r="B2231" s="8"/>
    </row>
    <row r="2232" spans="2:2" hidden="1" x14ac:dyDescent="0.15">
      <c r="B2232" s="8"/>
    </row>
    <row r="2233" spans="2:2" hidden="1" x14ac:dyDescent="0.15">
      <c r="B2233" s="8"/>
    </row>
    <row r="2234" spans="2:2" hidden="1" x14ac:dyDescent="0.15">
      <c r="B2234" s="8"/>
    </row>
    <row r="2235" spans="2:2" hidden="1" x14ac:dyDescent="0.15">
      <c r="B2235" s="8"/>
    </row>
    <row r="2236" spans="2:2" hidden="1" x14ac:dyDescent="0.15">
      <c r="B2236" s="8"/>
    </row>
    <row r="2237" spans="2:2" hidden="1" x14ac:dyDescent="0.15">
      <c r="B2237" s="8"/>
    </row>
    <row r="2238" spans="2:2" hidden="1" x14ac:dyDescent="0.15">
      <c r="B2238" s="8"/>
    </row>
    <row r="2239" spans="2:2" hidden="1" x14ac:dyDescent="0.15">
      <c r="B2239" s="8"/>
    </row>
    <row r="2240" spans="2:2" hidden="1" x14ac:dyDescent="0.15">
      <c r="B2240" s="8"/>
    </row>
    <row r="2241" spans="2:2" hidden="1" x14ac:dyDescent="0.15">
      <c r="B2241" s="8"/>
    </row>
    <row r="2242" spans="2:2" hidden="1" x14ac:dyDescent="0.15">
      <c r="B2242" s="8"/>
    </row>
    <row r="2243" spans="2:2" hidden="1" x14ac:dyDescent="0.15">
      <c r="B2243" s="8"/>
    </row>
    <row r="2244" spans="2:2" hidden="1" x14ac:dyDescent="0.15">
      <c r="B2244" s="8"/>
    </row>
    <row r="2245" spans="2:2" hidden="1" x14ac:dyDescent="0.15">
      <c r="B2245" s="8"/>
    </row>
    <row r="2246" spans="2:2" hidden="1" x14ac:dyDescent="0.15">
      <c r="B2246" s="8"/>
    </row>
    <row r="2247" spans="2:2" hidden="1" x14ac:dyDescent="0.15">
      <c r="B2247" s="8"/>
    </row>
    <row r="2248" spans="2:2" hidden="1" x14ac:dyDescent="0.15">
      <c r="B2248" s="8"/>
    </row>
    <row r="2249" spans="2:2" hidden="1" x14ac:dyDescent="0.15">
      <c r="B2249" s="8"/>
    </row>
    <row r="2250" spans="2:2" hidden="1" x14ac:dyDescent="0.15">
      <c r="B2250" s="8"/>
    </row>
    <row r="2251" spans="2:2" hidden="1" x14ac:dyDescent="0.15">
      <c r="B2251" s="8"/>
    </row>
    <row r="2252" spans="2:2" hidden="1" x14ac:dyDescent="0.15">
      <c r="B2252" s="8"/>
    </row>
    <row r="2253" spans="2:2" hidden="1" x14ac:dyDescent="0.15">
      <c r="B2253" s="8"/>
    </row>
    <row r="2254" spans="2:2" hidden="1" x14ac:dyDescent="0.15">
      <c r="B2254" s="8"/>
    </row>
    <row r="2255" spans="2:2" hidden="1" x14ac:dyDescent="0.15">
      <c r="B2255" s="8"/>
    </row>
    <row r="2256" spans="2:2" hidden="1" x14ac:dyDescent="0.15">
      <c r="B2256" s="8"/>
    </row>
    <row r="2257" spans="2:2" hidden="1" x14ac:dyDescent="0.15">
      <c r="B2257" s="8"/>
    </row>
    <row r="2258" spans="2:2" hidden="1" x14ac:dyDescent="0.15">
      <c r="B2258" s="8"/>
    </row>
    <row r="2259" spans="2:2" hidden="1" x14ac:dyDescent="0.15">
      <c r="B2259" s="8"/>
    </row>
    <row r="2260" spans="2:2" hidden="1" x14ac:dyDescent="0.15">
      <c r="B2260" s="8"/>
    </row>
    <row r="2261" spans="2:2" hidden="1" x14ac:dyDescent="0.15">
      <c r="B2261" s="8"/>
    </row>
    <row r="2262" spans="2:2" hidden="1" x14ac:dyDescent="0.15">
      <c r="B2262" s="8"/>
    </row>
    <row r="2263" spans="2:2" hidden="1" x14ac:dyDescent="0.15">
      <c r="B2263" s="8"/>
    </row>
    <row r="2264" spans="2:2" hidden="1" x14ac:dyDescent="0.15">
      <c r="B2264" s="8"/>
    </row>
    <row r="2265" spans="2:2" hidden="1" x14ac:dyDescent="0.15">
      <c r="B2265" s="8"/>
    </row>
    <row r="2266" spans="2:2" hidden="1" x14ac:dyDescent="0.15">
      <c r="B2266" s="8"/>
    </row>
    <row r="2267" spans="2:2" hidden="1" x14ac:dyDescent="0.15">
      <c r="B2267" s="8"/>
    </row>
    <row r="2268" spans="2:2" hidden="1" x14ac:dyDescent="0.15">
      <c r="B2268" s="8"/>
    </row>
    <row r="2269" spans="2:2" hidden="1" x14ac:dyDescent="0.15">
      <c r="B2269" s="8"/>
    </row>
    <row r="2270" spans="2:2" hidden="1" x14ac:dyDescent="0.15">
      <c r="B2270" s="8"/>
    </row>
    <row r="2271" spans="2:2" hidden="1" x14ac:dyDescent="0.15">
      <c r="B2271" s="8"/>
    </row>
    <row r="2272" spans="2:2" hidden="1" x14ac:dyDescent="0.15">
      <c r="B2272" s="8"/>
    </row>
    <row r="2273" spans="2:2" hidden="1" x14ac:dyDescent="0.15">
      <c r="B2273" s="8"/>
    </row>
    <row r="2274" spans="2:2" hidden="1" x14ac:dyDescent="0.15">
      <c r="B2274" s="8"/>
    </row>
    <row r="2275" spans="2:2" hidden="1" x14ac:dyDescent="0.15">
      <c r="B2275" s="8"/>
    </row>
    <row r="2276" spans="2:2" hidden="1" x14ac:dyDescent="0.15">
      <c r="B2276" s="8"/>
    </row>
    <row r="2277" spans="2:2" hidden="1" x14ac:dyDescent="0.15">
      <c r="B2277" s="8"/>
    </row>
    <row r="2278" spans="2:2" hidden="1" x14ac:dyDescent="0.15">
      <c r="B2278" s="8"/>
    </row>
    <row r="2279" spans="2:2" hidden="1" x14ac:dyDescent="0.15">
      <c r="B2279" s="8"/>
    </row>
    <row r="2280" spans="2:2" hidden="1" x14ac:dyDescent="0.15">
      <c r="B2280" s="8"/>
    </row>
    <row r="2281" spans="2:2" hidden="1" x14ac:dyDescent="0.15">
      <c r="B2281" s="8"/>
    </row>
    <row r="2282" spans="2:2" hidden="1" x14ac:dyDescent="0.15">
      <c r="B2282" s="8"/>
    </row>
    <row r="2283" spans="2:2" hidden="1" x14ac:dyDescent="0.15">
      <c r="B2283" s="8"/>
    </row>
    <row r="2284" spans="2:2" hidden="1" x14ac:dyDescent="0.15">
      <c r="B2284" s="8"/>
    </row>
    <row r="2285" spans="2:2" hidden="1" x14ac:dyDescent="0.15">
      <c r="B2285" s="8"/>
    </row>
    <row r="2286" spans="2:2" hidden="1" x14ac:dyDescent="0.15">
      <c r="B2286" s="8"/>
    </row>
    <row r="2287" spans="2:2" hidden="1" x14ac:dyDescent="0.15">
      <c r="B2287" s="8"/>
    </row>
    <row r="2288" spans="2:2" hidden="1" x14ac:dyDescent="0.15">
      <c r="B2288" s="8"/>
    </row>
    <row r="2289" spans="2:2" hidden="1" x14ac:dyDescent="0.15">
      <c r="B2289" s="8"/>
    </row>
    <row r="2290" spans="2:2" hidden="1" x14ac:dyDescent="0.15">
      <c r="B2290" s="8"/>
    </row>
    <row r="2291" spans="2:2" hidden="1" x14ac:dyDescent="0.15">
      <c r="B2291" s="8"/>
    </row>
    <row r="2292" spans="2:2" hidden="1" x14ac:dyDescent="0.15">
      <c r="B2292" s="8"/>
    </row>
    <row r="2293" spans="2:2" hidden="1" x14ac:dyDescent="0.15">
      <c r="B2293" s="8"/>
    </row>
    <row r="2294" spans="2:2" hidden="1" x14ac:dyDescent="0.15">
      <c r="B2294" s="8"/>
    </row>
    <row r="2295" spans="2:2" hidden="1" x14ac:dyDescent="0.15">
      <c r="B2295" s="8"/>
    </row>
    <row r="2296" spans="2:2" hidden="1" x14ac:dyDescent="0.15">
      <c r="B2296" s="8"/>
    </row>
    <row r="2297" spans="2:2" hidden="1" x14ac:dyDescent="0.15">
      <c r="B2297" s="8"/>
    </row>
    <row r="2298" spans="2:2" hidden="1" x14ac:dyDescent="0.15">
      <c r="B2298" s="8"/>
    </row>
    <row r="2299" spans="2:2" hidden="1" x14ac:dyDescent="0.15">
      <c r="B2299" s="8"/>
    </row>
    <row r="2300" spans="2:2" hidden="1" x14ac:dyDescent="0.15">
      <c r="B2300" s="8"/>
    </row>
    <row r="2301" spans="2:2" hidden="1" x14ac:dyDescent="0.15">
      <c r="B2301" s="8"/>
    </row>
    <row r="2302" spans="2:2" hidden="1" x14ac:dyDescent="0.15">
      <c r="B2302" s="8"/>
    </row>
    <row r="2303" spans="2:2" hidden="1" x14ac:dyDescent="0.15">
      <c r="B2303" s="8"/>
    </row>
    <row r="2304" spans="2:2" hidden="1" x14ac:dyDescent="0.15">
      <c r="B2304" s="8"/>
    </row>
    <row r="2305" spans="2:2" hidden="1" x14ac:dyDescent="0.15">
      <c r="B2305" s="8"/>
    </row>
    <row r="2306" spans="2:2" hidden="1" x14ac:dyDescent="0.15">
      <c r="B2306" s="8"/>
    </row>
    <row r="2307" spans="2:2" hidden="1" x14ac:dyDescent="0.15">
      <c r="B2307" s="8"/>
    </row>
    <row r="2308" spans="2:2" hidden="1" x14ac:dyDescent="0.15">
      <c r="B2308" s="8"/>
    </row>
    <row r="2309" spans="2:2" hidden="1" x14ac:dyDescent="0.15">
      <c r="B2309" s="8"/>
    </row>
    <row r="2310" spans="2:2" hidden="1" x14ac:dyDescent="0.15">
      <c r="B2310" s="8"/>
    </row>
    <row r="2311" spans="2:2" hidden="1" x14ac:dyDescent="0.15">
      <c r="B2311" s="8"/>
    </row>
    <row r="2312" spans="2:2" hidden="1" x14ac:dyDescent="0.15">
      <c r="B2312" s="8"/>
    </row>
    <row r="2313" spans="2:2" hidden="1" x14ac:dyDescent="0.15">
      <c r="B2313" s="8"/>
    </row>
    <row r="2314" spans="2:2" hidden="1" x14ac:dyDescent="0.15">
      <c r="B2314" s="8"/>
    </row>
    <row r="2315" spans="2:2" hidden="1" x14ac:dyDescent="0.15">
      <c r="B2315" s="8"/>
    </row>
    <row r="2316" spans="2:2" hidden="1" x14ac:dyDescent="0.15">
      <c r="B2316" s="8"/>
    </row>
    <row r="2317" spans="2:2" hidden="1" x14ac:dyDescent="0.15">
      <c r="B2317" s="8"/>
    </row>
    <row r="2318" spans="2:2" hidden="1" x14ac:dyDescent="0.15">
      <c r="B2318" s="8"/>
    </row>
    <row r="2319" spans="2:2" hidden="1" x14ac:dyDescent="0.15">
      <c r="B2319" s="8"/>
    </row>
    <row r="2320" spans="2:2" hidden="1" x14ac:dyDescent="0.15">
      <c r="B2320" s="8"/>
    </row>
    <row r="2321" spans="2:2" hidden="1" x14ac:dyDescent="0.15">
      <c r="B2321" s="8"/>
    </row>
    <row r="2322" spans="2:2" hidden="1" x14ac:dyDescent="0.15">
      <c r="B2322" s="8"/>
    </row>
    <row r="2323" spans="2:2" hidden="1" x14ac:dyDescent="0.15">
      <c r="B2323" s="8"/>
    </row>
    <row r="2324" spans="2:2" hidden="1" x14ac:dyDescent="0.15">
      <c r="B2324" s="8"/>
    </row>
    <row r="2325" spans="2:2" hidden="1" x14ac:dyDescent="0.15">
      <c r="B2325" s="8"/>
    </row>
    <row r="2326" spans="2:2" hidden="1" x14ac:dyDescent="0.15">
      <c r="B2326" s="8"/>
    </row>
    <row r="2327" spans="2:2" hidden="1" x14ac:dyDescent="0.15">
      <c r="B2327" s="8"/>
    </row>
    <row r="2328" spans="2:2" hidden="1" x14ac:dyDescent="0.15">
      <c r="B2328" s="8"/>
    </row>
    <row r="2329" spans="2:2" hidden="1" x14ac:dyDescent="0.15">
      <c r="B2329" s="8"/>
    </row>
    <row r="2330" spans="2:2" hidden="1" x14ac:dyDescent="0.15">
      <c r="B2330" s="8"/>
    </row>
    <row r="2331" spans="2:2" hidden="1" x14ac:dyDescent="0.15">
      <c r="B2331" s="8"/>
    </row>
    <row r="2332" spans="2:2" hidden="1" x14ac:dyDescent="0.15">
      <c r="B2332" s="8"/>
    </row>
    <row r="2333" spans="2:2" hidden="1" x14ac:dyDescent="0.15">
      <c r="B2333" s="8"/>
    </row>
    <row r="2334" spans="2:2" hidden="1" x14ac:dyDescent="0.15">
      <c r="B2334" s="8"/>
    </row>
    <row r="2335" spans="2:2" hidden="1" x14ac:dyDescent="0.15">
      <c r="B2335" s="8"/>
    </row>
    <row r="2336" spans="2:2" hidden="1" x14ac:dyDescent="0.15">
      <c r="B2336" s="8"/>
    </row>
    <row r="2337" spans="2:2" hidden="1" x14ac:dyDescent="0.15">
      <c r="B2337" s="8"/>
    </row>
    <row r="2338" spans="2:2" hidden="1" x14ac:dyDescent="0.15">
      <c r="B2338" s="8"/>
    </row>
    <row r="2339" spans="2:2" hidden="1" x14ac:dyDescent="0.15">
      <c r="B2339" s="8"/>
    </row>
    <row r="2340" spans="2:2" hidden="1" x14ac:dyDescent="0.15">
      <c r="B2340" s="8"/>
    </row>
    <row r="2341" spans="2:2" hidden="1" x14ac:dyDescent="0.15">
      <c r="B2341" s="8"/>
    </row>
    <row r="2342" spans="2:2" hidden="1" x14ac:dyDescent="0.15">
      <c r="B2342" s="8"/>
    </row>
    <row r="2343" spans="2:2" hidden="1" x14ac:dyDescent="0.15">
      <c r="B2343" s="8"/>
    </row>
    <row r="2344" spans="2:2" hidden="1" x14ac:dyDescent="0.15">
      <c r="B2344" s="8"/>
    </row>
    <row r="2345" spans="2:2" hidden="1" x14ac:dyDescent="0.15">
      <c r="B2345" s="8"/>
    </row>
    <row r="2346" spans="2:2" hidden="1" x14ac:dyDescent="0.15">
      <c r="B2346" s="8"/>
    </row>
    <row r="2347" spans="2:2" hidden="1" x14ac:dyDescent="0.15">
      <c r="B2347" s="8"/>
    </row>
    <row r="2348" spans="2:2" hidden="1" x14ac:dyDescent="0.15">
      <c r="B2348" s="8"/>
    </row>
    <row r="2349" spans="2:2" hidden="1" x14ac:dyDescent="0.15">
      <c r="B2349" s="8"/>
    </row>
    <row r="2350" spans="2:2" hidden="1" x14ac:dyDescent="0.15">
      <c r="B2350" s="8"/>
    </row>
    <row r="2351" spans="2:2" hidden="1" x14ac:dyDescent="0.15">
      <c r="B2351" s="8"/>
    </row>
    <row r="2352" spans="2:2" hidden="1" x14ac:dyDescent="0.15">
      <c r="B2352" s="8"/>
    </row>
    <row r="2353" spans="2:2" hidden="1" x14ac:dyDescent="0.15">
      <c r="B2353" s="8"/>
    </row>
    <row r="2354" spans="2:2" hidden="1" x14ac:dyDescent="0.15">
      <c r="B2354" s="8"/>
    </row>
    <row r="2355" spans="2:2" hidden="1" x14ac:dyDescent="0.15">
      <c r="B2355" s="8"/>
    </row>
    <row r="2356" spans="2:2" hidden="1" x14ac:dyDescent="0.15">
      <c r="B2356" s="8"/>
    </row>
    <row r="2357" spans="2:2" hidden="1" x14ac:dyDescent="0.15">
      <c r="B2357" s="8"/>
    </row>
    <row r="2358" spans="2:2" hidden="1" x14ac:dyDescent="0.15">
      <c r="B2358" s="8"/>
    </row>
    <row r="2359" spans="2:2" hidden="1" x14ac:dyDescent="0.15">
      <c r="B2359" s="8"/>
    </row>
    <row r="2360" spans="2:2" hidden="1" x14ac:dyDescent="0.15">
      <c r="B2360" s="8"/>
    </row>
    <row r="2361" spans="2:2" hidden="1" x14ac:dyDescent="0.15">
      <c r="B2361" s="8"/>
    </row>
    <row r="2362" spans="2:2" hidden="1" x14ac:dyDescent="0.15">
      <c r="B2362" s="8"/>
    </row>
    <row r="2363" spans="2:2" hidden="1" x14ac:dyDescent="0.15">
      <c r="B2363" s="8"/>
    </row>
    <row r="2364" spans="2:2" hidden="1" x14ac:dyDescent="0.15">
      <c r="B2364" s="8"/>
    </row>
    <row r="2365" spans="2:2" hidden="1" x14ac:dyDescent="0.15">
      <c r="B2365" s="8"/>
    </row>
    <row r="2366" spans="2:2" hidden="1" x14ac:dyDescent="0.15">
      <c r="B2366" s="8"/>
    </row>
    <row r="2367" spans="2:2" hidden="1" x14ac:dyDescent="0.15">
      <c r="B2367" s="8"/>
    </row>
    <row r="2368" spans="2:2" hidden="1" x14ac:dyDescent="0.15">
      <c r="B2368" s="8"/>
    </row>
    <row r="2369" spans="2:2" hidden="1" x14ac:dyDescent="0.15">
      <c r="B2369" s="8"/>
    </row>
    <row r="2370" spans="2:2" hidden="1" x14ac:dyDescent="0.15">
      <c r="B2370" s="8"/>
    </row>
    <row r="2371" spans="2:2" hidden="1" x14ac:dyDescent="0.15">
      <c r="B2371" s="8"/>
    </row>
    <row r="2372" spans="2:2" hidden="1" x14ac:dyDescent="0.15">
      <c r="B2372" s="8"/>
    </row>
    <row r="2373" spans="2:2" hidden="1" x14ac:dyDescent="0.15">
      <c r="B2373" s="8"/>
    </row>
    <row r="2374" spans="2:2" hidden="1" x14ac:dyDescent="0.15">
      <c r="B2374" s="8"/>
    </row>
    <row r="2375" spans="2:2" hidden="1" x14ac:dyDescent="0.15">
      <c r="B2375" s="8"/>
    </row>
    <row r="2376" spans="2:2" hidden="1" x14ac:dyDescent="0.15">
      <c r="B2376" s="8"/>
    </row>
    <row r="2377" spans="2:2" hidden="1" x14ac:dyDescent="0.15">
      <c r="B2377" s="8"/>
    </row>
    <row r="2378" spans="2:2" hidden="1" x14ac:dyDescent="0.15">
      <c r="B2378" s="8"/>
    </row>
    <row r="2379" spans="2:2" hidden="1" x14ac:dyDescent="0.15">
      <c r="B2379" s="8"/>
    </row>
    <row r="2380" spans="2:2" hidden="1" x14ac:dyDescent="0.15">
      <c r="B2380" s="8"/>
    </row>
    <row r="2381" spans="2:2" hidden="1" x14ac:dyDescent="0.15">
      <c r="B2381" s="8"/>
    </row>
    <row r="2382" spans="2:2" hidden="1" x14ac:dyDescent="0.15">
      <c r="B2382" s="8"/>
    </row>
    <row r="2383" spans="2:2" hidden="1" x14ac:dyDescent="0.15">
      <c r="B2383" s="8"/>
    </row>
    <row r="2384" spans="2:2" hidden="1" x14ac:dyDescent="0.15">
      <c r="B2384" s="8"/>
    </row>
    <row r="2385" spans="2:2" hidden="1" x14ac:dyDescent="0.15">
      <c r="B2385" s="8"/>
    </row>
    <row r="2386" spans="2:2" hidden="1" x14ac:dyDescent="0.15">
      <c r="B2386" s="8"/>
    </row>
    <row r="2387" spans="2:2" hidden="1" x14ac:dyDescent="0.15">
      <c r="B2387" s="8"/>
    </row>
    <row r="2388" spans="2:2" hidden="1" x14ac:dyDescent="0.15">
      <c r="B2388" s="8"/>
    </row>
    <row r="2389" spans="2:2" hidden="1" x14ac:dyDescent="0.15">
      <c r="B2389" s="8"/>
    </row>
    <row r="2390" spans="2:2" hidden="1" x14ac:dyDescent="0.15">
      <c r="B2390" s="8"/>
    </row>
    <row r="2391" spans="2:2" hidden="1" x14ac:dyDescent="0.15">
      <c r="B2391" s="8"/>
    </row>
    <row r="2392" spans="2:2" hidden="1" x14ac:dyDescent="0.15">
      <c r="B2392" s="8"/>
    </row>
    <row r="2393" spans="2:2" hidden="1" x14ac:dyDescent="0.15">
      <c r="B2393" s="8"/>
    </row>
    <row r="2394" spans="2:2" hidden="1" x14ac:dyDescent="0.15">
      <c r="B2394" s="8"/>
    </row>
    <row r="2395" spans="2:2" hidden="1" x14ac:dyDescent="0.15">
      <c r="B2395" s="8"/>
    </row>
    <row r="2396" spans="2:2" hidden="1" x14ac:dyDescent="0.15">
      <c r="B2396" s="8"/>
    </row>
    <row r="2397" spans="2:2" hidden="1" x14ac:dyDescent="0.15">
      <c r="B2397" s="8"/>
    </row>
    <row r="2398" spans="2:2" hidden="1" x14ac:dyDescent="0.15">
      <c r="B2398" s="8"/>
    </row>
    <row r="2399" spans="2:2" hidden="1" x14ac:dyDescent="0.15">
      <c r="B2399" s="8"/>
    </row>
    <row r="2400" spans="2:2" hidden="1" x14ac:dyDescent="0.15">
      <c r="B2400" s="8"/>
    </row>
    <row r="2401" spans="2:2" hidden="1" x14ac:dyDescent="0.15">
      <c r="B2401" s="8"/>
    </row>
    <row r="2402" spans="2:2" hidden="1" x14ac:dyDescent="0.15">
      <c r="B2402" s="8"/>
    </row>
    <row r="2403" spans="2:2" hidden="1" x14ac:dyDescent="0.15">
      <c r="B2403" s="8"/>
    </row>
    <row r="2404" spans="2:2" hidden="1" x14ac:dyDescent="0.15">
      <c r="B2404" s="8"/>
    </row>
    <row r="2405" spans="2:2" hidden="1" x14ac:dyDescent="0.15">
      <c r="B2405" s="8"/>
    </row>
    <row r="2406" spans="2:2" hidden="1" x14ac:dyDescent="0.15">
      <c r="B2406" s="8"/>
    </row>
    <row r="2407" spans="2:2" hidden="1" x14ac:dyDescent="0.15">
      <c r="B2407" s="8"/>
    </row>
    <row r="2408" spans="2:2" hidden="1" x14ac:dyDescent="0.15">
      <c r="B2408" s="8"/>
    </row>
    <row r="2409" spans="2:2" hidden="1" x14ac:dyDescent="0.15">
      <c r="B2409" s="8"/>
    </row>
    <row r="2410" spans="2:2" hidden="1" x14ac:dyDescent="0.15">
      <c r="B2410" s="8"/>
    </row>
    <row r="2411" spans="2:2" hidden="1" x14ac:dyDescent="0.15">
      <c r="B2411" s="8"/>
    </row>
    <row r="2412" spans="2:2" hidden="1" x14ac:dyDescent="0.15">
      <c r="B2412" s="8"/>
    </row>
    <row r="2413" spans="2:2" hidden="1" x14ac:dyDescent="0.15">
      <c r="B2413" s="8"/>
    </row>
    <row r="2414" spans="2:2" hidden="1" x14ac:dyDescent="0.15">
      <c r="B2414" s="8"/>
    </row>
    <row r="2415" spans="2:2" hidden="1" x14ac:dyDescent="0.15">
      <c r="B2415" s="8"/>
    </row>
    <row r="2416" spans="2:2" hidden="1" x14ac:dyDescent="0.15">
      <c r="B2416" s="8"/>
    </row>
    <row r="2417" spans="2:2" hidden="1" x14ac:dyDescent="0.15">
      <c r="B2417" s="8"/>
    </row>
    <row r="2418" spans="2:2" hidden="1" x14ac:dyDescent="0.15">
      <c r="B2418" s="8"/>
    </row>
    <row r="2419" spans="2:2" hidden="1" x14ac:dyDescent="0.15">
      <c r="B2419" s="8"/>
    </row>
    <row r="2420" spans="2:2" hidden="1" x14ac:dyDescent="0.15">
      <c r="B2420" s="8"/>
    </row>
    <row r="2421" spans="2:2" hidden="1" x14ac:dyDescent="0.15">
      <c r="B2421" s="8"/>
    </row>
    <row r="2422" spans="2:2" hidden="1" x14ac:dyDescent="0.15">
      <c r="B2422" s="8"/>
    </row>
    <row r="2423" spans="2:2" hidden="1" x14ac:dyDescent="0.15">
      <c r="B2423" s="8"/>
    </row>
    <row r="2424" spans="2:2" hidden="1" x14ac:dyDescent="0.15">
      <c r="B2424" s="8"/>
    </row>
    <row r="2425" spans="2:2" hidden="1" x14ac:dyDescent="0.15">
      <c r="B2425" s="8"/>
    </row>
    <row r="2426" spans="2:2" hidden="1" x14ac:dyDescent="0.15">
      <c r="B2426" s="8"/>
    </row>
    <row r="2427" spans="2:2" hidden="1" x14ac:dyDescent="0.15">
      <c r="B2427" s="8"/>
    </row>
    <row r="2428" spans="2:2" hidden="1" x14ac:dyDescent="0.15">
      <c r="B2428" s="8"/>
    </row>
    <row r="2429" spans="2:2" hidden="1" x14ac:dyDescent="0.15">
      <c r="B2429" s="8"/>
    </row>
    <row r="2430" spans="2:2" hidden="1" x14ac:dyDescent="0.15">
      <c r="B2430" s="8"/>
    </row>
    <row r="2431" spans="2:2" hidden="1" x14ac:dyDescent="0.15">
      <c r="B2431" s="8"/>
    </row>
    <row r="2432" spans="2:2" hidden="1" x14ac:dyDescent="0.15">
      <c r="B2432" s="8"/>
    </row>
    <row r="2433" spans="2:2" hidden="1" x14ac:dyDescent="0.15">
      <c r="B2433" s="8"/>
    </row>
    <row r="2434" spans="2:2" hidden="1" x14ac:dyDescent="0.15">
      <c r="B2434" s="8"/>
    </row>
    <row r="2435" spans="2:2" hidden="1" x14ac:dyDescent="0.15">
      <c r="B2435" s="8"/>
    </row>
    <row r="2436" spans="2:2" hidden="1" x14ac:dyDescent="0.15">
      <c r="B2436" s="8"/>
    </row>
    <row r="2437" spans="2:2" hidden="1" x14ac:dyDescent="0.15">
      <c r="B2437" s="8"/>
    </row>
    <row r="2438" spans="2:2" hidden="1" x14ac:dyDescent="0.15">
      <c r="B2438" s="8"/>
    </row>
    <row r="2439" spans="2:2" hidden="1" x14ac:dyDescent="0.15">
      <c r="B2439" s="8"/>
    </row>
    <row r="2440" spans="2:2" hidden="1" x14ac:dyDescent="0.15">
      <c r="B2440" s="8"/>
    </row>
    <row r="2441" spans="2:2" hidden="1" x14ac:dyDescent="0.15">
      <c r="B2441" s="8"/>
    </row>
    <row r="2442" spans="2:2" hidden="1" x14ac:dyDescent="0.15">
      <c r="B2442" s="8"/>
    </row>
    <row r="2443" spans="2:2" hidden="1" x14ac:dyDescent="0.15">
      <c r="B2443" s="8"/>
    </row>
    <row r="2444" spans="2:2" hidden="1" x14ac:dyDescent="0.15">
      <c r="B2444" s="8"/>
    </row>
    <row r="2445" spans="2:2" hidden="1" x14ac:dyDescent="0.15">
      <c r="B2445" s="8"/>
    </row>
    <row r="2446" spans="2:2" hidden="1" x14ac:dyDescent="0.15">
      <c r="B2446" s="8"/>
    </row>
    <row r="2447" spans="2:2" hidden="1" x14ac:dyDescent="0.15">
      <c r="B2447" s="8"/>
    </row>
    <row r="2448" spans="2:2" hidden="1" x14ac:dyDescent="0.15">
      <c r="B2448" s="8"/>
    </row>
    <row r="2449" spans="2:2" hidden="1" x14ac:dyDescent="0.15">
      <c r="B2449" s="8"/>
    </row>
    <row r="2450" spans="2:2" hidden="1" x14ac:dyDescent="0.15">
      <c r="B2450" s="8"/>
    </row>
    <row r="2451" spans="2:2" hidden="1" x14ac:dyDescent="0.15">
      <c r="B2451" s="8"/>
    </row>
    <row r="2452" spans="2:2" hidden="1" x14ac:dyDescent="0.15">
      <c r="B2452" s="8"/>
    </row>
    <row r="2453" spans="2:2" hidden="1" x14ac:dyDescent="0.15">
      <c r="B2453" s="8"/>
    </row>
    <row r="2454" spans="2:2" hidden="1" x14ac:dyDescent="0.15">
      <c r="B2454" s="8"/>
    </row>
    <row r="2455" spans="2:2" hidden="1" x14ac:dyDescent="0.15">
      <c r="B2455" s="8"/>
    </row>
    <row r="2456" spans="2:2" hidden="1" x14ac:dyDescent="0.15">
      <c r="B2456" s="8"/>
    </row>
    <row r="2457" spans="2:2" hidden="1" x14ac:dyDescent="0.15">
      <c r="B2457" s="8"/>
    </row>
    <row r="2458" spans="2:2" hidden="1" x14ac:dyDescent="0.15">
      <c r="B2458" s="8"/>
    </row>
    <row r="2459" spans="2:2" hidden="1" x14ac:dyDescent="0.15">
      <c r="B2459" s="8"/>
    </row>
    <row r="2460" spans="2:2" hidden="1" x14ac:dyDescent="0.15">
      <c r="B2460" s="8"/>
    </row>
    <row r="2461" spans="2:2" hidden="1" x14ac:dyDescent="0.15">
      <c r="B2461" s="8"/>
    </row>
    <row r="2462" spans="2:2" hidden="1" x14ac:dyDescent="0.15">
      <c r="B2462" s="8"/>
    </row>
    <row r="2463" spans="2:2" hidden="1" x14ac:dyDescent="0.15">
      <c r="B2463" s="8"/>
    </row>
    <row r="2464" spans="2:2" hidden="1" x14ac:dyDescent="0.15">
      <c r="B2464" s="8"/>
    </row>
    <row r="2465" spans="2:2" hidden="1" x14ac:dyDescent="0.15">
      <c r="B2465" s="8"/>
    </row>
    <row r="2466" spans="2:2" hidden="1" x14ac:dyDescent="0.15">
      <c r="B2466" s="8"/>
    </row>
    <row r="2467" spans="2:2" hidden="1" x14ac:dyDescent="0.15">
      <c r="B2467" s="8"/>
    </row>
    <row r="2468" spans="2:2" hidden="1" x14ac:dyDescent="0.15">
      <c r="B2468" s="8"/>
    </row>
    <row r="2469" spans="2:2" hidden="1" x14ac:dyDescent="0.15">
      <c r="B2469" s="8"/>
    </row>
    <row r="2470" spans="2:2" hidden="1" x14ac:dyDescent="0.15">
      <c r="B2470" s="8"/>
    </row>
    <row r="2471" spans="2:2" hidden="1" x14ac:dyDescent="0.15">
      <c r="B2471" s="8"/>
    </row>
    <row r="2472" spans="2:2" hidden="1" x14ac:dyDescent="0.15">
      <c r="B2472" s="8"/>
    </row>
    <row r="2473" spans="2:2" hidden="1" x14ac:dyDescent="0.15">
      <c r="B2473" s="8"/>
    </row>
    <row r="2474" spans="2:2" hidden="1" x14ac:dyDescent="0.15">
      <c r="B2474" s="8"/>
    </row>
    <row r="2475" spans="2:2" hidden="1" x14ac:dyDescent="0.15">
      <c r="B2475" s="8"/>
    </row>
    <row r="2476" spans="2:2" hidden="1" x14ac:dyDescent="0.15">
      <c r="B2476" s="8"/>
    </row>
    <row r="2477" spans="2:2" hidden="1" x14ac:dyDescent="0.15">
      <c r="B2477" s="8"/>
    </row>
    <row r="2478" spans="2:2" hidden="1" x14ac:dyDescent="0.15">
      <c r="B2478" s="8"/>
    </row>
    <row r="2479" spans="2:2" hidden="1" x14ac:dyDescent="0.15">
      <c r="B2479" s="8"/>
    </row>
    <row r="2480" spans="2:2" hidden="1" x14ac:dyDescent="0.15">
      <c r="B2480" s="8"/>
    </row>
    <row r="2481" spans="2:2" hidden="1" x14ac:dyDescent="0.15">
      <c r="B2481" s="8"/>
    </row>
    <row r="2482" spans="2:2" hidden="1" x14ac:dyDescent="0.15">
      <c r="B2482" s="8"/>
    </row>
    <row r="2483" spans="2:2" hidden="1" x14ac:dyDescent="0.15">
      <c r="B2483" s="8"/>
    </row>
    <row r="2484" spans="2:2" hidden="1" x14ac:dyDescent="0.15">
      <c r="B2484" s="8"/>
    </row>
    <row r="2485" spans="2:2" hidden="1" x14ac:dyDescent="0.15">
      <c r="B2485" s="8"/>
    </row>
    <row r="2486" spans="2:2" hidden="1" x14ac:dyDescent="0.15">
      <c r="B2486" s="8"/>
    </row>
    <row r="2487" spans="2:2" hidden="1" x14ac:dyDescent="0.15">
      <c r="B2487" s="8"/>
    </row>
    <row r="2488" spans="2:2" hidden="1" x14ac:dyDescent="0.15">
      <c r="B2488" s="8"/>
    </row>
    <row r="2489" spans="2:2" hidden="1" x14ac:dyDescent="0.15">
      <c r="B2489" s="8"/>
    </row>
    <row r="2490" spans="2:2" hidden="1" x14ac:dyDescent="0.15">
      <c r="B2490" s="8"/>
    </row>
    <row r="2491" spans="2:2" hidden="1" x14ac:dyDescent="0.15">
      <c r="B2491" s="8"/>
    </row>
    <row r="2492" spans="2:2" hidden="1" x14ac:dyDescent="0.15">
      <c r="B2492" s="8"/>
    </row>
    <row r="2493" spans="2:2" hidden="1" x14ac:dyDescent="0.15">
      <c r="B2493" s="8"/>
    </row>
    <row r="2494" spans="2:2" hidden="1" x14ac:dyDescent="0.15">
      <c r="B2494" s="8"/>
    </row>
    <row r="2495" spans="2:2" hidden="1" x14ac:dyDescent="0.15">
      <c r="B2495" s="8"/>
    </row>
    <row r="2496" spans="2:2" hidden="1" x14ac:dyDescent="0.15">
      <c r="B2496" s="8"/>
    </row>
    <row r="2497" spans="2:2" hidden="1" x14ac:dyDescent="0.15">
      <c r="B2497" s="8"/>
    </row>
    <row r="2498" spans="2:2" hidden="1" x14ac:dyDescent="0.15">
      <c r="B2498" s="8"/>
    </row>
    <row r="2499" spans="2:2" hidden="1" x14ac:dyDescent="0.15">
      <c r="B2499" s="8"/>
    </row>
    <row r="2500" spans="2:2" hidden="1" x14ac:dyDescent="0.15">
      <c r="B2500" s="8"/>
    </row>
    <row r="2501" spans="2:2" hidden="1" x14ac:dyDescent="0.15">
      <c r="B2501" s="8"/>
    </row>
    <row r="2502" spans="2:2" hidden="1" x14ac:dyDescent="0.15">
      <c r="B2502" s="8"/>
    </row>
    <row r="2503" spans="2:2" hidden="1" x14ac:dyDescent="0.15">
      <c r="B2503" s="8"/>
    </row>
    <row r="2504" spans="2:2" hidden="1" x14ac:dyDescent="0.15">
      <c r="B2504" s="8"/>
    </row>
    <row r="2505" spans="2:2" hidden="1" x14ac:dyDescent="0.15">
      <c r="B2505" s="8"/>
    </row>
    <row r="2506" spans="2:2" hidden="1" x14ac:dyDescent="0.15">
      <c r="B2506" s="8"/>
    </row>
    <row r="2507" spans="2:2" hidden="1" x14ac:dyDescent="0.15">
      <c r="B2507" s="8"/>
    </row>
    <row r="2508" spans="2:2" hidden="1" x14ac:dyDescent="0.15">
      <c r="B2508" s="8"/>
    </row>
    <row r="2509" spans="2:2" hidden="1" x14ac:dyDescent="0.15">
      <c r="B2509" s="8"/>
    </row>
    <row r="2510" spans="2:2" hidden="1" x14ac:dyDescent="0.15">
      <c r="B2510" s="8"/>
    </row>
    <row r="2511" spans="2:2" hidden="1" x14ac:dyDescent="0.15">
      <c r="B2511" s="8"/>
    </row>
    <row r="2512" spans="2:2" hidden="1" x14ac:dyDescent="0.15">
      <c r="B2512" s="8"/>
    </row>
    <row r="2513" spans="2:2" hidden="1" x14ac:dyDescent="0.15">
      <c r="B2513" s="8"/>
    </row>
    <row r="2514" spans="2:2" hidden="1" x14ac:dyDescent="0.15">
      <c r="B2514" s="8"/>
    </row>
    <row r="2515" spans="2:2" hidden="1" x14ac:dyDescent="0.15">
      <c r="B2515" s="8"/>
    </row>
    <row r="2516" spans="2:2" hidden="1" x14ac:dyDescent="0.15">
      <c r="B2516" s="8"/>
    </row>
    <row r="2517" spans="2:2" hidden="1" x14ac:dyDescent="0.15">
      <c r="B2517" s="8"/>
    </row>
    <row r="2518" spans="2:2" hidden="1" x14ac:dyDescent="0.15">
      <c r="B2518" s="8"/>
    </row>
    <row r="2519" spans="2:2" hidden="1" x14ac:dyDescent="0.15">
      <c r="B2519" s="8"/>
    </row>
    <row r="2520" spans="2:2" hidden="1" x14ac:dyDescent="0.15">
      <c r="B2520" s="8"/>
    </row>
    <row r="2521" spans="2:2" hidden="1" x14ac:dyDescent="0.15">
      <c r="B2521" s="8"/>
    </row>
    <row r="2522" spans="2:2" hidden="1" x14ac:dyDescent="0.15">
      <c r="B2522" s="8"/>
    </row>
    <row r="2523" spans="2:2" hidden="1" x14ac:dyDescent="0.15">
      <c r="B2523" s="8"/>
    </row>
    <row r="2524" spans="2:2" hidden="1" x14ac:dyDescent="0.15">
      <c r="B2524" s="8"/>
    </row>
    <row r="2525" spans="2:2" hidden="1" x14ac:dyDescent="0.15">
      <c r="B2525" s="8"/>
    </row>
    <row r="2526" spans="2:2" hidden="1" x14ac:dyDescent="0.15">
      <c r="B2526" s="8"/>
    </row>
    <row r="2527" spans="2:2" hidden="1" x14ac:dyDescent="0.15">
      <c r="B2527" s="8"/>
    </row>
    <row r="2528" spans="2:2" hidden="1" x14ac:dyDescent="0.15">
      <c r="B2528" s="8"/>
    </row>
    <row r="2529" spans="2:2" hidden="1" x14ac:dyDescent="0.15">
      <c r="B2529" s="8"/>
    </row>
    <row r="2530" spans="2:2" hidden="1" x14ac:dyDescent="0.15">
      <c r="B2530" s="8"/>
    </row>
    <row r="2531" spans="2:2" hidden="1" x14ac:dyDescent="0.15">
      <c r="B2531" s="8"/>
    </row>
    <row r="2532" spans="2:2" hidden="1" x14ac:dyDescent="0.15">
      <c r="B2532" s="8"/>
    </row>
    <row r="2533" spans="2:2" hidden="1" x14ac:dyDescent="0.15">
      <c r="B2533" s="8"/>
    </row>
    <row r="2534" spans="2:2" hidden="1" x14ac:dyDescent="0.15">
      <c r="B2534" s="8"/>
    </row>
    <row r="2535" spans="2:2" hidden="1" x14ac:dyDescent="0.15">
      <c r="B2535" s="8"/>
    </row>
    <row r="2536" spans="2:2" hidden="1" x14ac:dyDescent="0.15">
      <c r="B2536" s="8"/>
    </row>
    <row r="2537" spans="2:2" hidden="1" x14ac:dyDescent="0.15">
      <c r="B2537" s="8"/>
    </row>
    <row r="2538" spans="2:2" hidden="1" x14ac:dyDescent="0.15">
      <c r="B2538" s="8"/>
    </row>
    <row r="2539" spans="2:2" hidden="1" x14ac:dyDescent="0.15">
      <c r="B2539" s="8"/>
    </row>
    <row r="2540" spans="2:2" hidden="1" x14ac:dyDescent="0.15">
      <c r="B2540" s="8"/>
    </row>
    <row r="2541" spans="2:2" hidden="1" x14ac:dyDescent="0.15">
      <c r="B2541" s="8"/>
    </row>
    <row r="2542" spans="2:2" hidden="1" x14ac:dyDescent="0.15">
      <c r="B2542" s="8"/>
    </row>
    <row r="2543" spans="2:2" hidden="1" x14ac:dyDescent="0.15">
      <c r="B2543" s="8"/>
    </row>
    <row r="2544" spans="2:2" hidden="1" x14ac:dyDescent="0.15">
      <c r="B2544" s="8"/>
    </row>
    <row r="2545" spans="2:2" hidden="1" x14ac:dyDescent="0.15">
      <c r="B2545" s="8"/>
    </row>
    <row r="2546" spans="2:2" hidden="1" x14ac:dyDescent="0.15">
      <c r="B2546" s="8"/>
    </row>
    <row r="2547" spans="2:2" hidden="1" x14ac:dyDescent="0.15">
      <c r="B2547" s="8"/>
    </row>
    <row r="2548" spans="2:2" hidden="1" x14ac:dyDescent="0.15">
      <c r="B2548" s="8"/>
    </row>
    <row r="2549" spans="2:2" hidden="1" x14ac:dyDescent="0.15">
      <c r="B2549" s="8"/>
    </row>
    <row r="2550" spans="2:2" hidden="1" x14ac:dyDescent="0.15">
      <c r="B2550" s="8"/>
    </row>
    <row r="2551" spans="2:2" hidden="1" x14ac:dyDescent="0.15">
      <c r="B2551" s="8"/>
    </row>
    <row r="2552" spans="2:2" hidden="1" x14ac:dyDescent="0.15">
      <c r="B2552" s="8"/>
    </row>
    <row r="2553" spans="2:2" hidden="1" x14ac:dyDescent="0.15">
      <c r="B2553" s="8"/>
    </row>
    <row r="2554" spans="2:2" hidden="1" x14ac:dyDescent="0.15">
      <c r="B2554" s="8"/>
    </row>
    <row r="2555" spans="2:2" hidden="1" x14ac:dyDescent="0.15">
      <c r="B2555" s="8"/>
    </row>
    <row r="2556" spans="2:2" hidden="1" x14ac:dyDescent="0.15">
      <c r="B2556" s="8"/>
    </row>
    <row r="2557" spans="2:2" hidden="1" x14ac:dyDescent="0.15">
      <c r="B2557" s="8"/>
    </row>
    <row r="2558" spans="2:2" hidden="1" x14ac:dyDescent="0.15">
      <c r="B2558" s="8"/>
    </row>
    <row r="2559" spans="2:2" hidden="1" x14ac:dyDescent="0.15">
      <c r="B2559" s="8"/>
    </row>
    <row r="2560" spans="2:2" hidden="1" x14ac:dyDescent="0.15">
      <c r="B2560" s="8"/>
    </row>
    <row r="2561" spans="2:2" hidden="1" x14ac:dyDescent="0.15">
      <c r="B2561" s="8"/>
    </row>
    <row r="2562" spans="2:2" hidden="1" x14ac:dyDescent="0.15">
      <c r="B2562" s="8"/>
    </row>
    <row r="2563" spans="2:2" hidden="1" x14ac:dyDescent="0.15">
      <c r="B2563" s="8"/>
    </row>
    <row r="2564" spans="2:2" hidden="1" x14ac:dyDescent="0.15">
      <c r="B2564" s="8"/>
    </row>
    <row r="2565" spans="2:2" hidden="1" x14ac:dyDescent="0.15">
      <c r="B2565" s="8"/>
    </row>
    <row r="2566" spans="2:2" hidden="1" x14ac:dyDescent="0.15">
      <c r="B2566" s="8"/>
    </row>
    <row r="2567" spans="2:2" hidden="1" x14ac:dyDescent="0.15">
      <c r="B2567" s="8"/>
    </row>
    <row r="2568" spans="2:2" hidden="1" x14ac:dyDescent="0.15">
      <c r="B2568" s="8"/>
    </row>
    <row r="2569" spans="2:2" hidden="1" x14ac:dyDescent="0.15">
      <c r="B2569" s="8"/>
    </row>
    <row r="2570" spans="2:2" hidden="1" x14ac:dyDescent="0.15">
      <c r="B2570" s="8"/>
    </row>
    <row r="2571" spans="2:2" hidden="1" x14ac:dyDescent="0.15">
      <c r="B2571" s="8"/>
    </row>
    <row r="2572" spans="2:2" hidden="1" x14ac:dyDescent="0.15">
      <c r="B2572" s="8"/>
    </row>
    <row r="2573" spans="2:2" hidden="1" x14ac:dyDescent="0.15">
      <c r="B2573" s="8"/>
    </row>
    <row r="2574" spans="2:2" hidden="1" x14ac:dyDescent="0.15">
      <c r="B2574" s="8"/>
    </row>
    <row r="2575" spans="2:2" hidden="1" x14ac:dyDescent="0.15">
      <c r="B2575" s="8"/>
    </row>
    <row r="2576" spans="2:2" hidden="1" x14ac:dyDescent="0.15">
      <c r="B2576" s="8"/>
    </row>
    <row r="2577" spans="2:2" hidden="1" x14ac:dyDescent="0.15">
      <c r="B2577" s="8"/>
    </row>
    <row r="2578" spans="2:2" hidden="1" x14ac:dyDescent="0.15">
      <c r="B2578" s="8"/>
    </row>
    <row r="2579" spans="2:2" hidden="1" x14ac:dyDescent="0.15">
      <c r="B2579" s="8"/>
    </row>
    <row r="2580" spans="2:2" hidden="1" x14ac:dyDescent="0.15">
      <c r="B2580" s="8"/>
    </row>
    <row r="2581" spans="2:2" hidden="1" x14ac:dyDescent="0.15">
      <c r="B2581" s="8"/>
    </row>
    <row r="2582" spans="2:2" hidden="1" x14ac:dyDescent="0.15">
      <c r="B2582" s="8"/>
    </row>
    <row r="2583" spans="2:2" hidden="1" x14ac:dyDescent="0.15">
      <c r="B2583" s="8"/>
    </row>
    <row r="2584" spans="2:2" hidden="1" x14ac:dyDescent="0.15">
      <c r="B2584" s="8"/>
    </row>
    <row r="2585" spans="2:2" hidden="1" x14ac:dyDescent="0.15">
      <c r="B2585" s="8"/>
    </row>
    <row r="2586" spans="2:2" hidden="1" x14ac:dyDescent="0.15">
      <c r="B2586" s="8"/>
    </row>
    <row r="2587" spans="2:2" hidden="1" x14ac:dyDescent="0.15">
      <c r="B2587" s="8"/>
    </row>
    <row r="2588" spans="2:2" hidden="1" x14ac:dyDescent="0.15">
      <c r="B2588" s="8"/>
    </row>
    <row r="2589" spans="2:2" hidden="1" x14ac:dyDescent="0.15">
      <c r="B2589" s="8"/>
    </row>
    <row r="2590" spans="2:2" hidden="1" x14ac:dyDescent="0.15">
      <c r="B2590" s="8"/>
    </row>
    <row r="2591" spans="2:2" hidden="1" x14ac:dyDescent="0.15">
      <c r="B2591" s="8"/>
    </row>
    <row r="2592" spans="2:2" hidden="1" x14ac:dyDescent="0.15">
      <c r="B2592" s="8"/>
    </row>
    <row r="2593" spans="2:2" hidden="1" x14ac:dyDescent="0.15">
      <c r="B2593" s="8"/>
    </row>
    <row r="2594" spans="2:2" hidden="1" x14ac:dyDescent="0.15">
      <c r="B2594" s="8"/>
    </row>
    <row r="2595" spans="2:2" hidden="1" x14ac:dyDescent="0.15">
      <c r="B2595" s="8"/>
    </row>
    <row r="2596" spans="2:2" hidden="1" x14ac:dyDescent="0.15">
      <c r="B2596" s="8"/>
    </row>
    <row r="2597" spans="2:2" hidden="1" x14ac:dyDescent="0.15">
      <c r="B2597" s="8"/>
    </row>
    <row r="2598" spans="2:2" hidden="1" x14ac:dyDescent="0.15">
      <c r="B2598" s="8"/>
    </row>
    <row r="2599" spans="2:2" hidden="1" x14ac:dyDescent="0.15">
      <c r="B2599" s="8"/>
    </row>
    <row r="2600" spans="2:2" hidden="1" x14ac:dyDescent="0.15">
      <c r="B2600" s="8"/>
    </row>
    <row r="2601" spans="2:2" hidden="1" x14ac:dyDescent="0.15">
      <c r="B2601" s="8"/>
    </row>
    <row r="2602" spans="2:2" hidden="1" x14ac:dyDescent="0.15">
      <c r="B2602" s="8"/>
    </row>
    <row r="2603" spans="2:2" hidden="1" x14ac:dyDescent="0.15">
      <c r="B2603" s="8"/>
    </row>
    <row r="2604" spans="2:2" hidden="1" x14ac:dyDescent="0.15">
      <c r="B2604" s="8"/>
    </row>
    <row r="2605" spans="2:2" hidden="1" x14ac:dyDescent="0.15">
      <c r="B2605" s="8"/>
    </row>
    <row r="2606" spans="2:2" hidden="1" x14ac:dyDescent="0.15">
      <c r="B2606" s="8"/>
    </row>
    <row r="2607" spans="2:2" hidden="1" x14ac:dyDescent="0.15">
      <c r="B2607" s="8"/>
    </row>
    <row r="2608" spans="2:2" hidden="1" x14ac:dyDescent="0.15">
      <c r="B2608" s="8"/>
    </row>
    <row r="2609" spans="2:2" hidden="1" x14ac:dyDescent="0.15">
      <c r="B2609" s="8"/>
    </row>
    <row r="2610" spans="2:2" hidden="1" x14ac:dyDescent="0.15">
      <c r="B2610" s="8"/>
    </row>
    <row r="2611" spans="2:2" hidden="1" x14ac:dyDescent="0.15">
      <c r="B2611" s="8"/>
    </row>
    <row r="2612" spans="2:2" hidden="1" x14ac:dyDescent="0.15">
      <c r="B2612" s="8"/>
    </row>
    <row r="2613" spans="2:2" hidden="1" x14ac:dyDescent="0.15">
      <c r="B2613" s="8"/>
    </row>
    <row r="2614" spans="2:2" hidden="1" x14ac:dyDescent="0.15">
      <c r="B2614" s="8"/>
    </row>
    <row r="2615" spans="2:2" hidden="1" x14ac:dyDescent="0.15">
      <c r="B2615" s="8"/>
    </row>
    <row r="2616" spans="2:2" hidden="1" x14ac:dyDescent="0.15">
      <c r="B2616" s="8"/>
    </row>
    <row r="2617" spans="2:2" hidden="1" x14ac:dyDescent="0.15">
      <c r="B2617" s="8"/>
    </row>
    <row r="2618" spans="2:2" hidden="1" x14ac:dyDescent="0.15">
      <c r="B2618" s="8"/>
    </row>
    <row r="2619" spans="2:2" hidden="1" x14ac:dyDescent="0.15">
      <c r="B2619" s="8"/>
    </row>
    <row r="2620" spans="2:2" hidden="1" x14ac:dyDescent="0.15">
      <c r="B2620" s="8"/>
    </row>
    <row r="2621" spans="2:2" hidden="1" x14ac:dyDescent="0.15">
      <c r="B2621" s="8"/>
    </row>
    <row r="2622" spans="2:2" hidden="1" x14ac:dyDescent="0.15">
      <c r="B2622" s="8"/>
    </row>
    <row r="2623" spans="2:2" hidden="1" x14ac:dyDescent="0.15">
      <c r="B2623" s="8"/>
    </row>
    <row r="2624" spans="2:2" hidden="1" x14ac:dyDescent="0.15">
      <c r="B2624" s="8"/>
    </row>
    <row r="2625" spans="2:2" hidden="1" x14ac:dyDescent="0.15">
      <c r="B2625" s="8"/>
    </row>
    <row r="2626" spans="2:2" hidden="1" x14ac:dyDescent="0.15">
      <c r="B2626" s="8"/>
    </row>
    <row r="2627" spans="2:2" hidden="1" x14ac:dyDescent="0.15">
      <c r="B2627" s="8"/>
    </row>
    <row r="2628" spans="2:2" hidden="1" x14ac:dyDescent="0.15">
      <c r="B2628" s="8"/>
    </row>
    <row r="2629" spans="2:2" hidden="1" x14ac:dyDescent="0.15">
      <c r="B2629" s="8"/>
    </row>
    <row r="2630" spans="2:2" hidden="1" x14ac:dyDescent="0.15">
      <c r="B2630" s="8"/>
    </row>
    <row r="2631" spans="2:2" hidden="1" x14ac:dyDescent="0.15">
      <c r="B2631" s="8"/>
    </row>
    <row r="2632" spans="2:2" hidden="1" x14ac:dyDescent="0.15">
      <c r="B2632" s="8"/>
    </row>
    <row r="2633" spans="2:2" hidden="1" x14ac:dyDescent="0.15">
      <c r="B2633" s="8"/>
    </row>
    <row r="2634" spans="2:2" hidden="1" x14ac:dyDescent="0.15">
      <c r="B2634" s="8"/>
    </row>
    <row r="2635" spans="2:2" hidden="1" x14ac:dyDescent="0.15">
      <c r="B2635" s="8"/>
    </row>
    <row r="2636" spans="2:2" hidden="1" x14ac:dyDescent="0.15">
      <c r="B2636" s="8"/>
    </row>
    <row r="2637" spans="2:2" hidden="1" x14ac:dyDescent="0.15">
      <c r="B2637" s="8"/>
    </row>
    <row r="2638" spans="2:2" hidden="1" x14ac:dyDescent="0.15">
      <c r="B2638" s="8"/>
    </row>
    <row r="2639" spans="2:2" hidden="1" x14ac:dyDescent="0.15">
      <c r="B2639" s="8"/>
    </row>
    <row r="2640" spans="2:2" hidden="1" x14ac:dyDescent="0.15">
      <c r="B2640" s="8"/>
    </row>
    <row r="2641" spans="2:2" hidden="1" x14ac:dyDescent="0.15">
      <c r="B2641" s="8"/>
    </row>
    <row r="2642" spans="2:2" hidden="1" x14ac:dyDescent="0.15">
      <c r="B2642" s="8"/>
    </row>
    <row r="2643" spans="2:2" hidden="1" x14ac:dyDescent="0.15">
      <c r="B2643" s="8"/>
    </row>
    <row r="2644" spans="2:2" hidden="1" x14ac:dyDescent="0.15">
      <c r="B2644" s="8"/>
    </row>
    <row r="2645" spans="2:2" hidden="1" x14ac:dyDescent="0.15">
      <c r="B2645" s="8"/>
    </row>
    <row r="2646" spans="2:2" hidden="1" x14ac:dyDescent="0.15">
      <c r="B2646" s="8"/>
    </row>
    <row r="2647" spans="2:2" hidden="1" x14ac:dyDescent="0.15">
      <c r="B2647" s="8"/>
    </row>
    <row r="2648" spans="2:2" hidden="1" x14ac:dyDescent="0.15">
      <c r="B2648" s="8"/>
    </row>
    <row r="2649" spans="2:2" hidden="1" x14ac:dyDescent="0.15">
      <c r="B2649" s="8"/>
    </row>
    <row r="2650" spans="2:2" hidden="1" x14ac:dyDescent="0.15">
      <c r="B2650" s="8"/>
    </row>
    <row r="2651" spans="2:2" hidden="1" x14ac:dyDescent="0.15">
      <c r="B2651" s="8"/>
    </row>
    <row r="2652" spans="2:2" hidden="1" x14ac:dyDescent="0.15">
      <c r="B2652" s="8"/>
    </row>
    <row r="2653" spans="2:2" hidden="1" x14ac:dyDescent="0.15">
      <c r="B2653" s="8"/>
    </row>
    <row r="2654" spans="2:2" hidden="1" x14ac:dyDescent="0.15">
      <c r="B2654" s="8"/>
    </row>
    <row r="2655" spans="2:2" hidden="1" x14ac:dyDescent="0.15">
      <c r="B2655" s="8"/>
    </row>
    <row r="2656" spans="2:2" hidden="1" x14ac:dyDescent="0.15">
      <c r="B2656" s="8"/>
    </row>
    <row r="2657" spans="2:2" hidden="1" x14ac:dyDescent="0.15">
      <c r="B2657" s="8"/>
    </row>
    <row r="2658" spans="2:2" hidden="1" x14ac:dyDescent="0.15">
      <c r="B2658" s="8"/>
    </row>
    <row r="2659" spans="2:2" hidden="1" x14ac:dyDescent="0.15">
      <c r="B2659" s="8"/>
    </row>
    <row r="2660" spans="2:2" hidden="1" x14ac:dyDescent="0.15">
      <c r="B2660" s="8"/>
    </row>
    <row r="2661" spans="2:2" hidden="1" x14ac:dyDescent="0.15">
      <c r="B2661" s="8"/>
    </row>
    <row r="2662" spans="2:2" hidden="1" x14ac:dyDescent="0.15">
      <c r="B2662" s="8"/>
    </row>
    <row r="2663" spans="2:2" hidden="1" x14ac:dyDescent="0.15">
      <c r="B2663" s="8"/>
    </row>
    <row r="2664" spans="2:2" hidden="1" x14ac:dyDescent="0.15">
      <c r="B2664" s="8"/>
    </row>
    <row r="2665" spans="2:2" hidden="1" x14ac:dyDescent="0.15">
      <c r="B2665" s="8"/>
    </row>
    <row r="2666" spans="2:2" hidden="1" x14ac:dyDescent="0.15">
      <c r="B2666" s="8"/>
    </row>
    <row r="2667" spans="2:2" hidden="1" x14ac:dyDescent="0.15">
      <c r="B2667" s="8"/>
    </row>
    <row r="2668" spans="2:2" hidden="1" x14ac:dyDescent="0.15">
      <c r="B2668" s="8"/>
    </row>
    <row r="2669" spans="2:2" hidden="1" x14ac:dyDescent="0.15">
      <c r="B2669" s="8"/>
    </row>
    <row r="2670" spans="2:2" hidden="1" x14ac:dyDescent="0.15">
      <c r="B2670" s="8"/>
    </row>
    <row r="2671" spans="2:2" hidden="1" x14ac:dyDescent="0.15">
      <c r="B2671" s="8"/>
    </row>
    <row r="2672" spans="2:2" hidden="1" x14ac:dyDescent="0.15">
      <c r="B2672" s="8"/>
    </row>
    <row r="2673" spans="2:2" hidden="1" x14ac:dyDescent="0.15">
      <c r="B2673" s="8"/>
    </row>
    <row r="2674" spans="2:2" hidden="1" x14ac:dyDescent="0.15">
      <c r="B2674" s="8"/>
    </row>
    <row r="2675" spans="2:2" hidden="1" x14ac:dyDescent="0.15">
      <c r="B2675" s="8"/>
    </row>
    <row r="2676" spans="2:2" hidden="1" x14ac:dyDescent="0.15">
      <c r="B2676" s="8"/>
    </row>
    <row r="2677" spans="2:2" hidden="1" x14ac:dyDescent="0.15">
      <c r="B2677" s="8"/>
    </row>
    <row r="2678" spans="2:2" hidden="1" x14ac:dyDescent="0.15">
      <c r="B2678" s="8"/>
    </row>
    <row r="2679" spans="2:2" hidden="1" x14ac:dyDescent="0.15">
      <c r="B2679" s="8"/>
    </row>
    <row r="2680" spans="2:2" hidden="1" x14ac:dyDescent="0.15">
      <c r="B2680" s="8"/>
    </row>
    <row r="2681" spans="2:2" hidden="1" x14ac:dyDescent="0.15">
      <c r="B2681" s="8"/>
    </row>
    <row r="2682" spans="2:2" hidden="1" x14ac:dyDescent="0.15">
      <c r="B2682" s="8"/>
    </row>
    <row r="2683" spans="2:2" hidden="1" x14ac:dyDescent="0.15">
      <c r="B2683" s="8"/>
    </row>
    <row r="2684" spans="2:2" hidden="1" x14ac:dyDescent="0.15">
      <c r="B2684" s="8"/>
    </row>
    <row r="2685" spans="2:2" hidden="1" x14ac:dyDescent="0.15">
      <c r="B2685" s="8"/>
    </row>
    <row r="2686" spans="2:2" hidden="1" x14ac:dyDescent="0.15">
      <c r="B2686" s="8"/>
    </row>
    <row r="2687" spans="2:2" hidden="1" x14ac:dyDescent="0.15">
      <c r="B2687" s="8"/>
    </row>
    <row r="2688" spans="2:2" hidden="1" x14ac:dyDescent="0.15">
      <c r="B2688" s="8"/>
    </row>
    <row r="2689" spans="2:2" hidden="1" x14ac:dyDescent="0.15">
      <c r="B2689" s="8"/>
    </row>
    <row r="2690" spans="2:2" hidden="1" x14ac:dyDescent="0.15">
      <c r="B2690" s="8"/>
    </row>
    <row r="2691" spans="2:2" hidden="1" x14ac:dyDescent="0.15">
      <c r="B2691" s="8"/>
    </row>
    <row r="2692" spans="2:2" hidden="1" x14ac:dyDescent="0.15">
      <c r="B2692" s="8"/>
    </row>
    <row r="2693" spans="2:2" hidden="1" x14ac:dyDescent="0.15">
      <c r="B2693" s="8"/>
    </row>
    <row r="2694" spans="2:2" hidden="1" x14ac:dyDescent="0.15">
      <c r="B2694" s="8"/>
    </row>
    <row r="2695" spans="2:2" hidden="1" x14ac:dyDescent="0.15">
      <c r="B2695" s="8"/>
    </row>
    <row r="2696" spans="2:2" hidden="1" x14ac:dyDescent="0.15">
      <c r="B2696" s="8"/>
    </row>
    <row r="2697" spans="2:2" hidden="1" x14ac:dyDescent="0.15">
      <c r="B2697" s="8"/>
    </row>
    <row r="2698" spans="2:2" hidden="1" x14ac:dyDescent="0.15">
      <c r="B2698" s="8"/>
    </row>
    <row r="2699" spans="2:2" hidden="1" x14ac:dyDescent="0.15">
      <c r="B2699" s="8"/>
    </row>
    <row r="2700" spans="2:2" hidden="1" x14ac:dyDescent="0.15">
      <c r="B2700" s="8"/>
    </row>
    <row r="2701" spans="2:2" hidden="1" x14ac:dyDescent="0.15">
      <c r="B2701" s="8"/>
    </row>
    <row r="2702" spans="2:2" hidden="1" x14ac:dyDescent="0.15">
      <c r="B2702" s="8"/>
    </row>
    <row r="2703" spans="2:2" hidden="1" x14ac:dyDescent="0.15">
      <c r="B2703" s="8"/>
    </row>
    <row r="2704" spans="2:2" hidden="1" x14ac:dyDescent="0.15">
      <c r="B2704" s="8"/>
    </row>
    <row r="2705" spans="2:2" hidden="1" x14ac:dyDescent="0.15">
      <c r="B2705" s="8"/>
    </row>
    <row r="2706" spans="2:2" hidden="1" x14ac:dyDescent="0.15">
      <c r="B2706" s="8"/>
    </row>
    <row r="2707" spans="2:2" hidden="1" x14ac:dyDescent="0.15">
      <c r="B2707" s="8"/>
    </row>
    <row r="2708" spans="2:2" hidden="1" x14ac:dyDescent="0.15">
      <c r="B2708" s="8"/>
    </row>
    <row r="2709" spans="2:2" hidden="1" x14ac:dyDescent="0.15">
      <c r="B2709" s="8"/>
    </row>
    <row r="2710" spans="2:2" hidden="1" x14ac:dyDescent="0.15">
      <c r="B2710" s="8"/>
    </row>
    <row r="2711" spans="2:2" hidden="1" x14ac:dyDescent="0.15">
      <c r="B2711" s="8"/>
    </row>
    <row r="2712" spans="2:2" hidden="1" x14ac:dyDescent="0.15">
      <c r="B2712" s="8"/>
    </row>
    <row r="2713" spans="2:2" hidden="1" x14ac:dyDescent="0.15">
      <c r="B2713" s="8"/>
    </row>
    <row r="2714" spans="2:2" hidden="1" x14ac:dyDescent="0.15">
      <c r="B2714" s="8"/>
    </row>
    <row r="2715" spans="2:2" hidden="1" x14ac:dyDescent="0.15">
      <c r="B2715" s="8"/>
    </row>
    <row r="2716" spans="2:2" hidden="1" x14ac:dyDescent="0.15">
      <c r="B2716" s="8"/>
    </row>
    <row r="2717" spans="2:2" hidden="1" x14ac:dyDescent="0.15">
      <c r="B2717" s="8"/>
    </row>
    <row r="2718" spans="2:2" hidden="1" x14ac:dyDescent="0.15">
      <c r="B2718" s="8"/>
    </row>
    <row r="2719" spans="2:2" hidden="1" x14ac:dyDescent="0.15">
      <c r="B2719" s="8"/>
    </row>
    <row r="2720" spans="2:2" hidden="1" x14ac:dyDescent="0.15">
      <c r="B2720" s="8"/>
    </row>
    <row r="2721" spans="2:2" hidden="1" x14ac:dyDescent="0.15">
      <c r="B2721" s="8"/>
    </row>
    <row r="2722" spans="2:2" hidden="1" x14ac:dyDescent="0.15">
      <c r="B2722" s="8"/>
    </row>
    <row r="2723" spans="2:2" hidden="1" x14ac:dyDescent="0.15">
      <c r="B2723" s="8"/>
    </row>
    <row r="2724" spans="2:2" hidden="1" x14ac:dyDescent="0.15">
      <c r="B2724" s="8"/>
    </row>
    <row r="2725" spans="2:2" hidden="1" x14ac:dyDescent="0.15">
      <c r="B2725" s="8"/>
    </row>
    <row r="2726" spans="2:2" hidden="1" x14ac:dyDescent="0.15">
      <c r="B2726" s="8"/>
    </row>
    <row r="2727" spans="2:2" hidden="1" x14ac:dyDescent="0.15">
      <c r="B2727" s="8"/>
    </row>
    <row r="2728" spans="2:2" hidden="1" x14ac:dyDescent="0.15">
      <c r="B2728" s="8"/>
    </row>
    <row r="2729" spans="2:2" hidden="1" x14ac:dyDescent="0.15">
      <c r="B2729" s="8"/>
    </row>
    <row r="2730" spans="2:2" hidden="1" x14ac:dyDescent="0.15">
      <c r="B2730" s="8"/>
    </row>
    <row r="2731" spans="2:2" hidden="1" x14ac:dyDescent="0.15">
      <c r="B2731" s="8"/>
    </row>
    <row r="2732" spans="2:2" hidden="1" x14ac:dyDescent="0.15">
      <c r="B2732" s="8"/>
    </row>
    <row r="2733" spans="2:2" hidden="1" x14ac:dyDescent="0.15">
      <c r="B2733" s="8"/>
    </row>
    <row r="2734" spans="2:2" hidden="1" x14ac:dyDescent="0.15">
      <c r="B2734" s="8"/>
    </row>
    <row r="2735" spans="2:2" hidden="1" x14ac:dyDescent="0.15">
      <c r="B2735" s="8"/>
    </row>
    <row r="2736" spans="2:2" hidden="1" x14ac:dyDescent="0.15">
      <c r="B2736" s="8"/>
    </row>
    <row r="2737" spans="2:2" hidden="1" x14ac:dyDescent="0.15">
      <c r="B2737" s="8"/>
    </row>
    <row r="2738" spans="2:2" hidden="1" x14ac:dyDescent="0.15">
      <c r="B2738" s="8"/>
    </row>
    <row r="2739" spans="2:2" hidden="1" x14ac:dyDescent="0.15">
      <c r="B2739" s="8"/>
    </row>
    <row r="2740" spans="2:2" hidden="1" x14ac:dyDescent="0.15">
      <c r="B2740" s="8"/>
    </row>
    <row r="2741" spans="2:2" hidden="1" x14ac:dyDescent="0.15">
      <c r="B2741" s="8"/>
    </row>
    <row r="2742" spans="2:2" hidden="1" x14ac:dyDescent="0.15">
      <c r="B2742" s="8"/>
    </row>
    <row r="2743" spans="2:2" hidden="1" x14ac:dyDescent="0.15">
      <c r="B2743" s="8"/>
    </row>
    <row r="2744" spans="2:2" hidden="1" x14ac:dyDescent="0.15">
      <c r="B2744" s="8"/>
    </row>
    <row r="2745" spans="2:2" hidden="1" x14ac:dyDescent="0.15">
      <c r="B2745" s="8"/>
    </row>
    <row r="2746" spans="2:2" hidden="1" x14ac:dyDescent="0.15">
      <c r="B2746" s="8"/>
    </row>
    <row r="2747" spans="2:2" hidden="1" x14ac:dyDescent="0.15">
      <c r="B2747" s="8"/>
    </row>
    <row r="2748" spans="2:2" hidden="1" x14ac:dyDescent="0.15">
      <c r="B2748" s="8"/>
    </row>
    <row r="2749" spans="2:2" hidden="1" x14ac:dyDescent="0.15">
      <c r="B2749" s="8"/>
    </row>
    <row r="2750" spans="2:2" hidden="1" x14ac:dyDescent="0.15">
      <c r="B2750" s="8"/>
    </row>
    <row r="2751" spans="2:2" hidden="1" x14ac:dyDescent="0.15">
      <c r="B2751" s="8"/>
    </row>
    <row r="2752" spans="2:2" hidden="1" x14ac:dyDescent="0.15">
      <c r="B2752" s="8"/>
    </row>
    <row r="2753" spans="2:2" hidden="1" x14ac:dyDescent="0.15">
      <c r="B2753" s="8"/>
    </row>
    <row r="2754" spans="2:2" hidden="1" x14ac:dyDescent="0.15">
      <c r="B2754" s="8"/>
    </row>
    <row r="2755" spans="2:2" hidden="1" x14ac:dyDescent="0.15">
      <c r="B2755" s="8"/>
    </row>
    <row r="2756" spans="2:2" hidden="1" x14ac:dyDescent="0.15">
      <c r="B2756" s="8"/>
    </row>
    <row r="2757" spans="2:2" hidden="1" x14ac:dyDescent="0.15">
      <c r="B2757" s="8"/>
    </row>
    <row r="2758" spans="2:2" hidden="1" x14ac:dyDescent="0.15">
      <c r="B2758" s="8"/>
    </row>
    <row r="2759" spans="2:2" hidden="1" x14ac:dyDescent="0.15">
      <c r="B2759" s="8"/>
    </row>
    <row r="2760" spans="2:2" hidden="1" x14ac:dyDescent="0.15">
      <c r="B2760" s="8"/>
    </row>
    <row r="2761" spans="2:2" hidden="1" x14ac:dyDescent="0.15">
      <c r="B2761" s="8"/>
    </row>
    <row r="2762" spans="2:2" hidden="1" x14ac:dyDescent="0.15">
      <c r="B2762" s="8"/>
    </row>
    <row r="2763" spans="2:2" hidden="1" x14ac:dyDescent="0.15">
      <c r="B2763" s="8"/>
    </row>
    <row r="2764" spans="2:2" hidden="1" x14ac:dyDescent="0.15">
      <c r="B2764" s="8"/>
    </row>
    <row r="2765" spans="2:2" hidden="1" x14ac:dyDescent="0.15">
      <c r="B2765" s="8"/>
    </row>
    <row r="2766" spans="2:2" hidden="1" x14ac:dyDescent="0.15">
      <c r="B2766" s="8"/>
    </row>
    <row r="2767" spans="2:2" hidden="1" x14ac:dyDescent="0.15">
      <c r="B2767" s="8"/>
    </row>
    <row r="2768" spans="2:2" hidden="1" x14ac:dyDescent="0.15">
      <c r="B2768" s="8"/>
    </row>
    <row r="2769" spans="2:2" hidden="1" x14ac:dyDescent="0.15">
      <c r="B2769" s="8"/>
    </row>
    <row r="2770" spans="2:2" hidden="1" x14ac:dyDescent="0.15">
      <c r="B2770" s="8"/>
    </row>
    <row r="2771" spans="2:2" hidden="1" x14ac:dyDescent="0.15">
      <c r="B2771" s="8"/>
    </row>
    <row r="2772" spans="2:2" hidden="1" x14ac:dyDescent="0.15">
      <c r="B2772" s="8"/>
    </row>
    <row r="2773" spans="2:2" hidden="1" x14ac:dyDescent="0.15">
      <c r="B2773" s="8"/>
    </row>
    <row r="2774" spans="2:2" hidden="1" x14ac:dyDescent="0.15">
      <c r="B2774" s="8"/>
    </row>
    <row r="2775" spans="2:2" hidden="1" x14ac:dyDescent="0.15">
      <c r="B2775" s="8"/>
    </row>
    <row r="2776" spans="2:2" hidden="1" x14ac:dyDescent="0.15">
      <c r="B2776" s="8"/>
    </row>
    <row r="2777" spans="2:2" hidden="1" x14ac:dyDescent="0.15">
      <c r="B2777" s="8"/>
    </row>
    <row r="2778" spans="2:2" hidden="1" x14ac:dyDescent="0.15">
      <c r="B2778" s="8"/>
    </row>
    <row r="2779" spans="2:2" hidden="1" x14ac:dyDescent="0.15">
      <c r="B2779" s="8"/>
    </row>
    <row r="2780" spans="2:2" hidden="1" x14ac:dyDescent="0.15">
      <c r="B2780" s="8"/>
    </row>
    <row r="2781" spans="2:2" hidden="1" x14ac:dyDescent="0.15">
      <c r="B2781" s="8"/>
    </row>
    <row r="2782" spans="2:2" hidden="1" x14ac:dyDescent="0.15">
      <c r="B2782" s="8"/>
    </row>
    <row r="2783" spans="2:2" hidden="1" x14ac:dyDescent="0.15">
      <c r="B2783" s="8"/>
    </row>
    <row r="2784" spans="2:2" hidden="1" x14ac:dyDescent="0.15">
      <c r="B2784" s="8"/>
    </row>
    <row r="2785" spans="2:2" hidden="1" x14ac:dyDescent="0.15">
      <c r="B2785" s="8"/>
    </row>
    <row r="2786" spans="2:2" hidden="1" x14ac:dyDescent="0.15">
      <c r="B2786" s="8"/>
    </row>
    <row r="2787" spans="2:2" hidden="1" x14ac:dyDescent="0.15">
      <c r="B2787" s="8"/>
    </row>
    <row r="2788" spans="2:2" hidden="1" x14ac:dyDescent="0.15">
      <c r="B2788" s="8"/>
    </row>
    <row r="2789" spans="2:2" hidden="1" x14ac:dyDescent="0.15">
      <c r="B2789" s="8"/>
    </row>
    <row r="2790" spans="2:2" hidden="1" x14ac:dyDescent="0.15">
      <c r="B2790" s="8"/>
    </row>
    <row r="2791" spans="2:2" hidden="1" x14ac:dyDescent="0.15">
      <c r="B2791" s="8"/>
    </row>
    <row r="2792" spans="2:2" hidden="1" x14ac:dyDescent="0.15">
      <c r="B2792" s="8"/>
    </row>
    <row r="2793" spans="2:2" hidden="1" x14ac:dyDescent="0.15">
      <c r="B2793" s="8"/>
    </row>
    <row r="2794" spans="2:2" hidden="1" x14ac:dyDescent="0.15">
      <c r="B2794" s="8"/>
    </row>
    <row r="2795" spans="2:2" hidden="1" x14ac:dyDescent="0.15">
      <c r="B2795" s="8"/>
    </row>
    <row r="2796" spans="2:2" hidden="1" x14ac:dyDescent="0.15">
      <c r="B2796" s="8"/>
    </row>
    <row r="2797" spans="2:2" hidden="1" x14ac:dyDescent="0.15">
      <c r="B2797" s="8"/>
    </row>
    <row r="2798" spans="2:2" hidden="1" x14ac:dyDescent="0.15">
      <c r="B2798" s="8"/>
    </row>
    <row r="2799" spans="2:2" hidden="1" x14ac:dyDescent="0.15">
      <c r="B2799" s="8"/>
    </row>
    <row r="2800" spans="2:2" hidden="1" x14ac:dyDescent="0.15">
      <c r="B2800" s="8"/>
    </row>
    <row r="2801" spans="2:2" hidden="1" x14ac:dyDescent="0.15">
      <c r="B2801" s="8"/>
    </row>
    <row r="2802" spans="2:2" hidden="1" x14ac:dyDescent="0.15">
      <c r="B2802" s="8"/>
    </row>
    <row r="2803" spans="2:2" hidden="1" x14ac:dyDescent="0.15">
      <c r="B2803" s="8"/>
    </row>
    <row r="2804" spans="2:2" hidden="1" x14ac:dyDescent="0.15">
      <c r="B2804" s="8"/>
    </row>
    <row r="2805" spans="2:2" hidden="1" x14ac:dyDescent="0.15">
      <c r="B2805" s="8"/>
    </row>
    <row r="2806" spans="2:2" hidden="1" x14ac:dyDescent="0.15">
      <c r="B2806" s="8"/>
    </row>
    <row r="2807" spans="2:2" hidden="1" x14ac:dyDescent="0.15">
      <c r="B2807" s="8"/>
    </row>
    <row r="2808" spans="2:2" hidden="1" x14ac:dyDescent="0.15">
      <c r="B2808" s="8"/>
    </row>
    <row r="2809" spans="2:2" hidden="1" x14ac:dyDescent="0.15">
      <c r="B2809" s="8"/>
    </row>
    <row r="2810" spans="2:2" hidden="1" x14ac:dyDescent="0.15">
      <c r="B2810" s="8"/>
    </row>
    <row r="2811" spans="2:2" hidden="1" x14ac:dyDescent="0.15">
      <c r="B2811" s="8"/>
    </row>
    <row r="2812" spans="2:2" hidden="1" x14ac:dyDescent="0.15">
      <c r="B2812" s="8"/>
    </row>
    <row r="2813" spans="2:2" hidden="1" x14ac:dyDescent="0.15">
      <c r="B2813" s="8"/>
    </row>
    <row r="2814" spans="2:2" hidden="1" x14ac:dyDescent="0.15">
      <c r="B2814" s="8"/>
    </row>
    <row r="2815" spans="2:2" hidden="1" x14ac:dyDescent="0.15">
      <c r="B2815" s="8"/>
    </row>
    <row r="2816" spans="2:2" hidden="1" x14ac:dyDescent="0.15">
      <c r="B2816" s="8"/>
    </row>
    <row r="2817" spans="2:2" hidden="1" x14ac:dyDescent="0.15">
      <c r="B2817" s="8"/>
    </row>
    <row r="2818" spans="2:2" hidden="1" x14ac:dyDescent="0.15">
      <c r="B2818" s="8"/>
    </row>
    <row r="2819" spans="2:2" hidden="1" x14ac:dyDescent="0.15">
      <c r="B2819" s="8"/>
    </row>
    <row r="2820" spans="2:2" hidden="1" x14ac:dyDescent="0.15">
      <c r="B2820" s="8"/>
    </row>
    <row r="2821" spans="2:2" hidden="1" x14ac:dyDescent="0.15">
      <c r="B2821" s="8"/>
    </row>
    <row r="2822" spans="2:2" hidden="1" x14ac:dyDescent="0.15">
      <c r="B2822" s="8"/>
    </row>
    <row r="2823" spans="2:2" hidden="1" x14ac:dyDescent="0.15">
      <c r="B2823" s="8"/>
    </row>
    <row r="2824" spans="2:2" hidden="1" x14ac:dyDescent="0.15">
      <c r="B2824" s="8"/>
    </row>
    <row r="2825" spans="2:2" hidden="1" x14ac:dyDescent="0.15">
      <c r="B2825" s="8"/>
    </row>
    <row r="2826" spans="2:2" hidden="1" x14ac:dyDescent="0.15">
      <c r="B2826" s="8"/>
    </row>
    <row r="2827" spans="2:2" hidden="1" x14ac:dyDescent="0.15">
      <c r="B2827" s="8"/>
    </row>
    <row r="2828" spans="2:2" hidden="1" x14ac:dyDescent="0.15">
      <c r="B2828" s="8"/>
    </row>
    <row r="2829" spans="2:2" hidden="1" x14ac:dyDescent="0.15">
      <c r="B2829" s="8"/>
    </row>
    <row r="2830" spans="2:2" hidden="1" x14ac:dyDescent="0.15">
      <c r="B2830" s="8"/>
    </row>
    <row r="2831" spans="2:2" hidden="1" x14ac:dyDescent="0.15">
      <c r="B2831" s="8"/>
    </row>
    <row r="2832" spans="2:2" hidden="1" x14ac:dyDescent="0.15">
      <c r="B2832" s="8"/>
    </row>
    <row r="2833" spans="2:2" hidden="1" x14ac:dyDescent="0.15">
      <c r="B2833" s="8"/>
    </row>
    <row r="2834" spans="2:2" hidden="1" x14ac:dyDescent="0.15">
      <c r="B2834" s="8"/>
    </row>
    <row r="2835" spans="2:2" hidden="1" x14ac:dyDescent="0.15">
      <c r="B2835" s="8"/>
    </row>
    <row r="2836" spans="2:2" hidden="1" x14ac:dyDescent="0.15">
      <c r="B2836" s="8"/>
    </row>
    <row r="2837" spans="2:2" hidden="1" x14ac:dyDescent="0.15">
      <c r="B2837" s="8"/>
    </row>
    <row r="2838" spans="2:2" hidden="1" x14ac:dyDescent="0.15">
      <c r="B2838" s="8"/>
    </row>
    <row r="2839" spans="2:2" hidden="1" x14ac:dyDescent="0.15">
      <c r="B2839" s="8"/>
    </row>
    <row r="2840" spans="2:2" hidden="1" x14ac:dyDescent="0.15">
      <c r="B2840" s="8"/>
    </row>
    <row r="2841" spans="2:2" hidden="1" x14ac:dyDescent="0.15">
      <c r="B2841" s="8"/>
    </row>
    <row r="2842" spans="2:2" hidden="1" x14ac:dyDescent="0.15">
      <c r="B2842" s="8"/>
    </row>
    <row r="2843" spans="2:2" hidden="1" x14ac:dyDescent="0.15">
      <c r="B2843" s="8"/>
    </row>
    <row r="2844" spans="2:2" hidden="1" x14ac:dyDescent="0.15">
      <c r="B2844" s="8"/>
    </row>
    <row r="2845" spans="2:2" hidden="1" x14ac:dyDescent="0.15">
      <c r="B2845" s="8"/>
    </row>
    <row r="2846" spans="2:2" hidden="1" x14ac:dyDescent="0.15">
      <c r="B2846" s="8"/>
    </row>
    <row r="2847" spans="2:2" hidden="1" x14ac:dyDescent="0.15">
      <c r="B2847" s="8"/>
    </row>
    <row r="2848" spans="2:2" hidden="1" x14ac:dyDescent="0.15">
      <c r="B2848" s="8"/>
    </row>
    <row r="2849" spans="2:2" hidden="1" x14ac:dyDescent="0.15">
      <c r="B2849" s="8"/>
    </row>
    <row r="2850" spans="2:2" hidden="1" x14ac:dyDescent="0.15">
      <c r="B2850" s="8"/>
    </row>
    <row r="2851" spans="2:2" hidden="1" x14ac:dyDescent="0.15">
      <c r="B2851" s="8"/>
    </row>
    <row r="2852" spans="2:2" hidden="1" x14ac:dyDescent="0.15">
      <c r="B2852" s="8"/>
    </row>
    <row r="2853" spans="2:2" hidden="1" x14ac:dyDescent="0.15">
      <c r="B2853" s="8"/>
    </row>
    <row r="2854" spans="2:2" hidden="1" x14ac:dyDescent="0.15">
      <c r="B2854" s="8"/>
    </row>
    <row r="2855" spans="2:2" hidden="1" x14ac:dyDescent="0.15">
      <c r="B2855" s="8"/>
    </row>
    <row r="2856" spans="2:2" hidden="1" x14ac:dyDescent="0.15">
      <c r="B2856" s="8"/>
    </row>
    <row r="2857" spans="2:2" hidden="1" x14ac:dyDescent="0.15">
      <c r="B2857" s="8"/>
    </row>
    <row r="2858" spans="2:2" hidden="1" x14ac:dyDescent="0.15">
      <c r="B2858" s="8"/>
    </row>
    <row r="2859" spans="2:2" hidden="1" x14ac:dyDescent="0.15">
      <c r="B2859" s="8"/>
    </row>
    <row r="2860" spans="2:2" hidden="1" x14ac:dyDescent="0.15">
      <c r="B2860" s="8"/>
    </row>
    <row r="2861" spans="2:2" hidden="1" x14ac:dyDescent="0.15">
      <c r="B2861" s="8"/>
    </row>
    <row r="2862" spans="2:2" hidden="1" x14ac:dyDescent="0.15">
      <c r="B2862" s="8"/>
    </row>
    <row r="2863" spans="2:2" hidden="1" x14ac:dyDescent="0.15">
      <c r="B2863" s="8"/>
    </row>
    <row r="2864" spans="2:2" hidden="1" x14ac:dyDescent="0.15">
      <c r="B2864" s="8"/>
    </row>
    <row r="2865" spans="2:2" hidden="1" x14ac:dyDescent="0.15">
      <c r="B2865" s="8"/>
    </row>
    <row r="2866" spans="2:2" hidden="1" x14ac:dyDescent="0.15">
      <c r="B2866" s="8"/>
    </row>
    <row r="2867" spans="2:2" hidden="1" x14ac:dyDescent="0.15">
      <c r="B2867" s="8"/>
    </row>
    <row r="2868" spans="2:2" hidden="1" x14ac:dyDescent="0.15">
      <c r="B2868" s="8"/>
    </row>
    <row r="2869" spans="2:2" hidden="1" x14ac:dyDescent="0.15">
      <c r="B2869" s="8"/>
    </row>
    <row r="2870" spans="2:2" hidden="1" x14ac:dyDescent="0.15">
      <c r="B2870" s="8"/>
    </row>
    <row r="2871" spans="2:2" hidden="1" x14ac:dyDescent="0.15">
      <c r="B2871" s="8"/>
    </row>
    <row r="2872" spans="2:2" hidden="1" x14ac:dyDescent="0.15">
      <c r="B2872" s="8"/>
    </row>
    <row r="2873" spans="2:2" hidden="1" x14ac:dyDescent="0.15">
      <c r="B2873" s="8"/>
    </row>
    <row r="2874" spans="2:2" hidden="1" x14ac:dyDescent="0.15">
      <c r="B2874" s="8"/>
    </row>
    <row r="2875" spans="2:2" hidden="1" x14ac:dyDescent="0.15">
      <c r="B2875" s="8"/>
    </row>
    <row r="2876" spans="2:2" hidden="1" x14ac:dyDescent="0.15">
      <c r="B2876" s="8"/>
    </row>
    <row r="2877" spans="2:2" hidden="1" x14ac:dyDescent="0.15">
      <c r="B2877" s="8"/>
    </row>
    <row r="2878" spans="2:2" hidden="1" x14ac:dyDescent="0.15">
      <c r="B2878" s="8"/>
    </row>
    <row r="2879" spans="2:2" hidden="1" x14ac:dyDescent="0.15">
      <c r="B2879" s="8"/>
    </row>
    <row r="2880" spans="2:2" hidden="1" x14ac:dyDescent="0.15">
      <c r="B2880" s="8"/>
    </row>
    <row r="2881" spans="2:2" hidden="1" x14ac:dyDescent="0.15">
      <c r="B2881" s="8"/>
    </row>
    <row r="2882" spans="2:2" hidden="1" x14ac:dyDescent="0.15">
      <c r="B2882" s="8"/>
    </row>
    <row r="2883" spans="2:2" hidden="1" x14ac:dyDescent="0.15">
      <c r="B2883" s="8"/>
    </row>
    <row r="2884" spans="2:2" hidden="1" x14ac:dyDescent="0.15">
      <c r="B2884" s="8"/>
    </row>
    <row r="2885" spans="2:2" hidden="1" x14ac:dyDescent="0.15">
      <c r="B2885" s="8"/>
    </row>
    <row r="2886" spans="2:2" hidden="1" x14ac:dyDescent="0.15">
      <c r="B2886" s="8"/>
    </row>
    <row r="2887" spans="2:2" hidden="1" x14ac:dyDescent="0.15">
      <c r="B2887" s="8"/>
    </row>
    <row r="2888" spans="2:2" hidden="1" x14ac:dyDescent="0.15">
      <c r="B2888" s="8"/>
    </row>
    <row r="2889" spans="2:2" hidden="1" x14ac:dyDescent="0.15">
      <c r="B2889" s="8"/>
    </row>
    <row r="2890" spans="2:2" hidden="1" x14ac:dyDescent="0.15">
      <c r="B2890" s="8"/>
    </row>
    <row r="2891" spans="2:2" hidden="1" x14ac:dyDescent="0.15">
      <c r="B2891" s="8"/>
    </row>
    <row r="2892" spans="2:2" hidden="1" x14ac:dyDescent="0.15">
      <c r="B2892" s="8"/>
    </row>
    <row r="2893" spans="2:2" hidden="1" x14ac:dyDescent="0.15">
      <c r="B2893" s="8"/>
    </row>
    <row r="2894" spans="2:2" hidden="1" x14ac:dyDescent="0.15">
      <c r="B2894" s="8"/>
    </row>
    <row r="2895" spans="2:2" hidden="1" x14ac:dyDescent="0.15">
      <c r="B2895" s="8"/>
    </row>
    <row r="2896" spans="2:2" hidden="1" x14ac:dyDescent="0.15">
      <c r="B2896" s="8"/>
    </row>
    <row r="2897" spans="2:2" hidden="1" x14ac:dyDescent="0.15">
      <c r="B2897" s="8"/>
    </row>
    <row r="2898" spans="2:2" hidden="1" x14ac:dyDescent="0.15">
      <c r="B2898" s="8"/>
    </row>
    <row r="2899" spans="2:2" hidden="1" x14ac:dyDescent="0.15">
      <c r="B2899" s="8"/>
    </row>
    <row r="2900" spans="2:2" hidden="1" x14ac:dyDescent="0.15">
      <c r="B2900" s="8"/>
    </row>
    <row r="2901" spans="2:2" hidden="1" x14ac:dyDescent="0.15">
      <c r="B2901" s="8"/>
    </row>
    <row r="2902" spans="2:2" hidden="1" x14ac:dyDescent="0.15">
      <c r="B2902" s="8"/>
    </row>
    <row r="2903" spans="2:2" hidden="1" x14ac:dyDescent="0.15">
      <c r="B2903" s="8"/>
    </row>
    <row r="2904" spans="2:2" hidden="1" x14ac:dyDescent="0.15">
      <c r="B2904" s="8"/>
    </row>
    <row r="2905" spans="2:2" hidden="1" x14ac:dyDescent="0.15">
      <c r="B2905" s="8"/>
    </row>
    <row r="2906" spans="2:2" hidden="1" x14ac:dyDescent="0.15">
      <c r="B2906" s="8"/>
    </row>
    <row r="2907" spans="2:2" hidden="1" x14ac:dyDescent="0.15">
      <c r="B2907" s="8"/>
    </row>
    <row r="2908" spans="2:2" hidden="1" x14ac:dyDescent="0.15">
      <c r="B2908" s="8"/>
    </row>
    <row r="2909" spans="2:2" hidden="1" x14ac:dyDescent="0.15">
      <c r="B2909" s="8"/>
    </row>
    <row r="2910" spans="2:2" hidden="1" x14ac:dyDescent="0.15">
      <c r="B2910" s="8"/>
    </row>
    <row r="2911" spans="2:2" hidden="1" x14ac:dyDescent="0.15">
      <c r="B2911" s="8"/>
    </row>
    <row r="2912" spans="2:2" hidden="1" x14ac:dyDescent="0.15">
      <c r="B2912" s="8"/>
    </row>
    <row r="2913" spans="2:2" hidden="1" x14ac:dyDescent="0.15">
      <c r="B2913" s="8"/>
    </row>
    <row r="2914" spans="2:2" hidden="1" x14ac:dyDescent="0.15">
      <c r="B2914" s="8"/>
    </row>
    <row r="2915" spans="2:2" hidden="1" x14ac:dyDescent="0.15">
      <c r="B2915" s="8"/>
    </row>
    <row r="2916" spans="2:2" hidden="1" x14ac:dyDescent="0.15">
      <c r="B2916" s="8"/>
    </row>
    <row r="2917" spans="2:2" hidden="1" x14ac:dyDescent="0.15">
      <c r="B2917" s="8"/>
    </row>
    <row r="2918" spans="2:2" hidden="1" x14ac:dyDescent="0.15">
      <c r="B2918" s="8"/>
    </row>
    <row r="2919" spans="2:2" hidden="1" x14ac:dyDescent="0.15">
      <c r="B2919" s="8"/>
    </row>
    <row r="2920" spans="2:2" hidden="1" x14ac:dyDescent="0.15">
      <c r="B2920" s="8"/>
    </row>
    <row r="2921" spans="2:2" hidden="1" x14ac:dyDescent="0.15">
      <c r="B2921" s="8"/>
    </row>
    <row r="2922" spans="2:2" hidden="1" x14ac:dyDescent="0.15">
      <c r="B2922" s="8"/>
    </row>
    <row r="2923" spans="2:2" hidden="1" x14ac:dyDescent="0.15">
      <c r="B2923" s="8"/>
    </row>
    <row r="2924" spans="2:2" hidden="1" x14ac:dyDescent="0.15">
      <c r="B2924" s="8"/>
    </row>
    <row r="2925" spans="2:2" hidden="1" x14ac:dyDescent="0.15">
      <c r="B2925" s="8"/>
    </row>
    <row r="2926" spans="2:2" hidden="1" x14ac:dyDescent="0.15">
      <c r="B2926" s="8"/>
    </row>
    <row r="2927" spans="2:2" hidden="1" x14ac:dyDescent="0.15">
      <c r="B2927" s="8"/>
    </row>
    <row r="2928" spans="2:2" hidden="1" x14ac:dyDescent="0.15">
      <c r="B2928" s="8"/>
    </row>
    <row r="2929" spans="2:2" hidden="1" x14ac:dyDescent="0.15">
      <c r="B2929" s="8"/>
    </row>
    <row r="2930" spans="2:2" hidden="1" x14ac:dyDescent="0.15">
      <c r="B2930" s="8"/>
    </row>
    <row r="2931" spans="2:2" hidden="1" x14ac:dyDescent="0.15">
      <c r="B2931" s="8"/>
    </row>
    <row r="2932" spans="2:2" hidden="1" x14ac:dyDescent="0.15">
      <c r="B2932" s="8"/>
    </row>
    <row r="2933" spans="2:2" hidden="1" x14ac:dyDescent="0.15">
      <c r="B2933" s="8"/>
    </row>
    <row r="2934" spans="2:2" hidden="1" x14ac:dyDescent="0.15">
      <c r="B2934" s="8"/>
    </row>
    <row r="2935" spans="2:2" hidden="1" x14ac:dyDescent="0.15">
      <c r="B2935" s="8"/>
    </row>
    <row r="2936" spans="2:2" hidden="1" x14ac:dyDescent="0.15">
      <c r="B2936" s="8"/>
    </row>
    <row r="2937" spans="2:2" hidden="1" x14ac:dyDescent="0.15">
      <c r="B2937" s="8"/>
    </row>
    <row r="2938" spans="2:2" hidden="1" x14ac:dyDescent="0.15">
      <c r="B2938" s="8"/>
    </row>
    <row r="2939" spans="2:2" hidden="1" x14ac:dyDescent="0.15">
      <c r="B2939" s="8"/>
    </row>
    <row r="2940" spans="2:2" hidden="1" x14ac:dyDescent="0.15">
      <c r="B2940" s="8"/>
    </row>
    <row r="2941" spans="2:2" hidden="1" x14ac:dyDescent="0.15">
      <c r="B2941" s="8"/>
    </row>
    <row r="2942" spans="2:2" hidden="1" x14ac:dyDescent="0.15">
      <c r="B2942" s="8"/>
    </row>
    <row r="2943" spans="2:2" hidden="1" x14ac:dyDescent="0.15">
      <c r="B2943" s="8"/>
    </row>
    <row r="2944" spans="2:2" hidden="1" x14ac:dyDescent="0.15">
      <c r="B2944" s="8"/>
    </row>
    <row r="2945" spans="2:2" hidden="1" x14ac:dyDescent="0.15">
      <c r="B2945" s="8"/>
    </row>
    <row r="2946" spans="2:2" hidden="1" x14ac:dyDescent="0.15">
      <c r="B2946" s="8"/>
    </row>
    <row r="2947" spans="2:2" hidden="1" x14ac:dyDescent="0.15">
      <c r="B2947" s="8"/>
    </row>
    <row r="2948" spans="2:2" hidden="1" x14ac:dyDescent="0.15">
      <c r="B2948" s="8"/>
    </row>
    <row r="2949" spans="2:2" hidden="1" x14ac:dyDescent="0.15">
      <c r="B2949" s="8"/>
    </row>
    <row r="2950" spans="2:2" hidden="1" x14ac:dyDescent="0.15">
      <c r="B2950" s="8"/>
    </row>
    <row r="2951" spans="2:2" hidden="1" x14ac:dyDescent="0.15">
      <c r="B2951" s="8"/>
    </row>
    <row r="2952" spans="2:2" hidden="1" x14ac:dyDescent="0.15">
      <c r="B2952" s="8"/>
    </row>
    <row r="2953" spans="2:2" hidden="1" x14ac:dyDescent="0.15">
      <c r="B2953" s="8"/>
    </row>
    <row r="2954" spans="2:2" hidden="1" x14ac:dyDescent="0.15">
      <c r="B2954" s="8"/>
    </row>
    <row r="2955" spans="2:2" hidden="1" x14ac:dyDescent="0.15">
      <c r="B2955" s="8"/>
    </row>
    <row r="2956" spans="2:2" hidden="1" x14ac:dyDescent="0.15">
      <c r="B2956" s="8"/>
    </row>
    <row r="2957" spans="2:2" hidden="1" x14ac:dyDescent="0.15">
      <c r="B2957" s="8"/>
    </row>
    <row r="2958" spans="2:2" hidden="1" x14ac:dyDescent="0.15">
      <c r="B2958" s="8"/>
    </row>
    <row r="2959" spans="2:2" hidden="1" x14ac:dyDescent="0.15">
      <c r="B2959" s="8"/>
    </row>
    <row r="2960" spans="2:2" hidden="1" x14ac:dyDescent="0.15">
      <c r="B2960" s="8"/>
    </row>
    <row r="2961" spans="2:2" hidden="1" x14ac:dyDescent="0.15">
      <c r="B2961" s="8"/>
    </row>
    <row r="2962" spans="2:2" hidden="1" x14ac:dyDescent="0.15">
      <c r="B2962" s="8"/>
    </row>
    <row r="2963" spans="2:2" hidden="1" x14ac:dyDescent="0.15">
      <c r="B2963" s="8"/>
    </row>
    <row r="2964" spans="2:2" hidden="1" x14ac:dyDescent="0.15">
      <c r="B2964" s="8"/>
    </row>
    <row r="2965" spans="2:2" hidden="1" x14ac:dyDescent="0.15">
      <c r="B2965" s="8"/>
    </row>
    <row r="2966" spans="2:2" hidden="1" x14ac:dyDescent="0.15">
      <c r="B2966" s="8"/>
    </row>
    <row r="2967" spans="2:2" hidden="1" x14ac:dyDescent="0.15">
      <c r="B2967" s="8"/>
    </row>
    <row r="2968" spans="2:2" hidden="1" x14ac:dyDescent="0.15">
      <c r="B2968" s="8"/>
    </row>
    <row r="2969" spans="2:2" hidden="1" x14ac:dyDescent="0.15">
      <c r="B2969" s="8"/>
    </row>
    <row r="2970" spans="2:2" hidden="1" x14ac:dyDescent="0.15">
      <c r="B2970" s="8"/>
    </row>
    <row r="2971" spans="2:2" hidden="1" x14ac:dyDescent="0.15">
      <c r="B2971" s="8"/>
    </row>
    <row r="2972" spans="2:2" hidden="1" x14ac:dyDescent="0.15">
      <c r="B2972" s="8"/>
    </row>
    <row r="2973" spans="2:2" hidden="1" x14ac:dyDescent="0.15">
      <c r="B2973" s="8"/>
    </row>
    <row r="2974" spans="2:2" hidden="1" x14ac:dyDescent="0.15">
      <c r="B2974" s="8"/>
    </row>
    <row r="2975" spans="2:2" hidden="1" x14ac:dyDescent="0.15">
      <c r="B2975" s="8"/>
    </row>
    <row r="2976" spans="2:2" hidden="1" x14ac:dyDescent="0.15">
      <c r="B2976" s="8"/>
    </row>
    <row r="2977" spans="2:2" hidden="1" x14ac:dyDescent="0.15">
      <c r="B2977" s="8"/>
    </row>
    <row r="2978" spans="2:2" hidden="1" x14ac:dyDescent="0.15">
      <c r="B2978" s="8"/>
    </row>
    <row r="2979" spans="2:2" hidden="1" x14ac:dyDescent="0.15">
      <c r="B2979" s="8"/>
    </row>
    <row r="2980" spans="2:2" hidden="1" x14ac:dyDescent="0.15">
      <c r="B2980" s="8"/>
    </row>
    <row r="2981" spans="2:2" hidden="1" x14ac:dyDescent="0.15">
      <c r="B2981" s="8"/>
    </row>
    <row r="2982" spans="2:2" hidden="1" x14ac:dyDescent="0.15">
      <c r="B2982" s="8"/>
    </row>
    <row r="2983" spans="2:2" hidden="1" x14ac:dyDescent="0.15">
      <c r="B2983" s="8"/>
    </row>
    <row r="2984" spans="2:2" hidden="1" x14ac:dyDescent="0.15">
      <c r="B2984" s="8"/>
    </row>
    <row r="2985" spans="2:2" hidden="1" x14ac:dyDescent="0.15">
      <c r="B2985" s="8"/>
    </row>
    <row r="2986" spans="2:2" hidden="1" x14ac:dyDescent="0.15">
      <c r="B2986" s="8"/>
    </row>
    <row r="2987" spans="2:2" hidden="1" x14ac:dyDescent="0.15">
      <c r="B2987" s="8"/>
    </row>
    <row r="2988" spans="2:2" hidden="1" x14ac:dyDescent="0.15">
      <c r="B2988" s="8"/>
    </row>
    <row r="2989" spans="2:2" hidden="1" x14ac:dyDescent="0.15">
      <c r="B2989" s="8"/>
    </row>
    <row r="2990" spans="2:2" hidden="1" x14ac:dyDescent="0.15">
      <c r="B2990" s="8"/>
    </row>
    <row r="2991" spans="2:2" hidden="1" x14ac:dyDescent="0.15">
      <c r="B2991" s="8"/>
    </row>
    <row r="2992" spans="2:2" hidden="1" x14ac:dyDescent="0.15">
      <c r="B2992" s="8"/>
    </row>
    <row r="2993" spans="2:2" hidden="1" x14ac:dyDescent="0.15">
      <c r="B2993" s="8"/>
    </row>
    <row r="2994" spans="2:2" hidden="1" x14ac:dyDescent="0.15">
      <c r="B2994" s="8"/>
    </row>
    <row r="2995" spans="2:2" hidden="1" x14ac:dyDescent="0.15">
      <c r="B2995" s="8"/>
    </row>
    <row r="2996" spans="2:2" hidden="1" x14ac:dyDescent="0.15">
      <c r="B2996" s="8"/>
    </row>
    <row r="2997" spans="2:2" hidden="1" x14ac:dyDescent="0.15">
      <c r="B2997" s="8"/>
    </row>
    <row r="2998" spans="2:2" hidden="1" x14ac:dyDescent="0.15">
      <c r="B2998" s="8"/>
    </row>
    <row r="2999" spans="2:2" hidden="1" x14ac:dyDescent="0.15">
      <c r="B2999" s="8"/>
    </row>
    <row r="3000" spans="2:2" hidden="1" x14ac:dyDescent="0.15">
      <c r="B3000" s="8"/>
    </row>
    <row r="3001" spans="2:2" hidden="1" x14ac:dyDescent="0.15">
      <c r="B3001" s="8"/>
    </row>
    <row r="3002" spans="2:2" hidden="1" x14ac:dyDescent="0.15">
      <c r="B3002" s="8"/>
    </row>
    <row r="3003" spans="2:2" hidden="1" x14ac:dyDescent="0.15">
      <c r="B3003" s="8"/>
    </row>
    <row r="3004" spans="2:2" hidden="1" x14ac:dyDescent="0.15">
      <c r="B3004" s="8"/>
    </row>
    <row r="3005" spans="2:2" hidden="1" x14ac:dyDescent="0.15">
      <c r="B3005" s="8"/>
    </row>
    <row r="3006" spans="2:2" hidden="1" x14ac:dyDescent="0.15">
      <c r="B3006" s="8"/>
    </row>
    <row r="3007" spans="2:2" hidden="1" x14ac:dyDescent="0.15">
      <c r="B3007" s="8"/>
    </row>
    <row r="3008" spans="2:2" hidden="1" x14ac:dyDescent="0.15">
      <c r="B3008" s="8"/>
    </row>
    <row r="3009" spans="2:2" hidden="1" x14ac:dyDescent="0.15">
      <c r="B3009" s="8"/>
    </row>
    <row r="3010" spans="2:2" hidden="1" x14ac:dyDescent="0.15">
      <c r="B3010" s="8"/>
    </row>
    <row r="3011" spans="2:2" hidden="1" x14ac:dyDescent="0.15">
      <c r="B3011" s="8"/>
    </row>
    <row r="3012" spans="2:2" hidden="1" x14ac:dyDescent="0.15">
      <c r="B3012" s="8"/>
    </row>
    <row r="3013" spans="2:2" hidden="1" x14ac:dyDescent="0.15">
      <c r="B3013" s="8"/>
    </row>
    <row r="3014" spans="2:2" hidden="1" x14ac:dyDescent="0.15">
      <c r="B3014" s="8"/>
    </row>
    <row r="3015" spans="2:2" hidden="1" x14ac:dyDescent="0.15">
      <c r="B3015" s="8"/>
    </row>
    <row r="3016" spans="2:2" hidden="1" x14ac:dyDescent="0.15">
      <c r="B3016" s="8"/>
    </row>
    <row r="3017" spans="2:2" hidden="1" x14ac:dyDescent="0.15">
      <c r="B3017" s="8"/>
    </row>
    <row r="3018" spans="2:2" hidden="1" x14ac:dyDescent="0.15">
      <c r="B3018" s="8"/>
    </row>
    <row r="3019" spans="2:2" hidden="1" x14ac:dyDescent="0.15">
      <c r="B3019" s="8"/>
    </row>
    <row r="3020" spans="2:2" hidden="1" x14ac:dyDescent="0.15">
      <c r="B3020" s="8"/>
    </row>
    <row r="3021" spans="2:2" hidden="1" x14ac:dyDescent="0.15">
      <c r="B3021" s="8"/>
    </row>
    <row r="3022" spans="2:2" hidden="1" x14ac:dyDescent="0.15">
      <c r="B3022" s="8"/>
    </row>
    <row r="3023" spans="2:2" hidden="1" x14ac:dyDescent="0.15">
      <c r="B3023" s="8"/>
    </row>
    <row r="3024" spans="2:2" hidden="1" x14ac:dyDescent="0.15">
      <c r="B3024" s="8"/>
    </row>
    <row r="3025" spans="2:2" hidden="1" x14ac:dyDescent="0.15">
      <c r="B3025" s="8"/>
    </row>
    <row r="3026" spans="2:2" hidden="1" x14ac:dyDescent="0.15">
      <c r="B3026" s="8"/>
    </row>
    <row r="3027" spans="2:2" hidden="1" x14ac:dyDescent="0.15">
      <c r="B3027" s="8"/>
    </row>
    <row r="3028" spans="2:2" hidden="1" x14ac:dyDescent="0.15">
      <c r="B3028" s="8"/>
    </row>
    <row r="3029" spans="2:2" hidden="1" x14ac:dyDescent="0.15">
      <c r="B3029" s="8"/>
    </row>
    <row r="3030" spans="2:2" hidden="1" x14ac:dyDescent="0.15">
      <c r="B3030" s="8"/>
    </row>
    <row r="3031" spans="2:2" hidden="1" x14ac:dyDescent="0.15">
      <c r="B3031" s="8"/>
    </row>
    <row r="3032" spans="2:2" hidden="1" x14ac:dyDescent="0.15">
      <c r="B3032" s="8"/>
    </row>
    <row r="3033" spans="2:2" hidden="1" x14ac:dyDescent="0.15">
      <c r="B3033" s="8"/>
    </row>
    <row r="3034" spans="2:2" hidden="1" x14ac:dyDescent="0.15">
      <c r="B3034" s="8"/>
    </row>
    <row r="3035" spans="2:2" hidden="1" x14ac:dyDescent="0.15">
      <c r="B3035" s="8"/>
    </row>
    <row r="3036" spans="2:2" hidden="1" x14ac:dyDescent="0.15">
      <c r="B3036" s="8"/>
    </row>
    <row r="3037" spans="2:2" hidden="1" x14ac:dyDescent="0.15">
      <c r="B3037" s="8"/>
    </row>
    <row r="3038" spans="2:2" hidden="1" x14ac:dyDescent="0.15">
      <c r="B3038" s="8"/>
    </row>
    <row r="3039" spans="2:2" hidden="1" x14ac:dyDescent="0.15">
      <c r="B3039" s="8"/>
    </row>
    <row r="3040" spans="2:2" hidden="1" x14ac:dyDescent="0.15">
      <c r="B3040" s="8"/>
    </row>
    <row r="3041" spans="2:2" hidden="1" x14ac:dyDescent="0.15">
      <c r="B3041" s="8"/>
    </row>
    <row r="3042" spans="2:2" hidden="1" x14ac:dyDescent="0.15">
      <c r="B3042" s="8"/>
    </row>
    <row r="3043" spans="2:2" hidden="1" x14ac:dyDescent="0.15">
      <c r="B3043" s="8"/>
    </row>
    <row r="3044" spans="2:2" hidden="1" x14ac:dyDescent="0.15">
      <c r="B3044" s="8"/>
    </row>
    <row r="3045" spans="2:2" hidden="1" x14ac:dyDescent="0.15">
      <c r="B3045" s="8"/>
    </row>
    <row r="3046" spans="2:2" hidden="1" x14ac:dyDescent="0.15">
      <c r="B3046" s="8"/>
    </row>
    <row r="3047" spans="2:2" hidden="1" x14ac:dyDescent="0.15">
      <c r="B3047" s="8"/>
    </row>
    <row r="3048" spans="2:2" hidden="1" x14ac:dyDescent="0.15">
      <c r="B3048" s="8"/>
    </row>
    <row r="3049" spans="2:2" hidden="1" x14ac:dyDescent="0.15">
      <c r="B3049" s="8"/>
    </row>
    <row r="3050" spans="2:2" hidden="1" x14ac:dyDescent="0.15">
      <c r="B3050" s="8"/>
    </row>
    <row r="3051" spans="2:2" hidden="1" x14ac:dyDescent="0.15">
      <c r="B3051" s="8"/>
    </row>
    <row r="3052" spans="2:2" hidden="1" x14ac:dyDescent="0.15">
      <c r="B3052" s="8"/>
    </row>
    <row r="3053" spans="2:2" hidden="1" x14ac:dyDescent="0.15">
      <c r="B3053" s="8"/>
    </row>
    <row r="3054" spans="2:2" hidden="1" x14ac:dyDescent="0.15">
      <c r="B3054" s="8"/>
    </row>
    <row r="3055" spans="2:2" hidden="1" x14ac:dyDescent="0.15">
      <c r="B3055" s="8"/>
    </row>
    <row r="3056" spans="2:2" hidden="1" x14ac:dyDescent="0.15">
      <c r="B3056" s="8"/>
    </row>
    <row r="3057" spans="2:2" hidden="1" x14ac:dyDescent="0.15">
      <c r="B3057" s="8"/>
    </row>
    <row r="3058" spans="2:2" hidden="1" x14ac:dyDescent="0.15">
      <c r="B3058" s="8"/>
    </row>
    <row r="3059" spans="2:2" hidden="1" x14ac:dyDescent="0.15">
      <c r="B3059" s="8"/>
    </row>
    <row r="3060" spans="2:2" hidden="1" x14ac:dyDescent="0.15">
      <c r="B3060" s="8"/>
    </row>
    <row r="3061" spans="2:2" hidden="1" x14ac:dyDescent="0.15">
      <c r="B3061" s="8"/>
    </row>
    <row r="3062" spans="2:2" hidden="1" x14ac:dyDescent="0.15">
      <c r="B3062" s="8"/>
    </row>
    <row r="3063" spans="2:2" hidden="1" x14ac:dyDescent="0.15">
      <c r="B3063" s="8"/>
    </row>
    <row r="3064" spans="2:2" hidden="1" x14ac:dyDescent="0.15">
      <c r="B3064" s="8"/>
    </row>
    <row r="3065" spans="2:2" hidden="1" x14ac:dyDescent="0.15">
      <c r="B3065" s="8"/>
    </row>
    <row r="3066" spans="2:2" hidden="1" x14ac:dyDescent="0.15">
      <c r="B3066" s="8"/>
    </row>
    <row r="3067" spans="2:2" hidden="1" x14ac:dyDescent="0.15">
      <c r="B3067" s="8"/>
    </row>
    <row r="3068" spans="2:2" hidden="1" x14ac:dyDescent="0.15">
      <c r="B3068" s="8"/>
    </row>
    <row r="3069" spans="2:2" hidden="1" x14ac:dyDescent="0.15">
      <c r="B3069" s="8"/>
    </row>
    <row r="3070" spans="2:2" hidden="1" x14ac:dyDescent="0.15">
      <c r="B3070" s="8"/>
    </row>
    <row r="3071" spans="2:2" hidden="1" x14ac:dyDescent="0.15">
      <c r="B3071" s="8"/>
    </row>
    <row r="3072" spans="2:2" hidden="1" x14ac:dyDescent="0.15">
      <c r="B3072" s="8"/>
    </row>
    <row r="3073" spans="2:2" hidden="1" x14ac:dyDescent="0.15">
      <c r="B3073" s="8"/>
    </row>
    <row r="3074" spans="2:2" hidden="1" x14ac:dyDescent="0.15">
      <c r="B3074" s="8"/>
    </row>
    <row r="3075" spans="2:2" hidden="1" x14ac:dyDescent="0.15">
      <c r="B3075" s="8"/>
    </row>
    <row r="3076" spans="2:2" hidden="1" x14ac:dyDescent="0.15">
      <c r="B3076" s="8"/>
    </row>
    <row r="3077" spans="2:2" hidden="1" x14ac:dyDescent="0.15">
      <c r="B3077" s="8"/>
    </row>
    <row r="3078" spans="2:2" hidden="1" x14ac:dyDescent="0.15">
      <c r="B3078" s="8"/>
    </row>
    <row r="3079" spans="2:2" hidden="1" x14ac:dyDescent="0.15">
      <c r="B3079" s="8"/>
    </row>
    <row r="3080" spans="2:2" hidden="1" x14ac:dyDescent="0.15">
      <c r="B3080" s="8"/>
    </row>
    <row r="3081" spans="2:2" hidden="1" x14ac:dyDescent="0.15">
      <c r="B3081" s="8"/>
    </row>
    <row r="3082" spans="2:2" hidden="1" x14ac:dyDescent="0.15">
      <c r="B3082" s="8"/>
    </row>
    <row r="3083" spans="2:2" hidden="1" x14ac:dyDescent="0.15">
      <c r="B3083" s="8"/>
    </row>
    <row r="3084" spans="2:2" hidden="1" x14ac:dyDescent="0.15">
      <c r="B3084" s="8"/>
    </row>
    <row r="3085" spans="2:2" hidden="1" x14ac:dyDescent="0.15">
      <c r="B3085" s="8"/>
    </row>
    <row r="3086" spans="2:2" hidden="1" x14ac:dyDescent="0.15">
      <c r="B3086" s="8"/>
    </row>
    <row r="3087" spans="2:2" hidden="1" x14ac:dyDescent="0.15">
      <c r="B3087" s="8"/>
    </row>
    <row r="3088" spans="2:2" hidden="1" x14ac:dyDescent="0.15">
      <c r="B3088" s="8"/>
    </row>
    <row r="3089" spans="2:2" hidden="1" x14ac:dyDescent="0.15">
      <c r="B3089" s="8"/>
    </row>
    <row r="3090" spans="2:2" hidden="1" x14ac:dyDescent="0.15">
      <c r="B3090" s="8"/>
    </row>
    <row r="3091" spans="2:2" hidden="1" x14ac:dyDescent="0.15">
      <c r="B3091" s="8"/>
    </row>
    <row r="3092" spans="2:2" hidden="1" x14ac:dyDescent="0.15">
      <c r="B3092" s="8"/>
    </row>
    <row r="3093" spans="2:2" hidden="1" x14ac:dyDescent="0.15">
      <c r="B3093" s="8"/>
    </row>
    <row r="3094" spans="2:2" hidden="1" x14ac:dyDescent="0.15">
      <c r="B3094" s="8"/>
    </row>
    <row r="3095" spans="2:2" hidden="1" x14ac:dyDescent="0.15">
      <c r="B3095" s="8"/>
    </row>
    <row r="3096" spans="2:2" hidden="1" x14ac:dyDescent="0.15">
      <c r="B3096" s="8"/>
    </row>
    <row r="3097" spans="2:2" hidden="1" x14ac:dyDescent="0.15">
      <c r="B3097" s="8"/>
    </row>
    <row r="3098" spans="2:2" hidden="1" x14ac:dyDescent="0.15">
      <c r="B3098" s="8"/>
    </row>
    <row r="3099" spans="2:2" hidden="1" x14ac:dyDescent="0.15">
      <c r="B3099" s="8"/>
    </row>
    <row r="3100" spans="2:2" hidden="1" x14ac:dyDescent="0.15">
      <c r="B3100" s="8"/>
    </row>
    <row r="3101" spans="2:2" hidden="1" x14ac:dyDescent="0.15">
      <c r="B3101" s="8"/>
    </row>
    <row r="3102" spans="2:2" hidden="1" x14ac:dyDescent="0.15">
      <c r="B3102" s="8"/>
    </row>
    <row r="3103" spans="2:2" hidden="1" x14ac:dyDescent="0.15">
      <c r="B3103" s="8"/>
    </row>
    <row r="3104" spans="2:2" hidden="1" x14ac:dyDescent="0.15">
      <c r="B3104" s="8"/>
    </row>
    <row r="3105" spans="2:2" hidden="1" x14ac:dyDescent="0.15">
      <c r="B3105" s="8"/>
    </row>
    <row r="3106" spans="2:2" hidden="1" x14ac:dyDescent="0.15">
      <c r="B3106" s="8"/>
    </row>
    <row r="3107" spans="2:2" hidden="1" x14ac:dyDescent="0.15">
      <c r="B3107" s="8"/>
    </row>
    <row r="3108" spans="2:2" hidden="1" x14ac:dyDescent="0.15">
      <c r="B3108" s="8"/>
    </row>
    <row r="3109" spans="2:2" hidden="1" x14ac:dyDescent="0.15">
      <c r="B3109" s="8"/>
    </row>
    <row r="3110" spans="2:2" hidden="1" x14ac:dyDescent="0.15">
      <c r="B3110" s="8"/>
    </row>
    <row r="3111" spans="2:2" hidden="1" x14ac:dyDescent="0.15">
      <c r="B3111" s="8"/>
    </row>
    <row r="3112" spans="2:2" hidden="1" x14ac:dyDescent="0.15">
      <c r="B3112" s="8"/>
    </row>
    <row r="3113" spans="2:2" hidden="1" x14ac:dyDescent="0.15">
      <c r="B3113" s="8"/>
    </row>
    <row r="3114" spans="2:2" hidden="1" x14ac:dyDescent="0.15">
      <c r="B3114" s="8"/>
    </row>
    <row r="3115" spans="2:2" hidden="1" x14ac:dyDescent="0.15">
      <c r="B3115" s="8"/>
    </row>
    <row r="3116" spans="2:2" hidden="1" x14ac:dyDescent="0.15">
      <c r="B3116" s="8"/>
    </row>
    <row r="3117" spans="2:2" hidden="1" x14ac:dyDescent="0.15">
      <c r="B3117" s="8"/>
    </row>
    <row r="3118" spans="2:2" hidden="1" x14ac:dyDescent="0.15">
      <c r="B3118" s="8"/>
    </row>
    <row r="3119" spans="2:2" hidden="1" x14ac:dyDescent="0.15">
      <c r="B3119" s="8"/>
    </row>
    <row r="3120" spans="2:2" hidden="1" x14ac:dyDescent="0.15">
      <c r="B3120" s="8"/>
    </row>
    <row r="3121" spans="2:2" hidden="1" x14ac:dyDescent="0.15">
      <c r="B3121" s="8"/>
    </row>
    <row r="3122" spans="2:2" hidden="1" x14ac:dyDescent="0.15">
      <c r="B3122" s="8"/>
    </row>
    <row r="3123" spans="2:2" hidden="1" x14ac:dyDescent="0.15">
      <c r="B3123" s="8"/>
    </row>
    <row r="3124" spans="2:2" hidden="1" x14ac:dyDescent="0.15">
      <c r="B3124" s="8"/>
    </row>
    <row r="3125" spans="2:2" hidden="1" x14ac:dyDescent="0.15">
      <c r="B3125" s="8"/>
    </row>
    <row r="3126" spans="2:2" hidden="1" x14ac:dyDescent="0.15">
      <c r="B3126" s="8"/>
    </row>
    <row r="3127" spans="2:2" hidden="1" x14ac:dyDescent="0.15">
      <c r="B3127" s="8"/>
    </row>
    <row r="3128" spans="2:2" hidden="1" x14ac:dyDescent="0.15">
      <c r="B3128" s="8"/>
    </row>
    <row r="3129" spans="2:2" hidden="1" x14ac:dyDescent="0.15">
      <c r="B3129" s="8"/>
    </row>
    <row r="3130" spans="2:2" hidden="1" x14ac:dyDescent="0.15">
      <c r="B3130" s="8"/>
    </row>
    <row r="3131" spans="2:2" hidden="1" x14ac:dyDescent="0.15">
      <c r="B3131" s="8"/>
    </row>
    <row r="3132" spans="2:2" hidden="1" x14ac:dyDescent="0.15">
      <c r="B3132" s="8"/>
    </row>
    <row r="3133" spans="2:2" hidden="1" x14ac:dyDescent="0.15">
      <c r="B3133" s="8"/>
    </row>
    <row r="3134" spans="2:2" hidden="1" x14ac:dyDescent="0.15">
      <c r="B3134" s="8"/>
    </row>
    <row r="3135" spans="2:2" hidden="1" x14ac:dyDescent="0.15">
      <c r="B3135" s="8"/>
    </row>
    <row r="3136" spans="2:2" hidden="1" x14ac:dyDescent="0.15">
      <c r="B3136" s="8"/>
    </row>
    <row r="3137" spans="2:2" hidden="1" x14ac:dyDescent="0.15">
      <c r="B3137" s="8"/>
    </row>
    <row r="3138" spans="2:2" hidden="1" x14ac:dyDescent="0.15">
      <c r="B3138" s="8"/>
    </row>
    <row r="3139" spans="2:2" hidden="1" x14ac:dyDescent="0.15">
      <c r="B3139" s="8"/>
    </row>
    <row r="3140" spans="2:2" hidden="1" x14ac:dyDescent="0.15">
      <c r="B3140" s="8"/>
    </row>
    <row r="3141" spans="2:2" hidden="1" x14ac:dyDescent="0.15">
      <c r="B3141" s="8"/>
    </row>
    <row r="3142" spans="2:2" hidden="1" x14ac:dyDescent="0.15">
      <c r="B3142" s="8"/>
    </row>
    <row r="3143" spans="2:2" hidden="1" x14ac:dyDescent="0.15">
      <c r="B3143" s="8"/>
    </row>
    <row r="3144" spans="2:2" hidden="1" x14ac:dyDescent="0.15">
      <c r="B3144" s="8"/>
    </row>
    <row r="3145" spans="2:2" hidden="1" x14ac:dyDescent="0.15">
      <c r="B3145" s="8"/>
    </row>
    <row r="3146" spans="2:2" hidden="1" x14ac:dyDescent="0.15">
      <c r="B3146" s="8"/>
    </row>
    <row r="3147" spans="2:2" hidden="1" x14ac:dyDescent="0.15">
      <c r="B3147" s="8"/>
    </row>
    <row r="3148" spans="2:2" hidden="1" x14ac:dyDescent="0.15">
      <c r="B3148" s="8"/>
    </row>
    <row r="3149" spans="2:2" hidden="1" x14ac:dyDescent="0.15">
      <c r="B3149" s="8"/>
    </row>
    <row r="3150" spans="2:2" hidden="1" x14ac:dyDescent="0.15">
      <c r="B3150" s="8"/>
    </row>
    <row r="3151" spans="2:2" hidden="1" x14ac:dyDescent="0.15">
      <c r="B3151" s="8"/>
    </row>
    <row r="3152" spans="2:2" hidden="1" x14ac:dyDescent="0.15">
      <c r="B3152" s="8"/>
    </row>
    <row r="3153" spans="2:2" hidden="1" x14ac:dyDescent="0.15">
      <c r="B3153" s="8"/>
    </row>
    <row r="3154" spans="2:2" hidden="1" x14ac:dyDescent="0.15">
      <c r="B3154" s="8"/>
    </row>
    <row r="3155" spans="2:2" hidden="1" x14ac:dyDescent="0.15">
      <c r="B3155" s="8"/>
    </row>
    <row r="3156" spans="2:2" hidden="1" x14ac:dyDescent="0.15">
      <c r="B3156" s="8"/>
    </row>
    <row r="3157" spans="2:2" hidden="1" x14ac:dyDescent="0.15">
      <c r="B3157" s="8"/>
    </row>
    <row r="3158" spans="2:2" hidden="1" x14ac:dyDescent="0.15">
      <c r="B3158" s="8"/>
    </row>
    <row r="3159" spans="2:2" hidden="1" x14ac:dyDescent="0.15">
      <c r="B3159" s="8"/>
    </row>
    <row r="3160" spans="2:2" hidden="1" x14ac:dyDescent="0.15">
      <c r="B3160" s="8"/>
    </row>
    <row r="3161" spans="2:2" hidden="1" x14ac:dyDescent="0.15">
      <c r="B3161" s="8"/>
    </row>
    <row r="3162" spans="2:2" hidden="1" x14ac:dyDescent="0.15">
      <c r="B3162" s="8"/>
    </row>
    <row r="3163" spans="2:2" hidden="1" x14ac:dyDescent="0.15">
      <c r="B3163" s="8"/>
    </row>
    <row r="3164" spans="2:2" hidden="1" x14ac:dyDescent="0.15">
      <c r="B3164" s="8"/>
    </row>
    <row r="3165" spans="2:2" hidden="1" x14ac:dyDescent="0.15">
      <c r="B3165" s="8"/>
    </row>
    <row r="3166" spans="2:2" hidden="1" x14ac:dyDescent="0.15">
      <c r="B3166" s="8"/>
    </row>
    <row r="3167" spans="2:2" hidden="1" x14ac:dyDescent="0.15">
      <c r="B3167" s="8"/>
    </row>
    <row r="3168" spans="2:2" hidden="1" x14ac:dyDescent="0.15">
      <c r="B3168" s="8"/>
    </row>
    <row r="3169" spans="2:2" hidden="1" x14ac:dyDescent="0.15">
      <c r="B3169" s="8"/>
    </row>
    <row r="3170" spans="2:2" hidden="1" x14ac:dyDescent="0.15">
      <c r="B3170" s="8"/>
    </row>
    <row r="3171" spans="2:2" hidden="1" x14ac:dyDescent="0.15">
      <c r="B3171" s="8"/>
    </row>
    <row r="3172" spans="2:2" hidden="1" x14ac:dyDescent="0.15">
      <c r="B3172" s="8"/>
    </row>
    <row r="3173" spans="2:2" hidden="1" x14ac:dyDescent="0.15">
      <c r="B3173" s="8"/>
    </row>
    <row r="3174" spans="2:2" hidden="1" x14ac:dyDescent="0.15">
      <c r="B3174" s="8"/>
    </row>
    <row r="3175" spans="2:2" hidden="1" x14ac:dyDescent="0.15">
      <c r="B3175" s="8"/>
    </row>
    <row r="3176" spans="2:2" hidden="1" x14ac:dyDescent="0.15">
      <c r="B3176" s="8"/>
    </row>
    <row r="3177" spans="2:2" hidden="1" x14ac:dyDescent="0.15">
      <c r="B3177" s="8"/>
    </row>
    <row r="3178" spans="2:2" hidden="1" x14ac:dyDescent="0.15">
      <c r="B3178" s="8"/>
    </row>
    <row r="3179" spans="2:2" hidden="1" x14ac:dyDescent="0.15">
      <c r="B3179" s="8"/>
    </row>
    <row r="3180" spans="2:2" hidden="1" x14ac:dyDescent="0.15">
      <c r="B3180" s="8"/>
    </row>
    <row r="3181" spans="2:2" hidden="1" x14ac:dyDescent="0.15">
      <c r="B3181" s="8"/>
    </row>
    <row r="3182" spans="2:2" hidden="1" x14ac:dyDescent="0.15">
      <c r="B3182" s="8"/>
    </row>
    <row r="3183" spans="2:2" hidden="1" x14ac:dyDescent="0.15">
      <c r="B3183" s="8"/>
    </row>
    <row r="3184" spans="2:2" hidden="1" x14ac:dyDescent="0.15">
      <c r="B3184" s="8"/>
    </row>
    <row r="3185" spans="2:2" hidden="1" x14ac:dyDescent="0.15">
      <c r="B3185" s="8"/>
    </row>
    <row r="3186" spans="2:2" hidden="1" x14ac:dyDescent="0.15">
      <c r="B3186" s="8"/>
    </row>
    <row r="3187" spans="2:2" hidden="1" x14ac:dyDescent="0.15">
      <c r="B3187" s="8"/>
    </row>
    <row r="3188" spans="2:2" hidden="1" x14ac:dyDescent="0.15">
      <c r="B3188" s="8"/>
    </row>
    <row r="3189" spans="2:2" hidden="1" x14ac:dyDescent="0.15">
      <c r="B3189" s="8"/>
    </row>
    <row r="3190" spans="2:2" hidden="1" x14ac:dyDescent="0.15">
      <c r="B3190" s="8"/>
    </row>
    <row r="3191" spans="2:2" hidden="1" x14ac:dyDescent="0.15">
      <c r="B3191" s="8"/>
    </row>
    <row r="3192" spans="2:2" hidden="1" x14ac:dyDescent="0.15">
      <c r="B3192" s="8"/>
    </row>
    <row r="3193" spans="2:2" hidden="1" x14ac:dyDescent="0.15">
      <c r="B3193" s="8"/>
    </row>
    <row r="3194" spans="2:2" hidden="1" x14ac:dyDescent="0.15">
      <c r="B3194" s="8"/>
    </row>
    <row r="3195" spans="2:2" hidden="1" x14ac:dyDescent="0.15">
      <c r="B3195" s="8"/>
    </row>
    <row r="3196" spans="2:2" hidden="1" x14ac:dyDescent="0.15">
      <c r="B3196" s="8"/>
    </row>
    <row r="3197" spans="2:2" hidden="1" x14ac:dyDescent="0.15">
      <c r="B3197" s="8"/>
    </row>
    <row r="3198" spans="2:2" hidden="1" x14ac:dyDescent="0.15">
      <c r="B3198" s="8"/>
    </row>
    <row r="3199" spans="2:2" hidden="1" x14ac:dyDescent="0.15">
      <c r="B3199" s="8"/>
    </row>
    <row r="3200" spans="2:2" hidden="1" x14ac:dyDescent="0.15">
      <c r="B3200" s="8"/>
    </row>
    <row r="3201" spans="2:2" hidden="1" x14ac:dyDescent="0.15">
      <c r="B3201" s="8"/>
    </row>
    <row r="3202" spans="2:2" hidden="1" x14ac:dyDescent="0.15">
      <c r="B3202" s="8"/>
    </row>
    <row r="3203" spans="2:2" hidden="1" x14ac:dyDescent="0.15">
      <c r="B3203" s="8"/>
    </row>
    <row r="3204" spans="2:2" hidden="1" x14ac:dyDescent="0.15">
      <c r="B3204" s="8"/>
    </row>
    <row r="3205" spans="2:2" hidden="1" x14ac:dyDescent="0.15">
      <c r="B3205" s="8"/>
    </row>
    <row r="3206" spans="2:2" hidden="1" x14ac:dyDescent="0.15">
      <c r="B3206" s="8"/>
    </row>
    <row r="3207" spans="2:2" hidden="1" x14ac:dyDescent="0.15">
      <c r="B3207" s="8"/>
    </row>
    <row r="3208" spans="2:2" hidden="1" x14ac:dyDescent="0.15">
      <c r="B3208" s="8"/>
    </row>
    <row r="3209" spans="2:2" hidden="1" x14ac:dyDescent="0.15">
      <c r="B3209" s="8"/>
    </row>
    <row r="3210" spans="2:2" hidden="1" x14ac:dyDescent="0.15">
      <c r="B3210" s="8"/>
    </row>
    <row r="3211" spans="2:2" hidden="1" x14ac:dyDescent="0.15">
      <c r="B3211" s="8"/>
    </row>
    <row r="3212" spans="2:2" hidden="1" x14ac:dyDescent="0.15">
      <c r="B3212" s="8"/>
    </row>
    <row r="3213" spans="2:2" hidden="1" x14ac:dyDescent="0.15">
      <c r="B3213" s="8"/>
    </row>
    <row r="3214" spans="2:2" hidden="1" x14ac:dyDescent="0.15">
      <c r="B3214" s="8"/>
    </row>
    <row r="3215" spans="2:2" hidden="1" x14ac:dyDescent="0.15">
      <c r="B3215" s="8"/>
    </row>
    <row r="3216" spans="2:2" hidden="1" x14ac:dyDescent="0.15">
      <c r="B3216" s="8"/>
    </row>
    <row r="3217" spans="2:2" hidden="1" x14ac:dyDescent="0.15">
      <c r="B3217" s="8"/>
    </row>
    <row r="3218" spans="2:2" hidden="1" x14ac:dyDescent="0.15">
      <c r="B3218" s="8"/>
    </row>
    <row r="3219" spans="2:2" hidden="1" x14ac:dyDescent="0.15">
      <c r="B3219" s="8"/>
    </row>
    <row r="3220" spans="2:2" hidden="1" x14ac:dyDescent="0.15">
      <c r="B3220" s="8"/>
    </row>
    <row r="3221" spans="2:2" hidden="1" x14ac:dyDescent="0.15">
      <c r="B3221" s="8"/>
    </row>
    <row r="3222" spans="2:2" hidden="1" x14ac:dyDescent="0.15">
      <c r="B3222" s="8"/>
    </row>
    <row r="3223" spans="2:2" hidden="1" x14ac:dyDescent="0.15">
      <c r="B3223" s="8"/>
    </row>
    <row r="3224" spans="2:2" hidden="1" x14ac:dyDescent="0.15">
      <c r="B3224" s="8"/>
    </row>
    <row r="3225" spans="2:2" hidden="1" x14ac:dyDescent="0.15">
      <c r="B3225" s="8"/>
    </row>
    <row r="3226" spans="2:2" hidden="1" x14ac:dyDescent="0.15">
      <c r="B3226" s="8"/>
    </row>
    <row r="3227" spans="2:2" hidden="1" x14ac:dyDescent="0.15">
      <c r="B3227" s="8"/>
    </row>
    <row r="3228" spans="2:2" hidden="1" x14ac:dyDescent="0.15">
      <c r="B3228" s="8"/>
    </row>
    <row r="3229" spans="2:2" hidden="1" x14ac:dyDescent="0.15">
      <c r="B3229" s="8"/>
    </row>
    <row r="3230" spans="2:2" hidden="1" x14ac:dyDescent="0.15">
      <c r="B3230" s="8"/>
    </row>
    <row r="3231" spans="2:2" hidden="1" x14ac:dyDescent="0.15">
      <c r="B3231" s="8"/>
    </row>
    <row r="3232" spans="2:2" hidden="1" x14ac:dyDescent="0.15">
      <c r="B3232" s="8"/>
    </row>
    <row r="3233" spans="2:2" hidden="1" x14ac:dyDescent="0.15">
      <c r="B3233" s="8"/>
    </row>
    <row r="3234" spans="2:2" hidden="1" x14ac:dyDescent="0.15">
      <c r="B3234" s="8"/>
    </row>
    <row r="3235" spans="2:2" hidden="1" x14ac:dyDescent="0.15">
      <c r="B3235" s="8"/>
    </row>
    <row r="3236" spans="2:2" hidden="1" x14ac:dyDescent="0.15">
      <c r="B3236" s="8"/>
    </row>
    <row r="3237" spans="2:2" hidden="1" x14ac:dyDescent="0.15">
      <c r="B3237" s="8"/>
    </row>
    <row r="3238" spans="2:2" hidden="1" x14ac:dyDescent="0.15">
      <c r="B3238" s="8"/>
    </row>
    <row r="3239" spans="2:2" hidden="1" x14ac:dyDescent="0.15">
      <c r="B3239" s="8"/>
    </row>
    <row r="3240" spans="2:2" hidden="1" x14ac:dyDescent="0.15">
      <c r="B3240" s="8"/>
    </row>
    <row r="3241" spans="2:2" hidden="1" x14ac:dyDescent="0.15">
      <c r="B3241" s="8"/>
    </row>
    <row r="3242" spans="2:2" hidden="1" x14ac:dyDescent="0.15">
      <c r="B3242" s="8"/>
    </row>
    <row r="3243" spans="2:2" hidden="1" x14ac:dyDescent="0.15">
      <c r="B3243" s="8"/>
    </row>
    <row r="3244" spans="2:2" hidden="1" x14ac:dyDescent="0.15">
      <c r="B3244" s="8"/>
    </row>
    <row r="3245" spans="2:2" hidden="1" x14ac:dyDescent="0.15">
      <c r="B3245" s="8"/>
    </row>
    <row r="3246" spans="2:2" hidden="1" x14ac:dyDescent="0.15">
      <c r="B3246" s="8"/>
    </row>
    <row r="3247" spans="2:2" hidden="1" x14ac:dyDescent="0.15">
      <c r="B3247" s="8"/>
    </row>
    <row r="3248" spans="2:2" hidden="1" x14ac:dyDescent="0.15">
      <c r="B3248" s="8"/>
    </row>
    <row r="3249" spans="2:2" hidden="1" x14ac:dyDescent="0.15">
      <c r="B3249" s="8"/>
    </row>
    <row r="3250" spans="2:2" hidden="1" x14ac:dyDescent="0.15">
      <c r="B3250" s="8"/>
    </row>
    <row r="3251" spans="2:2" hidden="1" x14ac:dyDescent="0.15">
      <c r="B3251" s="8"/>
    </row>
    <row r="3252" spans="2:2" hidden="1" x14ac:dyDescent="0.15">
      <c r="B3252" s="8"/>
    </row>
    <row r="3253" spans="2:2" hidden="1" x14ac:dyDescent="0.15">
      <c r="B3253" s="8"/>
    </row>
    <row r="3254" spans="2:2" hidden="1" x14ac:dyDescent="0.15">
      <c r="B3254" s="8"/>
    </row>
    <row r="3255" spans="2:2" hidden="1" x14ac:dyDescent="0.15">
      <c r="B3255" s="8"/>
    </row>
    <row r="3256" spans="2:2" hidden="1" x14ac:dyDescent="0.15">
      <c r="B3256" s="8"/>
    </row>
    <row r="3257" spans="2:2" hidden="1" x14ac:dyDescent="0.15">
      <c r="B3257" s="8"/>
    </row>
    <row r="3258" spans="2:2" hidden="1" x14ac:dyDescent="0.15">
      <c r="B3258" s="8"/>
    </row>
    <row r="3259" spans="2:2" hidden="1" x14ac:dyDescent="0.15">
      <c r="B3259" s="8"/>
    </row>
    <row r="3260" spans="2:2" hidden="1" x14ac:dyDescent="0.15">
      <c r="B3260" s="8"/>
    </row>
    <row r="3261" spans="2:2" hidden="1" x14ac:dyDescent="0.15">
      <c r="B3261" s="8"/>
    </row>
    <row r="3262" spans="2:2" hidden="1" x14ac:dyDescent="0.15">
      <c r="B3262" s="8"/>
    </row>
    <row r="3263" spans="2:2" hidden="1" x14ac:dyDescent="0.15">
      <c r="B3263" s="8"/>
    </row>
    <row r="3264" spans="2:2" hidden="1" x14ac:dyDescent="0.15">
      <c r="B3264" s="8"/>
    </row>
    <row r="3265" spans="2:2" hidden="1" x14ac:dyDescent="0.15">
      <c r="B3265" s="8"/>
    </row>
    <row r="3266" spans="2:2" hidden="1" x14ac:dyDescent="0.15">
      <c r="B3266" s="8"/>
    </row>
    <row r="3267" spans="2:2" hidden="1" x14ac:dyDescent="0.15">
      <c r="B3267" s="8"/>
    </row>
    <row r="3268" spans="2:2" hidden="1" x14ac:dyDescent="0.15">
      <c r="B3268" s="8"/>
    </row>
    <row r="3269" spans="2:2" hidden="1" x14ac:dyDescent="0.15">
      <c r="B3269" s="8"/>
    </row>
    <row r="3270" spans="2:2" hidden="1" x14ac:dyDescent="0.15">
      <c r="B3270" s="8"/>
    </row>
    <row r="3271" spans="2:2" hidden="1" x14ac:dyDescent="0.15">
      <c r="B3271" s="8"/>
    </row>
    <row r="3272" spans="2:2" hidden="1" x14ac:dyDescent="0.15">
      <c r="B3272" s="8"/>
    </row>
    <row r="3273" spans="2:2" hidden="1" x14ac:dyDescent="0.15">
      <c r="B3273" s="8"/>
    </row>
    <row r="3274" spans="2:2" hidden="1" x14ac:dyDescent="0.15">
      <c r="B3274" s="8"/>
    </row>
    <row r="3275" spans="2:2" hidden="1" x14ac:dyDescent="0.15">
      <c r="B3275" s="8"/>
    </row>
    <row r="3276" spans="2:2" hidden="1" x14ac:dyDescent="0.15">
      <c r="B3276" s="8"/>
    </row>
    <row r="3277" spans="2:2" hidden="1" x14ac:dyDescent="0.15">
      <c r="B3277" s="8"/>
    </row>
    <row r="3278" spans="2:2" hidden="1" x14ac:dyDescent="0.15">
      <c r="B3278" s="8"/>
    </row>
    <row r="3279" spans="2:2" hidden="1" x14ac:dyDescent="0.15">
      <c r="B3279" s="8"/>
    </row>
    <row r="3280" spans="2:2" hidden="1" x14ac:dyDescent="0.15">
      <c r="B3280" s="8"/>
    </row>
    <row r="3281" spans="2:2" hidden="1" x14ac:dyDescent="0.15">
      <c r="B3281" s="8"/>
    </row>
    <row r="3282" spans="2:2" hidden="1" x14ac:dyDescent="0.15">
      <c r="B3282" s="8"/>
    </row>
    <row r="3283" spans="2:2" hidden="1" x14ac:dyDescent="0.15">
      <c r="B3283" s="8"/>
    </row>
    <row r="3284" spans="2:2" hidden="1" x14ac:dyDescent="0.15">
      <c r="B3284" s="8"/>
    </row>
    <row r="3285" spans="2:2" hidden="1" x14ac:dyDescent="0.15">
      <c r="B3285" s="8"/>
    </row>
    <row r="3286" spans="2:2" hidden="1" x14ac:dyDescent="0.15">
      <c r="B3286" s="8"/>
    </row>
    <row r="3287" spans="2:2" hidden="1" x14ac:dyDescent="0.15">
      <c r="B3287" s="8"/>
    </row>
    <row r="3288" spans="2:2" hidden="1" x14ac:dyDescent="0.15">
      <c r="B3288" s="8"/>
    </row>
    <row r="3289" spans="2:2" hidden="1" x14ac:dyDescent="0.15">
      <c r="B3289" s="8"/>
    </row>
    <row r="3290" spans="2:2" hidden="1" x14ac:dyDescent="0.15">
      <c r="B3290" s="8"/>
    </row>
    <row r="3291" spans="2:2" hidden="1" x14ac:dyDescent="0.15">
      <c r="B3291" s="8"/>
    </row>
    <row r="3292" spans="2:2" hidden="1" x14ac:dyDescent="0.15">
      <c r="B3292" s="8"/>
    </row>
    <row r="3293" spans="2:2" hidden="1" x14ac:dyDescent="0.15">
      <c r="B3293" s="8"/>
    </row>
    <row r="3294" spans="2:2" hidden="1" x14ac:dyDescent="0.15">
      <c r="B3294" s="8"/>
    </row>
    <row r="3295" spans="2:2" hidden="1" x14ac:dyDescent="0.15">
      <c r="B3295" s="8"/>
    </row>
    <row r="3296" spans="2:2" hidden="1" x14ac:dyDescent="0.15">
      <c r="B3296" s="8"/>
    </row>
    <row r="3297" spans="2:2" hidden="1" x14ac:dyDescent="0.15">
      <c r="B3297" s="8"/>
    </row>
    <row r="3298" spans="2:2" hidden="1" x14ac:dyDescent="0.15">
      <c r="B3298" s="8"/>
    </row>
    <row r="3299" spans="2:2" hidden="1" x14ac:dyDescent="0.15">
      <c r="B3299" s="8"/>
    </row>
    <row r="3300" spans="2:2" hidden="1" x14ac:dyDescent="0.15">
      <c r="B3300" s="8"/>
    </row>
    <row r="3301" spans="2:2" hidden="1" x14ac:dyDescent="0.15">
      <c r="B3301" s="8"/>
    </row>
    <row r="3302" spans="2:2" hidden="1" x14ac:dyDescent="0.15">
      <c r="B3302" s="8"/>
    </row>
    <row r="3303" spans="2:2" hidden="1" x14ac:dyDescent="0.15">
      <c r="B3303" s="8"/>
    </row>
    <row r="3304" spans="2:2" hidden="1" x14ac:dyDescent="0.15">
      <c r="B3304" s="8"/>
    </row>
    <row r="3305" spans="2:2" hidden="1" x14ac:dyDescent="0.15">
      <c r="B3305" s="8"/>
    </row>
    <row r="3306" spans="2:2" hidden="1" x14ac:dyDescent="0.15">
      <c r="B3306" s="8"/>
    </row>
    <row r="3307" spans="2:2" hidden="1" x14ac:dyDescent="0.15">
      <c r="B3307" s="8"/>
    </row>
    <row r="3308" spans="2:2" hidden="1" x14ac:dyDescent="0.15">
      <c r="B3308" s="8"/>
    </row>
    <row r="3309" spans="2:2" hidden="1" x14ac:dyDescent="0.15">
      <c r="B3309" s="8"/>
    </row>
    <row r="3310" spans="2:2" hidden="1" x14ac:dyDescent="0.15">
      <c r="B3310" s="8"/>
    </row>
    <row r="3311" spans="2:2" hidden="1" x14ac:dyDescent="0.15">
      <c r="B3311" s="8"/>
    </row>
    <row r="3312" spans="2:2" hidden="1" x14ac:dyDescent="0.15">
      <c r="B3312" s="8"/>
    </row>
    <row r="3313" spans="2:2" hidden="1" x14ac:dyDescent="0.15">
      <c r="B3313" s="8"/>
    </row>
    <row r="3314" spans="2:2" hidden="1" x14ac:dyDescent="0.15">
      <c r="B3314" s="8"/>
    </row>
    <row r="3315" spans="2:2" hidden="1" x14ac:dyDescent="0.15">
      <c r="B3315" s="8"/>
    </row>
    <row r="3316" spans="2:2" hidden="1" x14ac:dyDescent="0.15">
      <c r="B3316" s="8"/>
    </row>
    <row r="3317" spans="2:2" hidden="1" x14ac:dyDescent="0.15">
      <c r="B3317" s="8"/>
    </row>
    <row r="3318" spans="2:2" hidden="1" x14ac:dyDescent="0.15">
      <c r="B3318" s="8"/>
    </row>
    <row r="3319" spans="2:2" hidden="1" x14ac:dyDescent="0.15">
      <c r="B3319" s="8"/>
    </row>
    <row r="3320" spans="2:2" hidden="1" x14ac:dyDescent="0.15">
      <c r="B3320" s="8"/>
    </row>
    <row r="3321" spans="2:2" hidden="1" x14ac:dyDescent="0.15">
      <c r="B3321" s="8"/>
    </row>
    <row r="3322" spans="2:2" hidden="1" x14ac:dyDescent="0.15">
      <c r="B3322" s="8"/>
    </row>
    <row r="3323" spans="2:2" hidden="1" x14ac:dyDescent="0.15">
      <c r="B3323" s="8"/>
    </row>
    <row r="3324" spans="2:2" hidden="1" x14ac:dyDescent="0.15">
      <c r="B3324" s="8"/>
    </row>
    <row r="3325" spans="2:2" hidden="1" x14ac:dyDescent="0.15">
      <c r="B3325" s="8"/>
    </row>
    <row r="3326" spans="2:2" hidden="1" x14ac:dyDescent="0.15">
      <c r="B3326" s="8"/>
    </row>
    <row r="3327" spans="2:2" hidden="1" x14ac:dyDescent="0.15">
      <c r="B3327" s="8"/>
    </row>
    <row r="3328" spans="2:2" hidden="1" x14ac:dyDescent="0.15">
      <c r="B3328" s="8"/>
    </row>
    <row r="3329" spans="2:2" hidden="1" x14ac:dyDescent="0.15">
      <c r="B3329" s="8"/>
    </row>
    <row r="3330" spans="2:2" hidden="1" x14ac:dyDescent="0.15">
      <c r="B3330" s="8"/>
    </row>
    <row r="3331" spans="2:2" hidden="1" x14ac:dyDescent="0.15">
      <c r="B3331" s="8"/>
    </row>
    <row r="3332" spans="2:2" hidden="1" x14ac:dyDescent="0.15">
      <c r="B3332" s="8"/>
    </row>
    <row r="3333" spans="2:2" hidden="1" x14ac:dyDescent="0.15">
      <c r="B3333" s="8"/>
    </row>
    <row r="3334" spans="2:2" hidden="1" x14ac:dyDescent="0.15">
      <c r="B3334" s="8"/>
    </row>
    <row r="3335" spans="2:2" hidden="1" x14ac:dyDescent="0.15">
      <c r="B3335" s="8"/>
    </row>
    <row r="3336" spans="2:2" hidden="1" x14ac:dyDescent="0.15">
      <c r="B3336" s="8"/>
    </row>
    <row r="3337" spans="2:2" hidden="1" x14ac:dyDescent="0.15">
      <c r="B3337" s="8"/>
    </row>
    <row r="3338" spans="2:2" hidden="1" x14ac:dyDescent="0.15">
      <c r="B3338" s="8"/>
    </row>
    <row r="3339" spans="2:2" hidden="1" x14ac:dyDescent="0.15">
      <c r="B3339" s="8"/>
    </row>
    <row r="3340" spans="2:2" hidden="1" x14ac:dyDescent="0.15">
      <c r="B3340" s="8"/>
    </row>
    <row r="3341" spans="2:2" hidden="1" x14ac:dyDescent="0.15">
      <c r="B3341" s="8"/>
    </row>
    <row r="3342" spans="2:2" hidden="1" x14ac:dyDescent="0.15">
      <c r="B3342" s="8"/>
    </row>
    <row r="3343" spans="2:2" hidden="1" x14ac:dyDescent="0.15">
      <c r="B3343" s="8"/>
    </row>
    <row r="3344" spans="2:2" hidden="1" x14ac:dyDescent="0.15">
      <c r="B3344" s="8"/>
    </row>
    <row r="3345" spans="2:2" hidden="1" x14ac:dyDescent="0.15">
      <c r="B3345" s="8"/>
    </row>
    <row r="3346" spans="2:2" hidden="1" x14ac:dyDescent="0.15">
      <c r="B3346" s="8"/>
    </row>
    <row r="3347" spans="2:2" hidden="1" x14ac:dyDescent="0.15">
      <c r="B3347" s="8"/>
    </row>
    <row r="3348" spans="2:2" hidden="1" x14ac:dyDescent="0.15">
      <c r="B3348" s="8"/>
    </row>
    <row r="3349" spans="2:2" hidden="1" x14ac:dyDescent="0.15">
      <c r="B3349" s="8"/>
    </row>
    <row r="3350" spans="2:2" hidden="1" x14ac:dyDescent="0.15">
      <c r="B3350" s="8"/>
    </row>
    <row r="3351" spans="2:2" hidden="1" x14ac:dyDescent="0.15">
      <c r="B3351" s="8"/>
    </row>
    <row r="3352" spans="2:2" hidden="1" x14ac:dyDescent="0.15">
      <c r="B3352" s="8"/>
    </row>
    <row r="3353" spans="2:2" hidden="1" x14ac:dyDescent="0.15">
      <c r="B3353" s="8"/>
    </row>
    <row r="3354" spans="2:2" hidden="1" x14ac:dyDescent="0.15">
      <c r="B3354" s="8"/>
    </row>
    <row r="3355" spans="2:2" hidden="1" x14ac:dyDescent="0.15">
      <c r="B3355" s="8"/>
    </row>
    <row r="3356" spans="2:2" hidden="1" x14ac:dyDescent="0.15">
      <c r="B3356" s="8"/>
    </row>
    <row r="3357" spans="2:2" hidden="1" x14ac:dyDescent="0.15">
      <c r="B3357" s="8"/>
    </row>
    <row r="3358" spans="2:2" hidden="1" x14ac:dyDescent="0.15">
      <c r="B3358" s="8"/>
    </row>
    <row r="3359" spans="2:2" hidden="1" x14ac:dyDescent="0.15">
      <c r="B3359" s="8"/>
    </row>
    <row r="3360" spans="2:2" hidden="1" x14ac:dyDescent="0.15">
      <c r="B3360" s="8"/>
    </row>
    <row r="3361" spans="2:2" hidden="1" x14ac:dyDescent="0.15">
      <c r="B3361" s="8"/>
    </row>
    <row r="3362" spans="2:2" hidden="1" x14ac:dyDescent="0.15">
      <c r="B3362" s="8"/>
    </row>
    <row r="3363" spans="2:2" hidden="1" x14ac:dyDescent="0.15">
      <c r="B3363" s="8"/>
    </row>
    <row r="3364" spans="2:2" hidden="1" x14ac:dyDescent="0.15">
      <c r="B3364" s="8"/>
    </row>
    <row r="3365" spans="2:2" hidden="1" x14ac:dyDescent="0.15">
      <c r="B3365" s="8"/>
    </row>
    <row r="3366" spans="2:2" hidden="1" x14ac:dyDescent="0.15">
      <c r="B3366" s="8"/>
    </row>
    <row r="3367" spans="2:2" hidden="1" x14ac:dyDescent="0.15">
      <c r="B3367" s="8"/>
    </row>
    <row r="3368" spans="2:2" hidden="1" x14ac:dyDescent="0.15">
      <c r="B3368" s="8"/>
    </row>
    <row r="3369" spans="2:2" hidden="1" x14ac:dyDescent="0.15">
      <c r="B3369" s="8"/>
    </row>
    <row r="3370" spans="2:2" hidden="1" x14ac:dyDescent="0.15">
      <c r="B3370" s="8"/>
    </row>
    <row r="3371" spans="2:2" hidden="1" x14ac:dyDescent="0.15">
      <c r="B3371" s="8"/>
    </row>
    <row r="3372" spans="2:2" hidden="1" x14ac:dyDescent="0.15">
      <c r="B3372" s="8"/>
    </row>
    <row r="3373" spans="2:2" hidden="1" x14ac:dyDescent="0.15">
      <c r="B3373" s="8"/>
    </row>
    <row r="3374" spans="2:2" hidden="1" x14ac:dyDescent="0.15">
      <c r="B3374" s="8"/>
    </row>
    <row r="3375" spans="2:2" hidden="1" x14ac:dyDescent="0.15">
      <c r="B3375" s="8"/>
    </row>
    <row r="3376" spans="2:2" hidden="1" x14ac:dyDescent="0.15">
      <c r="B3376" s="8"/>
    </row>
    <row r="3377" spans="2:2" hidden="1" x14ac:dyDescent="0.15">
      <c r="B3377" s="8"/>
    </row>
    <row r="3378" spans="2:2" hidden="1" x14ac:dyDescent="0.15">
      <c r="B3378" s="8"/>
    </row>
    <row r="3379" spans="2:2" hidden="1" x14ac:dyDescent="0.15">
      <c r="B3379" s="8"/>
    </row>
    <row r="3380" spans="2:2" hidden="1" x14ac:dyDescent="0.15">
      <c r="B3380" s="8"/>
    </row>
    <row r="3381" spans="2:2" hidden="1" x14ac:dyDescent="0.15">
      <c r="B3381" s="8"/>
    </row>
    <row r="3382" spans="2:2" hidden="1" x14ac:dyDescent="0.15">
      <c r="B3382" s="8"/>
    </row>
    <row r="3383" spans="2:2" hidden="1" x14ac:dyDescent="0.15">
      <c r="B3383" s="8"/>
    </row>
    <row r="3384" spans="2:2" hidden="1" x14ac:dyDescent="0.15">
      <c r="B3384" s="8"/>
    </row>
    <row r="3385" spans="2:2" hidden="1" x14ac:dyDescent="0.15">
      <c r="B3385" s="8"/>
    </row>
    <row r="3386" spans="2:2" hidden="1" x14ac:dyDescent="0.15">
      <c r="B3386" s="8"/>
    </row>
    <row r="3387" spans="2:2" hidden="1" x14ac:dyDescent="0.15">
      <c r="B3387" s="8"/>
    </row>
    <row r="3388" spans="2:2" hidden="1" x14ac:dyDescent="0.15">
      <c r="B3388" s="8"/>
    </row>
    <row r="3389" spans="2:2" hidden="1" x14ac:dyDescent="0.15">
      <c r="B3389" s="8"/>
    </row>
    <row r="3390" spans="2:2" hidden="1" x14ac:dyDescent="0.15">
      <c r="B3390" s="8"/>
    </row>
    <row r="3391" spans="2:2" hidden="1" x14ac:dyDescent="0.15">
      <c r="B3391" s="8"/>
    </row>
    <row r="3392" spans="2:2" hidden="1" x14ac:dyDescent="0.15">
      <c r="B3392" s="8"/>
    </row>
    <row r="3393" spans="2:2" hidden="1" x14ac:dyDescent="0.15">
      <c r="B3393" s="8"/>
    </row>
    <row r="3394" spans="2:2" hidden="1" x14ac:dyDescent="0.15">
      <c r="B3394" s="8"/>
    </row>
    <row r="3395" spans="2:2" hidden="1" x14ac:dyDescent="0.15">
      <c r="B3395" s="8"/>
    </row>
    <row r="3396" spans="2:2" hidden="1" x14ac:dyDescent="0.15">
      <c r="B3396" s="8"/>
    </row>
    <row r="3397" spans="2:2" hidden="1" x14ac:dyDescent="0.15">
      <c r="B3397" s="8"/>
    </row>
    <row r="3398" spans="2:2" hidden="1" x14ac:dyDescent="0.15">
      <c r="B3398" s="8"/>
    </row>
    <row r="3399" spans="2:2" hidden="1" x14ac:dyDescent="0.15">
      <c r="B3399" s="8"/>
    </row>
    <row r="3400" spans="2:2" hidden="1" x14ac:dyDescent="0.15">
      <c r="B3400" s="8"/>
    </row>
    <row r="3401" spans="2:2" hidden="1" x14ac:dyDescent="0.15">
      <c r="B3401" s="8"/>
    </row>
    <row r="3402" spans="2:2" hidden="1" x14ac:dyDescent="0.15">
      <c r="B3402" s="8"/>
    </row>
    <row r="3403" spans="2:2" hidden="1" x14ac:dyDescent="0.15">
      <c r="B3403" s="8"/>
    </row>
    <row r="3404" spans="2:2" hidden="1" x14ac:dyDescent="0.15">
      <c r="B3404" s="8"/>
    </row>
    <row r="3405" spans="2:2" hidden="1" x14ac:dyDescent="0.15">
      <c r="B3405" s="8"/>
    </row>
    <row r="3406" spans="2:2" hidden="1" x14ac:dyDescent="0.15">
      <c r="B3406" s="8"/>
    </row>
    <row r="3407" spans="2:2" hidden="1" x14ac:dyDescent="0.15">
      <c r="B3407" s="8"/>
    </row>
    <row r="3408" spans="2:2" hidden="1" x14ac:dyDescent="0.15">
      <c r="B3408" s="8"/>
    </row>
    <row r="3409" spans="2:2" hidden="1" x14ac:dyDescent="0.15">
      <c r="B3409" s="8"/>
    </row>
    <row r="3410" spans="2:2" hidden="1" x14ac:dyDescent="0.15">
      <c r="B3410" s="8"/>
    </row>
    <row r="3411" spans="2:2" hidden="1" x14ac:dyDescent="0.15">
      <c r="B3411" s="8"/>
    </row>
    <row r="3412" spans="2:2" hidden="1" x14ac:dyDescent="0.15">
      <c r="B3412" s="8"/>
    </row>
    <row r="3413" spans="2:2" hidden="1" x14ac:dyDescent="0.15">
      <c r="B3413" s="8"/>
    </row>
    <row r="3414" spans="2:2" hidden="1" x14ac:dyDescent="0.15">
      <c r="B3414" s="8"/>
    </row>
    <row r="3415" spans="2:2" hidden="1" x14ac:dyDescent="0.15">
      <c r="B3415" s="8"/>
    </row>
    <row r="3416" spans="2:2" hidden="1" x14ac:dyDescent="0.15">
      <c r="B3416" s="8"/>
    </row>
    <row r="3417" spans="2:2" hidden="1" x14ac:dyDescent="0.15">
      <c r="B3417" s="8"/>
    </row>
    <row r="3418" spans="2:2" hidden="1" x14ac:dyDescent="0.15">
      <c r="B3418" s="8"/>
    </row>
    <row r="3419" spans="2:2" hidden="1" x14ac:dyDescent="0.15">
      <c r="B3419" s="8"/>
    </row>
    <row r="3420" spans="2:2" hidden="1" x14ac:dyDescent="0.15">
      <c r="B3420" s="8"/>
    </row>
    <row r="3421" spans="2:2" hidden="1" x14ac:dyDescent="0.15">
      <c r="B3421" s="8"/>
    </row>
    <row r="3422" spans="2:2" hidden="1" x14ac:dyDescent="0.15">
      <c r="B3422" s="8"/>
    </row>
    <row r="3423" spans="2:2" hidden="1" x14ac:dyDescent="0.15">
      <c r="B3423" s="8"/>
    </row>
    <row r="3424" spans="2:2" hidden="1" x14ac:dyDescent="0.15">
      <c r="B3424" s="8"/>
    </row>
    <row r="3425" spans="2:2" hidden="1" x14ac:dyDescent="0.15">
      <c r="B3425" s="8"/>
    </row>
    <row r="3426" spans="2:2" hidden="1" x14ac:dyDescent="0.15">
      <c r="B3426" s="8"/>
    </row>
    <row r="3427" spans="2:2" hidden="1" x14ac:dyDescent="0.15">
      <c r="B3427" s="8"/>
    </row>
    <row r="3428" spans="2:2" hidden="1" x14ac:dyDescent="0.15">
      <c r="B3428" s="8"/>
    </row>
    <row r="3429" spans="2:2" hidden="1" x14ac:dyDescent="0.15">
      <c r="B3429" s="8"/>
    </row>
    <row r="3430" spans="2:2" hidden="1" x14ac:dyDescent="0.15">
      <c r="B3430" s="8"/>
    </row>
    <row r="3431" spans="2:2" hidden="1" x14ac:dyDescent="0.15">
      <c r="B3431" s="8"/>
    </row>
    <row r="3432" spans="2:2" hidden="1" x14ac:dyDescent="0.15">
      <c r="B3432" s="8"/>
    </row>
    <row r="3433" spans="2:2" hidden="1" x14ac:dyDescent="0.15">
      <c r="B3433" s="8"/>
    </row>
    <row r="3434" spans="2:2" hidden="1" x14ac:dyDescent="0.15">
      <c r="B3434" s="8"/>
    </row>
    <row r="3435" spans="2:2" hidden="1" x14ac:dyDescent="0.15">
      <c r="B3435" s="8"/>
    </row>
    <row r="3436" spans="2:2" hidden="1" x14ac:dyDescent="0.15">
      <c r="B3436" s="8"/>
    </row>
    <row r="3437" spans="2:2" hidden="1" x14ac:dyDescent="0.15">
      <c r="B3437" s="8"/>
    </row>
    <row r="3438" spans="2:2" hidden="1" x14ac:dyDescent="0.15">
      <c r="B3438" s="8"/>
    </row>
    <row r="3439" spans="2:2" hidden="1" x14ac:dyDescent="0.15">
      <c r="B3439" s="8"/>
    </row>
    <row r="3440" spans="2:2" hidden="1" x14ac:dyDescent="0.15">
      <c r="B3440" s="8"/>
    </row>
    <row r="3441" spans="2:2" hidden="1" x14ac:dyDescent="0.15">
      <c r="B3441" s="8"/>
    </row>
    <row r="3442" spans="2:2" hidden="1" x14ac:dyDescent="0.15">
      <c r="B3442" s="8"/>
    </row>
    <row r="3443" spans="2:2" hidden="1" x14ac:dyDescent="0.15">
      <c r="B3443" s="8"/>
    </row>
    <row r="3444" spans="2:2" hidden="1" x14ac:dyDescent="0.15">
      <c r="B3444" s="8"/>
    </row>
    <row r="3445" spans="2:2" hidden="1" x14ac:dyDescent="0.15">
      <c r="B3445" s="8"/>
    </row>
    <row r="3446" spans="2:2" hidden="1" x14ac:dyDescent="0.15">
      <c r="B3446" s="8"/>
    </row>
    <row r="3447" spans="2:2" hidden="1" x14ac:dyDescent="0.15">
      <c r="B3447" s="8"/>
    </row>
    <row r="3448" spans="2:2" hidden="1" x14ac:dyDescent="0.15">
      <c r="B3448" s="8"/>
    </row>
    <row r="3449" spans="2:2" hidden="1" x14ac:dyDescent="0.15">
      <c r="B3449" s="8"/>
    </row>
    <row r="3450" spans="2:2" hidden="1" x14ac:dyDescent="0.15">
      <c r="B3450" s="8"/>
    </row>
    <row r="3451" spans="2:2" hidden="1" x14ac:dyDescent="0.15">
      <c r="B3451" s="8"/>
    </row>
    <row r="3452" spans="2:2" hidden="1" x14ac:dyDescent="0.15">
      <c r="B3452" s="8"/>
    </row>
    <row r="3453" spans="2:2" hidden="1" x14ac:dyDescent="0.15">
      <c r="B3453" s="8"/>
    </row>
    <row r="3454" spans="2:2" hidden="1" x14ac:dyDescent="0.15">
      <c r="B3454" s="8"/>
    </row>
    <row r="3455" spans="2:2" hidden="1" x14ac:dyDescent="0.15">
      <c r="B3455" s="8"/>
    </row>
    <row r="3456" spans="2:2" hidden="1" x14ac:dyDescent="0.15">
      <c r="B3456" s="8"/>
    </row>
    <row r="3457" spans="2:2" hidden="1" x14ac:dyDescent="0.15">
      <c r="B3457" s="8"/>
    </row>
    <row r="3458" spans="2:2" hidden="1" x14ac:dyDescent="0.15">
      <c r="B3458" s="8"/>
    </row>
    <row r="3459" spans="2:2" hidden="1" x14ac:dyDescent="0.15">
      <c r="B3459" s="8"/>
    </row>
    <row r="3460" spans="2:2" hidden="1" x14ac:dyDescent="0.15">
      <c r="B3460" s="8"/>
    </row>
    <row r="3461" spans="2:2" hidden="1" x14ac:dyDescent="0.15">
      <c r="B3461" s="8"/>
    </row>
    <row r="3462" spans="2:2" hidden="1" x14ac:dyDescent="0.15">
      <c r="B3462" s="8"/>
    </row>
    <row r="3463" spans="2:2" hidden="1" x14ac:dyDescent="0.15">
      <c r="B3463" s="8"/>
    </row>
    <row r="3464" spans="2:2" hidden="1" x14ac:dyDescent="0.15">
      <c r="B3464" s="8"/>
    </row>
    <row r="3465" spans="2:2" hidden="1" x14ac:dyDescent="0.15">
      <c r="B3465" s="8"/>
    </row>
    <row r="3466" spans="2:2" hidden="1" x14ac:dyDescent="0.15">
      <c r="B3466" s="8"/>
    </row>
    <row r="3467" spans="2:2" hidden="1" x14ac:dyDescent="0.15">
      <c r="B3467" s="8"/>
    </row>
    <row r="3468" spans="2:2" hidden="1" x14ac:dyDescent="0.15">
      <c r="B3468" s="8"/>
    </row>
    <row r="3469" spans="2:2" hidden="1" x14ac:dyDescent="0.15">
      <c r="B3469" s="8"/>
    </row>
    <row r="3470" spans="2:2" hidden="1" x14ac:dyDescent="0.15">
      <c r="B3470" s="8"/>
    </row>
    <row r="3471" spans="2:2" hidden="1" x14ac:dyDescent="0.15">
      <c r="B3471" s="8"/>
    </row>
    <row r="3472" spans="2:2" hidden="1" x14ac:dyDescent="0.15">
      <c r="B3472" s="8"/>
    </row>
    <row r="3473" spans="2:2" hidden="1" x14ac:dyDescent="0.15">
      <c r="B3473" s="8"/>
    </row>
    <row r="3474" spans="2:2" hidden="1" x14ac:dyDescent="0.15">
      <c r="B3474" s="8"/>
    </row>
    <row r="3475" spans="2:2" hidden="1" x14ac:dyDescent="0.15">
      <c r="B3475" s="8"/>
    </row>
    <row r="3476" spans="2:2" hidden="1" x14ac:dyDescent="0.15">
      <c r="B3476" s="8"/>
    </row>
    <row r="3477" spans="2:2" hidden="1" x14ac:dyDescent="0.15">
      <c r="B3477" s="8"/>
    </row>
    <row r="3478" spans="2:2" hidden="1" x14ac:dyDescent="0.15">
      <c r="B3478" s="8"/>
    </row>
    <row r="3479" spans="2:2" hidden="1" x14ac:dyDescent="0.15">
      <c r="B3479" s="8"/>
    </row>
    <row r="3480" spans="2:2" hidden="1" x14ac:dyDescent="0.15">
      <c r="B3480" s="8"/>
    </row>
    <row r="3481" spans="2:2" hidden="1" x14ac:dyDescent="0.15">
      <c r="B3481" s="8"/>
    </row>
    <row r="3482" spans="2:2" hidden="1" x14ac:dyDescent="0.15">
      <c r="B3482" s="8"/>
    </row>
    <row r="3483" spans="2:2" hidden="1" x14ac:dyDescent="0.15">
      <c r="B3483" s="8"/>
    </row>
    <row r="3484" spans="2:2" hidden="1" x14ac:dyDescent="0.15">
      <c r="B3484" s="8"/>
    </row>
    <row r="3485" spans="2:2" hidden="1" x14ac:dyDescent="0.15">
      <c r="B3485" s="8"/>
    </row>
    <row r="3486" spans="2:2" hidden="1" x14ac:dyDescent="0.15">
      <c r="B3486" s="8"/>
    </row>
    <row r="3487" spans="2:2" hidden="1" x14ac:dyDescent="0.15">
      <c r="B3487" s="8"/>
    </row>
    <row r="3488" spans="2:2" hidden="1" x14ac:dyDescent="0.15">
      <c r="B3488" s="8"/>
    </row>
    <row r="3489" spans="2:2" hidden="1" x14ac:dyDescent="0.15">
      <c r="B3489" s="8"/>
    </row>
    <row r="3490" spans="2:2" hidden="1" x14ac:dyDescent="0.15">
      <c r="B3490" s="8"/>
    </row>
    <row r="3491" spans="2:2" hidden="1" x14ac:dyDescent="0.15">
      <c r="B3491" s="8"/>
    </row>
    <row r="3492" spans="2:2" hidden="1" x14ac:dyDescent="0.15">
      <c r="B3492" s="8"/>
    </row>
    <row r="3493" spans="2:2" hidden="1" x14ac:dyDescent="0.15">
      <c r="B3493" s="8"/>
    </row>
    <row r="3494" spans="2:2" hidden="1" x14ac:dyDescent="0.15">
      <c r="B3494" s="8"/>
    </row>
    <row r="3495" spans="2:2" hidden="1" x14ac:dyDescent="0.15">
      <c r="B3495" s="8"/>
    </row>
    <row r="3496" spans="2:2" hidden="1" x14ac:dyDescent="0.15">
      <c r="B3496" s="8"/>
    </row>
    <row r="3497" spans="2:2" hidden="1" x14ac:dyDescent="0.15">
      <c r="B3497" s="8"/>
    </row>
    <row r="3498" spans="2:2" hidden="1" x14ac:dyDescent="0.15">
      <c r="B3498" s="8"/>
    </row>
    <row r="3499" spans="2:2" hidden="1" x14ac:dyDescent="0.15">
      <c r="B3499" s="8"/>
    </row>
    <row r="3500" spans="2:2" hidden="1" x14ac:dyDescent="0.15">
      <c r="B3500" s="8"/>
    </row>
    <row r="3501" spans="2:2" hidden="1" x14ac:dyDescent="0.15">
      <c r="B3501" s="8"/>
    </row>
    <row r="3502" spans="2:2" hidden="1" x14ac:dyDescent="0.15">
      <c r="B3502" s="8"/>
    </row>
    <row r="3503" spans="2:2" hidden="1" x14ac:dyDescent="0.15">
      <c r="B3503" s="8"/>
    </row>
    <row r="3504" spans="2:2" hidden="1" x14ac:dyDescent="0.15">
      <c r="B3504" s="8"/>
    </row>
    <row r="3505" spans="2:2" hidden="1" x14ac:dyDescent="0.15">
      <c r="B3505" s="8"/>
    </row>
    <row r="3506" spans="2:2" hidden="1" x14ac:dyDescent="0.15">
      <c r="B3506" s="8"/>
    </row>
    <row r="3507" spans="2:2" hidden="1" x14ac:dyDescent="0.15">
      <c r="B3507" s="8"/>
    </row>
    <row r="3508" spans="2:2" hidden="1" x14ac:dyDescent="0.15">
      <c r="B3508" s="8"/>
    </row>
    <row r="3509" spans="2:2" hidden="1" x14ac:dyDescent="0.15">
      <c r="B3509" s="8"/>
    </row>
    <row r="3510" spans="2:2" hidden="1" x14ac:dyDescent="0.15">
      <c r="B3510" s="8"/>
    </row>
    <row r="3511" spans="2:2" hidden="1" x14ac:dyDescent="0.15">
      <c r="B3511" s="8"/>
    </row>
    <row r="3512" spans="2:2" hidden="1" x14ac:dyDescent="0.15">
      <c r="B3512" s="8"/>
    </row>
    <row r="3513" spans="2:2" hidden="1" x14ac:dyDescent="0.15">
      <c r="B3513" s="8"/>
    </row>
    <row r="3514" spans="2:2" hidden="1" x14ac:dyDescent="0.15">
      <c r="B3514" s="8"/>
    </row>
    <row r="3515" spans="2:2" hidden="1" x14ac:dyDescent="0.15">
      <c r="B3515" s="8"/>
    </row>
    <row r="3516" spans="2:2" hidden="1" x14ac:dyDescent="0.15">
      <c r="B3516" s="8"/>
    </row>
    <row r="3517" spans="2:2" hidden="1" x14ac:dyDescent="0.15">
      <c r="B3517" s="8"/>
    </row>
    <row r="3518" spans="2:2" hidden="1" x14ac:dyDescent="0.15">
      <c r="B3518" s="8"/>
    </row>
    <row r="3519" spans="2:2" hidden="1" x14ac:dyDescent="0.15">
      <c r="B3519" s="8"/>
    </row>
    <row r="3520" spans="2:2" hidden="1" x14ac:dyDescent="0.15">
      <c r="B3520" s="8"/>
    </row>
    <row r="3521" spans="2:2" hidden="1" x14ac:dyDescent="0.15">
      <c r="B3521" s="8"/>
    </row>
    <row r="3522" spans="2:2" hidden="1" x14ac:dyDescent="0.15">
      <c r="B3522" s="8"/>
    </row>
    <row r="3523" spans="2:2" hidden="1" x14ac:dyDescent="0.15">
      <c r="B3523" s="8"/>
    </row>
    <row r="3524" spans="2:2" hidden="1" x14ac:dyDescent="0.15">
      <c r="B3524" s="8"/>
    </row>
    <row r="3525" spans="2:2" hidden="1" x14ac:dyDescent="0.15">
      <c r="B3525" s="8"/>
    </row>
    <row r="3526" spans="2:2" hidden="1" x14ac:dyDescent="0.15">
      <c r="B3526" s="8"/>
    </row>
    <row r="3527" spans="2:2" hidden="1" x14ac:dyDescent="0.15">
      <c r="B3527" s="8"/>
    </row>
    <row r="3528" spans="2:2" hidden="1" x14ac:dyDescent="0.15">
      <c r="B3528" s="8"/>
    </row>
    <row r="3529" spans="2:2" hidden="1" x14ac:dyDescent="0.15">
      <c r="B3529" s="8"/>
    </row>
    <row r="3530" spans="2:2" hidden="1" x14ac:dyDescent="0.15">
      <c r="B3530" s="8"/>
    </row>
    <row r="3531" spans="2:2" hidden="1" x14ac:dyDescent="0.15">
      <c r="B3531" s="8"/>
    </row>
    <row r="3532" spans="2:2" hidden="1" x14ac:dyDescent="0.15">
      <c r="B3532" s="8"/>
    </row>
    <row r="3533" spans="2:2" hidden="1" x14ac:dyDescent="0.15">
      <c r="B3533" s="8"/>
    </row>
    <row r="3534" spans="2:2" hidden="1" x14ac:dyDescent="0.15">
      <c r="B3534" s="8"/>
    </row>
    <row r="3535" spans="2:2" hidden="1" x14ac:dyDescent="0.15">
      <c r="B3535" s="8"/>
    </row>
    <row r="3536" spans="2:2" hidden="1" x14ac:dyDescent="0.15">
      <c r="B3536" s="8"/>
    </row>
    <row r="3537" spans="2:2" hidden="1" x14ac:dyDescent="0.15">
      <c r="B3537" s="8"/>
    </row>
    <row r="3538" spans="2:2" hidden="1" x14ac:dyDescent="0.15">
      <c r="B3538" s="8"/>
    </row>
    <row r="3539" spans="2:2" hidden="1" x14ac:dyDescent="0.15">
      <c r="B3539" s="8"/>
    </row>
    <row r="3540" spans="2:2" hidden="1" x14ac:dyDescent="0.15">
      <c r="B3540" s="8"/>
    </row>
    <row r="3541" spans="2:2" hidden="1" x14ac:dyDescent="0.15">
      <c r="B3541" s="8"/>
    </row>
    <row r="3542" spans="2:2" hidden="1" x14ac:dyDescent="0.15">
      <c r="B3542" s="8"/>
    </row>
    <row r="3543" spans="2:2" hidden="1" x14ac:dyDescent="0.15">
      <c r="B3543" s="8"/>
    </row>
    <row r="3544" spans="2:2" hidden="1" x14ac:dyDescent="0.15">
      <c r="B3544" s="8"/>
    </row>
    <row r="3545" spans="2:2" hidden="1" x14ac:dyDescent="0.15">
      <c r="B3545" s="8"/>
    </row>
    <row r="3546" spans="2:2" hidden="1" x14ac:dyDescent="0.15">
      <c r="B3546" s="8"/>
    </row>
    <row r="3547" spans="2:2" hidden="1" x14ac:dyDescent="0.15">
      <c r="B3547" s="8"/>
    </row>
    <row r="3548" spans="2:2" hidden="1" x14ac:dyDescent="0.15">
      <c r="B3548" s="8"/>
    </row>
    <row r="3549" spans="2:2" hidden="1" x14ac:dyDescent="0.15">
      <c r="B3549" s="8"/>
    </row>
    <row r="3550" spans="2:2" hidden="1" x14ac:dyDescent="0.15">
      <c r="B3550" s="8"/>
    </row>
    <row r="3551" spans="2:2" hidden="1" x14ac:dyDescent="0.15">
      <c r="B3551" s="8"/>
    </row>
    <row r="3552" spans="2:2" hidden="1" x14ac:dyDescent="0.15">
      <c r="B3552" s="8"/>
    </row>
    <row r="3553" spans="2:2" hidden="1" x14ac:dyDescent="0.15">
      <c r="B3553" s="8"/>
    </row>
    <row r="3554" spans="2:2" hidden="1" x14ac:dyDescent="0.15">
      <c r="B3554" s="8"/>
    </row>
    <row r="3555" spans="2:2" hidden="1" x14ac:dyDescent="0.15">
      <c r="B3555" s="8"/>
    </row>
    <row r="3556" spans="2:2" hidden="1" x14ac:dyDescent="0.15">
      <c r="B3556" s="8"/>
    </row>
    <row r="3557" spans="2:2" hidden="1" x14ac:dyDescent="0.15">
      <c r="B3557" s="8"/>
    </row>
    <row r="3558" spans="2:2" hidden="1" x14ac:dyDescent="0.15">
      <c r="B3558" s="8"/>
    </row>
    <row r="3559" spans="2:2" hidden="1" x14ac:dyDescent="0.15">
      <c r="B3559" s="8"/>
    </row>
    <row r="3560" spans="2:2" hidden="1" x14ac:dyDescent="0.15">
      <c r="B3560" s="8"/>
    </row>
    <row r="3561" spans="2:2" hidden="1" x14ac:dyDescent="0.15">
      <c r="B3561" s="8"/>
    </row>
    <row r="3562" spans="2:2" hidden="1" x14ac:dyDescent="0.15">
      <c r="B3562" s="8"/>
    </row>
    <row r="3563" spans="2:2" hidden="1" x14ac:dyDescent="0.15">
      <c r="B3563" s="8"/>
    </row>
    <row r="3564" spans="2:2" hidden="1" x14ac:dyDescent="0.15">
      <c r="B3564" s="8"/>
    </row>
    <row r="3565" spans="2:2" hidden="1" x14ac:dyDescent="0.15">
      <c r="B3565" s="8"/>
    </row>
    <row r="3566" spans="2:2" hidden="1" x14ac:dyDescent="0.15">
      <c r="B3566" s="8"/>
    </row>
    <row r="3567" spans="2:2" hidden="1" x14ac:dyDescent="0.15">
      <c r="B3567" s="8"/>
    </row>
    <row r="3568" spans="2:2" hidden="1" x14ac:dyDescent="0.15">
      <c r="B3568" s="8"/>
    </row>
    <row r="3569" spans="2:2" hidden="1" x14ac:dyDescent="0.15">
      <c r="B3569" s="8"/>
    </row>
    <row r="3570" spans="2:2" hidden="1" x14ac:dyDescent="0.15">
      <c r="B3570" s="8"/>
    </row>
    <row r="3571" spans="2:2" hidden="1" x14ac:dyDescent="0.15">
      <c r="B3571" s="8"/>
    </row>
    <row r="3572" spans="2:2" hidden="1" x14ac:dyDescent="0.15">
      <c r="B3572" s="8"/>
    </row>
    <row r="3573" spans="2:2" hidden="1" x14ac:dyDescent="0.15">
      <c r="B3573" s="8"/>
    </row>
    <row r="3574" spans="2:2" hidden="1" x14ac:dyDescent="0.15">
      <c r="B3574" s="8"/>
    </row>
    <row r="3575" spans="2:2" hidden="1" x14ac:dyDescent="0.15">
      <c r="B3575" s="8"/>
    </row>
    <row r="3576" spans="2:2" hidden="1" x14ac:dyDescent="0.15">
      <c r="B3576" s="8"/>
    </row>
    <row r="3577" spans="2:2" hidden="1" x14ac:dyDescent="0.15">
      <c r="B3577" s="8"/>
    </row>
    <row r="3578" spans="2:2" hidden="1" x14ac:dyDescent="0.15">
      <c r="B3578" s="8"/>
    </row>
    <row r="3579" spans="2:2" hidden="1" x14ac:dyDescent="0.15">
      <c r="B3579" s="8"/>
    </row>
    <row r="3580" spans="2:2" hidden="1" x14ac:dyDescent="0.15">
      <c r="B3580" s="8"/>
    </row>
    <row r="3581" spans="2:2" hidden="1" x14ac:dyDescent="0.15">
      <c r="B3581" s="8"/>
    </row>
    <row r="3582" spans="2:2" hidden="1" x14ac:dyDescent="0.15">
      <c r="B3582" s="8"/>
    </row>
    <row r="3583" spans="2:2" hidden="1" x14ac:dyDescent="0.15">
      <c r="B3583" s="8"/>
    </row>
    <row r="3584" spans="2:2" hidden="1" x14ac:dyDescent="0.15">
      <c r="B3584" s="8"/>
    </row>
    <row r="3585" spans="2:2" hidden="1" x14ac:dyDescent="0.15">
      <c r="B3585" s="8"/>
    </row>
    <row r="3586" spans="2:2" hidden="1" x14ac:dyDescent="0.15">
      <c r="B3586" s="8"/>
    </row>
    <row r="3587" spans="2:2" hidden="1" x14ac:dyDescent="0.15">
      <c r="B3587" s="8"/>
    </row>
    <row r="3588" spans="2:2" hidden="1" x14ac:dyDescent="0.15">
      <c r="B3588" s="8"/>
    </row>
    <row r="3589" spans="2:2" hidden="1" x14ac:dyDescent="0.15">
      <c r="B3589" s="8"/>
    </row>
    <row r="3590" spans="2:2" hidden="1" x14ac:dyDescent="0.15">
      <c r="B3590" s="8"/>
    </row>
    <row r="3591" spans="2:2" hidden="1" x14ac:dyDescent="0.15">
      <c r="B3591" s="8"/>
    </row>
    <row r="3592" spans="2:2" hidden="1" x14ac:dyDescent="0.15">
      <c r="B3592" s="8"/>
    </row>
    <row r="3593" spans="2:2" hidden="1" x14ac:dyDescent="0.15">
      <c r="B3593" s="8"/>
    </row>
    <row r="3594" spans="2:2" hidden="1" x14ac:dyDescent="0.15">
      <c r="B3594" s="8"/>
    </row>
    <row r="3595" spans="2:2" hidden="1" x14ac:dyDescent="0.15">
      <c r="B3595" s="8"/>
    </row>
    <row r="3596" spans="2:2" hidden="1" x14ac:dyDescent="0.15">
      <c r="B3596" s="8"/>
    </row>
    <row r="3597" spans="2:2" hidden="1" x14ac:dyDescent="0.15">
      <c r="B3597" s="8"/>
    </row>
    <row r="3598" spans="2:2" hidden="1" x14ac:dyDescent="0.15">
      <c r="B3598" s="8"/>
    </row>
    <row r="3599" spans="2:2" hidden="1" x14ac:dyDescent="0.15">
      <c r="B3599" s="8"/>
    </row>
    <row r="3600" spans="2:2" hidden="1" x14ac:dyDescent="0.15">
      <c r="B3600" s="8"/>
    </row>
    <row r="3601" spans="2:2" hidden="1" x14ac:dyDescent="0.15">
      <c r="B3601" s="8"/>
    </row>
    <row r="3602" spans="2:2" hidden="1" x14ac:dyDescent="0.15">
      <c r="B3602" s="8"/>
    </row>
    <row r="3603" spans="2:2" hidden="1" x14ac:dyDescent="0.15">
      <c r="B3603" s="8"/>
    </row>
    <row r="3604" spans="2:2" hidden="1" x14ac:dyDescent="0.15">
      <c r="B3604" s="8"/>
    </row>
    <row r="3605" spans="2:2" hidden="1" x14ac:dyDescent="0.15">
      <c r="B3605" s="8"/>
    </row>
    <row r="3606" spans="2:2" hidden="1" x14ac:dyDescent="0.15">
      <c r="B3606" s="8"/>
    </row>
    <row r="3607" spans="2:2" hidden="1" x14ac:dyDescent="0.15">
      <c r="B3607" s="8"/>
    </row>
    <row r="3608" spans="2:2" hidden="1" x14ac:dyDescent="0.15">
      <c r="B3608" s="8"/>
    </row>
    <row r="3609" spans="2:2" hidden="1" x14ac:dyDescent="0.15">
      <c r="B3609" s="8"/>
    </row>
    <row r="3610" spans="2:2" hidden="1" x14ac:dyDescent="0.15">
      <c r="B3610" s="8"/>
    </row>
    <row r="3611" spans="2:2" hidden="1" x14ac:dyDescent="0.15">
      <c r="B3611" s="8"/>
    </row>
    <row r="3612" spans="2:2" hidden="1" x14ac:dyDescent="0.15">
      <c r="B3612" s="8"/>
    </row>
    <row r="3613" spans="2:2" hidden="1" x14ac:dyDescent="0.15">
      <c r="B3613" s="8"/>
    </row>
    <row r="3614" spans="2:2" hidden="1" x14ac:dyDescent="0.15">
      <c r="B3614" s="8"/>
    </row>
    <row r="3615" spans="2:2" hidden="1" x14ac:dyDescent="0.15">
      <c r="B3615" s="8"/>
    </row>
    <row r="3616" spans="2:2" hidden="1" x14ac:dyDescent="0.15">
      <c r="B3616" s="8"/>
    </row>
    <row r="3617" spans="2:2" hidden="1" x14ac:dyDescent="0.15">
      <c r="B3617" s="8"/>
    </row>
    <row r="3618" spans="2:2" hidden="1" x14ac:dyDescent="0.15">
      <c r="B3618" s="8"/>
    </row>
    <row r="3619" spans="2:2" hidden="1" x14ac:dyDescent="0.15">
      <c r="B3619" s="8"/>
    </row>
    <row r="3620" spans="2:2" hidden="1" x14ac:dyDescent="0.15">
      <c r="B3620" s="8"/>
    </row>
    <row r="3621" spans="2:2" hidden="1" x14ac:dyDescent="0.15">
      <c r="B3621" s="8"/>
    </row>
    <row r="3622" spans="2:2" hidden="1" x14ac:dyDescent="0.15">
      <c r="B3622" s="8"/>
    </row>
    <row r="3623" spans="2:2" hidden="1" x14ac:dyDescent="0.15">
      <c r="B3623" s="8"/>
    </row>
    <row r="3624" spans="2:2" hidden="1" x14ac:dyDescent="0.15">
      <c r="B3624" s="8"/>
    </row>
    <row r="3625" spans="2:2" hidden="1" x14ac:dyDescent="0.15">
      <c r="B3625" s="8"/>
    </row>
    <row r="3626" spans="2:2" hidden="1" x14ac:dyDescent="0.15">
      <c r="B3626" s="8"/>
    </row>
    <row r="3627" spans="2:2" hidden="1" x14ac:dyDescent="0.15">
      <c r="B3627" s="8"/>
    </row>
    <row r="3628" spans="2:2" hidden="1" x14ac:dyDescent="0.15">
      <c r="B3628" s="8"/>
    </row>
    <row r="3629" spans="2:2" hidden="1" x14ac:dyDescent="0.15">
      <c r="B3629" s="8"/>
    </row>
    <row r="3630" spans="2:2" hidden="1" x14ac:dyDescent="0.15">
      <c r="B3630" s="8"/>
    </row>
    <row r="3631" spans="2:2" hidden="1" x14ac:dyDescent="0.15">
      <c r="B3631" s="8"/>
    </row>
    <row r="3632" spans="2:2" hidden="1" x14ac:dyDescent="0.15">
      <c r="B3632" s="8"/>
    </row>
    <row r="3633" spans="2:2" hidden="1" x14ac:dyDescent="0.15">
      <c r="B3633" s="8"/>
    </row>
    <row r="3634" spans="2:2" hidden="1" x14ac:dyDescent="0.15">
      <c r="B3634" s="8"/>
    </row>
    <row r="3635" spans="2:2" hidden="1" x14ac:dyDescent="0.15">
      <c r="B3635" s="8"/>
    </row>
    <row r="3636" spans="2:2" hidden="1" x14ac:dyDescent="0.15">
      <c r="B3636" s="8"/>
    </row>
    <row r="3637" spans="2:2" hidden="1" x14ac:dyDescent="0.15">
      <c r="B3637" s="8"/>
    </row>
    <row r="3638" spans="2:2" hidden="1" x14ac:dyDescent="0.15">
      <c r="B3638" s="8"/>
    </row>
    <row r="3639" spans="2:2" hidden="1" x14ac:dyDescent="0.15">
      <c r="B3639" s="8"/>
    </row>
    <row r="3640" spans="2:2" hidden="1" x14ac:dyDescent="0.15">
      <c r="B3640" s="8"/>
    </row>
    <row r="3641" spans="2:2" hidden="1" x14ac:dyDescent="0.15">
      <c r="B3641" s="8"/>
    </row>
    <row r="3642" spans="2:2" hidden="1" x14ac:dyDescent="0.15">
      <c r="B3642" s="8"/>
    </row>
    <row r="3643" spans="2:2" hidden="1" x14ac:dyDescent="0.15">
      <c r="B3643" s="8"/>
    </row>
    <row r="3644" spans="2:2" hidden="1" x14ac:dyDescent="0.15">
      <c r="B3644" s="8"/>
    </row>
    <row r="3645" spans="2:2" hidden="1" x14ac:dyDescent="0.15">
      <c r="B3645" s="8"/>
    </row>
    <row r="3646" spans="2:2" hidden="1" x14ac:dyDescent="0.15">
      <c r="B3646" s="8"/>
    </row>
    <row r="3647" spans="2:2" hidden="1" x14ac:dyDescent="0.15">
      <c r="B3647" s="8"/>
    </row>
    <row r="3648" spans="2:2" hidden="1" x14ac:dyDescent="0.15">
      <c r="B3648" s="8"/>
    </row>
    <row r="3649" spans="2:2" hidden="1" x14ac:dyDescent="0.15">
      <c r="B3649" s="8"/>
    </row>
    <row r="3650" spans="2:2" hidden="1" x14ac:dyDescent="0.15">
      <c r="B3650" s="8"/>
    </row>
    <row r="3651" spans="2:2" hidden="1" x14ac:dyDescent="0.15">
      <c r="B3651" s="8"/>
    </row>
    <row r="3652" spans="2:2" hidden="1" x14ac:dyDescent="0.15">
      <c r="B3652" s="8"/>
    </row>
    <row r="3653" spans="2:2" hidden="1" x14ac:dyDescent="0.15">
      <c r="B3653" s="8"/>
    </row>
    <row r="3654" spans="2:2" hidden="1" x14ac:dyDescent="0.15">
      <c r="B3654" s="8"/>
    </row>
    <row r="3655" spans="2:2" hidden="1" x14ac:dyDescent="0.15">
      <c r="B3655" s="8"/>
    </row>
    <row r="3656" spans="2:2" hidden="1" x14ac:dyDescent="0.15">
      <c r="B3656" s="8"/>
    </row>
    <row r="3657" spans="2:2" hidden="1" x14ac:dyDescent="0.15">
      <c r="B3657" s="8"/>
    </row>
    <row r="3658" spans="2:2" hidden="1" x14ac:dyDescent="0.15">
      <c r="B3658" s="8"/>
    </row>
    <row r="3659" spans="2:2" hidden="1" x14ac:dyDescent="0.15">
      <c r="B3659" s="8"/>
    </row>
    <row r="3660" spans="2:2" hidden="1" x14ac:dyDescent="0.15">
      <c r="B3660" s="8"/>
    </row>
    <row r="3661" spans="2:2" hidden="1" x14ac:dyDescent="0.15">
      <c r="B3661" s="8"/>
    </row>
    <row r="3662" spans="2:2" hidden="1" x14ac:dyDescent="0.15">
      <c r="B3662" s="8"/>
    </row>
    <row r="3663" spans="2:2" hidden="1" x14ac:dyDescent="0.15">
      <c r="B3663" s="8"/>
    </row>
    <row r="3664" spans="2:2" hidden="1" x14ac:dyDescent="0.15">
      <c r="B3664" s="8"/>
    </row>
    <row r="3665" spans="2:2" hidden="1" x14ac:dyDescent="0.15">
      <c r="B3665" s="8"/>
    </row>
    <row r="3666" spans="2:2" hidden="1" x14ac:dyDescent="0.15">
      <c r="B3666" s="8"/>
    </row>
    <row r="3667" spans="2:2" hidden="1" x14ac:dyDescent="0.15">
      <c r="B3667" s="8"/>
    </row>
    <row r="3668" spans="2:2" hidden="1" x14ac:dyDescent="0.15">
      <c r="B3668" s="8"/>
    </row>
    <row r="3669" spans="2:2" hidden="1" x14ac:dyDescent="0.15">
      <c r="B3669" s="8"/>
    </row>
    <row r="3670" spans="2:2" hidden="1" x14ac:dyDescent="0.15">
      <c r="B3670" s="8"/>
    </row>
    <row r="3671" spans="2:2" hidden="1" x14ac:dyDescent="0.15">
      <c r="B3671" s="8"/>
    </row>
    <row r="3672" spans="2:2" hidden="1" x14ac:dyDescent="0.15">
      <c r="B3672" s="8"/>
    </row>
    <row r="3673" spans="2:2" hidden="1" x14ac:dyDescent="0.15">
      <c r="B3673" s="8"/>
    </row>
    <row r="3674" spans="2:2" hidden="1" x14ac:dyDescent="0.15">
      <c r="B3674" s="8"/>
    </row>
    <row r="3675" spans="2:2" hidden="1" x14ac:dyDescent="0.15">
      <c r="B3675" s="8"/>
    </row>
    <row r="3676" spans="2:2" hidden="1" x14ac:dyDescent="0.15">
      <c r="B3676" s="8"/>
    </row>
    <row r="3677" spans="2:2" hidden="1" x14ac:dyDescent="0.15">
      <c r="B3677" s="8"/>
    </row>
    <row r="3678" spans="2:2" hidden="1" x14ac:dyDescent="0.15">
      <c r="B3678" s="8"/>
    </row>
    <row r="3679" spans="2:2" hidden="1" x14ac:dyDescent="0.15">
      <c r="B3679" s="8"/>
    </row>
    <row r="3680" spans="2:2" hidden="1" x14ac:dyDescent="0.15">
      <c r="B3680" s="8"/>
    </row>
    <row r="3681" spans="2:2" hidden="1" x14ac:dyDescent="0.15">
      <c r="B3681" s="8"/>
    </row>
    <row r="3682" spans="2:2" hidden="1" x14ac:dyDescent="0.15">
      <c r="B3682" s="8"/>
    </row>
    <row r="3683" spans="2:2" hidden="1" x14ac:dyDescent="0.15">
      <c r="B3683" s="8"/>
    </row>
    <row r="3684" spans="2:2" hidden="1" x14ac:dyDescent="0.15">
      <c r="B3684" s="8"/>
    </row>
    <row r="3685" spans="2:2" hidden="1" x14ac:dyDescent="0.15">
      <c r="B3685" s="8"/>
    </row>
    <row r="3686" spans="2:2" hidden="1" x14ac:dyDescent="0.15">
      <c r="B3686" s="8"/>
    </row>
    <row r="3687" spans="2:2" hidden="1" x14ac:dyDescent="0.15">
      <c r="B3687" s="8"/>
    </row>
    <row r="3688" spans="2:2" hidden="1" x14ac:dyDescent="0.15">
      <c r="B3688" s="8"/>
    </row>
    <row r="3689" spans="2:2" hidden="1" x14ac:dyDescent="0.15">
      <c r="B3689" s="8"/>
    </row>
    <row r="3690" spans="2:2" hidden="1" x14ac:dyDescent="0.15">
      <c r="B3690" s="8"/>
    </row>
    <row r="3691" spans="2:2" hidden="1" x14ac:dyDescent="0.15">
      <c r="B3691" s="8"/>
    </row>
    <row r="3692" spans="2:2" hidden="1" x14ac:dyDescent="0.15">
      <c r="B3692" s="8"/>
    </row>
    <row r="3693" spans="2:2" hidden="1" x14ac:dyDescent="0.15">
      <c r="B3693" s="8"/>
    </row>
    <row r="3694" spans="2:2" hidden="1" x14ac:dyDescent="0.15">
      <c r="B3694" s="8"/>
    </row>
    <row r="3695" spans="2:2" hidden="1" x14ac:dyDescent="0.15">
      <c r="B3695" s="8"/>
    </row>
    <row r="3696" spans="2:2" hidden="1" x14ac:dyDescent="0.15">
      <c r="B3696" s="8"/>
    </row>
    <row r="3697" spans="2:2" hidden="1" x14ac:dyDescent="0.15">
      <c r="B3697" s="8"/>
    </row>
    <row r="3698" spans="2:2" hidden="1" x14ac:dyDescent="0.15">
      <c r="B3698" s="8"/>
    </row>
    <row r="3699" spans="2:2" hidden="1" x14ac:dyDescent="0.15">
      <c r="B3699" s="8"/>
    </row>
    <row r="3700" spans="2:2" hidden="1" x14ac:dyDescent="0.15">
      <c r="B3700" s="8"/>
    </row>
    <row r="3701" spans="2:2" hidden="1" x14ac:dyDescent="0.15">
      <c r="B3701" s="8"/>
    </row>
    <row r="3702" spans="2:2" hidden="1" x14ac:dyDescent="0.15">
      <c r="B3702" s="8"/>
    </row>
    <row r="3703" spans="2:2" hidden="1" x14ac:dyDescent="0.15">
      <c r="B3703" s="8"/>
    </row>
    <row r="3704" spans="2:2" hidden="1" x14ac:dyDescent="0.15">
      <c r="B3704" s="8"/>
    </row>
    <row r="3705" spans="2:2" hidden="1" x14ac:dyDescent="0.15">
      <c r="B3705" s="8"/>
    </row>
    <row r="3706" spans="2:2" hidden="1" x14ac:dyDescent="0.15">
      <c r="B3706" s="8"/>
    </row>
    <row r="3707" spans="2:2" hidden="1" x14ac:dyDescent="0.15">
      <c r="B3707" s="8"/>
    </row>
    <row r="3708" spans="2:2" hidden="1" x14ac:dyDescent="0.15">
      <c r="B3708" s="8"/>
    </row>
    <row r="3709" spans="2:2" hidden="1" x14ac:dyDescent="0.15">
      <c r="B3709" s="8"/>
    </row>
    <row r="3710" spans="2:2" hidden="1" x14ac:dyDescent="0.15">
      <c r="B3710" s="8"/>
    </row>
    <row r="3711" spans="2:2" hidden="1" x14ac:dyDescent="0.15">
      <c r="B3711" s="8"/>
    </row>
    <row r="3712" spans="2:2" hidden="1" x14ac:dyDescent="0.15">
      <c r="B3712" s="8"/>
    </row>
    <row r="3713" spans="2:2" hidden="1" x14ac:dyDescent="0.15">
      <c r="B3713" s="8"/>
    </row>
    <row r="3714" spans="2:2" hidden="1" x14ac:dyDescent="0.15">
      <c r="B3714" s="8"/>
    </row>
    <row r="3715" spans="2:2" hidden="1" x14ac:dyDescent="0.15">
      <c r="B3715" s="8"/>
    </row>
    <row r="3716" spans="2:2" hidden="1" x14ac:dyDescent="0.15">
      <c r="B3716" s="8"/>
    </row>
    <row r="3717" spans="2:2" hidden="1" x14ac:dyDescent="0.15">
      <c r="B3717" s="8"/>
    </row>
    <row r="3718" spans="2:2" hidden="1" x14ac:dyDescent="0.15">
      <c r="B3718" s="8"/>
    </row>
    <row r="3719" spans="2:2" hidden="1" x14ac:dyDescent="0.15">
      <c r="B3719" s="8"/>
    </row>
    <row r="3720" spans="2:2" hidden="1" x14ac:dyDescent="0.15">
      <c r="B3720" s="8"/>
    </row>
    <row r="3721" spans="2:2" hidden="1" x14ac:dyDescent="0.15">
      <c r="B3721" s="8"/>
    </row>
    <row r="3722" spans="2:2" hidden="1" x14ac:dyDescent="0.15">
      <c r="B3722" s="8"/>
    </row>
    <row r="3723" spans="2:2" hidden="1" x14ac:dyDescent="0.15">
      <c r="B3723" s="8"/>
    </row>
    <row r="3724" spans="2:2" hidden="1" x14ac:dyDescent="0.15">
      <c r="B3724" s="8"/>
    </row>
    <row r="3725" spans="2:2" hidden="1" x14ac:dyDescent="0.15">
      <c r="B3725" s="8"/>
    </row>
    <row r="3726" spans="2:2" hidden="1" x14ac:dyDescent="0.15">
      <c r="B3726" s="8"/>
    </row>
    <row r="3727" spans="2:2" hidden="1" x14ac:dyDescent="0.15">
      <c r="B3727" s="8"/>
    </row>
    <row r="3728" spans="2:2" hidden="1" x14ac:dyDescent="0.15">
      <c r="B3728" s="8"/>
    </row>
    <row r="3729" spans="2:2" hidden="1" x14ac:dyDescent="0.15">
      <c r="B3729" s="8"/>
    </row>
    <row r="3730" spans="2:2" hidden="1" x14ac:dyDescent="0.15">
      <c r="B3730" s="8"/>
    </row>
    <row r="3731" spans="2:2" hidden="1" x14ac:dyDescent="0.15">
      <c r="B3731" s="8"/>
    </row>
    <row r="3732" spans="2:2" hidden="1" x14ac:dyDescent="0.15">
      <c r="B3732" s="8"/>
    </row>
    <row r="3733" spans="2:2" hidden="1" x14ac:dyDescent="0.15">
      <c r="B3733" s="8"/>
    </row>
    <row r="3734" spans="2:2" hidden="1" x14ac:dyDescent="0.15">
      <c r="B3734" s="8"/>
    </row>
    <row r="3735" spans="2:2" hidden="1" x14ac:dyDescent="0.15">
      <c r="B3735" s="8"/>
    </row>
    <row r="3736" spans="2:2" hidden="1" x14ac:dyDescent="0.15">
      <c r="B3736" s="8"/>
    </row>
    <row r="3737" spans="2:2" hidden="1" x14ac:dyDescent="0.15">
      <c r="B3737" s="8"/>
    </row>
    <row r="3738" spans="2:2" hidden="1" x14ac:dyDescent="0.15">
      <c r="B3738" s="8"/>
    </row>
    <row r="3739" spans="2:2" hidden="1" x14ac:dyDescent="0.15">
      <c r="B3739" s="8"/>
    </row>
    <row r="3740" spans="2:2" hidden="1" x14ac:dyDescent="0.15">
      <c r="B3740" s="8"/>
    </row>
    <row r="3741" spans="2:2" hidden="1" x14ac:dyDescent="0.15">
      <c r="B3741" s="8"/>
    </row>
    <row r="3742" spans="2:2" hidden="1" x14ac:dyDescent="0.15">
      <c r="B3742" s="8"/>
    </row>
    <row r="3743" spans="2:2" hidden="1" x14ac:dyDescent="0.15">
      <c r="B3743" s="8"/>
    </row>
    <row r="3744" spans="2:2" hidden="1" x14ac:dyDescent="0.15">
      <c r="B3744" s="8"/>
    </row>
    <row r="3745" spans="2:2" hidden="1" x14ac:dyDescent="0.15">
      <c r="B3745" s="8"/>
    </row>
    <row r="3746" spans="2:2" hidden="1" x14ac:dyDescent="0.15">
      <c r="B3746" s="8"/>
    </row>
    <row r="3747" spans="2:2" hidden="1" x14ac:dyDescent="0.15">
      <c r="B3747" s="8"/>
    </row>
    <row r="3748" spans="2:2" hidden="1" x14ac:dyDescent="0.15">
      <c r="B3748" s="8"/>
    </row>
    <row r="3749" spans="2:2" hidden="1" x14ac:dyDescent="0.15">
      <c r="B3749" s="8"/>
    </row>
    <row r="3750" spans="2:2" hidden="1" x14ac:dyDescent="0.15">
      <c r="B3750" s="8"/>
    </row>
    <row r="3751" spans="2:2" hidden="1" x14ac:dyDescent="0.15">
      <c r="B3751" s="8"/>
    </row>
    <row r="3752" spans="2:2" hidden="1" x14ac:dyDescent="0.15">
      <c r="B3752" s="8"/>
    </row>
    <row r="3753" spans="2:2" hidden="1" x14ac:dyDescent="0.15">
      <c r="B3753" s="8"/>
    </row>
    <row r="3754" spans="2:2" hidden="1" x14ac:dyDescent="0.15">
      <c r="B3754" s="8"/>
    </row>
    <row r="3755" spans="2:2" hidden="1" x14ac:dyDescent="0.15">
      <c r="B3755" s="8"/>
    </row>
    <row r="3756" spans="2:2" hidden="1" x14ac:dyDescent="0.15">
      <c r="B3756" s="8"/>
    </row>
    <row r="3757" spans="2:2" hidden="1" x14ac:dyDescent="0.15">
      <c r="B3757" s="8"/>
    </row>
    <row r="3758" spans="2:2" hidden="1" x14ac:dyDescent="0.15">
      <c r="B3758" s="8"/>
    </row>
    <row r="3759" spans="2:2" hidden="1" x14ac:dyDescent="0.15">
      <c r="B3759" s="8"/>
    </row>
    <row r="3760" spans="2:2" hidden="1" x14ac:dyDescent="0.15">
      <c r="B3760" s="8"/>
    </row>
    <row r="3761" spans="2:2" hidden="1" x14ac:dyDescent="0.15">
      <c r="B3761" s="8"/>
    </row>
    <row r="3762" spans="2:2" hidden="1" x14ac:dyDescent="0.15">
      <c r="B3762" s="8"/>
    </row>
    <row r="3763" spans="2:2" hidden="1" x14ac:dyDescent="0.15">
      <c r="B3763" s="8"/>
    </row>
    <row r="3764" spans="2:2" hidden="1" x14ac:dyDescent="0.15">
      <c r="B3764" s="8"/>
    </row>
    <row r="3765" spans="2:2" hidden="1" x14ac:dyDescent="0.15">
      <c r="B3765" s="8"/>
    </row>
    <row r="3766" spans="2:2" hidden="1" x14ac:dyDescent="0.15">
      <c r="B3766" s="8"/>
    </row>
    <row r="3767" spans="2:2" hidden="1" x14ac:dyDescent="0.15">
      <c r="B3767" s="8"/>
    </row>
    <row r="3768" spans="2:2" hidden="1" x14ac:dyDescent="0.15">
      <c r="B3768" s="8"/>
    </row>
    <row r="3769" spans="2:2" hidden="1" x14ac:dyDescent="0.15">
      <c r="B3769" s="8"/>
    </row>
    <row r="3770" spans="2:2" hidden="1" x14ac:dyDescent="0.15">
      <c r="B3770" s="8"/>
    </row>
    <row r="3771" spans="2:2" hidden="1" x14ac:dyDescent="0.15">
      <c r="B3771" s="8"/>
    </row>
    <row r="3772" spans="2:2" hidden="1" x14ac:dyDescent="0.15">
      <c r="B3772" s="8"/>
    </row>
    <row r="3773" spans="2:2" hidden="1" x14ac:dyDescent="0.15">
      <c r="B3773" s="8"/>
    </row>
    <row r="3774" spans="2:2" hidden="1" x14ac:dyDescent="0.15">
      <c r="B3774" s="8"/>
    </row>
    <row r="3775" spans="2:2" hidden="1" x14ac:dyDescent="0.15">
      <c r="B3775" s="8"/>
    </row>
    <row r="3776" spans="2:2" hidden="1" x14ac:dyDescent="0.15">
      <c r="B3776" s="8"/>
    </row>
    <row r="3777" spans="2:2" hidden="1" x14ac:dyDescent="0.15">
      <c r="B3777" s="8"/>
    </row>
    <row r="3778" spans="2:2" hidden="1" x14ac:dyDescent="0.15">
      <c r="B3778" s="8"/>
    </row>
    <row r="3779" spans="2:2" hidden="1" x14ac:dyDescent="0.15">
      <c r="B3779" s="8"/>
    </row>
    <row r="3780" spans="2:2" hidden="1" x14ac:dyDescent="0.15">
      <c r="B3780" s="8"/>
    </row>
    <row r="3781" spans="2:2" hidden="1" x14ac:dyDescent="0.15">
      <c r="B3781" s="8"/>
    </row>
    <row r="3782" spans="2:2" hidden="1" x14ac:dyDescent="0.15">
      <c r="B3782" s="8"/>
    </row>
    <row r="3783" spans="2:2" hidden="1" x14ac:dyDescent="0.15">
      <c r="B3783" s="8"/>
    </row>
    <row r="3784" spans="2:2" hidden="1" x14ac:dyDescent="0.15">
      <c r="B3784" s="8"/>
    </row>
    <row r="3785" spans="2:2" hidden="1" x14ac:dyDescent="0.15">
      <c r="B3785" s="8"/>
    </row>
    <row r="3786" spans="2:2" hidden="1" x14ac:dyDescent="0.15">
      <c r="B3786" s="8"/>
    </row>
    <row r="3787" spans="2:2" hidden="1" x14ac:dyDescent="0.15">
      <c r="B3787" s="8"/>
    </row>
    <row r="3788" spans="2:2" hidden="1" x14ac:dyDescent="0.15">
      <c r="B3788" s="8"/>
    </row>
    <row r="3789" spans="2:2" hidden="1" x14ac:dyDescent="0.15">
      <c r="B3789" s="8"/>
    </row>
    <row r="3790" spans="2:2" hidden="1" x14ac:dyDescent="0.15">
      <c r="B3790" s="8"/>
    </row>
    <row r="3791" spans="2:2" hidden="1" x14ac:dyDescent="0.15">
      <c r="B3791" s="8"/>
    </row>
    <row r="3792" spans="2:2" hidden="1" x14ac:dyDescent="0.15">
      <c r="B3792" s="8"/>
    </row>
    <row r="3793" spans="2:2" hidden="1" x14ac:dyDescent="0.15">
      <c r="B3793" s="8"/>
    </row>
    <row r="3794" spans="2:2" hidden="1" x14ac:dyDescent="0.15">
      <c r="B3794" s="8"/>
    </row>
    <row r="3795" spans="2:2" hidden="1" x14ac:dyDescent="0.15">
      <c r="B3795" s="8"/>
    </row>
    <row r="3796" spans="2:2" hidden="1" x14ac:dyDescent="0.15">
      <c r="B3796" s="8"/>
    </row>
    <row r="3797" spans="2:2" hidden="1" x14ac:dyDescent="0.15">
      <c r="B3797" s="8"/>
    </row>
    <row r="3798" spans="2:2" hidden="1" x14ac:dyDescent="0.15">
      <c r="B3798" s="8"/>
    </row>
    <row r="3799" spans="2:2" hidden="1" x14ac:dyDescent="0.15">
      <c r="B3799" s="8"/>
    </row>
    <row r="3800" spans="2:2" hidden="1" x14ac:dyDescent="0.15">
      <c r="B3800" s="8"/>
    </row>
    <row r="3801" spans="2:2" hidden="1" x14ac:dyDescent="0.15">
      <c r="B3801" s="8"/>
    </row>
    <row r="3802" spans="2:2" hidden="1" x14ac:dyDescent="0.15">
      <c r="B3802" s="8"/>
    </row>
    <row r="3803" spans="2:2" hidden="1" x14ac:dyDescent="0.15">
      <c r="B3803" s="8"/>
    </row>
    <row r="3804" spans="2:2" hidden="1" x14ac:dyDescent="0.15">
      <c r="B3804" s="8"/>
    </row>
    <row r="3805" spans="2:2" hidden="1" x14ac:dyDescent="0.15">
      <c r="B3805" s="8"/>
    </row>
    <row r="3806" spans="2:2" hidden="1" x14ac:dyDescent="0.15">
      <c r="B3806" s="8"/>
    </row>
    <row r="3807" spans="2:2" hidden="1" x14ac:dyDescent="0.15">
      <c r="B3807" s="8"/>
    </row>
    <row r="3808" spans="2:2" hidden="1" x14ac:dyDescent="0.15">
      <c r="B3808" s="8"/>
    </row>
    <row r="3809" spans="2:2" hidden="1" x14ac:dyDescent="0.15">
      <c r="B3809" s="8"/>
    </row>
    <row r="3810" spans="2:2" hidden="1" x14ac:dyDescent="0.15">
      <c r="B3810" s="8"/>
    </row>
    <row r="3811" spans="2:2" hidden="1" x14ac:dyDescent="0.15">
      <c r="B3811" s="8"/>
    </row>
    <row r="3812" spans="2:2" hidden="1" x14ac:dyDescent="0.15">
      <c r="B3812" s="8"/>
    </row>
    <row r="3813" spans="2:2" hidden="1" x14ac:dyDescent="0.15">
      <c r="B3813" s="8"/>
    </row>
    <row r="3814" spans="2:2" hidden="1" x14ac:dyDescent="0.15">
      <c r="B3814" s="8"/>
    </row>
    <row r="3815" spans="2:2" hidden="1" x14ac:dyDescent="0.15">
      <c r="B3815" s="8"/>
    </row>
    <row r="3816" spans="2:2" hidden="1" x14ac:dyDescent="0.15">
      <c r="B3816" s="8"/>
    </row>
    <row r="3817" spans="2:2" hidden="1" x14ac:dyDescent="0.15">
      <c r="B3817" s="8"/>
    </row>
    <row r="3818" spans="2:2" hidden="1" x14ac:dyDescent="0.15">
      <c r="B3818" s="8"/>
    </row>
    <row r="3819" spans="2:2" hidden="1" x14ac:dyDescent="0.15">
      <c r="B3819" s="8"/>
    </row>
    <row r="3820" spans="2:2" hidden="1" x14ac:dyDescent="0.15">
      <c r="B3820" s="8"/>
    </row>
    <row r="3821" spans="2:2" hidden="1" x14ac:dyDescent="0.15">
      <c r="B3821" s="8"/>
    </row>
    <row r="3822" spans="2:2" hidden="1" x14ac:dyDescent="0.15">
      <c r="B3822" s="8"/>
    </row>
    <row r="3823" spans="2:2" hidden="1" x14ac:dyDescent="0.15">
      <c r="B3823" s="8"/>
    </row>
    <row r="3824" spans="2:2" hidden="1" x14ac:dyDescent="0.15">
      <c r="B3824" s="8"/>
    </row>
    <row r="3825" spans="2:2" hidden="1" x14ac:dyDescent="0.15">
      <c r="B3825" s="8"/>
    </row>
    <row r="3826" spans="2:2" hidden="1" x14ac:dyDescent="0.15">
      <c r="B3826" s="8"/>
    </row>
    <row r="3827" spans="2:2" hidden="1" x14ac:dyDescent="0.15">
      <c r="B3827" s="8"/>
    </row>
    <row r="3828" spans="2:2" hidden="1" x14ac:dyDescent="0.15">
      <c r="B3828" s="8"/>
    </row>
    <row r="3829" spans="2:2" hidden="1" x14ac:dyDescent="0.15">
      <c r="B3829" s="8"/>
    </row>
    <row r="3830" spans="2:2" hidden="1" x14ac:dyDescent="0.15">
      <c r="B3830" s="8"/>
    </row>
    <row r="3831" spans="2:2" hidden="1" x14ac:dyDescent="0.15">
      <c r="B3831" s="8"/>
    </row>
    <row r="3832" spans="2:2" hidden="1" x14ac:dyDescent="0.15">
      <c r="B3832" s="8"/>
    </row>
    <row r="3833" spans="2:2" hidden="1" x14ac:dyDescent="0.15">
      <c r="B3833" s="8"/>
    </row>
    <row r="3834" spans="2:2" hidden="1" x14ac:dyDescent="0.15">
      <c r="B3834" s="8"/>
    </row>
    <row r="3835" spans="2:2" hidden="1" x14ac:dyDescent="0.15">
      <c r="B3835" s="8"/>
    </row>
    <row r="3836" spans="2:2" hidden="1" x14ac:dyDescent="0.15">
      <c r="B3836" s="8"/>
    </row>
    <row r="3837" spans="2:2" hidden="1" x14ac:dyDescent="0.15">
      <c r="B3837" s="8"/>
    </row>
    <row r="3838" spans="2:2" hidden="1" x14ac:dyDescent="0.15">
      <c r="B3838" s="8"/>
    </row>
    <row r="3839" spans="2:2" hidden="1" x14ac:dyDescent="0.15">
      <c r="B3839" s="8"/>
    </row>
    <row r="3840" spans="2:2" hidden="1" x14ac:dyDescent="0.15">
      <c r="B3840" s="8"/>
    </row>
    <row r="3841" spans="2:2" hidden="1" x14ac:dyDescent="0.15">
      <c r="B3841" s="8"/>
    </row>
    <row r="3842" spans="2:2" hidden="1" x14ac:dyDescent="0.15">
      <c r="B3842" s="8"/>
    </row>
    <row r="3843" spans="2:2" hidden="1" x14ac:dyDescent="0.15">
      <c r="B3843" s="8"/>
    </row>
    <row r="3844" spans="2:2" hidden="1" x14ac:dyDescent="0.15">
      <c r="B3844" s="8"/>
    </row>
    <row r="3845" spans="2:2" hidden="1" x14ac:dyDescent="0.15">
      <c r="B3845" s="8"/>
    </row>
    <row r="3846" spans="2:2" hidden="1" x14ac:dyDescent="0.15">
      <c r="B3846" s="8"/>
    </row>
    <row r="3847" spans="2:2" hidden="1" x14ac:dyDescent="0.15">
      <c r="B3847" s="8"/>
    </row>
    <row r="3848" spans="2:2" hidden="1" x14ac:dyDescent="0.15">
      <c r="B3848" s="8"/>
    </row>
    <row r="3849" spans="2:2" hidden="1" x14ac:dyDescent="0.15">
      <c r="B3849" s="8"/>
    </row>
    <row r="3850" spans="2:2" hidden="1" x14ac:dyDescent="0.15">
      <c r="B3850" s="8"/>
    </row>
    <row r="3851" spans="2:2" hidden="1" x14ac:dyDescent="0.15">
      <c r="B3851" s="8"/>
    </row>
    <row r="3852" spans="2:2" hidden="1" x14ac:dyDescent="0.15">
      <c r="B3852" s="8"/>
    </row>
    <row r="3853" spans="2:2" hidden="1" x14ac:dyDescent="0.15">
      <c r="B3853" s="8"/>
    </row>
    <row r="3854" spans="2:2" hidden="1" x14ac:dyDescent="0.15">
      <c r="B3854" s="8"/>
    </row>
    <row r="3855" spans="2:2" hidden="1" x14ac:dyDescent="0.15">
      <c r="B3855" s="8"/>
    </row>
    <row r="3856" spans="2:2" hidden="1" x14ac:dyDescent="0.15">
      <c r="B3856" s="8"/>
    </row>
    <row r="3857" spans="2:2" hidden="1" x14ac:dyDescent="0.15">
      <c r="B3857" s="8"/>
    </row>
    <row r="3858" spans="2:2" hidden="1" x14ac:dyDescent="0.15">
      <c r="B3858" s="8"/>
    </row>
    <row r="3859" spans="2:2" hidden="1" x14ac:dyDescent="0.15">
      <c r="B3859" s="8"/>
    </row>
    <row r="3860" spans="2:2" hidden="1" x14ac:dyDescent="0.15">
      <c r="B3860" s="8"/>
    </row>
    <row r="3861" spans="2:2" hidden="1" x14ac:dyDescent="0.15">
      <c r="B3861" s="8"/>
    </row>
    <row r="3862" spans="2:2" hidden="1" x14ac:dyDescent="0.15">
      <c r="B3862" s="8"/>
    </row>
    <row r="3863" spans="2:2" hidden="1" x14ac:dyDescent="0.15">
      <c r="B3863" s="8"/>
    </row>
    <row r="3864" spans="2:2" hidden="1" x14ac:dyDescent="0.15">
      <c r="B3864" s="8"/>
    </row>
    <row r="3865" spans="2:2" hidden="1" x14ac:dyDescent="0.15">
      <c r="B3865" s="8"/>
    </row>
    <row r="3866" spans="2:2" hidden="1" x14ac:dyDescent="0.15">
      <c r="B3866" s="8"/>
    </row>
    <row r="3867" spans="2:2" hidden="1" x14ac:dyDescent="0.15">
      <c r="B3867" s="8"/>
    </row>
    <row r="3868" spans="2:2" hidden="1" x14ac:dyDescent="0.15">
      <c r="B3868" s="8"/>
    </row>
    <row r="3869" spans="2:2" hidden="1" x14ac:dyDescent="0.15">
      <c r="B3869" s="8"/>
    </row>
    <row r="3870" spans="2:2" hidden="1" x14ac:dyDescent="0.15">
      <c r="B3870" s="8"/>
    </row>
    <row r="3871" spans="2:2" hidden="1" x14ac:dyDescent="0.15">
      <c r="B3871" s="8"/>
    </row>
    <row r="3872" spans="2:2" hidden="1" x14ac:dyDescent="0.15">
      <c r="B3872" s="8"/>
    </row>
    <row r="3873" spans="2:2" hidden="1" x14ac:dyDescent="0.15">
      <c r="B3873" s="8"/>
    </row>
    <row r="3874" spans="2:2" hidden="1" x14ac:dyDescent="0.15">
      <c r="B3874" s="8"/>
    </row>
    <row r="3875" spans="2:2" hidden="1" x14ac:dyDescent="0.15">
      <c r="B3875" s="8"/>
    </row>
    <row r="3876" spans="2:2" hidden="1" x14ac:dyDescent="0.15">
      <c r="B3876" s="8"/>
    </row>
    <row r="3877" spans="2:2" hidden="1" x14ac:dyDescent="0.15">
      <c r="B3877" s="8"/>
    </row>
    <row r="3878" spans="2:2" hidden="1" x14ac:dyDescent="0.15">
      <c r="B3878" s="8"/>
    </row>
    <row r="3879" spans="2:2" hidden="1" x14ac:dyDescent="0.15">
      <c r="B3879" s="8"/>
    </row>
    <row r="3880" spans="2:2" hidden="1" x14ac:dyDescent="0.15">
      <c r="B3880" s="8"/>
    </row>
    <row r="3881" spans="2:2" hidden="1" x14ac:dyDescent="0.15">
      <c r="B3881" s="8"/>
    </row>
    <row r="3882" spans="2:2" hidden="1" x14ac:dyDescent="0.15">
      <c r="B3882" s="8"/>
    </row>
    <row r="3883" spans="2:2" hidden="1" x14ac:dyDescent="0.15">
      <c r="B3883" s="8"/>
    </row>
    <row r="3884" spans="2:2" hidden="1" x14ac:dyDescent="0.15">
      <c r="B3884" s="8"/>
    </row>
    <row r="3885" spans="2:2" hidden="1" x14ac:dyDescent="0.15">
      <c r="B3885" s="8"/>
    </row>
    <row r="3886" spans="2:2" hidden="1" x14ac:dyDescent="0.15">
      <c r="B3886" s="8"/>
    </row>
    <row r="3887" spans="2:2" hidden="1" x14ac:dyDescent="0.15">
      <c r="B3887" s="8"/>
    </row>
    <row r="3888" spans="2:2" hidden="1" x14ac:dyDescent="0.15">
      <c r="B3888" s="8"/>
    </row>
    <row r="3889" spans="2:2" hidden="1" x14ac:dyDescent="0.15">
      <c r="B3889" s="8"/>
    </row>
    <row r="3890" spans="2:2" hidden="1" x14ac:dyDescent="0.15">
      <c r="B3890" s="8"/>
    </row>
    <row r="3891" spans="2:2" hidden="1" x14ac:dyDescent="0.15">
      <c r="B3891" s="8"/>
    </row>
    <row r="3892" spans="2:2" hidden="1" x14ac:dyDescent="0.15">
      <c r="B3892" s="8"/>
    </row>
    <row r="3893" spans="2:2" hidden="1" x14ac:dyDescent="0.15">
      <c r="B3893" s="8"/>
    </row>
    <row r="3894" spans="2:2" hidden="1" x14ac:dyDescent="0.15">
      <c r="B3894" s="8"/>
    </row>
    <row r="3895" spans="2:2" hidden="1" x14ac:dyDescent="0.15">
      <c r="B3895" s="8"/>
    </row>
    <row r="3896" spans="2:2" hidden="1" x14ac:dyDescent="0.15">
      <c r="B3896" s="8"/>
    </row>
    <row r="3897" spans="2:2" hidden="1" x14ac:dyDescent="0.15">
      <c r="B3897" s="8"/>
    </row>
    <row r="3898" spans="2:2" hidden="1" x14ac:dyDescent="0.15">
      <c r="B3898" s="8"/>
    </row>
    <row r="3899" spans="2:2" hidden="1" x14ac:dyDescent="0.15">
      <c r="B3899" s="8"/>
    </row>
    <row r="3900" spans="2:2" hidden="1" x14ac:dyDescent="0.15">
      <c r="B3900" s="8"/>
    </row>
    <row r="3901" spans="2:2" hidden="1" x14ac:dyDescent="0.15">
      <c r="B3901" s="8"/>
    </row>
    <row r="3902" spans="2:2" hidden="1" x14ac:dyDescent="0.15">
      <c r="B3902" s="8"/>
    </row>
    <row r="3903" spans="2:2" hidden="1" x14ac:dyDescent="0.15">
      <c r="B3903" s="8"/>
    </row>
    <row r="3904" spans="2:2" hidden="1" x14ac:dyDescent="0.15">
      <c r="B3904" s="8"/>
    </row>
    <row r="3905" spans="2:2" hidden="1" x14ac:dyDescent="0.15">
      <c r="B3905" s="8"/>
    </row>
    <row r="3906" spans="2:2" hidden="1" x14ac:dyDescent="0.15">
      <c r="B3906" s="8"/>
    </row>
    <row r="3907" spans="2:2" hidden="1" x14ac:dyDescent="0.15">
      <c r="B3907" s="8"/>
    </row>
    <row r="3908" spans="2:2" hidden="1" x14ac:dyDescent="0.15">
      <c r="B3908" s="8"/>
    </row>
    <row r="3909" spans="2:2" hidden="1" x14ac:dyDescent="0.15">
      <c r="B3909" s="8"/>
    </row>
    <row r="3910" spans="2:2" hidden="1" x14ac:dyDescent="0.15">
      <c r="B3910" s="8"/>
    </row>
    <row r="3911" spans="2:2" hidden="1" x14ac:dyDescent="0.15">
      <c r="B3911" s="8"/>
    </row>
    <row r="3912" spans="2:2" hidden="1" x14ac:dyDescent="0.15">
      <c r="B3912" s="8"/>
    </row>
    <row r="3913" spans="2:2" hidden="1" x14ac:dyDescent="0.15">
      <c r="B3913" s="8"/>
    </row>
    <row r="3914" spans="2:2" hidden="1" x14ac:dyDescent="0.15">
      <c r="B3914" s="8"/>
    </row>
    <row r="3915" spans="2:2" hidden="1" x14ac:dyDescent="0.15">
      <c r="B3915" s="8"/>
    </row>
    <row r="3916" spans="2:2" hidden="1" x14ac:dyDescent="0.15">
      <c r="B3916" s="8"/>
    </row>
    <row r="3917" spans="2:2" hidden="1" x14ac:dyDescent="0.15">
      <c r="B3917" s="8"/>
    </row>
    <row r="3918" spans="2:2" hidden="1" x14ac:dyDescent="0.15">
      <c r="B3918" s="8"/>
    </row>
    <row r="3919" spans="2:2" hidden="1" x14ac:dyDescent="0.15">
      <c r="B3919" s="8"/>
    </row>
    <row r="3920" spans="2:2" hidden="1" x14ac:dyDescent="0.15">
      <c r="B3920" s="8"/>
    </row>
    <row r="3921" spans="2:2" hidden="1" x14ac:dyDescent="0.15">
      <c r="B3921" s="8"/>
    </row>
    <row r="3922" spans="2:2" hidden="1" x14ac:dyDescent="0.15">
      <c r="B3922" s="8"/>
    </row>
    <row r="3923" spans="2:2" hidden="1" x14ac:dyDescent="0.15">
      <c r="B3923" s="8"/>
    </row>
    <row r="3924" spans="2:2" hidden="1" x14ac:dyDescent="0.15">
      <c r="B3924" s="8"/>
    </row>
    <row r="3925" spans="2:2" hidden="1" x14ac:dyDescent="0.15">
      <c r="B3925" s="8"/>
    </row>
    <row r="3926" spans="2:2" hidden="1" x14ac:dyDescent="0.15">
      <c r="B3926" s="8"/>
    </row>
    <row r="3927" spans="2:2" hidden="1" x14ac:dyDescent="0.15">
      <c r="B3927" s="8"/>
    </row>
    <row r="3928" spans="2:2" hidden="1" x14ac:dyDescent="0.15">
      <c r="B3928" s="8"/>
    </row>
    <row r="3929" spans="2:2" hidden="1" x14ac:dyDescent="0.15">
      <c r="B3929" s="8"/>
    </row>
    <row r="3930" spans="2:2" hidden="1" x14ac:dyDescent="0.15">
      <c r="B3930" s="8"/>
    </row>
    <row r="3931" spans="2:2" hidden="1" x14ac:dyDescent="0.15">
      <c r="B3931" s="8"/>
    </row>
    <row r="3932" spans="2:2" hidden="1" x14ac:dyDescent="0.15">
      <c r="B3932" s="8"/>
    </row>
    <row r="3933" spans="2:2" hidden="1" x14ac:dyDescent="0.15">
      <c r="B3933" s="8"/>
    </row>
    <row r="3934" spans="2:2" hidden="1" x14ac:dyDescent="0.15">
      <c r="B3934" s="8"/>
    </row>
    <row r="3935" spans="2:2" hidden="1" x14ac:dyDescent="0.15">
      <c r="B3935" s="8"/>
    </row>
    <row r="3936" spans="2:2" hidden="1" x14ac:dyDescent="0.15">
      <c r="B3936" s="8"/>
    </row>
    <row r="3937" spans="2:2" hidden="1" x14ac:dyDescent="0.15">
      <c r="B3937" s="8"/>
    </row>
    <row r="3938" spans="2:2" hidden="1" x14ac:dyDescent="0.15">
      <c r="B3938" s="8"/>
    </row>
    <row r="3939" spans="2:2" hidden="1" x14ac:dyDescent="0.15">
      <c r="B3939" s="8"/>
    </row>
    <row r="3940" spans="2:2" hidden="1" x14ac:dyDescent="0.15">
      <c r="B3940" s="8"/>
    </row>
    <row r="3941" spans="2:2" hidden="1" x14ac:dyDescent="0.15">
      <c r="B3941" s="8"/>
    </row>
    <row r="3942" spans="2:2" hidden="1" x14ac:dyDescent="0.15">
      <c r="B3942" s="8"/>
    </row>
    <row r="3943" spans="2:2" hidden="1" x14ac:dyDescent="0.15">
      <c r="B3943" s="8"/>
    </row>
    <row r="3944" spans="2:2" hidden="1" x14ac:dyDescent="0.15">
      <c r="B3944" s="8"/>
    </row>
    <row r="3945" spans="2:2" hidden="1" x14ac:dyDescent="0.15">
      <c r="B3945" s="8"/>
    </row>
    <row r="3946" spans="2:2" hidden="1" x14ac:dyDescent="0.15">
      <c r="B3946" s="8"/>
    </row>
    <row r="3947" spans="2:2" hidden="1" x14ac:dyDescent="0.15">
      <c r="B3947" s="8"/>
    </row>
    <row r="3948" spans="2:2" hidden="1" x14ac:dyDescent="0.15">
      <c r="B3948" s="8"/>
    </row>
    <row r="3949" spans="2:2" hidden="1" x14ac:dyDescent="0.15">
      <c r="B3949" s="8"/>
    </row>
    <row r="3950" spans="2:2" hidden="1" x14ac:dyDescent="0.15">
      <c r="B3950" s="8"/>
    </row>
    <row r="3951" spans="2:2" hidden="1" x14ac:dyDescent="0.15">
      <c r="B3951" s="8"/>
    </row>
    <row r="3952" spans="2:2" hidden="1" x14ac:dyDescent="0.15">
      <c r="B3952" s="8"/>
    </row>
    <row r="3953" spans="2:2" hidden="1" x14ac:dyDescent="0.15">
      <c r="B3953" s="8"/>
    </row>
    <row r="3954" spans="2:2" hidden="1" x14ac:dyDescent="0.15">
      <c r="B3954" s="8"/>
    </row>
    <row r="3955" spans="2:2" hidden="1" x14ac:dyDescent="0.15">
      <c r="B3955" s="8"/>
    </row>
    <row r="3956" spans="2:2" hidden="1" x14ac:dyDescent="0.15">
      <c r="B3956" s="8"/>
    </row>
    <row r="3957" spans="2:2" hidden="1" x14ac:dyDescent="0.15">
      <c r="B3957" s="8"/>
    </row>
    <row r="3958" spans="2:2" hidden="1" x14ac:dyDescent="0.15">
      <c r="B3958" s="8"/>
    </row>
    <row r="3959" spans="2:2" hidden="1" x14ac:dyDescent="0.15">
      <c r="B3959" s="8"/>
    </row>
    <row r="3960" spans="2:2" hidden="1" x14ac:dyDescent="0.15">
      <c r="B3960" s="8"/>
    </row>
    <row r="3961" spans="2:2" hidden="1" x14ac:dyDescent="0.15">
      <c r="B3961" s="8"/>
    </row>
    <row r="3962" spans="2:2" hidden="1" x14ac:dyDescent="0.15">
      <c r="B3962" s="8"/>
    </row>
    <row r="3963" spans="2:2" hidden="1" x14ac:dyDescent="0.15">
      <c r="B3963" s="8"/>
    </row>
    <row r="3964" spans="2:2" hidden="1" x14ac:dyDescent="0.15">
      <c r="B3964" s="8"/>
    </row>
    <row r="3965" spans="2:2" hidden="1" x14ac:dyDescent="0.15">
      <c r="B3965" s="8"/>
    </row>
    <row r="3966" spans="2:2" hidden="1" x14ac:dyDescent="0.15">
      <c r="B3966" s="8"/>
    </row>
    <row r="3967" spans="2:2" hidden="1" x14ac:dyDescent="0.15">
      <c r="B3967" s="8"/>
    </row>
    <row r="3968" spans="2:2" hidden="1" x14ac:dyDescent="0.15">
      <c r="B3968" s="8"/>
    </row>
    <row r="3969" spans="2:2" hidden="1" x14ac:dyDescent="0.15">
      <c r="B3969" s="8"/>
    </row>
    <row r="3970" spans="2:2" hidden="1" x14ac:dyDescent="0.15">
      <c r="B3970" s="8"/>
    </row>
    <row r="3971" spans="2:2" hidden="1" x14ac:dyDescent="0.15">
      <c r="B3971" s="8"/>
    </row>
    <row r="3972" spans="2:2" hidden="1" x14ac:dyDescent="0.15">
      <c r="B3972" s="8"/>
    </row>
    <row r="3973" spans="2:2" hidden="1" x14ac:dyDescent="0.15">
      <c r="B3973" s="8"/>
    </row>
    <row r="3974" spans="2:2" hidden="1" x14ac:dyDescent="0.15">
      <c r="B3974" s="8"/>
    </row>
    <row r="3975" spans="2:2" hidden="1" x14ac:dyDescent="0.15">
      <c r="B3975" s="8"/>
    </row>
    <row r="3976" spans="2:2" hidden="1" x14ac:dyDescent="0.15">
      <c r="B3976" s="8"/>
    </row>
    <row r="3977" spans="2:2" hidden="1" x14ac:dyDescent="0.15">
      <c r="B3977" s="8"/>
    </row>
    <row r="3978" spans="2:2" hidden="1" x14ac:dyDescent="0.15">
      <c r="B3978" s="8"/>
    </row>
    <row r="3979" spans="2:2" hidden="1" x14ac:dyDescent="0.15">
      <c r="B3979" s="8"/>
    </row>
    <row r="3980" spans="2:2" hidden="1" x14ac:dyDescent="0.15">
      <c r="B3980" s="8"/>
    </row>
    <row r="3981" spans="2:2" hidden="1" x14ac:dyDescent="0.15">
      <c r="B3981" s="8"/>
    </row>
    <row r="3982" spans="2:2" hidden="1" x14ac:dyDescent="0.15">
      <c r="B3982" s="8"/>
    </row>
    <row r="3983" spans="2:2" hidden="1" x14ac:dyDescent="0.15">
      <c r="B3983" s="8"/>
    </row>
    <row r="3984" spans="2:2" hidden="1" x14ac:dyDescent="0.15">
      <c r="B3984" s="8"/>
    </row>
    <row r="3985" spans="2:2" hidden="1" x14ac:dyDescent="0.15">
      <c r="B3985" s="8"/>
    </row>
    <row r="3986" spans="2:2" hidden="1" x14ac:dyDescent="0.15">
      <c r="B3986" s="8"/>
    </row>
    <row r="3987" spans="2:2" hidden="1" x14ac:dyDescent="0.15">
      <c r="B3987" s="8"/>
    </row>
    <row r="3988" spans="2:2" hidden="1" x14ac:dyDescent="0.15">
      <c r="B3988" s="8"/>
    </row>
    <row r="3989" spans="2:2" hidden="1" x14ac:dyDescent="0.15">
      <c r="B3989" s="8"/>
    </row>
    <row r="3990" spans="2:2" hidden="1" x14ac:dyDescent="0.15">
      <c r="B3990" s="8"/>
    </row>
    <row r="3991" spans="2:2" hidden="1" x14ac:dyDescent="0.15">
      <c r="B3991" s="8"/>
    </row>
    <row r="3992" spans="2:2" hidden="1" x14ac:dyDescent="0.15">
      <c r="B3992" s="8"/>
    </row>
    <row r="3993" spans="2:2" hidden="1" x14ac:dyDescent="0.15">
      <c r="B3993" s="8"/>
    </row>
    <row r="3994" spans="2:2" hidden="1" x14ac:dyDescent="0.15">
      <c r="B3994" s="8"/>
    </row>
    <row r="3995" spans="2:2" hidden="1" x14ac:dyDescent="0.15">
      <c r="B3995" s="8"/>
    </row>
    <row r="3996" spans="2:2" hidden="1" x14ac:dyDescent="0.15">
      <c r="B3996" s="8"/>
    </row>
    <row r="3997" spans="2:2" hidden="1" x14ac:dyDescent="0.15">
      <c r="B3997" s="8"/>
    </row>
    <row r="3998" spans="2:2" hidden="1" x14ac:dyDescent="0.15">
      <c r="B3998" s="8"/>
    </row>
    <row r="3999" spans="2:2" hidden="1" x14ac:dyDescent="0.15">
      <c r="B3999" s="8"/>
    </row>
    <row r="4000" spans="2:2" hidden="1" x14ac:dyDescent="0.15">
      <c r="B4000" s="8"/>
    </row>
    <row r="4001" spans="2:2" hidden="1" x14ac:dyDescent="0.15">
      <c r="B4001" s="8"/>
    </row>
    <row r="4002" spans="2:2" hidden="1" x14ac:dyDescent="0.15">
      <c r="B4002" s="8"/>
    </row>
    <row r="4003" spans="2:2" hidden="1" x14ac:dyDescent="0.15">
      <c r="B4003" s="8"/>
    </row>
    <row r="4004" spans="2:2" hidden="1" x14ac:dyDescent="0.15">
      <c r="B4004" s="8"/>
    </row>
    <row r="4005" spans="2:2" hidden="1" x14ac:dyDescent="0.15">
      <c r="B4005" s="8"/>
    </row>
    <row r="4006" spans="2:2" hidden="1" x14ac:dyDescent="0.15">
      <c r="B4006" s="8"/>
    </row>
    <row r="4007" spans="2:2" hidden="1" x14ac:dyDescent="0.15">
      <c r="B4007" s="8"/>
    </row>
    <row r="4008" spans="2:2" hidden="1" x14ac:dyDescent="0.15">
      <c r="B4008" s="8"/>
    </row>
    <row r="4009" spans="2:2" hidden="1" x14ac:dyDescent="0.15">
      <c r="B4009" s="8"/>
    </row>
    <row r="4010" spans="2:2" hidden="1" x14ac:dyDescent="0.15">
      <c r="B4010" s="8"/>
    </row>
    <row r="4011" spans="2:2" hidden="1" x14ac:dyDescent="0.15">
      <c r="B4011" s="8"/>
    </row>
    <row r="4012" spans="2:2" hidden="1" x14ac:dyDescent="0.15">
      <c r="B4012" s="8"/>
    </row>
    <row r="4013" spans="2:2" hidden="1" x14ac:dyDescent="0.15">
      <c r="B4013" s="8"/>
    </row>
    <row r="4014" spans="2:2" hidden="1" x14ac:dyDescent="0.15">
      <c r="B4014" s="8"/>
    </row>
    <row r="4015" spans="2:2" hidden="1" x14ac:dyDescent="0.15">
      <c r="B4015" s="8"/>
    </row>
    <row r="4016" spans="2:2" hidden="1" x14ac:dyDescent="0.15">
      <c r="B4016" s="8"/>
    </row>
    <row r="4017" spans="2:2" hidden="1" x14ac:dyDescent="0.15">
      <c r="B4017" s="8"/>
    </row>
    <row r="4018" spans="2:2" hidden="1" x14ac:dyDescent="0.15">
      <c r="B4018" s="8"/>
    </row>
    <row r="4019" spans="2:2" hidden="1" x14ac:dyDescent="0.15">
      <c r="B4019" s="8"/>
    </row>
    <row r="4020" spans="2:2" hidden="1" x14ac:dyDescent="0.15">
      <c r="B4020" s="8"/>
    </row>
    <row r="4021" spans="2:2" hidden="1" x14ac:dyDescent="0.15">
      <c r="B4021" s="8"/>
    </row>
    <row r="4022" spans="2:2" hidden="1" x14ac:dyDescent="0.15">
      <c r="B4022" s="8"/>
    </row>
    <row r="4023" spans="2:2" hidden="1" x14ac:dyDescent="0.15">
      <c r="B4023" s="8"/>
    </row>
    <row r="4024" spans="2:2" hidden="1" x14ac:dyDescent="0.15">
      <c r="B4024" s="8"/>
    </row>
    <row r="4025" spans="2:2" hidden="1" x14ac:dyDescent="0.15">
      <c r="B4025" s="8"/>
    </row>
    <row r="4026" spans="2:2" hidden="1" x14ac:dyDescent="0.15">
      <c r="B4026" s="8"/>
    </row>
    <row r="4027" spans="2:2" hidden="1" x14ac:dyDescent="0.15">
      <c r="B4027" s="8"/>
    </row>
    <row r="4028" spans="2:2" hidden="1" x14ac:dyDescent="0.15">
      <c r="B4028" s="8"/>
    </row>
    <row r="4029" spans="2:2" hidden="1" x14ac:dyDescent="0.15">
      <c r="B4029" s="8"/>
    </row>
    <row r="4030" spans="2:2" hidden="1" x14ac:dyDescent="0.15">
      <c r="B4030" s="8"/>
    </row>
    <row r="4031" spans="2:2" hidden="1" x14ac:dyDescent="0.15">
      <c r="B4031" s="8"/>
    </row>
    <row r="4032" spans="2:2" hidden="1" x14ac:dyDescent="0.15">
      <c r="B4032" s="8"/>
    </row>
    <row r="4033" spans="2:2" hidden="1" x14ac:dyDescent="0.15">
      <c r="B4033" s="8"/>
    </row>
    <row r="4034" spans="2:2" hidden="1" x14ac:dyDescent="0.15">
      <c r="B4034" s="8"/>
    </row>
    <row r="4035" spans="2:2" hidden="1" x14ac:dyDescent="0.15">
      <c r="B4035" s="8"/>
    </row>
    <row r="4036" spans="2:2" hidden="1" x14ac:dyDescent="0.15">
      <c r="B4036" s="8"/>
    </row>
    <row r="4037" spans="2:2" hidden="1" x14ac:dyDescent="0.15">
      <c r="B4037" s="8"/>
    </row>
    <row r="4038" spans="2:2" hidden="1" x14ac:dyDescent="0.15">
      <c r="B4038" s="8"/>
    </row>
    <row r="4039" spans="2:2" hidden="1" x14ac:dyDescent="0.15">
      <c r="B4039" s="8"/>
    </row>
    <row r="4040" spans="2:2" hidden="1" x14ac:dyDescent="0.15">
      <c r="B4040" s="8"/>
    </row>
    <row r="4041" spans="2:2" hidden="1" x14ac:dyDescent="0.15">
      <c r="B4041" s="8"/>
    </row>
    <row r="4042" spans="2:2" hidden="1" x14ac:dyDescent="0.15">
      <c r="B4042" s="8"/>
    </row>
    <row r="4043" spans="2:2" hidden="1" x14ac:dyDescent="0.15">
      <c r="B4043" s="8"/>
    </row>
    <row r="4044" spans="2:2" hidden="1" x14ac:dyDescent="0.15">
      <c r="B4044" s="8"/>
    </row>
    <row r="4045" spans="2:2" hidden="1" x14ac:dyDescent="0.15">
      <c r="B4045" s="8"/>
    </row>
    <row r="4046" spans="2:2" hidden="1" x14ac:dyDescent="0.15">
      <c r="B4046" s="8"/>
    </row>
    <row r="4047" spans="2:2" hidden="1" x14ac:dyDescent="0.15">
      <c r="B4047" s="8"/>
    </row>
    <row r="4048" spans="2:2" hidden="1" x14ac:dyDescent="0.15">
      <c r="B4048" s="8"/>
    </row>
    <row r="4049" spans="2:2" hidden="1" x14ac:dyDescent="0.15">
      <c r="B4049" s="8"/>
    </row>
    <row r="4050" spans="2:2" hidden="1" x14ac:dyDescent="0.15">
      <c r="B4050" s="8"/>
    </row>
    <row r="4051" spans="2:2" hidden="1" x14ac:dyDescent="0.15">
      <c r="B4051" s="8"/>
    </row>
    <row r="4052" spans="2:2" hidden="1" x14ac:dyDescent="0.15">
      <c r="B4052" s="8"/>
    </row>
    <row r="4053" spans="2:2" hidden="1" x14ac:dyDescent="0.15">
      <c r="B4053" s="8"/>
    </row>
    <row r="4054" spans="2:2" hidden="1" x14ac:dyDescent="0.15">
      <c r="B4054" s="8"/>
    </row>
    <row r="4055" spans="2:2" hidden="1" x14ac:dyDescent="0.15">
      <c r="B4055" s="8"/>
    </row>
    <row r="4056" spans="2:2" hidden="1" x14ac:dyDescent="0.15">
      <c r="B4056" s="8"/>
    </row>
    <row r="4057" spans="2:2" hidden="1" x14ac:dyDescent="0.15">
      <c r="B4057" s="8"/>
    </row>
    <row r="4058" spans="2:2" hidden="1" x14ac:dyDescent="0.15">
      <c r="B4058" s="8"/>
    </row>
    <row r="4059" spans="2:2" hidden="1" x14ac:dyDescent="0.15">
      <c r="B4059" s="8"/>
    </row>
    <row r="4060" spans="2:2" hidden="1" x14ac:dyDescent="0.15">
      <c r="B4060" s="8"/>
    </row>
    <row r="4061" spans="2:2" hidden="1" x14ac:dyDescent="0.15">
      <c r="B4061" s="8"/>
    </row>
    <row r="4062" spans="2:2" hidden="1" x14ac:dyDescent="0.15">
      <c r="B4062" s="8"/>
    </row>
    <row r="4063" spans="2:2" hidden="1" x14ac:dyDescent="0.15">
      <c r="B4063" s="8"/>
    </row>
    <row r="4064" spans="2:2" hidden="1" x14ac:dyDescent="0.15">
      <c r="B4064" s="8"/>
    </row>
    <row r="4065" spans="2:2" hidden="1" x14ac:dyDescent="0.15">
      <c r="B4065" s="8"/>
    </row>
    <row r="4066" spans="2:2" hidden="1" x14ac:dyDescent="0.15">
      <c r="B4066" s="8"/>
    </row>
    <row r="4067" spans="2:2" hidden="1" x14ac:dyDescent="0.15">
      <c r="B4067" s="8"/>
    </row>
    <row r="4068" spans="2:2" hidden="1" x14ac:dyDescent="0.15">
      <c r="B4068" s="8"/>
    </row>
    <row r="4069" spans="2:2" hidden="1" x14ac:dyDescent="0.15">
      <c r="B4069" s="8"/>
    </row>
    <row r="4070" spans="2:2" hidden="1" x14ac:dyDescent="0.15">
      <c r="B4070" s="8"/>
    </row>
    <row r="4071" spans="2:2" hidden="1" x14ac:dyDescent="0.15">
      <c r="B4071" s="8"/>
    </row>
    <row r="4072" spans="2:2" hidden="1" x14ac:dyDescent="0.15">
      <c r="B4072" s="8"/>
    </row>
    <row r="4073" spans="2:2" hidden="1" x14ac:dyDescent="0.15">
      <c r="B4073" s="8"/>
    </row>
    <row r="4074" spans="2:2" hidden="1" x14ac:dyDescent="0.15">
      <c r="B4074" s="8"/>
    </row>
    <row r="4075" spans="2:2" hidden="1" x14ac:dyDescent="0.15">
      <c r="B4075" s="8"/>
    </row>
    <row r="4076" spans="2:2" hidden="1" x14ac:dyDescent="0.15">
      <c r="B4076" s="8"/>
    </row>
    <row r="4077" spans="2:2" hidden="1" x14ac:dyDescent="0.15">
      <c r="B4077" s="8"/>
    </row>
    <row r="4078" spans="2:2" hidden="1" x14ac:dyDescent="0.15">
      <c r="B4078" s="8"/>
    </row>
    <row r="4079" spans="2:2" hidden="1" x14ac:dyDescent="0.15">
      <c r="B4079" s="8"/>
    </row>
    <row r="4080" spans="2:2" hidden="1" x14ac:dyDescent="0.15">
      <c r="B4080" s="8"/>
    </row>
    <row r="4081" spans="2:2" hidden="1" x14ac:dyDescent="0.15">
      <c r="B4081" s="8"/>
    </row>
    <row r="4082" spans="2:2" hidden="1" x14ac:dyDescent="0.15">
      <c r="B4082" s="8"/>
    </row>
    <row r="4083" spans="2:2" hidden="1" x14ac:dyDescent="0.15">
      <c r="B4083" s="8"/>
    </row>
    <row r="4084" spans="2:2" hidden="1" x14ac:dyDescent="0.15">
      <c r="B4084" s="8"/>
    </row>
    <row r="4085" spans="2:2" hidden="1" x14ac:dyDescent="0.15">
      <c r="B4085" s="8"/>
    </row>
    <row r="4086" spans="2:2" hidden="1" x14ac:dyDescent="0.15">
      <c r="B4086" s="8"/>
    </row>
    <row r="4087" spans="2:2" hidden="1" x14ac:dyDescent="0.15">
      <c r="B4087" s="8"/>
    </row>
    <row r="4088" spans="2:2" hidden="1" x14ac:dyDescent="0.15">
      <c r="B4088" s="8"/>
    </row>
    <row r="4089" spans="2:2" hidden="1" x14ac:dyDescent="0.15">
      <c r="B4089" s="8"/>
    </row>
    <row r="4090" spans="2:2" hidden="1" x14ac:dyDescent="0.15">
      <c r="B4090" s="8"/>
    </row>
    <row r="4091" spans="2:2" hidden="1" x14ac:dyDescent="0.15">
      <c r="B4091" s="8"/>
    </row>
    <row r="4092" spans="2:2" hidden="1" x14ac:dyDescent="0.15">
      <c r="B4092" s="8"/>
    </row>
    <row r="4093" spans="2:2" hidden="1" x14ac:dyDescent="0.15">
      <c r="B4093" s="8"/>
    </row>
    <row r="4094" spans="2:2" hidden="1" x14ac:dyDescent="0.15">
      <c r="B4094" s="8"/>
    </row>
    <row r="4095" spans="2:2" hidden="1" x14ac:dyDescent="0.15">
      <c r="B4095" s="8"/>
    </row>
    <row r="4096" spans="2:2" hidden="1" x14ac:dyDescent="0.15">
      <c r="B4096" s="8"/>
    </row>
    <row r="4097" spans="2:2" hidden="1" x14ac:dyDescent="0.15">
      <c r="B4097" s="8"/>
    </row>
    <row r="4098" spans="2:2" hidden="1" x14ac:dyDescent="0.15">
      <c r="B4098" s="8"/>
    </row>
    <row r="4099" spans="2:2" hidden="1" x14ac:dyDescent="0.15">
      <c r="B4099" s="8"/>
    </row>
    <row r="4100" spans="2:2" hidden="1" x14ac:dyDescent="0.15">
      <c r="B4100" s="8"/>
    </row>
    <row r="4101" spans="2:2" hidden="1" x14ac:dyDescent="0.15">
      <c r="B4101" s="8"/>
    </row>
    <row r="4102" spans="2:2" hidden="1" x14ac:dyDescent="0.15">
      <c r="B4102" s="8"/>
    </row>
    <row r="4103" spans="2:2" hidden="1" x14ac:dyDescent="0.15">
      <c r="B4103" s="8"/>
    </row>
    <row r="4104" spans="2:2" hidden="1" x14ac:dyDescent="0.15">
      <c r="B4104" s="8"/>
    </row>
    <row r="4105" spans="2:2" hidden="1" x14ac:dyDescent="0.15">
      <c r="B4105" s="8"/>
    </row>
    <row r="4106" spans="2:2" hidden="1" x14ac:dyDescent="0.15">
      <c r="B4106" s="8"/>
    </row>
    <row r="4107" spans="2:2" hidden="1" x14ac:dyDescent="0.15">
      <c r="B4107" s="8"/>
    </row>
    <row r="4108" spans="2:2" hidden="1" x14ac:dyDescent="0.15">
      <c r="B4108" s="8"/>
    </row>
    <row r="4109" spans="2:2" hidden="1" x14ac:dyDescent="0.15">
      <c r="B4109" s="8"/>
    </row>
    <row r="4110" spans="2:2" hidden="1" x14ac:dyDescent="0.15">
      <c r="B4110" s="8"/>
    </row>
    <row r="4111" spans="2:2" hidden="1" x14ac:dyDescent="0.15">
      <c r="B4111" s="8"/>
    </row>
    <row r="4112" spans="2:2" hidden="1" x14ac:dyDescent="0.15">
      <c r="B4112" s="8"/>
    </row>
    <row r="4113" spans="2:2" hidden="1" x14ac:dyDescent="0.15">
      <c r="B4113" s="8"/>
    </row>
    <row r="4114" spans="2:2" hidden="1" x14ac:dyDescent="0.15">
      <c r="B4114" s="8"/>
    </row>
    <row r="4115" spans="2:2" hidden="1" x14ac:dyDescent="0.15">
      <c r="B4115" s="8"/>
    </row>
    <row r="4116" spans="2:2" hidden="1" x14ac:dyDescent="0.15">
      <c r="B4116" s="8"/>
    </row>
    <row r="4117" spans="2:2" hidden="1" x14ac:dyDescent="0.15">
      <c r="B4117" s="8"/>
    </row>
    <row r="4118" spans="2:2" hidden="1" x14ac:dyDescent="0.15">
      <c r="B4118" s="8"/>
    </row>
    <row r="4119" spans="2:2" hidden="1" x14ac:dyDescent="0.15">
      <c r="B4119" s="8"/>
    </row>
    <row r="4120" spans="2:2" hidden="1" x14ac:dyDescent="0.15">
      <c r="B4120" s="8"/>
    </row>
    <row r="4121" spans="2:2" hidden="1" x14ac:dyDescent="0.15">
      <c r="B4121" s="8"/>
    </row>
    <row r="4122" spans="2:2" hidden="1" x14ac:dyDescent="0.15">
      <c r="B4122" s="8"/>
    </row>
    <row r="4123" spans="2:2" hidden="1" x14ac:dyDescent="0.15">
      <c r="B4123" s="8"/>
    </row>
    <row r="4124" spans="2:2" hidden="1" x14ac:dyDescent="0.15">
      <c r="B4124" s="8"/>
    </row>
    <row r="4125" spans="2:2" hidden="1" x14ac:dyDescent="0.15">
      <c r="B4125" s="8"/>
    </row>
    <row r="4126" spans="2:2" hidden="1" x14ac:dyDescent="0.15">
      <c r="B4126" s="8"/>
    </row>
    <row r="4127" spans="2:2" hidden="1" x14ac:dyDescent="0.15">
      <c r="B4127" s="8"/>
    </row>
    <row r="4128" spans="2:2" hidden="1" x14ac:dyDescent="0.15">
      <c r="B4128" s="8"/>
    </row>
    <row r="4129" spans="2:2" hidden="1" x14ac:dyDescent="0.15">
      <c r="B4129" s="8"/>
    </row>
    <row r="4130" spans="2:2" hidden="1" x14ac:dyDescent="0.15">
      <c r="B4130" s="8"/>
    </row>
    <row r="4131" spans="2:2" hidden="1" x14ac:dyDescent="0.15">
      <c r="B4131" s="8"/>
    </row>
    <row r="4132" spans="2:2" hidden="1" x14ac:dyDescent="0.15">
      <c r="B4132" s="8"/>
    </row>
    <row r="4133" spans="2:2" hidden="1" x14ac:dyDescent="0.15">
      <c r="B4133" s="8"/>
    </row>
    <row r="4134" spans="2:2" hidden="1" x14ac:dyDescent="0.15">
      <c r="B4134" s="8"/>
    </row>
    <row r="4135" spans="2:2" hidden="1" x14ac:dyDescent="0.15">
      <c r="B4135" s="8"/>
    </row>
    <row r="4136" spans="2:2" hidden="1" x14ac:dyDescent="0.15">
      <c r="B4136" s="8"/>
    </row>
    <row r="4137" spans="2:2" hidden="1" x14ac:dyDescent="0.15">
      <c r="B4137" s="8"/>
    </row>
    <row r="4138" spans="2:2" hidden="1" x14ac:dyDescent="0.15">
      <c r="B4138" s="8"/>
    </row>
    <row r="4139" spans="2:2" hidden="1" x14ac:dyDescent="0.15">
      <c r="B4139" s="8"/>
    </row>
    <row r="4140" spans="2:2" hidden="1" x14ac:dyDescent="0.15">
      <c r="B4140" s="8"/>
    </row>
    <row r="4141" spans="2:2" hidden="1" x14ac:dyDescent="0.15">
      <c r="B4141" s="8"/>
    </row>
    <row r="4142" spans="2:2" hidden="1" x14ac:dyDescent="0.15">
      <c r="B4142" s="8"/>
    </row>
    <row r="4143" spans="2:2" hidden="1" x14ac:dyDescent="0.15">
      <c r="B4143" s="8"/>
    </row>
    <row r="4144" spans="2:2" hidden="1" x14ac:dyDescent="0.15">
      <c r="B4144" s="8"/>
    </row>
    <row r="4145" spans="2:2" hidden="1" x14ac:dyDescent="0.15">
      <c r="B4145" s="8"/>
    </row>
    <row r="4146" spans="2:2" hidden="1" x14ac:dyDescent="0.15">
      <c r="B4146" s="8"/>
    </row>
    <row r="4147" spans="2:2" hidden="1" x14ac:dyDescent="0.15">
      <c r="B4147" s="8"/>
    </row>
    <row r="4148" spans="2:2" hidden="1" x14ac:dyDescent="0.15">
      <c r="B4148" s="8"/>
    </row>
    <row r="4149" spans="2:2" hidden="1" x14ac:dyDescent="0.15">
      <c r="B4149" s="8"/>
    </row>
    <row r="4150" spans="2:2" hidden="1" x14ac:dyDescent="0.15">
      <c r="B4150" s="8"/>
    </row>
    <row r="4151" spans="2:2" hidden="1" x14ac:dyDescent="0.15">
      <c r="B4151" s="8"/>
    </row>
    <row r="4152" spans="2:2" hidden="1" x14ac:dyDescent="0.15">
      <c r="B4152" s="8"/>
    </row>
    <row r="4153" spans="2:2" hidden="1" x14ac:dyDescent="0.15">
      <c r="B4153" s="8"/>
    </row>
    <row r="4154" spans="2:2" hidden="1" x14ac:dyDescent="0.15">
      <c r="B4154" s="8"/>
    </row>
    <row r="4155" spans="2:2" hidden="1" x14ac:dyDescent="0.15">
      <c r="B4155" s="8"/>
    </row>
    <row r="4156" spans="2:2" hidden="1" x14ac:dyDescent="0.15">
      <c r="B4156" s="8"/>
    </row>
    <row r="4157" spans="2:2" hidden="1" x14ac:dyDescent="0.15">
      <c r="B4157" s="8"/>
    </row>
    <row r="4158" spans="2:2" hidden="1" x14ac:dyDescent="0.15">
      <c r="B4158" s="8"/>
    </row>
    <row r="4159" spans="2:2" hidden="1" x14ac:dyDescent="0.15">
      <c r="B4159" s="8"/>
    </row>
    <row r="4160" spans="2:2" hidden="1" x14ac:dyDescent="0.15">
      <c r="B4160" s="8"/>
    </row>
    <row r="4161" spans="2:2" hidden="1" x14ac:dyDescent="0.15">
      <c r="B4161" s="8"/>
    </row>
    <row r="4162" spans="2:2" hidden="1" x14ac:dyDescent="0.15">
      <c r="B4162" s="8"/>
    </row>
    <row r="4163" spans="2:2" hidden="1" x14ac:dyDescent="0.15">
      <c r="B4163" s="8"/>
    </row>
    <row r="4164" spans="2:2" hidden="1" x14ac:dyDescent="0.15">
      <c r="B4164" s="8"/>
    </row>
    <row r="4165" spans="2:2" hidden="1" x14ac:dyDescent="0.15">
      <c r="B4165" s="8"/>
    </row>
    <row r="4166" spans="2:2" hidden="1" x14ac:dyDescent="0.15">
      <c r="B4166" s="8"/>
    </row>
    <row r="4167" spans="2:2" hidden="1" x14ac:dyDescent="0.15">
      <c r="B4167" s="8"/>
    </row>
    <row r="4168" spans="2:2" hidden="1" x14ac:dyDescent="0.15">
      <c r="B4168" s="8"/>
    </row>
    <row r="4169" spans="2:2" hidden="1" x14ac:dyDescent="0.15">
      <c r="B4169" s="8"/>
    </row>
    <row r="4170" spans="2:2" hidden="1" x14ac:dyDescent="0.15">
      <c r="B4170" s="8"/>
    </row>
    <row r="4171" spans="2:2" hidden="1" x14ac:dyDescent="0.15">
      <c r="B4171" s="8"/>
    </row>
    <row r="4172" spans="2:2" hidden="1" x14ac:dyDescent="0.15">
      <c r="B4172" s="8"/>
    </row>
    <row r="4173" spans="2:2" hidden="1" x14ac:dyDescent="0.15">
      <c r="B4173" s="8"/>
    </row>
    <row r="4174" spans="2:2" hidden="1" x14ac:dyDescent="0.15">
      <c r="B4174" s="8"/>
    </row>
    <row r="4175" spans="2:2" hidden="1" x14ac:dyDescent="0.15">
      <c r="B4175" s="8"/>
    </row>
    <row r="4176" spans="2:2" hidden="1" x14ac:dyDescent="0.15">
      <c r="B4176" s="8"/>
    </row>
    <row r="4177" spans="2:2" hidden="1" x14ac:dyDescent="0.15">
      <c r="B4177" s="8"/>
    </row>
    <row r="4178" spans="2:2" hidden="1" x14ac:dyDescent="0.15">
      <c r="B4178" s="8"/>
    </row>
    <row r="4179" spans="2:2" hidden="1" x14ac:dyDescent="0.15">
      <c r="B4179" s="8"/>
    </row>
    <row r="4180" spans="2:2" hidden="1" x14ac:dyDescent="0.15">
      <c r="B4180" s="8"/>
    </row>
    <row r="4181" spans="2:2" hidden="1" x14ac:dyDescent="0.15">
      <c r="B4181" s="8"/>
    </row>
    <row r="4182" spans="2:2" hidden="1" x14ac:dyDescent="0.15">
      <c r="B4182" s="8"/>
    </row>
    <row r="4183" spans="2:2" hidden="1" x14ac:dyDescent="0.15">
      <c r="B4183" s="8"/>
    </row>
    <row r="4184" spans="2:2" hidden="1" x14ac:dyDescent="0.15">
      <c r="B4184" s="8"/>
    </row>
    <row r="4185" spans="2:2" hidden="1" x14ac:dyDescent="0.15">
      <c r="B4185" s="8"/>
    </row>
    <row r="4186" spans="2:2" hidden="1" x14ac:dyDescent="0.15">
      <c r="B4186" s="8"/>
    </row>
    <row r="4187" spans="2:2" hidden="1" x14ac:dyDescent="0.15">
      <c r="B4187" s="8"/>
    </row>
    <row r="4188" spans="2:2" hidden="1" x14ac:dyDescent="0.15">
      <c r="B4188" s="8"/>
    </row>
    <row r="4189" spans="2:2" hidden="1" x14ac:dyDescent="0.15">
      <c r="B4189" s="8"/>
    </row>
    <row r="4190" spans="2:2" hidden="1" x14ac:dyDescent="0.15">
      <c r="B4190" s="8"/>
    </row>
    <row r="4191" spans="2:2" hidden="1" x14ac:dyDescent="0.15">
      <c r="B4191" s="8"/>
    </row>
    <row r="4192" spans="2:2" hidden="1" x14ac:dyDescent="0.15">
      <c r="B4192" s="8"/>
    </row>
    <row r="4193" spans="2:2" hidden="1" x14ac:dyDescent="0.15">
      <c r="B4193" s="8"/>
    </row>
    <row r="4194" spans="2:2" hidden="1" x14ac:dyDescent="0.15">
      <c r="B4194" s="8"/>
    </row>
    <row r="4195" spans="2:2" hidden="1" x14ac:dyDescent="0.15">
      <c r="B4195" s="8"/>
    </row>
    <row r="4196" spans="2:2" hidden="1" x14ac:dyDescent="0.15">
      <c r="B4196" s="8"/>
    </row>
    <row r="4197" spans="2:2" hidden="1" x14ac:dyDescent="0.15">
      <c r="B4197" s="8"/>
    </row>
    <row r="4198" spans="2:2" hidden="1" x14ac:dyDescent="0.15">
      <c r="B4198" s="8"/>
    </row>
    <row r="4199" spans="2:2" hidden="1" x14ac:dyDescent="0.15">
      <c r="B4199" s="8"/>
    </row>
    <row r="4200" spans="2:2" hidden="1" x14ac:dyDescent="0.15">
      <c r="B4200" s="8"/>
    </row>
    <row r="4201" spans="2:2" hidden="1" x14ac:dyDescent="0.15">
      <c r="B4201" s="8"/>
    </row>
    <row r="4202" spans="2:2" hidden="1" x14ac:dyDescent="0.15">
      <c r="B4202" s="8"/>
    </row>
    <row r="4203" spans="2:2" hidden="1" x14ac:dyDescent="0.15">
      <c r="B4203" s="8"/>
    </row>
    <row r="4204" spans="2:2" hidden="1" x14ac:dyDescent="0.15">
      <c r="B4204" s="8"/>
    </row>
    <row r="4205" spans="2:2" hidden="1" x14ac:dyDescent="0.15">
      <c r="B4205" s="8"/>
    </row>
    <row r="4206" spans="2:2" hidden="1" x14ac:dyDescent="0.15">
      <c r="B4206" s="8"/>
    </row>
    <row r="4207" spans="2:2" hidden="1" x14ac:dyDescent="0.15">
      <c r="B4207" s="8"/>
    </row>
    <row r="4208" spans="2:2" hidden="1" x14ac:dyDescent="0.15">
      <c r="B4208" s="8"/>
    </row>
    <row r="4209" spans="2:2" hidden="1" x14ac:dyDescent="0.15">
      <c r="B4209" s="8"/>
    </row>
    <row r="4210" spans="2:2" hidden="1" x14ac:dyDescent="0.15">
      <c r="B4210" s="8"/>
    </row>
    <row r="4211" spans="2:2" hidden="1" x14ac:dyDescent="0.15">
      <c r="B4211" s="8"/>
    </row>
    <row r="4212" spans="2:2" hidden="1" x14ac:dyDescent="0.15">
      <c r="B4212" s="8"/>
    </row>
    <row r="4213" spans="2:2" hidden="1" x14ac:dyDescent="0.15">
      <c r="B4213" s="8"/>
    </row>
    <row r="4214" spans="2:2" hidden="1" x14ac:dyDescent="0.15">
      <c r="B4214" s="8"/>
    </row>
    <row r="4215" spans="2:2" hidden="1" x14ac:dyDescent="0.15">
      <c r="B4215" s="8"/>
    </row>
    <row r="4216" spans="2:2" hidden="1" x14ac:dyDescent="0.15">
      <c r="B4216" s="8"/>
    </row>
    <row r="4217" spans="2:2" hidden="1" x14ac:dyDescent="0.15">
      <c r="B4217" s="8"/>
    </row>
    <row r="4218" spans="2:2" hidden="1" x14ac:dyDescent="0.15">
      <c r="B4218" s="8"/>
    </row>
    <row r="4219" spans="2:2" hidden="1" x14ac:dyDescent="0.15">
      <c r="B4219" s="8"/>
    </row>
    <row r="4220" spans="2:2" hidden="1" x14ac:dyDescent="0.15">
      <c r="B4220" s="8"/>
    </row>
    <row r="4221" spans="2:2" hidden="1" x14ac:dyDescent="0.15">
      <c r="B4221" s="8"/>
    </row>
    <row r="4222" spans="2:2" hidden="1" x14ac:dyDescent="0.15">
      <c r="B4222" s="8"/>
    </row>
    <row r="4223" spans="2:2" hidden="1" x14ac:dyDescent="0.15">
      <c r="B4223" s="8"/>
    </row>
    <row r="4224" spans="2:2" hidden="1" x14ac:dyDescent="0.15">
      <c r="B4224" s="8"/>
    </row>
    <row r="4225" spans="2:2" hidden="1" x14ac:dyDescent="0.15">
      <c r="B4225" s="8"/>
    </row>
    <row r="4226" spans="2:2" hidden="1" x14ac:dyDescent="0.15">
      <c r="B4226" s="8"/>
    </row>
    <row r="4227" spans="2:2" hidden="1" x14ac:dyDescent="0.15">
      <c r="B4227" s="8"/>
    </row>
    <row r="4228" spans="2:2" hidden="1" x14ac:dyDescent="0.15">
      <c r="B4228" s="8"/>
    </row>
    <row r="4229" spans="2:2" hidden="1" x14ac:dyDescent="0.15">
      <c r="B4229" s="8"/>
    </row>
    <row r="4230" spans="2:2" hidden="1" x14ac:dyDescent="0.15">
      <c r="B4230" s="8"/>
    </row>
    <row r="4231" spans="2:2" hidden="1" x14ac:dyDescent="0.15">
      <c r="B4231" s="8"/>
    </row>
    <row r="4232" spans="2:2" hidden="1" x14ac:dyDescent="0.15">
      <c r="B4232" s="8"/>
    </row>
    <row r="4233" spans="2:2" hidden="1" x14ac:dyDescent="0.15">
      <c r="B4233" s="8"/>
    </row>
    <row r="4234" spans="2:2" hidden="1" x14ac:dyDescent="0.15">
      <c r="B4234" s="8"/>
    </row>
    <row r="4235" spans="2:2" hidden="1" x14ac:dyDescent="0.15">
      <c r="B4235" s="8"/>
    </row>
    <row r="4236" spans="2:2" hidden="1" x14ac:dyDescent="0.15">
      <c r="B4236" s="8"/>
    </row>
    <row r="4237" spans="2:2" hidden="1" x14ac:dyDescent="0.15">
      <c r="B4237" s="8"/>
    </row>
    <row r="4238" spans="2:2" hidden="1" x14ac:dyDescent="0.15">
      <c r="B4238" s="8"/>
    </row>
    <row r="4239" spans="2:2" hidden="1" x14ac:dyDescent="0.15">
      <c r="B4239" s="8"/>
    </row>
    <row r="4240" spans="2:2" hidden="1" x14ac:dyDescent="0.15">
      <c r="B4240" s="8"/>
    </row>
    <row r="4241" spans="2:2" hidden="1" x14ac:dyDescent="0.15">
      <c r="B4241" s="8"/>
    </row>
    <row r="4242" spans="2:2" hidden="1" x14ac:dyDescent="0.15">
      <c r="B4242" s="8"/>
    </row>
    <row r="4243" spans="2:2" hidden="1" x14ac:dyDescent="0.15">
      <c r="B4243" s="8"/>
    </row>
    <row r="4244" spans="2:2" hidden="1" x14ac:dyDescent="0.15">
      <c r="B4244" s="8"/>
    </row>
    <row r="4245" spans="2:2" hidden="1" x14ac:dyDescent="0.15">
      <c r="B4245" s="8"/>
    </row>
    <row r="4246" spans="2:2" hidden="1" x14ac:dyDescent="0.15">
      <c r="B4246" s="8"/>
    </row>
    <row r="4247" spans="2:2" hidden="1" x14ac:dyDescent="0.15">
      <c r="B4247" s="8"/>
    </row>
    <row r="4248" spans="2:2" hidden="1" x14ac:dyDescent="0.15">
      <c r="B4248" s="8"/>
    </row>
    <row r="4249" spans="2:2" hidden="1" x14ac:dyDescent="0.15">
      <c r="B4249" s="8"/>
    </row>
    <row r="4250" spans="2:2" hidden="1" x14ac:dyDescent="0.15">
      <c r="B4250" s="8"/>
    </row>
    <row r="4251" spans="2:2" hidden="1" x14ac:dyDescent="0.15">
      <c r="B4251" s="8"/>
    </row>
    <row r="4252" spans="2:2" hidden="1" x14ac:dyDescent="0.15">
      <c r="B4252" s="8"/>
    </row>
    <row r="4253" spans="2:2" hidden="1" x14ac:dyDescent="0.15">
      <c r="B4253" s="8"/>
    </row>
    <row r="4254" spans="2:2" hidden="1" x14ac:dyDescent="0.15">
      <c r="B4254" s="8"/>
    </row>
    <row r="4255" spans="2:2" hidden="1" x14ac:dyDescent="0.15">
      <c r="B4255" s="8"/>
    </row>
    <row r="4256" spans="2:2" hidden="1" x14ac:dyDescent="0.15">
      <c r="B4256" s="8"/>
    </row>
    <row r="4257" spans="2:2" hidden="1" x14ac:dyDescent="0.15">
      <c r="B4257" s="8"/>
    </row>
    <row r="4258" spans="2:2" hidden="1" x14ac:dyDescent="0.15">
      <c r="B4258" s="8"/>
    </row>
    <row r="4259" spans="2:2" hidden="1" x14ac:dyDescent="0.15">
      <c r="B4259" s="8"/>
    </row>
    <row r="4260" spans="2:2" hidden="1" x14ac:dyDescent="0.15">
      <c r="B4260" s="8"/>
    </row>
    <row r="4261" spans="2:2" hidden="1" x14ac:dyDescent="0.15">
      <c r="B4261" s="8"/>
    </row>
    <row r="4262" spans="2:2" hidden="1" x14ac:dyDescent="0.15">
      <c r="B4262" s="8"/>
    </row>
    <row r="4263" spans="2:2" hidden="1" x14ac:dyDescent="0.15">
      <c r="B4263" s="8"/>
    </row>
    <row r="4264" spans="2:2" hidden="1" x14ac:dyDescent="0.15">
      <c r="B4264" s="8"/>
    </row>
    <row r="4265" spans="2:2" hidden="1" x14ac:dyDescent="0.15">
      <c r="B4265" s="8"/>
    </row>
    <row r="4266" spans="2:2" hidden="1" x14ac:dyDescent="0.15">
      <c r="B4266" s="8"/>
    </row>
    <row r="4267" spans="2:2" hidden="1" x14ac:dyDescent="0.15">
      <c r="B4267" s="8"/>
    </row>
    <row r="4268" spans="2:2" hidden="1" x14ac:dyDescent="0.15">
      <c r="B4268" s="8"/>
    </row>
    <row r="4269" spans="2:2" hidden="1" x14ac:dyDescent="0.15">
      <c r="B4269" s="8"/>
    </row>
    <row r="4270" spans="2:2" hidden="1" x14ac:dyDescent="0.15">
      <c r="B4270" s="8"/>
    </row>
    <row r="4271" spans="2:2" hidden="1" x14ac:dyDescent="0.15">
      <c r="B4271" s="8"/>
    </row>
    <row r="4272" spans="2:2" hidden="1" x14ac:dyDescent="0.15">
      <c r="B4272" s="8"/>
    </row>
    <row r="4273" spans="2:2" hidden="1" x14ac:dyDescent="0.15">
      <c r="B4273" s="8"/>
    </row>
    <row r="4274" spans="2:2" hidden="1" x14ac:dyDescent="0.15">
      <c r="B4274" s="8"/>
    </row>
    <row r="4275" spans="2:2" hidden="1" x14ac:dyDescent="0.15">
      <c r="B4275" s="8"/>
    </row>
    <row r="4276" spans="2:2" hidden="1" x14ac:dyDescent="0.15">
      <c r="B4276" s="8"/>
    </row>
    <row r="4277" spans="2:2" hidden="1" x14ac:dyDescent="0.15">
      <c r="B4277" s="8"/>
    </row>
    <row r="4278" spans="2:2" hidden="1" x14ac:dyDescent="0.15">
      <c r="B4278" s="8"/>
    </row>
    <row r="4279" spans="2:2" hidden="1" x14ac:dyDescent="0.15">
      <c r="B4279" s="8"/>
    </row>
    <row r="4280" spans="2:2" hidden="1" x14ac:dyDescent="0.15">
      <c r="B4280" s="8"/>
    </row>
    <row r="4281" spans="2:2" hidden="1" x14ac:dyDescent="0.15">
      <c r="B4281" s="8"/>
    </row>
    <row r="4282" spans="2:2" hidden="1" x14ac:dyDescent="0.15">
      <c r="B4282" s="8"/>
    </row>
    <row r="4283" spans="2:2" hidden="1" x14ac:dyDescent="0.15">
      <c r="B4283" s="8"/>
    </row>
    <row r="4284" spans="2:2" hidden="1" x14ac:dyDescent="0.15">
      <c r="B4284" s="8"/>
    </row>
    <row r="4285" spans="2:2" hidden="1" x14ac:dyDescent="0.15">
      <c r="B4285" s="8"/>
    </row>
    <row r="4286" spans="2:2" hidden="1" x14ac:dyDescent="0.15">
      <c r="B4286" s="8"/>
    </row>
    <row r="4287" spans="2:2" hidden="1" x14ac:dyDescent="0.15">
      <c r="B4287" s="8"/>
    </row>
    <row r="4288" spans="2:2" hidden="1" x14ac:dyDescent="0.15">
      <c r="B4288" s="8"/>
    </row>
    <row r="4289" spans="2:2" hidden="1" x14ac:dyDescent="0.15">
      <c r="B4289" s="8"/>
    </row>
    <row r="4290" spans="2:2" hidden="1" x14ac:dyDescent="0.15">
      <c r="B4290" s="8"/>
    </row>
    <row r="4291" spans="2:2" hidden="1" x14ac:dyDescent="0.15">
      <c r="B4291" s="8"/>
    </row>
    <row r="4292" spans="2:2" hidden="1" x14ac:dyDescent="0.15">
      <c r="B4292" s="8"/>
    </row>
    <row r="4293" spans="2:2" hidden="1" x14ac:dyDescent="0.15">
      <c r="B4293" s="8"/>
    </row>
    <row r="4294" spans="2:2" hidden="1" x14ac:dyDescent="0.15">
      <c r="B4294" s="8"/>
    </row>
    <row r="4295" spans="2:2" hidden="1" x14ac:dyDescent="0.15">
      <c r="B4295" s="8"/>
    </row>
    <row r="4296" spans="2:2" hidden="1" x14ac:dyDescent="0.15">
      <c r="B4296" s="8"/>
    </row>
    <row r="4297" spans="2:2" hidden="1" x14ac:dyDescent="0.15">
      <c r="B4297" s="8"/>
    </row>
    <row r="4298" spans="2:2" hidden="1" x14ac:dyDescent="0.15">
      <c r="B4298" s="8"/>
    </row>
    <row r="4299" spans="2:2" hidden="1" x14ac:dyDescent="0.15">
      <c r="B4299" s="8"/>
    </row>
    <row r="4300" spans="2:2" hidden="1" x14ac:dyDescent="0.15">
      <c r="B4300" s="8"/>
    </row>
    <row r="4301" spans="2:2" hidden="1" x14ac:dyDescent="0.15">
      <c r="B4301" s="8"/>
    </row>
    <row r="4302" spans="2:2" hidden="1" x14ac:dyDescent="0.15">
      <c r="B4302" s="8"/>
    </row>
    <row r="4303" spans="2:2" hidden="1" x14ac:dyDescent="0.15">
      <c r="B4303" s="8"/>
    </row>
    <row r="4304" spans="2:2" hidden="1" x14ac:dyDescent="0.15">
      <c r="B4304" s="8"/>
    </row>
    <row r="4305" spans="2:2" hidden="1" x14ac:dyDescent="0.15">
      <c r="B4305" s="8"/>
    </row>
    <row r="4306" spans="2:2" hidden="1" x14ac:dyDescent="0.15">
      <c r="B4306" s="8"/>
    </row>
    <row r="4307" spans="2:2" hidden="1" x14ac:dyDescent="0.15">
      <c r="B4307" s="8"/>
    </row>
    <row r="4308" spans="2:2" hidden="1" x14ac:dyDescent="0.15">
      <c r="B4308" s="8"/>
    </row>
    <row r="4309" spans="2:2" hidden="1" x14ac:dyDescent="0.15">
      <c r="B4309" s="8"/>
    </row>
    <row r="4310" spans="2:2" hidden="1" x14ac:dyDescent="0.15">
      <c r="B4310" s="8"/>
    </row>
    <row r="4311" spans="2:2" hidden="1" x14ac:dyDescent="0.15">
      <c r="B4311" s="8"/>
    </row>
    <row r="4312" spans="2:2" hidden="1" x14ac:dyDescent="0.15">
      <c r="B4312" s="8"/>
    </row>
    <row r="4313" spans="2:2" hidden="1" x14ac:dyDescent="0.15">
      <c r="B4313" s="8"/>
    </row>
    <row r="4314" spans="2:2" hidden="1" x14ac:dyDescent="0.15">
      <c r="B4314" s="8"/>
    </row>
    <row r="4315" spans="2:2" hidden="1" x14ac:dyDescent="0.15">
      <c r="B4315" s="8"/>
    </row>
    <row r="4316" spans="2:2" hidden="1" x14ac:dyDescent="0.15">
      <c r="B4316" s="8"/>
    </row>
    <row r="4317" spans="2:2" hidden="1" x14ac:dyDescent="0.15">
      <c r="B4317" s="8"/>
    </row>
    <row r="4318" spans="2:2" hidden="1" x14ac:dyDescent="0.15">
      <c r="B4318" s="8"/>
    </row>
    <row r="4319" spans="2:2" hidden="1" x14ac:dyDescent="0.15">
      <c r="B4319" s="8"/>
    </row>
    <row r="4320" spans="2:2" hidden="1" x14ac:dyDescent="0.15">
      <c r="B4320" s="8"/>
    </row>
    <row r="4321" spans="2:2" hidden="1" x14ac:dyDescent="0.15">
      <c r="B4321" s="8"/>
    </row>
    <row r="4322" spans="2:2" hidden="1" x14ac:dyDescent="0.15">
      <c r="B4322" s="8"/>
    </row>
    <row r="4323" spans="2:2" hidden="1" x14ac:dyDescent="0.15">
      <c r="B4323" s="8"/>
    </row>
    <row r="4324" spans="2:2" hidden="1" x14ac:dyDescent="0.15">
      <c r="B4324" s="8"/>
    </row>
    <row r="4325" spans="2:2" hidden="1" x14ac:dyDescent="0.15">
      <c r="B4325" s="8"/>
    </row>
    <row r="4326" spans="2:2" hidden="1" x14ac:dyDescent="0.15">
      <c r="B4326" s="8"/>
    </row>
    <row r="4327" spans="2:2" hidden="1" x14ac:dyDescent="0.15">
      <c r="B4327" s="8"/>
    </row>
    <row r="4328" spans="2:2" hidden="1" x14ac:dyDescent="0.15">
      <c r="B4328" s="8"/>
    </row>
    <row r="4329" spans="2:2" hidden="1" x14ac:dyDescent="0.15">
      <c r="B4329" s="8"/>
    </row>
    <row r="4330" spans="2:2" hidden="1" x14ac:dyDescent="0.15">
      <c r="B4330" s="8"/>
    </row>
    <row r="4331" spans="2:2" hidden="1" x14ac:dyDescent="0.15">
      <c r="B4331" s="8"/>
    </row>
    <row r="4332" spans="2:2" hidden="1" x14ac:dyDescent="0.15">
      <c r="B4332" s="8"/>
    </row>
    <row r="4333" spans="2:2" hidden="1" x14ac:dyDescent="0.15">
      <c r="B4333" s="8"/>
    </row>
    <row r="4334" spans="2:2" hidden="1" x14ac:dyDescent="0.15">
      <c r="B4334" s="8"/>
    </row>
    <row r="4335" spans="2:2" hidden="1" x14ac:dyDescent="0.15">
      <c r="B4335" s="8"/>
    </row>
    <row r="4336" spans="2:2" hidden="1" x14ac:dyDescent="0.15">
      <c r="B4336" s="8"/>
    </row>
    <row r="4337" spans="2:2" hidden="1" x14ac:dyDescent="0.15">
      <c r="B4337" s="8"/>
    </row>
    <row r="4338" spans="2:2" hidden="1" x14ac:dyDescent="0.15">
      <c r="B4338" s="8"/>
    </row>
    <row r="4339" spans="2:2" hidden="1" x14ac:dyDescent="0.15">
      <c r="B4339" s="8"/>
    </row>
    <row r="4340" spans="2:2" hidden="1" x14ac:dyDescent="0.15">
      <c r="B4340" s="8"/>
    </row>
    <row r="4341" spans="2:2" hidden="1" x14ac:dyDescent="0.15">
      <c r="B4341" s="8"/>
    </row>
    <row r="4342" spans="2:2" hidden="1" x14ac:dyDescent="0.15">
      <c r="B4342" s="8"/>
    </row>
    <row r="4343" spans="2:2" hidden="1" x14ac:dyDescent="0.15">
      <c r="B4343" s="8"/>
    </row>
    <row r="4344" spans="2:2" hidden="1" x14ac:dyDescent="0.15">
      <c r="B4344" s="8"/>
    </row>
    <row r="4345" spans="2:2" hidden="1" x14ac:dyDescent="0.15">
      <c r="B4345" s="8"/>
    </row>
    <row r="4346" spans="2:2" hidden="1" x14ac:dyDescent="0.15">
      <c r="B4346" s="8"/>
    </row>
    <row r="4347" spans="2:2" hidden="1" x14ac:dyDescent="0.15">
      <c r="B4347" s="8"/>
    </row>
    <row r="4348" spans="2:2" hidden="1" x14ac:dyDescent="0.15">
      <c r="B4348" s="8"/>
    </row>
    <row r="4349" spans="2:2" hidden="1" x14ac:dyDescent="0.15">
      <c r="B4349" s="8"/>
    </row>
    <row r="4350" spans="2:2" hidden="1" x14ac:dyDescent="0.15">
      <c r="B4350" s="8"/>
    </row>
    <row r="4351" spans="2:2" hidden="1" x14ac:dyDescent="0.15">
      <c r="B4351" s="8"/>
    </row>
    <row r="4352" spans="2:2" hidden="1" x14ac:dyDescent="0.15">
      <c r="B4352" s="8"/>
    </row>
    <row r="4353" spans="2:2" hidden="1" x14ac:dyDescent="0.15">
      <c r="B4353" s="8"/>
    </row>
    <row r="4354" spans="2:2" hidden="1" x14ac:dyDescent="0.15">
      <c r="B4354" s="8"/>
    </row>
    <row r="4355" spans="2:2" hidden="1" x14ac:dyDescent="0.15">
      <c r="B4355" s="8"/>
    </row>
    <row r="4356" spans="2:2" hidden="1" x14ac:dyDescent="0.15">
      <c r="B4356" s="8"/>
    </row>
    <row r="4357" spans="2:2" hidden="1" x14ac:dyDescent="0.15">
      <c r="B4357" s="8"/>
    </row>
    <row r="4358" spans="2:2" hidden="1" x14ac:dyDescent="0.15">
      <c r="B4358" s="8"/>
    </row>
    <row r="4359" spans="2:2" hidden="1" x14ac:dyDescent="0.15">
      <c r="B4359" s="8"/>
    </row>
    <row r="4360" spans="2:2" hidden="1" x14ac:dyDescent="0.15">
      <c r="B4360" s="8"/>
    </row>
    <row r="4361" spans="2:2" hidden="1" x14ac:dyDescent="0.15">
      <c r="B4361" s="8"/>
    </row>
    <row r="4362" spans="2:2" hidden="1" x14ac:dyDescent="0.15">
      <c r="B4362" s="8"/>
    </row>
    <row r="4363" spans="2:2" hidden="1" x14ac:dyDescent="0.15">
      <c r="B4363" s="8"/>
    </row>
    <row r="4364" spans="2:2" hidden="1" x14ac:dyDescent="0.15">
      <c r="B4364" s="8"/>
    </row>
    <row r="4365" spans="2:2" hidden="1" x14ac:dyDescent="0.15">
      <c r="B4365" s="8"/>
    </row>
    <row r="4366" spans="2:2" hidden="1" x14ac:dyDescent="0.15">
      <c r="B4366" s="8"/>
    </row>
    <row r="4367" spans="2:2" hidden="1" x14ac:dyDescent="0.15">
      <c r="B4367" s="8"/>
    </row>
    <row r="4368" spans="2:2" hidden="1" x14ac:dyDescent="0.15">
      <c r="B4368" s="8"/>
    </row>
    <row r="4369" spans="2:2" hidden="1" x14ac:dyDescent="0.15">
      <c r="B4369" s="8"/>
    </row>
    <row r="4370" spans="2:2" hidden="1" x14ac:dyDescent="0.15">
      <c r="B4370" s="8"/>
    </row>
    <row r="4371" spans="2:2" hidden="1" x14ac:dyDescent="0.15">
      <c r="B4371" s="8"/>
    </row>
    <row r="4372" spans="2:2" hidden="1" x14ac:dyDescent="0.15">
      <c r="B4372" s="8"/>
    </row>
    <row r="4373" spans="2:2" hidden="1" x14ac:dyDescent="0.15">
      <c r="B4373" s="8"/>
    </row>
    <row r="4374" spans="2:2" hidden="1" x14ac:dyDescent="0.15">
      <c r="B4374" s="8"/>
    </row>
    <row r="4375" spans="2:2" hidden="1" x14ac:dyDescent="0.15">
      <c r="B4375" s="8"/>
    </row>
    <row r="4376" spans="2:2" hidden="1" x14ac:dyDescent="0.15">
      <c r="B4376" s="8"/>
    </row>
    <row r="4377" spans="2:2" hidden="1" x14ac:dyDescent="0.15">
      <c r="B4377" s="8"/>
    </row>
    <row r="4378" spans="2:2" hidden="1" x14ac:dyDescent="0.15">
      <c r="B4378" s="8"/>
    </row>
    <row r="4379" spans="2:2" hidden="1" x14ac:dyDescent="0.15">
      <c r="B4379" s="8"/>
    </row>
    <row r="4380" spans="2:2" hidden="1" x14ac:dyDescent="0.15">
      <c r="B4380" s="8"/>
    </row>
    <row r="4381" spans="2:2" hidden="1" x14ac:dyDescent="0.15">
      <c r="B4381" s="8"/>
    </row>
    <row r="4382" spans="2:2" hidden="1" x14ac:dyDescent="0.15">
      <c r="B4382" s="8"/>
    </row>
    <row r="4383" spans="2:2" hidden="1" x14ac:dyDescent="0.15">
      <c r="B4383" s="8"/>
    </row>
    <row r="4384" spans="2:2" hidden="1" x14ac:dyDescent="0.15">
      <c r="B4384" s="8"/>
    </row>
    <row r="4385" spans="2:2" hidden="1" x14ac:dyDescent="0.15">
      <c r="B4385" s="8"/>
    </row>
    <row r="4386" spans="2:2" hidden="1" x14ac:dyDescent="0.15">
      <c r="B4386" s="8"/>
    </row>
    <row r="4387" spans="2:2" hidden="1" x14ac:dyDescent="0.15">
      <c r="B4387" s="8"/>
    </row>
    <row r="4388" spans="2:2" hidden="1" x14ac:dyDescent="0.15">
      <c r="B4388" s="8"/>
    </row>
    <row r="4389" spans="2:2" hidden="1" x14ac:dyDescent="0.15">
      <c r="B4389" s="8"/>
    </row>
    <row r="4390" spans="2:2" hidden="1" x14ac:dyDescent="0.15">
      <c r="B4390" s="8"/>
    </row>
    <row r="4391" spans="2:2" hidden="1" x14ac:dyDescent="0.15">
      <c r="B4391" s="8"/>
    </row>
    <row r="4392" spans="2:2" hidden="1" x14ac:dyDescent="0.15">
      <c r="B4392" s="8"/>
    </row>
    <row r="4393" spans="2:2" hidden="1" x14ac:dyDescent="0.15">
      <c r="B4393" s="8"/>
    </row>
    <row r="4394" spans="2:2" hidden="1" x14ac:dyDescent="0.15">
      <c r="B4394" s="8"/>
    </row>
    <row r="4395" spans="2:2" hidden="1" x14ac:dyDescent="0.15">
      <c r="B4395" s="8"/>
    </row>
    <row r="4396" spans="2:2" hidden="1" x14ac:dyDescent="0.15">
      <c r="B4396" s="8"/>
    </row>
    <row r="4397" spans="2:2" hidden="1" x14ac:dyDescent="0.15">
      <c r="B4397" s="8"/>
    </row>
    <row r="4398" spans="2:2" hidden="1" x14ac:dyDescent="0.15">
      <c r="B4398" s="8"/>
    </row>
    <row r="4399" spans="2:2" hidden="1" x14ac:dyDescent="0.15">
      <c r="B4399" s="8"/>
    </row>
    <row r="4400" spans="2:2" hidden="1" x14ac:dyDescent="0.15">
      <c r="B4400" s="8"/>
    </row>
    <row r="4401" spans="2:2" hidden="1" x14ac:dyDescent="0.15">
      <c r="B4401" s="8"/>
    </row>
    <row r="4402" spans="2:2" hidden="1" x14ac:dyDescent="0.15">
      <c r="B4402" s="8"/>
    </row>
    <row r="4403" spans="2:2" hidden="1" x14ac:dyDescent="0.15">
      <c r="B4403" s="8"/>
    </row>
    <row r="4404" spans="2:2" hidden="1" x14ac:dyDescent="0.15">
      <c r="B4404" s="8"/>
    </row>
    <row r="4405" spans="2:2" hidden="1" x14ac:dyDescent="0.15">
      <c r="B4405" s="8"/>
    </row>
    <row r="4406" spans="2:2" hidden="1" x14ac:dyDescent="0.15">
      <c r="B4406" s="8"/>
    </row>
    <row r="4407" spans="2:2" hidden="1" x14ac:dyDescent="0.15">
      <c r="B4407" s="8"/>
    </row>
    <row r="4408" spans="2:2" hidden="1" x14ac:dyDescent="0.15">
      <c r="B4408" s="8"/>
    </row>
    <row r="4409" spans="2:2" hidden="1" x14ac:dyDescent="0.15">
      <c r="B4409" s="8"/>
    </row>
    <row r="4410" spans="2:2" hidden="1" x14ac:dyDescent="0.15">
      <c r="B4410" s="8"/>
    </row>
    <row r="4411" spans="2:2" hidden="1" x14ac:dyDescent="0.15">
      <c r="B4411" s="8"/>
    </row>
    <row r="4412" spans="2:2" hidden="1" x14ac:dyDescent="0.15">
      <c r="B4412" s="8"/>
    </row>
    <row r="4413" spans="2:2" hidden="1" x14ac:dyDescent="0.15">
      <c r="B4413" s="8"/>
    </row>
    <row r="4414" spans="2:2" hidden="1" x14ac:dyDescent="0.15">
      <c r="B4414" s="8"/>
    </row>
    <row r="4415" spans="2:2" hidden="1" x14ac:dyDescent="0.15">
      <c r="B4415" s="8"/>
    </row>
    <row r="4416" spans="2:2" hidden="1" x14ac:dyDescent="0.15">
      <c r="B4416" s="8"/>
    </row>
    <row r="4417" spans="2:2" hidden="1" x14ac:dyDescent="0.15">
      <c r="B4417" s="8"/>
    </row>
    <row r="4418" spans="2:2" hidden="1" x14ac:dyDescent="0.15">
      <c r="B4418" s="8"/>
    </row>
    <row r="4419" spans="2:2" hidden="1" x14ac:dyDescent="0.15">
      <c r="B4419" s="8"/>
    </row>
    <row r="4420" spans="2:2" hidden="1" x14ac:dyDescent="0.15">
      <c r="B4420" s="8"/>
    </row>
    <row r="4421" spans="2:2" hidden="1" x14ac:dyDescent="0.15">
      <c r="B4421" s="8"/>
    </row>
    <row r="4422" spans="2:2" hidden="1" x14ac:dyDescent="0.15">
      <c r="B4422" s="8"/>
    </row>
    <row r="4423" spans="2:2" hidden="1" x14ac:dyDescent="0.15">
      <c r="B4423" s="8"/>
    </row>
    <row r="4424" spans="2:2" hidden="1" x14ac:dyDescent="0.15">
      <c r="B4424" s="8"/>
    </row>
    <row r="4425" spans="2:2" hidden="1" x14ac:dyDescent="0.15">
      <c r="B4425" s="8"/>
    </row>
    <row r="4426" spans="2:2" hidden="1" x14ac:dyDescent="0.15">
      <c r="B4426" s="8"/>
    </row>
    <row r="4427" spans="2:2" hidden="1" x14ac:dyDescent="0.15">
      <c r="B4427" s="8"/>
    </row>
    <row r="4428" spans="2:2" hidden="1" x14ac:dyDescent="0.15">
      <c r="B4428" s="8"/>
    </row>
    <row r="4429" spans="2:2" hidden="1" x14ac:dyDescent="0.15">
      <c r="B4429" s="8"/>
    </row>
    <row r="4430" spans="2:2" hidden="1" x14ac:dyDescent="0.15">
      <c r="B4430" s="8"/>
    </row>
    <row r="4431" spans="2:2" hidden="1" x14ac:dyDescent="0.15">
      <c r="B4431" s="8"/>
    </row>
    <row r="4432" spans="2:2" hidden="1" x14ac:dyDescent="0.15">
      <c r="B4432" s="8"/>
    </row>
    <row r="4433" spans="2:2" hidden="1" x14ac:dyDescent="0.15">
      <c r="B4433" s="8"/>
    </row>
    <row r="4434" spans="2:2" hidden="1" x14ac:dyDescent="0.15">
      <c r="B4434" s="8"/>
    </row>
    <row r="4435" spans="2:2" hidden="1" x14ac:dyDescent="0.15">
      <c r="B4435" s="8"/>
    </row>
    <row r="4436" spans="2:2" hidden="1" x14ac:dyDescent="0.15">
      <c r="B4436" s="8"/>
    </row>
    <row r="4437" spans="2:2" hidden="1" x14ac:dyDescent="0.15">
      <c r="B4437" s="8"/>
    </row>
    <row r="4438" spans="2:2" hidden="1" x14ac:dyDescent="0.15">
      <c r="B4438" s="8"/>
    </row>
    <row r="4439" spans="2:2" hidden="1" x14ac:dyDescent="0.15">
      <c r="B4439" s="8"/>
    </row>
    <row r="4440" spans="2:2" hidden="1" x14ac:dyDescent="0.15">
      <c r="B4440" s="8"/>
    </row>
    <row r="4441" spans="2:2" hidden="1" x14ac:dyDescent="0.15">
      <c r="B4441" s="8"/>
    </row>
    <row r="4442" spans="2:2" hidden="1" x14ac:dyDescent="0.15">
      <c r="B4442" s="8"/>
    </row>
    <row r="4443" spans="2:2" hidden="1" x14ac:dyDescent="0.15">
      <c r="B4443" s="8"/>
    </row>
    <row r="4444" spans="2:2" hidden="1" x14ac:dyDescent="0.15">
      <c r="B4444" s="8"/>
    </row>
    <row r="4445" spans="2:2" hidden="1" x14ac:dyDescent="0.15">
      <c r="B4445" s="8"/>
    </row>
    <row r="4446" spans="2:2" hidden="1" x14ac:dyDescent="0.15">
      <c r="B4446" s="8"/>
    </row>
    <row r="4447" spans="2:2" hidden="1" x14ac:dyDescent="0.15">
      <c r="B4447" s="8"/>
    </row>
    <row r="4448" spans="2:2" hidden="1" x14ac:dyDescent="0.15">
      <c r="B4448" s="8"/>
    </row>
    <row r="4449" spans="2:2" hidden="1" x14ac:dyDescent="0.15">
      <c r="B4449" s="8"/>
    </row>
    <row r="4450" spans="2:2" hidden="1" x14ac:dyDescent="0.15">
      <c r="B4450" s="8"/>
    </row>
    <row r="4451" spans="2:2" hidden="1" x14ac:dyDescent="0.15">
      <c r="B4451" s="8"/>
    </row>
    <row r="4452" spans="2:2" hidden="1" x14ac:dyDescent="0.15">
      <c r="B4452" s="8"/>
    </row>
    <row r="4453" spans="2:2" hidden="1" x14ac:dyDescent="0.15">
      <c r="B4453" s="8"/>
    </row>
    <row r="4454" spans="2:2" hidden="1" x14ac:dyDescent="0.15">
      <c r="B4454" s="8"/>
    </row>
    <row r="4455" spans="2:2" hidden="1" x14ac:dyDescent="0.15">
      <c r="B4455" s="8"/>
    </row>
    <row r="4456" spans="2:2" hidden="1" x14ac:dyDescent="0.15">
      <c r="B4456" s="8"/>
    </row>
    <row r="4457" spans="2:2" hidden="1" x14ac:dyDescent="0.15">
      <c r="B4457" s="8"/>
    </row>
    <row r="4458" spans="2:2" hidden="1" x14ac:dyDescent="0.15">
      <c r="B4458" s="8"/>
    </row>
    <row r="4459" spans="2:2" hidden="1" x14ac:dyDescent="0.15">
      <c r="B4459" s="8"/>
    </row>
    <row r="4460" spans="2:2" hidden="1" x14ac:dyDescent="0.15">
      <c r="B4460" s="8"/>
    </row>
    <row r="4461" spans="2:2" hidden="1" x14ac:dyDescent="0.15">
      <c r="B4461" s="8"/>
    </row>
    <row r="4462" spans="2:2" hidden="1" x14ac:dyDescent="0.15">
      <c r="B4462" s="8"/>
    </row>
    <row r="4463" spans="2:2" hidden="1" x14ac:dyDescent="0.15">
      <c r="B4463" s="8"/>
    </row>
    <row r="4464" spans="2:2" hidden="1" x14ac:dyDescent="0.15">
      <c r="B4464" s="8"/>
    </row>
    <row r="4465" spans="2:2" hidden="1" x14ac:dyDescent="0.15">
      <c r="B4465" s="8"/>
    </row>
    <row r="4466" spans="2:2" hidden="1" x14ac:dyDescent="0.15">
      <c r="B4466" s="8"/>
    </row>
    <row r="4467" spans="2:2" hidden="1" x14ac:dyDescent="0.15">
      <c r="B4467" s="8"/>
    </row>
    <row r="4468" spans="2:2" hidden="1" x14ac:dyDescent="0.15">
      <c r="B4468" s="8"/>
    </row>
    <row r="4469" spans="2:2" hidden="1" x14ac:dyDescent="0.15">
      <c r="B4469" s="8"/>
    </row>
    <row r="4470" spans="2:2" hidden="1" x14ac:dyDescent="0.15">
      <c r="B4470" s="8"/>
    </row>
    <row r="4471" spans="2:2" hidden="1" x14ac:dyDescent="0.15">
      <c r="B4471" s="8"/>
    </row>
    <row r="4472" spans="2:2" hidden="1" x14ac:dyDescent="0.15">
      <c r="B4472" s="8"/>
    </row>
    <row r="4473" spans="2:2" hidden="1" x14ac:dyDescent="0.15">
      <c r="B4473" s="8"/>
    </row>
    <row r="4474" spans="2:2" hidden="1" x14ac:dyDescent="0.15">
      <c r="B4474" s="8"/>
    </row>
    <row r="4475" spans="2:2" hidden="1" x14ac:dyDescent="0.15">
      <c r="B4475" s="8"/>
    </row>
    <row r="4476" spans="2:2" hidden="1" x14ac:dyDescent="0.15">
      <c r="B4476" s="8"/>
    </row>
    <row r="4477" spans="2:2" hidden="1" x14ac:dyDescent="0.15">
      <c r="B4477" s="8"/>
    </row>
    <row r="4478" spans="2:2" hidden="1" x14ac:dyDescent="0.15">
      <c r="B4478" s="8"/>
    </row>
    <row r="4479" spans="2:2" hidden="1" x14ac:dyDescent="0.15">
      <c r="B4479" s="8"/>
    </row>
    <row r="4480" spans="2:2" hidden="1" x14ac:dyDescent="0.15">
      <c r="B4480" s="8"/>
    </row>
    <row r="4481" spans="2:2" hidden="1" x14ac:dyDescent="0.15">
      <c r="B4481" s="8"/>
    </row>
    <row r="4482" spans="2:2" hidden="1" x14ac:dyDescent="0.15">
      <c r="B4482" s="8"/>
    </row>
    <row r="4483" spans="2:2" hidden="1" x14ac:dyDescent="0.15">
      <c r="B4483" s="8"/>
    </row>
    <row r="4484" spans="2:2" hidden="1" x14ac:dyDescent="0.15">
      <c r="B4484" s="8"/>
    </row>
    <row r="4485" spans="2:2" hidden="1" x14ac:dyDescent="0.15">
      <c r="B4485" s="8"/>
    </row>
    <row r="4486" spans="2:2" hidden="1" x14ac:dyDescent="0.15">
      <c r="B4486" s="8"/>
    </row>
    <row r="4487" spans="2:2" hidden="1" x14ac:dyDescent="0.15">
      <c r="B4487" s="8"/>
    </row>
    <row r="4488" spans="2:2" hidden="1" x14ac:dyDescent="0.15">
      <c r="B4488" s="8"/>
    </row>
    <row r="4489" spans="2:2" hidden="1" x14ac:dyDescent="0.15">
      <c r="B4489" s="8"/>
    </row>
    <row r="4490" spans="2:2" hidden="1" x14ac:dyDescent="0.15">
      <c r="B4490" s="8"/>
    </row>
    <row r="4491" spans="2:2" hidden="1" x14ac:dyDescent="0.15">
      <c r="B4491" s="8"/>
    </row>
    <row r="4492" spans="2:2" hidden="1" x14ac:dyDescent="0.15">
      <c r="B4492" s="8"/>
    </row>
    <row r="4493" spans="2:2" hidden="1" x14ac:dyDescent="0.15">
      <c r="B4493" s="8"/>
    </row>
    <row r="4494" spans="2:2" hidden="1" x14ac:dyDescent="0.15">
      <c r="B4494" s="8"/>
    </row>
    <row r="4495" spans="2:2" hidden="1" x14ac:dyDescent="0.15">
      <c r="B4495" s="8"/>
    </row>
    <row r="4496" spans="2:2" hidden="1" x14ac:dyDescent="0.15">
      <c r="B4496" s="8"/>
    </row>
    <row r="4497" spans="2:2" hidden="1" x14ac:dyDescent="0.15">
      <c r="B4497" s="8"/>
    </row>
    <row r="4498" spans="2:2" hidden="1" x14ac:dyDescent="0.15">
      <c r="B4498" s="8"/>
    </row>
    <row r="4499" spans="2:2" hidden="1" x14ac:dyDescent="0.15">
      <c r="B4499" s="8"/>
    </row>
    <row r="4500" spans="2:2" hidden="1" x14ac:dyDescent="0.15">
      <c r="B4500" s="8"/>
    </row>
    <row r="4501" spans="2:2" hidden="1" x14ac:dyDescent="0.15">
      <c r="B4501" s="8"/>
    </row>
    <row r="4502" spans="2:2" hidden="1" x14ac:dyDescent="0.15">
      <c r="B4502" s="8"/>
    </row>
    <row r="4503" spans="2:2" hidden="1" x14ac:dyDescent="0.15">
      <c r="B4503" s="8"/>
    </row>
    <row r="4504" spans="2:2" hidden="1" x14ac:dyDescent="0.15">
      <c r="B4504" s="8"/>
    </row>
    <row r="4505" spans="2:2" hidden="1" x14ac:dyDescent="0.15">
      <c r="B4505" s="8"/>
    </row>
    <row r="4506" spans="2:2" hidden="1" x14ac:dyDescent="0.15">
      <c r="B4506" s="8"/>
    </row>
    <row r="4507" spans="2:2" hidden="1" x14ac:dyDescent="0.15">
      <c r="B4507" s="8"/>
    </row>
    <row r="4508" spans="2:2" hidden="1" x14ac:dyDescent="0.15">
      <c r="B4508" s="8"/>
    </row>
    <row r="4509" spans="2:2" hidden="1" x14ac:dyDescent="0.15">
      <c r="B4509" s="8"/>
    </row>
    <row r="4510" spans="2:2" hidden="1" x14ac:dyDescent="0.15">
      <c r="B4510" s="8"/>
    </row>
    <row r="4511" spans="2:2" hidden="1" x14ac:dyDescent="0.15">
      <c r="B4511" s="8"/>
    </row>
    <row r="4512" spans="2:2" hidden="1" x14ac:dyDescent="0.15">
      <c r="B4512" s="8"/>
    </row>
    <row r="4513" spans="2:2" hidden="1" x14ac:dyDescent="0.15">
      <c r="B4513" s="8"/>
    </row>
    <row r="4514" spans="2:2" hidden="1" x14ac:dyDescent="0.15">
      <c r="B4514" s="8"/>
    </row>
    <row r="4515" spans="2:2" hidden="1" x14ac:dyDescent="0.15">
      <c r="B4515" s="8"/>
    </row>
    <row r="4516" spans="2:2" hidden="1" x14ac:dyDescent="0.15">
      <c r="B4516" s="8"/>
    </row>
    <row r="4517" spans="2:2" hidden="1" x14ac:dyDescent="0.15">
      <c r="B4517" s="8"/>
    </row>
    <row r="4518" spans="2:2" hidden="1" x14ac:dyDescent="0.15">
      <c r="B4518" s="8"/>
    </row>
    <row r="4519" spans="2:2" hidden="1" x14ac:dyDescent="0.15">
      <c r="B4519" s="8"/>
    </row>
    <row r="4520" spans="2:2" hidden="1" x14ac:dyDescent="0.15">
      <c r="B4520" s="8"/>
    </row>
    <row r="4521" spans="2:2" hidden="1" x14ac:dyDescent="0.15">
      <c r="B4521" s="8"/>
    </row>
    <row r="4522" spans="2:2" hidden="1" x14ac:dyDescent="0.15">
      <c r="B4522" s="8"/>
    </row>
    <row r="4523" spans="2:2" hidden="1" x14ac:dyDescent="0.15">
      <c r="B4523" s="8"/>
    </row>
    <row r="4524" spans="2:2" hidden="1" x14ac:dyDescent="0.15">
      <c r="B4524" s="8"/>
    </row>
    <row r="4525" spans="2:2" hidden="1" x14ac:dyDescent="0.15">
      <c r="B4525" s="8"/>
    </row>
    <row r="4526" spans="2:2" hidden="1" x14ac:dyDescent="0.15">
      <c r="B4526" s="8"/>
    </row>
    <row r="4527" spans="2:2" hidden="1" x14ac:dyDescent="0.15">
      <c r="B4527" s="8"/>
    </row>
    <row r="4528" spans="2:2" hidden="1" x14ac:dyDescent="0.15">
      <c r="B4528" s="8"/>
    </row>
    <row r="4529" spans="2:2" hidden="1" x14ac:dyDescent="0.15">
      <c r="B4529" s="8"/>
    </row>
    <row r="4530" spans="2:2" hidden="1" x14ac:dyDescent="0.15">
      <c r="B4530" s="8"/>
    </row>
    <row r="4531" spans="2:2" hidden="1" x14ac:dyDescent="0.15">
      <c r="B4531" s="8"/>
    </row>
    <row r="4532" spans="2:2" hidden="1" x14ac:dyDescent="0.15">
      <c r="B4532" s="8"/>
    </row>
    <row r="4533" spans="2:2" hidden="1" x14ac:dyDescent="0.15">
      <c r="B4533" s="8"/>
    </row>
    <row r="4534" spans="2:2" hidden="1" x14ac:dyDescent="0.15">
      <c r="B4534" s="8"/>
    </row>
    <row r="4535" spans="2:2" hidden="1" x14ac:dyDescent="0.15">
      <c r="B4535" s="8"/>
    </row>
    <row r="4536" spans="2:2" hidden="1" x14ac:dyDescent="0.15">
      <c r="B4536" s="8"/>
    </row>
    <row r="4537" spans="2:2" hidden="1" x14ac:dyDescent="0.15">
      <c r="B4537" s="8"/>
    </row>
    <row r="4538" spans="2:2" hidden="1" x14ac:dyDescent="0.15">
      <c r="B4538" s="8"/>
    </row>
    <row r="4539" spans="2:2" hidden="1" x14ac:dyDescent="0.15">
      <c r="B4539" s="8"/>
    </row>
    <row r="4540" spans="2:2" hidden="1" x14ac:dyDescent="0.15">
      <c r="B4540" s="8"/>
    </row>
    <row r="4541" spans="2:2" hidden="1" x14ac:dyDescent="0.15">
      <c r="B4541" s="8"/>
    </row>
    <row r="4542" spans="2:2" hidden="1" x14ac:dyDescent="0.15">
      <c r="B4542" s="8"/>
    </row>
    <row r="4543" spans="2:2" hidden="1" x14ac:dyDescent="0.15">
      <c r="B4543" s="8"/>
    </row>
    <row r="4544" spans="2:2" hidden="1" x14ac:dyDescent="0.15">
      <c r="B4544" s="8"/>
    </row>
    <row r="4545" spans="2:2" hidden="1" x14ac:dyDescent="0.15">
      <c r="B4545" s="8"/>
    </row>
    <row r="4546" spans="2:2" hidden="1" x14ac:dyDescent="0.15">
      <c r="B4546" s="8"/>
    </row>
    <row r="4547" spans="2:2" hidden="1" x14ac:dyDescent="0.15">
      <c r="B4547" s="8"/>
    </row>
    <row r="4548" spans="2:2" hidden="1" x14ac:dyDescent="0.15">
      <c r="B4548" s="8"/>
    </row>
    <row r="4549" spans="2:2" hidden="1" x14ac:dyDescent="0.15">
      <c r="B4549" s="8"/>
    </row>
    <row r="4550" spans="2:2" hidden="1" x14ac:dyDescent="0.15">
      <c r="B4550" s="8"/>
    </row>
    <row r="4551" spans="2:2" hidden="1" x14ac:dyDescent="0.15">
      <c r="B4551" s="8"/>
    </row>
    <row r="4552" spans="2:2" hidden="1" x14ac:dyDescent="0.15">
      <c r="B4552" s="8"/>
    </row>
    <row r="4553" spans="2:2" hidden="1" x14ac:dyDescent="0.15">
      <c r="B4553" s="8"/>
    </row>
    <row r="4554" spans="2:2" hidden="1" x14ac:dyDescent="0.15">
      <c r="B4554" s="8"/>
    </row>
    <row r="4555" spans="2:2" hidden="1" x14ac:dyDescent="0.15">
      <c r="B4555" s="8"/>
    </row>
    <row r="4556" spans="2:2" hidden="1" x14ac:dyDescent="0.15">
      <c r="B4556" s="8"/>
    </row>
    <row r="4557" spans="2:2" hidden="1" x14ac:dyDescent="0.15">
      <c r="B4557" s="8"/>
    </row>
    <row r="4558" spans="2:2" hidden="1" x14ac:dyDescent="0.15">
      <c r="B4558" s="8"/>
    </row>
    <row r="4559" spans="2:2" hidden="1" x14ac:dyDescent="0.15">
      <c r="B4559" s="8"/>
    </row>
    <row r="4560" spans="2:2" hidden="1" x14ac:dyDescent="0.15">
      <c r="B4560" s="8"/>
    </row>
    <row r="4561" spans="2:2" hidden="1" x14ac:dyDescent="0.15">
      <c r="B4561" s="8"/>
    </row>
    <row r="4562" spans="2:2" hidden="1" x14ac:dyDescent="0.15">
      <c r="B4562" s="8"/>
    </row>
    <row r="4563" spans="2:2" hidden="1" x14ac:dyDescent="0.15">
      <c r="B4563" s="8"/>
    </row>
    <row r="4564" spans="2:2" hidden="1" x14ac:dyDescent="0.15">
      <c r="B4564" s="8"/>
    </row>
    <row r="4565" spans="2:2" hidden="1" x14ac:dyDescent="0.15">
      <c r="B4565" s="8"/>
    </row>
    <row r="4566" spans="2:2" hidden="1" x14ac:dyDescent="0.15">
      <c r="B4566" s="8"/>
    </row>
    <row r="4567" spans="2:2" hidden="1" x14ac:dyDescent="0.15">
      <c r="B4567" s="8"/>
    </row>
    <row r="4568" spans="2:2" hidden="1" x14ac:dyDescent="0.15">
      <c r="B4568" s="8"/>
    </row>
    <row r="4569" spans="2:2" hidden="1" x14ac:dyDescent="0.15">
      <c r="B4569" s="8"/>
    </row>
    <row r="4570" spans="2:2" hidden="1" x14ac:dyDescent="0.15">
      <c r="B4570" s="8"/>
    </row>
    <row r="4571" spans="2:2" hidden="1" x14ac:dyDescent="0.15">
      <c r="B4571" s="8"/>
    </row>
    <row r="4572" spans="2:2" hidden="1" x14ac:dyDescent="0.15">
      <c r="B4572" s="8"/>
    </row>
    <row r="4573" spans="2:2" hidden="1" x14ac:dyDescent="0.15">
      <c r="B4573" s="8"/>
    </row>
    <row r="4574" spans="2:2" hidden="1" x14ac:dyDescent="0.15">
      <c r="B4574" s="8"/>
    </row>
    <row r="4575" spans="2:2" hidden="1" x14ac:dyDescent="0.15">
      <c r="B4575" s="8"/>
    </row>
    <row r="4576" spans="2:2" hidden="1" x14ac:dyDescent="0.15">
      <c r="B4576" s="8"/>
    </row>
    <row r="4577" spans="2:2" hidden="1" x14ac:dyDescent="0.15">
      <c r="B4577" s="8"/>
    </row>
    <row r="4578" spans="2:2" hidden="1" x14ac:dyDescent="0.15">
      <c r="B4578" s="8"/>
    </row>
    <row r="4579" spans="2:2" hidden="1" x14ac:dyDescent="0.15">
      <c r="B4579" s="8"/>
    </row>
    <row r="4580" spans="2:2" hidden="1" x14ac:dyDescent="0.15">
      <c r="B4580" s="8"/>
    </row>
    <row r="4581" spans="2:2" hidden="1" x14ac:dyDescent="0.15">
      <c r="B4581" s="8"/>
    </row>
    <row r="4582" spans="2:2" hidden="1" x14ac:dyDescent="0.15">
      <c r="B4582" s="8"/>
    </row>
    <row r="4583" spans="2:2" hidden="1" x14ac:dyDescent="0.15">
      <c r="B4583" s="8"/>
    </row>
    <row r="4584" spans="2:2" hidden="1" x14ac:dyDescent="0.15">
      <c r="B4584" s="8"/>
    </row>
    <row r="4585" spans="2:2" hidden="1" x14ac:dyDescent="0.15">
      <c r="B4585" s="8"/>
    </row>
    <row r="4586" spans="2:2" hidden="1" x14ac:dyDescent="0.15">
      <c r="B4586" s="8"/>
    </row>
    <row r="4587" spans="2:2" hidden="1" x14ac:dyDescent="0.15">
      <c r="B4587" s="8"/>
    </row>
    <row r="4588" spans="2:2" hidden="1" x14ac:dyDescent="0.15">
      <c r="B4588" s="8"/>
    </row>
    <row r="4589" spans="2:2" hidden="1" x14ac:dyDescent="0.15">
      <c r="B4589" s="8"/>
    </row>
    <row r="4590" spans="2:2" hidden="1" x14ac:dyDescent="0.15">
      <c r="B4590" s="8"/>
    </row>
    <row r="4591" spans="2:2" hidden="1" x14ac:dyDescent="0.15">
      <c r="B4591" s="8"/>
    </row>
    <row r="4592" spans="2:2" hidden="1" x14ac:dyDescent="0.15">
      <c r="B4592" s="8"/>
    </row>
    <row r="4593" spans="2:2" hidden="1" x14ac:dyDescent="0.15">
      <c r="B4593" s="8"/>
    </row>
    <row r="4594" spans="2:2" hidden="1" x14ac:dyDescent="0.15">
      <c r="B4594" s="8"/>
    </row>
    <row r="4595" spans="2:2" hidden="1" x14ac:dyDescent="0.15">
      <c r="B4595" s="8"/>
    </row>
    <row r="4596" spans="2:2" hidden="1" x14ac:dyDescent="0.15">
      <c r="B4596" s="8"/>
    </row>
    <row r="4597" spans="2:2" hidden="1" x14ac:dyDescent="0.15">
      <c r="B4597" s="8"/>
    </row>
    <row r="4598" spans="2:2" hidden="1" x14ac:dyDescent="0.15">
      <c r="B4598" s="8"/>
    </row>
    <row r="4599" spans="2:2" hidden="1" x14ac:dyDescent="0.15">
      <c r="B4599" s="8"/>
    </row>
    <row r="4600" spans="2:2" hidden="1" x14ac:dyDescent="0.15">
      <c r="B4600" s="8"/>
    </row>
    <row r="4601" spans="2:2" hidden="1" x14ac:dyDescent="0.15">
      <c r="B4601" s="8"/>
    </row>
    <row r="4602" spans="2:2" hidden="1" x14ac:dyDescent="0.15">
      <c r="B4602" s="8"/>
    </row>
    <row r="4603" spans="2:2" hidden="1" x14ac:dyDescent="0.15">
      <c r="B4603" s="8"/>
    </row>
    <row r="4604" spans="2:2" hidden="1" x14ac:dyDescent="0.15">
      <c r="B4604" s="8"/>
    </row>
    <row r="4605" spans="2:2" hidden="1" x14ac:dyDescent="0.15">
      <c r="B4605" s="8"/>
    </row>
    <row r="4606" spans="2:2" hidden="1" x14ac:dyDescent="0.15">
      <c r="B4606" s="8"/>
    </row>
    <row r="4607" spans="2:2" hidden="1" x14ac:dyDescent="0.15">
      <c r="B4607" s="8"/>
    </row>
    <row r="4608" spans="2:2" hidden="1" x14ac:dyDescent="0.15">
      <c r="B4608" s="8"/>
    </row>
    <row r="4609" spans="2:2" hidden="1" x14ac:dyDescent="0.15">
      <c r="B4609" s="8"/>
    </row>
    <row r="4610" spans="2:2" hidden="1" x14ac:dyDescent="0.15">
      <c r="B4610" s="8"/>
    </row>
    <row r="4611" spans="2:2" hidden="1" x14ac:dyDescent="0.15">
      <c r="B4611" s="8"/>
    </row>
    <row r="4612" spans="2:2" hidden="1" x14ac:dyDescent="0.15">
      <c r="B4612" s="8"/>
    </row>
    <row r="4613" spans="2:2" hidden="1" x14ac:dyDescent="0.15">
      <c r="B4613" s="8"/>
    </row>
    <row r="4614" spans="2:2" hidden="1" x14ac:dyDescent="0.15">
      <c r="B4614" s="8"/>
    </row>
    <row r="4615" spans="2:2" hidden="1" x14ac:dyDescent="0.15">
      <c r="B4615" s="8"/>
    </row>
    <row r="4616" spans="2:2" hidden="1" x14ac:dyDescent="0.15">
      <c r="B4616" s="8"/>
    </row>
    <row r="4617" spans="2:2" hidden="1" x14ac:dyDescent="0.15">
      <c r="B4617" s="8"/>
    </row>
    <row r="4618" spans="2:2" hidden="1" x14ac:dyDescent="0.15">
      <c r="B4618" s="8"/>
    </row>
    <row r="4619" spans="2:2" hidden="1" x14ac:dyDescent="0.15">
      <c r="B4619" s="8"/>
    </row>
    <row r="4620" spans="2:2" hidden="1" x14ac:dyDescent="0.15">
      <c r="B4620" s="8"/>
    </row>
    <row r="4621" spans="2:2" hidden="1" x14ac:dyDescent="0.15">
      <c r="B4621" s="8"/>
    </row>
    <row r="4622" spans="2:2" hidden="1" x14ac:dyDescent="0.15">
      <c r="B4622" s="8"/>
    </row>
    <row r="4623" spans="2:2" hidden="1" x14ac:dyDescent="0.15">
      <c r="B4623" s="8"/>
    </row>
    <row r="4624" spans="2:2" hidden="1" x14ac:dyDescent="0.15">
      <c r="B4624" s="8"/>
    </row>
    <row r="4625" spans="2:2" hidden="1" x14ac:dyDescent="0.15">
      <c r="B4625" s="8"/>
    </row>
    <row r="4626" spans="2:2" hidden="1" x14ac:dyDescent="0.15">
      <c r="B4626" s="8"/>
    </row>
    <row r="4627" spans="2:2" hidden="1" x14ac:dyDescent="0.15">
      <c r="B4627" s="8"/>
    </row>
    <row r="4628" spans="2:2" hidden="1" x14ac:dyDescent="0.15">
      <c r="B4628" s="8"/>
    </row>
    <row r="4629" spans="2:2" hidden="1" x14ac:dyDescent="0.15">
      <c r="B4629" s="8"/>
    </row>
    <row r="4630" spans="2:2" hidden="1" x14ac:dyDescent="0.15">
      <c r="B4630" s="8"/>
    </row>
    <row r="4631" spans="2:2" hidden="1" x14ac:dyDescent="0.15">
      <c r="B4631" s="8"/>
    </row>
    <row r="4632" spans="2:2" hidden="1" x14ac:dyDescent="0.15">
      <c r="B4632" s="8"/>
    </row>
    <row r="4633" spans="2:2" hidden="1" x14ac:dyDescent="0.15">
      <c r="B4633" s="8"/>
    </row>
    <row r="4634" spans="2:2" hidden="1" x14ac:dyDescent="0.15">
      <c r="B4634" s="8"/>
    </row>
    <row r="4635" spans="2:2" hidden="1" x14ac:dyDescent="0.15">
      <c r="B4635" s="8"/>
    </row>
    <row r="4636" spans="2:2" hidden="1" x14ac:dyDescent="0.15">
      <c r="B4636" s="8"/>
    </row>
    <row r="4637" spans="2:2" hidden="1" x14ac:dyDescent="0.15">
      <c r="B4637" s="8"/>
    </row>
    <row r="4638" spans="2:2" hidden="1" x14ac:dyDescent="0.15">
      <c r="B4638" s="8"/>
    </row>
    <row r="4639" spans="2:2" hidden="1" x14ac:dyDescent="0.15">
      <c r="B4639" s="8"/>
    </row>
    <row r="4640" spans="2:2" hidden="1" x14ac:dyDescent="0.15">
      <c r="B4640" s="8"/>
    </row>
    <row r="4641" spans="2:2" hidden="1" x14ac:dyDescent="0.15">
      <c r="B4641" s="8"/>
    </row>
    <row r="4642" spans="2:2" hidden="1" x14ac:dyDescent="0.15">
      <c r="B4642" s="8"/>
    </row>
    <row r="4643" spans="2:2" hidden="1" x14ac:dyDescent="0.15">
      <c r="B4643" s="8"/>
    </row>
    <row r="4644" spans="2:2" hidden="1" x14ac:dyDescent="0.15">
      <c r="B4644" s="8"/>
    </row>
    <row r="4645" spans="2:2" hidden="1" x14ac:dyDescent="0.15">
      <c r="B4645" s="8"/>
    </row>
    <row r="4646" spans="2:2" hidden="1" x14ac:dyDescent="0.15">
      <c r="B4646" s="8"/>
    </row>
    <row r="4647" spans="2:2" hidden="1" x14ac:dyDescent="0.15">
      <c r="B4647" s="8"/>
    </row>
    <row r="4648" spans="2:2" hidden="1" x14ac:dyDescent="0.15">
      <c r="B4648" s="8"/>
    </row>
    <row r="4649" spans="2:2" hidden="1" x14ac:dyDescent="0.15">
      <c r="B4649" s="8"/>
    </row>
    <row r="4650" spans="2:2" hidden="1" x14ac:dyDescent="0.15">
      <c r="B4650" s="8"/>
    </row>
    <row r="4651" spans="2:2" hidden="1" x14ac:dyDescent="0.15">
      <c r="B4651" s="8"/>
    </row>
    <row r="4652" spans="2:2" hidden="1" x14ac:dyDescent="0.15">
      <c r="B4652" s="8"/>
    </row>
    <row r="4653" spans="2:2" hidden="1" x14ac:dyDescent="0.15">
      <c r="B4653" s="8"/>
    </row>
    <row r="4654" spans="2:2" hidden="1" x14ac:dyDescent="0.15">
      <c r="B4654" s="8"/>
    </row>
    <row r="4655" spans="2:2" hidden="1" x14ac:dyDescent="0.15">
      <c r="B4655" s="8"/>
    </row>
    <row r="4656" spans="2:2" hidden="1" x14ac:dyDescent="0.15">
      <c r="B4656" s="8"/>
    </row>
    <row r="4657" spans="2:2" hidden="1" x14ac:dyDescent="0.15">
      <c r="B4657" s="8"/>
    </row>
    <row r="4658" spans="2:2" hidden="1" x14ac:dyDescent="0.15">
      <c r="B4658" s="8"/>
    </row>
    <row r="4659" spans="2:2" hidden="1" x14ac:dyDescent="0.15">
      <c r="B4659" s="8"/>
    </row>
    <row r="4660" spans="2:2" hidden="1" x14ac:dyDescent="0.15">
      <c r="B4660" s="8"/>
    </row>
    <row r="4661" spans="2:2" hidden="1" x14ac:dyDescent="0.15">
      <c r="B4661" s="8"/>
    </row>
    <row r="4662" spans="2:2" hidden="1" x14ac:dyDescent="0.15">
      <c r="B4662" s="8"/>
    </row>
    <row r="4663" spans="2:2" hidden="1" x14ac:dyDescent="0.15">
      <c r="B4663" s="8"/>
    </row>
    <row r="4664" spans="2:2" hidden="1" x14ac:dyDescent="0.15">
      <c r="B4664" s="8"/>
    </row>
    <row r="4665" spans="2:2" hidden="1" x14ac:dyDescent="0.15">
      <c r="B4665" s="8"/>
    </row>
    <row r="4666" spans="2:2" hidden="1" x14ac:dyDescent="0.15">
      <c r="B4666" s="8"/>
    </row>
    <row r="4667" spans="2:2" hidden="1" x14ac:dyDescent="0.15">
      <c r="B4667" s="8"/>
    </row>
    <row r="4668" spans="2:2" hidden="1" x14ac:dyDescent="0.15">
      <c r="B4668" s="8"/>
    </row>
    <row r="4669" spans="2:2" hidden="1" x14ac:dyDescent="0.15">
      <c r="B4669" s="8"/>
    </row>
    <row r="4670" spans="2:2" hidden="1" x14ac:dyDescent="0.15">
      <c r="B4670" s="8"/>
    </row>
    <row r="4671" spans="2:2" hidden="1" x14ac:dyDescent="0.15">
      <c r="B4671" s="8"/>
    </row>
    <row r="4672" spans="2:2" hidden="1" x14ac:dyDescent="0.15">
      <c r="B4672" s="8"/>
    </row>
    <row r="4673" spans="2:2" hidden="1" x14ac:dyDescent="0.15">
      <c r="B4673" s="8"/>
    </row>
    <row r="4674" spans="2:2" hidden="1" x14ac:dyDescent="0.15">
      <c r="B4674" s="8"/>
    </row>
    <row r="4675" spans="2:2" hidden="1" x14ac:dyDescent="0.15">
      <c r="B4675" s="8"/>
    </row>
    <row r="4676" spans="2:2" hidden="1" x14ac:dyDescent="0.15">
      <c r="B4676" s="8"/>
    </row>
    <row r="4677" spans="2:2" hidden="1" x14ac:dyDescent="0.15">
      <c r="B4677" s="8"/>
    </row>
    <row r="4678" spans="2:2" hidden="1" x14ac:dyDescent="0.15">
      <c r="B4678" s="8"/>
    </row>
    <row r="4679" spans="2:2" hidden="1" x14ac:dyDescent="0.15">
      <c r="B4679" s="8"/>
    </row>
    <row r="4680" spans="2:2" hidden="1" x14ac:dyDescent="0.15">
      <c r="B4680" s="8"/>
    </row>
    <row r="4681" spans="2:2" hidden="1" x14ac:dyDescent="0.15">
      <c r="B4681" s="8"/>
    </row>
    <row r="4682" spans="2:2" hidden="1" x14ac:dyDescent="0.15">
      <c r="B4682" s="8"/>
    </row>
    <row r="4683" spans="2:2" hidden="1" x14ac:dyDescent="0.15">
      <c r="B4683" s="8"/>
    </row>
    <row r="4684" spans="2:2" hidden="1" x14ac:dyDescent="0.15">
      <c r="B4684" s="8"/>
    </row>
    <row r="4685" spans="2:2" hidden="1" x14ac:dyDescent="0.15">
      <c r="B4685" s="8"/>
    </row>
    <row r="4686" spans="2:2" hidden="1" x14ac:dyDescent="0.15">
      <c r="B4686" s="8"/>
    </row>
    <row r="4687" spans="2:2" hidden="1" x14ac:dyDescent="0.15">
      <c r="B4687" s="8"/>
    </row>
    <row r="4688" spans="2:2" hidden="1" x14ac:dyDescent="0.15">
      <c r="B4688" s="8"/>
    </row>
    <row r="4689" spans="2:2" hidden="1" x14ac:dyDescent="0.15">
      <c r="B4689" s="8"/>
    </row>
    <row r="4690" spans="2:2" hidden="1" x14ac:dyDescent="0.15">
      <c r="B4690" s="8"/>
    </row>
    <row r="4691" spans="2:2" hidden="1" x14ac:dyDescent="0.15">
      <c r="B4691" s="8"/>
    </row>
    <row r="4692" spans="2:2" hidden="1" x14ac:dyDescent="0.15">
      <c r="B4692" s="8"/>
    </row>
    <row r="4693" spans="2:2" hidden="1" x14ac:dyDescent="0.15">
      <c r="B4693" s="8"/>
    </row>
    <row r="4694" spans="2:2" hidden="1" x14ac:dyDescent="0.15">
      <c r="B4694" s="8"/>
    </row>
    <row r="4695" spans="2:2" hidden="1" x14ac:dyDescent="0.15">
      <c r="B4695" s="8"/>
    </row>
    <row r="4696" spans="2:2" hidden="1" x14ac:dyDescent="0.15">
      <c r="B4696" s="8"/>
    </row>
    <row r="4697" spans="2:2" hidden="1" x14ac:dyDescent="0.15">
      <c r="B4697" s="8"/>
    </row>
    <row r="4698" spans="2:2" hidden="1" x14ac:dyDescent="0.15">
      <c r="B4698" s="8"/>
    </row>
    <row r="4699" spans="2:2" hidden="1" x14ac:dyDescent="0.15">
      <c r="B4699" s="8"/>
    </row>
    <row r="4700" spans="2:2" hidden="1" x14ac:dyDescent="0.15">
      <c r="B4700" s="8"/>
    </row>
    <row r="4701" spans="2:2" hidden="1" x14ac:dyDescent="0.15">
      <c r="B4701" s="8"/>
    </row>
    <row r="4702" spans="2:2" hidden="1" x14ac:dyDescent="0.15">
      <c r="B4702" s="8"/>
    </row>
    <row r="4703" spans="2:2" hidden="1" x14ac:dyDescent="0.15">
      <c r="B4703" s="8"/>
    </row>
    <row r="4704" spans="2:2" hidden="1" x14ac:dyDescent="0.15">
      <c r="B4704" s="8"/>
    </row>
    <row r="4705" spans="2:2" hidden="1" x14ac:dyDescent="0.15">
      <c r="B4705" s="8"/>
    </row>
    <row r="4706" spans="2:2" hidden="1" x14ac:dyDescent="0.15">
      <c r="B4706" s="8"/>
    </row>
    <row r="4707" spans="2:2" hidden="1" x14ac:dyDescent="0.15">
      <c r="B4707" s="8"/>
    </row>
    <row r="4708" spans="2:2" hidden="1" x14ac:dyDescent="0.15">
      <c r="B4708" s="8"/>
    </row>
    <row r="4709" spans="2:2" hidden="1" x14ac:dyDescent="0.15">
      <c r="B4709" s="8"/>
    </row>
    <row r="4710" spans="2:2" hidden="1" x14ac:dyDescent="0.15">
      <c r="B4710" s="8"/>
    </row>
    <row r="4711" spans="2:2" hidden="1" x14ac:dyDescent="0.15">
      <c r="B4711" s="8"/>
    </row>
    <row r="4712" spans="2:2" hidden="1" x14ac:dyDescent="0.15">
      <c r="B4712" s="8"/>
    </row>
    <row r="4713" spans="2:2" hidden="1" x14ac:dyDescent="0.15">
      <c r="B4713" s="8"/>
    </row>
    <row r="4714" spans="2:2" hidden="1" x14ac:dyDescent="0.15">
      <c r="B4714" s="8"/>
    </row>
    <row r="4715" spans="2:2" hidden="1" x14ac:dyDescent="0.15">
      <c r="B4715" s="8"/>
    </row>
    <row r="4716" spans="2:2" hidden="1" x14ac:dyDescent="0.15">
      <c r="B4716" s="8"/>
    </row>
    <row r="4717" spans="2:2" hidden="1" x14ac:dyDescent="0.15">
      <c r="B4717" s="8"/>
    </row>
    <row r="4718" spans="2:2" hidden="1" x14ac:dyDescent="0.15">
      <c r="B4718" s="8"/>
    </row>
    <row r="4719" spans="2:2" hidden="1" x14ac:dyDescent="0.15">
      <c r="B4719" s="8"/>
    </row>
    <row r="4720" spans="2:2" hidden="1" x14ac:dyDescent="0.15">
      <c r="B4720" s="8"/>
    </row>
    <row r="4721" spans="2:2" hidden="1" x14ac:dyDescent="0.15">
      <c r="B4721" s="8"/>
    </row>
    <row r="4722" spans="2:2" hidden="1" x14ac:dyDescent="0.15">
      <c r="B4722" s="8"/>
    </row>
    <row r="4723" spans="2:2" hidden="1" x14ac:dyDescent="0.15">
      <c r="B4723" s="8"/>
    </row>
    <row r="4724" spans="2:2" hidden="1" x14ac:dyDescent="0.15">
      <c r="B4724" s="8"/>
    </row>
    <row r="4725" spans="2:2" hidden="1" x14ac:dyDescent="0.15">
      <c r="B4725" s="8"/>
    </row>
    <row r="4726" spans="2:2" hidden="1" x14ac:dyDescent="0.15">
      <c r="B4726" s="8"/>
    </row>
    <row r="4727" spans="2:2" hidden="1" x14ac:dyDescent="0.15">
      <c r="B4727" s="8"/>
    </row>
    <row r="4728" spans="2:2" hidden="1" x14ac:dyDescent="0.15">
      <c r="B4728" s="8"/>
    </row>
    <row r="4729" spans="2:2" hidden="1" x14ac:dyDescent="0.15">
      <c r="B4729" s="8"/>
    </row>
    <row r="4730" spans="2:2" hidden="1" x14ac:dyDescent="0.15">
      <c r="B4730" s="8"/>
    </row>
    <row r="4731" spans="2:2" hidden="1" x14ac:dyDescent="0.15">
      <c r="B4731" s="8"/>
    </row>
    <row r="4732" spans="2:2" hidden="1" x14ac:dyDescent="0.15">
      <c r="B4732" s="8"/>
    </row>
    <row r="4733" spans="2:2" hidden="1" x14ac:dyDescent="0.15">
      <c r="B4733" s="8"/>
    </row>
    <row r="4734" spans="2:2" hidden="1" x14ac:dyDescent="0.15">
      <c r="B4734" s="8"/>
    </row>
    <row r="4735" spans="2:2" hidden="1" x14ac:dyDescent="0.15">
      <c r="B4735" s="8"/>
    </row>
    <row r="4736" spans="2:2" hidden="1" x14ac:dyDescent="0.15">
      <c r="B4736" s="8"/>
    </row>
    <row r="4737" spans="2:2" hidden="1" x14ac:dyDescent="0.15">
      <c r="B4737" s="8"/>
    </row>
    <row r="4738" spans="2:2" hidden="1" x14ac:dyDescent="0.15">
      <c r="B4738" s="8"/>
    </row>
    <row r="4739" spans="2:2" hidden="1" x14ac:dyDescent="0.15">
      <c r="B4739" s="8"/>
    </row>
    <row r="4740" spans="2:2" hidden="1" x14ac:dyDescent="0.15">
      <c r="B4740" s="8"/>
    </row>
    <row r="4741" spans="2:2" hidden="1" x14ac:dyDescent="0.15">
      <c r="B4741" s="8"/>
    </row>
    <row r="4742" spans="2:2" hidden="1" x14ac:dyDescent="0.15">
      <c r="B4742" s="8"/>
    </row>
    <row r="4743" spans="2:2" hidden="1" x14ac:dyDescent="0.15">
      <c r="B4743" s="8"/>
    </row>
    <row r="4744" spans="2:2" hidden="1" x14ac:dyDescent="0.15">
      <c r="B4744" s="8"/>
    </row>
    <row r="4745" spans="2:2" hidden="1" x14ac:dyDescent="0.15">
      <c r="B4745" s="8"/>
    </row>
    <row r="4746" spans="2:2" hidden="1" x14ac:dyDescent="0.15">
      <c r="B4746" s="8"/>
    </row>
    <row r="4747" spans="2:2" hidden="1" x14ac:dyDescent="0.15">
      <c r="B4747" s="8"/>
    </row>
    <row r="4748" spans="2:2" hidden="1" x14ac:dyDescent="0.15">
      <c r="B4748" s="8"/>
    </row>
    <row r="4749" spans="2:2" hidden="1" x14ac:dyDescent="0.15">
      <c r="B4749" s="8"/>
    </row>
    <row r="4750" spans="2:2" hidden="1" x14ac:dyDescent="0.15">
      <c r="B4750" s="8"/>
    </row>
    <row r="4751" spans="2:2" hidden="1" x14ac:dyDescent="0.15">
      <c r="B4751" s="8"/>
    </row>
    <row r="4752" spans="2:2" hidden="1" x14ac:dyDescent="0.15">
      <c r="B4752" s="8"/>
    </row>
    <row r="4753" spans="2:2" hidden="1" x14ac:dyDescent="0.15">
      <c r="B4753" s="8"/>
    </row>
    <row r="4754" spans="2:2" hidden="1" x14ac:dyDescent="0.15">
      <c r="B4754" s="8"/>
    </row>
    <row r="4755" spans="2:2" hidden="1" x14ac:dyDescent="0.15">
      <c r="B4755" s="8"/>
    </row>
    <row r="4756" spans="2:2" hidden="1" x14ac:dyDescent="0.15">
      <c r="B4756" s="8"/>
    </row>
    <row r="4757" spans="2:2" hidden="1" x14ac:dyDescent="0.15">
      <c r="B4757" s="8"/>
    </row>
    <row r="4758" spans="2:2" hidden="1" x14ac:dyDescent="0.15">
      <c r="B4758" s="8"/>
    </row>
    <row r="4759" spans="2:2" hidden="1" x14ac:dyDescent="0.15">
      <c r="B4759" s="8"/>
    </row>
    <row r="4760" spans="2:2" hidden="1" x14ac:dyDescent="0.15">
      <c r="B4760" s="8"/>
    </row>
    <row r="4761" spans="2:2" hidden="1" x14ac:dyDescent="0.15">
      <c r="B4761" s="8"/>
    </row>
    <row r="4762" spans="2:2" hidden="1" x14ac:dyDescent="0.15">
      <c r="B4762" s="8"/>
    </row>
    <row r="4763" spans="2:2" hidden="1" x14ac:dyDescent="0.15">
      <c r="B4763" s="8"/>
    </row>
    <row r="4764" spans="2:2" hidden="1" x14ac:dyDescent="0.15">
      <c r="B4764" s="8"/>
    </row>
    <row r="4765" spans="2:2" hidden="1" x14ac:dyDescent="0.15">
      <c r="B4765" s="8"/>
    </row>
    <row r="4766" spans="2:2" hidden="1" x14ac:dyDescent="0.15">
      <c r="B4766" s="8"/>
    </row>
    <row r="4767" spans="2:2" hidden="1" x14ac:dyDescent="0.15">
      <c r="B4767" s="8"/>
    </row>
    <row r="4768" spans="2:2" hidden="1" x14ac:dyDescent="0.15">
      <c r="B4768" s="8"/>
    </row>
    <row r="4769" spans="2:2" hidden="1" x14ac:dyDescent="0.15">
      <c r="B4769" s="8"/>
    </row>
    <row r="4770" spans="2:2" hidden="1" x14ac:dyDescent="0.15">
      <c r="B4770" s="8"/>
    </row>
    <row r="4771" spans="2:2" hidden="1" x14ac:dyDescent="0.15">
      <c r="B4771" s="8"/>
    </row>
    <row r="4772" spans="2:2" hidden="1" x14ac:dyDescent="0.15">
      <c r="B4772" s="8"/>
    </row>
    <row r="4773" spans="2:2" hidden="1" x14ac:dyDescent="0.15">
      <c r="B4773" s="8"/>
    </row>
    <row r="4774" spans="2:2" hidden="1" x14ac:dyDescent="0.15">
      <c r="B4774" s="8"/>
    </row>
    <row r="4775" spans="2:2" hidden="1" x14ac:dyDescent="0.15">
      <c r="B4775" s="8"/>
    </row>
    <row r="4776" spans="2:2" hidden="1" x14ac:dyDescent="0.15">
      <c r="B4776" s="8"/>
    </row>
    <row r="4777" spans="2:2" hidden="1" x14ac:dyDescent="0.15">
      <c r="B4777" s="8"/>
    </row>
    <row r="4778" spans="2:2" hidden="1" x14ac:dyDescent="0.15">
      <c r="B4778" s="8"/>
    </row>
    <row r="4779" spans="2:2" hidden="1" x14ac:dyDescent="0.15">
      <c r="B4779" s="8"/>
    </row>
    <row r="4780" spans="2:2" hidden="1" x14ac:dyDescent="0.15">
      <c r="B4780" s="8"/>
    </row>
    <row r="4781" spans="2:2" hidden="1" x14ac:dyDescent="0.15">
      <c r="B4781" s="8"/>
    </row>
    <row r="4782" spans="2:2" hidden="1" x14ac:dyDescent="0.15">
      <c r="B4782" s="8"/>
    </row>
    <row r="4783" spans="2:2" hidden="1" x14ac:dyDescent="0.15">
      <c r="B4783" s="8"/>
    </row>
    <row r="4784" spans="2:2" hidden="1" x14ac:dyDescent="0.15">
      <c r="B4784" s="8"/>
    </row>
    <row r="4785" spans="2:2" hidden="1" x14ac:dyDescent="0.15">
      <c r="B4785" s="8"/>
    </row>
    <row r="4786" spans="2:2" hidden="1" x14ac:dyDescent="0.15">
      <c r="B4786" s="8"/>
    </row>
    <row r="4787" spans="2:2" hidden="1" x14ac:dyDescent="0.15">
      <c r="B4787" s="8"/>
    </row>
    <row r="4788" spans="2:2" hidden="1" x14ac:dyDescent="0.15">
      <c r="B4788" s="8"/>
    </row>
    <row r="4789" spans="2:2" hidden="1" x14ac:dyDescent="0.15">
      <c r="B4789" s="8"/>
    </row>
    <row r="4790" spans="2:2" hidden="1" x14ac:dyDescent="0.15">
      <c r="B4790" s="8"/>
    </row>
    <row r="4791" spans="2:2" hidden="1" x14ac:dyDescent="0.15">
      <c r="B4791" s="8"/>
    </row>
    <row r="4792" spans="2:2" hidden="1" x14ac:dyDescent="0.15">
      <c r="B4792" s="8"/>
    </row>
    <row r="4793" spans="2:2" hidden="1" x14ac:dyDescent="0.15">
      <c r="B4793" s="8"/>
    </row>
    <row r="4794" spans="2:2" hidden="1" x14ac:dyDescent="0.15">
      <c r="B4794" s="8"/>
    </row>
    <row r="4795" spans="2:2" hidden="1" x14ac:dyDescent="0.15">
      <c r="B4795" s="8"/>
    </row>
    <row r="4796" spans="2:2" hidden="1" x14ac:dyDescent="0.15">
      <c r="B4796" s="8"/>
    </row>
    <row r="4797" spans="2:2" hidden="1" x14ac:dyDescent="0.15">
      <c r="B4797" s="8"/>
    </row>
    <row r="4798" spans="2:2" hidden="1" x14ac:dyDescent="0.15">
      <c r="B4798" s="8"/>
    </row>
    <row r="4799" spans="2:2" hidden="1" x14ac:dyDescent="0.15">
      <c r="B4799" s="8"/>
    </row>
    <row r="4800" spans="2:2" hidden="1" x14ac:dyDescent="0.15">
      <c r="B4800" s="8"/>
    </row>
    <row r="4801" spans="2:2" hidden="1" x14ac:dyDescent="0.15">
      <c r="B4801" s="8"/>
    </row>
    <row r="4802" spans="2:2" hidden="1" x14ac:dyDescent="0.15">
      <c r="B4802" s="8"/>
    </row>
    <row r="4803" spans="2:2" hidden="1" x14ac:dyDescent="0.15">
      <c r="B4803" s="8"/>
    </row>
    <row r="4804" spans="2:2" hidden="1" x14ac:dyDescent="0.15">
      <c r="B4804" s="8"/>
    </row>
    <row r="4805" spans="2:2" hidden="1" x14ac:dyDescent="0.15">
      <c r="B4805" s="8"/>
    </row>
    <row r="4806" spans="2:2" hidden="1" x14ac:dyDescent="0.15">
      <c r="B4806" s="8"/>
    </row>
    <row r="4807" spans="2:2" hidden="1" x14ac:dyDescent="0.15">
      <c r="B4807" s="8"/>
    </row>
    <row r="4808" spans="2:2" hidden="1" x14ac:dyDescent="0.15">
      <c r="B4808" s="8"/>
    </row>
    <row r="4809" spans="2:2" hidden="1" x14ac:dyDescent="0.15">
      <c r="B4809" s="8"/>
    </row>
    <row r="4810" spans="2:2" hidden="1" x14ac:dyDescent="0.15">
      <c r="B4810" s="8"/>
    </row>
    <row r="4811" spans="2:2" hidden="1" x14ac:dyDescent="0.15">
      <c r="B4811" s="8"/>
    </row>
    <row r="4812" spans="2:2" hidden="1" x14ac:dyDescent="0.15">
      <c r="B4812" s="8"/>
    </row>
    <row r="4813" spans="2:2" hidden="1" x14ac:dyDescent="0.15">
      <c r="B4813" s="8"/>
    </row>
    <row r="4814" spans="2:2" hidden="1" x14ac:dyDescent="0.15">
      <c r="B4814" s="8"/>
    </row>
    <row r="4815" spans="2:2" hidden="1" x14ac:dyDescent="0.15">
      <c r="B4815" s="8"/>
    </row>
    <row r="4816" spans="2:2" hidden="1" x14ac:dyDescent="0.15">
      <c r="B4816" s="8"/>
    </row>
    <row r="4817" spans="2:2" hidden="1" x14ac:dyDescent="0.15">
      <c r="B4817" s="8"/>
    </row>
    <row r="4818" spans="2:2" hidden="1" x14ac:dyDescent="0.15">
      <c r="B4818" s="8"/>
    </row>
    <row r="4819" spans="2:2" hidden="1" x14ac:dyDescent="0.15">
      <c r="B4819" s="8"/>
    </row>
    <row r="4820" spans="2:2" hidden="1" x14ac:dyDescent="0.15">
      <c r="B4820" s="8"/>
    </row>
    <row r="4821" spans="2:2" hidden="1" x14ac:dyDescent="0.15">
      <c r="B4821" s="8"/>
    </row>
    <row r="4822" spans="2:2" hidden="1" x14ac:dyDescent="0.15">
      <c r="B4822" s="8"/>
    </row>
    <row r="4823" spans="2:2" hidden="1" x14ac:dyDescent="0.15">
      <c r="B4823" s="8"/>
    </row>
    <row r="4824" spans="2:2" hidden="1" x14ac:dyDescent="0.15">
      <c r="B4824" s="8"/>
    </row>
    <row r="4825" spans="2:2" hidden="1" x14ac:dyDescent="0.15">
      <c r="B4825" s="8"/>
    </row>
    <row r="4826" spans="2:2" hidden="1" x14ac:dyDescent="0.15">
      <c r="B4826" s="8"/>
    </row>
    <row r="4827" spans="2:2" hidden="1" x14ac:dyDescent="0.15">
      <c r="B4827" s="8"/>
    </row>
    <row r="4828" spans="2:2" hidden="1" x14ac:dyDescent="0.15">
      <c r="B4828" s="8"/>
    </row>
    <row r="4829" spans="2:2" hidden="1" x14ac:dyDescent="0.15">
      <c r="B4829" s="8"/>
    </row>
    <row r="4830" spans="2:2" hidden="1" x14ac:dyDescent="0.15">
      <c r="B4830" s="8"/>
    </row>
    <row r="4831" spans="2:2" hidden="1" x14ac:dyDescent="0.15">
      <c r="B4831" s="8"/>
    </row>
    <row r="4832" spans="2:2" hidden="1" x14ac:dyDescent="0.15">
      <c r="B4832" s="8"/>
    </row>
    <row r="4833" spans="2:2" hidden="1" x14ac:dyDescent="0.15">
      <c r="B4833" s="8"/>
    </row>
    <row r="4834" spans="2:2" hidden="1" x14ac:dyDescent="0.15">
      <c r="B4834" s="8"/>
    </row>
    <row r="4835" spans="2:2" hidden="1" x14ac:dyDescent="0.15">
      <c r="B4835" s="8"/>
    </row>
    <row r="4836" spans="2:2" hidden="1" x14ac:dyDescent="0.15">
      <c r="B4836" s="8"/>
    </row>
    <row r="4837" spans="2:2" hidden="1" x14ac:dyDescent="0.15">
      <c r="B4837" s="8"/>
    </row>
    <row r="4838" spans="2:2" hidden="1" x14ac:dyDescent="0.15">
      <c r="B4838" s="8"/>
    </row>
    <row r="4839" spans="2:2" hidden="1" x14ac:dyDescent="0.15">
      <c r="B4839" s="8"/>
    </row>
    <row r="4840" spans="2:2" hidden="1" x14ac:dyDescent="0.15">
      <c r="B4840" s="8"/>
    </row>
    <row r="4841" spans="2:2" hidden="1" x14ac:dyDescent="0.15">
      <c r="B4841" s="8"/>
    </row>
    <row r="4842" spans="2:2" hidden="1" x14ac:dyDescent="0.15">
      <c r="B4842" s="8"/>
    </row>
    <row r="4843" spans="2:2" hidden="1" x14ac:dyDescent="0.15">
      <c r="B4843" s="8"/>
    </row>
    <row r="4844" spans="2:2" hidden="1" x14ac:dyDescent="0.15">
      <c r="B4844" s="8"/>
    </row>
    <row r="4845" spans="2:2" hidden="1" x14ac:dyDescent="0.15">
      <c r="B4845" s="8"/>
    </row>
    <row r="4846" spans="2:2" hidden="1" x14ac:dyDescent="0.15">
      <c r="B4846" s="8"/>
    </row>
    <row r="4847" spans="2:2" hidden="1" x14ac:dyDescent="0.15">
      <c r="B4847" s="8"/>
    </row>
    <row r="4848" spans="2:2" hidden="1" x14ac:dyDescent="0.15">
      <c r="B4848" s="8"/>
    </row>
    <row r="4849" spans="2:2" hidden="1" x14ac:dyDescent="0.15">
      <c r="B4849" s="8"/>
    </row>
    <row r="4850" spans="2:2" hidden="1" x14ac:dyDescent="0.15">
      <c r="B4850" s="8"/>
    </row>
    <row r="4851" spans="2:2" hidden="1" x14ac:dyDescent="0.15">
      <c r="B4851" s="8"/>
    </row>
    <row r="4852" spans="2:2" hidden="1" x14ac:dyDescent="0.15">
      <c r="B4852" s="8"/>
    </row>
    <row r="4853" spans="2:2" hidden="1" x14ac:dyDescent="0.15">
      <c r="B4853" s="8"/>
    </row>
    <row r="4854" spans="2:2" hidden="1" x14ac:dyDescent="0.15">
      <c r="B4854" s="8"/>
    </row>
    <row r="4855" spans="2:2" hidden="1" x14ac:dyDescent="0.15">
      <c r="B4855" s="8"/>
    </row>
    <row r="4856" spans="2:2" hidden="1" x14ac:dyDescent="0.15">
      <c r="B4856" s="8"/>
    </row>
    <row r="4857" spans="2:2" hidden="1" x14ac:dyDescent="0.15">
      <c r="B4857" s="8"/>
    </row>
    <row r="4858" spans="2:2" hidden="1" x14ac:dyDescent="0.15">
      <c r="B4858" s="8"/>
    </row>
    <row r="4859" spans="2:2" hidden="1" x14ac:dyDescent="0.15">
      <c r="B4859" s="8"/>
    </row>
    <row r="4860" spans="2:2" hidden="1" x14ac:dyDescent="0.15">
      <c r="B4860" s="8"/>
    </row>
    <row r="4861" spans="2:2" hidden="1" x14ac:dyDescent="0.15">
      <c r="B4861" s="8"/>
    </row>
    <row r="4862" spans="2:2" hidden="1" x14ac:dyDescent="0.15">
      <c r="B4862" s="8"/>
    </row>
    <row r="4863" spans="2:2" hidden="1" x14ac:dyDescent="0.15">
      <c r="B4863" s="8"/>
    </row>
    <row r="4864" spans="2:2" hidden="1" x14ac:dyDescent="0.15">
      <c r="B4864" s="8"/>
    </row>
    <row r="4865" spans="2:2" hidden="1" x14ac:dyDescent="0.15">
      <c r="B4865" s="8"/>
    </row>
    <row r="4866" spans="2:2" hidden="1" x14ac:dyDescent="0.15">
      <c r="B4866" s="8"/>
    </row>
    <row r="4867" spans="2:2" hidden="1" x14ac:dyDescent="0.15">
      <c r="B4867" s="8"/>
    </row>
    <row r="4868" spans="2:2" hidden="1" x14ac:dyDescent="0.15">
      <c r="B4868" s="8"/>
    </row>
    <row r="4869" spans="2:2" hidden="1" x14ac:dyDescent="0.15">
      <c r="B4869" s="8"/>
    </row>
    <row r="4870" spans="2:2" hidden="1" x14ac:dyDescent="0.15">
      <c r="B4870" s="8"/>
    </row>
    <row r="4871" spans="2:2" hidden="1" x14ac:dyDescent="0.15">
      <c r="B4871" s="8"/>
    </row>
    <row r="4872" spans="2:2" hidden="1" x14ac:dyDescent="0.15">
      <c r="B4872" s="8"/>
    </row>
    <row r="4873" spans="2:2" hidden="1" x14ac:dyDescent="0.15">
      <c r="B4873" s="8"/>
    </row>
    <row r="4874" spans="2:2" hidden="1" x14ac:dyDescent="0.15">
      <c r="B4874" s="8"/>
    </row>
    <row r="4875" spans="2:2" hidden="1" x14ac:dyDescent="0.15">
      <c r="B4875" s="8"/>
    </row>
    <row r="4876" spans="2:2" hidden="1" x14ac:dyDescent="0.15">
      <c r="B4876" s="8"/>
    </row>
    <row r="4877" spans="2:2" hidden="1" x14ac:dyDescent="0.15">
      <c r="B4877" s="8"/>
    </row>
    <row r="4878" spans="2:2" hidden="1" x14ac:dyDescent="0.15">
      <c r="B4878" s="8"/>
    </row>
    <row r="4879" spans="2:2" hidden="1" x14ac:dyDescent="0.15">
      <c r="B4879" s="8"/>
    </row>
    <row r="4880" spans="2:2" hidden="1" x14ac:dyDescent="0.15">
      <c r="B4880" s="8"/>
    </row>
    <row r="4881" spans="2:2" hidden="1" x14ac:dyDescent="0.15">
      <c r="B4881" s="8"/>
    </row>
    <row r="4882" spans="2:2" hidden="1" x14ac:dyDescent="0.15">
      <c r="B4882" s="8"/>
    </row>
    <row r="4883" spans="2:2" hidden="1" x14ac:dyDescent="0.15">
      <c r="B4883" s="8"/>
    </row>
    <row r="4884" spans="2:2" hidden="1" x14ac:dyDescent="0.15">
      <c r="B4884" s="8"/>
    </row>
    <row r="4885" spans="2:2" hidden="1" x14ac:dyDescent="0.15">
      <c r="B4885" s="8"/>
    </row>
    <row r="4886" spans="2:2" hidden="1" x14ac:dyDescent="0.15">
      <c r="B4886" s="8"/>
    </row>
    <row r="4887" spans="2:2" hidden="1" x14ac:dyDescent="0.15">
      <c r="B4887" s="8"/>
    </row>
    <row r="4888" spans="2:2" hidden="1" x14ac:dyDescent="0.15">
      <c r="B4888" s="8"/>
    </row>
    <row r="4889" spans="2:2" hidden="1" x14ac:dyDescent="0.15">
      <c r="B4889" s="8"/>
    </row>
    <row r="4890" spans="2:2" hidden="1" x14ac:dyDescent="0.15">
      <c r="B4890" s="8"/>
    </row>
    <row r="4891" spans="2:2" hidden="1" x14ac:dyDescent="0.15">
      <c r="B4891" s="8"/>
    </row>
    <row r="4892" spans="2:2" hidden="1" x14ac:dyDescent="0.15">
      <c r="B4892" s="8"/>
    </row>
    <row r="4893" spans="2:2" hidden="1" x14ac:dyDescent="0.15">
      <c r="B4893" s="8"/>
    </row>
    <row r="4894" spans="2:2" hidden="1" x14ac:dyDescent="0.15">
      <c r="B4894" s="8"/>
    </row>
    <row r="4895" spans="2:2" hidden="1" x14ac:dyDescent="0.15">
      <c r="B4895" s="8"/>
    </row>
    <row r="4896" spans="2:2" hidden="1" x14ac:dyDescent="0.15">
      <c r="B4896" s="8"/>
    </row>
    <row r="4897" spans="2:2" hidden="1" x14ac:dyDescent="0.15">
      <c r="B4897" s="8"/>
    </row>
    <row r="4898" spans="2:2" hidden="1" x14ac:dyDescent="0.15">
      <c r="B4898" s="8"/>
    </row>
    <row r="4899" spans="2:2" hidden="1" x14ac:dyDescent="0.15">
      <c r="B4899" s="8"/>
    </row>
    <row r="4900" spans="2:2" hidden="1" x14ac:dyDescent="0.15">
      <c r="B4900" s="8"/>
    </row>
    <row r="4901" spans="2:2" hidden="1" x14ac:dyDescent="0.15">
      <c r="B4901" s="8"/>
    </row>
    <row r="4902" spans="2:2" hidden="1" x14ac:dyDescent="0.15">
      <c r="B4902" s="8"/>
    </row>
    <row r="4903" spans="2:2" hidden="1" x14ac:dyDescent="0.15">
      <c r="B4903" s="8"/>
    </row>
    <row r="4904" spans="2:2" hidden="1" x14ac:dyDescent="0.15">
      <c r="B4904" s="8"/>
    </row>
    <row r="4905" spans="2:2" hidden="1" x14ac:dyDescent="0.15">
      <c r="B4905" s="8"/>
    </row>
    <row r="4906" spans="2:2" hidden="1" x14ac:dyDescent="0.15">
      <c r="B4906" s="8"/>
    </row>
    <row r="4907" spans="2:2" hidden="1" x14ac:dyDescent="0.15">
      <c r="B4907" s="8"/>
    </row>
    <row r="4908" spans="2:2" hidden="1" x14ac:dyDescent="0.15">
      <c r="B4908" s="8"/>
    </row>
    <row r="4909" spans="2:2" hidden="1" x14ac:dyDescent="0.15">
      <c r="B4909" s="8"/>
    </row>
    <row r="4910" spans="2:2" hidden="1" x14ac:dyDescent="0.15">
      <c r="B4910" s="8"/>
    </row>
    <row r="4911" spans="2:2" hidden="1" x14ac:dyDescent="0.15">
      <c r="B4911" s="8"/>
    </row>
    <row r="4912" spans="2:2" hidden="1" x14ac:dyDescent="0.15">
      <c r="B4912" s="8"/>
    </row>
    <row r="4913" spans="2:2" hidden="1" x14ac:dyDescent="0.15">
      <c r="B4913" s="8"/>
    </row>
    <row r="4914" spans="2:2" hidden="1" x14ac:dyDescent="0.15">
      <c r="B4914" s="8"/>
    </row>
    <row r="4915" spans="2:2" hidden="1" x14ac:dyDescent="0.15">
      <c r="B4915" s="8"/>
    </row>
    <row r="4916" spans="2:2" hidden="1" x14ac:dyDescent="0.15">
      <c r="B4916" s="8"/>
    </row>
    <row r="4917" spans="2:2" hidden="1" x14ac:dyDescent="0.15">
      <c r="B4917" s="8"/>
    </row>
    <row r="4918" spans="2:2" hidden="1" x14ac:dyDescent="0.15">
      <c r="B4918" s="8"/>
    </row>
    <row r="4919" spans="2:2" hidden="1" x14ac:dyDescent="0.15">
      <c r="B4919" s="8"/>
    </row>
    <row r="4920" spans="2:2" hidden="1" x14ac:dyDescent="0.15">
      <c r="B4920" s="8"/>
    </row>
    <row r="4921" spans="2:2" hidden="1" x14ac:dyDescent="0.15">
      <c r="B4921" s="8"/>
    </row>
    <row r="4922" spans="2:2" hidden="1" x14ac:dyDescent="0.15">
      <c r="B4922" s="8"/>
    </row>
    <row r="4923" spans="2:2" hidden="1" x14ac:dyDescent="0.15">
      <c r="B4923" s="8"/>
    </row>
    <row r="4924" spans="2:2" hidden="1" x14ac:dyDescent="0.15">
      <c r="B4924" s="8"/>
    </row>
    <row r="4925" spans="2:2" hidden="1" x14ac:dyDescent="0.15">
      <c r="B4925" s="8"/>
    </row>
    <row r="4926" spans="2:2" hidden="1" x14ac:dyDescent="0.15">
      <c r="B4926" s="8"/>
    </row>
    <row r="4927" spans="2:2" hidden="1" x14ac:dyDescent="0.15">
      <c r="B4927" s="8"/>
    </row>
    <row r="4928" spans="2:2" hidden="1" x14ac:dyDescent="0.15">
      <c r="B4928" s="8"/>
    </row>
    <row r="4929" spans="2:2" hidden="1" x14ac:dyDescent="0.15">
      <c r="B4929" s="8"/>
    </row>
    <row r="4930" spans="2:2" hidden="1" x14ac:dyDescent="0.15">
      <c r="B4930" s="8"/>
    </row>
    <row r="4931" spans="2:2" hidden="1" x14ac:dyDescent="0.15">
      <c r="B4931" s="8"/>
    </row>
    <row r="4932" spans="2:2" hidden="1" x14ac:dyDescent="0.15">
      <c r="B4932" s="8"/>
    </row>
    <row r="4933" spans="2:2" hidden="1" x14ac:dyDescent="0.15">
      <c r="B4933" s="8"/>
    </row>
    <row r="4934" spans="2:2" hidden="1" x14ac:dyDescent="0.15">
      <c r="B4934" s="8"/>
    </row>
    <row r="4935" spans="2:2" hidden="1" x14ac:dyDescent="0.15">
      <c r="B4935" s="8"/>
    </row>
    <row r="4936" spans="2:2" hidden="1" x14ac:dyDescent="0.15">
      <c r="B4936" s="8"/>
    </row>
    <row r="4937" spans="2:2" hidden="1" x14ac:dyDescent="0.15">
      <c r="B4937" s="8"/>
    </row>
    <row r="4938" spans="2:2" hidden="1" x14ac:dyDescent="0.15">
      <c r="B4938" s="8"/>
    </row>
    <row r="4939" spans="2:2" hidden="1" x14ac:dyDescent="0.15">
      <c r="B4939" s="8"/>
    </row>
    <row r="4940" spans="2:2" hidden="1" x14ac:dyDescent="0.15">
      <c r="B4940" s="8"/>
    </row>
    <row r="4941" spans="2:2" hidden="1" x14ac:dyDescent="0.15">
      <c r="B4941" s="8"/>
    </row>
    <row r="4942" spans="2:2" hidden="1" x14ac:dyDescent="0.15">
      <c r="B4942" s="8"/>
    </row>
    <row r="4943" spans="2:2" hidden="1" x14ac:dyDescent="0.15">
      <c r="B4943" s="8"/>
    </row>
    <row r="4944" spans="2:2" hidden="1" x14ac:dyDescent="0.15">
      <c r="B4944" s="8"/>
    </row>
    <row r="4945" spans="2:2" hidden="1" x14ac:dyDescent="0.15">
      <c r="B4945" s="8"/>
    </row>
    <row r="4946" spans="2:2" hidden="1" x14ac:dyDescent="0.15">
      <c r="B4946" s="8"/>
    </row>
    <row r="4947" spans="2:2" hidden="1" x14ac:dyDescent="0.15">
      <c r="B4947" s="8"/>
    </row>
    <row r="4948" spans="2:2" hidden="1" x14ac:dyDescent="0.15">
      <c r="B4948" s="8"/>
    </row>
    <row r="4949" spans="2:2" hidden="1" x14ac:dyDescent="0.15">
      <c r="B4949" s="8"/>
    </row>
    <row r="4950" spans="2:2" hidden="1" x14ac:dyDescent="0.15">
      <c r="B4950" s="8"/>
    </row>
    <row r="4951" spans="2:2" hidden="1" x14ac:dyDescent="0.15">
      <c r="B4951" s="8"/>
    </row>
    <row r="4952" spans="2:2" hidden="1" x14ac:dyDescent="0.15">
      <c r="B4952" s="8"/>
    </row>
    <row r="4953" spans="2:2" hidden="1" x14ac:dyDescent="0.15">
      <c r="B4953" s="8"/>
    </row>
    <row r="4954" spans="2:2" hidden="1" x14ac:dyDescent="0.15">
      <c r="B4954" s="8"/>
    </row>
    <row r="4955" spans="2:2" hidden="1" x14ac:dyDescent="0.15">
      <c r="B4955" s="8"/>
    </row>
    <row r="4956" spans="2:2" hidden="1" x14ac:dyDescent="0.15">
      <c r="B4956" s="8"/>
    </row>
    <row r="4957" spans="2:2" hidden="1" x14ac:dyDescent="0.15">
      <c r="B4957" s="8"/>
    </row>
    <row r="4958" spans="2:2" hidden="1" x14ac:dyDescent="0.15">
      <c r="B4958" s="8"/>
    </row>
    <row r="4959" spans="2:2" hidden="1" x14ac:dyDescent="0.15">
      <c r="B4959" s="8"/>
    </row>
    <row r="4960" spans="2:2" hidden="1" x14ac:dyDescent="0.15">
      <c r="B4960" s="8"/>
    </row>
    <row r="4961" spans="2:2" hidden="1" x14ac:dyDescent="0.15">
      <c r="B4961" s="8"/>
    </row>
    <row r="4962" spans="2:2" hidden="1" x14ac:dyDescent="0.15">
      <c r="B4962" s="8"/>
    </row>
    <row r="4963" spans="2:2" hidden="1" x14ac:dyDescent="0.15">
      <c r="B4963" s="8"/>
    </row>
    <row r="4964" spans="2:2" hidden="1" x14ac:dyDescent="0.15">
      <c r="B4964" s="8"/>
    </row>
    <row r="4965" spans="2:2" hidden="1" x14ac:dyDescent="0.15">
      <c r="B4965" s="8"/>
    </row>
    <row r="4966" spans="2:2" hidden="1" x14ac:dyDescent="0.15">
      <c r="B4966" s="8"/>
    </row>
    <row r="4967" spans="2:2" hidden="1" x14ac:dyDescent="0.15">
      <c r="B4967" s="8"/>
    </row>
    <row r="4968" spans="2:2" hidden="1" x14ac:dyDescent="0.15">
      <c r="B4968" s="8"/>
    </row>
    <row r="4969" spans="2:2" hidden="1" x14ac:dyDescent="0.15">
      <c r="B4969" s="8"/>
    </row>
    <row r="4970" spans="2:2" hidden="1" x14ac:dyDescent="0.15">
      <c r="B4970" s="8"/>
    </row>
    <row r="4971" spans="2:2" hidden="1" x14ac:dyDescent="0.15">
      <c r="B4971" s="8"/>
    </row>
    <row r="4972" spans="2:2" hidden="1" x14ac:dyDescent="0.15">
      <c r="B4972" s="8"/>
    </row>
    <row r="4973" spans="2:2" hidden="1" x14ac:dyDescent="0.15">
      <c r="B4973" s="8"/>
    </row>
    <row r="4974" spans="2:2" hidden="1" x14ac:dyDescent="0.15">
      <c r="B4974" s="8"/>
    </row>
    <row r="4975" spans="2:2" hidden="1" x14ac:dyDescent="0.15">
      <c r="B4975" s="8"/>
    </row>
    <row r="4976" spans="2:2" hidden="1" x14ac:dyDescent="0.15">
      <c r="B4976" s="8"/>
    </row>
    <row r="4977" spans="2:2" hidden="1" x14ac:dyDescent="0.15">
      <c r="B4977" s="8"/>
    </row>
    <row r="4978" spans="2:2" hidden="1" x14ac:dyDescent="0.15">
      <c r="B4978" s="8"/>
    </row>
    <row r="4979" spans="2:2" hidden="1" x14ac:dyDescent="0.15">
      <c r="B4979" s="8"/>
    </row>
    <row r="4980" spans="2:2" hidden="1" x14ac:dyDescent="0.15">
      <c r="B4980" s="8"/>
    </row>
    <row r="4981" spans="2:2" hidden="1" x14ac:dyDescent="0.15">
      <c r="B4981" s="8"/>
    </row>
    <row r="4982" spans="2:2" hidden="1" x14ac:dyDescent="0.15">
      <c r="B4982" s="8"/>
    </row>
    <row r="4983" spans="2:2" hidden="1" x14ac:dyDescent="0.15">
      <c r="B4983" s="8"/>
    </row>
    <row r="4984" spans="2:2" hidden="1" x14ac:dyDescent="0.15">
      <c r="B4984" s="8"/>
    </row>
    <row r="4985" spans="2:2" hidden="1" x14ac:dyDescent="0.15">
      <c r="B4985" s="8"/>
    </row>
    <row r="4986" spans="2:2" hidden="1" x14ac:dyDescent="0.15">
      <c r="B4986" s="8"/>
    </row>
    <row r="4987" spans="2:2" hidden="1" x14ac:dyDescent="0.15">
      <c r="B4987" s="8"/>
    </row>
    <row r="4988" spans="2:2" hidden="1" x14ac:dyDescent="0.15">
      <c r="B4988" s="8"/>
    </row>
    <row r="4989" spans="2:2" hidden="1" x14ac:dyDescent="0.15">
      <c r="B4989" s="8"/>
    </row>
    <row r="4990" spans="2:2" hidden="1" x14ac:dyDescent="0.15">
      <c r="B4990" s="8"/>
    </row>
    <row r="4991" spans="2:2" hidden="1" x14ac:dyDescent="0.15">
      <c r="B4991" s="8"/>
    </row>
    <row r="4992" spans="2:2" hidden="1" x14ac:dyDescent="0.15">
      <c r="B4992" s="8"/>
    </row>
    <row r="4993" spans="2:2" hidden="1" x14ac:dyDescent="0.15">
      <c r="B4993" s="8"/>
    </row>
    <row r="4994" spans="2:2" hidden="1" x14ac:dyDescent="0.15">
      <c r="B4994" s="8"/>
    </row>
    <row r="4995" spans="2:2" hidden="1" x14ac:dyDescent="0.15">
      <c r="B4995" s="8"/>
    </row>
    <row r="4996" spans="2:2" hidden="1" x14ac:dyDescent="0.15">
      <c r="B4996" s="8"/>
    </row>
    <row r="4997" spans="2:2" hidden="1" x14ac:dyDescent="0.15">
      <c r="B4997" s="8"/>
    </row>
    <row r="4998" spans="2:2" hidden="1" x14ac:dyDescent="0.15">
      <c r="B4998" s="8"/>
    </row>
    <row r="4999" spans="2:2" hidden="1" x14ac:dyDescent="0.15">
      <c r="B4999" s="8"/>
    </row>
    <row r="5000" spans="2:2" hidden="1" x14ac:dyDescent="0.15">
      <c r="B5000" s="8"/>
    </row>
    <row r="5001" spans="2:2" hidden="1" x14ac:dyDescent="0.15">
      <c r="B5001" s="8"/>
    </row>
    <row r="5002" spans="2:2" hidden="1" x14ac:dyDescent="0.15">
      <c r="B5002" s="8"/>
    </row>
    <row r="5003" spans="2:2" hidden="1" x14ac:dyDescent="0.15">
      <c r="B5003" s="8"/>
    </row>
    <row r="5004" spans="2:2" hidden="1" x14ac:dyDescent="0.15">
      <c r="B5004" s="8"/>
    </row>
    <row r="5005" spans="2:2" hidden="1" x14ac:dyDescent="0.15">
      <c r="B5005" s="8"/>
    </row>
    <row r="5006" spans="2:2" hidden="1" x14ac:dyDescent="0.15">
      <c r="B5006" s="8"/>
    </row>
    <row r="5007" spans="2:2" hidden="1" x14ac:dyDescent="0.15">
      <c r="B5007" s="8"/>
    </row>
    <row r="5008" spans="2:2" hidden="1" x14ac:dyDescent="0.15">
      <c r="B5008" s="8"/>
    </row>
    <row r="5009" spans="2:2" hidden="1" x14ac:dyDescent="0.15">
      <c r="B5009" s="8"/>
    </row>
    <row r="5010" spans="2:2" hidden="1" x14ac:dyDescent="0.15">
      <c r="B5010" s="8"/>
    </row>
    <row r="5011" spans="2:2" hidden="1" x14ac:dyDescent="0.15">
      <c r="B5011" s="8"/>
    </row>
    <row r="5012" spans="2:2" hidden="1" x14ac:dyDescent="0.15">
      <c r="B5012" s="8"/>
    </row>
    <row r="5013" spans="2:2" hidden="1" x14ac:dyDescent="0.15">
      <c r="B5013" s="8"/>
    </row>
    <row r="5014" spans="2:2" hidden="1" x14ac:dyDescent="0.15">
      <c r="B5014" s="8"/>
    </row>
    <row r="5015" spans="2:2" hidden="1" x14ac:dyDescent="0.15">
      <c r="B5015" s="8"/>
    </row>
    <row r="5016" spans="2:2" hidden="1" x14ac:dyDescent="0.15">
      <c r="B5016" s="8"/>
    </row>
    <row r="5017" spans="2:2" hidden="1" x14ac:dyDescent="0.15">
      <c r="B5017" s="8"/>
    </row>
    <row r="5018" spans="2:2" hidden="1" x14ac:dyDescent="0.15">
      <c r="B5018" s="8"/>
    </row>
    <row r="5019" spans="2:2" hidden="1" x14ac:dyDescent="0.15">
      <c r="B5019" s="8"/>
    </row>
    <row r="5020" spans="2:2" hidden="1" x14ac:dyDescent="0.15">
      <c r="B5020" s="8"/>
    </row>
    <row r="5021" spans="2:2" hidden="1" x14ac:dyDescent="0.15">
      <c r="B5021" s="8"/>
    </row>
    <row r="5022" spans="2:2" hidden="1" x14ac:dyDescent="0.15">
      <c r="B5022" s="8"/>
    </row>
    <row r="5023" spans="2:2" hidden="1" x14ac:dyDescent="0.15">
      <c r="B5023" s="8"/>
    </row>
    <row r="5024" spans="2:2" hidden="1" x14ac:dyDescent="0.15">
      <c r="B5024" s="8"/>
    </row>
    <row r="5025" spans="2:2" hidden="1" x14ac:dyDescent="0.15">
      <c r="B5025" s="8"/>
    </row>
    <row r="5026" spans="2:2" hidden="1" x14ac:dyDescent="0.15">
      <c r="B5026" s="8"/>
    </row>
    <row r="5027" spans="2:2" hidden="1" x14ac:dyDescent="0.15">
      <c r="B5027" s="8"/>
    </row>
    <row r="5028" spans="2:2" hidden="1" x14ac:dyDescent="0.15">
      <c r="B5028" s="8"/>
    </row>
    <row r="5029" spans="2:2" hidden="1" x14ac:dyDescent="0.15">
      <c r="B5029" s="8"/>
    </row>
    <row r="5030" spans="2:2" hidden="1" x14ac:dyDescent="0.15">
      <c r="B5030" s="8"/>
    </row>
    <row r="5031" spans="2:2" hidden="1" x14ac:dyDescent="0.15">
      <c r="B5031" s="8"/>
    </row>
    <row r="5032" spans="2:2" hidden="1" x14ac:dyDescent="0.15">
      <c r="B5032" s="8"/>
    </row>
    <row r="5033" spans="2:2" hidden="1" x14ac:dyDescent="0.15">
      <c r="B5033" s="8"/>
    </row>
    <row r="5034" spans="2:2" hidden="1" x14ac:dyDescent="0.15">
      <c r="B5034" s="8"/>
    </row>
    <row r="5035" spans="2:2" hidden="1" x14ac:dyDescent="0.15">
      <c r="B5035" s="8"/>
    </row>
    <row r="5036" spans="2:2" hidden="1" x14ac:dyDescent="0.15">
      <c r="B5036" s="8"/>
    </row>
    <row r="5037" spans="2:2" hidden="1" x14ac:dyDescent="0.15">
      <c r="B5037" s="8"/>
    </row>
    <row r="5038" spans="2:2" hidden="1" x14ac:dyDescent="0.15">
      <c r="B5038" s="8"/>
    </row>
    <row r="5039" spans="2:2" hidden="1" x14ac:dyDescent="0.15">
      <c r="B5039" s="8"/>
    </row>
    <row r="5040" spans="2:2" hidden="1" x14ac:dyDescent="0.15">
      <c r="B5040" s="8"/>
    </row>
    <row r="5041" spans="2:2" hidden="1" x14ac:dyDescent="0.15">
      <c r="B5041" s="8"/>
    </row>
    <row r="5042" spans="2:2" hidden="1" x14ac:dyDescent="0.15">
      <c r="B5042" s="8"/>
    </row>
    <row r="5043" spans="2:2" hidden="1" x14ac:dyDescent="0.15">
      <c r="B5043" s="8"/>
    </row>
    <row r="5044" spans="2:2" hidden="1" x14ac:dyDescent="0.15">
      <c r="B5044" s="8"/>
    </row>
    <row r="5045" spans="2:2" hidden="1" x14ac:dyDescent="0.15">
      <c r="B5045" s="8"/>
    </row>
    <row r="5046" spans="2:2" hidden="1" x14ac:dyDescent="0.15">
      <c r="B5046" s="8"/>
    </row>
    <row r="5047" spans="2:2" hidden="1" x14ac:dyDescent="0.15">
      <c r="B5047" s="8"/>
    </row>
    <row r="5048" spans="2:2" hidden="1" x14ac:dyDescent="0.15">
      <c r="B5048" s="8"/>
    </row>
    <row r="5049" spans="2:2" hidden="1" x14ac:dyDescent="0.15">
      <c r="B5049" s="8"/>
    </row>
    <row r="5050" spans="2:2" hidden="1" x14ac:dyDescent="0.15">
      <c r="B5050" s="8"/>
    </row>
    <row r="5051" spans="2:2" hidden="1" x14ac:dyDescent="0.15">
      <c r="B5051" s="8"/>
    </row>
    <row r="5052" spans="2:2" hidden="1" x14ac:dyDescent="0.15">
      <c r="B5052" s="8"/>
    </row>
    <row r="5053" spans="2:2" hidden="1" x14ac:dyDescent="0.15">
      <c r="B5053" s="8"/>
    </row>
    <row r="5054" spans="2:2" hidden="1" x14ac:dyDescent="0.15">
      <c r="B5054" s="8"/>
    </row>
    <row r="5055" spans="2:2" hidden="1" x14ac:dyDescent="0.15">
      <c r="B5055" s="8"/>
    </row>
    <row r="5056" spans="2:2" hidden="1" x14ac:dyDescent="0.15">
      <c r="B5056" s="8"/>
    </row>
    <row r="5057" spans="2:2" hidden="1" x14ac:dyDescent="0.15">
      <c r="B5057" s="8"/>
    </row>
    <row r="5058" spans="2:2" hidden="1" x14ac:dyDescent="0.15">
      <c r="B5058" s="8"/>
    </row>
    <row r="5059" spans="2:2" hidden="1" x14ac:dyDescent="0.15">
      <c r="B5059" s="8"/>
    </row>
    <row r="5060" spans="2:2" hidden="1" x14ac:dyDescent="0.15">
      <c r="B5060" s="8"/>
    </row>
    <row r="5061" spans="2:2" hidden="1" x14ac:dyDescent="0.15">
      <c r="B5061" s="8"/>
    </row>
    <row r="5062" spans="2:2" hidden="1" x14ac:dyDescent="0.15">
      <c r="B5062" s="8"/>
    </row>
    <row r="5063" spans="2:2" hidden="1" x14ac:dyDescent="0.15">
      <c r="B5063" s="8"/>
    </row>
    <row r="5064" spans="2:2" hidden="1" x14ac:dyDescent="0.15">
      <c r="B5064" s="8"/>
    </row>
    <row r="5065" spans="2:2" hidden="1" x14ac:dyDescent="0.15">
      <c r="B5065" s="8"/>
    </row>
    <row r="5066" spans="2:2" hidden="1" x14ac:dyDescent="0.15">
      <c r="B5066" s="8"/>
    </row>
    <row r="5067" spans="2:2" hidden="1" x14ac:dyDescent="0.15">
      <c r="B5067" s="8"/>
    </row>
    <row r="5068" spans="2:2" hidden="1" x14ac:dyDescent="0.15">
      <c r="B5068" s="8"/>
    </row>
    <row r="5069" spans="2:2" hidden="1" x14ac:dyDescent="0.15">
      <c r="B5069" s="8"/>
    </row>
    <row r="5070" spans="2:2" hidden="1" x14ac:dyDescent="0.15">
      <c r="B5070" s="8"/>
    </row>
    <row r="5071" spans="2:2" hidden="1" x14ac:dyDescent="0.15">
      <c r="B5071" s="8"/>
    </row>
    <row r="5072" spans="2:2" hidden="1" x14ac:dyDescent="0.15">
      <c r="B5072" s="8"/>
    </row>
    <row r="5073" spans="2:2" hidden="1" x14ac:dyDescent="0.15">
      <c r="B5073" s="8"/>
    </row>
    <row r="5074" spans="2:2" hidden="1" x14ac:dyDescent="0.15">
      <c r="B5074" s="8"/>
    </row>
    <row r="5075" spans="2:2" hidden="1" x14ac:dyDescent="0.15">
      <c r="B5075" s="8"/>
    </row>
    <row r="5076" spans="2:2" hidden="1" x14ac:dyDescent="0.15">
      <c r="B5076" s="8"/>
    </row>
    <row r="5077" spans="2:2" hidden="1" x14ac:dyDescent="0.15">
      <c r="B5077" s="8"/>
    </row>
    <row r="5078" spans="2:2" hidden="1" x14ac:dyDescent="0.15">
      <c r="B5078" s="8"/>
    </row>
    <row r="5079" spans="2:2" hidden="1" x14ac:dyDescent="0.15">
      <c r="B5079" s="8"/>
    </row>
    <row r="5080" spans="2:2" hidden="1" x14ac:dyDescent="0.15">
      <c r="B5080" s="8"/>
    </row>
    <row r="5081" spans="2:2" hidden="1" x14ac:dyDescent="0.15">
      <c r="B5081" s="8"/>
    </row>
    <row r="5082" spans="2:2" hidden="1" x14ac:dyDescent="0.15">
      <c r="B5082" s="8"/>
    </row>
    <row r="5083" spans="2:2" hidden="1" x14ac:dyDescent="0.15">
      <c r="B5083" s="8"/>
    </row>
    <row r="5084" spans="2:2" hidden="1" x14ac:dyDescent="0.15">
      <c r="B5084" s="8"/>
    </row>
    <row r="5085" spans="2:2" hidden="1" x14ac:dyDescent="0.15">
      <c r="B5085" s="8"/>
    </row>
    <row r="5086" spans="2:2" hidden="1" x14ac:dyDescent="0.15">
      <c r="B5086" s="8"/>
    </row>
    <row r="5087" spans="2:2" hidden="1" x14ac:dyDescent="0.15">
      <c r="B5087" s="8"/>
    </row>
    <row r="5088" spans="2:2" hidden="1" x14ac:dyDescent="0.15">
      <c r="B5088" s="8"/>
    </row>
    <row r="5089" spans="2:2" hidden="1" x14ac:dyDescent="0.15">
      <c r="B5089" s="8"/>
    </row>
    <row r="5090" spans="2:2" hidden="1" x14ac:dyDescent="0.15">
      <c r="B5090" s="8"/>
    </row>
    <row r="5091" spans="2:2" hidden="1" x14ac:dyDescent="0.15">
      <c r="B5091" s="8"/>
    </row>
    <row r="5092" spans="2:2" hidden="1" x14ac:dyDescent="0.15">
      <c r="B5092" s="8"/>
    </row>
    <row r="5093" spans="2:2" hidden="1" x14ac:dyDescent="0.15">
      <c r="B5093" s="8"/>
    </row>
    <row r="5094" spans="2:2" hidden="1" x14ac:dyDescent="0.15">
      <c r="B5094" s="8"/>
    </row>
    <row r="5095" spans="2:2" hidden="1" x14ac:dyDescent="0.15">
      <c r="B5095" s="8"/>
    </row>
    <row r="5096" spans="2:2" hidden="1" x14ac:dyDescent="0.15">
      <c r="B5096" s="8"/>
    </row>
    <row r="5097" spans="2:2" hidden="1" x14ac:dyDescent="0.15">
      <c r="B5097" s="8"/>
    </row>
    <row r="5098" spans="2:2" hidden="1" x14ac:dyDescent="0.15">
      <c r="B5098" s="8"/>
    </row>
    <row r="5099" spans="2:2" hidden="1" x14ac:dyDescent="0.15">
      <c r="B5099" s="8"/>
    </row>
    <row r="5100" spans="2:2" hidden="1" x14ac:dyDescent="0.15">
      <c r="B5100" s="8"/>
    </row>
    <row r="5101" spans="2:2" hidden="1" x14ac:dyDescent="0.15">
      <c r="B5101" s="8"/>
    </row>
    <row r="5102" spans="2:2" hidden="1" x14ac:dyDescent="0.15">
      <c r="B5102" s="8"/>
    </row>
    <row r="5103" spans="2:2" hidden="1" x14ac:dyDescent="0.15">
      <c r="B5103" s="8"/>
    </row>
    <row r="5104" spans="2:2" hidden="1" x14ac:dyDescent="0.15">
      <c r="B5104" s="8"/>
    </row>
    <row r="5105" spans="2:2" hidden="1" x14ac:dyDescent="0.15">
      <c r="B5105" s="8"/>
    </row>
    <row r="5106" spans="2:2" hidden="1" x14ac:dyDescent="0.15">
      <c r="B5106" s="8"/>
    </row>
    <row r="5107" spans="2:2" hidden="1" x14ac:dyDescent="0.15">
      <c r="B5107" s="8"/>
    </row>
    <row r="5108" spans="2:2" hidden="1" x14ac:dyDescent="0.15">
      <c r="B5108" s="8"/>
    </row>
    <row r="5109" spans="2:2" hidden="1" x14ac:dyDescent="0.15">
      <c r="B5109" s="8"/>
    </row>
    <row r="5110" spans="2:2" hidden="1" x14ac:dyDescent="0.15">
      <c r="B5110" s="8"/>
    </row>
    <row r="5111" spans="2:2" hidden="1" x14ac:dyDescent="0.15">
      <c r="B5111" s="8"/>
    </row>
    <row r="5112" spans="2:2" hidden="1" x14ac:dyDescent="0.15">
      <c r="B5112" s="8"/>
    </row>
    <row r="5113" spans="2:2" hidden="1" x14ac:dyDescent="0.15">
      <c r="B5113" s="8"/>
    </row>
    <row r="5114" spans="2:2" hidden="1" x14ac:dyDescent="0.15">
      <c r="B5114" s="8"/>
    </row>
    <row r="5115" spans="2:2" hidden="1" x14ac:dyDescent="0.15">
      <c r="B5115" s="8"/>
    </row>
    <row r="5116" spans="2:2" hidden="1" x14ac:dyDescent="0.15">
      <c r="B5116" s="8"/>
    </row>
    <row r="5117" spans="2:2" hidden="1" x14ac:dyDescent="0.15">
      <c r="B5117" s="8"/>
    </row>
    <row r="5118" spans="2:2" hidden="1" x14ac:dyDescent="0.15">
      <c r="B5118" s="8"/>
    </row>
    <row r="5119" spans="2:2" hidden="1" x14ac:dyDescent="0.15">
      <c r="B5119" s="8"/>
    </row>
    <row r="5120" spans="2:2" hidden="1" x14ac:dyDescent="0.15">
      <c r="B5120" s="8"/>
    </row>
    <row r="5121" spans="2:2" hidden="1" x14ac:dyDescent="0.15">
      <c r="B5121" s="8"/>
    </row>
    <row r="5122" spans="2:2" hidden="1" x14ac:dyDescent="0.15">
      <c r="B5122" s="8"/>
    </row>
    <row r="5123" spans="2:2" hidden="1" x14ac:dyDescent="0.15">
      <c r="B5123" s="8"/>
    </row>
    <row r="5124" spans="2:2" hidden="1" x14ac:dyDescent="0.15">
      <c r="B5124" s="8"/>
    </row>
    <row r="5125" spans="2:2" hidden="1" x14ac:dyDescent="0.15">
      <c r="B5125" s="8"/>
    </row>
    <row r="5126" spans="2:2" hidden="1" x14ac:dyDescent="0.15">
      <c r="B5126" s="8"/>
    </row>
    <row r="5127" spans="2:2" hidden="1" x14ac:dyDescent="0.15">
      <c r="B5127" s="8"/>
    </row>
    <row r="5128" spans="2:2" hidden="1" x14ac:dyDescent="0.15">
      <c r="B5128" s="8"/>
    </row>
    <row r="5129" spans="2:2" hidden="1" x14ac:dyDescent="0.15">
      <c r="B5129" s="8"/>
    </row>
    <row r="5130" spans="2:2" hidden="1" x14ac:dyDescent="0.15">
      <c r="B5130" s="8"/>
    </row>
    <row r="5131" spans="2:2" hidden="1" x14ac:dyDescent="0.15">
      <c r="B5131" s="8"/>
    </row>
    <row r="5132" spans="2:2" hidden="1" x14ac:dyDescent="0.15">
      <c r="B5132" s="8"/>
    </row>
    <row r="5133" spans="2:2" hidden="1" x14ac:dyDescent="0.15">
      <c r="B5133" s="8"/>
    </row>
    <row r="5134" spans="2:2" hidden="1" x14ac:dyDescent="0.15">
      <c r="B5134" s="8"/>
    </row>
    <row r="5135" spans="2:2" hidden="1" x14ac:dyDescent="0.15">
      <c r="B5135" s="8"/>
    </row>
    <row r="5136" spans="2:2" hidden="1" x14ac:dyDescent="0.15">
      <c r="B5136" s="8"/>
    </row>
    <row r="5137" spans="2:2" hidden="1" x14ac:dyDescent="0.15">
      <c r="B5137" s="8"/>
    </row>
    <row r="5138" spans="2:2" hidden="1" x14ac:dyDescent="0.15">
      <c r="B5138" s="8"/>
    </row>
    <row r="5139" spans="2:2" hidden="1" x14ac:dyDescent="0.15">
      <c r="B5139" s="8"/>
    </row>
    <row r="5140" spans="2:2" hidden="1" x14ac:dyDescent="0.15">
      <c r="B5140" s="8"/>
    </row>
    <row r="5141" spans="2:2" hidden="1" x14ac:dyDescent="0.15">
      <c r="B5141" s="8"/>
    </row>
    <row r="5142" spans="2:2" hidden="1" x14ac:dyDescent="0.15">
      <c r="B5142" s="8"/>
    </row>
    <row r="5143" spans="2:2" hidden="1" x14ac:dyDescent="0.15">
      <c r="B5143" s="8"/>
    </row>
    <row r="5144" spans="2:2" hidden="1" x14ac:dyDescent="0.15">
      <c r="B5144" s="8"/>
    </row>
    <row r="5145" spans="2:2" hidden="1" x14ac:dyDescent="0.15">
      <c r="B5145" s="8"/>
    </row>
    <row r="5146" spans="2:2" hidden="1" x14ac:dyDescent="0.15">
      <c r="B5146" s="8"/>
    </row>
    <row r="5147" spans="2:2" hidden="1" x14ac:dyDescent="0.15">
      <c r="B5147" s="8"/>
    </row>
    <row r="5148" spans="2:2" hidden="1" x14ac:dyDescent="0.15">
      <c r="B5148" s="8"/>
    </row>
    <row r="5149" spans="2:2" hidden="1" x14ac:dyDescent="0.15">
      <c r="B5149" s="8"/>
    </row>
    <row r="5150" spans="2:2" hidden="1" x14ac:dyDescent="0.15">
      <c r="B5150" s="8"/>
    </row>
    <row r="5151" spans="2:2" hidden="1" x14ac:dyDescent="0.15">
      <c r="B5151" s="8"/>
    </row>
    <row r="5152" spans="2:2" hidden="1" x14ac:dyDescent="0.15">
      <c r="B5152" s="8"/>
    </row>
    <row r="5153" spans="2:2" hidden="1" x14ac:dyDescent="0.15">
      <c r="B5153" s="8"/>
    </row>
    <row r="5154" spans="2:2" hidden="1" x14ac:dyDescent="0.15">
      <c r="B5154" s="8"/>
    </row>
    <row r="5155" spans="2:2" hidden="1" x14ac:dyDescent="0.15">
      <c r="B5155" s="8"/>
    </row>
    <row r="5156" spans="2:2" hidden="1" x14ac:dyDescent="0.15">
      <c r="B5156" s="8"/>
    </row>
    <row r="5157" spans="2:2" hidden="1" x14ac:dyDescent="0.15">
      <c r="B5157" s="8"/>
    </row>
    <row r="5158" spans="2:2" hidden="1" x14ac:dyDescent="0.15">
      <c r="B5158" s="8"/>
    </row>
    <row r="5159" spans="2:2" hidden="1" x14ac:dyDescent="0.15">
      <c r="B5159" s="8"/>
    </row>
    <row r="5160" spans="2:2" hidden="1" x14ac:dyDescent="0.15">
      <c r="B5160" s="8"/>
    </row>
    <row r="5161" spans="2:2" hidden="1" x14ac:dyDescent="0.15">
      <c r="B5161" s="8"/>
    </row>
    <row r="5162" spans="2:2" hidden="1" x14ac:dyDescent="0.15">
      <c r="B5162" s="8"/>
    </row>
    <row r="5163" spans="2:2" hidden="1" x14ac:dyDescent="0.15">
      <c r="B5163" s="8"/>
    </row>
    <row r="5164" spans="2:2" hidden="1" x14ac:dyDescent="0.15">
      <c r="B5164" s="8"/>
    </row>
    <row r="5165" spans="2:2" hidden="1" x14ac:dyDescent="0.15">
      <c r="B5165" s="8"/>
    </row>
    <row r="5166" spans="2:2" hidden="1" x14ac:dyDescent="0.15">
      <c r="B5166" s="8"/>
    </row>
    <row r="5167" spans="2:2" hidden="1" x14ac:dyDescent="0.15">
      <c r="B5167" s="8"/>
    </row>
    <row r="5168" spans="2:2" hidden="1" x14ac:dyDescent="0.15">
      <c r="B5168" s="8"/>
    </row>
    <row r="5169" spans="2:2" hidden="1" x14ac:dyDescent="0.15">
      <c r="B5169" s="8"/>
    </row>
    <row r="5170" spans="2:2" hidden="1" x14ac:dyDescent="0.15">
      <c r="B5170" s="8"/>
    </row>
    <row r="5171" spans="2:2" hidden="1" x14ac:dyDescent="0.15">
      <c r="B5171" s="8"/>
    </row>
    <row r="5172" spans="2:2" hidden="1" x14ac:dyDescent="0.15">
      <c r="B5172" s="8"/>
    </row>
    <row r="5173" spans="2:2" hidden="1" x14ac:dyDescent="0.15">
      <c r="B5173" s="8"/>
    </row>
    <row r="5174" spans="2:2" hidden="1" x14ac:dyDescent="0.15">
      <c r="B5174" s="8"/>
    </row>
    <row r="5175" spans="2:2" hidden="1" x14ac:dyDescent="0.15">
      <c r="B5175" s="8"/>
    </row>
    <row r="5176" spans="2:2" hidden="1" x14ac:dyDescent="0.15">
      <c r="B5176" s="8"/>
    </row>
    <row r="5177" spans="2:2" hidden="1" x14ac:dyDescent="0.15">
      <c r="B5177" s="8"/>
    </row>
    <row r="5178" spans="2:2" hidden="1" x14ac:dyDescent="0.15">
      <c r="B5178" s="8"/>
    </row>
    <row r="5179" spans="2:2" hidden="1" x14ac:dyDescent="0.15">
      <c r="B5179" s="8"/>
    </row>
    <row r="5180" spans="2:2" hidden="1" x14ac:dyDescent="0.15">
      <c r="B5180" s="8"/>
    </row>
    <row r="5181" spans="2:2" hidden="1" x14ac:dyDescent="0.15">
      <c r="B5181" s="8"/>
    </row>
    <row r="5182" spans="2:2" hidden="1" x14ac:dyDescent="0.15">
      <c r="B5182" s="8"/>
    </row>
    <row r="5183" spans="2:2" hidden="1" x14ac:dyDescent="0.15">
      <c r="B5183" s="8"/>
    </row>
    <row r="5184" spans="2:2" hidden="1" x14ac:dyDescent="0.15">
      <c r="B5184" s="8"/>
    </row>
    <row r="5185" spans="2:2" hidden="1" x14ac:dyDescent="0.15">
      <c r="B5185" s="8"/>
    </row>
    <row r="5186" spans="2:2" hidden="1" x14ac:dyDescent="0.15">
      <c r="B5186" s="8"/>
    </row>
    <row r="5187" spans="2:2" hidden="1" x14ac:dyDescent="0.15">
      <c r="B5187" s="8"/>
    </row>
    <row r="5188" spans="2:2" hidden="1" x14ac:dyDescent="0.15">
      <c r="B5188" s="8"/>
    </row>
    <row r="5189" spans="2:2" hidden="1" x14ac:dyDescent="0.15">
      <c r="B5189" s="8"/>
    </row>
    <row r="5190" spans="2:2" hidden="1" x14ac:dyDescent="0.15">
      <c r="B5190" s="8"/>
    </row>
    <row r="5191" spans="2:2" hidden="1" x14ac:dyDescent="0.15">
      <c r="B5191" s="8"/>
    </row>
    <row r="5192" spans="2:2" hidden="1" x14ac:dyDescent="0.15">
      <c r="B5192" s="8"/>
    </row>
    <row r="5193" spans="2:2" hidden="1" x14ac:dyDescent="0.15">
      <c r="B5193" s="8"/>
    </row>
    <row r="5194" spans="2:2" hidden="1" x14ac:dyDescent="0.15">
      <c r="B5194" s="8"/>
    </row>
    <row r="5195" spans="2:2" hidden="1" x14ac:dyDescent="0.15">
      <c r="B5195" s="8"/>
    </row>
    <row r="5196" spans="2:2" hidden="1" x14ac:dyDescent="0.15">
      <c r="B5196" s="8"/>
    </row>
    <row r="5197" spans="2:2" hidden="1" x14ac:dyDescent="0.15">
      <c r="B5197" s="8"/>
    </row>
    <row r="5198" spans="2:2" hidden="1" x14ac:dyDescent="0.15">
      <c r="B5198" s="8"/>
    </row>
    <row r="5199" spans="2:2" hidden="1" x14ac:dyDescent="0.15">
      <c r="B5199" s="8"/>
    </row>
    <row r="5200" spans="2:2" hidden="1" x14ac:dyDescent="0.15">
      <c r="B5200" s="8"/>
    </row>
    <row r="5201" spans="2:2" hidden="1" x14ac:dyDescent="0.15">
      <c r="B5201" s="8"/>
    </row>
    <row r="5202" spans="2:2" hidden="1" x14ac:dyDescent="0.15">
      <c r="B5202" s="8"/>
    </row>
    <row r="5203" spans="2:2" hidden="1" x14ac:dyDescent="0.15">
      <c r="B5203" s="8"/>
    </row>
    <row r="5204" spans="2:2" hidden="1" x14ac:dyDescent="0.15">
      <c r="B5204" s="8"/>
    </row>
    <row r="5205" spans="2:2" hidden="1" x14ac:dyDescent="0.15">
      <c r="B5205" s="8"/>
    </row>
    <row r="5206" spans="2:2" hidden="1" x14ac:dyDescent="0.15">
      <c r="B5206" s="8"/>
    </row>
    <row r="5207" spans="2:2" hidden="1" x14ac:dyDescent="0.15">
      <c r="B5207" s="8"/>
    </row>
    <row r="5208" spans="2:2" hidden="1" x14ac:dyDescent="0.15">
      <c r="B5208" s="8"/>
    </row>
    <row r="5209" spans="2:2" hidden="1" x14ac:dyDescent="0.15">
      <c r="B5209" s="8"/>
    </row>
    <row r="5210" spans="2:2" hidden="1" x14ac:dyDescent="0.15">
      <c r="B5210" s="8"/>
    </row>
    <row r="5211" spans="2:2" hidden="1" x14ac:dyDescent="0.15">
      <c r="B5211" s="8"/>
    </row>
    <row r="5212" spans="2:2" hidden="1" x14ac:dyDescent="0.15">
      <c r="B5212" s="8"/>
    </row>
    <row r="5213" spans="2:2" hidden="1" x14ac:dyDescent="0.15">
      <c r="B5213" s="8"/>
    </row>
    <row r="5214" spans="2:2" hidden="1" x14ac:dyDescent="0.15">
      <c r="B5214" s="8"/>
    </row>
    <row r="5215" spans="2:2" hidden="1" x14ac:dyDescent="0.15">
      <c r="B5215" s="8"/>
    </row>
    <row r="5216" spans="2:2" hidden="1" x14ac:dyDescent="0.15">
      <c r="B5216" s="8"/>
    </row>
    <row r="5217" spans="2:2" hidden="1" x14ac:dyDescent="0.15">
      <c r="B5217" s="8"/>
    </row>
    <row r="5218" spans="2:2" hidden="1" x14ac:dyDescent="0.15">
      <c r="B5218" s="8"/>
    </row>
    <row r="5219" spans="2:2" hidden="1" x14ac:dyDescent="0.15">
      <c r="B5219" s="8"/>
    </row>
    <row r="5220" spans="2:2" hidden="1" x14ac:dyDescent="0.15">
      <c r="B5220" s="8"/>
    </row>
    <row r="5221" spans="2:2" hidden="1" x14ac:dyDescent="0.15">
      <c r="B5221" s="8"/>
    </row>
    <row r="5222" spans="2:2" hidden="1" x14ac:dyDescent="0.15">
      <c r="B5222" s="8"/>
    </row>
    <row r="5223" spans="2:2" hidden="1" x14ac:dyDescent="0.15">
      <c r="B5223" s="8"/>
    </row>
    <row r="5224" spans="2:2" hidden="1" x14ac:dyDescent="0.15">
      <c r="B5224" s="8"/>
    </row>
    <row r="5225" spans="2:2" hidden="1" x14ac:dyDescent="0.15">
      <c r="B5225" s="8"/>
    </row>
    <row r="5226" spans="2:2" hidden="1" x14ac:dyDescent="0.15">
      <c r="B5226" s="8"/>
    </row>
    <row r="5227" spans="2:2" hidden="1" x14ac:dyDescent="0.15">
      <c r="B5227" s="8"/>
    </row>
    <row r="5228" spans="2:2" hidden="1" x14ac:dyDescent="0.15">
      <c r="B5228" s="8"/>
    </row>
    <row r="5229" spans="2:2" hidden="1" x14ac:dyDescent="0.15">
      <c r="B5229" s="8"/>
    </row>
    <row r="5230" spans="2:2" hidden="1" x14ac:dyDescent="0.15">
      <c r="B5230" s="8"/>
    </row>
    <row r="5231" spans="2:2" hidden="1" x14ac:dyDescent="0.15">
      <c r="B5231" s="8"/>
    </row>
    <row r="5232" spans="2:2" hidden="1" x14ac:dyDescent="0.15">
      <c r="B5232" s="8"/>
    </row>
    <row r="5233" spans="2:2" hidden="1" x14ac:dyDescent="0.15">
      <c r="B5233" s="8"/>
    </row>
    <row r="5234" spans="2:2" hidden="1" x14ac:dyDescent="0.15">
      <c r="B5234" s="8"/>
    </row>
    <row r="5235" spans="2:2" hidden="1" x14ac:dyDescent="0.15">
      <c r="B5235" s="8"/>
    </row>
    <row r="5236" spans="2:2" hidden="1" x14ac:dyDescent="0.15">
      <c r="B5236" s="8"/>
    </row>
    <row r="5237" spans="2:2" hidden="1" x14ac:dyDescent="0.15">
      <c r="B5237" s="8"/>
    </row>
    <row r="5238" spans="2:2" hidden="1" x14ac:dyDescent="0.15">
      <c r="B5238" s="8"/>
    </row>
    <row r="5239" spans="2:2" hidden="1" x14ac:dyDescent="0.15">
      <c r="B5239" s="8"/>
    </row>
    <row r="5240" spans="2:2" hidden="1" x14ac:dyDescent="0.15">
      <c r="B5240" s="8"/>
    </row>
    <row r="5241" spans="2:2" hidden="1" x14ac:dyDescent="0.15">
      <c r="B5241" s="8"/>
    </row>
    <row r="5242" spans="2:2" hidden="1" x14ac:dyDescent="0.15">
      <c r="B5242" s="8"/>
    </row>
    <row r="5243" spans="2:2" hidden="1" x14ac:dyDescent="0.15">
      <c r="B5243" s="8"/>
    </row>
    <row r="5244" spans="2:2" hidden="1" x14ac:dyDescent="0.15">
      <c r="B5244" s="8"/>
    </row>
    <row r="5245" spans="2:2" hidden="1" x14ac:dyDescent="0.15">
      <c r="B5245" s="8"/>
    </row>
    <row r="5246" spans="2:2" hidden="1" x14ac:dyDescent="0.15">
      <c r="B5246" s="8"/>
    </row>
    <row r="5247" spans="2:2" hidden="1" x14ac:dyDescent="0.15">
      <c r="B5247" s="8"/>
    </row>
    <row r="5248" spans="2:2" hidden="1" x14ac:dyDescent="0.15">
      <c r="B5248" s="8"/>
    </row>
    <row r="5249" spans="2:2" hidden="1" x14ac:dyDescent="0.15">
      <c r="B5249" s="8"/>
    </row>
    <row r="5250" spans="2:2" hidden="1" x14ac:dyDescent="0.15">
      <c r="B5250" s="8"/>
    </row>
    <row r="5251" spans="2:2" hidden="1" x14ac:dyDescent="0.15">
      <c r="B5251" s="8"/>
    </row>
    <row r="5252" spans="2:2" hidden="1" x14ac:dyDescent="0.15">
      <c r="B5252" s="8"/>
    </row>
    <row r="5253" spans="2:2" hidden="1" x14ac:dyDescent="0.15">
      <c r="B5253" s="8"/>
    </row>
    <row r="5254" spans="2:2" hidden="1" x14ac:dyDescent="0.15">
      <c r="B5254" s="8"/>
    </row>
    <row r="5255" spans="2:2" hidden="1" x14ac:dyDescent="0.15">
      <c r="B5255" s="8"/>
    </row>
    <row r="5256" spans="2:2" hidden="1" x14ac:dyDescent="0.15">
      <c r="B5256" s="8"/>
    </row>
    <row r="5257" spans="2:2" hidden="1" x14ac:dyDescent="0.15">
      <c r="B5257" s="8"/>
    </row>
    <row r="5258" spans="2:2" hidden="1" x14ac:dyDescent="0.15">
      <c r="B5258" s="8"/>
    </row>
    <row r="5259" spans="2:2" hidden="1" x14ac:dyDescent="0.15">
      <c r="B5259" s="8"/>
    </row>
    <row r="5260" spans="2:2" hidden="1" x14ac:dyDescent="0.15">
      <c r="B5260" s="8"/>
    </row>
    <row r="5261" spans="2:2" hidden="1" x14ac:dyDescent="0.15">
      <c r="B5261" s="8"/>
    </row>
    <row r="5262" spans="2:2" hidden="1" x14ac:dyDescent="0.15">
      <c r="B5262" s="8"/>
    </row>
    <row r="5263" spans="2:2" hidden="1" x14ac:dyDescent="0.15">
      <c r="B5263" s="8"/>
    </row>
    <row r="5264" spans="2:2" hidden="1" x14ac:dyDescent="0.15">
      <c r="B5264" s="8"/>
    </row>
    <row r="5265" spans="2:2" hidden="1" x14ac:dyDescent="0.15">
      <c r="B5265" s="8"/>
    </row>
    <row r="5266" spans="2:2" hidden="1" x14ac:dyDescent="0.15">
      <c r="B5266" s="8"/>
    </row>
    <row r="5267" spans="2:2" hidden="1" x14ac:dyDescent="0.15">
      <c r="B5267" s="8"/>
    </row>
    <row r="5268" spans="2:2" hidden="1" x14ac:dyDescent="0.15">
      <c r="B5268" s="8"/>
    </row>
    <row r="5269" spans="2:2" hidden="1" x14ac:dyDescent="0.15">
      <c r="B5269" s="8"/>
    </row>
    <row r="5270" spans="2:2" hidden="1" x14ac:dyDescent="0.15">
      <c r="B5270" s="8"/>
    </row>
    <row r="5271" spans="2:2" hidden="1" x14ac:dyDescent="0.15">
      <c r="B5271" s="8"/>
    </row>
    <row r="5272" spans="2:2" hidden="1" x14ac:dyDescent="0.15">
      <c r="B5272" s="8"/>
    </row>
    <row r="5273" spans="2:2" hidden="1" x14ac:dyDescent="0.15">
      <c r="B5273" s="8"/>
    </row>
    <row r="5274" spans="2:2" hidden="1" x14ac:dyDescent="0.15">
      <c r="B5274" s="8"/>
    </row>
    <row r="5275" spans="2:2" hidden="1" x14ac:dyDescent="0.15">
      <c r="B5275" s="8"/>
    </row>
    <row r="5276" spans="2:2" hidden="1" x14ac:dyDescent="0.15">
      <c r="B5276" s="8"/>
    </row>
    <row r="5277" spans="2:2" hidden="1" x14ac:dyDescent="0.15">
      <c r="B5277" s="8"/>
    </row>
    <row r="5278" spans="2:2" hidden="1" x14ac:dyDescent="0.15">
      <c r="B5278" s="8"/>
    </row>
    <row r="5279" spans="2:2" hidden="1" x14ac:dyDescent="0.15">
      <c r="B5279" s="8"/>
    </row>
    <row r="5280" spans="2:2" hidden="1" x14ac:dyDescent="0.15">
      <c r="B5280" s="8"/>
    </row>
    <row r="5281" spans="2:2" hidden="1" x14ac:dyDescent="0.15">
      <c r="B5281" s="8"/>
    </row>
    <row r="5282" spans="2:2" hidden="1" x14ac:dyDescent="0.15">
      <c r="B5282" s="8"/>
    </row>
    <row r="5283" spans="2:2" hidden="1" x14ac:dyDescent="0.15">
      <c r="B5283" s="8"/>
    </row>
    <row r="5284" spans="2:2" hidden="1" x14ac:dyDescent="0.15">
      <c r="B5284" s="8"/>
    </row>
    <row r="5285" spans="2:2" hidden="1" x14ac:dyDescent="0.15">
      <c r="B5285" s="8"/>
    </row>
    <row r="5286" spans="2:2" hidden="1" x14ac:dyDescent="0.15">
      <c r="B5286" s="8"/>
    </row>
    <row r="5287" spans="2:2" hidden="1" x14ac:dyDescent="0.15">
      <c r="B5287" s="8"/>
    </row>
    <row r="5288" spans="2:2" hidden="1" x14ac:dyDescent="0.15">
      <c r="B5288" s="8"/>
    </row>
    <row r="5289" spans="2:2" hidden="1" x14ac:dyDescent="0.15">
      <c r="B5289" s="8"/>
    </row>
    <row r="5290" spans="2:2" hidden="1" x14ac:dyDescent="0.15">
      <c r="B5290" s="8"/>
    </row>
    <row r="5291" spans="2:2" hidden="1" x14ac:dyDescent="0.15">
      <c r="B5291" s="8"/>
    </row>
    <row r="5292" spans="2:2" hidden="1" x14ac:dyDescent="0.15">
      <c r="B5292" s="8"/>
    </row>
    <row r="5293" spans="2:2" hidden="1" x14ac:dyDescent="0.15">
      <c r="B5293" s="8"/>
    </row>
    <row r="5294" spans="2:2" hidden="1" x14ac:dyDescent="0.15">
      <c r="B5294" s="8"/>
    </row>
    <row r="5295" spans="2:2" hidden="1" x14ac:dyDescent="0.15">
      <c r="B5295" s="8"/>
    </row>
    <row r="5296" spans="2:2" hidden="1" x14ac:dyDescent="0.15">
      <c r="B5296" s="8"/>
    </row>
    <row r="5297" spans="2:2" hidden="1" x14ac:dyDescent="0.15">
      <c r="B5297" s="8"/>
    </row>
    <row r="5298" spans="2:2" hidden="1" x14ac:dyDescent="0.15">
      <c r="B5298" s="8"/>
    </row>
    <row r="5299" spans="2:2" hidden="1" x14ac:dyDescent="0.15">
      <c r="B5299" s="8"/>
    </row>
    <row r="5300" spans="2:2" hidden="1" x14ac:dyDescent="0.15">
      <c r="B5300" s="8"/>
    </row>
    <row r="5301" spans="2:2" hidden="1" x14ac:dyDescent="0.15">
      <c r="B5301" s="8"/>
    </row>
    <row r="5302" spans="2:2" hidden="1" x14ac:dyDescent="0.15">
      <c r="B5302" s="8"/>
    </row>
    <row r="5303" spans="2:2" hidden="1" x14ac:dyDescent="0.15">
      <c r="B5303" s="8"/>
    </row>
    <row r="5304" spans="2:2" hidden="1" x14ac:dyDescent="0.15">
      <c r="B5304" s="8"/>
    </row>
    <row r="5305" spans="2:2" hidden="1" x14ac:dyDescent="0.15">
      <c r="B5305" s="8"/>
    </row>
    <row r="5306" spans="2:2" hidden="1" x14ac:dyDescent="0.15">
      <c r="B5306" s="8"/>
    </row>
    <row r="5307" spans="2:2" hidden="1" x14ac:dyDescent="0.15">
      <c r="B5307" s="8"/>
    </row>
    <row r="5308" spans="2:2" hidden="1" x14ac:dyDescent="0.15">
      <c r="B5308" s="8"/>
    </row>
    <row r="5309" spans="2:2" hidden="1" x14ac:dyDescent="0.15">
      <c r="B5309" s="8"/>
    </row>
    <row r="5310" spans="2:2" hidden="1" x14ac:dyDescent="0.15">
      <c r="B5310" s="8"/>
    </row>
    <row r="5311" spans="2:2" hidden="1" x14ac:dyDescent="0.15">
      <c r="B5311" s="8"/>
    </row>
    <row r="5312" spans="2:2" hidden="1" x14ac:dyDescent="0.15">
      <c r="B5312" s="8"/>
    </row>
    <row r="5313" spans="2:2" hidden="1" x14ac:dyDescent="0.15">
      <c r="B5313" s="8"/>
    </row>
    <row r="5314" spans="2:2" hidden="1" x14ac:dyDescent="0.15">
      <c r="B5314" s="8"/>
    </row>
    <row r="5315" spans="2:2" hidden="1" x14ac:dyDescent="0.15">
      <c r="B5315" s="8"/>
    </row>
    <row r="5316" spans="2:2" hidden="1" x14ac:dyDescent="0.15">
      <c r="B5316" s="8"/>
    </row>
    <row r="5317" spans="2:2" hidden="1" x14ac:dyDescent="0.15">
      <c r="B5317" s="8"/>
    </row>
    <row r="5318" spans="2:2" hidden="1" x14ac:dyDescent="0.15">
      <c r="B5318" s="8"/>
    </row>
    <row r="5319" spans="2:2" hidden="1" x14ac:dyDescent="0.15">
      <c r="B5319" s="8"/>
    </row>
    <row r="5320" spans="2:2" hidden="1" x14ac:dyDescent="0.15">
      <c r="B5320" s="8"/>
    </row>
    <row r="5321" spans="2:2" hidden="1" x14ac:dyDescent="0.15">
      <c r="B5321" s="8"/>
    </row>
    <row r="5322" spans="2:2" hidden="1" x14ac:dyDescent="0.15">
      <c r="B5322" s="8"/>
    </row>
    <row r="5323" spans="2:2" hidden="1" x14ac:dyDescent="0.15">
      <c r="B5323" s="8"/>
    </row>
    <row r="5324" spans="2:2" hidden="1" x14ac:dyDescent="0.15">
      <c r="B5324" s="8"/>
    </row>
    <row r="5325" spans="2:2" hidden="1" x14ac:dyDescent="0.15">
      <c r="B5325" s="8"/>
    </row>
    <row r="5326" spans="2:2" hidden="1" x14ac:dyDescent="0.15">
      <c r="B5326" s="8"/>
    </row>
    <row r="5327" spans="2:2" hidden="1" x14ac:dyDescent="0.15">
      <c r="B5327" s="8"/>
    </row>
    <row r="5328" spans="2:2" hidden="1" x14ac:dyDescent="0.15">
      <c r="B5328" s="8"/>
    </row>
    <row r="5329" spans="2:2" hidden="1" x14ac:dyDescent="0.15">
      <c r="B5329" s="8"/>
    </row>
    <row r="5330" spans="2:2" hidden="1" x14ac:dyDescent="0.15">
      <c r="B5330" s="8"/>
    </row>
    <row r="5331" spans="2:2" hidden="1" x14ac:dyDescent="0.15">
      <c r="B5331" s="8"/>
    </row>
    <row r="5332" spans="2:2" hidden="1" x14ac:dyDescent="0.15">
      <c r="B5332" s="8"/>
    </row>
    <row r="5333" spans="2:2" hidden="1" x14ac:dyDescent="0.15">
      <c r="B5333" s="8"/>
    </row>
    <row r="5334" spans="2:2" hidden="1" x14ac:dyDescent="0.15">
      <c r="B5334" s="8"/>
    </row>
    <row r="5335" spans="2:2" hidden="1" x14ac:dyDescent="0.15">
      <c r="B5335" s="8"/>
    </row>
    <row r="5336" spans="2:2" hidden="1" x14ac:dyDescent="0.15">
      <c r="B5336" s="8"/>
    </row>
    <row r="5337" spans="2:2" hidden="1" x14ac:dyDescent="0.15">
      <c r="B5337" s="8"/>
    </row>
    <row r="5338" spans="2:2" hidden="1" x14ac:dyDescent="0.15">
      <c r="B5338" s="8"/>
    </row>
    <row r="5339" spans="2:2" hidden="1" x14ac:dyDescent="0.15">
      <c r="B5339" s="8"/>
    </row>
    <row r="5340" spans="2:2" hidden="1" x14ac:dyDescent="0.15">
      <c r="B5340" s="8"/>
    </row>
    <row r="5341" spans="2:2" hidden="1" x14ac:dyDescent="0.15">
      <c r="B5341" s="8"/>
    </row>
    <row r="5342" spans="2:2" hidden="1" x14ac:dyDescent="0.15">
      <c r="B5342" s="8"/>
    </row>
    <row r="5343" spans="2:2" hidden="1" x14ac:dyDescent="0.15">
      <c r="B5343" s="8"/>
    </row>
    <row r="5344" spans="2:2" hidden="1" x14ac:dyDescent="0.15">
      <c r="B5344" s="8"/>
    </row>
    <row r="5345" spans="2:2" hidden="1" x14ac:dyDescent="0.15">
      <c r="B5345" s="8"/>
    </row>
    <row r="5346" spans="2:2" hidden="1" x14ac:dyDescent="0.15">
      <c r="B5346" s="8"/>
    </row>
    <row r="5347" spans="2:2" hidden="1" x14ac:dyDescent="0.15">
      <c r="B5347" s="8"/>
    </row>
    <row r="5348" spans="2:2" hidden="1" x14ac:dyDescent="0.15">
      <c r="B5348" s="8"/>
    </row>
    <row r="5349" spans="2:2" hidden="1" x14ac:dyDescent="0.15">
      <c r="B5349" s="8"/>
    </row>
    <row r="5350" spans="2:2" hidden="1" x14ac:dyDescent="0.15">
      <c r="B5350" s="8"/>
    </row>
    <row r="5351" spans="2:2" hidden="1" x14ac:dyDescent="0.15">
      <c r="B5351" s="8"/>
    </row>
    <row r="5352" spans="2:2" hidden="1" x14ac:dyDescent="0.15">
      <c r="B5352" s="8"/>
    </row>
    <row r="5353" spans="2:2" hidden="1" x14ac:dyDescent="0.15">
      <c r="B5353" s="8"/>
    </row>
    <row r="5354" spans="2:2" hidden="1" x14ac:dyDescent="0.15">
      <c r="B5354" s="8"/>
    </row>
    <row r="5355" spans="2:2" hidden="1" x14ac:dyDescent="0.15">
      <c r="B5355" s="8"/>
    </row>
    <row r="5356" spans="2:2" hidden="1" x14ac:dyDescent="0.15">
      <c r="B5356" s="8"/>
    </row>
    <row r="5357" spans="2:2" hidden="1" x14ac:dyDescent="0.15">
      <c r="B5357" s="8"/>
    </row>
    <row r="5358" spans="2:2" hidden="1" x14ac:dyDescent="0.15">
      <c r="B5358" s="8"/>
    </row>
    <row r="5359" spans="2:2" hidden="1" x14ac:dyDescent="0.15">
      <c r="B5359" s="8"/>
    </row>
    <row r="5360" spans="2:2" hidden="1" x14ac:dyDescent="0.15">
      <c r="B5360" s="8"/>
    </row>
    <row r="5361" spans="2:2" hidden="1" x14ac:dyDescent="0.15">
      <c r="B5361" s="8"/>
    </row>
    <row r="5362" spans="2:2" hidden="1" x14ac:dyDescent="0.15">
      <c r="B5362" s="8"/>
    </row>
    <row r="5363" spans="2:2" hidden="1" x14ac:dyDescent="0.15">
      <c r="B5363" s="8"/>
    </row>
    <row r="5364" spans="2:2" hidden="1" x14ac:dyDescent="0.15">
      <c r="B5364" s="8"/>
    </row>
    <row r="5365" spans="2:2" hidden="1" x14ac:dyDescent="0.15">
      <c r="B5365" s="8"/>
    </row>
    <row r="5366" spans="2:2" hidden="1" x14ac:dyDescent="0.15">
      <c r="B5366" s="8"/>
    </row>
    <row r="5367" spans="2:2" hidden="1" x14ac:dyDescent="0.15">
      <c r="B5367" s="8"/>
    </row>
    <row r="5368" spans="2:2" hidden="1" x14ac:dyDescent="0.15">
      <c r="B5368" s="8"/>
    </row>
    <row r="5369" spans="2:2" hidden="1" x14ac:dyDescent="0.15">
      <c r="B5369" s="8"/>
    </row>
    <row r="5370" spans="2:2" hidden="1" x14ac:dyDescent="0.15">
      <c r="B5370" s="8"/>
    </row>
    <row r="5371" spans="2:2" hidden="1" x14ac:dyDescent="0.15">
      <c r="B5371" s="8"/>
    </row>
    <row r="5372" spans="2:2" hidden="1" x14ac:dyDescent="0.15">
      <c r="B5372" s="8"/>
    </row>
    <row r="5373" spans="2:2" hidden="1" x14ac:dyDescent="0.15">
      <c r="B5373" s="8"/>
    </row>
    <row r="5374" spans="2:2" hidden="1" x14ac:dyDescent="0.15">
      <c r="B5374" s="8"/>
    </row>
    <row r="5375" spans="2:2" hidden="1" x14ac:dyDescent="0.15">
      <c r="B5375" s="8"/>
    </row>
    <row r="5376" spans="2:2" hidden="1" x14ac:dyDescent="0.15">
      <c r="B5376" s="8"/>
    </row>
    <row r="5377" spans="2:2" hidden="1" x14ac:dyDescent="0.15">
      <c r="B5377" s="8"/>
    </row>
    <row r="5378" spans="2:2" hidden="1" x14ac:dyDescent="0.15">
      <c r="B5378" s="8"/>
    </row>
    <row r="5379" spans="2:2" hidden="1" x14ac:dyDescent="0.15">
      <c r="B5379" s="8"/>
    </row>
    <row r="5380" spans="2:2" hidden="1" x14ac:dyDescent="0.15">
      <c r="B5380" s="8"/>
    </row>
    <row r="5381" spans="2:2" hidden="1" x14ac:dyDescent="0.15">
      <c r="B5381" s="8"/>
    </row>
    <row r="5382" spans="2:2" hidden="1" x14ac:dyDescent="0.15">
      <c r="B5382" s="8"/>
    </row>
    <row r="5383" spans="2:2" hidden="1" x14ac:dyDescent="0.15">
      <c r="B5383" s="8"/>
    </row>
    <row r="5384" spans="2:2" hidden="1" x14ac:dyDescent="0.15">
      <c r="B5384" s="8"/>
    </row>
    <row r="5385" spans="2:2" hidden="1" x14ac:dyDescent="0.15">
      <c r="B5385" s="8"/>
    </row>
    <row r="5386" spans="2:2" hidden="1" x14ac:dyDescent="0.15">
      <c r="B5386" s="8"/>
    </row>
    <row r="5387" spans="2:2" hidden="1" x14ac:dyDescent="0.15">
      <c r="B5387" s="8"/>
    </row>
    <row r="5388" spans="2:2" hidden="1" x14ac:dyDescent="0.15">
      <c r="B5388" s="8"/>
    </row>
    <row r="5389" spans="2:2" hidden="1" x14ac:dyDescent="0.15">
      <c r="B5389" s="8"/>
    </row>
    <row r="5390" spans="2:2" hidden="1" x14ac:dyDescent="0.15">
      <c r="B5390" s="8"/>
    </row>
    <row r="5391" spans="2:2" hidden="1" x14ac:dyDescent="0.15">
      <c r="B5391" s="8"/>
    </row>
    <row r="5392" spans="2:2" hidden="1" x14ac:dyDescent="0.15">
      <c r="B5392" s="8"/>
    </row>
    <row r="5393" spans="2:2" hidden="1" x14ac:dyDescent="0.15">
      <c r="B5393" s="8"/>
    </row>
    <row r="5394" spans="2:2" hidden="1" x14ac:dyDescent="0.15">
      <c r="B5394" s="8"/>
    </row>
    <row r="5395" spans="2:2" hidden="1" x14ac:dyDescent="0.15">
      <c r="B5395" s="8"/>
    </row>
    <row r="5396" spans="2:2" hidden="1" x14ac:dyDescent="0.15">
      <c r="B5396" s="8"/>
    </row>
    <row r="5397" spans="2:2" hidden="1" x14ac:dyDescent="0.15">
      <c r="B5397" s="8"/>
    </row>
    <row r="5398" spans="2:2" hidden="1" x14ac:dyDescent="0.15">
      <c r="B5398" s="8"/>
    </row>
    <row r="5399" spans="2:2" hidden="1" x14ac:dyDescent="0.15">
      <c r="B5399" s="8"/>
    </row>
    <row r="5400" spans="2:2" hidden="1" x14ac:dyDescent="0.15">
      <c r="B5400" s="8"/>
    </row>
    <row r="5401" spans="2:2" hidden="1" x14ac:dyDescent="0.15">
      <c r="B5401" s="8"/>
    </row>
    <row r="5402" spans="2:2" hidden="1" x14ac:dyDescent="0.15">
      <c r="B5402" s="8"/>
    </row>
    <row r="5403" spans="2:2" hidden="1" x14ac:dyDescent="0.15">
      <c r="B5403" s="8"/>
    </row>
    <row r="5404" spans="2:2" hidden="1" x14ac:dyDescent="0.15">
      <c r="B5404" s="8"/>
    </row>
    <row r="5405" spans="2:2" hidden="1" x14ac:dyDescent="0.15">
      <c r="B5405" s="8"/>
    </row>
    <row r="5406" spans="2:2" hidden="1" x14ac:dyDescent="0.15">
      <c r="B5406" s="8"/>
    </row>
    <row r="5407" spans="2:2" hidden="1" x14ac:dyDescent="0.15">
      <c r="B5407" s="8"/>
    </row>
    <row r="5408" spans="2:2" hidden="1" x14ac:dyDescent="0.15">
      <c r="B5408" s="8"/>
    </row>
    <row r="5409" spans="2:2" hidden="1" x14ac:dyDescent="0.15">
      <c r="B5409" s="8"/>
    </row>
    <row r="5410" spans="2:2" hidden="1" x14ac:dyDescent="0.15">
      <c r="B5410" s="8"/>
    </row>
    <row r="5411" spans="2:2" hidden="1" x14ac:dyDescent="0.15">
      <c r="B5411" s="8"/>
    </row>
    <row r="5412" spans="2:2" hidden="1" x14ac:dyDescent="0.15">
      <c r="B5412" s="8"/>
    </row>
    <row r="5413" spans="2:2" hidden="1" x14ac:dyDescent="0.15">
      <c r="B5413" s="8"/>
    </row>
    <row r="5414" spans="2:2" hidden="1" x14ac:dyDescent="0.15">
      <c r="B5414" s="8"/>
    </row>
    <row r="5415" spans="2:2" hidden="1" x14ac:dyDescent="0.15">
      <c r="B5415" s="8"/>
    </row>
    <row r="5416" spans="2:2" hidden="1" x14ac:dyDescent="0.15">
      <c r="B5416" s="8"/>
    </row>
    <row r="5417" spans="2:2" hidden="1" x14ac:dyDescent="0.15">
      <c r="B5417" s="8"/>
    </row>
    <row r="5418" spans="2:2" hidden="1" x14ac:dyDescent="0.15">
      <c r="B5418" s="8"/>
    </row>
    <row r="5419" spans="2:2" hidden="1" x14ac:dyDescent="0.15">
      <c r="B5419" s="8"/>
    </row>
    <row r="5420" spans="2:2" hidden="1" x14ac:dyDescent="0.15">
      <c r="B5420" s="8"/>
    </row>
    <row r="5421" spans="2:2" hidden="1" x14ac:dyDescent="0.15">
      <c r="B5421" s="8"/>
    </row>
    <row r="5422" spans="2:2" hidden="1" x14ac:dyDescent="0.15">
      <c r="B5422" s="8"/>
    </row>
    <row r="5423" spans="2:2" hidden="1" x14ac:dyDescent="0.15">
      <c r="B5423" s="8"/>
    </row>
    <row r="5424" spans="2:2" hidden="1" x14ac:dyDescent="0.15">
      <c r="B5424" s="8"/>
    </row>
    <row r="5425" spans="2:2" hidden="1" x14ac:dyDescent="0.15">
      <c r="B5425" s="8"/>
    </row>
    <row r="5426" spans="2:2" hidden="1" x14ac:dyDescent="0.15">
      <c r="B5426" s="8"/>
    </row>
    <row r="5427" spans="2:2" hidden="1" x14ac:dyDescent="0.15">
      <c r="B5427" s="8"/>
    </row>
    <row r="5428" spans="2:2" hidden="1" x14ac:dyDescent="0.15">
      <c r="B5428" s="8"/>
    </row>
    <row r="5429" spans="2:2" hidden="1" x14ac:dyDescent="0.15">
      <c r="B5429" s="8"/>
    </row>
    <row r="5430" spans="2:2" hidden="1" x14ac:dyDescent="0.15">
      <c r="B5430" s="8"/>
    </row>
    <row r="5431" spans="2:2" hidden="1" x14ac:dyDescent="0.15">
      <c r="B5431" s="8"/>
    </row>
    <row r="5432" spans="2:2" hidden="1" x14ac:dyDescent="0.15">
      <c r="B5432" s="8"/>
    </row>
    <row r="5433" spans="2:2" hidden="1" x14ac:dyDescent="0.15">
      <c r="B5433" s="8"/>
    </row>
    <row r="5434" spans="2:2" hidden="1" x14ac:dyDescent="0.15">
      <c r="B5434" s="8"/>
    </row>
    <row r="5435" spans="2:2" hidden="1" x14ac:dyDescent="0.15">
      <c r="B5435" s="8"/>
    </row>
    <row r="5436" spans="2:2" hidden="1" x14ac:dyDescent="0.15">
      <c r="B5436" s="8"/>
    </row>
    <row r="5437" spans="2:2" hidden="1" x14ac:dyDescent="0.15">
      <c r="B5437" s="8"/>
    </row>
    <row r="5438" spans="2:2" hidden="1" x14ac:dyDescent="0.15">
      <c r="B5438" s="8"/>
    </row>
    <row r="5439" spans="2:2" hidden="1" x14ac:dyDescent="0.15">
      <c r="B5439" s="8"/>
    </row>
    <row r="5440" spans="2:2" hidden="1" x14ac:dyDescent="0.15">
      <c r="B5440" s="8"/>
    </row>
    <row r="5441" spans="2:2" hidden="1" x14ac:dyDescent="0.15">
      <c r="B5441" s="8"/>
    </row>
    <row r="5442" spans="2:2" hidden="1" x14ac:dyDescent="0.15">
      <c r="B5442" s="8"/>
    </row>
    <row r="5443" spans="2:2" hidden="1" x14ac:dyDescent="0.15">
      <c r="B5443" s="8"/>
    </row>
    <row r="5444" spans="2:2" hidden="1" x14ac:dyDescent="0.15">
      <c r="B5444" s="8"/>
    </row>
    <row r="5445" spans="2:2" hidden="1" x14ac:dyDescent="0.15">
      <c r="B5445" s="8"/>
    </row>
    <row r="5446" spans="2:2" hidden="1" x14ac:dyDescent="0.15">
      <c r="B5446" s="8"/>
    </row>
    <row r="5447" spans="2:2" hidden="1" x14ac:dyDescent="0.15">
      <c r="B5447" s="8"/>
    </row>
    <row r="5448" spans="2:2" hidden="1" x14ac:dyDescent="0.15">
      <c r="B5448" s="8"/>
    </row>
    <row r="5449" spans="2:2" hidden="1" x14ac:dyDescent="0.15">
      <c r="B5449" s="8"/>
    </row>
    <row r="5450" spans="2:2" hidden="1" x14ac:dyDescent="0.15">
      <c r="B5450" s="8"/>
    </row>
    <row r="5451" spans="2:2" hidden="1" x14ac:dyDescent="0.15">
      <c r="B5451" s="8"/>
    </row>
    <row r="5452" spans="2:2" hidden="1" x14ac:dyDescent="0.15">
      <c r="B5452" s="8"/>
    </row>
    <row r="5453" spans="2:2" hidden="1" x14ac:dyDescent="0.15">
      <c r="B5453" s="8"/>
    </row>
    <row r="5454" spans="2:2" hidden="1" x14ac:dyDescent="0.15">
      <c r="B5454" s="8"/>
    </row>
    <row r="5455" spans="2:2" hidden="1" x14ac:dyDescent="0.15">
      <c r="B5455" s="8"/>
    </row>
    <row r="5456" spans="2:2" hidden="1" x14ac:dyDescent="0.15">
      <c r="B5456" s="8"/>
    </row>
    <row r="5457" spans="2:2" hidden="1" x14ac:dyDescent="0.15">
      <c r="B5457" s="8"/>
    </row>
    <row r="5458" spans="2:2" hidden="1" x14ac:dyDescent="0.15">
      <c r="B5458" s="8"/>
    </row>
    <row r="5459" spans="2:2" hidden="1" x14ac:dyDescent="0.15">
      <c r="B5459" s="8"/>
    </row>
    <row r="5460" spans="2:2" hidden="1" x14ac:dyDescent="0.15">
      <c r="B5460" s="8"/>
    </row>
    <row r="5461" spans="2:2" hidden="1" x14ac:dyDescent="0.15">
      <c r="B5461" s="8"/>
    </row>
    <row r="5462" spans="2:2" hidden="1" x14ac:dyDescent="0.15">
      <c r="B5462" s="8"/>
    </row>
    <row r="5463" spans="2:2" hidden="1" x14ac:dyDescent="0.15">
      <c r="B5463" s="8"/>
    </row>
    <row r="5464" spans="2:2" hidden="1" x14ac:dyDescent="0.15">
      <c r="B5464" s="8"/>
    </row>
    <row r="5465" spans="2:2" hidden="1" x14ac:dyDescent="0.15">
      <c r="B5465" s="8"/>
    </row>
    <row r="5466" spans="2:2" hidden="1" x14ac:dyDescent="0.15">
      <c r="B5466" s="8"/>
    </row>
    <row r="5467" spans="2:2" hidden="1" x14ac:dyDescent="0.15">
      <c r="B5467" s="8"/>
    </row>
    <row r="5468" spans="2:2" hidden="1" x14ac:dyDescent="0.15">
      <c r="B5468" s="8"/>
    </row>
    <row r="5469" spans="2:2" hidden="1" x14ac:dyDescent="0.15">
      <c r="B5469" s="8"/>
    </row>
    <row r="5470" spans="2:2" hidden="1" x14ac:dyDescent="0.15">
      <c r="B5470" s="8"/>
    </row>
    <row r="5471" spans="2:2" hidden="1" x14ac:dyDescent="0.15">
      <c r="B5471" s="8"/>
    </row>
    <row r="5472" spans="2:2" hidden="1" x14ac:dyDescent="0.15">
      <c r="B5472" s="8"/>
    </row>
    <row r="5473" spans="2:2" hidden="1" x14ac:dyDescent="0.15">
      <c r="B5473" s="8"/>
    </row>
    <row r="5474" spans="2:2" hidden="1" x14ac:dyDescent="0.15">
      <c r="B5474" s="8"/>
    </row>
    <row r="5475" spans="2:2" hidden="1" x14ac:dyDescent="0.15">
      <c r="B5475" s="8"/>
    </row>
    <row r="5476" spans="2:2" hidden="1" x14ac:dyDescent="0.15">
      <c r="B5476" s="8"/>
    </row>
    <row r="5477" spans="2:2" hidden="1" x14ac:dyDescent="0.15">
      <c r="B5477" s="8"/>
    </row>
    <row r="5478" spans="2:2" hidden="1" x14ac:dyDescent="0.15">
      <c r="B5478" s="8"/>
    </row>
    <row r="5479" spans="2:2" hidden="1" x14ac:dyDescent="0.15">
      <c r="B5479" s="8"/>
    </row>
    <row r="5480" spans="2:2" hidden="1" x14ac:dyDescent="0.15">
      <c r="B5480" s="8"/>
    </row>
    <row r="5481" spans="2:2" hidden="1" x14ac:dyDescent="0.15">
      <c r="B5481" s="8"/>
    </row>
    <row r="5482" spans="2:2" hidden="1" x14ac:dyDescent="0.15">
      <c r="B5482" s="8"/>
    </row>
    <row r="5483" spans="2:2" hidden="1" x14ac:dyDescent="0.15">
      <c r="B5483" s="8"/>
    </row>
    <row r="5484" spans="2:2" hidden="1" x14ac:dyDescent="0.15">
      <c r="B5484" s="8"/>
    </row>
    <row r="5485" spans="2:2" hidden="1" x14ac:dyDescent="0.15">
      <c r="B5485" s="8"/>
    </row>
    <row r="5486" spans="2:2" hidden="1" x14ac:dyDescent="0.15">
      <c r="B5486" s="8"/>
    </row>
    <row r="5487" spans="2:2" hidden="1" x14ac:dyDescent="0.15">
      <c r="B5487" s="8"/>
    </row>
    <row r="5488" spans="2:2" hidden="1" x14ac:dyDescent="0.15">
      <c r="B5488" s="8"/>
    </row>
    <row r="5489" spans="2:2" hidden="1" x14ac:dyDescent="0.15">
      <c r="B5489" s="8"/>
    </row>
    <row r="5490" spans="2:2" hidden="1" x14ac:dyDescent="0.15">
      <c r="B5490" s="8"/>
    </row>
    <row r="5491" spans="2:2" hidden="1" x14ac:dyDescent="0.15">
      <c r="B5491" s="8"/>
    </row>
    <row r="5492" spans="2:2" hidden="1" x14ac:dyDescent="0.15">
      <c r="B5492" s="8"/>
    </row>
    <row r="5493" spans="2:2" hidden="1" x14ac:dyDescent="0.15">
      <c r="B5493" s="8"/>
    </row>
    <row r="5494" spans="2:2" hidden="1" x14ac:dyDescent="0.15">
      <c r="B5494" s="8"/>
    </row>
    <row r="5495" spans="2:2" hidden="1" x14ac:dyDescent="0.15">
      <c r="B5495" s="8"/>
    </row>
    <row r="5496" spans="2:2" hidden="1" x14ac:dyDescent="0.15">
      <c r="B5496" s="8"/>
    </row>
    <row r="5497" spans="2:2" hidden="1" x14ac:dyDescent="0.15">
      <c r="B5497" s="8"/>
    </row>
    <row r="5498" spans="2:2" hidden="1" x14ac:dyDescent="0.15">
      <c r="B5498" s="8"/>
    </row>
    <row r="5499" spans="2:2" hidden="1" x14ac:dyDescent="0.15">
      <c r="B5499" s="8"/>
    </row>
    <row r="5500" spans="2:2" hidden="1" x14ac:dyDescent="0.15">
      <c r="B5500" s="8"/>
    </row>
    <row r="5501" spans="2:2" hidden="1" x14ac:dyDescent="0.15">
      <c r="B5501" s="8"/>
    </row>
    <row r="5502" spans="2:2" hidden="1" x14ac:dyDescent="0.15">
      <c r="B5502" s="8"/>
    </row>
    <row r="5503" spans="2:2" hidden="1" x14ac:dyDescent="0.15">
      <c r="B5503" s="8"/>
    </row>
    <row r="5504" spans="2:2" hidden="1" x14ac:dyDescent="0.15">
      <c r="B5504" s="8"/>
    </row>
    <row r="5505" spans="2:2" hidden="1" x14ac:dyDescent="0.15">
      <c r="B5505" s="8"/>
    </row>
    <row r="5506" spans="2:2" hidden="1" x14ac:dyDescent="0.15">
      <c r="B5506" s="8"/>
    </row>
    <row r="5507" spans="2:2" hidden="1" x14ac:dyDescent="0.15">
      <c r="B5507" s="8"/>
    </row>
    <row r="5508" spans="2:2" hidden="1" x14ac:dyDescent="0.15">
      <c r="B5508" s="8"/>
    </row>
    <row r="5509" spans="2:2" hidden="1" x14ac:dyDescent="0.15">
      <c r="B5509" s="8"/>
    </row>
    <row r="5510" spans="2:2" hidden="1" x14ac:dyDescent="0.15">
      <c r="B5510" s="8"/>
    </row>
    <row r="5511" spans="2:2" hidden="1" x14ac:dyDescent="0.15">
      <c r="B5511" s="8"/>
    </row>
    <row r="5512" spans="2:2" hidden="1" x14ac:dyDescent="0.15">
      <c r="B5512" s="8"/>
    </row>
    <row r="5513" spans="2:2" hidden="1" x14ac:dyDescent="0.15">
      <c r="B5513" s="8"/>
    </row>
    <row r="5514" spans="2:2" hidden="1" x14ac:dyDescent="0.15">
      <c r="B5514" s="8"/>
    </row>
    <row r="5515" spans="2:2" hidden="1" x14ac:dyDescent="0.15">
      <c r="B5515" s="8"/>
    </row>
    <row r="5516" spans="2:2" hidden="1" x14ac:dyDescent="0.15">
      <c r="B5516" s="8"/>
    </row>
    <row r="5517" spans="2:2" hidden="1" x14ac:dyDescent="0.15">
      <c r="B5517" s="8"/>
    </row>
    <row r="5518" spans="2:2" hidden="1" x14ac:dyDescent="0.15">
      <c r="B5518" s="8"/>
    </row>
    <row r="5519" spans="2:2" hidden="1" x14ac:dyDescent="0.15">
      <c r="B5519" s="8"/>
    </row>
    <row r="5520" spans="2:2" hidden="1" x14ac:dyDescent="0.15">
      <c r="B5520" s="8"/>
    </row>
    <row r="5521" spans="2:2" hidden="1" x14ac:dyDescent="0.15">
      <c r="B5521" s="8"/>
    </row>
    <row r="5522" spans="2:2" hidden="1" x14ac:dyDescent="0.15">
      <c r="B5522" s="8"/>
    </row>
    <row r="5523" spans="2:2" hidden="1" x14ac:dyDescent="0.15">
      <c r="B5523" s="8"/>
    </row>
    <row r="5524" spans="2:2" hidden="1" x14ac:dyDescent="0.15">
      <c r="B5524" s="8"/>
    </row>
    <row r="5525" spans="2:2" hidden="1" x14ac:dyDescent="0.15">
      <c r="B5525" s="8"/>
    </row>
    <row r="5526" spans="2:2" hidden="1" x14ac:dyDescent="0.15">
      <c r="B5526" s="8"/>
    </row>
    <row r="5527" spans="2:2" hidden="1" x14ac:dyDescent="0.15">
      <c r="B5527" s="8"/>
    </row>
    <row r="5528" spans="2:2" hidden="1" x14ac:dyDescent="0.15">
      <c r="B5528" s="8"/>
    </row>
    <row r="5529" spans="2:2" hidden="1" x14ac:dyDescent="0.15">
      <c r="B5529" s="8"/>
    </row>
    <row r="5530" spans="2:2" hidden="1" x14ac:dyDescent="0.15">
      <c r="B5530" s="8"/>
    </row>
    <row r="5531" spans="2:2" hidden="1" x14ac:dyDescent="0.15">
      <c r="B5531" s="8"/>
    </row>
    <row r="5532" spans="2:2" hidden="1" x14ac:dyDescent="0.15">
      <c r="B5532" s="8"/>
    </row>
    <row r="5533" spans="2:2" hidden="1" x14ac:dyDescent="0.15">
      <c r="B5533" s="8"/>
    </row>
    <row r="5534" spans="2:2" hidden="1" x14ac:dyDescent="0.15">
      <c r="B5534" s="8"/>
    </row>
    <row r="5535" spans="2:2" hidden="1" x14ac:dyDescent="0.15">
      <c r="B5535" s="8"/>
    </row>
    <row r="5536" spans="2:2" hidden="1" x14ac:dyDescent="0.15">
      <c r="B5536" s="8"/>
    </row>
    <row r="5537" spans="2:2" hidden="1" x14ac:dyDescent="0.15">
      <c r="B5537" s="8"/>
    </row>
    <row r="5538" spans="2:2" hidden="1" x14ac:dyDescent="0.15">
      <c r="B5538" s="8"/>
    </row>
    <row r="5539" spans="2:2" hidden="1" x14ac:dyDescent="0.15">
      <c r="B5539" s="8"/>
    </row>
    <row r="5540" spans="2:2" hidden="1" x14ac:dyDescent="0.15">
      <c r="B5540" s="8"/>
    </row>
    <row r="5541" spans="2:2" hidden="1" x14ac:dyDescent="0.15">
      <c r="B5541" s="8"/>
    </row>
    <row r="5542" spans="2:2" hidden="1" x14ac:dyDescent="0.15">
      <c r="B5542" s="8"/>
    </row>
    <row r="5543" spans="2:2" hidden="1" x14ac:dyDescent="0.15">
      <c r="B5543" s="8"/>
    </row>
    <row r="5544" spans="2:2" hidden="1" x14ac:dyDescent="0.15">
      <c r="B5544" s="8"/>
    </row>
    <row r="5545" spans="2:2" hidden="1" x14ac:dyDescent="0.15">
      <c r="B5545" s="8"/>
    </row>
    <row r="5546" spans="2:2" hidden="1" x14ac:dyDescent="0.15">
      <c r="B5546" s="8"/>
    </row>
    <row r="5547" spans="2:2" hidden="1" x14ac:dyDescent="0.15">
      <c r="B5547" s="8"/>
    </row>
    <row r="5548" spans="2:2" hidden="1" x14ac:dyDescent="0.15">
      <c r="B5548" s="8"/>
    </row>
    <row r="5549" spans="2:2" hidden="1" x14ac:dyDescent="0.15">
      <c r="B5549" s="8"/>
    </row>
    <row r="5550" spans="2:2" hidden="1" x14ac:dyDescent="0.15">
      <c r="B5550" s="8"/>
    </row>
    <row r="5551" spans="2:2" hidden="1" x14ac:dyDescent="0.15">
      <c r="B5551" s="8"/>
    </row>
    <row r="5552" spans="2:2" hidden="1" x14ac:dyDescent="0.15">
      <c r="B5552" s="8"/>
    </row>
    <row r="5553" spans="2:2" hidden="1" x14ac:dyDescent="0.15">
      <c r="B5553" s="8"/>
    </row>
    <row r="5554" spans="2:2" hidden="1" x14ac:dyDescent="0.15">
      <c r="B5554" s="8"/>
    </row>
    <row r="5555" spans="2:2" hidden="1" x14ac:dyDescent="0.15">
      <c r="B5555" s="8"/>
    </row>
    <row r="5556" spans="2:2" hidden="1" x14ac:dyDescent="0.15">
      <c r="B5556" s="8"/>
    </row>
    <row r="5557" spans="2:2" hidden="1" x14ac:dyDescent="0.15">
      <c r="B5557" s="8"/>
    </row>
    <row r="5558" spans="2:2" hidden="1" x14ac:dyDescent="0.15">
      <c r="B5558" s="8"/>
    </row>
    <row r="5559" spans="2:2" hidden="1" x14ac:dyDescent="0.15">
      <c r="B5559" s="8"/>
    </row>
    <row r="5560" spans="2:2" hidden="1" x14ac:dyDescent="0.15">
      <c r="B5560" s="8"/>
    </row>
    <row r="5561" spans="2:2" hidden="1" x14ac:dyDescent="0.15">
      <c r="B5561" s="8"/>
    </row>
    <row r="5562" spans="2:2" hidden="1" x14ac:dyDescent="0.15">
      <c r="B5562" s="8"/>
    </row>
    <row r="5563" spans="2:2" hidden="1" x14ac:dyDescent="0.15">
      <c r="B5563" s="8"/>
    </row>
    <row r="5564" spans="2:2" hidden="1" x14ac:dyDescent="0.15">
      <c r="B5564" s="8"/>
    </row>
    <row r="5565" spans="2:2" hidden="1" x14ac:dyDescent="0.15">
      <c r="B5565" s="8"/>
    </row>
    <row r="5566" spans="2:2" hidden="1" x14ac:dyDescent="0.15">
      <c r="B5566" s="8"/>
    </row>
    <row r="5567" spans="2:2" hidden="1" x14ac:dyDescent="0.15">
      <c r="B5567" s="8"/>
    </row>
    <row r="5568" spans="2:2" hidden="1" x14ac:dyDescent="0.15">
      <c r="B5568" s="8"/>
    </row>
    <row r="5569" spans="2:2" hidden="1" x14ac:dyDescent="0.15">
      <c r="B5569" s="8"/>
    </row>
    <row r="5570" spans="2:2" hidden="1" x14ac:dyDescent="0.15">
      <c r="B5570" s="8"/>
    </row>
    <row r="5571" spans="2:2" hidden="1" x14ac:dyDescent="0.15">
      <c r="B5571" s="8"/>
    </row>
    <row r="5572" spans="2:2" hidden="1" x14ac:dyDescent="0.15">
      <c r="B5572" s="8"/>
    </row>
    <row r="5573" spans="2:2" hidden="1" x14ac:dyDescent="0.15">
      <c r="B5573" s="8"/>
    </row>
    <row r="5574" spans="2:2" hidden="1" x14ac:dyDescent="0.15">
      <c r="B5574" s="8"/>
    </row>
    <row r="5575" spans="2:2" hidden="1" x14ac:dyDescent="0.15">
      <c r="B5575" s="8"/>
    </row>
    <row r="5576" spans="2:2" hidden="1" x14ac:dyDescent="0.15">
      <c r="B5576" s="8"/>
    </row>
    <row r="5577" spans="2:2" hidden="1" x14ac:dyDescent="0.15">
      <c r="B5577" s="8"/>
    </row>
    <row r="5578" spans="2:2" hidden="1" x14ac:dyDescent="0.15">
      <c r="B5578" s="8"/>
    </row>
    <row r="5579" spans="2:2" hidden="1" x14ac:dyDescent="0.15">
      <c r="B5579" s="8"/>
    </row>
    <row r="5580" spans="2:2" hidden="1" x14ac:dyDescent="0.15">
      <c r="B5580" s="8"/>
    </row>
    <row r="5581" spans="2:2" hidden="1" x14ac:dyDescent="0.15">
      <c r="B5581" s="8"/>
    </row>
    <row r="5582" spans="2:2" hidden="1" x14ac:dyDescent="0.15">
      <c r="B5582" s="8"/>
    </row>
    <row r="5583" spans="2:2" hidden="1" x14ac:dyDescent="0.15">
      <c r="B5583" s="8"/>
    </row>
    <row r="5584" spans="2:2" hidden="1" x14ac:dyDescent="0.15">
      <c r="B5584" s="8"/>
    </row>
    <row r="5585" spans="2:2" hidden="1" x14ac:dyDescent="0.15">
      <c r="B5585" s="8"/>
    </row>
    <row r="5586" spans="2:2" hidden="1" x14ac:dyDescent="0.15">
      <c r="B5586" s="8"/>
    </row>
    <row r="5587" spans="2:2" hidden="1" x14ac:dyDescent="0.15">
      <c r="B5587" s="8"/>
    </row>
    <row r="5588" spans="2:2" hidden="1" x14ac:dyDescent="0.15">
      <c r="B5588" s="8"/>
    </row>
    <row r="5589" spans="2:2" hidden="1" x14ac:dyDescent="0.15">
      <c r="B5589" s="8"/>
    </row>
    <row r="5590" spans="2:2" hidden="1" x14ac:dyDescent="0.15">
      <c r="B5590" s="8"/>
    </row>
    <row r="5591" spans="2:2" hidden="1" x14ac:dyDescent="0.15">
      <c r="B5591" s="8"/>
    </row>
    <row r="5592" spans="2:2" hidden="1" x14ac:dyDescent="0.15">
      <c r="B5592" s="8"/>
    </row>
    <row r="5593" spans="2:2" hidden="1" x14ac:dyDescent="0.15">
      <c r="B5593" s="8"/>
    </row>
    <row r="5594" spans="2:2" hidden="1" x14ac:dyDescent="0.15">
      <c r="B5594" s="8"/>
    </row>
    <row r="5595" spans="2:2" hidden="1" x14ac:dyDescent="0.15">
      <c r="B5595" s="8"/>
    </row>
    <row r="5596" spans="2:2" hidden="1" x14ac:dyDescent="0.15">
      <c r="B5596" s="8"/>
    </row>
    <row r="5597" spans="2:2" hidden="1" x14ac:dyDescent="0.15">
      <c r="B5597" s="8"/>
    </row>
    <row r="5598" spans="2:2" hidden="1" x14ac:dyDescent="0.15">
      <c r="B5598" s="8"/>
    </row>
    <row r="5599" spans="2:2" hidden="1" x14ac:dyDescent="0.15">
      <c r="B5599" s="8"/>
    </row>
    <row r="5600" spans="2:2" hidden="1" x14ac:dyDescent="0.15">
      <c r="B5600" s="8"/>
    </row>
    <row r="5601" spans="2:2" hidden="1" x14ac:dyDescent="0.15">
      <c r="B5601" s="8"/>
    </row>
    <row r="5602" spans="2:2" hidden="1" x14ac:dyDescent="0.15">
      <c r="B5602" s="8"/>
    </row>
    <row r="5603" spans="2:2" hidden="1" x14ac:dyDescent="0.15">
      <c r="B5603" s="8"/>
    </row>
    <row r="5604" spans="2:2" hidden="1" x14ac:dyDescent="0.15">
      <c r="B5604" s="8"/>
    </row>
    <row r="5605" spans="2:2" hidden="1" x14ac:dyDescent="0.15">
      <c r="B5605" s="8"/>
    </row>
    <row r="5606" spans="2:2" hidden="1" x14ac:dyDescent="0.15">
      <c r="B5606" s="8"/>
    </row>
    <row r="5607" spans="2:2" hidden="1" x14ac:dyDescent="0.15">
      <c r="B5607" s="8"/>
    </row>
    <row r="5608" spans="2:2" hidden="1" x14ac:dyDescent="0.15">
      <c r="B5608" s="8"/>
    </row>
    <row r="5609" spans="2:2" hidden="1" x14ac:dyDescent="0.15">
      <c r="B5609" s="8"/>
    </row>
    <row r="5610" spans="2:2" hidden="1" x14ac:dyDescent="0.15">
      <c r="B5610" s="8"/>
    </row>
    <row r="5611" spans="2:2" hidden="1" x14ac:dyDescent="0.15">
      <c r="B5611" s="8"/>
    </row>
    <row r="5612" spans="2:2" hidden="1" x14ac:dyDescent="0.15">
      <c r="B5612" s="8"/>
    </row>
    <row r="5613" spans="2:2" hidden="1" x14ac:dyDescent="0.15">
      <c r="B5613" s="8"/>
    </row>
    <row r="5614" spans="2:2" hidden="1" x14ac:dyDescent="0.15">
      <c r="B5614" s="8"/>
    </row>
    <row r="5615" spans="2:2" hidden="1" x14ac:dyDescent="0.15">
      <c r="B5615" s="8"/>
    </row>
    <row r="5616" spans="2:2" hidden="1" x14ac:dyDescent="0.15">
      <c r="B5616" s="8"/>
    </row>
    <row r="5617" spans="2:2" hidden="1" x14ac:dyDescent="0.15">
      <c r="B5617" s="8"/>
    </row>
    <row r="5618" spans="2:2" hidden="1" x14ac:dyDescent="0.15">
      <c r="B5618" s="8"/>
    </row>
    <row r="5619" spans="2:2" hidden="1" x14ac:dyDescent="0.15">
      <c r="B5619" s="8"/>
    </row>
    <row r="5620" spans="2:2" hidden="1" x14ac:dyDescent="0.15">
      <c r="B5620" s="8"/>
    </row>
    <row r="5621" spans="2:2" hidden="1" x14ac:dyDescent="0.15">
      <c r="B5621" s="8"/>
    </row>
    <row r="5622" spans="2:2" hidden="1" x14ac:dyDescent="0.15">
      <c r="B5622" s="8"/>
    </row>
    <row r="5623" spans="2:2" hidden="1" x14ac:dyDescent="0.15">
      <c r="B5623" s="8"/>
    </row>
    <row r="5624" spans="2:2" hidden="1" x14ac:dyDescent="0.15">
      <c r="B5624" s="8"/>
    </row>
    <row r="5625" spans="2:2" hidden="1" x14ac:dyDescent="0.15">
      <c r="B5625" s="8"/>
    </row>
    <row r="5626" spans="2:2" hidden="1" x14ac:dyDescent="0.15">
      <c r="B5626" s="8"/>
    </row>
    <row r="5627" spans="2:2" hidden="1" x14ac:dyDescent="0.15">
      <c r="B5627" s="8"/>
    </row>
    <row r="5628" spans="2:2" hidden="1" x14ac:dyDescent="0.15">
      <c r="B5628" s="8"/>
    </row>
    <row r="5629" spans="2:2" hidden="1" x14ac:dyDescent="0.15">
      <c r="B5629" s="8"/>
    </row>
    <row r="5630" spans="2:2" hidden="1" x14ac:dyDescent="0.15">
      <c r="B5630" s="8"/>
    </row>
    <row r="5631" spans="2:2" hidden="1" x14ac:dyDescent="0.15">
      <c r="B5631" s="8"/>
    </row>
    <row r="5632" spans="2:2" hidden="1" x14ac:dyDescent="0.15">
      <c r="B5632" s="8"/>
    </row>
    <row r="5633" spans="2:2" hidden="1" x14ac:dyDescent="0.15">
      <c r="B5633" s="8"/>
    </row>
    <row r="5634" spans="2:2" hidden="1" x14ac:dyDescent="0.15">
      <c r="B5634" s="8"/>
    </row>
    <row r="5635" spans="2:2" hidden="1" x14ac:dyDescent="0.15">
      <c r="B5635" s="8"/>
    </row>
    <row r="5636" spans="2:2" hidden="1" x14ac:dyDescent="0.15">
      <c r="B5636" s="8"/>
    </row>
    <row r="5637" spans="2:2" hidden="1" x14ac:dyDescent="0.15">
      <c r="B5637" s="8"/>
    </row>
    <row r="5638" spans="2:2" hidden="1" x14ac:dyDescent="0.15">
      <c r="B5638" s="8"/>
    </row>
    <row r="5639" spans="2:2" hidden="1" x14ac:dyDescent="0.15">
      <c r="B5639" s="8"/>
    </row>
    <row r="5640" spans="2:2" hidden="1" x14ac:dyDescent="0.15">
      <c r="B5640" s="8"/>
    </row>
    <row r="5641" spans="2:2" hidden="1" x14ac:dyDescent="0.15">
      <c r="B5641" s="8"/>
    </row>
    <row r="5642" spans="2:2" hidden="1" x14ac:dyDescent="0.15">
      <c r="B5642" s="8"/>
    </row>
    <row r="5643" spans="2:2" hidden="1" x14ac:dyDescent="0.15">
      <c r="B5643" s="8"/>
    </row>
    <row r="5644" spans="2:2" hidden="1" x14ac:dyDescent="0.15">
      <c r="B5644" s="8"/>
    </row>
    <row r="5645" spans="2:2" hidden="1" x14ac:dyDescent="0.15">
      <c r="B5645" s="8"/>
    </row>
    <row r="5646" spans="2:2" hidden="1" x14ac:dyDescent="0.15">
      <c r="B5646" s="8"/>
    </row>
    <row r="5647" spans="2:2" hidden="1" x14ac:dyDescent="0.15">
      <c r="B5647" s="8"/>
    </row>
    <row r="5648" spans="2:2" hidden="1" x14ac:dyDescent="0.15">
      <c r="B5648" s="8"/>
    </row>
    <row r="5649" spans="2:2" hidden="1" x14ac:dyDescent="0.15">
      <c r="B5649" s="8"/>
    </row>
    <row r="5650" spans="2:2" hidden="1" x14ac:dyDescent="0.15">
      <c r="B5650" s="8"/>
    </row>
    <row r="5651" spans="2:2" hidden="1" x14ac:dyDescent="0.15">
      <c r="B5651" s="8"/>
    </row>
    <row r="5652" spans="2:2" hidden="1" x14ac:dyDescent="0.15">
      <c r="B5652" s="8"/>
    </row>
    <row r="5653" spans="2:2" hidden="1" x14ac:dyDescent="0.15">
      <c r="B5653" s="8"/>
    </row>
    <row r="5654" spans="2:2" hidden="1" x14ac:dyDescent="0.15">
      <c r="B5654" s="8"/>
    </row>
    <row r="5655" spans="2:2" hidden="1" x14ac:dyDescent="0.15">
      <c r="B5655" s="8"/>
    </row>
    <row r="5656" spans="2:2" hidden="1" x14ac:dyDescent="0.15">
      <c r="B5656" s="8"/>
    </row>
    <row r="5657" spans="2:2" hidden="1" x14ac:dyDescent="0.15">
      <c r="B5657" s="8"/>
    </row>
    <row r="5658" spans="2:2" hidden="1" x14ac:dyDescent="0.15">
      <c r="B5658" s="8"/>
    </row>
    <row r="5659" spans="2:2" hidden="1" x14ac:dyDescent="0.15">
      <c r="B5659" s="8"/>
    </row>
    <row r="5660" spans="2:2" hidden="1" x14ac:dyDescent="0.15">
      <c r="B5660" s="8"/>
    </row>
    <row r="5661" spans="2:2" hidden="1" x14ac:dyDescent="0.15">
      <c r="B5661" s="8"/>
    </row>
    <row r="5662" spans="2:2" hidden="1" x14ac:dyDescent="0.15">
      <c r="B5662" s="8"/>
    </row>
    <row r="5663" spans="2:2" hidden="1" x14ac:dyDescent="0.15">
      <c r="B5663" s="8"/>
    </row>
    <row r="5664" spans="2:2" hidden="1" x14ac:dyDescent="0.15">
      <c r="B5664" s="8"/>
    </row>
    <row r="5665" spans="2:2" hidden="1" x14ac:dyDescent="0.15">
      <c r="B5665" s="8"/>
    </row>
    <row r="5666" spans="2:2" hidden="1" x14ac:dyDescent="0.15">
      <c r="B5666" s="8"/>
    </row>
    <row r="5667" spans="2:2" hidden="1" x14ac:dyDescent="0.15">
      <c r="B5667" s="8"/>
    </row>
    <row r="5668" spans="2:2" hidden="1" x14ac:dyDescent="0.15">
      <c r="B5668" s="8"/>
    </row>
    <row r="5669" spans="2:2" hidden="1" x14ac:dyDescent="0.15">
      <c r="B5669" s="8"/>
    </row>
    <row r="5670" spans="2:2" hidden="1" x14ac:dyDescent="0.15">
      <c r="B5670" s="8"/>
    </row>
    <row r="5671" spans="2:2" hidden="1" x14ac:dyDescent="0.15">
      <c r="B5671" s="8"/>
    </row>
    <row r="5672" spans="2:2" hidden="1" x14ac:dyDescent="0.15">
      <c r="B5672" s="8"/>
    </row>
    <row r="5673" spans="2:2" hidden="1" x14ac:dyDescent="0.15">
      <c r="B5673" s="8"/>
    </row>
    <row r="5674" spans="2:2" hidden="1" x14ac:dyDescent="0.15">
      <c r="B5674" s="8"/>
    </row>
    <row r="5675" spans="2:2" hidden="1" x14ac:dyDescent="0.15">
      <c r="B5675" s="8"/>
    </row>
    <row r="5676" spans="2:2" hidden="1" x14ac:dyDescent="0.15">
      <c r="B5676" s="8"/>
    </row>
    <row r="5677" spans="2:2" hidden="1" x14ac:dyDescent="0.15">
      <c r="B5677" s="8"/>
    </row>
    <row r="5678" spans="2:2" hidden="1" x14ac:dyDescent="0.15">
      <c r="B5678" s="8"/>
    </row>
    <row r="5679" spans="2:2" hidden="1" x14ac:dyDescent="0.15">
      <c r="B5679" s="8"/>
    </row>
    <row r="5680" spans="2:2" hidden="1" x14ac:dyDescent="0.15">
      <c r="B5680" s="8"/>
    </row>
    <row r="5681" spans="2:2" hidden="1" x14ac:dyDescent="0.15">
      <c r="B5681" s="8"/>
    </row>
    <row r="5682" spans="2:2" hidden="1" x14ac:dyDescent="0.15">
      <c r="B5682" s="8"/>
    </row>
    <row r="5683" spans="2:2" hidden="1" x14ac:dyDescent="0.15">
      <c r="B5683" s="8"/>
    </row>
    <row r="5684" spans="2:2" hidden="1" x14ac:dyDescent="0.15">
      <c r="B5684" s="8"/>
    </row>
    <row r="5685" spans="2:2" hidden="1" x14ac:dyDescent="0.15">
      <c r="B5685" s="8"/>
    </row>
    <row r="5686" spans="2:2" hidden="1" x14ac:dyDescent="0.15">
      <c r="B5686" s="8"/>
    </row>
    <row r="5687" spans="2:2" hidden="1" x14ac:dyDescent="0.15">
      <c r="B5687" s="8"/>
    </row>
    <row r="5688" spans="2:2" hidden="1" x14ac:dyDescent="0.15">
      <c r="B5688" s="8"/>
    </row>
    <row r="5689" spans="2:2" hidden="1" x14ac:dyDescent="0.15">
      <c r="B5689" s="8"/>
    </row>
    <row r="5690" spans="2:2" hidden="1" x14ac:dyDescent="0.15">
      <c r="B5690" s="8"/>
    </row>
    <row r="5691" spans="2:2" hidden="1" x14ac:dyDescent="0.15">
      <c r="B5691" s="8"/>
    </row>
    <row r="5692" spans="2:2" hidden="1" x14ac:dyDescent="0.15">
      <c r="B5692" s="8"/>
    </row>
    <row r="5693" spans="2:2" hidden="1" x14ac:dyDescent="0.15">
      <c r="B5693" s="8"/>
    </row>
    <row r="5694" spans="2:2" hidden="1" x14ac:dyDescent="0.15">
      <c r="B5694" s="8"/>
    </row>
    <row r="5695" spans="2:2" hidden="1" x14ac:dyDescent="0.15">
      <c r="B5695" s="8"/>
    </row>
    <row r="5696" spans="2:2" hidden="1" x14ac:dyDescent="0.15">
      <c r="B5696" s="8"/>
    </row>
    <row r="5697" spans="2:2" hidden="1" x14ac:dyDescent="0.15">
      <c r="B5697" s="8"/>
    </row>
    <row r="5698" spans="2:2" hidden="1" x14ac:dyDescent="0.15">
      <c r="B5698" s="8"/>
    </row>
    <row r="5699" spans="2:2" hidden="1" x14ac:dyDescent="0.15">
      <c r="B5699" s="8"/>
    </row>
    <row r="5700" spans="2:2" hidden="1" x14ac:dyDescent="0.15">
      <c r="B5700" s="8"/>
    </row>
    <row r="5701" spans="2:2" hidden="1" x14ac:dyDescent="0.15">
      <c r="B5701" s="8"/>
    </row>
    <row r="5702" spans="2:2" hidden="1" x14ac:dyDescent="0.15">
      <c r="B5702" s="8"/>
    </row>
    <row r="5703" spans="2:2" hidden="1" x14ac:dyDescent="0.15">
      <c r="B5703" s="8"/>
    </row>
    <row r="5704" spans="2:2" hidden="1" x14ac:dyDescent="0.15">
      <c r="B5704" s="8"/>
    </row>
    <row r="5705" spans="2:2" hidden="1" x14ac:dyDescent="0.15">
      <c r="B5705" s="8"/>
    </row>
    <row r="5706" spans="2:2" hidden="1" x14ac:dyDescent="0.15">
      <c r="B5706" s="8"/>
    </row>
    <row r="5707" spans="2:2" hidden="1" x14ac:dyDescent="0.15">
      <c r="B5707" s="8"/>
    </row>
    <row r="5708" spans="2:2" hidden="1" x14ac:dyDescent="0.15">
      <c r="B5708" s="8"/>
    </row>
    <row r="5709" spans="2:2" hidden="1" x14ac:dyDescent="0.15">
      <c r="B5709" s="8"/>
    </row>
    <row r="5710" spans="2:2" hidden="1" x14ac:dyDescent="0.15">
      <c r="B5710" s="8"/>
    </row>
    <row r="5711" spans="2:2" hidden="1" x14ac:dyDescent="0.15">
      <c r="B5711" s="8"/>
    </row>
    <row r="5712" spans="2:2" hidden="1" x14ac:dyDescent="0.15">
      <c r="B5712" s="8"/>
    </row>
    <row r="5713" spans="2:2" hidden="1" x14ac:dyDescent="0.15">
      <c r="B5713" s="8"/>
    </row>
    <row r="5714" spans="2:2" hidden="1" x14ac:dyDescent="0.15">
      <c r="B5714" s="8"/>
    </row>
    <row r="5715" spans="2:2" hidden="1" x14ac:dyDescent="0.15">
      <c r="B5715" s="8"/>
    </row>
    <row r="5716" spans="2:2" hidden="1" x14ac:dyDescent="0.15">
      <c r="B5716" s="8"/>
    </row>
    <row r="5717" spans="2:2" hidden="1" x14ac:dyDescent="0.15">
      <c r="B5717" s="8"/>
    </row>
    <row r="5718" spans="2:2" hidden="1" x14ac:dyDescent="0.15">
      <c r="B5718" s="8"/>
    </row>
    <row r="5719" spans="2:2" hidden="1" x14ac:dyDescent="0.15">
      <c r="B5719" s="8"/>
    </row>
    <row r="5720" spans="2:2" hidden="1" x14ac:dyDescent="0.15">
      <c r="B5720" s="8"/>
    </row>
    <row r="5721" spans="2:2" hidden="1" x14ac:dyDescent="0.15">
      <c r="B5721" s="8"/>
    </row>
    <row r="5722" spans="2:2" hidden="1" x14ac:dyDescent="0.15">
      <c r="B5722" s="8"/>
    </row>
    <row r="5723" spans="2:2" hidden="1" x14ac:dyDescent="0.15">
      <c r="B5723" s="8"/>
    </row>
    <row r="5724" spans="2:2" hidden="1" x14ac:dyDescent="0.15">
      <c r="B5724" s="8"/>
    </row>
    <row r="5725" spans="2:2" hidden="1" x14ac:dyDescent="0.15">
      <c r="B5725" s="8"/>
    </row>
    <row r="5726" spans="2:2" hidden="1" x14ac:dyDescent="0.15">
      <c r="B5726" s="8"/>
    </row>
    <row r="5727" spans="2:2" hidden="1" x14ac:dyDescent="0.15">
      <c r="B5727" s="8"/>
    </row>
    <row r="5728" spans="2:2" hidden="1" x14ac:dyDescent="0.15">
      <c r="B5728" s="8"/>
    </row>
    <row r="5729" spans="2:2" hidden="1" x14ac:dyDescent="0.15">
      <c r="B5729" s="8"/>
    </row>
    <row r="5730" spans="2:2" hidden="1" x14ac:dyDescent="0.15">
      <c r="B5730" s="8"/>
    </row>
    <row r="5731" spans="2:2" hidden="1" x14ac:dyDescent="0.15">
      <c r="B5731" s="8"/>
    </row>
    <row r="5732" spans="2:2" hidden="1" x14ac:dyDescent="0.15">
      <c r="B5732" s="8"/>
    </row>
    <row r="5733" spans="2:2" hidden="1" x14ac:dyDescent="0.15">
      <c r="B5733" s="8"/>
    </row>
    <row r="5734" spans="2:2" hidden="1" x14ac:dyDescent="0.15">
      <c r="B5734" s="8"/>
    </row>
    <row r="5735" spans="2:2" hidden="1" x14ac:dyDescent="0.15">
      <c r="B5735" s="8"/>
    </row>
    <row r="5736" spans="2:2" hidden="1" x14ac:dyDescent="0.15">
      <c r="B5736" s="8"/>
    </row>
    <row r="5737" spans="2:2" hidden="1" x14ac:dyDescent="0.15">
      <c r="B5737" s="8"/>
    </row>
    <row r="5738" spans="2:2" hidden="1" x14ac:dyDescent="0.15">
      <c r="B5738" s="8"/>
    </row>
    <row r="5739" spans="2:2" hidden="1" x14ac:dyDescent="0.15">
      <c r="B5739" s="8"/>
    </row>
    <row r="5740" spans="2:2" hidden="1" x14ac:dyDescent="0.15">
      <c r="B5740" s="8"/>
    </row>
    <row r="5741" spans="2:2" hidden="1" x14ac:dyDescent="0.15">
      <c r="B5741" s="8"/>
    </row>
    <row r="5742" spans="2:2" hidden="1" x14ac:dyDescent="0.15">
      <c r="B5742" s="8"/>
    </row>
    <row r="5743" spans="2:2" hidden="1" x14ac:dyDescent="0.15">
      <c r="B5743" s="8"/>
    </row>
    <row r="5744" spans="2:2" hidden="1" x14ac:dyDescent="0.15">
      <c r="B5744" s="8"/>
    </row>
    <row r="5745" spans="2:2" hidden="1" x14ac:dyDescent="0.15">
      <c r="B5745" s="8"/>
    </row>
    <row r="5746" spans="2:2" hidden="1" x14ac:dyDescent="0.15">
      <c r="B5746" s="8"/>
    </row>
    <row r="5747" spans="2:2" hidden="1" x14ac:dyDescent="0.15">
      <c r="B5747" s="8"/>
    </row>
    <row r="5748" spans="2:2" hidden="1" x14ac:dyDescent="0.15">
      <c r="B5748" s="8"/>
    </row>
    <row r="5749" spans="2:2" hidden="1" x14ac:dyDescent="0.15">
      <c r="B5749" s="8"/>
    </row>
    <row r="5750" spans="2:2" hidden="1" x14ac:dyDescent="0.15">
      <c r="B5750" s="8"/>
    </row>
    <row r="5751" spans="2:2" hidden="1" x14ac:dyDescent="0.15">
      <c r="B5751" s="8"/>
    </row>
    <row r="5752" spans="2:2" hidden="1" x14ac:dyDescent="0.15">
      <c r="B5752" s="8"/>
    </row>
    <row r="5753" spans="2:2" hidden="1" x14ac:dyDescent="0.15">
      <c r="B5753" s="8"/>
    </row>
    <row r="5754" spans="2:2" hidden="1" x14ac:dyDescent="0.15">
      <c r="B5754" s="8"/>
    </row>
    <row r="5755" spans="2:2" hidden="1" x14ac:dyDescent="0.15">
      <c r="B5755" s="8"/>
    </row>
    <row r="5756" spans="2:2" hidden="1" x14ac:dyDescent="0.15">
      <c r="B5756" s="8"/>
    </row>
    <row r="5757" spans="2:2" hidden="1" x14ac:dyDescent="0.15">
      <c r="B5757" s="8"/>
    </row>
    <row r="5758" spans="2:2" hidden="1" x14ac:dyDescent="0.15">
      <c r="B5758" s="8"/>
    </row>
    <row r="5759" spans="2:2" hidden="1" x14ac:dyDescent="0.15">
      <c r="B5759" s="8"/>
    </row>
    <row r="5760" spans="2:2" hidden="1" x14ac:dyDescent="0.15">
      <c r="B5760" s="8"/>
    </row>
    <row r="5761" spans="2:2" hidden="1" x14ac:dyDescent="0.15">
      <c r="B5761" s="8"/>
    </row>
    <row r="5762" spans="2:2" hidden="1" x14ac:dyDescent="0.15">
      <c r="B5762" s="8"/>
    </row>
    <row r="5763" spans="2:2" hidden="1" x14ac:dyDescent="0.15">
      <c r="B5763" s="8"/>
    </row>
    <row r="5764" spans="2:2" hidden="1" x14ac:dyDescent="0.15">
      <c r="B5764" s="8"/>
    </row>
    <row r="5765" spans="2:2" hidden="1" x14ac:dyDescent="0.15">
      <c r="B5765" s="8"/>
    </row>
    <row r="5766" spans="2:2" hidden="1" x14ac:dyDescent="0.15">
      <c r="B5766" s="8"/>
    </row>
    <row r="5767" spans="2:2" hidden="1" x14ac:dyDescent="0.15">
      <c r="B5767" s="8"/>
    </row>
    <row r="5768" spans="2:2" hidden="1" x14ac:dyDescent="0.15">
      <c r="B5768" s="8"/>
    </row>
    <row r="5769" spans="2:2" hidden="1" x14ac:dyDescent="0.15">
      <c r="B5769" s="8"/>
    </row>
    <row r="5770" spans="2:2" hidden="1" x14ac:dyDescent="0.15">
      <c r="B5770" s="8"/>
    </row>
    <row r="5771" spans="2:2" hidden="1" x14ac:dyDescent="0.15">
      <c r="B5771" s="8"/>
    </row>
    <row r="5772" spans="2:2" hidden="1" x14ac:dyDescent="0.15">
      <c r="B5772" s="8"/>
    </row>
    <row r="5773" spans="2:2" hidden="1" x14ac:dyDescent="0.15">
      <c r="B5773" s="8"/>
    </row>
    <row r="5774" spans="2:2" hidden="1" x14ac:dyDescent="0.15">
      <c r="B5774" s="8"/>
    </row>
    <row r="5775" spans="2:2" hidden="1" x14ac:dyDescent="0.15">
      <c r="B5775" s="8"/>
    </row>
    <row r="5776" spans="2:2" hidden="1" x14ac:dyDescent="0.15">
      <c r="B5776" s="8"/>
    </row>
    <row r="5777" spans="2:2" hidden="1" x14ac:dyDescent="0.15">
      <c r="B5777" s="8"/>
    </row>
    <row r="5778" spans="2:2" hidden="1" x14ac:dyDescent="0.15">
      <c r="B5778" s="8"/>
    </row>
    <row r="5779" spans="2:2" hidden="1" x14ac:dyDescent="0.15">
      <c r="B5779" s="8"/>
    </row>
    <row r="5780" spans="2:2" hidden="1" x14ac:dyDescent="0.15">
      <c r="B5780" s="8"/>
    </row>
    <row r="5781" spans="2:2" hidden="1" x14ac:dyDescent="0.15">
      <c r="B5781" s="8"/>
    </row>
    <row r="5782" spans="2:2" hidden="1" x14ac:dyDescent="0.15">
      <c r="B5782" s="8"/>
    </row>
    <row r="5783" spans="2:2" hidden="1" x14ac:dyDescent="0.15">
      <c r="B5783" s="8"/>
    </row>
    <row r="5784" spans="2:2" hidden="1" x14ac:dyDescent="0.15">
      <c r="B5784" s="8"/>
    </row>
    <row r="5785" spans="2:2" hidden="1" x14ac:dyDescent="0.15">
      <c r="B5785" s="8"/>
    </row>
    <row r="5786" spans="2:2" hidden="1" x14ac:dyDescent="0.15">
      <c r="B5786" s="8"/>
    </row>
    <row r="5787" spans="2:2" hidden="1" x14ac:dyDescent="0.15">
      <c r="B5787" s="8"/>
    </row>
    <row r="5788" spans="2:2" hidden="1" x14ac:dyDescent="0.15">
      <c r="B5788" s="8"/>
    </row>
    <row r="5789" spans="2:2" hidden="1" x14ac:dyDescent="0.15">
      <c r="B5789" s="8"/>
    </row>
    <row r="5790" spans="2:2" hidden="1" x14ac:dyDescent="0.15">
      <c r="B5790" s="8"/>
    </row>
    <row r="5791" spans="2:2" hidden="1" x14ac:dyDescent="0.15">
      <c r="B5791" s="8"/>
    </row>
    <row r="5792" spans="2:2" hidden="1" x14ac:dyDescent="0.15">
      <c r="B5792" s="8"/>
    </row>
    <row r="5793" spans="2:2" hidden="1" x14ac:dyDescent="0.15">
      <c r="B5793" s="8"/>
    </row>
    <row r="5794" spans="2:2" hidden="1" x14ac:dyDescent="0.15">
      <c r="B5794" s="8"/>
    </row>
    <row r="5795" spans="2:2" hidden="1" x14ac:dyDescent="0.15">
      <c r="B5795" s="8"/>
    </row>
    <row r="5796" spans="2:2" hidden="1" x14ac:dyDescent="0.15">
      <c r="B5796" s="8"/>
    </row>
    <row r="5797" spans="2:2" hidden="1" x14ac:dyDescent="0.15">
      <c r="B5797" s="8"/>
    </row>
    <row r="5798" spans="2:2" hidden="1" x14ac:dyDescent="0.15">
      <c r="B5798" s="8"/>
    </row>
    <row r="5799" spans="2:2" hidden="1" x14ac:dyDescent="0.15">
      <c r="B5799" s="8"/>
    </row>
    <row r="5800" spans="2:2" hidden="1" x14ac:dyDescent="0.15">
      <c r="B5800" s="8"/>
    </row>
    <row r="5801" spans="2:2" hidden="1" x14ac:dyDescent="0.15">
      <c r="B5801" s="8"/>
    </row>
    <row r="5802" spans="2:2" hidden="1" x14ac:dyDescent="0.15">
      <c r="B5802" s="8"/>
    </row>
    <row r="5803" spans="2:2" hidden="1" x14ac:dyDescent="0.15">
      <c r="B5803" s="8"/>
    </row>
    <row r="5804" spans="2:2" hidden="1" x14ac:dyDescent="0.15">
      <c r="B5804" s="8"/>
    </row>
    <row r="5805" spans="2:2" hidden="1" x14ac:dyDescent="0.15">
      <c r="B5805" s="8"/>
    </row>
    <row r="5806" spans="2:2" hidden="1" x14ac:dyDescent="0.15">
      <c r="B5806" s="8"/>
    </row>
    <row r="5807" spans="2:2" hidden="1" x14ac:dyDescent="0.15">
      <c r="B5807" s="8"/>
    </row>
    <row r="5808" spans="2:2" hidden="1" x14ac:dyDescent="0.15">
      <c r="B5808" s="8"/>
    </row>
    <row r="5809" spans="2:2" hidden="1" x14ac:dyDescent="0.15">
      <c r="B5809" s="8"/>
    </row>
    <row r="5810" spans="2:2" hidden="1" x14ac:dyDescent="0.15">
      <c r="B5810" s="8"/>
    </row>
    <row r="5811" spans="2:2" hidden="1" x14ac:dyDescent="0.15">
      <c r="B5811" s="8"/>
    </row>
    <row r="5812" spans="2:2" hidden="1" x14ac:dyDescent="0.15">
      <c r="B5812" s="8"/>
    </row>
    <row r="5813" spans="2:2" hidden="1" x14ac:dyDescent="0.15">
      <c r="B5813" s="8"/>
    </row>
    <row r="5814" spans="2:2" hidden="1" x14ac:dyDescent="0.15">
      <c r="B5814" s="8"/>
    </row>
    <row r="5815" spans="2:2" hidden="1" x14ac:dyDescent="0.15">
      <c r="B5815" s="8"/>
    </row>
    <row r="5816" spans="2:2" hidden="1" x14ac:dyDescent="0.15">
      <c r="B5816" s="8"/>
    </row>
    <row r="5817" spans="2:2" hidden="1" x14ac:dyDescent="0.15">
      <c r="B5817" s="8"/>
    </row>
    <row r="5818" spans="2:2" hidden="1" x14ac:dyDescent="0.15">
      <c r="B5818" s="8"/>
    </row>
    <row r="5819" spans="2:2" hidden="1" x14ac:dyDescent="0.15">
      <c r="B5819" s="8"/>
    </row>
    <row r="5820" spans="2:2" hidden="1" x14ac:dyDescent="0.15">
      <c r="B5820" s="8"/>
    </row>
    <row r="5821" spans="2:2" hidden="1" x14ac:dyDescent="0.15">
      <c r="B5821" s="8"/>
    </row>
    <row r="5822" spans="2:2" hidden="1" x14ac:dyDescent="0.15">
      <c r="B5822" s="8"/>
    </row>
    <row r="5823" spans="2:2" hidden="1" x14ac:dyDescent="0.15">
      <c r="B5823" s="8"/>
    </row>
    <row r="5824" spans="2:2" hidden="1" x14ac:dyDescent="0.15">
      <c r="B5824" s="8"/>
    </row>
    <row r="5825" spans="2:2" hidden="1" x14ac:dyDescent="0.15">
      <c r="B5825" s="8"/>
    </row>
    <row r="5826" spans="2:2" hidden="1" x14ac:dyDescent="0.15">
      <c r="B5826" s="8"/>
    </row>
    <row r="5827" spans="2:2" hidden="1" x14ac:dyDescent="0.15">
      <c r="B5827" s="8"/>
    </row>
    <row r="5828" spans="2:2" hidden="1" x14ac:dyDescent="0.15">
      <c r="B5828" s="8"/>
    </row>
    <row r="5829" spans="2:2" hidden="1" x14ac:dyDescent="0.15">
      <c r="B5829" s="8"/>
    </row>
    <row r="5830" spans="2:2" hidden="1" x14ac:dyDescent="0.15">
      <c r="B5830" s="8"/>
    </row>
    <row r="5831" spans="2:2" hidden="1" x14ac:dyDescent="0.15">
      <c r="B5831" s="8"/>
    </row>
    <row r="5832" spans="2:2" hidden="1" x14ac:dyDescent="0.15">
      <c r="B5832" s="8"/>
    </row>
    <row r="5833" spans="2:2" hidden="1" x14ac:dyDescent="0.15">
      <c r="B5833" s="8"/>
    </row>
    <row r="5834" spans="2:2" hidden="1" x14ac:dyDescent="0.15">
      <c r="B5834" s="8"/>
    </row>
    <row r="5835" spans="2:2" hidden="1" x14ac:dyDescent="0.15">
      <c r="B5835" s="8"/>
    </row>
    <row r="5836" spans="2:2" hidden="1" x14ac:dyDescent="0.15">
      <c r="B5836" s="8"/>
    </row>
    <row r="5837" spans="2:2" hidden="1" x14ac:dyDescent="0.15">
      <c r="B5837" s="8"/>
    </row>
    <row r="5838" spans="2:2" hidden="1" x14ac:dyDescent="0.15">
      <c r="B5838" s="8"/>
    </row>
    <row r="5839" spans="2:2" hidden="1" x14ac:dyDescent="0.15">
      <c r="B5839" s="8"/>
    </row>
    <row r="5840" spans="2:2" hidden="1" x14ac:dyDescent="0.15">
      <c r="B5840" s="8"/>
    </row>
    <row r="5841" spans="2:2" hidden="1" x14ac:dyDescent="0.15">
      <c r="B5841" s="8"/>
    </row>
    <row r="5842" spans="2:2" hidden="1" x14ac:dyDescent="0.15">
      <c r="B5842" s="8"/>
    </row>
    <row r="5843" spans="2:2" hidden="1" x14ac:dyDescent="0.15">
      <c r="B5843" s="8"/>
    </row>
    <row r="5844" spans="2:2" hidden="1" x14ac:dyDescent="0.15">
      <c r="B5844" s="8"/>
    </row>
    <row r="5845" spans="2:2" hidden="1" x14ac:dyDescent="0.15">
      <c r="B5845" s="8"/>
    </row>
    <row r="5846" spans="2:2" hidden="1" x14ac:dyDescent="0.15">
      <c r="B5846" s="8"/>
    </row>
    <row r="5847" spans="2:2" hidden="1" x14ac:dyDescent="0.15">
      <c r="B5847" s="8"/>
    </row>
    <row r="5848" spans="2:2" hidden="1" x14ac:dyDescent="0.15">
      <c r="B5848" s="8"/>
    </row>
    <row r="5849" spans="2:2" hidden="1" x14ac:dyDescent="0.15">
      <c r="B5849" s="8"/>
    </row>
    <row r="5850" spans="2:2" hidden="1" x14ac:dyDescent="0.15">
      <c r="B5850" s="8"/>
    </row>
    <row r="5851" spans="2:2" hidden="1" x14ac:dyDescent="0.15">
      <c r="B5851" s="8"/>
    </row>
    <row r="5852" spans="2:2" hidden="1" x14ac:dyDescent="0.15">
      <c r="B5852" s="8"/>
    </row>
    <row r="5853" spans="2:2" hidden="1" x14ac:dyDescent="0.15">
      <c r="B5853" s="8"/>
    </row>
    <row r="5854" spans="2:2" hidden="1" x14ac:dyDescent="0.15">
      <c r="B5854" s="8"/>
    </row>
    <row r="5855" spans="2:2" hidden="1" x14ac:dyDescent="0.15">
      <c r="B5855" s="8"/>
    </row>
    <row r="5856" spans="2:2" hidden="1" x14ac:dyDescent="0.15">
      <c r="B5856" s="8"/>
    </row>
    <row r="5857" spans="2:2" hidden="1" x14ac:dyDescent="0.15">
      <c r="B5857" s="8"/>
    </row>
    <row r="5858" spans="2:2" hidden="1" x14ac:dyDescent="0.15">
      <c r="B5858" s="8"/>
    </row>
    <row r="5859" spans="2:2" hidden="1" x14ac:dyDescent="0.15">
      <c r="B5859" s="8"/>
    </row>
    <row r="5860" spans="2:2" hidden="1" x14ac:dyDescent="0.15">
      <c r="B5860" s="8"/>
    </row>
    <row r="5861" spans="2:2" hidden="1" x14ac:dyDescent="0.15">
      <c r="B5861" s="8"/>
    </row>
    <row r="5862" spans="2:2" hidden="1" x14ac:dyDescent="0.15">
      <c r="B5862" s="8"/>
    </row>
    <row r="5863" spans="2:2" hidden="1" x14ac:dyDescent="0.15">
      <c r="B5863" s="8"/>
    </row>
    <row r="5864" spans="2:2" hidden="1" x14ac:dyDescent="0.15">
      <c r="B5864" s="8"/>
    </row>
    <row r="5865" spans="2:2" hidden="1" x14ac:dyDescent="0.15">
      <c r="B5865" s="8"/>
    </row>
    <row r="5866" spans="2:2" hidden="1" x14ac:dyDescent="0.15">
      <c r="B5866" s="8"/>
    </row>
    <row r="5867" spans="2:2" hidden="1" x14ac:dyDescent="0.15">
      <c r="B5867" s="8"/>
    </row>
    <row r="5868" spans="2:2" hidden="1" x14ac:dyDescent="0.15">
      <c r="B5868" s="8"/>
    </row>
    <row r="5869" spans="2:2" hidden="1" x14ac:dyDescent="0.15">
      <c r="B5869" s="8"/>
    </row>
    <row r="5870" spans="2:2" hidden="1" x14ac:dyDescent="0.15">
      <c r="B5870" s="8"/>
    </row>
    <row r="5871" spans="2:2" hidden="1" x14ac:dyDescent="0.15">
      <c r="B5871" s="8"/>
    </row>
    <row r="5872" spans="2:2" hidden="1" x14ac:dyDescent="0.15">
      <c r="B5872" s="8"/>
    </row>
    <row r="5873" spans="2:2" hidden="1" x14ac:dyDescent="0.15">
      <c r="B5873" s="8"/>
    </row>
    <row r="5874" spans="2:2" hidden="1" x14ac:dyDescent="0.15">
      <c r="B5874" s="8"/>
    </row>
    <row r="5875" spans="2:2" hidden="1" x14ac:dyDescent="0.15">
      <c r="B5875" s="8"/>
    </row>
    <row r="5876" spans="2:2" hidden="1" x14ac:dyDescent="0.15">
      <c r="B5876" s="8"/>
    </row>
    <row r="5877" spans="2:2" hidden="1" x14ac:dyDescent="0.15">
      <c r="B5877" s="8"/>
    </row>
    <row r="5878" spans="2:2" hidden="1" x14ac:dyDescent="0.15">
      <c r="B5878" s="8"/>
    </row>
    <row r="5879" spans="2:2" hidden="1" x14ac:dyDescent="0.15">
      <c r="B5879" s="8"/>
    </row>
    <row r="5880" spans="2:2" hidden="1" x14ac:dyDescent="0.15">
      <c r="B5880" s="8"/>
    </row>
    <row r="5881" spans="2:2" hidden="1" x14ac:dyDescent="0.15">
      <c r="B5881" s="8"/>
    </row>
    <row r="5882" spans="2:2" hidden="1" x14ac:dyDescent="0.15">
      <c r="B5882" s="8"/>
    </row>
    <row r="5883" spans="2:2" hidden="1" x14ac:dyDescent="0.15">
      <c r="B5883" s="8"/>
    </row>
    <row r="5884" spans="2:2" hidden="1" x14ac:dyDescent="0.15">
      <c r="B5884" s="8"/>
    </row>
    <row r="5885" spans="2:2" hidden="1" x14ac:dyDescent="0.15">
      <c r="B5885" s="8"/>
    </row>
    <row r="5886" spans="2:2" hidden="1" x14ac:dyDescent="0.15">
      <c r="B5886" s="8"/>
    </row>
    <row r="5887" spans="2:2" hidden="1" x14ac:dyDescent="0.15">
      <c r="B5887" s="8"/>
    </row>
    <row r="5888" spans="2:2" hidden="1" x14ac:dyDescent="0.15">
      <c r="B5888" s="8"/>
    </row>
    <row r="5889" spans="2:2" hidden="1" x14ac:dyDescent="0.15">
      <c r="B5889" s="8"/>
    </row>
    <row r="5890" spans="2:2" hidden="1" x14ac:dyDescent="0.15">
      <c r="B5890" s="8"/>
    </row>
    <row r="5891" spans="2:2" hidden="1" x14ac:dyDescent="0.15">
      <c r="B5891" s="8"/>
    </row>
    <row r="5892" spans="2:2" hidden="1" x14ac:dyDescent="0.15">
      <c r="B5892" s="8"/>
    </row>
    <row r="5893" spans="2:2" hidden="1" x14ac:dyDescent="0.15">
      <c r="B5893" s="8"/>
    </row>
    <row r="5894" spans="2:2" hidden="1" x14ac:dyDescent="0.15">
      <c r="B5894" s="8"/>
    </row>
    <row r="5895" spans="2:2" hidden="1" x14ac:dyDescent="0.15">
      <c r="B5895" s="8"/>
    </row>
    <row r="5896" spans="2:2" hidden="1" x14ac:dyDescent="0.15">
      <c r="B5896" s="8"/>
    </row>
    <row r="5897" spans="2:2" hidden="1" x14ac:dyDescent="0.15">
      <c r="B5897" s="8"/>
    </row>
    <row r="5898" spans="2:2" hidden="1" x14ac:dyDescent="0.15">
      <c r="B5898" s="8"/>
    </row>
    <row r="5899" spans="2:2" hidden="1" x14ac:dyDescent="0.15">
      <c r="B5899" s="8"/>
    </row>
    <row r="5900" spans="2:2" hidden="1" x14ac:dyDescent="0.15">
      <c r="B5900" s="8"/>
    </row>
    <row r="5901" spans="2:2" hidden="1" x14ac:dyDescent="0.15">
      <c r="B5901" s="8"/>
    </row>
    <row r="5902" spans="2:2" hidden="1" x14ac:dyDescent="0.15">
      <c r="B5902" s="8"/>
    </row>
    <row r="5903" spans="2:2" hidden="1" x14ac:dyDescent="0.15">
      <c r="B5903" s="8"/>
    </row>
    <row r="5904" spans="2:2" hidden="1" x14ac:dyDescent="0.15">
      <c r="B5904" s="8"/>
    </row>
    <row r="5905" spans="2:2" hidden="1" x14ac:dyDescent="0.15">
      <c r="B5905" s="8"/>
    </row>
    <row r="5906" spans="2:2" hidden="1" x14ac:dyDescent="0.15">
      <c r="B5906" s="8"/>
    </row>
    <row r="5907" spans="2:2" hidden="1" x14ac:dyDescent="0.15">
      <c r="B5907" s="8"/>
    </row>
    <row r="5908" spans="2:2" hidden="1" x14ac:dyDescent="0.15">
      <c r="B5908" s="8"/>
    </row>
    <row r="5909" spans="2:2" hidden="1" x14ac:dyDescent="0.15">
      <c r="B5909" s="8"/>
    </row>
    <row r="5910" spans="2:2" hidden="1" x14ac:dyDescent="0.15">
      <c r="B5910" s="8"/>
    </row>
    <row r="5911" spans="2:2" hidden="1" x14ac:dyDescent="0.15">
      <c r="B5911" s="8"/>
    </row>
    <row r="5912" spans="2:2" hidden="1" x14ac:dyDescent="0.15">
      <c r="B5912" s="8"/>
    </row>
    <row r="5913" spans="2:2" hidden="1" x14ac:dyDescent="0.15">
      <c r="B5913" s="8"/>
    </row>
    <row r="5914" spans="2:2" hidden="1" x14ac:dyDescent="0.15">
      <c r="B5914" s="8"/>
    </row>
    <row r="5915" spans="2:2" hidden="1" x14ac:dyDescent="0.15">
      <c r="B5915" s="8"/>
    </row>
    <row r="5916" spans="2:2" hidden="1" x14ac:dyDescent="0.15">
      <c r="B5916" s="8"/>
    </row>
    <row r="5917" spans="2:2" hidden="1" x14ac:dyDescent="0.15">
      <c r="B5917" s="8"/>
    </row>
    <row r="5918" spans="2:2" hidden="1" x14ac:dyDescent="0.15">
      <c r="B5918" s="8"/>
    </row>
    <row r="5919" spans="2:2" hidden="1" x14ac:dyDescent="0.15">
      <c r="B5919" s="8"/>
    </row>
    <row r="5920" spans="2:2" hidden="1" x14ac:dyDescent="0.15">
      <c r="B5920" s="8"/>
    </row>
    <row r="5921" spans="2:2" hidden="1" x14ac:dyDescent="0.15">
      <c r="B5921" s="8"/>
    </row>
    <row r="5922" spans="2:2" hidden="1" x14ac:dyDescent="0.15">
      <c r="B5922" s="8"/>
    </row>
    <row r="5923" spans="2:2" hidden="1" x14ac:dyDescent="0.15">
      <c r="B5923" s="8"/>
    </row>
    <row r="5924" spans="2:2" hidden="1" x14ac:dyDescent="0.15">
      <c r="B5924" s="8"/>
    </row>
    <row r="5925" spans="2:2" hidden="1" x14ac:dyDescent="0.15">
      <c r="B5925" s="8"/>
    </row>
    <row r="5926" spans="2:2" hidden="1" x14ac:dyDescent="0.15">
      <c r="B5926" s="8"/>
    </row>
    <row r="5927" spans="2:2" hidden="1" x14ac:dyDescent="0.15">
      <c r="B5927" s="8"/>
    </row>
    <row r="5928" spans="2:2" hidden="1" x14ac:dyDescent="0.15">
      <c r="B5928" s="8"/>
    </row>
    <row r="5929" spans="2:2" hidden="1" x14ac:dyDescent="0.15">
      <c r="B5929" s="8"/>
    </row>
    <row r="5930" spans="2:2" hidden="1" x14ac:dyDescent="0.15">
      <c r="B5930" s="8"/>
    </row>
    <row r="5931" spans="2:2" hidden="1" x14ac:dyDescent="0.15">
      <c r="B5931" s="8"/>
    </row>
    <row r="5932" spans="2:2" hidden="1" x14ac:dyDescent="0.15">
      <c r="B5932" s="8"/>
    </row>
    <row r="5933" spans="2:2" hidden="1" x14ac:dyDescent="0.15">
      <c r="B5933" s="8"/>
    </row>
    <row r="5934" spans="2:2" hidden="1" x14ac:dyDescent="0.15">
      <c r="B5934" s="8"/>
    </row>
    <row r="5935" spans="2:2" hidden="1" x14ac:dyDescent="0.15">
      <c r="B5935" s="8"/>
    </row>
    <row r="5936" spans="2:2" hidden="1" x14ac:dyDescent="0.15">
      <c r="B5936" s="8"/>
    </row>
    <row r="5937" spans="2:2" hidden="1" x14ac:dyDescent="0.15">
      <c r="B5937" s="8"/>
    </row>
    <row r="5938" spans="2:2" hidden="1" x14ac:dyDescent="0.15">
      <c r="B5938" s="8"/>
    </row>
    <row r="5939" spans="2:2" hidden="1" x14ac:dyDescent="0.15">
      <c r="B5939" s="8"/>
    </row>
    <row r="5940" spans="2:2" hidden="1" x14ac:dyDescent="0.15">
      <c r="B5940" s="8"/>
    </row>
    <row r="5941" spans="2:2" hidden="1" x14ac:dyDescent="0.15">
      <c r="B5941" s="8"/>
    </row>
    <row r="5942" spans="2:2" hidden="1" x14ac:dyDescent="0.15">
      <c r="B5942" s="8"/>
    </row>
    <row r="5943" spans="2:2" hidden="1" x14ac:dyDescent="0.15">
      <c r="B5943" s="8"/>
    </row>
    <row r="5944" spans="2:2" hidden="1" x14ac:dyDescent="0.15">
      <c r="B5944" s="8"/>
    </row>
    <row r="5945" spans="2:2" hidden="1" x14ac:dyDescent="0.15">
      <c r="B5945" s="8"/>
    </row>
    <row r="5946" spans="2:2" hidden="1" x14ac:dyDescent="0.15">
      <c r="B5946" s="8"/>
    </row>
    <row r="5947" spans="2:2" hidden="1" x14ac:dyDescent="0.15">
      <c r="B5947" s="8"/>
    </row>
    <row r="5948" spans="2:2" hidden="1" x14ac:dyDescent="0.15">
      <c r="B5948" s="8"/>
    </row>
    <row r="5949" spans="2:2" hidden="1" x14ac:dyDescent="0.15">
      <c r="B5949" s="8"/>
    </row>
    <row r="5950" spans="2:2" hidden="1" x14ac:dyDescent="0.15">
      <c r="B5950" s="8"/>
    </row>
    <row r="5951" spans="2:2" hidden="1" x14ac:dyDescent="0.15">
      <c r="B5951" s="8"/>
    </row>
    <row r="5952" spans="2:2" hidden="1" x14ac:dyDescent="0.15">
      <c r="B5952" s="8"/>
    </row>
    <row r="5953" spans="2:2" hidden="1" x14ac:dyDescent="0.15">
      <c r="B5953" s="8"/>
    </row>
    <row r="5954" spans="2:2" hidden="1" x14ac:dyDescent="0.15">
      <c r="B5954" s="8"/>
    </row>
    <row r="5955" spans="2:2" hidden="1" x14ac:dyDescent="0.15">
      <c r="B5955" s="8"/>
    </row>
    <row r="5956" spans="2:2" hidden="1" x14ac:dyDescent="0.15">
      <c r="B5956" s="8"/>
    </row>
    <row r="5957" spans="2:2" hidden="1" x14ac:dyDescent="0.15">
      <c r="B5957" s="8"/>
    </row>
    <row r="5958" spans="2:2" hidden="1" x14ac:dyDescent="0.15">
      <c r="B5958" s="8"/>
    </row>
    <row r="5959" spans="2:2" hidden="1" x14ac:dyDescent="0.15">
      <c r="B5959" s="8"/>
    </row>
    <row r="5960" spans="2:2" hidden="1" x14ac:dyDescent="0.15">
      <c r="B5960" s="8"/>
    </row>
    <row r="5961" spans="2:2" hidden="1" x14ac:dyDescent="0.15">
      <c r="B5961" s="8"/>
    </row>
    <row r="5962" spans="2:2" hidden="1" x14ac:dyDescent="0.15">
      <c r="B5962" s="8"/>
    </row>
    <row r="5963" spans="2:2" hidden="1" x14ac:dyDescent="0.15">
      <c r="B5963" s="8"/>
    </row>
    <row r="5964" spans="2:2" hidden="1" x14ac:dyDescent="0.15">
      <c r="B5964" s="8"/>
    </row>
    <row r="5965" spans="2:2" hidden="1" x14ac:dyDescent="0.15">
      <c r="B5965" s="8"/>
    </row>
    <row r="5966" spans="2:2" hidden="1" x14ac:dyDescent="0.15">
      <c r="B5966" s="8"/>
    </row>
    <row r="5967" spans="2:2" hidden="1" x14ac:dyDescent="0.15">
      <c r="B5967" s="8"/>
    </row>
    <row r="5968" spans="2:2" hidden="1" x14ac:dyDescent="0.15">
      <c r="B5968" s="8"/>
    </row>
    <row r="5969" spans="2:2" hidden="1" x14ac:dyDescent="0.15">
      <c r="B5969" s="8"/>
    </row>
    <row r="5970" spans="2:2" hidden="1" x14ac:dyDescent="0.15">
      <c r="B5970" s="8"/>
    </row>
    <row r="5971" spans="2:2" hidden="1" x14ac:dyDescent="0.15">
      <c r="B5971" s="8"/>
    </row>
    <row r="5972" spans="2:2" hidden="1" x14ac:dyDescent="0.15">
      <c r="B5972" s="8"/>
    </row>
    <row r="5973" spans="2:2" hidden="1" x14ac:dyDescent="0.15">
      <c r="B5973" s="8"/>
    </row>
    <row r="5974" spans="2:2" hidden="1" x14ac:dyDescent="0.15">
      <c r="B5974" s="8"/>
    </row>
    <row r="5975" spans="2:2" hidden="1" x14ac:dyDescent="0.15">
      <c r="B5975" s="8"/>
    </row>
    <row r="5976" spans="2:2" hidden="1" x14ac:dyDescent="0.15">
      <c r="B5976" s="8"/>
    </row>
    <row r="5977" spans="2:2" hidden="1" x14ac:dyDescent="0.15">
      <c r="B5977" s="8"/>
    </row>
    <row r="5978" spans="2:2" hidden="1" x14ac:dyDescent="0.15">
      <c r="B5978" s="8"/>
    </row>
    <row r="5979" spans="2:2" hidden="1" x14ac:dyDescent="0.15">
      <c r="B5979" s="8"/>
    </row>
    <row r="5980" spans="2:2" hidden="1" x14ac:dyDescent="0.15">
      <c r="B5980" s="8"/>
    </row>
    <row r="5981" spans="2:2" hidden="1" x14ac:dyDescent="0.15">
      <c r="B5981" s="8"/>
    </row>
    <row r="5982" spans="2:2" hidden="1" x14ac:dyDescent="0.15">
      <c r="B5982" s="8"/>
    </row>
    <row r="5983" spans="2:2" hidden="1" x14ac:dyDescent="0.15">
      <c r="B5983" s="8"/>
    </row>
    <row r="5984" spans="2:2" hidden="1" x14ac:dyDescent="0.15">
      <c r="B5984" s="8"/>
    </row>
    <row r="5985" spans="2:2" hidden="1" x14ac:dyDescent="0.15">
      <c r="B5985" s="8"/>
    </row>
    <row r="5986" spans="2:2" hidden="1" x14ac:dyDescent="0.15">
      <c r="B5986" s="8"/>
    </row>
    <row r="5987" spans="2:2" hidden="1" x14ac:dyDescent="0.15">
      <c r="B5987" s="8"/>
    </row>
    <row r="5988" spans="2:2" hidden="1" x14ac:dyDescent="0.15">
      <c r="B5988" s="8"/>
    </row>
    <row r="5989" spans="2:2" hidden="1" x14ac:dyDescent="0.15">
      <c r="B5989" s="8"/>
    </row>
    <row r="5990" spans="2:2" hidden="1" x14ac:dyDescent="0.15">
      <c r="B5990" s="8"/>
    </row>
    <row r="5991" spans="2:2" hidden="1" x14ac:dyDescent="0.15">
      <c r="B5991" s="8"/>
    </row>
    <row r="5992" spans="2:2" hidden="1" x14ac:dyDescent="0.15">
      <c r="B5992" s="8"/>
    </row>
    <row r="5993" spans="2:2" hidden="1" x14ac:dyDescent="0.15">
      <c r="B5993" s="8"/>
    </row>
    <row r="5994" spans="2:2" hidden="1" x14ac:dyDescent="0.15">
      <c r="B5994" s="8"/>
    </row>
    <row r="5995" spans="2:2" hidden="1" x14ac:dyDescent="0.15">
      <c r="B5995" s="8"/>
    </row>
    <row r="5996" spans="2:2" hidden="1" x14ac:dyDescent="0.15">
      <c r="B5996" s="8"/>
    </row>
    <row r="5997" spans="2:2" hidden="1" x14ac:dyDescent="0.15">
      <c r="B5997" s="8"/>
    </row>
    <row r="5998" spans="2:2" hidden="1" x14ac:dyDescent="0.15">
      <c r="B5998" s="8"/>
    </row>
    <row r="5999" spans="2:2" hidden="1" x14ac:dyDescent="0.15">
      <c r="B5999" s="8"/>
    </row>
    <row r="6000" spans="2:2" hidden="1" x14ac:dyDescent="0.15">
      <c r="B6000" s="8"/>
    </row>
    <row r="6001" spans="2:2" hidden="1" x14ac:dyDescent="0.15">
      <c r="B6001" s="8"/>
    </row>
    <row r="6002" spans="2:2" hidden="1" x14ac:dyDescent="0.15">
      <c r="B6002" s="8"/>
    </row>
    <row r="6003" spans="2:2" hidden="1" x14ac:dyDescent="0.15">
      <c r="B6003" s="8"/>
    </row>
    <row r="6004" spans="2:2" hidden="1" x14ac:dyDescent="0.15">
      <c r="B6004" s="8"/>
    </row>
    <row r="6005" spans="2:2" hidden="1" x14ac:dyDescent="0.15">
      <c r="B6005" s="8"/>
    </row>
    <row r="6006" spans="2:2" hidden="1" x14ac:dyDescent="0.15">
      <c r="B6006" s="8"/>
    </row>
    <row r="6007" spans="2:2" hidden="1" x14ac:dyDescent="0.15">
      <c r="B6007" s="8"/>
    </row>
    <row r="6008" spans="2:2" hidden="1" x14ac:dyDescent="0.15">
      <c r="B6008" s="8"/>
    </row>
    <row r="6009" spans="2:2" hidden="1" x14ac:dyDescent="0.15">
      <c r="B6009" s="8"/>
    </row>
    <row r="6010" spans="2:2" hidden="1" x14ac:dyDescent="0.15">
      <c r="B6010" s="8"/>
    </row>
    <row r="6011" spans="2:2" hidden="1" x14ac:dyDescent="0.15">
      <c r="B6011" s="8"/>
    </row>
    <row r="6012" spans="2:2" hidden="1" x14ac:dyDescent="0.15">
      <c r="B6012" s="8"/>
    </row>
    <row r="6013" spans="2:2" hidden="1" x14ac:dyDescent="0.15">
      <c r="B6013" s="8"/>
    </row>
    <row r="6014" spans="2:2" hidden="1" x14ac:dyDescent="0.15">
      <c r="B6014" s="8"/>
    </row>
    <row r="6015" spans="2:2" hidden="1" x14ac:dyDescent="0.15">
      <c r="B6015" s="8"/>
    </row>
    <row r="6016" spans="2:2" hidden="1" x14ac:dyDescent="0.15">
      <c r="B6016" s="8"/>
    </row>
    <row r="6017" spans="2:2" hidden="1" x14ac:dyDescent="0.15">
      <c r="B6017" s="8"/>
    </row>
    <row r="6018" spans="2:2" hidden="1" x14ac:dyDescent="0.15">
      <c r="B6018" s="8"/>
    </row>
    <row r="6019" spans="2:2" hidden="1" x14ac:dyDescent="0.15">
      <c r="B6019" s="8"/>
    </row>
    <row r="6020" spans="2:2" hidden="1" x14ac:dyDescent="0.15">
      <c r="B6020" s="8"/>
    </row>
    <row r="6021" spans="2:2" hidden="1" x14ac:dyDescent="0.15">
      <c r="B6021" s="8"/>
    </row>
    <row r="6022" spans="2:2" hidden="1" x14ac:dyDescent="0.15">
      <c r="B6022" s="8"/>
    </row>
    <row r="6023" spans="2:2" hidden="1" x14ac:dyDescent="0.15">
      <c r="B6023" s="8"/>
    </row>
    <row r="6024" spans="2:2" hidden="1" x14ac:dyDescent="0.15">
      <c r="B6024" s="8"/>
    </row>
    <row r="6025" spans="2:2" hidden="1" x14ac:dyDescent="0.15">
      <c r="B6025" s="8"/>
    </row>
    <row r="6026" spans="2:2" hidden="1" x14ac:dyDescent="0.15">
      <c r="B6026" s="8"/>
    </row>
    <row r="6027" spans="2:2" hidden="1" x14ac:dyDescent="0.15">
      <c r="B6027" s="8"/>
    </row>
    <row r="6028" spans="2:2" hidden="1" x14ac:dyDescent="0.15">
      <c r="B6028" s="8"/>
    </row>
    <row r="6029" spans="2:2" hidden="1" x14ac:dyDescent="0.15">
      <c r="B6029" s="8"/>
    </row>
    <row r="6030" spans="2:2" hidden="1" x14ac:dyDescent="0.15">
      <c r="B6030" s="8"/>
    </row>
    <row r="6031" spans="2:2" hidden="1" x14ac:dyDescent="0.15">
      <c r="B6031" s="8"/>
    </row>
    <row r="6032" spans="2:2" hidden="1" x14ac:dyDescent="0.15">
      <c r="B6032" s="8"/>
    </row>
    <row r="6033" spans="2:2" hidden="1" x14ac:dyDescent="0.15">
      <c r="B6033" s="8"/>
    </row>
    <row r="6034" spans="2:2" hidden="1" x14ac:dyDescent="0.15">
      <c r="B6034" s="8"/>
    </row>
    <row r="6035" spans="2:2" hidden="1" x14ac:dyDescent="0.15">
      <c r="B6035" s="8"/>
    </row>
    <row r="6036" spans="2:2" hidden="1" x14ac:dyDescent="0.15">
      <c r="B6036" s="8"/>
    </row>
    <row r="6037" spans="2:2" hidden="1" x14ac:dyDescent="0.15">
      <c r="B6037" s="8"/>
    </row>
    <row r="6038" spans="2:2" hidden="1" x14ac:dyDescent="0.15">
      <c r="B6038" s="8"/>
    </row>
    <row r="6039" spans="2:2" hidden="1" x14ac:dyDescent="0.15">
      <c r="B6039" s="8"/>
    </row>
    <row r="6040" spans="2:2" hidden="1" x14ac:dyDescent="0.15">
      <c r="B6040" s="8"/>
    </row>
    <row r="6041" spans="2:2" hidden="1" x14ac:dyDescent="0.15">
      <c r="B6041" s="8"/>
    </row>
    <row r="6042" spans="2:2" hidden="1" x14ac:dyDescent="0.15">
      <c r="B6042" s="8"/>
    </row>
    <row r="6043" spans="2:2" hidden="1" x14ac:dyDescent="0.15">
      <c r="B6043" s="8"/>
    </row>
    <row r="6044" spans="2:2" hidden="1" x14ac:dyDescent="0.15">
      <c r="B6044" s="8"/>
    </row>
    <row r="6045" spans="2:2" hidden="1" x14ac:dyDescent="0.15">
      <c r="B6045" s="8"/>
    </row>
    <row r="6046" spans="2:2" hidden="1" x14ac:dyDescent="0.15">
      <c r="B6046" s="8"/>
    </row>
    <row r="6047" spans="2:2" hidden="1" x14ac:dyDescent="0.15">
      <c r="B6047" s="8"/>
    </row>
    <row r="6048" spans="2:2" hidden="1" x14ac:dyDescent="0.15">
      <c r="B6048" s="8"/>
    </row>
    <row r="6049" spans="2:2" hidden="1" x14ac:dyDescent="0.15">
      <c r="B6049" s="8"/>
    </row>
    <row r="6050" spans="2:2" hidden="1" x14ac:dyDescent="0.15">
      <c r="B6050" s="8"/>
    </row>
    <row r="6051" spans="2:2" hidden="1" x14ac:dyDescent="0.15">
      <c r="B6051" s="8"/>
    </row>
    <row r="6052" spans="2:2" hidden="1" x14ac:dyDescent="0.15">
      <c r="B6052" s="8"/>
    </row>
    <row r="6053" spans="2:2" hidden="1" x14ac:dyDescent="0.15">
      <c r="B6053" s="8"/>
    </row>
    <row r="6054" spans="2:2" hidden="1" x14ac:dyDescent="0.15">
      <c r="B6054" s="8"/>
    </row>
    <row r="6055" spans="2:2" hidden="1" x14ac:dyDescent="0.15">
      <c r="B6055" s="8"/>
    </row>
    <row r="6056" spans="2:2" hidden="1" x14ac:dyDescent="0.15">
      <c r="B6056" s="8"/>
    </row>
    <row r="6057" spans="2:2" hidden="1" x14ac:dyDescent="0.15">
      <c r="B6057" s="8"/>
    </row>
    <row r="6058" spans="2:2" hidden="1" x14ac:dyDescent="0.15">
      <c r="B6058" s="8"/>
    </row>
    <row r="6059" spans="2:2" hidden="1" x14ac:dyDescent="0.15">
      <c r="B6059" s="8"/>
    </row>
    <row r="6060" spans="2:2" hidden="1" x14ac:dyDescent="0.15">
      <c r="B6060" s="8"/>
    </row>
    <row r="6061" spans="2:2" hidden="1" x14ac:dyDescent="0.15">
      <c r="B6061" s="8"/>
    </row>
    <row r="6062" spans="2:2" hidden="1" x14ac:dyDescent="0.15">
      <c r="B6062" s="8"/>
    </row>
    <row r="6063" spans="2:2" hidden="1" x14ac:dyDescent="0.15">
      <c r="B6063" s="8"/>
    </row>
    <row r="6064" spans="2:2" hidden="1" x14ac:dyDescent="0.15">
      <c r="B6064" s="8"/>
    </row>
    <row r="6065" spans="2:2" hidden="1" x14ac:dyDescent="0.15">
      <c r="B6065" s="8"/>
    </row>
    <row r="6066" spans="2:2" hidden="1" x14ac:dyDescent="0.15">
      <c r="B6066" s="8"/>
    </row>
    <row r="6067" spans="2:2" hidden="1" x14ac:dyDescent="0.15">
      <c r="B6067" s="8"/>
    </row>
    <row r="6068" spans="2:2" hidden="1" x14ac:dyDescent="0.15">
      <c r="B6068" s="8"/>
    </row>
    <row r="6069" spans="2:2" hidden="1" x14ac:dyDescent="0.15">
      <c r="B6069" s="8"/>
    </row>
    <row r="6070" spans="2:2" hidden="1" x14ac:dyDescent="0.15">
      <c r="B6070" s="8"/>
    </row>
    <row r="6071" spans="2:2" hidden="1" x14ac:dyDescent="0.15">
      <c r="B6071" s="8"/>
    </row>
    <row r="6072" spans="2:2" hidden="1" x14ac:dyDescent="0.15">
      <c r="B6072" s="8"/>
    </row>
    <row r="6073" spans="2:2" hidden="1" x14ac:dyDescent="0.15">
      <c r="B6073" s="8"/>
    </row>
    <row r="6074" spans="2:2" hidden="1" x14ac:dyDescent="0.15">
      <c r="B6074" s="8"/>
    </row>
    <row r="6075" spans="2:2" hidden="1" x14ac:dyDescent="0.15">
      <c r="B6075" s="8"/>
    </row>
    <row r="6076" spans="2:2" hidden="1" x14ac:dyDescent="0.15">
      <c r="B6076" s="8"/>
    </row>
    <row r="6077" spans="2:2" hidden="1" x14ac:dyDescent="0.15">
      <c r="B6077" s="8"/>
    </row>
    <row r="6078" spans="2:2" hidden="1" x14ac:dyDescent="0.15">
      <c r="B6078" s="8"/>
    </row>
    <row r="6079" spans="2:2" hidden="1" x14ac:dyDescent="0.15">
      <c r="B6079" s="8"/>
    </row>
    <row r="6080" spans="2:2" hidden="1" x14ac:dyDescent="0.15">
      <c r="B6080" s="8"/>
    </row>
    <row r="6081" spans="2:2" hidden="1" x14ac:dyDescent="0.15">
      <c r="B6081" s="8"/>
    </row>
    <row r="6082" spans="2:2" hidden="1" x14ac:dyDescent="0.15">
      <c r="B6082" s="8"/>
    </row>
    <row r="6083" spans="2:2" hidden="1" x14ac:dyDescent="0.15">
      <c r="B6083" s="8"/>
    </row>
    <row r="6084" spans="2:2" hidden="1" x14ac:dyDescent="0.15">
      <c r="B6084" s="8"/>
    </row>
    <row r="6085" spans="2:2" hidden="1" x14ac:dyDescent="0.15">
      <c r="B6085" s="8"/>
    </row>
    <row r="6086" spans="2:2" hidden="1" x14ac:dyDescent="0.15">
      <c r="B6086" s="8"/>
    </row>
    <row r="6087" spans="2:2" hidden="1" x14ac:dyDescent="0.15">
      <c r="B6087" s="8"/>
    </row>
    <row r="6088" spans="2:2" hidden="1" x14ac:dyDescent="0.15">
      <c r="B6088" s="8"/>
    </row>
    <row r="6089" spans="2:2" hidden="1" x14ac:dyDescent="0.15">
      <c r="B6089" s="8"/>
    </row>
    <row r="6090" spans="2:2" hidden="1" x14ac:dyDescent="0.15">
      <c r="B6090" s="8"/>
    </row>
    <row r="6091" spans="2:2" hidden="1" x14ac:dyDescent="0.15">
      <c r="B6091" s="8"/>
    </row>
    <row r="6092" spans="2:2" hidden="1" x14ac:dyDescent="0.15">
      <c r="B6092" s="8"/>
    </row>
    <row r="6093" spans="2:2" hidden="1" x14ac:dyDescent="0.15">
      <c r="B6093" s="8"/>
    </row>
    <row r="6094" spans="2:2" hidden="1" x14ac:dyDescent="0.15">
      <c r="B6094" s="8"/>
    </row>
    <row r="6095" spans="2:2" hidden="1" x14ac:dyDescent="0.15">
      <c r="B6095" s="8"/>
    </row>
    <row r="6096" spans="2:2" hidden="1" x14ac:dyDescent="0.15">
      <c r="B6096" s="8"/>
    </row>
    <row r="6097" spans="2:2" hidden="1" x14ac:dyDescent="0.15">
      <c r="B6097" s="8"/>
    </row>
    <row r="6098" spans="2:2" hidden="1" x14ac:dyDescent="0.15">
      <c r="B6098" s="8"/>
    </row>
    <row r="6099" spans="2:2" hidden="1" x14ac:dyDescent="0.15">
      <c r="B6099" s="8"/>
    </row>
    <row r="6100" spans="2:2" hidden="1" x14ac:dyDescent="0.15">
      <c r="B6100" s="8"/>
    </row>
    <row r="6101" spans="2:2" hidden="1" x14ac:dyDescent="0.15">
      <c r="B6101" s="8"/>
    </row>
    <row r="6102" spans="2:2" hidden="1" x14ac:dyDescent="0.15">
      <c r="B6102" s="8"/>
    </row>
    <row r="6103" spans="2:2" hidden="1" x14ac:dyDescent="0.15">
      <c r="B6103" s="8"/>
    </row>
    <row r="6104" spans="2:2" hidden="1" x14ac:dyDescent="0.15">
      <c r="B6104" s="8"/>
    </row>
    <row r="6105" spans="2:2" hidden="1" x14ac:dyDescent="0.15">
      <c r="B6105" s="8"/>
    </row>
    <row r="6106" spans="2:2" hidden="1" x14ac:dyDescent="0.15">
      <c r="B6106" s="8"/>
    </row>
    <row r="6107" spans="2:2" hidden="1" x14ac:dyDescent="0.15">
      <c r="B6107" s="8"/>
    </row>
    <row r="6108" spans="2:2" hidden="1" x14ac:dyDescent="0.15">
      <c r="B6108" s="8"/>
    </row>
    <row r="6109" spans="2:2" hidden="1" x14ac:dyDescent="0.15">
      <c r="B6109" s="8"/>
    </row>
    <row r="6110" spans="2:2" hidden="1" x14ac:dyDescent="0.15">
      <c r="B6110" s="8"/>
    </row>
    <row r="6111" spans="2:2" hidden="1" x14ac:dyDescent="0.15">
      <c r="B6111" s="8"/>
    </row>
    <row r="6112" spans="2:2" hidden="1" x14ac:dyDescent="0.15">
      <c r="B6112" s="8"/>
    </row>
    <row r="6113" spans="2:2" hidden="1" x14ac:dyDescent="0.15">
      <c r="B6113" s="8"/>
    </row>
    <row r="6114" spans="2:2" hidden="1" x14ac:dyDescent="0.15">
      <c r="B6114" s="8"/>
    </row>
    <row r="6115" spans="2:2" hidden="1" x14ac:dyDescent="0.15">
      <c r="B6115" s="8"/>
    </row>
    <row r="6116" spans="2:2" hidden="1" x14ac:dyDescent="0.15">
      <c r="B6116" s="8"/>
    </row>
    <row r="6117" spans="2:2" hidden="1" x14ac:dyDescent="0.15">
      <c r="B6117" s="8"/>
    </row>
    <row r="6118" spans="2:2" hidden="1" x14ac:dyDescent="0.15">
      <c r="B6118" s="8"/>
    </row>
    <row r="6119" spans="2:2" hidden="1" x14ac:dyDescent="0.15">
      <c r="B6119" s="8"/>
    </row>
    <row r="6120" spans="2:2" hidden="1" x14ac:dyDescent="0.15">
      <c r="B6120" s="8"/>
    </row>
    <row r="6121" spans="2:2" hidden="1" x14ac:dyDescent="0.15">
      <c r="B6121" s="8"/>
    </row>
    <row r="6122" spans="2:2" hidden="1" x14ac:dyDescent="0.15">
      <c r="B6122" s="8"/>
    </row>
    <row r="6123" spans="2:2" hidden="1" x14ac:dyDescent="0.15">
      <c r="B6123" s="8"/>
    </row>
    <row r="6124" spans="2:2" hidden="1" x14ac:dyDescent="0.15">
      <c r="B6124" s="8"/>
    </row>
    <row r="6125" spans="2:2" hidden="1" x14ac:dyDescent="0.15">
      <c r="B6125" s="8"/>
    </row>
    <row r="6126" spans="2:2" hidden="1" x14ac:dyDescent="0.15">
      <c r="B6126" s="8"/>
    </row>
    <row r="6127" spans="2:2" hidden="1" x14ac:dyDescent="0.15">
      <c r="B6127" s="8"/>
    </row>
    <row r="6128" spans="2:2" hidden="1" x14ac:dyDescent="0.15">
      <c r="B6128" s="8"/>
    </row>
    <row r="6129" spans="2:2" hidden="1" x14ac:dyDescent="0.15">
      <c r="B6129" s="8"/>
    </row>
    <row r="6130" spans="2:2" hidden="1" x14ac:dyDescent="0.15">
      <c r="B6130" s="8"/>
    </row>
    <row r="6131" spans="2:2" hidden="1" x14ac:dyDescent="0.15">
      <c r="B6131" s="8"/>
    </row>
    <row r="6132" spans="2:2" hidden="1" x14ac:dyDescent="0.15">
      <c r="B6132" s="8"/>
    </row>
    <row r="6133" spans="2:2" hidden="1" x14ac:dyDescent="0.15">
      <c r="B6133" s="8"/>
    </row>
    <row r="6134" spans="2:2" hidden="1" x14ac:dyDescent="0.15">
      <c r="B6134" s="8"/>
    </row>
    <row r="6135" spans="2:2" hidden="1" x14ac:dyDescent="0.15">
      <c r="B6135" s="8"/>
    </row>
    <row r="6136" spans="2:2" hidden="1" x14ac:dyDescent="0.15">
      <c r="B6136" s="8"/>
    </row>
    <row r="6137" spans="2:2" hidden="1" x14ac:dyDescent="0.15">
      <c r="B6137" s="8"/>
    </row>
    <row r="6138" spans="2:2" hidden="1" x14ac:dyDescent="0.15">
      <c r="B6138" s="8"/>
    </row>
    <row r="6139" spans="2:2" hidden="1" x14ac:dyDescent="0.15">
      <c r="B6139" s="8"/>
    </row>
    <row r="6140" spans="2:2" hidden="1" x14ac:dyDescent="0.15">
      <c r="B6140" s="8"/>
    </row>
    <row r="6141" spans="2:2" hidden="1" x14ac:dyDescent="0.15">
      <c r="B6141" s="8"/>
    </row>
    <row r="6142" spans="2:2" hidden="1" x14ac:dyDescent="0.15">
      <c r="B6142" s="8"/>
    </row>
    <row r="6143" spans="2:2" hidden="1" x14ac:dyDescent="0.15">
      <c r="B6143" s="8"/>
    </row>
    <row r="6144" spans="2:2" hidden="1" x14ac:dyDescent="0.15">
      <c r="B6144" s="8"/>
    </row>
    <row r="6145" spans="2:2" hidden="1" x14ac:dyDescent="0.15">
      <c r="B6145" s="8"/>
    </row>
    <row r="6146" spans="2:2" hidden="1" x14ac:dyDescent="0.15">
      <c r="B6146" s="8"/>
    </row>
    <row r="6147" spans="2:2" hidden="1" x14ac:dyDescent="0.15">
      <c r="B6147" s="8"/>
    </row>
    <row r="6148" spans="2:2" hidden="1" x14ac:dyDescent="0.15">
      <c r="B6148" s="8"/>
    </row>
    <row r="6149" spans="2:2" hidden="1" x14ac:dyDescent="0.15">
      <c r="B6149" s="8"/>
    </row>
    <row r="6150" spans="2:2" hidden="1" x14ac:dyDescent="0.15">
      <c r="B6150" s="8"/>
    </row>
    <row r="6151" spans="2:2" hidden="1" x14ac:dyDescent="0.15">
      <c r="B6151" s="8"/>
    </row>
    <row r="6152" spans="2:2" hidden="1" x14ac:dyDescent="0.15">
      <c r="B6152" s="8"/>
    </row>
    <row r="6153" spans="2:2" hidden="1" x14ac:dyDescent="0.15">
      <c r="B6153" s="8"/>
    </row>
    <row r="6154" spans="2:2" hidden="1" x14ac:dyDescent="0.15">
      <c r="B6154" s="8"/>
    </row>
    <row r="6155" spans="2:2" hidden="1" x14ac:dyDescent="0.15">
      <c r="B6155" s="8"/>
    </row>
    <row r="6156" spans="2:2" hidden="1" x14ac:dyDescent="0.15">
      <c r="B6156" s="8"/>
    </row>
    <row r="6157" spans="2:2" hidden="1" x14ac:dyDescent="0.15">
      <c r="B6157" s="8"/>
    </row>
    <row r="6158" spans="2:2" hidden="1" x14ac:dyDescent="0.15">
      <c r="B6158" s="8"/>
    </row>
    <row r="6159" spans="2:2" hidden="1" x14ac:dyDescent="0.15">
      <c r="B6159" s="8"/>
    </row>
    <row r="6160" spans="2:2" hidden="1" x14ac:dyDescent="0.15">
      <c r="B6160" s="8"/>
    </row>
    <row r="6161" spans="2:2" hidden="1" x14ac:dyDescent="0.15">
      <c r="B6161" s="8"/>
    </row>
    <row r="6162" spans="2:2" hidden="1" x14ac:dyDescent="0.15">
      <c r="B6162" s="8"/>
    </row>
    <row r="6163" spans="2:2" hidden="1" x14ac:dyDescent="0.15">
      <c r="B6163" s="8"/>
    </row>
    <row r="6164" spans="2:2" hidden="1" x14ac:dyDescent="0.15">
      <c r="B6164" s="8"/>
    </row>
    <row r="6165" spans="2:2" hidden="1" x14ac:dyDescent="0.15">
      <c r="B6165" s="8"/>
    </row>
    <row r="6166" spans="2:2" hidden="1" x14ac:dyDescent="0.15">
      <c r="B6166" s="8"/>
    </row>
    <row r="6167" spans="2:2" hidden="1" x14ac:dyDescent="0.15">
      <c r="B6167" s="8"/>
    </row>
    <row r="6168" spans="2:2" hidden="1" x14ac:dyDescent="0.15">
      <c r="B6168" s="8"/>
    </row>
    <row r="6169" spans="2:2" hidden="1" x14ac:dyDescent="0.15">
      <c r="B6169" s="8"/>
    </row>
    <row r="6170" spans="2:2" hidden="1" x14ac:dyDescent="0.15">
      <c r="B6170" s="8"/>
    </row>
    <row r="6171" spans="2:2" hidden="1" x14ac:dyDescent="0.15">
      <c r="B6171" s="8"/>
    </row>
    <row r="6172" spans="2:2" hidden="1" x14ac:dyDescent="0.15">
      <c r="B6172" s="8"/>
    </row>
    <row r="6173" spans="2:2" hidden="1" x14ac:dyDescent="0.15">
      <c r="B6173" s="8"/>
    </row>
    <row r="6174" spans="2:2" hidden="1" x14ac:dyDescent="0.15">
      <c r="B6174" s="8"/>
    </row>
    <row r="6175" spans="2:2" hidden="1" x14ac:dyDescent="0.15">
      <c r="B6175" s="8"/>
    </row>
    <row r="6176" spans="2:2" hidden="1" x14ac:dyDescent="0.15">
      <c r="B6176" s="8"/>
    </row>
    <row r="6177" spans="2:2" hidden="1" x14ac:dyDescent="0.15">
      <c r="B6177" s="8"/>
    </row>
    <row r="6178" spans="2:2" hidden="1" x14ac:dyDescent="0.15">
      <c r="B6178" s="8"/>
    </row>
    <row r="6179" spans="2:2" hidden="1" x14ac:dyDescent="0.15">
      <c r="B6179" s="8"/>
    </row>
    <row r="6180" spans="2:2" hidden="1" x14ac:dyDescent="0.15">
      <c r="B6180" s="8"/>
    </row>
    <row r="6181" spans="2:2" hidden="1" x14ac:dyDescent="0.15">
      <c r="B6181" s="8"/>
    </row>
    <row r="6182" spans="2:2" hidden="1" x14ac:dyDescent="0.15">
      <c r="B6182" s="8"/>
    </row>
    <row r="6183" spans="2:2" hidden="1" x14ac:dyDescent="0.15">
      <c r="B6183" s="8"/>
    </row>
    <row r="6184" spans="2:2" hidden="1" x14ac:dyDescent="0.15">
      <c r="B6184" s="8"/>
    </row>
    <row r="6185" spans="2:2" hidden="1" x14ac:dyDescent="0.15">
      <c r="B6185" s="8"/>
    </row>
    <row r="6186" spans="2:2" hidden="1" x14ac:dyDescent="0.15">
      <c r="B6186" s="8"/>
    </row>
    <row r="6187" spans="2:2" hidden="1" x14ac:dyDescent="0.15">
      <c r="B6187" s="8"/>
    </row>
    <row r="6188" spans="2:2" hidden="1" x14ac:dyDescent="0.15">
      <c r="B6188" s="8"/>
    </row>
    <row r="6189" spans="2:2" hidden="1" x14ac:dyDescent="0.15">
      <c r="B6189" s="8"/>
    </row>
    <row r="6190" spans="2:2" hidden="1" x14ac:dyDescent="0.15">
      <c r="B6190" s="8"/>
    </row>
    <row r="6191" spans="2:2" hidden="1" x14ac:dyDescent="0.15">
      <c r="B6191" s="8"/>
    </row>
    <row r="6192" spans="2:2" hidden="1" x14ac:dyDescent="0.15">
      <c r="B6192" s="8"/>
    </row>
    <row r="6193" spans="2:2" hidden="1" x14ac:dyDescent="0.15">
      <c r="B6193" s="8"/>
    </row>
    <row r="6194" spans="2:2" hidden="1" x14ac:dyDescent="0.15">
      <c r="B6194" s="8"/>
    </row>
    <row r="6195" spans="2:2" hidden="1" x14ac:dyDescent="0.15">
      <c r="B6195" s="8"/>
    </row>
    <row r="6196" spans="2:2" hidden="1" x14ac:dyDescent="0.15">
      <c r="B6196" s="8"/>
    </row>
    <row r="6197" spans="2:2" hidden="1" x14ac:dyDescent="0.15">
      <c r="B6197" s="8"/>
    </row>
    <row r="6198" spans="2:2" hidden="1" x14ac:dyDescent="0.15">
      <c r="B6198" s="8"/>
    </row>
    <row r="6199" spans="2:2" hidden="1" x14ac:dyDescent="0.15">
      <c r="B6199" s="8"/>
    </row>
    <row r="6200" spans="2:2" hidden="1" x14ac:dyDescent="0.15">
      <c r="B6200" s="8"/>
    </row>
    <row r="6201" spans="2:2" hidden="1" x14ac:dyDescent="0.15">
      <c r="B6201" s="8"/>
    </row>
    <row r="6202" spans="2:2" hidden="1" x14ac:dyDescent="0.15">
      <c r="B6202" s="8"/>
    </row>
    <row r="6203" spans="2:2" hidden="1" x14ac:dyDescent="0.15">
      <c r="B6203" s="8"/>
    </row>
    <row r="6204" spans="2:2" hidden="1" x14ac:dyDescent="0.15">
      <c r="B6204" s="8"/>
    </row>
    <row r="6205" spans="2:2" hidden="1" x14ac:dyDescent="0.15">
      <c r="B6205" s="8"/>
    </row>
    <row r="6206" spans="2:2" hidden="1" x14ac:dyDescent="0.15">
      <c r="B6206" s="8"/>
    </row>
    <row r="6207" spans="2:2" hidden="1" x14ac:dyDescent="0.15">
      <c r="B6207" s="8"/>
    </row>
    <row r="6208" spans="2:2" hidden="1" x14ac:dyDescent="0.15">
      <c r="B6208" s="8"/>
    </row>
    <row r="6209" spans="2:2" hidden="1" x14ac:dyDescent="0.15">
      <c r="B6209" s="8"/>
    </row>
    <row r="6210" spans="2:2" hidden="1" x14ac:dyDescent="0.15">
      <c r="B6210" s="8"/>
    </row>
    <row r="6211" spans="2:2" hidden="1" x14ac:dyDescent="0.15">
      <c r="B6211" s="8"/>
    </row>
    <row r="6212" spans="2:2" hidden="1" x14ac:dyDescent="0.15">
      <c r="B6212" s="8"/>
    </row>
    <row r="6213" spans="2:2" hidden="1" x14ac:dyDescent="0.15">
      <c r="B6213" s="8"/>
    </row>
    <row r="6214" spans="2:2" hidden="1" x14ac:dyDescent="0.15">
      <c r="B6214" s="8"/>
    </row>
    <row r="6215" spans="2:2" hidden="1" x14ac:dyDescent="0.15">
      <c r="B6215" s="8"/>
    </row>
    <row r="6216" spans="2:2" hidden="1" x14ac:dyDescent="0.15">
      <c r="B6216" s="8"/>
    </row>
    <row r="6217" spans="2:2" hidden="1" x14ac:dyDescent="0.15">
      <c r="B6217" s="8"/>
    </row>
    <row r="6218" spans="2:2" hidden="1" x14ac:dyDescent="0.15">
      <c r="B6218" s="8"/>
    </row>
    <row r="6219" spans="2:2" hidden="1" x14ac:dyDescent="0.15">
      <c r="B6219" s="8"/>
    </row>
    <row r="6220" spans="2:2" hidden="1" x14ac:dyDescent="0.15">
      <c r="B6220" s="8"/>
    </row>
    <row r="6221" spans="2:2" hidden="1" x14ac:dyDescent="0.15">
      <c r="B6221" s="8"/>
    </row>
    <row r="6222" spans="2:2" hidden="1" x14ac:dyDescent="0.15">
      <c r="B6222" s="8"/>
    </row>
    <row r="6223" spans="2:2" hidden="1" x14ac:dyDescent="0.15">
      <c r="B6223" s="8"/>
    </row>
    <row r="6224" spans="2:2" hidden="1" x14ac:dyDescent="0.15">
      <c r="B6224" s="8"/>
    </row>
    <row r="6225" spans="2:2" hidden="1" x14ac:dyDescent="0.15">
      <c r="B6225" s="8"/>
    </row>
    <row r="6226" spans="2:2" hidden="1" x14ac:dyDescent="0.15">
      <c r="B6226" s="8"/>
    </row>
    <row r="6227" spans="2:2" hidden="1" x14ac:dyDescent="0.15">
      <c r="B6227" s="8"/>
    </row>
    <row r="6228" spans="2:2" hidden="1" x14ac:dyDescent="0.15">
      <c r="B6228" s="8"/>
    </row>
    <row r="6229" spans="2:2" hidden="1" x14ac:dyDescent="0.15">
      <c r="B6229" s="8"/>
    </row>
    <row r="6230" spans="2:2" hidden="1" x14ac:dyDescent="0.15">
      <c r="B6230" s="8"/>
    </row>
    <row r="6231" spans="2:2" hidden="1" x14ac:dyDescent="0.15">
      <c r="B6231" s="8"/>
    </row>
    <row r="6232" spans="2:2" hidden="1" x14ac:dyDescent="0.15">
      <c r="B6232" s="8"/>
    </row>
    <row r="6233" spans="2:2" hidden="1" x14ac:dyDescent="0.15">
      <c r="B6233" s="8"/>
    </row>
    <row r="6234" spans="2:2" hidden="1" x14ac:dyDescent="0.15">
      <c r="B6234" s="8"/>
    </row>
    <row r="6235" spans="2:2" hidden="1" x14ac:dyDescent="0.15">
      <c r="B6235" s="8"/>
    </row>
    <row r="6236" spans="2:2" hidden="1" x14ac:dyDescent="0.15">
      <c r="B6236" s="8"/>
    </row>
    <row r="6237" spans="2:2" hidden="1" x14ac:dyDescent="0.15">
      <c r="B6237" s="8"/>
    </row>
    <row r="6238" spans="2:2" hidden="1" x14ac:dyDescent="0.15">
      <c r="B6238" s="8"/>
    </row>
    <row r="6239" spans="2:2" hidden="1" x14ac:dyDescent="0.15">
      <c r="B6239" s="8"/>
    </row>
    <row r="6240" spans="2:2" hidden="1" x14ac:dyDescent="0.15">
      <c r="B6240" s="8"/>
    </row>
    <row r="6241" spans="2:2" hidden="1" x14ac:dyDescent="0.15">
      <c r="B6241" s="8"/>
    </row>
    <row r="6242" spans="2:2" hidden="1" x14ac:dyDescent="0.15">
      <c r="B6242" s="8"/>
    </row>
    <row r="6243" spans="2:2" hidden="1" x14ac:dyDescent="0.15">
      <c r="B6243" s="8"/>
    </row>
    <row r="6244" spans="2:2" hidden="1" x14ac:dyDescent="0.15">
      <c r="B6244" s="8"/>
    </row>
    <row r="6245" spans="2:2" hidden="1" x14ac:dyDescent="0.15">
      <c r="B6245" s="8"/>
    </row>
    <row r="6246" spans="2:2" hidden="1" x14ac:dyDescent="0.15">
      <c r="B6246" s="8"/>
    </row>
    <row r="6247" spans="2:2" hidden="1" x14ac:dyDescent="0.15">
      <c r="B6247" s="8"/>
    </row>
    <row r="6248" spans="2:2" hidden="1" x14ac:dyDescent="0.15">
      <c r="B6248" s="8"/>
    </row>
    <row r="6249" spans="2:2" hidden="1" x14ac:dyDescent="0.15">
      <c r="B6249" s="8"/>
    </row>
    <row r="6250" spans="2:2" hidden="1" x14ac:dyDescent="0.15">
      <c r="B6250" s="8"/>
    </row>
    <row r="6251" spans="2:2" hidden="1" x14ac:dyDescent="0.15">
      <c r="B6251" s="8"/>
    </row>
    <row r="6252" spans="2:2" hidden="1" x14ac:dyDescent="0.15">
      <c r="B6252" s="8"/>
    </row>
    <row r="6253" spans="2:2" hidden="1" x14ac:dyDescent="0.15">
      <c r="B6253" s="8"/>
    </row>
    <row r="6254" spans="2:2" hidden="1" x14ac:dyDescent="0.15">
      <c r="B6254" s="8"/>
    </row>
    <row r="6255" spans="2:2" hidden="1" x14ac:dyDescent="0.15">
      <c r="B6255" s="8"/>
    </row>
    <row r="6256" spans="2:2" hidden="1" x14ac:dyDescent="0.15">
      <c r="B6256" s="8"/>
    </row>
    <row r="6257" spans="2:2" hidden="1" x14ac:dyDescent="0.15">
      <c r="B6257" s="8"/>
    </row>
    <row r="6258" spans="2:2" hidden="1" x14ac:dyDescent="0.15">
      <c r="B6258" s="8"/>
    </row>
    <row r="6259" spans="2:2" hidden="1" x14ac:dyDescent="0.15">
      <c r="B6259" s="8"/>
    </row>
    <row r="6260" spans="2:2" hidden="1" x14ac:dyDescent="0.15">
      <c r="B6260" s="8"/>
    </row>
    <row r="6261" spans="2:2" hidden="1" x14ac:dyDescent="0.15">
      <c r="B6261" s="8"/>
    </row>
    <row r="6262" spans="2:2" hidden="1" x14ac:dyDescent="0.15">
      <c r="B6262" s="8"/>
    </row>
    <row r="6263" spans="2:2" hidden="1" x14ac:dyDescent="0.15">
      <c r="B6263" s="8"/>
    </row>
    <row r="6264" spans="2:2" hidden="1" x14ac:dyDescent="0.15">
      <c r="B6264" s="8"/>
    </row>
    <row r="6265" spans="2:2" hidden="1" x14ac:dyDescent="0.15">
      <c r="B6265" s="8"/>
    </row>
    <row r="6266" spans="2:2" hidden="1" x14ac:dyDescent="0.15">
      <c r="B6266" s="8"/>
    </row>
    <row r="6267" spans="2:2" hidden="1" x14ac:dyDescent="0.15">
      <c r="B6267" s="8"/>
    </row>
    <row r="6268" spans="2:2" hidden="1" x14ac:dyDescent="0.15">
      <c r="B6268" s="8"/>
    </row>
    <row r="6269" spans="2:2" hidden="1" x14ac:dyDescent="0.15">
      <c r="B6269" s="8"/>
    </row>
    <row r="6270" spans="2:2" hidden="1" x14ac:dyDescent="0.15">
      <c r="B6270" s="8"/>
    </row>
    <row r="6271" spans="2:2" hidden="1" x14ac:dyDescent="0.15">
      <c r="B6271" s="8"/>
    </row>
    <row r="6272" spans="2:2" hidden="1" x14ac:dyDescent="0.15">
      <c r="B6272" s="8"/>
    </row>
    <row r="6273" spans="2:2" hidden="1" x14ac:dyDescent="0.15">
      <c r="B6273" s="8"/>
    </row>
    <row r="6274" spans="2:2" hidden="1" x14ac:dyDescent="0.15">
      <c r="B6274" s="8"/>
    </row>
    <row r="6275" spans="2:2" hidden="1" x14ac:dyDescent="0.15">
      <c r="B6275" s="8"/>
    </row>
    <row r="6276" spans="2:2" hidden="1" x14ac:dyDescent="0.15">
      <c r="B6276" s="8"/>
    </row>
    <row r="6277" spans="2:2" hidden="1" x14ac:dyDescent="0.15">
      <c r="B6277" s="8"/>
    </row>
    <row r="6278" spans="2:2" hidden="1" x14ac:dyDescent="0.15">
      <c r="B6278" s="8"/>
    </row>
    <row r="6279" spans="2:2" hidden="1" x14ac:dyDescent="0.15">
      <c r="B6279" s="8"/>
    </row>
    <row r="6280" spans="2:2" hidden="1" x14ac:dyDescent="0.15">
      <c r="B6280" s="8"/>
    </row>
    <row r="6281" spans="2:2" hidden="1" x14ac:dyDescent="0.15">
      <c r="B6281" s="8"/>
    </row>
    <row r="6282" spans="2:2" hidden="1" x14ac:dyDescent="0.15">
      <c r="B6282" s="8"/>
    </row>
    <row r="6283" spans="2:2" hidden="1" x14ac:dyDescent="0.15">
      <c r="B6283" s="8"/>
    </row>
    <row r="6284" spans="2:2" hidden="1" x14ac:dyDescent="0.15">
      <c r="B6284" s="8"/>
    </row>
    <row r="6285" spans="2:2" hidden="1" x14ac:dyDescent="0.15">
      <c r="B6285" s="8"/>
    </row>
    <row r="6286" spans="2:2" hidden="1" x14ac:dyDescent="0.15">
      <c r="B6286" s="8"/>
    </row>
    <row r="6287" spans="2:2" hidden="1" x14ac:dyDescent="0.15">
      <c r="B6287" s="8"/>
    </row>
    <row r="6288" spans="2:2" hidden="1" x14ac:dyDescent="0.15">
      <c r="B6288" s="8"/>
    </row>
    <row r="6289" spans="2:2" hidden="1" x14ac:dyDescent="0.15">
      <c r="B6289" s="8"/>
    </row>
    <row r="6290" spans="2:2" hidden="1" x14ac:dyDescent="0.15">
      <c r="B6290" s="8"/>
    </row>
    <row r="6291" spans="2:2" hidden="1" x14ac:dyDescent="0.15">
      <c r="B6291" s="8"/>
    </row>
    <row r="6292" spans="2:2" hidden="1" x14ac:dyDescent="0.15">
      <c r="B6292" s="8"/>
    </row>
    <row r="6293" spans="2:2" hidden="1" x14ac:dyDescent="0.15">
      <c r="B6293" s="8"/>
    </row>
    <row r="6294" spans="2:2" hidden="1" x14ac:dyDescent="0.15">
      <c r="B6294" s="8"/>
    </row>
    <row r="6295" spans="2:2" hidden="1" x14ac:dyDescent="0.15">
      <c r="B6295" s="8"/>
    </row>
    <row r="6296" spans="2:2" hidden="1" x14ac:dyDescent="0.15">
      <c r="B6296" s="8"/>
    </row>
    <row r="6297" spans="2:2" hidden="1" x14ac:dyDescent="0.15">
      <c r="B6297" s="8"/>
    </row>
    <row r="6298" spans="2:2" hidden="1" x14ac:dyDescent="0.15">
      <c r="B6298" s="8"/>
    </row>
    <row r="6299" spans="2:2" hidden="1" x14ac:dyDescent="0.15">
      <c r="B6299" s="8"/>
    </row>
    <row r="6300" spans="2:2" hidden="1" x14ac:dyDescent="0.15">
      <c r="B6300" s="8"/>
    </row>
    <row r="6301" spans="2:2" hidden="1" x14ac:dyDescent="0.15">
      <c r="B6301" s="8"/>
    </row>
    <row r="6302" spans="2:2" hidden="1" x14ac:dyDescent="0.15">
      <c r="B6302" s="8"/>
    </row>
    <row r="6303" spans="2:2" hidden="1" x14ac:dyDescent="0.15">
      <c r="B6303" s="8"/>
    </row>
    <row r="6304" spans="2:2" hidden="1" x14ac:dyDescent="0.15">
      <c r="B6304" s="8"/>
    </row>
    <row r="6305" spans="2:2" hidden="1" x14ac:dyDescent="0.15">
      <c r="B6305" s="8"/>
    </row>
    <row r="6306" spans="2:2" hidden="1" x14ac:dyDescent="0.15">
      <c r="B6306" s="8"/>
    </row>
    <row r="6307" spans="2:2" hidden="1" x14ac:dyDescent="0.15">
      <c r="B6307" s="8"/>
    </row>
    <row r="6308" spans="2:2" hidden="1" x14ac:dyDescent="0.15">
      <c r="B6308" s="8"/>
    </row>
    <row r="6309" spans="2:2" hidden="1" x14ac:dyDescent="0.15">
      <c r="B6309" s="8"/>
    </row>
    <row r="6310" spans="2:2" hidden="1" x14ac:dyDescent="0.15">
      <c r="B6310" s="8"/>
    </row>
    <row r="6311" spans="2:2" hidden="1" x14ac:dyDescent="0.15">
      <c r="B6311" s="8"/>
    </row>
    <row r="6312" spans="2:2" hidden="1" x14ac:dyDescent="0.15">
      <c r="B6312" s="8"/>
    </row>
    <row r="6313" spans="2:2" hidden="1" x14ac:dyDescent="0.15">
      <c r="B6313" s="8"/>
    </row>
    <row r="6314" spans="2:2" hidden="1" x14ac:dyDescent="0.15">
      <c r="B6314" s="8"/>
    </row>
    <row r="6315" spans="2:2" hidden="1" x14ac:dyDescent="0.15">
      <c r="B6315" s="8"/>
    </row>
    <row r="6316" spans="2:2" hidden="1" x14ac:dyDescent="0.15">
      <c r="B6316" s="8"/>
    </row>
    <row r="6317" spans="2:2" hidden="1" x14ac:dyDescent="0.15">
      <c r="B6317" s="8"/>
    </row>
    <row r="6318" spans="2:2" hidden="1" x14ac:dyDescent="0.15">
      <c r="B6318" s="8"/>
    </row>
    <row r="6319" spans="2:2" hidden="1" x14ac:dyDescent="0.15">
      <c r="B6319" s="8"/>
    </row>
    <row r="6320" spans="2:2" hidden="1" x14ac:dyDescent="0.15">
      <c r="B6320" s="8"/>
    </row>
    <row r="6321" spans="2:2" hidden="1" x14ac:dyDescent="0.15">
      <c r="B6321" s="8"/>
    </row>
    <row r="6322" spans="2:2" hidden="1" x14ac:dyDescent="0.15">
      <c r="B6322" s="8"/>
    </row>
    <row r="6323" spans="2:2" hidden="1" x14ac:dyDescent="0.15">
      <c r="B6323" s="8"/>
    </row>
    <row r="6324" spans="2:2" hidden="1" x14ac:dyDescent="0.15">
      <c r="B6324" s="8"/>
    </row>
    <row r="6325" spans="2:2" hidden="1" x14ac:dyDescent="0.15">
      <c r="B6325" s="8"/>
    </row>
    <row r="6326" spans="2:2" hidden="1" x14ac:dyDescent="0.15">
      <c r="B6326" s="8"/>
    </row>
    <row r="6327" spans="2:2" hidden="1" x14ac:dyDescent="0.15">
      <c r="B6327" s="8"/>
    </row>
    <row r="6328" spans="2:2" hidden="1" x14ac:dyDescent="0.15">
      <c r="B6328" s="8"/>
    </row>
    <row r="6329" spans="2:2" hidden="1" x14ac:dyDescent="0.15">
      <c r="B6329" s="8"/>
    </row>
    <row r="6330" spans="2:2" hidden="1" x14ac:dyDescent="0.15">
      <c r="B6330" s="8"/>
    </row>
    <row r="6331" spans="2:2" hidden="1" x14ac:dyDescent="0.15">
      <c r="B6331" s="8"/>
    </row>
    <row r="6332" spans="2:2" hidden="1" x14ac:dyDescent="0.15">
      <c r="B6332" s="8"/>
    </row>
    <row r="6333" spans="2:2" hidden="1" x14ac:dyDescent="0.15">
      <c r="B6333" s="8"/>
    </row>
    <row r="6334" spans="2:2" hidden="1" x14ac:dyDescent="0.15">
      <c r="B6334" s="8"/>
    </row>
    <row r="6335" spans="2:2" hidden="1" x14ac:dyDescent="0.15">
      <c r="B6335" s="8"/>
    </row>
    <row r="6336" spans="2:2" hidden="1" x14ac:dyDescent="0.15">
      <c r="B6336" s="8"/>
    </row>
    <row r="6337" spans="2:2" hidden="1" x14ac:dyDescent="0.15">
      <c r="B6337" s="8"/>
    </row>
    <row r="6338" spans="2:2" hidden="1" x14ac:dyDescent="0.15">
      <c r="B6338" s="8"/>
    </row>
    <row r="6339" spans="2:2" hidden="1" x14ac:dyDescent="0.15">
      <c r="B6339" s="8"/>
    </row>
    <row r="6340" spans="2:2" hidden="1" x14ac:dyDescent="0.15">
      <c r="B6340" s="8"/>
    </row>
    <row r="6341" spans="2:2" hidden="1" x14ac:dyDescent="0.15">
      <c r="B6341" s="8"/>
    </row>
    <row r="6342" spans="2:2" hidden="1" x14ac:dyDescent="0.15">
      <c r="B6342" s="8"/>
    </row>
    <row r="6343" spans="2:2" hidden="1" x14ac:dyDescent="0.15">
      <c r="B6343" s="8"/>
    </row>
    <row r="6344" spans="2:2" hidden="1" x14ac:dyDescent="0.15">
      <c r="B6344" s="8"/>
    </row>
    <row r="6345" spans="2:2" hidden="1" x14ac:dyDescent="0.15">
      <c r="B6345" s="8"/>
    </row>
    <row r="6346" spans="2:2" hidden="1" x14ac:dyDescent="0.15">
      <c r="B6346" s="8"/>
    </row>
    <row r="6347" spans="2:2" hidden="1" x14ac:dyDescent="0.15">
      <c r="B6347" s="8"/>
    </row>
    <row r="6348" spans="2:2" hidden="1" x14ac:dyDescent="0.15">
      <c r="B6348" s="8"/>
    </row>
    <row r="6349" spans="2:2" hidden="1" x14ac:dyDescent="0.15">
      <c r="B6349" s="8"/>
    </row>
    <row r="6350" spans="2:2" hidden="1" x14ac:dyDescent="0.15">
      <c r="B6350" s="8"/>
    </row>
    <row r="6351" spans="2:2" hidden="1" x14ac:dyDescent="0.15">
      <c r="B6351" s="8"/>
    </row>
    <row r="6352" spans="2:2" hidden="1" x14ac:dyDescent="0.15">
      <c r="B6352" s="8"/>
    </row>
    <row r="6353" spans="2:2" hidden="1" x14ac:dyDescent="0.15">
      <c r="B6353" s="8"/>
    </row>
    <row r="6354" spans="2:2" hidden="1" x14ac:dyDescent="0.15">
      <c r="B6354" s="8"/>
    </row>
    <row r="6355" spans="2:2" hidden="1" x14ac:dyDescent="0.15">
      <c r="B6355" s="8"/>
    </row>
    <row r="6356" spans="2:2" hidden="1" x14ac:dyDescent="0.15">
      <c r="B6356" s="8"/>
    </row>
    <row r="6357" spans="2:2" hidden="1" x14ac:dyDescent="0.15">
      <c r="B6357" s="8"/>
    </row>
    <row r="6358" spans="2:2" hidden="1" x14ac:dyDescent="0.15">
      <c r="B6358" s="8"/>
    </row>
    <row r="6359" spans="2:2" hidden="1" x14ac:dyDescent="0.15">
      <c r="B6359" s="8"/>
    </row>
    <row r="6360" spans="2:2" hidden="1" x14ac:dyDescent="0.15">
      <c r="B6360" s="8"/>
    </row>
    <row r="6361" spans="2:2" hidden="1" x14ac:dyDescent="0.15">
      <c r="B6361" s="8"/>
    </row>
    <row r="6362" spans="2:2" hidden="1" x14ac:dyDescent="0.15">
      <c r="B6362" s="8"/>
    </row>
    <row r="6363" spans="2:2" hidden="1" x14ac:dyDescent="0.15">
      <c r="B6363" s="8"/>
    </row>
    <row r="6364" spans="2:2" hidden="1" x14ac:dyDescent="0.15">
      <c r="B6364" s="8"/>
    </row>
    <row r="6365" spans="2:2" hidden="1" x14ac:dyDescent="0.15">
      <c r="B6365" s="8"/>
    </row>
    <row r="6366" spans="2:2" hidden="1" x14ac:dyDescent="0.15">
      <c r="B6366" s="8"/>
    </row>
    <row r="6367" spans="2:2" hidden="1" x14ac:dyDescent="0.15">
      <c r="B6367" s="8"/>
    </row>
    <row r="6368" spans="2:2" hidden="1" x14ac:dyDescent="0.15">
      <c r="B6368" s="8"/>
    </row>
    <row r="6369" spans="2:2" hidden="1" x14ac:dyDescent="0.15">
      <c r="B6369" s="8"/>
    </row>
    <row r="6370" spans="2:2" hidden="1" x14ac:dyDescent="0.15">
      <c r="B6370" s="8"/>
    </row>
    <row r="6371" spans="2:2" hidden="1" x14ac:dyDescent="0.15">
      <c r="B6371" s="8"/>
    </row>
    <row r="6372" spans="2:2" hidden="1" x14ac:dyDescent="0.15">
      <c r="B6372" s="8"/>
    </row>
    <row r="6373" spans="2:2" hidden="1" x14ac:dyDescent="0.15">
      <c r="B6373" s="8"/>
    </row>
    <row r="6374" spans="2:2" hidden="1" x14ac:dyDescent="0.15">
      <c r="B6374" s="8"/>
    </row>
    <row r="6375" spans="2:2" hidden="1" x14ac:dyDescent="0.15">
      <c r="B6375" s="8"/>
    </row>
    <row r="6376" spans="2:2" hidden="1" x14ac:dyDescent="0.15">
      <c r="B6376" s="8"/>
    </row>
    <row r="6377" spans="2:2" hidden="1" x14ac:dyDescent="0.15">
      <c r="B6377" s="8"/>
    </row>
    <row r="6378" spans="2:2" hidden="1" x14ac:dyDescent="0.15">
      <c r="B6378" s="8"/>
    </row>
    <row r="6379" spans="2:2" hidden="1" x14ac:dyDescent="0.15">
      <c r="B6379" s="8"/>
    </row>
    <row r="6380" spans="2:2" hidden="1" x14ac:dyDescent="0.15">
      <c r="B6380" s="8"/>
    </row>
    <row r="6381" spans="2:2" hidden="1" x14ac:dyDescent="0.15">
      <c r="B6381" s="8"/>
    </row>
    <row r="6382" spans="2:2" hidden="1" x14ac:dyDescent="0.15">
      <c r="B6382" s="8"/>
    </row>
    <row r="6383" spans="2:2" hidden="1" x14ac:dyDescent="0.15">
      <c r="B6383" s="8"/>
    </row>
    <row r="6384" spans="2:2" hidden="1" x14ac:dyDescent="0.15">
      <c r="B6384" s="8"/>
    </row>
    <row r="6385" spans="2:2" hidden="1" x14ac:dyDescent="0.15">
      <c r="B6385" s="8"/>
    </row>
    <row r="6386" spans="2:2" hidden="1" x14ac:dyDescent="0.15">
      <c r="B6386" s="8"/>
    </row>
    <row r="6387" spans="2:2" hidden="1" x14ac:dyDescent="0.15">
      <c r="B6387" s="8"/>
    </row>
    <row r="6388" spans="2:2" hidden="1" x14ac:dyDescent="0.15">
      <c r="B6388" s="8"/>
    </row>
    <row r="6389" spans="2:2" hidden="1" x14ac:dyDescent="0.15">
      <c r="B6389" s="8"/>
    </row>
    <row r="6390" spans="2:2" hidden="1" x14ac:dyDescent="0.15">
      <c r="B6390" s="8"/>
    </row>
    <row r="6391" spans="2:2" hidden="1" x14ac:dyDescent="0.15">
      <c r="B6391" s="8"/>
    </row>
    <row r="6392" spans="2:2" hidden="1" x14ac:dyDescent="0.15">
      <c r="B6392" s="8"/>
    </row>
    <row r="6393" spans="2:2" hidden="1" x14ac:dyDescent="0.15">
      <c r="B6393" s="8"/>
    </row>
    <row r="6394" spans="2:2" hidden="1" x14ac:dyDescent="0.15">
      <c r="B6394" s="8"/>
    </row>
    <row r="6395" spans="2:2" hidden="1" x14ac:dyDescent="0.15">
      <c r="B6395" s="8"/>
    </row>
    <row r="6396" spans="2:2" hidden="1" x14ac:dyDescent="0.15">
      <c r="B6396" s="8"/>
    </row>
    <row r="6397" spans="2:2" hidden="1" x14ac:dyDescent="0.15">
      <c r="B6397" s="8"/>
    </row>
    <row r="6398" spans="2:2" hidden="1" x14ac:dyDescent="0.15">
      <c r="B6398" s="8"/>
    </row>
    <row r="6399" spans="2:2" hidden="1" x14ac:dyDescent="0.15">
      <c r="B6399" s="8"/>
    </row>
    <row r="6400" spans="2:2" hidden="1" x14ac:dyDescent="0.15">
      <c r="B6400" s="8"/>
    </row>
    <row r="6401" spans="2:2" hidden="1" x14ac:dyDescent="0.15">
      <c r="B6401" s="8"/>
    </row>
    <row r="6402" spans="2:2" hidden="1" x14ac:dyDescent="0.15">
      <c r="B6402" s="8"/>
    </row>
    <row r="6403" spans="2:2" hidden="1" x14ac:dyDescent="0.15">
      <c r="B6403" s="8"/>
    </row>
    <row r="6404" spans="2:2" hidden="1" x14ac:dyDescent="0.15">
      <c r="B6404" s="8"/>
    </row>
    <row r="6405" spans="2:2" hidden="1" x14ac:dyDescent="0.15">
      <c r="B6405" s="8"/>
    </row>
    <row r="6406" spans="2:2" hidden="1" x14ac:dyDescent="0.15">
      <c r="B6406" s="8"/>
    </row>
    <row r="6407" spans="2:2" hidden="1" x14ac:dyDescent="0.15">
      <c r="B6407" s="8"/>
    </row>
    <row r="6408" spans="2:2" hidden="1" x14ac:dyDescent="0.15">
      <c r="B6408" s="8"/>
    </row>
    <row r="6409" spans="2:2" hidden="1" x14ac:dyDescent="0.15">
      <c r="B6409" s="8"/>
    </row>
    <row r="6410" spans="2:2" hidden="1" x14ac:dyDescent="0.15">
      <c r="B6410" s="8"/>
    </row>
    <row r="6411" spans="2:2" hidden="1" x14ac:dyDescent="0.15">
      <c r="B6411" s="8"/>
    </row>
    <row r="6412" spans="2:2" hidden="1" x14ac:dyDescent="0.15">
      <c r="B6412" s="8"/>
    </row>
    <row r="6413" spans="2:2" hidden="1" x14ac:dyDescent="0.15">
      <c r="B6413" s="8"/>
    </row>
    <row r="6414" spans="2:2" hidden="1" x14ac:dyDescent="0.15">
      <c r="B6414" s="8"/>
    </row>
    <row r="6415" spans="2:2" hidden="1" x14ac:dyDescent="0.15">
      <c r="B6415" s="8"/>
    </row>
    <row r="6416" spans="2:2" hidden="1" x14ac:dyDescent="0.15">
      <c r="B6416" s="8"/>
    </row>
    <row r="6417" spans="2:2" hidden="1" x14ac:dyDescent="0.15">
      <c r="B6417" s="8"/>
    </row>
    <row r="6418" spans="2:2" hidden="1" x14ac:dyDescent="0.15">
      <c r="B6418" s="8"/>
    </row>
    <row r="6419" spans="2:2" hidden="1" x14ac:dyDescent="0.15">
      <c r="B6419" s="8"/>
    </row>
    <row r="6420" spans="2:2" hidden="1" x14ac:dyDescent="0.15">
      <c r="B6420" s="8"/>
    </row>
    <row r="6421" spans="2:2" hidden="1" x14ac:dyDescent="0.15">
      <c r="B6421" s="8"/>
    </row>
    <row r="6422" spans="2:2" hidden="1" x14ac:dyDescent="0.15">
      <c r="B6422" s="8"/>
    </row>
    <row r="6423" spans="2:2" hidden="1" x14ac:dyDescent="0.15">
      <c r="B6423" s="8"/>
    </row>
    <row r="6424" spans="2:2" hidden="1" x14ac:dyDescent="0.15">
      <c r="B6424" s="8"/>
    </row>
    <row r="6425" spans="2:2" hidden="1" x14ac:dyDescent="0.15">
      <c r="B6425" s="8"/>
    </row>
    <row r="6426" spans="2:2" hidden="1" x14ac:dyDescent="0.15">
      <c r="B6426" s="8"/>
    </row>
    <row r="6427" spans="2:2" hidden="1" x14ac:dyDescent="0.15">
      <c r="B6427" s="8"/>
    </row>
    <row r="6428" spans="2:2" hidden="1" x14ac:dyDescent="0.15">
      <c r="B6428" s="8"/>
    </row>
    <row r="6429" spans="2:2" hidden="1" x14ac:dyDescent="0.15">
      <c r="B6429" s="8"/>
    </row>
    <row r="6430" spans="2:2" hidden="1" x14ac:dyDescent="0.15">
      <c r="B6430" s="8"/>
    </row>
    <row r="6431" spans="2:2" hidden="1" x14ac:dyDescent="0.15">
      <c r="B6431" s="8"/>
    </row>
    <row r="6432" spans="2:2" hidden="1" x14ac:dyDescent="0.15">
      <c r="B6432" s="8"/>
    </row>
    <row r="6433" spans="2:2" hidden="1" x14ac:dyDescent="0.15">
      <c r="B6433" s="8"/>
    </row>
    <row r="6434" spans="2:2" hidden="1" x14ac:dyDescent="0.15">
      <c r="B6434" s="8"/>
    </row>
    <row r="6435" spans="2:2" hidden="1" x14ac:dyDescent="0.15">
      <c r="B6435" s="8"/>
    </row>
    <row r="6436" spans="2:2" hidden="1" x14ac:dyDescent="0.15">
      <c r="B6436" s="8"/>
    </row>
    <row r="6437" spans="2:2" hidden="1" x14ac:dyDescent="0.15">
      <c r="B6437" s="8"/>
    </row>
    <row r="6438" spans="2:2" hidden="1" x14ac:dyDescent="0.15">
      <c r="B6438" s="8"/>
    </row>
    <row r="6439" spans="2:2" hidden="1" x14ac:dyDescent="0.15">
      <c r="B6439" s="8"/>
    </row>
    <row r="6440" spans="2:2" hidden="1" x14ac:dyDescent="0.15">
      <c r="B6440" s="8"/>
    </row>
    <row r="6441" spans="2:2" hidden="1" x14ac:dyDescent="0.15">
      <c r="B6441" s="8"/>
    </row>
    <row r="6442" spans="2:2" hidden="1" x14ac:dyDescent="0.15">
      <c r="B6442" s="8"/>
    </row>
    <row r="6443" spans="2:2" hidden="1" x14ac:dyDescent="0.15">
      <c r="B6443" s="8"/>
    </row>
    <row r="6444" spans="2:2" hidden="1" x14ac:dyDescent="0.15">
      <c r="B6444" s="8"/>
    </row>
    <row r="6445" spans="2:2" hidden="1" x14ac:dyDescent="0.15">
      <c r="B6445" s="8"/>
    </row>
    <row r="6446" spans="2:2" hidden="1" x14ac:dyDescent="0.15">
      <c r="B6446" s="8"/>
    </row>
    <row r="6447" spans="2:2" hidden="1" x14ac:dyDescent="0.15">
      <c r="B6447" s="8"/>
    </row>
    <row r="6448" spans="2:2" hidden="1" x14ac:dyDescent="0.15">
      <c r="B6448" s="8"/>
    </row>
    <row r="6449" spans="2:2" hidden="1" x14ac:dyDescent="0.15">
      <c r="B6449" s="8"/>
    </row>
    <row r="6450" spans="2:2" hidden="1" x14ac:dyDescent="0.15">
      <c r="B6450" s="8"/>
    </row>
    <row r="6451" spans="2:2" hidden="1" x14ac:dyDescent="0.15">
      <c r="B6451" s="8"/>
    </row>
    <row r="6452" spans="2:2" hidden="1" x14ac:dyDescent="0.15">
      <c r="B6452" s="8"/>
    </row>
    <row r="6453" spans="2:2" hidden="1" x14ac:dyDescent="0.15">
      <c r="B6453" s="8"/>
    </row>
    <row r="6454" spans="2:2" hidden="1" x14ac:dyDescent="0.15">
      <c r="B6454" s="8"/>
    </row>
    <row r="6455" spans="2:2" hidden="1" x14ac:dyDescent="0.15">
      <c r="B6455" s="8"/>
    </row>
    <row r="6456" spans="2:2" hidden="1" x14ac:dyDescent="0.15">
      <c r="B6456" s="8"/>
    </row>
    <row r="6457" spans="2:2" hidden="1" x14ac:dyDescent="0.15">
      <c r="B6457" s="8"/>
    </row>
    <row r="6458" spans="2:2" hidden="1" x14ac:dyDescent="0.15">
      <c r="B6458" s="8"/>
    </row>
    <row r="6459" spans="2:2" hidden="1" x14ac:dyDescent="0.15">
      <c r="B6459" s="8"/>
    </row>
    <row r="6460" spans="2:2" hidden="1" x14ac:dyDescent="0.15">
      <c r="B6460" s="8"/>
    </row>
    <row r="6461" spans="2:2" hidden="1" x14ac:dyDescent="0.15">
      <c r="B6461" s="8"/>
    </row>
    <row r="6462" spans="2:2" hidden="1" x14ac:dyDescent="0.15">
      <c r="B6462" s="8"/>
    </row>
    <row r="6463" spans="2:2" hidden="1" x14ac:dyDescent="0.15">
      <c r="B6463" s="8"/>
    </row>
    <row r="6464" spans="2:2" hidden="1" x14ac:dyDescent="0.15">
      <c r="B6464" s="8"/>
    </row>
    <row r="6465" spans="2:2" hidden="1" x14ac:dyDescent="0.15">
      <c r="B6465" s="8"/>
    </row>
    <row r="6466" spans="2:2" hidden="1" x14ac:dyDescent="0.15">
      <c r="B6466" s="8"/>
    </row>
    <row r="6467" spans="2:2" hidden="1" x14ac:dyDescent="0.15">
      <c r="B6467" s="8"/>
    </row>
    <row r="6468" spans="2:2" hidden="1" x14ac:dyDescent="0.15">
      <c r="B6468" s="8"/>
    </row>
    <row r="6469" spans="2:2" hidden="1" x14ac:dyDescent="0.15">
      <c r="B6469" s="8"/>
    </row>
    <row r="6470" spans="2:2" hidden="1" x14ac:dyDescent="0.15">
      <c r="B6470" s="8"/>
    </row>
    <row r="6471" spans="2:2" hidden="1" x14ac:dyDescent="0.15">
      <c r="B6471" s="8"/>
    </row>
    <row r="6472" spans="2:2" hidden="1" x14ac:dyDescent="0.15">
      <c r="B6472" s="8"/>
    </row>
    <row r="6473" spans="2:2" hidden="1" x14ac:dyDescent="0.15">
      <c r="B6473" s="8"/>
    </row>
    <row r="6474" spans="2:2" hidden="1" x14ac:dyDescent="0.15">
      <c r="B6474" s="8"/>
    </row>
    <row r="6475" spans="2:2" hidden="1" x14ac:dyDescent="0.15">
      <c r="B6475" s="8"/>
    </row>
    <row r="6476" spans="2:2" hidden="1" x14ac:dyDescent="0.15">
      <c r="B6476" s="8"/>
    </row>
    <row r="6477" spans="2:2" hidden="1" x14ac:dyDescent="0.15">
      <c r="B6477" s="8"/>
    </row>
    <row r="6478" spans="2:2" hidden="1" x14ac:dyDescent="0.15">
      <c r="B6478" s="8"/>
    </row>
    <row r="6479" spans="2:2" hidden="1" x14ac:dyDescent="0.15">
      <c r="B6479" s="8"/>
    </row>
    <row r="6480" spans="2:2" hidden="1" x14ac:dyDescent="0.15">
      <c r="B6480" s="8"/>
    </row>
    <row r="6481" spans="2:2" hidden="1" x14ac:dyDescent="0.15">
      <c r="B6481" s="8"/>
    </row>
    <row r="6482" spans="2:2" hidden="1" x14ac:dyDescent="0.15">
      <c r="B6482" s="8"/>
    </row>
    <row r="6483" spans="2:2" hidden="1" x14ac:dyDescent="0.15">
      <c r="B6483" s="8"/>
    </row>
    <row r="6484" spans="2:2" hidden="1" x14ac:dyDescent="0.15">
      <c r="B6484" s="8"/>
    </row>
    <row r="6485" spans="2:2" hidden="1" x14ac:dyDescent="0.15">
      <c r="B6485" s="8"/>
    </row>
    <row r="6486" spans="2:2" hidden="1" x14ac:dyDescent="0.15">
      <c r="B6486" s="8"/>
    </row>
    <row r="6487" spans="2:2" hidden="1" x14ac:dyDescent="0.15">
      <c r="B6487" s="8"/>
    </row>
    <row r="6488" spans="2:2" hidden="1" x14ac:dyDescent="0.15">
      <c r="B6488" s="8"/>
    </row>
    <row r="6489" spans="2:2" hidden="1" x14ac:dyDescent="0.15">
      <c r="B6489" s="8"/>
    </row>
    <row r="6490" spans="2:2" hidden="1" x14ac:dyDescent="0.15">
      <c r="B6490" s="8"/>
    </row>
    <row r="6491" spans="2:2" hidden="1" x14ac:dyDescent="0.15">
      <c r="B6491" s="8"/>
    </row>
    <row r="6492" spans="2:2" hidden="1" x14ac:dyDescent="0.15">
      <c r="B6492" s="8"/>
    </row>
    <row r="6493" spans="2:2" hidden="1" x14ac:dyDescent="0.15">
      <c r="B6493" s="8"/>
    </row>
    <row r="6494" spans="2:2" hidden="1" x14ac:dyDescent="0.15">
      <c r="B6494" s="8"/>
    </row>
    <row r="6495" spans="2:2" hidden="1" x14ac:dyDescent="0.15">
      <c r="B6495" s="8"/>
    </row>
    <row r="6496" spans="2:2" hidden="1" x14ac:dyDescent="0.15">
      <c r="B6496" s="8"/>
    </row>
    <row r="6497" spans="2:2" hidden="1" x14ac:dyDescent="0.15">
      <c r="B6497" s="8"/>
    </row>
    <row r="6498" spans="2:2" hidden="1" x14ac:dyDescent="0.15">
      <c r="B6498" s="8"/>
    </row>
    <row r="6499" spans="2:2" hidden="1" x14ac:dyDescent="0.15">
      <c r="B6499" s="8"/>
    </row>
    <row r="6500" spans="2:2" hidden="1" x14ac:dyDescent="0.15">
      <c r="B6500" s="8"/>
    </row>
    <row r="6501" spans="2:2" hidden="1" x14ac:dyDescent="0.15">
      <c r="B6501" s="8"/>
    </row>
    <row r="6502" spans="2:2" hidden="1" x14ac:dyDescent="0.15">
      <c r="B6502" s="8"/>
    </row>
    <row r="6503" spans="2:2" hidden="1" x14ac:dyDescent="0.15">
      <c r="B6503" s="8"/>
    </row>
    <row r="6504" spans="2:2" hidden="1" x14ac:dyDescent="0.15">
      <c r="B6504" s="8"/>
    </row>
    <row r="6505" spans="2:2" hidden="1" x14ac:dyDescent="0.15">
      <c r="B6505" s="8"/>
    </row>
    <row r="6506" spans="2:2" hidden="1" x14ac:dyDescent="0.15">
      <c r="B6506" s="8"/>
    </row>
    <row r="6507" spans="2:2" hidden="1" x14ac:dyDescent="0.15">
      <c r="B6507" s="8"/>
    </row>
    <row r="6508" spans="2:2" hidden="1" x14ac:dyDescent="0.15">
      <c r="B6508" s="8"/>
    </row>
    <row r="6509" spans="2:2" hidden="1" x14ac:dyDescent="0.15">
      <c r="B6509" s="8"/>
    </row>
    <row r="6510" spans="2:2" hidden="1" x14ac:dyDescent="0.15">
      <c r="B6510" s="8"/>
    </row>
    <row r="6511" spans="2:2" hidden="1" x14ac:dyDescent="0.15">
      <c r="B6511" s="8"/>
    </row>
    <row r="6512" spans="2:2" hidden="1" x14ac:dyDescent="0.15">
      <c r="B6512" s="8"/>
    </row>
    <row r="6513" spans="2:2" hidden="1" x14ac:dyDescent="0.15">
      <c r="B6513" s="8"/>
    </row>
    <row r="6514" spans="2:2" hidden="1" x14ac:dyDescent="0.15">
      <c r="B6514" s="8"/>
    </row>
    <row r="6515" spans="2:2" hidden="1" x14ac:dyDescent="0.15">
      <c r="B6515" s="8"/>
    </row>
    <row r="6516" spans="2:2" hidden="1" x14ac:dyDescent="0.15">
      <c r="B6516" s="8"/>
    </row>
    <row r="6517" spans="2:2" hidden="1" x14ac:dyDescent="0.15">
      <c r="B6517" s="8"/>
    </row>
    <row r="6518" spans="2:2" hidden="1" x14ac:dyDescent="0.15">
      <c r="B6518" s="8"/>
    </row>
    <row r="6519" spans="2:2" hidden="1" x14ac:dyDescent="0.15">
      <c r="B6519" s="8"/>
    </row>
    <row r="6520" spans="2:2" hidden="1" x14ac:dyDescent="0.15">
      <c r="B6520" s="8"/>
    </row>
    <row r="6521" spans="2:2" hidden="1" x14ac:dyDescent="0.15">
      <c r="B6521" s="8"/>
    </row>
    <row r="6522" spans="2:2" hidden="1" x14ac:dyDescent="0.15">
      <c r="B6522" s="8"/>
    </row>
    <row r="6523" spans="2:2" hidden="1" x14ac:dyDescent="0.15">
      <c r="B6523" s="8"/>
    </row>
    <row r="6524" spans="2:2" hidden="1" x14ac:dyDescent="0.15">
      <c r="B6524" s="8"/>
    </row>
    <row r="6525" spans="2:2" hidden="1" x14ac:dyDescent="0.15">
      <c r="B6525" s="8"/>
    </row>
    <row r="6526" spans="2:2" hidden="1" x14ac:dyDescent="0.15">
      <c r="B6526" s="8"/>
    </row>
    <row r="6527" spans="2:2" hidden="1" x14ac:dyDescent="0.15">
      <c r="B6527" s="8"/>
    </row>
    <row r="6528" spans="2:2" hidden="1" x14ac:dyDescent="0.15">
      <c r="B6528" s="8"/>
    </row>
    <row r="6529" spans="2:2" hidden="1" x14ac:dyDescent="0.15">
      <c r="B6529" s="8"/>
    </row>
    <row r="6530" spans="2:2" hidden="1" x14ac:dyDescent="0.15">
      <c r="B6530" s="8"/>
    </row>
    <row r="6531" spans="2:2" hidden="1" x14ac:dyDescent="0.15">
      <c r="B6531" s="8"/>
    </row>
    <row r="6532" spans="2:2" hidden="1" x14ac:dyDescent="0.15">
      <c r="B6532" s="8"/>
    </row>
    <row r="6533" spans="2:2" hidden="1" x14ac:dyDescent="0.15">
      <c r="B6533" s="8"/>
    </row>
    <row r="6534" spans="2:2" hidden="1" x14ac:dyDescent="0.15">
      <c r="B6534" s="8"/>
    </row>
    <row r="6535" spans="2:2" hidden="1" x14ac:dyDescent="0.15">
      <c r="B6535" s="8"/>
    </row>
    <row r="6536" spans="2:2" hidden="1" x14ac:dyDescent="0.15">
      <c r="B6536" s="8"/>
    </row>
    <row r="6537" spans="2:2" hidden="1" x14ac:dyDescent="0.15">
      <c r="B6537" s="8"/>
    </row>
    <row r="6538" spans="2:2" hidden="1" x14ac:dyDescent="0.15">
      <c r="B6538" s="8"/>
    </row>
    <row r="6539" spans="2:2" hidden="1" x14ac:dyDescent="0.15">
      <c r="B6539" s="8"/>
    </row>
    <row r="6540" spans="2:2" hidden="1" x14ac:dyDescent="0.15">
      <c r="B6540" s="8"/>
    </row>
    <row r="6541" spans="2:2" hidden="1" x14ac:dyDescent="0.15">
      <c r="B6541" s="8"/>
    </row>
    <row r="6542" spans="2:2" hidden="1" x14ac:dyDescent="0.15">
      <c r="B6542" s="8"/>
    </row>
    <row r="6543" spans="2:2" hidden="1" x14ac:dyDescent="0.15">
      <c r="B6543" s="8"/>
    </row>
    <row r="6544" spans="2:2" hidden="1" x14ac:dyDescent="0.15">
      <c r="B6544" s="8"/>
    </row>
    <row r="6545" spans="2:2" hidden="1" x14ac:dyDescent="0.15">
      <c r="B6545" s="8"/>
    </row>
    <row r="6546" spans="2:2" hidden="1" x14ac:dyDescent="0.15">
      <c r="B6546" s="8"/>
    </row>
    <row r="6547" spans="2:2" hidden="1" x14ac:dyDescent="0.15">
      <c r="B6547" s="8"/>
    </row>
    <row r="6548" spans="2:2" hidden="1" x14ac:dyDescent="0.15">
      <c r="B6548" s="8"/>
    </row>
    <row r="6549" spans="2:2" hidden="1" x14ac:dyDescent="0.15">
      <c r="B6549" s="8"/>
    </row>
    <row r="6550" spans="2:2" hidden="1" x14ac:dyDescent="0.15">
      <c r="B6550" s="8"/>
    </row>
    <row r="6551" spans="2:2" hidden="1" x14ac:dyDescent="0.15">
      <c r="B6551" s="8"/>
    </row>
    <row r="6552" spans="2:2" hidden="1" x14ac:dyDescent="0.15">
      <c r="B6552" s="8"/>
    </row>
    <row r="6553" spans="2:2" hidden="1" x14ac:dyDescent="0.15">
      <c r="B6553" s="8"/>
    </row>
    <row r="6554" spans="2:2" hidden="1" x14ac:dyDescent="0.15">
      <c r="B6554" s="8"/>
    </row>
    <row r="6555" spans="2:2" hidden="1" x14ac:dyDescent="0.15">
      <c r="B6555" s="8"/>
    </row>
    <row r="6556" spans="2:2" hidden="1" x14ac:dyDescent="0.15">
      <c r="B6556" s="8"/>
    </row>
    <row r="6557" spans="2:2" hidden="1" x14ac:dyDescent="0.15">
      <c r="B6557" s="8"/>
    </row>
    <row r="6558" spans="2:2" hidden="1" x14ac:dyDescent="0.15">
      <c r="B6558" s="8"/>
    </row>
    <row r="6559" spans="2:2" hidden="1" x14ac:dyDescent="0.15">
      <c r="B6559" s="8"/>
    </row>
    <row r="6560" spans="2:2" hidden="1" x14ac:dyDescent="0.15">
      <c r="B6560" s="8"/>
    </row>
    <row r="6561" spans="2:2" hidden="1" x14ac:dyDescent="0.15">
      <c r="B6561" s="8"/>
    </row>
    <row r="6562" spans="2:2" hidden="1" x14ac:dyDescent="0.15">
      <c r="B6562" s="8"/>
    </row>
    <row r="6563" spans="2:2" hidden="1" x14ac:dyDescent="0.15">
      <c r="B6563" s="8"/>
    </row>
    <row r="6564" spans="2:2" hidden="1" x14ac:dyDescent="0.15">
      <c r="B6564" s="8"/>
    </row>
    <row r="6565" spans="2:2" hidden="1" x14ac:dyDescent="0.15">
      <c r="B6565" s="8"/>
    </row>
    <row r="6566" spans="2:2" hidden="1" x14ac:dyDescent="0.15">
      <c r="B6566" s="8"/>
    </row>
    <row r="6567" spans="2:2" hidden="1" x14ac:dyDescent="0.15">
      <c r="B6567" s="8"/>
    </row>
    <row r="6568" spans="2:2" hidden="1" x14ac:dyDescent="0.15">
      <c r="B6568" s="8"/>
    </row>
    <row r="6569" spans="2:2" hidden="1" x14ac:dyDescent="0.15">
      <c r="B6569" s="8"/>
    </row>
    <row r="6570" spans="2:2" hidden="1" x14ac:dyDescent="0.15">
      <c r="B6570" s="8"/>
    </row>
    <row r="6571" spans="2:2" hidden="1" x14ac:dyDescent="0.15">
      <c r="B6571" s="8"/>
    </row>
    <row r="6572" spans="2:2" hidden="1" x14ac:dyDescent="0.15">
      <c r="B6572" s="8"/>
    </row>
    <row r="6573" spans="2:2" hidden="1" x14ac:dyDescent="0.15">
      <c r="B6573" s="8"/>
    </row>
    <row r="6574" spans="2:2" hidden="1" x14ac:dyDescent="0.15">
      <c r="B6574" s="8"/>
    </row>
    <row r="6575" spans="2:2" hidden="1" x14ac:dyDescent="0.15">
      <c r="B6575" s="8"/>
    </row>
    <row r="6576" spans="2:2" hidden="1" x14ac:dyDescent="0.15">
      <c r="B6576" s="8"/>
    </row>
    <row r="6577" spans="2:2" hidden="1" x14ac:dyDescent="0.15">
      <c r="B6577" s="8"/>
    </row>
    <row r="6578" spans="2:2" hidden="1" x14ac:dyDescent="0.15">
      <c r="B6578" s="8"/>
    </row>
    <row r="6579" spans="2:2" hidden="1" x14ac:dyDescent="0.15">
      <c r="B6579" s="8"/>
    </row>
    <row r="6580" spans="2:2" hidden="1" x14ac:dyDescent="0.15">
      <c r="B6580" s="8"/>
    </row>
    <row r="6581" spans="2:2" hidden="1" x14ac:dyDescent="0.15">
      <c r="B6581" s="8"/>
    </row>
    <row r="6582" spans="2:2" hidden="1" x14ac:dyDescent="0.15">
      <c r="B6582" s="8"/>
    </row>
    <row r="6583" spans="2:2" hidden="1" x14ac:dyDescent="0.15">
      <c r="B6583" s="8"/>
    </row>
    <row r="6584" spans="2:2" hidden="1" x14ac:dyDescent="0.15">
      <c r="B6584" s="8"/>
    </row>
    <row r="6585" spans="2:2" hidden="1" x14ac:dyDescent="0.15">
      <c r="B6585" s="8"/>
    </row>
    <row r="6586" spans="2:2" hidden="1" x14ac:dyDescent="0.15">
      <c r="B6586" s="8"/>
    </row>
    <row r="6587" spans="2:2" hidden="1" x14ac:dyDescent="0.15">
      <c r="B6587" s="8"/>
    </row>
    <row r="6588" spans="2:2" hidden="1" x14ac:dyDescent="0.15">
      <c r="B6588" s="8"/>
    </row>
    <row r="6589" spans="2:2" hidden="1" x14ac:dyDescent="0.15">
      <c r="B6589" s="8"/>
    </row>
    <row r="6590" spans="2:2" hidden="1" x14ac:dyDescent="0.15">
      <c r="B6590" s="8"/>
    </row>
    <row r="6591" spans="2:2" hidden="1" x14ac:dyDescent="0.15">
      <c r="B6591" s="8"/>
    </row>
    <row r="6592" spans="2:2" hidden="1" x14ac:dyDescent="0.15">
      <c r="B6592" s="8"/>
    </row>
    <row r="6593" spans="2:2" hidden="1" x14ac:dyDescent="0.15">
      <c r="B6593" s="8"/>
    </row>
    <row r="6594" spans="2:2" hidden="1" x14ac:dyDescent="0.15">
      <c r="B6594" s="8"/>
    </row>
    <row r="6595" spans="2:2" hidden="1" x14ac:dyDescent="0.15">
      <c r="B6595" s="8"/>
    </row>
    <row r="6596" spans="2:2" hidden="1" x14ac:dyDescent="0.15">
      <c r="B6596" s="8"/>
    </row>
    <row r="6597" spans="2:2" hidden="1" x14ac:dyDescent="0.15">
      <c r="B6597" s="8"/>
    </row>
    <row r="6598" spans="2:2" hidden="1" x14ac:dyDescent="0.15">
      <c r="B6598" s="8"/>
    </row>
    <row r="6599" spans="2:2" hidden="1" x14ac:dyDescent="0.15">
      <c r="B6599" s="8"/>
    </row>
    <row r="6600" spans="2:2" hidden="1" x14ac:dyDescent="0.15">
      <c r="B6600" s="8"/>
    </row>
    <row r="6601" spans="2:2" hidden="1" x14ac:dyDescent="0.15">
      <c r="B6601" s="8"/>
    </row>
    <row r="6602" spans="2:2" hidden="1" x14ac:dyDescent="0.15">
      <c r="B6602" s="8"/>
    </row>
    <row r="6603" spans="2:2" hidden="1" x14ac:dyDescent="0.15">
      <c r="B6603" s="8"/>
    </row>
    <row r="6604" spans="2:2" hidden="1" x14ac:dyDescent="0.15">
      <c r="B6604" s="8"/>
    </row>
    <row r="6605" spans="2:2" hidden="1" x14ac:dyDescent="0.15">
      <c r="B6605" s="8"/>
    </row>
    <row r="6606" spans="2:2" hidden="1" x14ac:dyDescent="0.15">
      <c r="B6606" s="8"/>
    </row>
    <row r="6607" spans="2:2" hidden="1" x14ac:dyDescent="0.15">
      <c r="B6607" s="8"/>
    </row>
    <row r="6608" spans="2:2" hidden="1" x14ac:dyDescent="0.15">
      <c r="B6608" s="8"/>
    </row>
    <row r="6609" spans="2:2" hidden="1" x14ac:dyDescent="0.15">
      <c r="B6609" s="8"/>
    </row>
    <row r="6610" spans="2:2" hidden="1" x14ac:dyDescent="0.15">
      <c r="B6610" s="8"/>
    </row>
    <row r="6611" spans="2:2" hidden="1" x14ac:dyDescent="0.15">
      <c r="B6611" s="8"/>
    </row>
    <row r="6612" spans="2:2" hidden="1" x14ac:dyDescent="0.15">
      <c r="B6612" s="8"/>
    </row>
    <row r="6613" spans="2:2" hidden="1" x14ac:dyDescent="0.15">
      <c r="B6613" s="8"/>
    </row>
    <row r="6614" spans="2:2" hidden="1" x14ac:dyDescent="0.15">
      <c r="B6614" s="8"/>
    </row>
    <row r="6615" spans="2:2" hidden="1" x14ac:dyDescent="0.15">
      <c r="B6615" s="8"/>
    </row>
    <row r="6616" spans="2:2" hidden="1" x14ac:dyDescent="0.15">
      <c r="B6616" s="8"/>
    </row>
    <row r="6617" spans="2:2" hidden="1" x14ac:dyDescent="0.15">
      <c r="B6617" s="8"/>
    </row>
    <row r="6618" spans="2:2" hidden="1" x14ac:dyDescent="0.15">
      <c r="B6618" s="8"/>
    </row>
    <row r="6619" spans="2:2" hidden="1" x14ac:dyDescent="0.15">
      <c r="B6619" s="8"/>
    </row>
    <row r="6620" spans="2:2" hidden="1" x14ac:dyDescent="0.15">
      <c r="B6620" s="8"/>
    </row>
    <row r="6621" spans="2:2" hidden="1" x14ac:dyDescent="0.15">
      <c r="B6621" s="8"/>
    </row>
    <row r="6622" spans="2:2" hidden="1" x14ac:dyDescent="0.15">
      <c r="B6622" s="8"/>
    </row>
    <row r="6623" spans="2:2" hidden="1" x14ac:dyDescent="0.15">
      <c r="B6623" s="8"/>
    </row>
    <row r="6624" spans="2:2" hidden="1" x14ac:dyDescent="0.15">
      <c r="B6624" s="8"/>
    </row>
    <row r="6625" spans="2:2" hidden="1" x14ac:dyDescent="0.15">
      <c r="B6625" s="8"/>
    </row>
    <row r="6626" spans="2:2" hidden="1" x14ac:dyDescent="0.15">
      <c r="B6626" s="8"/>
    </row>
    <row r="6627" spans="2:2" hidden="1" x14ac:dyDescent="0.15">
      <c r="B6627" s="8"/>
    </row>
    <row r="6628" spans="2:2" hidden="1" x14ac:dyDescent="0.15">
      <c r="B6628" s="8"/>
    </row>
    <row r="6629" spans="2:2" hidden="1" x14ac:dyDescent="0.15">
      <c r="B6629" s="8"/>
    </row>
    <row r="6630" spans="2:2" hidden="1" x14ac:dyDescent="0.15">
      <c r="B6630" s="8"/>
    </row>
    <row r="6631" spans="2:2" hidden="1" x14ac:dyDescent="0.15">
      <c r="B6631" s="8"/>
    </row>
    <row r="6632" spans="2:2" hidden="1" x14ac:dyDescent="0.15">
      <c r="B6632" s="8"/>
    </row>
    <row r="6633" spans="2:2" hidden="1" x14ac:dyDescent="0.15">
      <c r="B6633" s="8"/>
    </row>
    <row r="6634" spans="2:2" hidden="1" x14ac:dyDescent="0.15">
      <c r="B6634" s="8"/>
    </row>
    <row r="6635" spans="2:2" hidden="1" x14ac:dyDescent="0.15">
      <c r="B6635" s="8"/>
    </row>
    <row r="6636" spans="2:2" hidden="1" x14ac:dyDescent="0.15">
      <c r="B6636" s="8"/>
    </row>
    <row r="6637" spans="2:2" hidden="1" x14ac:dyDescent="0.15">
      <c r="B6637" s="8"/>
    </row>
    <row r="6638" spans="2:2" hidden="1" x14ac:dyDescent="0.15">
      <c r="B6638" s="8"/>
    </row>
    <row r="6639" spans="2:2" hidden="1" x14ac:dyDescent="0.15">
      <c r="B6639" s="8"/>
    </row>
    <row r="6640" spans="2:2" hidden="1" x14ac:dyDescent="0.15">
      <c r="B6640" s="8"/>
    </row>
    <row r="6641" spans="2:2" hidden="1" x14ac:dyDescent="0.15">
      <c r="B6641" s="8"/>
    </row>
    <row r="6642" spans="2:2" hidden="1" x14ac:dyDescent="0.15">
      <c r="B6642" s="8"/>
    </row>
    <row r="6643" spans="2:2" hidden="1" x14ac:dyDescent="0.15">
      <c r="B6643" s="8"/>
    </row>
    <row r="6644" spans="2:2" hidden="1" x14ac:dyDescent="0.15">
      <c r="B6644" s="8"/>
    </row>
    <row r="6645" spans="2:2" hidden="1" x14ac:dyDescent="0.15">
      <c r="B6645" s="8"/>
    </row>
    <row r="6646" spans="2:2" hidden="1" x14ac:dyDescent="0.15">
      <c r="B6646" s="8"/>
    </row>
    <row r="6647" spans="2:2" hidden="1" x14ac:dyDescent="0.15">
      <c r="B6647" s="8"/>
    </row>
    <row r="6648" spans="2:2" hidden="1" x14ac:dyDescent="0.15">
      <c r="B6648" s="8"/>
    </row>
    <row r="6649" spans="2:2" hidden="1" x14ac:dyDescent="0.15">
      <c r="B6649" s="8"/>
    </row>
    <row r="6650" spans="2:2" hidden="1" x14ac:dyDescent="0.15">
      <c r="B6650" s="8"/>
    </row>
    <row r="6651" spans="2:2" hidden="1" x14ac:dyDescent="0.15">
      <c r="B6651" s="8"/>
    </row>
    <row r="6652" spans="2:2" hidden="1" x14ac:dyDescent="0.15">
      <c r="B6652" s="8"/>
    </row>
    <row r="6653" spans="2:2" hidden="1" x14ac:dyDescent="0.15">
      <c r="B6653" s="8"/>
    </row>
    <row r="6654" spans="2:2" hidden="1" x14ac:dyDescent="0.15">
      <c r="B6654" s="8"/>
    </row>
    <row r="6655" spans="2:2" hidden="1" x14ac:dyDescent="0.15">
      <c r="B6655" s="8"/>
    </row>
    <row r="6656" spans="2:2" hidden="1" x14ac:dyDescent="0.15">
      <c r="B6656" s="8"/>
    </row>
    <row r="6657" spans="2:2" hidden="1" x14ac:dyDescent="0.15">
      <c r="B6657" s="8"/>
    </row>
    <row r="6658" spans="2:2" hidden="1" x14ac:dyDescent="0.15">
      <c r="B6658" s="8"/>
    </row>
    <row r="6659" spans="2:2" hidden="1" x14ac:dyDescent="0.15">
      <c r="B6659" s="8"/>
    </row>
    <row r="6660" spans="2:2" hidden="1" x14ac:dyDescent="0.15">
      <c r="B6660" s="8"/>
    </row>
    <row r="6661" spans="2:2" hidden="1" x14ac:dyDescent="0.15">
      <c r="B6661" s="8"/>
    </row>
    <row r="6662" spans="2:2" hidden="1" x14ac:dyDescent="0.15">
      <c r="B6662" s="8"/>
    </row>
    <row r="6663" spans="2:2" hidden="1" x14ac:dyDescent="0.15">
      <c r="B6663" s="8"/>
    </row>
    <row r="6664" spans="2:2" hidden="1" x14ac:dyDescent="0.15">
      <c r="B6664" s="8"/>
    </row>
    <row r="6665" spans="2:2" hidden="1" x14ac:dyDescent="0.15">
      <c r="B6665" s="8"/>
    </row>
    <row r="6666" spans="2:2" hidden="1" x14ac:dyDescent="0.15">
      <c r="B6666" s="8"/>
    </row>
    <row r="6667" spans="2:2" hidden="1" x14ac:dyDescent="0.15">
      <c r="B6667" s="8"/>
    </row>
    <row r="6668" spans="2:2" hidden="1" x14ac:dyDescent="0.15">
      <c r="B6668" s="8"/>
    </row>
    <row r="6669" spans="2:2" hidden="1" x14ac:dyDescent="0.15">
      <c r="B6669" s="8"/>
    </row>
    <row r="6670" spans="2:2" hidden="1" x14ac:dyDescent="0.15">
      <c r="B6670" s="8"/>
    </row>
    <row r="6671" spans="2:2" hidden="1" x14ac:dyDescent="0.15">
      <c r="B6671" s="8"/>
    </row>
    <row r="6672" spans="2:2" hidden="1" x14ac:dyDescent="0.15">
      <c r="B6672" s="8"/>
    </row>
    <row r="6673" spans="2:2" hidden="1" x14ac:dyDescent="0.15">
      <c r="B6673" s="8"/>
    </row>
    <row r="6674" spans="2:2" hidden="1" x14ac:dyDescent="0.15">
      <c r="B6674" s="8"/>
    </row>
    <row r="6675" spans="2:2" hidden="1" x14ac:dyDescent="0.15">
      <c r="B6675" s="8"/>
    </row>
    <row r="6676" spans="2:2" hidden="1" x14ac:dyDescent="0.15">
      <c r="B6676" s="8"/>
    </row>
    <row r="6677" spans="2:2" hidden="1" x14ac:dyDescent="0.15">
      <c r="B6677" s="8"/>
    </row>
    <row r="6678" spans="2:2" hidden="1" x14ac:dyDescent="0.15">
      <c r="B6678" s="8"/>
    </row>
    <row r="6679" spans="2:2" hidden="1" x14ac:dyDescent="0.15">
      <c r="B6679" s="8"/>
    </row>
    <row r="6680" spans="2:2" hidden="1" x14ac:dyDescent="0.15">
      <c r="B6680" s="8"/>
    </row>
    <row r="6681" spans="2:2" hidden="1" x14ac:dyDescent="0.15">
      <c r="B6681" s="8"/>
    </row>
    <row r="6682" spans="2:2" hidden="1" x14ac:dyDescent="0.15">
      <c r="B6682" s="8"/>
    </row>
    <row r="6683" spans="2:2" hidden="1" x14ac:dyDescent="0.15">
      <c r="B6683" s="8"/>
    </row>
    <row r="6684" spans="2:2" hidden="1" x14ac:dyDescent="0.15">
      <c r="B6684" s="8"/>
    </row>
    <row r="6685" spans="2:2" hidden="1" x14ac:dyDescent="0.15">
      <c r="B6685" s="8"/>
    </row>
    <row r="6686" spans="2:2" hidden="1" x14ac:dyDescent="0.15">
      <c r="B6686" s="8"/>
    </row>
    <row r="6687" spans="2:2" hidden="1" x14ac:dyDescent="0.15">
      <c r="B6687" s="8"/>
    </row>
    <row r="6688" spans="2:2" hidden="1" x14ac:dyDescent="0.15">
      <c r="B6688" s="8"/>
    </row>
    <row r="6689" spans="2:2" hidden="1" x14ac:dyDescent="0.15">
      <c r="B6689" s="8"/>
    </row>
    <row r="6690" spans="2:2" hidden="1" x14ac:dyDescent="0.15">
      <c r="B6690" s="8"/>
    </row>
    <row r="6691" spans="2:2" hidden="1" x14ac:dyDescent="0.15">
      <c r="B6691" s="8"/>
    </row>
    <row r="6692" spans="2:2" hidden="1" x14ac:dyDescent="0.15">
      <c r="B6692" s="8"/>
    </row>
    <row r="6693" spans="2:2" hidden="1" x14ac:dyDescent="0.15">
      <c r="B6693" s="8"/>
    </row>
    <row r="6694" spans="2:2" hidden="1" x14ac:dyDescent="0.15">
      <c r="B6694" s="8"/>
    </row>
    <row r="6695" spans="2:2" hidden="1" x14ac:dyDescent="0.15">
      <c r="B6695" s="8"/>
    </row>
    <row r="6696" spans="2:2" hidden="1" x14ac:dyDescent="0.15">
      <c r="B6696" s="8"/>
    </row>
    <row r="6697" spans="2:2" hidden="1" x14ac:dyDescent="0.15">
      <c r="B6697" s="8"/>
    </row>
    <row r="6698" spans="2:2" hidden="1" x14ac:dyDescent="0.15">
      <c r="B6698" s="8"/>
    </row>
    <row r="6699" spans="2:2" hidden="1" x14ac:dyDescent="0.15">
      <c r="B6699" s="8"/>
    </row>
    <row r="6700" spans="2:2" hidden="1" x14ac:dyDescent="0.15">
      <c r="B6700" s="8"/>
    </row>
    <row r="6701" spans="2:2" hidden="1" x14ac:dyDescent="0.15">
      <c r="B6701" s="8"/>
    </row>
    <row r="6702" spans="2:2" hidden="1" x14ac:dyDescent="0.15">
      <c r="B6702" s="8"/>
    </row>
    <row r="6703" spans="2:2" hidden="1" x14ac:dyDescent="0.15">
      <c r="B6703" s="8"/>
    </row>
    <row r="6704" spans="2:2" hidden="1" x14ac:dyDescent="0.15">
      <c r="B6704" s="8"/>
    </row>
    <row r="6705" spans="2:2" hidden="1" x14ac:dyDescent="0.15">
      <c r="B6705" s="8"/>
    </row>
    <row r="6706" spans="2:2" hidden="1" x14ac:dyDescent="0.15">
      <c r="B6706" s="8"/>
    </row>
    <row r="6707" spans="2:2" hidden="1" x14ac:dyDescent="0.15">
      <c r="B6707" s="8"/>
    </row>
    <row r="6708" spans="2:2" hidden="1" x14ac:dyDescent="0.15">
      <c r="B6708" s="8"/>
    </row>
    <row r="6709" spans="2:2" hidden="1" x14ac:dyDescent="0.15">
      <c r="B6709" s="8"/>
    </row>
    <row r="6710" spans="2:2" hidden="1" x14ac:dyDescent="0.15">
      <c r="B6710" s="8"/>
    </row>
    <row r="6711" spans="2:2" hidden="1" x14ac:dyDescent="0.15">
      <c r="B6711" s="8"/>
    </row>
    <row r="6712" spans="2:2" hidden="1" x14ac:dyDescent="0.15">
      <c r="B6712" s="8"/>
    </row>
    <row r="6713" spans="2:2" hidden="1" x14ac:dyDescent="0.15">
      <c r="B6713" s="8"/>
    </row>
    <row r="6714" spans="2:2" hidden="1" x14ac:dyDescent="0.15">
      <c r="B6714" s="8"/>
    </row>
    <row r="6715" spans="2:2" hidden="1" x14ac:dyDescent="0.15">
      <c r="B6715" s="8"/>
    </row>
    <row r="6716" spans="2:2" hidden="1" x14ac:dyDescent="0.15">
      <c r="B6716" s="8"/>
    </row>
    <row r="6717" spans="2:2" hidden="1" x14ac:dyDescent="0.15">
      <c r="B6717" s="8"/>
    </row>
    <row r="6718" spans="2:2" hidden="1" x14ac:dyDescent="0.15">
      <c r="B6718" s="8"/>
    </row>
    <row r="6719" spans="2:2" hidden="1" x14ac:dyDescent="0.15">
      <c r="B6719" s="8"/>
    </row>
    <row r="6720" spans="2:2" hidden="1" x14ac:dyDescent="0.15">
      <c r="B6720" s="8"/>
    </row>
    <row r="6721" spans="2:2" hidden="1" x14ac:dyDescent="0.15">
      <c r="B6721" s="8"/>
    </row>
    <row r="6722" spans="2:2" hidden="1" x14ac:dyDescent="0.15">
      <c r="B6722" s="8"/>
    </row>
    <row r="6723" spans="2:2" hidden="1" x14ac:dyDescent="0.15">
      <c r="B6723" s="8"/>
    </row>
    <row r="6724" spans="2:2" hidden="1" x14ac:dyDescent="0.15">
      <c r="B6724" s="8"/>
    </row>
    <row r="6725" spans="2:2" hidden="1" x14ac:dyDescent="0.15">
      <c r="B6725" s="8"/>
    </row>
    <row r="6726" spans="2:2" hidden="1" x14ac:dyDescent="0.15">
      <c r="B6726" s="8"/>
    </row>
    <row r="6727" spans="2:2" hidden="1" x14ac:dyDescent="0.15">
      <c r="B6727" s="8"/>
    </row>
    <row r="6728" spans="2:2" hidden="1" x14ac:dyDescent="0.15">
      <c r="B6728" s="8"/>
    </row>
    <row r="6729" spans="2:2" hidden="1" x14ac:dyDescent="0.15">
      <c r="B6729" s="8"/>
    </row>
    <row r="6730" spans="2:2" hidden="1" x14ac:dyDescent="0.15">
      <c r="B6730" s="8"/>
    </row>
    <row r="6731" spans="2:2" hidden="1" x14ac:dyDescent="0.15">
      <c r="B6731" s="8"/>
    </row>
    <row r="6732" spans="2:2" hidden="1" x14ac:dyDescent="0.15">
      <c r="B6732" s="8"/>
    </row>
    <row r="6733" spans="2:2" hidden="1" x14ac:dyDescent="0.15">
      <c r="B6733" s="8"/>
    </row>
    <row r="6734" spans="2:2" hidden="1" x14ac:dyDescent="0.15">
      <c r="B6734" s="8"/>
    </row>
    <row r="6735" spans="2:2" hidden="1" x14ac:dyDescent="0.15">
      <c r="B6735" s="8"/>
    </row>
    <row r="6736" spans="2:2" hidden="1" x14ac:dyDescent="0.15">
      <c r="B6736" s="8"/>
    </row>
    <row r="6737" spans="2:2" hidden="1" x14ac:dyDescent="0.15">
      <c r="B6737" s="8"/>
    </row>
    <row r="6738" spans="2:2" hidden="1" x14ac:dyDescent="0.15">
      <c r="B6738" s="8"/>
    </row>
    <row r="6739" spans="2:2" hidden="1" x14ac:dyDescent="0.15">
      <c r="B6739" s="8"/>
    </row>
    <row r="6740" spans="2:2" hidden="1" x14ac:dyDescent="0.15">
      <c r="B6740" s="8"/>
    </row>
    <row r="6741" spans="2:2" hidden="1" x14ac:dyDescent="0.15">
      <c r="B6741" s="8"/>
    </row>
    <row r="6742" spans="2:2" hidden="1" x14ac:dyDescent="0.15">
      <c r="B6742" s="8"/>
    </row>
    <row r="6743" spans="2:2" hidden="1" x14ac:dyDescent="0.15">
      <c r="B6743" s="8"/>
    </row>
    <row r="6744" spans="2:2" hidden="1" x14ac:dyDescent="0.15">
      <c r="B6744" s="8"/>
    </row>
    <row r="6745" spans="2:2" hidden="1" x14ac:dyDescent="0.15">
      <c r="B6745" s="8"/>
    </row>
    <row r="6746" spans="2:2" hidden="1" x14ac:dyDescent="0.15">
      <c r="B6746" s="8"/>
    </row>
    <row r="6747" spans="2:2" hidden="1" x14ac:dyDescent="0.15">
      <c r="B6747" s="8"/>
    </row>
    <row r="6748" spans="2:2" hidden="1" x14ac:dyDescent="0.15">
      <c r="B6748" s="8"/>
    </row>
    <row r="6749" spans="2:2" hidden="1" x14ac:dyDescent="0.15">
      <c r="B6749" s="8"/>
    </row>
    <row r="6750" spans="2:2" hidden="1" x14ac:dyDescent="0.15">
      <c r="B6750" s="8"/>
    </row>
    <row r="6751" spans="2:2" hidden="1" x14ac:dyDescent="0.15">
      <c r="B6751" s="8"/>
    </row>
    <row r="6752" spans="2:2" hidden="1" x14ac:dyDescent="0.15">
      <c r="B6752" s="8"/>
    </row>
    <row r="6753" spans="2:2" hidden="1" x14ac:dyDescent="0.15">
      <c r="B6753" s="8"/>
    </row>
    <row r="6754" spans="2:2" hidden="1" x14ac:dyDescent="0.15">
      <c r="B6754" s="8"/>
    </row>
    <row r="6755" spans="2:2" hidden="1" x14ac:dyDescent="0.15">
      <c r="B6755" s="8"/>
    </row>
    <row r="6756" spans="2:2" hidden="1" x14ac:dyDescent="0.15">
      <c r="B6756" s="8"/>
    </row>
    <row r="6757" spans="2:2" hidden="1" x14ac:dyDescent="0.15">
      <c r="B6757" s="8"/>
    </row>
    <row r="6758" spans="2:2" hidden="1" x14ac:dyDescent="0.15">
      <c r="B6758" s="8"/>
    </row>
    <row r="6759" spans="2:2" hidden="1" x14ac:dyDescent="0.15">
      <c r="B6759" s="8"/>
    </row>
    <row r="6760" spans="2:2" hidden="1" x14ac:dyDescent="0.15">
      <c r="B6760" s="8"/>
    </row>
    <row r="6761" spans="2:2" hidden="1" x14ac:dyDescent="0.15">
      <c r="B6761" s="8"/>
    </row>
    <row r="6762" spans="2:2" hidden="1" x14ac:dyDescent="0.15">
      <c r="B6762" s="8"/>
    </row>
    <row r="6763" spans="2:2" hidden="1" x14ac:dyDescent="0.15">
      <c r="B6763" s="8"/>
    </row>
    <row r="6764" spans="2:2" hidden="1" x14ac:dyDescent="0.15">
      <c r="B6764" s="8"/>
    </row>
    <row r="6765" spans="2:2" hidden="1" x14ac:dyDescent="0.15">
      <c r="B6765" s="8"/>
    </row>
    <row r="6766" spans="2:2" hidden="1" x14ac:dyDescent="0.15">
      <c r="B6766" s="8"/>
    </row>
    <row r="6767" spans="2:2" hidden="1" x14ac:dyDescent="0.15">
      <c r="B6767" s="8"/>
    </row>
    <row r="6768" spans="2:2" hidden="1" x14ac:dyDescent="0.15">
      <c r="B6768" s="8"/>
    </row>
    <row r="6769" spans="2:2" hidden="1" x14ac:dyDescent="0.15">
      <c r="B6769" s="8"/>
    </row>
    <row r="6770" spans="2:2" hidden="1" x14ac:dyDescent="0.15">
      <c r="B6770" s="8"/>
    </row>
    <row r="6771" spans="2:2" hidden="1" x14ac:dyDescent="0.15">
      <c r="B6771" s="8"/>
    </row>
    <row r="6772" spans="2:2" hidden="1" x14ac:dyDescent="0.15">
      <c r="B6772" s="8"/>
    </row>
    <row r="6773" spans="2:2" hidden="1" x14ac:dyDescent="0.15">
      <c r="B6773" s="8"/>
    </row>
    <row r="6774" spans="2:2" hidden="1" x14ac:dyDescent="0.15">
      <c r="B6774" s="8"/>
    </row>
    <row r="6775" spans="2:2" hidden="1" x14ac:dyDescent="0.15">
      <c r="B6775" s="8"/>
    </row>
    <row r="6776" spans="2:2" hidden="1" x14ac:dyDescent="0.15">
      <c r="B6776" s="8"/>
    </row>
    <row r="6777" spans="2:2" hidden="1" x14ac:dyDescent="0.15">
      <c r="B6777" s="8"/>
    </row>
    <row r="6778" spans="2:2" hidden="1" x14ac:dyDescent="0.15">
      <c r="B6778" s="8"/>
    </row>
    <row r="6779" spans="2:2" hidden="1" x14ac:dyDescent="0.15">
      <c r="B6779" s="8"/>
    </row>
    <row r="6780" spans="2:2" hidden="1" x14ac:dyDescent="0.15">
      <c r="B6780" s="8"/>
    </row>
    <row r="6781" spans="2:2" hidden="1" x14ac:dyDescent="0.15">
      <c r="B6781" s="8"/>
    </row>
    <row r="6782" spans="2:2" hidden="1" x14ac:dyDescent="0.15">
      <c r="B6782" s="8"/>
    </row>
    <row r="6783" spans="2:2" hidden="1" x14ac:dyDescent="0.15">
      <c r="B6783" s="8"/>
    </row>
    <row r="6784" spans="2:2" hidden="1" x14ac:dyDescent="0.15">
      <c r="B6784" s="8"/>
    </row>
    <row r="6785" spans="2:2" hidden="1" x14ac:dyDescent="0.15">
      <c r="B6785" s="8"/>
    </row>
    <row r="6786" spans="2:2" hidden="1" x14ac:dyDescent="0.15">
      <c r="B6786" s="8"/>
    </row>
    <row r="6787" spans="2:2" hidden="1" x14ac:dyDescent="0.15">
      <c r="B6787" s="8"/>
    </row>
    <row r="6788" spans="2:2" hidden="1" x14ac:dyDescent="0.15">
      <c r="B6788" s="8"/>
    </row>
    <row r="6789" spans="2:2" hidden="1" x14ac:dyDescent="0.15">
      <c r="B6789" s="8"/>
    </row>
    <row r="6790" spans="2:2" hidden="1" x14ac:dyDescent="0.15">
      <c r="B6790" s="8"/>
    </row>
    <row r="6791" spans="2:2" hidden="1" x14ac:dyDescent="0.15">
      <c r="B6791" s="8"/>
    </row>
    <row r="6792" spans="2:2" hidden="1" x14ac:dyDescent="0.15">
      <c r="B6792" s="8"/>
    </row>
    <row r="6793" spans="2:2" hidden="1" x14ac:dyDescent="0.15">
      <c r="B6793" s="8"/>
    </row>
    <row r="6794" spans="2:2" hidden="1" x14ac:dyDescent="0.15">
      <c r="B6794" s="8"/>
    </row>
    <row r="6795" spans="2:2" hidden="1" x14ac:dyDescent="0.15">
      <c r="B6795" s="8"/>
    </row>
    <row r="6796" spans="2:2" hidden="1" x14ac:dyDescent="0.15">
      <c r="B6796" s="8"/>
    </row>
    <row r="6797" spans="2:2" hidden="1" x14ac:dyDescent="0.15">
      <c r="B6797" s="8"/>
    </row>
    <row r="6798" spans="2:2" hidden="1" x14ac:dyDescent="0.15">
      <c r="B6798" s="8"/>
    </row>
    <row r="6799" spans="2:2" hidden="1" x14ac:dyDescent="0.15">
      <c r="B6799" s="8"/>
    </row>
    <row r="6800" spans="2:2" hidden="1" x14ac:dyDescent="0.15">
      <c r="B6800" s="8"/>
    </row>
    <row r="6801" spans="2:2" hidden="1" x14ac:dyDescent="0.15">
      <c r="B6801" s="8"/>
    </row>
    <row r="6802" spans="2:2" hidden="1" x14ac:dyDescent="0.15">
      <c r="B6802" s="8"/>
    </row>
    <row r="6803" spans="2:2" hidden="1" x14ac:dyDescent="0.15">
      <c r="B6803" s="8"/>
    </row>
    <row r="6804" spans="2:2" hidden="1" x14ac:dyDescent="0.15">
      <c r="B6804" s="8"/>
    </row>
    <row r="6805" spans="2:2" hidden="1" x14ac:dyDescent="0.15">
      <c r="B6805" s="8"/>
    </row>
    <row r="6806" spans="2:2" hidden="1" x14ac:dyDescent="0.15">
      <c r="B6806" s="8"/>
    </row>
    <row r="6807" spans="2:2" hidden="1" x14ac:dyDescent="0.15">
      <c r="B6807" s="8"/>
    </row>
    <row r="6808" spans="2:2" hidden="1" x14ac:dyDescent="0.15">
      <c r="B6808" s="8"/>
    </row>
    <row r="6809" spans="2:2" hidden="1" x14ac:dyDescent="0.15">
      <c r="B6809" s="8"/>
    </row>
    <row r="6810" spans="2:2" hidden="1" x14ac:dyDescent="0.15">
      <c r="B6810" s="8"/>
    </row>
    <row r="6811" spans="2:2" hidden="1" x14ac:dyDescent="0.15">
      <c r="B6811" s="8"/>
    </row>
    <row r="6812" spans="2:2" hidden="1" x14ac:dyDescent="0.15">
      <c r="B6812" s="8"/>
    </row>
    <row r="6813" spans="2:2" hidden="1" x14ac:dyDescent="0.15">
      <c r="B6813" s="8"/>
    </row>
    <row r="6814" spans="2:2" hidden="1" x14ac:dyDescent="0.15">
      <c r="B6814" s="8"/>
    </row>
    <row r="6815" spans="2:2" hidden="1" x14ac:dyDescent="0.15">
      <c r="B6815" s="8"/>
    </row>
    <row r="6816" spans="2:2" hidden="1" x14ac:dyDescent="0.15">
      <c r="B6816" s="8"/>
    </row>
    <row r="6817" spans="2:2" hidden="1" x14ac:dyDescent="0.15">
      <c r="B6817" s="8"/>
    </row>
    <row r="6818" spans="2:2" hidden="1" x14ac:dyDescent="0.15">
      <c r="B6818" s="8"/>
    </row>
    <row r="6819" spans="2:2" hidden="1" x14ac:dyDescent="0.15">
      <c r="B6819" s="8"/>
    </row>
    <row r="6820" spans="2:2" hidden="1" x14ac:dyDescent="0.15">
      <c r="B6820" s="8"/>
    </row>
    <row r="6821" spans="2:2" hidden="1" x14ac:dyDescent="0.15">
      <c r="B6821" s="8"/>
    </row>
    <row r="6822" spans="2:2" hidden="1" x14ac:dyDescent="0.15">
      <c r="B6822" s="8"/>
    </row>
    <row r="6823" spans="2:2" hidden="1" x14ac:dyDescent="0.15">
      <c r="B6823" s="8"/>
    </row>
    <row r="6824" spans="2:2" hidden="1" x14ac:dyDescent="0.15">
      <c r="B6824" s="8"/>
    </row>
    <row r="6825" spans="2:2" hidden="1" x14ac:dyDescent="0.15">
      <c r="B6825" s="8"/>
    </row>
    <row r="6826" spans="2:2" hidden="1" x14ac:dyDescent="0.15">
      <c r="B6826" s="8"/>
    </row>
    <row r="6827" spans="2:2" hidden="1" x14ac:dyDescent="0.15">
      <c r="B6827" s="8"/>
    </row>
    <row r="6828" spans="2:2" hidden="1" x14ac:dyDescent="0.15">
      <c r="B6828" s="8"/>
    </row>
    <row r="6829" spans="2:2" hidden="1" x14ac:dyDescent="0.15">
      <c r="B6829" s="8"/>
    </row>
    <row r="6830" spans="2:2" hidden="1" x14ac:dyDescent="0.15">
      <c r="B6830" s="8"/>
    </row>
    <row r="6831" spans="2:2" hidden="1" x14ac:dyDescent="0.15">
      <c r="B6831" s="8"/>
    </row>
    <row r="6832" spans="2:2" hidden="1" x14ac:dyDescent="0.15">
      <c r="B6832" s="8"/>
    </row>
    <row r="6833" spans="2:2" hidden="1" x14ac:dyDescent="0.15">
      <c r="B6833" s="8"/>
    </row>
    <row r="6834" spans="2:2" hidden="1" x14ac:dyDescent="0.15">
      <c r="B6834" s="8"/>
    </row>
    <row r="6835" spans="2:2" hidden="1" x14ac:dyDescent="0.15">
      <c r="B6835" s="8"/>
    </row>
    <row r="6836" spans="2:2" hidden="1" x14ac:dyDescent="0.15">
      <c r="B6836" s="8"/>
    </row>
    <row r="6837" spans="2:2" hidden="1" x14ac:dyDescent="0.15">
      <c r="B6837" s="8"/>
    </row>
    <row r="6838" spans="2:2" hidden="1" x14ac:dyDescent="0.15">
      <c r="B6838" s="8"/>
    </row>
    <row r="6839" spans="2:2" hidden="1" x14ac:dyDescent="0.15">
      <c r="B6839" s="8"/>
    </row>
    <row r="6840" spans="2:2" hidden="1" x14ac:dyDescent="0.15">
      <c r="B6840" s="8"/>
    </row>
    <row r="6841" spans="2:2" hidden="1" x14ac:dyDescent="0.15">
      <c r="B6841" s="8"/>
    </row>
    <row r="6842" spans="2:2" hidden="1" x14ac:dyDescent="0.15">
      <c r="B6842" s="8"/>
    </row>
    <row r="6843" spans="2:2" hidden="1" x14ac:dyDescent="0.15">
      <c r="B6843" s="8"/>
    </row>
    <row r="6844" spans="2:2" hidden="1" x14ac:dyDescent="0.15">
      <c r="B6844" s="8"/>
    </row>
    <row r="6845" spans="2:2" hidden="1" x14ac:dyDescent="0.15">
      <c r="B6845" s="8"/>
    </row>
    <row r="6846" spans="2:2" hidden="1" x14ac:dyDescent="0.15">
      <c r="B6846" s="8"/>
    </row>
    <row r="6847" spans="2:2" hidden="1" x14ac:dyDescent="0.15">
      <c r="B6847" s="8"/>
    </row>
    <row r="6848" spans="2:2" hidden="1" x14ac:dyDescent="0.15">
      <c r="B6848" s="8"/>
    </row>
    <row r="6849" spans="2:2" hidden="1" x14ac:dyDescent="0.15">
      <c r="B6849" s="8"/>
    </row>
    <row r="6850" spans="2:2" hidden="1" x14ac:dyDescent="0.15">
      <c r="B6850" s="8"/>
    </row>
    <row r="6851" spans="2:2" hidden="1" x14ac:dyDescent="0.15">
      <c r="B6851" s="8"/>
    </row>
    <row r="6852" spans="2:2" hidden="1" x14ac:dyDescent="0.15">
      <c r="B6852" s="8"/>
    </row>
    <row r="6853" spans="2:2" hidden="1" x14ac:dyDescent="0.15">
      <c r="B6853" s="8"/>
    </row>
    <row r="6854" spans="2:2" hidden="1" x14ac:dyDescent="0.15">
      <c r="B6854" s="8"/>
    </row>
    <row r="6855" spans="2:2" hidden="1" x14ac:dyDescent="0.15">
      <c r="B6855" s="8"/>
    </row>
    <row r="6856" spans="2:2" hidden="1" x14ac:dyDescent="0.15">
      <c r="B6856" s="8"/>
    </row>
    <row r="6857" spans="2:2" hidden="1" x14ac:dyDescent="0.15">
      <c r="B6857" s="8"/>
    </row>
    <row r="6858" spans="2:2" hidden="1" x14ac:dyDescent="0.15">
      <c r="B6858" s="8"/>
    </row>
    <row r="6859" spans="2:2" hidden="1" x14ac:dyDescent="0.15">
      <c r="B6859" s="8"/>
    </row>
    <row r="6860" spans="2:2" hidden="1" x14ac:dyDescent="0.15">
      <c r="B6860" s="8"/>
    </row>
    <row r="6861" spans="2:2" hidden="1" x14ac:dyDescent="0.15">
      <c r="B6861" s="8"/>
    </row>
    <row r="6862" spans="2:2" hidden="1" x14ac:dyDescent="0.15">
      <c r="B6862" s="8"/>
    </row>
    <row r="6863" spans="2:2" hidden="1" x14ac:dyDescent="0.15">
      <c r="B6863" s="8"/>
    </row>
    <row r="6864" spans="2:2" hidden="1" x14ac:dyDescent="0.15">
      <c r="B6864" s="8"/>
    </row>
    <row r="6865" spans="2:2" hidden="1" x14ac:dyDescent="0.15">
      <c r="B6865" s="8"/>
    </row>
    <row r="6866" spans="2:2" hidden="1" x14ac:dyDescent="0.15">
      <c r="B6866" s="8"/>
    </row>
    <row r="6867" spans="2:2" hidden="1" x14ac:dyDescent="0.15">
      <c r="B6867" s="8"/>
    </row>
    <row r="6868" spans="2:2" hidden="1" x14ac:dyDescent="0.15">
      <c r="B6868" s="8"/>
    </row>
    <row r="6869" spans="2:2" hidden="1" x14ac:dyDescent="0.15">
      <c r="B6869" s="8"/>
    </row>
    <row r="6870" spans="2:2" hidden="1" x14ac:dyDescent="0.15">
      <c r="B6870" s="8"/>
    </row>
    <row r="6871" spans="2:2" hidden="1" x14ac:dyDescent="0.15">
      <c r="B6871" s="8"/>
    </row>
    <row r="6872" spans="2:2" hidden="1" x14ac:dyDescent="0.15">
      <c r="B6872" s="8"/>
    </row>
    <row r="6873" spans="2:2" hidden="1" x14ac:dyDescent="0.15">
      <c r="B6873" s="8"/>
    </row>
    <row r="6874" spans="2:2" hidden="1" x14ac:dyDescent="0.15">
      <c r="B6874" s="8"/>
    </row>
    <row r="6875" spans="2:2" hidden="1" x14ac:dyDescent="0.15">
      <c r="B6875" s="8"/>
    </row>
    <row r="6876" spans="2:2" hidden="1" x14ac:dyDescent="0.15">
      <c r="B6876" s="8"/>
    </row>
    <row r="6877" spans="2:2" hidden="1" x14ac:dyDescent="0.15">
      <c r="B6877" s="8"/>
    </row>
    <row r="6878" spans="2:2" hidden="1" x14ac:dyDescent="0.15">
      <c r="B6878" s="8"/>
    </row>
    <row r="6879" spans="2:2" hidden="1" x14ac:dyDescent="0.15">
      <c r="B6879" s="8"/>
    </row>
    <row r="6880" spans="2:2" hidden="1" x14ac:dyDescent="0.15">
      <c r="B6880" s="8"/>
    </row>
    <row r="6881" spans="2:2" hidden="1" x14ac:dyDescent="0.15">
      <c r="B6881" s="8"/>
    </row>
    <row r="6882" spans="2:2" hidden="1" x14ac:dyDescent="0.15">
      <c r="B6882" s="8"/>
    </row>
    <row r="6883" spans="2:2" hidden="1" x14ac:dyDescent="0.15">
      <c r="B6883" s="8"/>
    </row>
    <row r="6884" spans="2:2" hidden="1" x14ac:dyDescent="0.15">
      <c r="B6884" s="8"/>
    </row>
    <row r="6885" spans="2:2" hidden="1" x14ac:dyDescent="0.15">
      <c r="B6885" s="8"/>
    </row>
    <row r="6886" spans="2:2" hidden="1" x14ac:dyDescent="0.15">
      <c r="B6886" s="8"/>
    </row>
    <row r="6887" spans="2:2" hidden="1" x14ac:dyDescent="0.15">
      <c r="B6887" s="8"/>
    </row>
    <row r="6888" spans="2:2" hidden="1" x14ac:dyDescent="0.15">
      <c r="B6888" s="8"/>
    </row>
    <row r="6889" spans="2:2" hidden="1" x14ac:dyDescent="0.15">
      <c r="B6889" s="8"/>
    </row>
    <row r="6890" spans="2:2" hidden="1" x14ac:dyDescent="0.15">
      <c r="B6890" s="8"/>
    </row>
    <row r="6891" spans="2:2" hidden="1" x14ac:dyDescent="0.15">
      <c r="B6891" s="8"/>
    </row>
    <row r="6892" spans="2:2" hidden="1" x14ac:dyDescent="0.15">
      <c r="B6892" s="8"/>
    </row>
    <row r="6893" spans="2:2" hidden="1" x14ac:dyDescent="0.15">
      <c r="B6893" s="8"/>
    </row>
    <row r="6894" spans="2:2" hidden="1" x14ac:dyDescent="0.15">
      <c r="B6894" s="8"/>
    </row>
    <row r="6895" spans="2:2" hidden="1" x14ac:dyDescent="0.15">
      <c r="B6895" s="8"/>
    </row>
    <row r="6896" spans="2:2" hidden="1" x14ac:dyDescent="0.15">
      <c r="B6896" s="8"/>
    </row>
    <row r="6897" spans="2:2" hidden="1" x14ac:dyDescent="0.15">
      <c r="B6897" s="8"/>
    </row>
    <row r="6898" spans="2:2" hidden="1" x14ac:dyDescent="0.15">
      <c r="B6898" s="8"/>
    </row>
    <row r="6899" spans="2:2" hidden="1" x14ac:dyDescent="0.15">
      <c r="B6899" s="8"/>
    </row>
    <row r="6900" spans="2:2" hidden="1" x14ac:dyDescent="0.15">
      <c r="B6900" s="8"/>
    </row>
    <row r="6901" spans="2:2" hidden="1" x14ac:dyDescent="0.15">
      <c r="B6901" s="8"/>
    </row>
    <row r="6902" spans="2:2" hidden="1" x14ac:dyDescent="0.15">
      <c r="B6902" s="8"/>
    </row>
    <row r="6903" spans="2:2" hidden="1" x14ac:dyDescent="0.15">
      <c r="B6903" s="8"/>
    </row>
    <row r="6904" spans="2:2" hidden="1" x14ac:dyDescent="0.15">
      <c r="B6904" s="8"/>
    </row>
    <row r="6905" spans="2:2" hidden="1" x14ac:dyDescent="0.15">
      <c r="B6905" s="8"/>
    </row>
    <row r="6906" spans="2:2" hidden="1" x14ac:dyDescent="0.15">
      <c r="B6906" s="8"/>
    </row>
    <row r="6907" spans="2:2" hidden="1" x14ac:dyDescent="0.15">
      <c r="B6907" s="8"/>
    </row>
    <row r="6908" spans="2:2" hidden="1" x14ac:dyDescent="0.15">
      <c r="B6908" s="8"/>
    </row>
    <row r="6909" spans="2:2" hidden="1" x14ac:dyDescent="0.15">
      <c r="B6909" s="8"/>
    </row>
    <row r="6910" spans="2:2" hidden="1" x14ac:dyDescent="0.15">
      <c r="B6910" s="8"/>
    </row>
    <row r="6911" spans="2:2" hidden="1" x14ac:dyDescent="0.15">
      <c r="B6911" s="8"/>
    </row>
    <row r="6912" spans="2:2" hidden="1" x14ac:dyDescent="0.15">
      <c r="B6912" s="8"/>
    </row>
    <row r="6913" spans="2:2" hidden="1" x14ac:dyDescent="0.15">
      <c r="B6913" s="8"/>
    </row>
    <row r="6914" spans="2:2" hidden="1" x14ac:dyDescent="0.15">
      <c r="B6914" s="8"/>
    </row>
    <row r="6915" spans="2:2" hidden="1" x14ac:dyDescent="0.15">
      <c r="B6915" s="8"/>
    </row>
    <row r="6916" spans="2:2" hidden="1" x14ac:dyDescent="0.15">
      <c r="B6916" s="8"/>
    </row>
    <row r="6917" spans="2:2" hidden="1" x14ac:dyDescent="0.15">
      <c r="B6917" s="8"/>
    </row>
    <row r="6918" spans="2:2" hidden="1" x14ac:dyDescent="0.15">
      <c r="B6918" s="8"/>
    </row>
    <row r="6919" spans="2:2" hidden="1" x14ac:dyDescent="0.15">
      <c r="B6919" s="8"/>
    </row>
    <row r="6920" spans="2:2" hidden="1" x14ac:dyDescent="0.15">
      <c r="B6920" s="8"/>
    </row>
    <row r="6921" spans="2:2" hidden="1" x14ac:dyDescent="0.15">
      <c r="B6921" s="8"/>
    </row>
    <row r="6922" spans="2:2" hidden="1" x14ac:dyDescent="0.15">
      <c r="B6922" s="8"/>
    </row>
    <row r="6923" spans="2:2" hidden="1" x14ac:dyDescent="0.15">
      <c r="B6923" s="8"/>
    </row>
    <row r="6924" spans="2:2" hidden="1" x14ac:dyDescent="0.15">
      <c r="B6924" s="8"/>
    </row>
    <row r="6925" spans="2:2" hidden="1" x14ac:dyDescent="0.15">
      <c r="B6925" s="8"/>
    </row>
    <row r="6926" spans="2:2" hidden="1" x14ac:dyDescent="0.15">
      <c r="B6926" s="8"/>
    </row>
    <row r="6927" spans="2:2" hidden="1" x14ac:dyDescent="0.15">
      <c r="B6927" s="8"/>
    </row>
    <row r="6928" spans="2:2" hidden="1" x14ac:dyDescent="0.15">
      <c r="B6928" s="8"/>
    </row>
    <row r="6929" spans="2:2" hidden="1" x14ac:dyDescent="0.15">
      <c r="B6929" s="8"/>
    </row>
    <row r="6930" spans="2:2" hidden="1" x14ac:dyDescent="0.15">
      <c r="B6930" s="8"/>
    </row>
    <row r="6931" spans="2:2" hidden="1" x14ac:dyDescent="0.15">
      <c r="B6931" s="8"/>
    </row>
    <row r="6932" spans="2:2" hidden="1" x14ac:dyDescent="0.15">
      <c r="B6932" s="8"/>
    </row>
    <row r="6933" spans="2:2" hidden="1" x14ac:dyDescent="0.15">
      <c r="B6933" s="8"/>
    </row>
    <row r="6934" spans="2:2" hidden="1" x14ac:dyDescent="0.15">
      <c r="B6934" s="8"/>
    </row>
    <row r="6935" spans="2:2" hidden="1" x14ac:dyDescent="0.15">
      <c r="B6935" s="8"/>
    </row>
    <row r="6936" spans="2:2" hidden="1" x14ac:dyDescent="0.15">
      <c r="B6936" s="8"/>
    </row>
    <row r="6937" spans="2:2" hidden="1" x14ac:dyDescent="0.15">
      <c r="B6937" s="8"/>
    </row>
    <row r="6938" spans="2:2" hidden="1" x14ac:dyDescent="0.15">
      <c r="B6938" s="8"/>
    </row>
    <row r="6939" spans="2:2" hidden="1" x14ac:dyDescent="0.15">
      <c r="B6939" s="8"/>
    </row>
    <row r="6940" spans="2:2" hidden="1" x14ac:dyDescent="0.15">
      <c r="B6940" s="8"/>
    </row>
    <row r="6941" spans="2:2" hidden="1" x14ac:dyDescent="0.15">
      <c r="B6941" s="8"/>
    </row>
    <row r="6942" spans="2:2" hidden="1" x14ac:dyDescent="0.15">
      <c r="B6942" s="8"/>
    </row>
    <row r="6943" spans="2:2" hidden="1" x14ac:dyDescent="0.15">
      <c r="B6943" s="8"/>
    </row>
    <row r="6944" spans="2:2" hidden="1" x14ac:dyDescent="0.15">
      <c r="B6944" s="8"/>
    </row>
    <row r="6945" spans="2:2" hidden="1" x14ac:dyDescent="0.15">
      <c r="B6945" s="8"/>
    </row>
    <row r="6946" spans="2:2" hidden="1" x14ac:dyDescent="0.15">
      <c r="B6946" s="8"/>
    </row>
    <row r="6947" spans="2:2" hidden="1" x14ac:dyDescent="0.15">
      <c r="B6947" s="8"/>
    </row>
    <row r="6948" spans="2:2" hidden="1" x14ac:dyDescent="0.15">
      <c r="B6948" s="8"/>
    </row>
    <row r="6949" spans="2:2" hidden="1" x14ac:dyDescent="0.15">
      <c r="B6949" s="8"/>
    </row>
    <row r="6950" spans="2:2" hidden="1" x14ac:dyDescent="0.15">
      <c r="B6950" s="8"/>
    </row>
    <row r="6951" spans="2:2" hidden="1" x14ac:dyDescent="0.15">
      <c r="B6951" s="8"/>
    </row>
    <row r="6952" spans="2:2" hidden="1" x14ac:dyDescent="0.15">
      <c r="B6952" s="8"/>
    </row>
    <row r="6953" spans="2:2" hidden="1" x14ac:dyDescent="0.15">
      <c r="B6953" s="8"/>
    </row>
    <row r="6954" spans="2:2" hidden="1" x14ac:dyDescent="0.15">
      <c r="B6954" s="8"/>
    </row>
    <row r="6955" spans="2:2" hidden="1" x14ac:dyDescent="0.15">
      <c r="B6955" s="8"/>
    </row>
    <row r="6956" spans="2:2" hidden="1" x14ac:dyDescent="0.15">
      <c r="B6956" s="8"/>
    </row>
    <row r="6957" spans="2:2" hidden="1" x14ac:dyDescent="0.15">
      <c r="B6957" s="8"/>
    </row>
    <row r="6958" spans="2:2" hidden="1" x14ac:dyDescent="0.15">
      <c r="B6958" s="8"/>
    </row>
    <row r="6959" spans="2:2" hidden="1" x14ac:dyDescent="0.15">
      <c r="B6959" s="8"/>
    </row>
    <row r="6960" spans="2:2" hidden="1" x14ac:dyDescent="0.15">
      <c r="B6960" s="8"/>
    </row>
    <row r="6961" spans="2:2" hidden="1" x14ac:dyDescent="0.15">
      <c r="B6961" s="8"/>
    </row>
    <row r="6962" spans="2:2" hidden="1" x14ac:dyDescent="0.15">
      <c r="B6962" s="8"/>
    </row>
    <row r="6963" spans="2:2" hidden="1" x14ac:dyDescent="0.15">
      <c r="B6963" s="8"/>
    </row>
    <row r="6964" spans="2:2" hidden="1" x14ac:dyDescent="0.15">
      <c r="B6964" s="8"/>
    </row>
    <row r="6965" spans="2:2" hidden="1" x14ac:dyDescent="0.15">
      <c r="B6965" s="8"/>
    </row>
    <row r="6966" spans="2:2" hidden="1" x14ac:dyDescent="0.15">
      <c r="B6966" s="8"/>
    </row>
    <row r="6967" spans="2:2" hidden="1" x14ac:dyDescent="0.15">
      <c r="B6967" s="8"/>
    </row>
    <row r="6968" spans="2:2" hidden="1" x14ac:dyDescent="0.15">
      <c r="B6968" s="8"/>
    </row>
    <row r="6969" spans="2:2" hidden="1" x14ac:dyDescent="0.15">
      <c r="B6969" s="8"/>
    </row>
    <row r="6970" spans="2:2" hidden="1" x14ac:dyDescent="0.15">
      <c r="B6970" s="8"/>
    </row>
    <row r="6971" spans="2:2" hidden="1" x14ac:dyDescent="0.15">
      <c r="B6971" s="8"/>
    </row>
    <row r="6972" spans="2:2" hidden="1" x14ac:dyDescent="0.15">
      <c r="B6972" s="8"/>
    </row>
    <row r="6973" spans="2:2" hidden="1" x14ac:dyDescent="0.15">
      <c r="B6973" s="8"/>
    </row>
    <row r="6974" spans="2:2" hidden="1" x14ac:dyDescent="0.15">
      <c r="B6974" s="8"/>
    </row>
    <row r="6975" spans="2:2" hidden="1" x14ac:dyDescent="0.15">
      <c r="B6975" s="8"/>
    </row>
    <row r="6976" spans="2:2" hidden="1" x14ac:dyDescent="0.15">
      <c r="B6976" s="8"/>
    </row>
    <row r="6977" spans="2:2" hidden="1" x14ac:dyDescent="0.15">
      <c r="B6977" s="8"/>
    </row>
    <row r="6978" spans="2:2" hidden="1" x14ac:dyDescent="0.15">
      <c r="B6978" s="8"/>
    </row>
    <row r="6979" spans="2:2" hidden="1" x14ac:dyDescent="0.15">
      <c r="B6979" s="8"/>
    </row>
    <row r="6980" spans="2:2" hidden="1" x14ac:dyDescent="0.15">
      <c r="B6980" s="8"/>
    </row>
    <row r="6981" spans="2:2" hidden="1" x14ac:dyDescent="0.15">
      <c r="B6981" s="8"/>
    </row>
    <row r="6982" spans="2:2" hidden="1" x14ac:dyDescent="0.15">
      <c r="B6982" s="8"/>
    </row>
    <row r="6983" spans="2:2" hidden="1" x14ac:dyDescent="0.15">
      <c r="B6983" s="8"/>
    </row>
    <row r="6984" spans="2:2" hidden="1" x14ac:dyDescent="0.15">
      <c r="B6984" s="8"/>
    </row>
    <row r="6985" spans="2:2" hidden="1" x14ac:dyDescent="0.15">
      <c r="B6985" s="8"/>
    </row>
    <row r="6986" spans="2:2" hidden="1" x14ac:dyDescent="0.15">
      <c r="B6986" s="8"/>
    </row>
    <row r="6987" spans="2:2" hidden="1" x14ac:dyDescent="0.15">
      <c r="B6987" s="8"/>
    </row>
    <row r="6988" spans="2:2" hidden="1" x14ac:dyDescent="0.15">
      <c r="B6988" s="8"/>
    </row>
    <row r="6989" spans="2:2" hidden="1" x14ac:dyDescent="0.15">
      <c r="B6989" s="8"/>
    </row>
    <row r="6990" spans="2:2" hidden="1" x14ac:dyDescent="0.15">
      <c r="B6990" s="8"/>
    </row>
    <row r="6991" spans="2:2" hidden="1" x14ac:dyDescent="0.15">
      <c r="B6991" s="8"/>
    </row>
    <row r="6992" spans="2:2" hidden="1" x14ac:dyDescent="0.15">
      <c r="B6992" s="8"/>
    </row>
    <row r="6993" spans="2:2" hidden="1" x14ac:dyDescent="0.15">
      <c r="B6993" s="8"/>
    </row>
    <row r="6994" spans="2:2" hidden="1" x14ac:dyDescent="0.15">
      <c r="B6994" s="8"/>
    </row>
    <row r="6995" spans="2:2" hidden="1" x14ac:dyDescent="0.15">
      <c r="B6995" s="8"/>
    </row>
    <row r="6996" spans="2:2" hidden="1" x14ac:dyDescent="0.15">
      <c r="B6996" s="8"/>
    </row>
    <row r="6997" spans="2:2" hidden="1" x14ac:dyDescent="0.15">
      <c r="B6997" s="8"/>
    </row>
    <row r="6998" spans="2:2" hidden="1" x14ac:dyDescent="0.15">
      <c r="B6998" s="8"/>
    </row>
    <row r="6999" spans="2:2" hidden="1" x14ac:dyDescent="0.15">
      <c r="B6999" s="8"/>
    </row>
    <row r="7000" spans="2:2" hidden="1" x14ac:dyDescent="0.15">
      <c r="B7000" s="8"/>
    </row>
    <row r="7001" spans="2:2" hidden="1" x14ac:dyDescent="0.15">
      <c r="B7001" s="8"/>
    </row>
    <row r="7002" spans="2:2" hidden="1" x14ac:dyDescent="0.15">
      <c r="B7002" s="8"/>
    </row>
    <row r="7003" spans="2:2" hidden="1" x14ac:dyDescent="0.15">
      <c r="B7003" s="8"/>
    </row>
    <row r="7004" spans="2:2" hidden="1" x14ac:dyDescent="0.15">
      <c r="B7004" s="8"/>
    </row>
    <row r="7005" spans="2:2" hidden="1" x14ac:dyDescent="0.15">
      <c r="B7005" s="8"/>
    </row>
    <row r="7006" spans="2:2" hidden="1" x14ac:dyDescent="0.15">
      <c r="B7006" s="8"/>
    </row>
    <row r="7007" spans="2:2" hidden="1" x14ac:dyDescent="0.15">
      <c r="B7007" s="8"/>
    </row>
    <row r="7008" spans="2:2" hidden="1" x14ac:dyDescent="0.15">
      <c r="B7008" s="8"/>
    </row>
    <row r="7009" spans="2:2" hidden="1" x14ac:dyDescent="0.15">
      <c r="B7009" s="8"/>
    </row>
    <row r="7010" spans="2:2" hidden="1" x14ac:dyDescent="0.15">
      <c r="B7010" s="8"/>
    </row>
    <row r="7011" spans="2:2" hidden="1" x14ac:dyDescent="0.15">
      <c r="B7011" s="8"/>
    </row>
    <row r="7012" spans="2:2" hidden="1" x14ac:dyDescent="0.15">
      <c r="B7012" s="8"/>
    </row>
    <row r="7013" spans="2:2" hidden="1" x14ac:dyDescent="0.15">
      <c r="B7013" s="8"/>
    </row>
    <row r="7014" spans="2:2" hidden="1" x14ac:dyDescent="0.15">
      <c r="B7014" s="8"/>
    </row>
    <row r="7015" spans="2:2" hidden="1" x14ac:dyDescent="0.15">
      <c r="B7015" s="8"/>
    </row>
    <row r="7016" spans="2:2" hidden="1" x14ac:dyDescent="0.15">
      <c r="B7016" s="8"/>
    </row>
    <row r="7017" spans="2:2" hidden="1" x14ac:dyDescent="0.15">
      <c r="B7017" s="8"/>
    </row>
    <row r="7018" spans="2:2" hidden="1" x14ac:dyDescent="0.15">
      <c r="B7018" s="8"/>
    </row>
    <row r="7019" spans="2:2" hidden="1" x14ac:dyDescent="0.15">
      <c r="B7019" s="8"/>
    </row>
    <row r="7020" spans="2:2" hidden="1" x14ac:dyDescent="0.15">
      <c r="B7020" s="8"/>
    </row>
    <row r="7021" spans="2:2" hidden="1" x14ac:dyDescent="0.15">
      <c r="B7021" s="8"/>
    </row>
    <row r="7022" spans="2:2" hidden="1" x14ac:dyDescent="0.15">
      <c r="B7022" s="8"/>
    </row>
    <row r="7023" spans="2:2" hidden="1" x14ac:dyDescent="0.15">
      <c r="B7023" s="8"/>
    </row>
    <row r="7024" spans="2:2" hidden="1" x14ac:dyDescent="0.15">
      <c r="B7024" s="8"/>
    </row>
    <row r="7025" spans="2:2" hidden="1" x14ac:dyDescent="0.15">
      <c r="B7025" s="8"/>
    </row>
    <row r="7026" spans="2:2" hidden="1" x14ac:dyDescent="0.15">
      <c r="B7026" s="8"/>
    </row>
    <row r="7027" spans="2:2" hidden="1" x14ac:dyDescent="0.15">
      <c r="B7027" s="8"/>
    </row>
    <row r="7028" spans="2:2" hidden="1" x14ac:dyDescent="0.15">
      <c r="B7028" s="8"/>
    </row>
    <row r="7029" spans="2:2" hidden="1" x14ac:dyDescent="0.15">
      <c r="B7029" s="8"/>
    </row>
    <row r="7030" spans="2:2" hidden="1" x14ac:dyDescent="0.15">
      <c r="B7030" s="8"/>
    </row>
    <row r="7031" spans="2:2" hidden="1" x14ac:dyDescent="0.15">
      <c r="B7031" s="8"/>
    </row>
    <row r="7032" spans="2:2" hidden="1" x14ac:dyDescent="0.15">
      <c r="B7032" s="8"/>
    </row>
    <row r="7033" spans="2:2" hidden="1" x14ac:dyDescent="0.15">
      <c r="B7033" s="8"/>
    </row>
    <row r="7034" spans="2:2" hidden="1" x14ac:dyDescent="0.15">
      <c r="B7034" s="8"/>
    </row>
    <row r="7035" spans="2:2" hidden="1" x14ac:dyDescent="0.15">
      <c r="B7035" s="8"/>
    </row>
    <row r="7036" spans="2:2" hidden="1" x14ac:dyDescent="0.15">
      <c r="B7036" s="8"/>
    </row>
    <row r="7037" spans="2:2" hidden="1" x14ac:dyDescent="0.15">
      <c r="B7037" s="8"/>
    </row>
    <row r="7038" spans="2:2" hidden="1" x14ac:dyDescent="0.15">
      <c r="B7038" s="8"/>
    </row>
    <row r="7039" spans="2:2" hidden="1" x14ac:dyDescent="0.15">
      <c r="B7039" s="8"/>
    </row>
    <row r="7040" spans="2:2" hidden="1" x14ac:dyDescent="0.15">
      <c r="B7040" s="8"/>
    </row>
    <row r="7041" spans="2:2" hidden="1" x14ac:dyDescent="0.15">
      <c r="B7041" s="8"/>
    </row>
    <row r="7042" spans="2:2" hidden="1" x14ac:dyDescent="0.15">
      <c r="B7042" s="8"/>
    </row>
    <row r="7043" spans="2:2" hidden="1" x14ac:dyDescent="0.15">
      <c r="B7043" s="8"/>
    </row>
    <row r="7044" spans="2:2" hidden="1" x14ac:dyDescent="0.15">
      <c r="B7044" s="8"/>
    </row>
    <row r="7045" spans="2:2" hidden="1" x14ac:dyDescent="0.15">
      <c r="B7045" s="8"/>
    </row>
    <row r="7046" spans="2:2" hidden="1" x14ac:dyDescent="0.15">
      <c r="B7046" s="8"/>
    </row>
    <row r="7047" spans="2:2" hidden="1" x14ac:dyDescent="0.15">
      <c r="B7047" s="8"/>
    </row>
    <row r="7048" spans="2:2" hidden="1" x14ac:dyDescent="0.15">
      <c r="B7048" s="8"/>
    </row>
    <row r="7049" spans="2:2" hidden="1" x14ac:dyDescent="0.15">
      <c r="B7049" s="8"/>
    </row>
    <row r="7050" spans="2:2" hidden="1" x14ac:dyDescent="0.15">
      <c r="B7050" s="8"/>
    </row>
    <row r="7051" spans="2:2" hidden="1" x14ac:dyDescent="0.15">
      <c r="B7051" s="8"/>
    </row>
    <row r="7052" spans="2:2" hidden="1" x14ac:dyDescent="0.15">
      <c r="B7052" s="8"/>
    </row>
    <row r="7053" spans="2:2" hidden="1" x14ac:dyDescent="0.15">
      <c r="B7053" s="8"/>
    </row>
    <row r="7054" spans="2:2" hidden="1" x14ac:dyDescent="0.15">
      <c r="B7054" s="8"/>
    </row>
    <row r="7055" spans="2:2" hidden="1" x14ac:dyDescent="0.15">
      <c r="B7055" s="8"/>
    </row>
    <row r="7056" spans="2:2" hidden="1" x14ac:dyDescent="0.15">
      <c r="B7056" s="8"/>
    </row>
    <row r="7057" spans="2:2" hidden="1" x14ac:dyDescent="0.15">
      <c r="B7057" s="8"/>
    </row>
    <row r="7058" spans="2:2" hidden="1" x14ac:dyDescent="0.15">
      <c r="B7058" s="8"/>
    </row>
    <row r="7059" spans="2:2" hidden="1" x14ac:dyDescent="0.15">
      <c r="B7059" s="8"/>
    </row>
    <row r="7060" spans="2:2" hidden="1" x14ac:dyDescent="0.15">
      <c r="B7060" s="8"/>
    </row>
    <row r="7061" spans="2:2" hidden="1" x14ac:dyDescent="0.15">
      <c r="B7061" s="8"/>
    </row>
    <row r="7062" spans="2:2" hidden="1" x14ac:dyDescent="0.15">
      <c r="B7062" s="8"/>
    </row>
    <row r="7063" spans="2:2" hidden="1" x14ac:dyDescent="0.15">
      <c r="B7063" s="8"/>
    </row>
    <row r="7064" spans="2:2" hidden="1" x14ac:dyDescent="0.15">
      <c r="B7064" s="8"/>
    </row>
    <row r="7065" spans="2:2" hidden="1" x14ac:dyDescent="0.15">
      <c r="B7065" s="8"/>
    </row>
    <row r="7066" spans="2:2" hidden="1" x14ac:dyDescent="0.15">
      <c r="B7066" s="8"/>
    </row>
    <row r="7067" spans="2:2" hidden="1" x14ac:dyDescent="0.15">
      <c r="B7067" s="8"/>
    </row>
    <row r="7068" spans="2:2" hidden="1" x14ac:dyDescent="0.15">
      <c r="B7068" s="8"/>
    </row>
    <row r="7069" spans="2:2" hidden="1" x14ac:dyDescent="0.15">
      <c r="B7069" s="8"/>
    </row>
    <row r="7070" spans="2:2" hidden="1" x14ac:dyDescent="0.15">
      <c r="B7070" s="8"/>
    </row>
    <row r="7071" spans="2:2" hidden="1" x14ac:dyDescent="0.15">
      <c r="B7071" s="8"/>
    </row>
    <row r="7072" spans="2:2" hidden="1" x14ac:dyDescent="0.15">
      <c r="B7072" s="8"/>
    </row>
    <row r="7073" spans="2:2" hidden="1" x14ac:dyDescent="0.15">
      <c r="B7073" s="8"/>
    </row>
    <row r="7074" spans="2:2" hidden="1" x14ac:dyDescent="0.15">
      <c r="B7074" s="8"/>
    </row>
    <row r="7075" spans="2:2" hidden="1" x14ac:dyDescent="0.15">
      <c r="B7075" s="8"/>
    </row>
    <row r="7076" spans="2:2" hidden="1" x14ac:dyDescent="0.15">
      <c r="B7076" s="8"/>
    </row>
    <row r="7077" spans="2:2" hidden="1" x14ac:dyDescent="0.15">
      <c r="B7077" s="8"/>
    </row>
    <row r="7078" spans="2:2" hidden="1" x14ac:dyDescent="0.15">
      <c r="B7078" s="8"/>
    </row>
    <row r="7079" spans="2:2" hidden="1" x14ac:dyDescent="0.15">
      <c r="B7079" s="8"/>
    </row>
    <row r="7080" spans="2:2" hidden="1" x14ac:dyDescent="0.15">
      <c r="B7080" s="8"/>
    </row>
    <row r="7081" spans="2:2" hidden="1" x14ac:dyDescent="0.15">
      <c r="B7081" s="8"/>
    </row>
    <row r="7082" spans="2:2" hidden="1" x14ac:dyDescent="0.15">
      <c r="B7082" s="8"/>
    </row>
    <row r="7083" spans="2:2" hidden="1" x14ac:dyDescent="0.15">
      <c r="B7083" s="8"/>
    </row>
    <row r="7084" spans="2:2" hidden="1" x14ac:dyDescent="0.15">
      <c r="B7084" s="8"/>
    </row>
    <row r="7085" spans="2:2" hidden="1" x14ac:dyDescent="0.15">
      <c r="B7085" s="8"/>
    </row>
    <row r="7086" spans="2:2" hidden="1" x14ac:dyDescent="0.15">
      <c r="B7086" s="8"/>
    </row>
    <row r="7087" spans="2:2" hidden="1" x14ac:dyDescent="0.15">
      <c r="B7087" s="8"/>
    </row>
    <row r="7088" spans="2:2" hidden="1" x14ac:dyDescent="0.15">
      <c r="B7088" s="8"/>
    </row>
    <row r="7089" spans="2:2" hidden="1" x14ac:dyDescent="0.15">
      <c r="B7089" s="8"/>
    </row>
    <row r="7090" spans="2:2" hidden="1" x14ac:dyDescent="0.15">
      <c r="B7090" s="8"/>
    </row>
    <row r="7091" spans="2:2" hidden="1" x14ac:dyDescent="0.15">
      <c r="B7091" s="8"/>
    </row>
    <row r="7092" spans="2:2" hidden="1" x14ac:dyDescent="0.15">
      <c r="B7092" s="8"/>
    </row>
    <row r="7093" spans="2:2" hidden="1" x14ac:dyDescent="0.15">
      <c r="B7093" s="8"/>
    </row>
    <row r="7094" spans="2:2" hidden="1" x14ac:dyDescent="0.15">
      <c r="B7094" s="8"/>
    </row>
    <row r="7095" spans="2:2" hidden="1" x14ac:dyDescent="0.15">
      <c r="B7095" s="8"/>
    </row>
    <row r="7096" spans="2:2" hidden="1" x14ac:dyDescent="0.15">
      <c r="B7096" s="8"/>
    </row>
    <row r="7097" spans="2:2" hidden="1" x14ac:dyDescent="0.15">
      <c r="B7097" s="8"/>
    </row>
    <row r="7098" spans="2:2" hidden="1" x14ac:dyDescent="0.15">
      <c r="B7098" s="8"/>
    </row>
    <row r="7099" spans="2:2" hidden="1" x14ac:dyDescent="0.15">
      <c r="B7099" s="8"/>
    </row>
    <row r="7100" spans="2:2" hidden="1" x14ac:dyDescent="0.15">
      <c r="B7100" s="8"/>
    </row>
    <row r="7101" spans="2:2" hidden="1" x14ac:dyDescent="0.15">
      <c r="B7101" s="8"/>
    </row>
    <row r="7102" spans="2:2" hidden="1" x14ac:dyDescent="0.15">
      <c r="B7102" s="8"/>
    </row>
    <row r="7103" spans="2:2" hidden="1" x14ac:dyDescent="0.15">
      <c r="B7103" s="8"/>
    </row>
    <row r="7104" spans="2:2" hidden="1" x14ac:dyDescent="0.15">
      <c r="B7104" s="8"/>
    </row>
    <row r="7105" spans="2:2" hidden="1" x14ac:dyDescent="0.15">
      <c r="B7105" s="8"/>
    </row>
    <row r="7106" spans="2:2" hidden="1" x14ac:dyDescent="0.15">
      <c r="B7106" s="8"/>
    </row>
    <row r="7107" spans="2:2" hidden="1" x14ac:dyDescent="0.15">
      <c r="B7107" s="8"/>
    </row>
    <row r="7108" spans="2:2" hidden="1" x14ac:dyDescent="0.15">
      <c r="B7108" s="8"/>
    </row>
    <row r="7109" spans="2:2" hidden="1" x14ac:dyDescent="0.15">
      <c r="B7109" s="8"/>
    </row>
    <row r="7110" spans="2:2" hidden="1" x14ac:dyDescent="0.15">
      <c r="B7110" s="8"/>
    </row>
    <row r="7111" spans="2:2" hidden="1" x14ac:dyDescent="0.15">
      <c r="B7111" s="8"/>
    </row>
    <row r="7112" spans="2:2" hidden="1" x14ac:dyDescent="0.15">
      <c r="B7112" s="8"/>
    </row>
    <row r="7113" spans="2:2" hidden="1" x14ac:dyDescent="0.15">
      <c r="B7113" s="8"/>
    </row>
    <row r="7114" spans="2:2" hidden="1" x14ac:dyDescent="0.15">
      <c r="B7114" s="8"/>
    </row>
    <row r="7115" spans="2:2" hidden="1" x14ac:dyDescent="0.15">
      <c r="B7115" s="8"/>
    </row>
    <row r="7116" spans="2:2" hidden="1" x14ac:dyDescent="0.15">
      <c r="B7116" s="8"/>
    </row>
    <row r="7117" spans="2:2" hidden="1" x14ac:dyDescent="0.15">
      <c r="B7117" s="8"/>
    </row>
    <row r="7118" spans="2:2" hidden="1" x14ac:dyDescent="0.15">
      <c r="B7118" s="8"/>
    </row>
    <row r="7119" spans="2:2" hidden="1" x14ac:dyDescent="0.15">
      <c r="B7119" s="8"/>
    </row>
    <row r="7120" spans="2:2" hidden="1" x14ac:dyDescent="0.15">
      <c r="B7120" s="8"/>
    </row>
    <row r="7121" spans="2:2" hidden="1" x14ac:dyDescent="0.15">
      <c r="B7121" s="8"/>
    </row>
    <row r="7122" spans="2:2" hidden="1" x14ac:dyDescent="0.15">
      <c r="B7122" s="8"/>
    </row>
    <row r="7123" spans="2:2" hidden="1" x14ac:dyDescent="0.15">
      <c r="B7123" s="8"/>
    </row>
    <row r="7124" spans="2:2" hidden="1" x14ac:dyDescent="0.15">
      <c r="B7124" s="8"/>
    </row>
    <row r="7125" spans="2:2" hidden="1" x14ac:dyDescent="0.15">
      <c r="B7125" s="8"/>
    </row>
    <row r="7126" spans="2:2" hidden="1" x14ac:dyDescent="0.15">
      <c r="B7126" s="8"/>
    </row>
    <row r="7127" spans="2:2" hidden="1" x14ac:dyDescent="0.15">
      <c r="B7127" s="8"/>
    </row>
    <row r="7128" spans="2:2" hidden="1" x14ac:dyDescent="0.15">
      <c r="B7128" s="8"/>
    </row>
    <row r="7129" spans="2:2" hidden="1" x14ac:dyDescent="0.15">
      <c r="B7129" s="8"/>
    </row>
    <row r="7130" spans="2:2" hidden="1" x14ac:dyDescent="0.15">
      <c r="B7130" s="8"/>
    </row>
    <row r="7131" spans="2:2" hidden="1" x14ac:dyDescent="0.15">
      <c r="B7131" s="8"/>
    </row>
    <row r="7132" spans="2:2" hidden="1" x14ac:dyDescent="0.15">
      <c r="B7132" s="8"/>
    </row>
    <row r="7133" spans="2:2" hidden="1" x14ac:dyDescent="0.15">
      <c r="B7133" s="8"/>
    </row>
    <row r="7134" spans="2:2" hidden="1" x14ac:dyDescent="0.15">
      <c r="B7134" s="8"/>
    </row>
    <row r="7135" spans="2:2" hidden="1" x14ac:dyDescent="0.15">
      <c r="B7135" s="8"/>
    </row>
    <row r="7136" spans="2:2" hidden="1" x14ac:dyDescent="0.15">
      <c r="B7136" s="8"/>
    </row>
    <row r="7137" spans="2:2" hidden="1" x14ac:dyDescent="0.15">
      <c r="B7137" s="8"/>
    </row>
    <row r="7138" spans="2:2" hidden="1" x14ac:dyDescent="0.15">
      <c r="B7138" s="8"/>
    </row>
    <row r="7139" spans="2:2" hidden="1" x14ac:dyDescent="0.15">
      <c r="B7139" s="8"/>
    </row>
    <row r="7140" spans="2:2" hidden="1" x14ac:dyDescent="0.15">
      <c r="B7140" s="8"/>
    </row>
    <row r="7141" spans="2:2" hidden="1" x14ac:dyDescent="0.15">
      <c r="B7141" s="8"/>
    </row>
    <row r="7142" spans="2:2" hidden="1" x14ac:dyDescent="0.15">
      <c r="B7142" s="8"/>
    </row>
    <row r="7143" spans="2:2" hidden="1" x14ac:dyDescent="0.15">
      <c r="B7143" s="8"/>
    </row>
    <row r="7144" spans="2:2" hidden="1" x14ac:dyDescent="0.15">
      <c r="B7144" s="8"/>
    </row>
    <row r="7145" spans="2:2" hidden="1" x14ac:dyDescent="0.15">
      <c r="B7145" s="8"/>
    </row>
    <row r="7146" spans="2:2" hidden="1" x14ac:dyDescent="0.15">
      <c r="B7146" s="8"/>
    </row>
    <row r="7147" spans="2:2" hidden="1" x14ac:dyDescent="0.15">
      <c r="B7147" s="8"/>
    </row>
    <row r="7148" spans="2:2" hidden="1" x14ac:dyDescent="0.15">
      <c r="B7148" s="8"/>
    </row>
    <row r="7149" spans="2:2" hidden="1" x14ac:dyDescent="0.15">
      <c r="B7149" s="8"/>
    </row>
    <row r="7150" spans="2:2" hidden="1" x14ac:dyDescent="0.15">
      <c r="B7150" s="8"/>
    </row>
    <row r="7151" spans="2:2" hidden="1" x14ac:dyDescent="0.15">
      <c r="B7151" s="8"/>
    </row>
    <row r="7152" spans="2:2" hidden="1" x14ac:dyDescent="0.15">
      <c r="B7152" s="8"/>
    </row>
    <row r="7153" spans="2:2" hidden="1" x14ac:dyDescent="0.15">
      <c r="B7153" s="8"/>
    </row>
    <row r="7154" spans="2:2" hidden="1" x14ac:dyDescent="0.15">
      <c r="B7154" s="8"/>
    </row>
    <row r="7155" spans="2:2" hidden="1" x14ac:dyDescent="0.15">
      <c r="B7155" s="8"/>
    </row>
    <row r="7156" spans="2:2" hidden="1" x14ac:dyDescent="0.15">
      <c r="B7156" s="8"/>
    </row>
    <row r="7157" spans="2:2" hidden="1" x14ac:dyDescent="0.15">
      <c r="B7157" s="8"/>
    </row>
    <row r="7158" spans="2:2" hidden="1" x14ac:dyDescent="0.15">
      <c r="B7158" s="8"/>
    </row>
    <row r="7159" spans="2:2" hidden="1" x14ac:dyDescent="0.15">
      <c r="B7159" s="8"/>
    </row>
    <row r="7160" spans="2:2" hidden="1" x14ac:dyDescent="0.15">
      <c r="B7160" s="8"/>
    </row>
    <row r="7161" spans="2:2" hidden="1" x14ac:dyDescent="0.15">
      <c r="B7161" s="8"/>
    </row>
    <row r="7162" spans="2:2" hidden="1" x14ac:dyDescent="0.15">
      <c r="B7162" s="8"/>
    </row>
    <row r="7163" spans="2:2" hidden="1" x14ac:dyDescent="0.15">
      <c r="B7163" s="8"/>
    </row>
    <row r="7164" spans="2:2" hidden="1" x14ac:dyDescent="0.15">
      <c r="B7164" s="8"/>
    </row>
    <row r="7165" spans="2:2" hidden="1" x14ac:dyDescent="0.15">
      <c r="B7165" s="8"/>
    </row>
    <row r="7166" spans="2:2" hidden="1" x14ac:dyDescent="0.15">
      <c r="B7166" s="8"/>
    </row>
    <row r="7167" spans="2:2" hidden="1" x14ac:dyDescent="0.15">
      <c r="B7167" s="8"/>
    </row>
    <row r="7168" spans="2:2" hidden="1" x14ac:dyDescent="0.15">
      <c r="B7168" s="8"/>
    </row>
    <row r="7169" spans="2:2" hidden="1" x14ac:dyDescent="0.15">
      <c r="B7169" s="8"/>
    </row>
    <row r="7170" spans="2:2" hidden="1" x14ac:dyDescent="0.15">
      <c r="B7170" s="8"/>
    </row>
    <row r="7171" spans="2:2" hidden="1" x14ac:dyDescent="0.15">
      <c r="B7171" s="8"/>
    </row>
    <row r="7172" spans="2:2" hidden="1" x14ac:dyDescent="0.15">
      <c r="B7172" s="8"/>
    </row>
    <row r="7173" spans="2:2" hidden="1" x14ac:dyDescent="0.15">
      <c r="B7173" s="8"/>
    </row>
    <row r="7174" spans="2:2" hidden="1" x14ac:dyDescent="0.15">
      <c r="B7174" s="8"/>
    </row>
    <row r="7175" spans="2:2" hidden="1" x14ac:dyDescent="0.15">
      <c r="B7175" s="8"/>
    </row>
    <row r="7176" spans="2:2" hidden="1" x14ac:dyDescent="0.15">
      <c r="B7176" s="8"/>
    </row>
    <row r="7177" spans="2:2" hidden="1" x14ac:dyDescent="0.15">
      <c r="B7177" s="8"/>
    </row>
    <row r="7178" spans="2:2" hidden="1" x14ac:dyDescent="0.15">
      <c r="B7178" s="8"/>
    </row>
    <row r="7179" spans="2:2" hidden="1" x14ac:dyDescent="0.15">
      <c r="B7179" s="8"/>
    </row>
    <row r="7180" spans="2:2" hidden="1" x14ac:dyDescent="0.15">
      <c r="B7180" s="8"/>
    </row>
    <row r="7181" spans="2:2" hidden="1" x14ac:dyDescent="0.15">
      <c r="B7181" s="8"/>
    </row>
    <row r="7182" spans="2:2" hidden="1" x14ac:dyDescent="0.15">
      <c r="B7182" s="8"/>
    </row>
    <row r="7183" spans="2:2" hidden="1" x14ac:dyDescent="0.15">
      <c r="B7183" s="8"/>
    </row>
    <row r="7184" spans="2:2" hidden="1" x14ac:dyDescent="0.15">
      <c r="B7184" s="8"/>
    </row>
    <row r="7185" spans="2:2" hidden="1" x14ac:dyDescent="0.15">
      <c r="B7185" s="8"/>
    </row>
    <row r="7186" spans="2:2" hidden="1" x14ac:dyDescent="0.15">
      <c r="B7186" s="8"/>
    </row>
    <row r="7187" spans="2:2" hidden="1" x14ac:dyDescent="0.15">
      <c r="B7187" s="8"/>
    </row>
    <row r="7188" spans="2:2" hidden="1" x14ac:dyDescent="0.15">
      <c r="B7188" s="8"/>
    </row>
    <row r="7189" spans="2:2" hidden="1" x14ac:dyDescent="0.15">
      <c r="B7189" s="8"/>
    </row>
    <row r="7190" spans="2:2" hidden="1" x14ac:dyDescent="0.15">
      <c r="B7190" s="8"/>
    </row>
    <row r="7191" spans="2:2" hidden="1" x14ac:dyDescent="0.15">
      <c r="B7191" s="8"/>
    </row>
    <row r="7192" spans="2:2" hidden="1" x14ac:dyDescent="0.15">
      <c r="B7192" s="8"/>
    </row>
    <row r="7193" spans="2:2" hidden="1" x14ac:dyDescent="0.15">
      <c r="B7193" s="8"/>
    </row>
    <row r="7194" spans="2:2" hidden="1" x14ac:dyDescent="0.15">
      <c r="B7194" s="8"/>
    </row>
    <row r="7195" spans="2:2" hidden="1" x14ac:dyDescent="0.15">
      <c r="B7195" s="8"/>
    </row>
    <row r="7196" spans="2:2" hidden="1" x14ac:dyDescent="0.15">
      <c r="B7196" s="8"/>
    </row>
    <row r="7197" spans="2:2" hidden="1" x14ac:dyDescent="0.15">
      <c r="B7197" s="8"/>
    </row>
    <row r="7198" spans="2:2" hidden="1" x14ac:dyDescent="0.15">
      <c r="B7198" s="8"/>
    </row>
    <row r="7199" spans="2:2" hidden="1" x14ac:dyDescent="0.15">
      <c r="B7199" s="8"/>
    </row>
    <row r="7200" spans="2:2" hidden="1" x14ac:dyDescent="0.15">
      <c r="B7200" s="8"/>
    </row>
    <row r="7201" spans="2:2" hidden="1" x14ac:dyDescent="0.15">
      <c r="B7201" s="8"/>
    </row>
    <row r="7202" spans="2:2" hidden="1" x14ac:dyDescent="0.15">
      <c r="B7202" s="8"/>
    </row>
    <row r="7203" spans="2:2" hidden="1" x14ac:dyDescent="0.15">
      <c r="B7203" s="8"/>
    </row>
    <row r="7204" spans="2:2" hidden="1" x14ac:dyDescent="0.15">
      <c r="B7204" s="8"/>
    </row>
    <row r="7205" spans="2:2" hidden="1" x14ac:dyDescent="0.15">
      <c r="B7205" s="8"/>
    </row>
    <row r="7206" spans="2:2" hidden="1" x14ac:dyDescent="0.15">
      <c r="B7206" s="8"/>
    </row>
    <row r="7207" spans="2:2" hidden="1" x14ac:dyDescent="0.15">
      <c r="B7207" s="8"/>
    </row>
    <row r="7208" spans="2:2" hidden="1" x14ac:dyDescent="0.15">
      <c r="B7208" s="8"/>
    </row>
    <row r="7209" spans="2:2" hidden="1" x14ac:dyDescent="0.15">
      <c r="B7209" s="8"/>
    </row>
    <row r="7210" spans="2:2" hidden="1" x14ac:dyDescent="0.15">
      <c r="B7210" s="8"/>
    </row>
    <row r="7211" spans="2:2" hidden="1" x14ac:dyDescent="0.15">
      <c r="B7211" s="8"/>
    </row>
    <row r="7212" spans="2:2" hidden="1" x14ac:dyDescent="0.15">
      <c r="B7212" s="8"/>
    </row>
    <row r="7213" spans="2:2" hidden="1" x14ac:dyDescent="0.15">
      <c r="B7213" s="8"/>
    </row>
    <row r="7214" spans="2:2" hidden="1" x14ac:dyDescent="0.15">
      <c r="B7214" s="8"/>
    </row>
    <row r="7215" spans="2:2" hidden="1" x14ac:dyDescent="0.15">
      <c r="B7215" s="8"/>
    </row>
    <row r="7216" spans="2:2" hidden="1" x14ac:dyDescent="0.15">
      <c r="B7216" s="8"/>
    </row>
    <row r="7217" spans="2:2" hidden="1" x14ac:dyDescent="0.15">
      <c r="B7217" s="8"/>
    </row>
    <row r="7218" spans="2:2" hidden="1" x14ac:dyDescent="0.15">
      <c r="B7218" s="8"/>
    </row>
    <row r="7219" spans="2:2" hidden="1" x14ac:dyDescent="0.15">
      <c r="B7219" s="8"/>
    </row>
    <row r="7220" spans="2:2" hidden="1" x14ac:dyDescent="0.15">
      <c r="B7220" s="8"/>
    </row>
    <row r="7221" spans="2:2" hidden="1" x14ac:dyDescent="0.15">
      <c r="B7221" s="8"/>
    </row>
    <row r="7222" spans="2:2" hidden="1" x14ac:dyDescent="0.15">
      <c r="B7222" s="8"/>
    </row>
    <row r="7223" spans="2:2" hidden="1" x14ac:dyDescent="0.15">
      <c r="B7223" s="8"/>
    </row>
    <row r="7224" spans="2:2" hidden="1" x14ac:dyDescent="0.15">
      <c r="B7224" s="8"/>
    </row>
    <row r="7225" spans="2:2" hidden="1" x14ac:dyDescent="0.15">
      <c r="B7225" s="8"/>
    </row>
    <row r="7226" spans="2:2" hidden="1" x14ac:dyDescent="0.15">
      <c r="B7226" s="8"/>
    </row>
    <row r="7227" spans="2:2" hidden="1" x14ac:dyDescent="0.15">
      <c r="B7227" s="8"/>
    </row>
    <row r="7228" spans="2:2" hidden="1" x14ac:dyDescent="0.15">
      <c r="B7228" s="8"/>
    </row>
    <row r="7229" spans="2:2" hidden="1" x14ac:dyDescent="0.15">
      <c r="B7229" s="8"/>
    </row>
    <row r="7230" spans="2:2" hidden="1" x14ac:dyDescent="0.15">
      <c r="B7230" s="8"/>
    </row>
    <row r="7231" spans="2:2" hidden="1" x14ac:dyDescent="0.15">
      <c r="B7231" s="8"/>
    </row>
    <row r="7232" spans="2:2" hidden="1" x14ac:dyDescent="0.15">
      <c r="B7232" s="8"/>
    </row>
    <row r="7233" spans="2:2" hidden="1" x14ac:dyDescent="0.15">
      <c r="B7233" s="8"/>
    </row>
    <row r="7234" spans="2:2" hidden="1" x14ac:dyDescent="0.15">
      <c r="B7234" s="8"/>
    </row>
    <row r="7235" spans="2:2" hidden="1" x14ac:dyDescent="0.15">
      <c r="B7235" s="8"/>
    </row>
    <row r="7236" spans="2:2" hidden="1" x14ac:dyDescent="0.15">
      <c r="B7236" s="8"/>
    </row>
    <row r="7237" spans="2:2" hidden="1" x14ac:dyDescent="0.15">
      <c r="B7237" s="8"/>
    </row>
    <row r="7238" spans="2:2" hidden="1" x14ac:dyDescent="0.15">
      <c r="B7238" s="8"/>
    </row>
    <row r="7239" spans="2:2" hidden="1" x14ac:dyDescent="0.15">
      <c r="B7239" s="8"/>
    </row>
    <row r="7240" spans="2:2" hidden="1" x14ac:dyDescent="0.15">
      <c r="B7240" s="8"/>
    </row>
    <row r="7241" spans="2:2" hidden="1" x14ac:dyDescent="0.15">
      <c r="B7241" s="8"/>
    </row>
    <row r="7242" spans="2:2" hidden="1" x14ac:dyDescent="0.15">
      <c r="B7242" s="8"/>
    </row>
    <row r="7243" spans="2:2" hidden="1" x14ac:dyDescent="0.15">
      <c r="B7243" s="8"/>
    </row>
    <row r="7244" spans="2:2" hidden="1" x14ac:dyDescent="0.15">
      <c r="B7244" s="8"/>
    </row>
    <row r="7245" spans="2:2" hidden="1" x14ac:dyDescent="0.15">
      <c r="B7245" s="8"/>
    </row>
    <row r="7246" spans="2:2" hidden="1" x14ac:dyDescent="0.15">
      <c r="B7246" s="8"/>
    </row>
    <row r="7247" spans="2:2" hidden="1" x14ac:dyDescent="0.15">
      <c r="B7247" s="8"/>
    </row>
    <row r="7248" spans="2:2" hidden="1" x14ac:dyDescent="0.15">
      <c r="B7248" s="8"/>
    </row>
    <row r="7249" spans="2:2" hidden="1" x14ac:dyDescent="0.15">
      <c r="B7249" s="8"/>
    </row>
    <row r="7250" spans="2:2" hidden="1" x14ac:dyDescent="0.15">
      <c r="B7250" s="8"/>
    </row>
    <row r="7251" spans="2:2" hidden="1" x14ac:dyDescent="0.15">
      <c r="B7251" s="8"/>
    </row>
    <row r="7252" spans="2:2" hidden="1" x14ac:dyDescent="0.15">
      <c r="B7252" s="8"/>
    </row>
    <row r="7253" spans="2:2" hidden="1" x14ac:dyDescent="0.15">
      <c r="B7253" s="8"/>
    </row>
    <row r="7254" spans="2:2" hidden="1" x14ac:dyDescent="0.15">
      <c r="B7254" s="8"/>
    </row>
    <row r="7255" spans="2:2" hidden="1" x14ac:dyDescent="0.15">
      <c r="B7255" s="8"/>
    </row>
    <row r="7256" spans="2:2" hidden="1" x14ac:dyDescent="0.15">
      <c r="B7256" s="8"/>
    </row>
    <row r="7257" spans="2:2" hidden="1" x14ac:dyDescent="0.15">
      <c r="B7257" s="8"/>
    </row>
    <row r="7258" spans="2:2" hidden="1" x14ac:dyDescent="0.15">
      <c r="B7258" s="8"/>
    </row>
    <row r="7259" spans="2:2" hidden="1" x14ac:dyDescent="0.15">
      <c r="B7259" s="8"/>
    </row>
    <row r="7260" spans="2:2" hidden="1" x14ac:dyDescent="0.15">
      <c r="B7260" s="8"/>
    </row>
    <row r="7261" spans="2:2" hidden="1" x14ac:dyDescent="0.15">
      <c r="B7261" s="8"/>
    </row>
    <row r="7262" spans="2:2" hidden="1" x14ac:dyDescent="0.15">
      <c r="B7262" s="8"/>
    </row>
    <row r="7263" spans="2:2" hidden="1" x14ac:dyDescent="0.15">
      <c r="B7263" s="8"/>
    </row>
    <row r="7264" spans="2:2" hidden="1" x14ac:dyDescent="0.15">
      <c r="B7264" s="8"/>
    </row>
    <row r="7265" spans="2:2" hidden="1" x14ac:dyDescent="0.15">
      <c r="B7265" s="8"/>
    </row>
    <row r="7266" spans="2:2" hidden="1" x14ac:dyDescent="0.15">
      <c r="B7266" s="8"/>
    </row>
    <row r="7267" spans="2:2" hidden="1" x14ac:dyDescent="0.15">
      <c r="B7267" s="8"/>
    </row>
    <row r="7268" spans="2:2" hidden="1" x14ac:dyDescent="0.15">
      <c r="B7268" s="8"/>
    </row>
    <row r="7269" spans="2:2" hidden="1" x14ac:dyDescent="0.15">
      <c r="B7269" s="8"/>
    </row>
    <row r="7270" spans="2:2" hidden="1" x14ac:dyDescent="0.15">
      <c r="B7270" s="8"/>
    </row>
    <row r="7271" spans="2:2" hidden="1" x14ac:dyDescent="0.15">
      <c r="B7271" s="8"/>
    </row>
    <row r="7272" spans="2:2" hidden="1" x14ac:dyDescent="0.15">
      <c r="B7272" s="8"/>
    </row>
    <row r="7273" spans="2:2" hidden="1" x14ac:dyDescent="0.15">
      <c r="B7273" s="8"/>
    </row>
    <row r="7274" spans="2:2" hidden="1" x14ac:dyDescent="0.15">
      <c r="B7274" s="8"/>
    </row>
    <row r="7275" spans="2:2" hidden="1" x14ac:dyDescent="0.15">
      <c r="B7275" s="8"/>
    </row>
    <row r="7276" spans="2:2" hidden="1" x14ac:dyDescent="0.15">
      <c r="B7276" s="8"/>
    </row>
    <row r="7277" spans="2:2" hidden="1" x14ac:dyDescent="0.15">
      <c r="B7277" s="8"/>
    </row>
    <row r="7278" spans="2:2" hidden="1" x14ac:dyDescent="0.15">
      <c r="B7278" s="8"/>
    </row>
    <row r="7279" spans="2:2" hidden="1" x14ac:dyDescent="0.15">
      <c r="B7279" s="8"/>
    </row>
    <row r="7280" spans="2:2" hidden="1" x14ac:dyDescent="0.15">
      <c r="B7280" s="8"/>
    </row>
    <row r="7281" spans="2:2" hidden="1" x14ac:dyDescent="0.15">
      <c r="B7281" s="8"/>
    </row>
    <row r="7282" spans="2:2" hidden="1" x14ac:dyDescent="0.15">
      <c r="B7282" s="8"/>
    </row>
    <row r="7283" spans="2:2" hidden="1" x14ac:dyDescent="0.15">
      <c r="B7283" s="8"/>
    </row>
    <row r="7284" spans="2:2" hidden="1" x14ac:dyDescent="0.15">
      <c r="B7284" s="8"/>
    </row>
    <row r="7285" spans="2:2" hidden="1" x14ac:dyDescent="0.15">
      <c r="B7285" s="8"/>
    </row>
    <row r="7286" spans="2:2" hidden="1" x14ac:dyDescent="0.15">
      <c r="B7286" s="8"/>
    </row>
    <row r="7287" spans="2:2" hidden="1" x14ac:dyDescent="0.15">
      <c r="B7287" s="8"/>
    </row>
    <row r="7288" spans="2:2" hidden="1" x14ac:dyDescent="0.15">
      <c r="B7288" s="8"/>
    </row>
    <row r="7289" spans="2:2" hidden="1" x14ac:dyDescent="0.15">
      <c r="B7289" s="8"/>
    </row>
    <row r="7290" spans="2:2" hidden="1" x14ac:dyDescent="0.15">
      <c r="B7290" s="8"/>
    </row>
    <row r="7291" spans="2:2" hidden="1" x14ac:dyDescent="0.15">
      <c r="B7291" s="8"/>
    </row>
    <row r="7292" spans="2:2" hidden="1" x14ac:dyDescent="0.15">
      <c r="B7292" s="8"/>
    </row>
    <row r="7293" spans="2:2" hidden="1" x14ac:dyDescent="0.15">
      <c r="B7293" s="8"/>
    </row>
    <row r="7294" spans="2:2" hidden="1" x14ac:dyDescent="0.15">
      <c r="B7294" s="8"/>
    </row>
    <row r="7295" spans="2:2" hidden="1" x14ac:dyDescent="0.15">
      <c r="B7295" s="8"/>
    </row>
    <row r="7296" spans="2:2" hidden="1" x14ac:dyDescent="0.15">
      <c r="B7296" s="8"/>
    </row>
    <row r="7297" spans="2:2" hidden="1" x14ac:dyDescent="0.15">
      <c r="B7297" s="8"/>
    </row>
    <row r="7298" spans="2:2" hidden="1" x14ac:dyDescent="0.15">
      <c r="B7298" s="8"/>
    </row>
    <row r="7299" spans="2:2" hidden="1" x14ac:dyDescent="0.15">
      <c r="B7299" s="8"/>
    </row>
    <row r="7300" spans="2:2" hidden="1" x14ac:dyDescent="0.15">
      <c r="B7300" s="8"/>
    </row>
    <row r="7301" spans="2:2" hidden="1" x14ac:dyDescent="0.15">
      <c r="B7301" s="8"/>
    </row>
    <row r="7302" spans="2:2" hidden="1" x14ac:dyDescent="0.15">
      <c r="B7302" s="8"/>
    </row>
    <row r="7303" spans="2:2" hidden="1" x14ac:dyDescent="0.15">
      <c r="B7303" s="8"/>
    </row>
    <row r="7304" spans="2:2" hidden="1" x14ac:dyDescent="0.15">
      <c r="B7304" s="8"/>
    </row>
    <row r="7305" spans="2:2" hidden="1" x14ac:dyDescent="0.15">
      <c r="B7305" s="8"/>
    </row>
    <row r="7306" spans="2:2" hidden="1" x14ac:dyDescent="0.15">
      <c r="B7306" s="8"/>
    </row>
    <row r="7307" spans="2:2" hidden="1" x14ac:dyDescent="0.15">
      <c r="B7307" s="8"/>
    </row>
    <row r="7308" spans="2:2" hidden="1" x14ac:dyDescent="0.15">
      <c r="B7308" s="8"/>
    </row>
    <row r="7309" spans="2:2" hidden="1" x14ac:dyDescent="0.15">
      <c r="B7309" s="8"/>
    </row>
    <row r="7310" spans="2:2" hidden="1" x14ac:dyDescent="0.15">
      <c r="B7310" s="8"/>
    </row>
    <row r="7311" spans="2:2" hidden="1" x14ac:dyDescent="0.15">
      <c r="B7311" s="8"/>
    </row>
    <row r="7312" spans="2:2" hidden="1" x14ac:dyDescent="0.15">
      <c r="B7312" s="8"/>
    </row>
    <row r="7313" spans="2:2" hidden="1" x14ac:dyDescent="0.15">
      <c r="B7313" s="8"/>
    </row>
    <row r="7314" spans="2:2" hidden="1" x14ac:dyDescent="0.15">
      <c r="B7314" s="8"/>
    </row>
    <row r="7315" spans="2:2" hidden="1" x14ac:dyDescent="0.15">
      <c r="B7315" s="8"/>
    </row>
    <row r="7316" spans="2:2" hidden="1" x14ac:dyDescent="0.15">
      <c r="B7316" s="8"/>
    </row>
    <row r="7317" spans="2:2" hidden="1" x14ac:dyDescent="0.15">
      <c r="B7317" s="8"/>
    </row>
    <row r="7318" spans="2:2" hidden="1" x14ac:dyDescent="0.15">
      <c r="B7318" s="8"/>
    </row>
    <row r="7319" spans="2:2" hidden="1" x14ac:dyDescent="0.15">
      <c r="B7319" s="8"/>
    </row>
    <row r="7320" spans="2:2" hidden="1" x14ac:dyDescent="0.15">
      <c r="B7320" s="8"/>
    </row>
    <row r="7321" spans="2:2" hidden="1" x14ac:dyDescent="0.15">
      <c r="B7321" s="8"/>
    </row>
    <row r="7322" spans="2:2" hidden="1" x14ac:dyDescent="0.15">
      <c r="B7322" s="8"/>
    </row>
    <row r="7323" spans="2:2" hidden="1" x14ac:dyDescent="0.15">
      <c r="B7323" s="8"/>
    </row>
    <row r="7324" spans="2:2" hidden="1" x14ac:dyDescent="0.15">
      <c r="B7324" s="8"/>
    </row>
    <row r="7325" spans="2:2" hidden="1" x14ac:dyDescent="0.15">
      <c r="B7325" s="8"/>
    </row>
    <row r="7326" spans="2:2" hidden="1" x14ac:dyDescent="0.15">
      <c r="B7326" s="8"/>
    </row>
    <row r="7327" spans="2:2" hidden="1" x14ac:dyDescent="0.15">
      <c r="B7327" s="8"/>
    </row>
    <row r="7328" spans="2:2" hidden="1" x14ac:dyDescent="0.15">
      <c r="B7328" s="8"/>
    </row>
    <row r="7329" spans="2:2" hidden="1" x14ac:dyDescent="0.15">
      <c r="B7329" s="8"/>
    </row>
    <row r="7330" spans="2:2" hidden="1" x14ac:dyDescent="0.15">
      <c r="B7330" s="8"/>
    </row>
    <row r="7331" spans="2:2" hidden="1" x14ac:dyDescent="0.15">
      <c r="B7331" s="8"/>
    </row>
    <row r="7332" spans="2:2" hidden="1" x14ac:dyDescent="0.15">
      <c r="B7332" s="8"/>
    </row>
    <row r="7333" spans="2:2" hidden="1" x14ac:dyDescent="0.15">
      <c r="B7333" s="8"/>
    </row>
    <row r="7334" spans="2:2" hidden="1" x14ac:dyDescent="0.15">
      <c r="B7334" s="8"/>
    </row>
    <row r="7335" spans="2:2" hidden="1" x14ac:dyDescent="0.15">
      <c r="B7335" s="8"/>
    </row>
    <row r="7336" spans="2:2" hidden="1" x14ac:dyDescent="0.15">
      <c r="B7336" s="8"/>
    </row>
    <row r="7337" spans="2:2" hidden="1" x14ac:dyDescent="0.15">
      <c r="B7337" s="8"/>
    </row>
    <row r="7338" spans="2:2" hidden="1" x14ac:dyDescent="0.15">
      <c r="B7338" s="8"/>
    </row>
    <row r="7339" spans="2:2" hidden="1" x14ac:dyDescent="0.15">
      <c r="B7339" s="8"/>
    </row>
    <row r="7340" spans="2:2" hidden="1" x14ac:dyDescent="0.15">
      <c r="B7340" s="8"/>
    </row>
    <row r="7341" spans="2:2" hidden="1" x14ac:dyDescent="0.15">
      <c r="B7341" s="8"/>
    </row>
    <row r="7342" spans="2:2" hidden="1" x14ac:dyDescent="0.15">
      <c r="B7342" s="8"/>
    </row>
    <row r="7343" spans="2:2" hidden="1" x14ac:dyDescent="0.15">
      <c r="B7343" s="8"/>
    </row>
    <row r="7344" spans="2:2" hidden="1" x14ac:dyDescent="0.15">
      <c r="B7344" s="8"/>
    </row>
    <row r="7345" spans="2:2" hidden="1" x14ac:dyDescent="0.15">
      <c r="B7345" s="8"/>
    </row>
    <row r="7346" spans="2:2" hidden="1" x14ac:dyDescent="0.15">
      <c r="B7346" s="8"/>
    </row>
    <row r="7347" spans="2:2" hidden="1" x14ac:dyDescent="0.15">
      <c r="B7347" s="8"/>
    </row>
    <row r="7348" spans="2:2" hidden="1" x14ac:dyDescent="0.15">
      <c r="B7348" s="8"/>
    </row>
    <row r="7349" spans="2:2" hidden="1" x14ac:dyDescent="0.15">
      <c r="B7349" s="8"/>
    </row>
    <row r="7350" spans="2:2" hidden="1" x14ac:dyDescent="0.15">
      <c r="B7350" s="8"/>
    </row>
    <row r="7351" spans="2:2" hidden="1" x14ac:dyDescent="0.15">
      <c r="B7351" s="8"/>
    </row>
    <row r="7352" spans="2:2" hidden="1" x14ac:dyDescent="0.15">
      <c r="B7352" s="8"/>
    </row>
    <row r="7353" spans="2:2" hidden="1" x14ac:dyDescent="0.15">
      <c r="B7353" s="8"/>
    </row>
    <row r="7354" spans="2:2" hidden="1" x14ac:dyDescent="0.15">
      <c r="B7354" s="8"/>
    </row>
    <row r="7355" spans="2:2" hidden="1" x14ac:dyDescent="0.15">
      <c r="B7355" s="8"/>
    </row>
    <row r="7356" spans="2:2" hidden="1" x14ac:dyDescent="0.15">
      <c r="B7356" s="8"/>
    </row>
    <row r="7357" spans="2:2" hidden="1" x14ac:dyDescent="0.15">
      <c r="B7357" s="8"/>
    </row>
    <row r="7358" spans="2:2" hidden="1" x14ac:dyDescent="0.15">
      <c r="B7358" s="8"/>
    </row>
    <row r="7359" spans="2:2" hidden="1" x14ac:dyDescent="0.15">
      <c r="B7359" s="8"/>
    </row>
    <row r="7360" spans="2:2" hidden="1" x14ac:dyDescent="0.15">
      <c r="B7360" s="8"/>
    </row>
    <row r="7361" spans="2:2" hidden="1" x14ac:dyDescent="0.15">
      <c r="B7361" s="8"/>
    </row>
    <row r="7362" spans="2:2" hidden="1" x14ac:dyDescent="0.15">
      <c r="B7362" s="8"/>
    </row>
    <row r="7363" spans="2:2" hidden="1" x14ac:dyDescent="0.15">
      <c r="B7363" s="8"/>
    </row>
    <row r="7364" spans="2:2" hidden="1" x14ac:dyDescent="0.15">
      <c r="B7364" s="8"/>
    </row>
    <row r="7365" spans="2:2" hidden="1" x14ac:dyDescent="0.15">
      <c r="B7365" s="8"/>
    </row>
    <row r="7366" spans="2:2" hidden="1" x14ac:dyDescent="0.15">
      <c r="B7366" s="8"/>
    </row>
    <row r="7367" spans="2:2" hidden="1" x14ac:dyDescent="0.15">
      <c r="B7367" s="8"/>
    </row>
    <row r="7368" spans="2:2" hidden="1" x14ac:dyDescent="0.15">
      <c r="B7368" s="8"/>
    </row>
    <row r="7369" spans="2:2" hidden="1" x14ac:dyDescent="0.15">
      <c r="B7369" s="8"/>
    </row>
    <row r="7370" spans="2:2" hidden="1" x14ac:dyDescent="0.15">
      <c r="B7370" s="8"/>
    </row>
    <row r="7371" spans="2:2" hidden="1" x14ac:dyDescent="0.15">
      <c r="B7371" s="8"/>
    </row>
    <row r="7372" spans="2:2" hidden="1" x14ac:dyDescent="0.15">
      <c r="B7372" s="8"/>
    </row>
    <row r="7373" spans="2:2" hidden="1" x14ac:dyDescent="0.15">
      <c r="B7373" s="8"/>
    </row>
    <row r="7374" spans="2:2" hidden="1" x14ac:dyDescent="0.15">
      <c r="B7374" s="8"/>
    </row>
    <row r="7375" spans="2:2" hidden="1" x14ac:dyDescent="0.15">
      <c r="B7375" s="8"/>
    </row>
    <row r="7376" spans="2:2" hidden="1" x14ac:dyDescent="0.15">
      <c r="B7376" s="8"/>
    </row>
    <row r="7377" spans="2:2" hidden="1" x14ac:dyDescent="0.15">
      <c r="B7377" s="8"/>
    </row>
    <row r="7378" spans="2:2" hidden="1" x14ac:dyDescent="0.15">
      <c r="B7378" s="8"/>
    </row>
    <row r="7379" spans="2:2" hidden="1" x14ac:dyDescent="0.15">
      <c r="B7379" s="8"/>
    </row>
    <row r="7380" spans="2:2" hidden="1" x14ac:dyDescent="0.15">
      <c r="B7380" s="8"/>
    </row>
    <row r="7381" spans="2:2" hidden="1" x14ac:dyDescent="0.15">
      <c r="B7381" s="8"/>
    </row>
    <row r="7382" spans="2:2" hidden="1" x14ac:dyDescent="0.15">
      <c r="B7382" s="8"/>
    </row>
    <row r="7383" spans="2:2" hidden="1" x14ac:dyDescent="0.15">
      <c r="B7383" s="8"/>
    </row>
    <row r="7384" spans="2:2" hidden="1" x14ac:dyDescent="0.15">
      <c r="B7384" s="8"/>
    </row>
    <row r="7385" spans="2:2" hidden="1" x14ac:dyDescent="0.15">
      <c r="B7385" s="8"/>
    </row>
    <row r="7386" spans="2:2" hidden="1" x14ac:dyDescent="0.15">
      <c r="B7386" s="8"/>
    </row>
    <row r="7387" spans="2:2" hidden="1" x14ac:dyDescent="0.15">
      <c r="B7387" s="8"/>
    </row>
    <row r="7388" spans="2:2" hidden="1" x14ac:dyDescent="0.15">
      <c r="B7388" s="8"/>
    </row>
    <row r="7389" spans="2:2" hidden="1" x14ac:dyDescent="0.15">
      <c r="B7389" s="8"/>
    </row>
    <row r="7390" spans="2:2" hidden="1" x14ac:dyDescent="0.15">
      <c r="B7390" s="8"/>
    </row>
    <row r="7391" spans="2:2" hidden="1" x14ac:dyDescent="0.15">
      <c r="B7391" s="8"/>
    </row>
    <row r="7392" spans="2:2" hidden="1" x14ac:dyDescent="0.15">
      <c r="B7392" s="8"/>
    </row>
    <row r="7393" spans="2:2" hidden="1" x14ac:dyDescent="0.15">
      <c r="B7393" s="8"/>
    </row>
    <row r="7394" spans="2:2" hidden="1" x14ac:dyDescent="0.15">
      <c r="B7394" s="8"/>
    </row>
    <row r="7395" spans="2:2" hidden="1" x14ac:dyDescent="0.15">
      <c r="B7395" s="8"/>
    </row>
    <row r="7396" spans="2:2" hidden="1" x14ac:dyDescent="0.15">
      <c r="B7396" s="8"/>
    </row>
    <row r="7397" spans="2:2" hidden="1" x14ac:dyDescent="0.15">
      <c r="B7397" s="8"/>
    </row>
    <row r="7398" spans="2:2" hidden="1" x14ac:dyDescent="0.15">
      <c r="B7398" s="8"/>
    </row>
    <row r="7399" spans="2:2" hidden="1" x14ac:dyDescent="0.15">
      <c r="B7399" s="8"/>
    </row>
    <row r="7400" spans="2:2" hidden="1" x14ac:dyDescent="0.15">
      <c r="B7400" s="8"/>
    </row>
    <row r="7401" spans="2:2" hidden="1" x14ac:dyDescent="0.15">
      <c r="B7401" s="8"/>
    </row>
    <row r="7402" spans="2:2" hidden="1" x14ac:dyDescent="0.15">
      <c r="B7402" s="8"/>
    </row>
    <row r="7403" spans="2:2" hidden="1" x14ac:dyDescent="0.15">
      <c r="B7403" s="8"/>
    </row>
    <row r="7404" spans="2:2" hidden="1" x14ac:dyDescent="0.15">
      <c r="B7404" s="8"/>
    </row>
    <row r="7405" spans="2:2" hidden="1" x14ac:dyDescent="0.15">
      <c r="B7405" s="8"/>
    </row>
    <row r="7406" spans="2:2" hidden="1" x14ac:dyDescent="0.15">
      <c r="B7406" s="8"/>
    </row>
    <row r="7407" spans="2:2" hidden="1" x14ac:dyDescent="0.15">
      <c r="B7407" s="8"/>
    </row>
    <row r="7408" spans="2:2" hidden="1" x14ac:dyDescent="0.15">
      <c r="B7408" s="8"/>
    </row>
    <row r="7409" spans="2:2" hidden="1" x14ac:dyDescent="0.15">
      <c r="B7409" s="8"/>
    </row>
    <row r="7410" spans="2:2" hidden="1" x14ac:dyDescent="0.15">
      <c r="B7410" s="8"/>
    </row>
    <row r="7411" spans="2:2" hidden="1" x14ac:dyDescent="0.15">
      <c r="B7411" s="8"/>
    </row>
    <row r="7412" spans="2:2" hidden="1" x14ac:dyDescent="0.15">
      <c r="B7412" s="8"/>
    </row>
    <row r="7413" spans="2:2" hidden="1" x14ac:dyDescent="0.15">
      <c r="B7413" s="8"/>
    </row>
    <row r="7414" spans="2:2" hidden="1" x14ac:dyDescent="0.15">
      <c r="B7414" s="8"/>
    </row>
    <row r="7415" spans="2:2" hidden="1" x14ac:dyDescent="0.15">
      <c r="B7415" s="8"/>
    </row>
    <row r="7416" spans="2:2" hidden="1" x14ac:dyDescent="0.15">
      <c r="B7416" s="8"/>
    </row>
    <row r="7417" spans="2:2" hidden="1" x14ac:dyDescent="0.15">
      <c r="B7417" s="8"/>
    </row>
    <row r="7418" spans="2:2" hidden="1" x14ac:dyDescent="0.15">
      <c r="B7418" s="8"/>
    </row>
    <row r="7419" spans="2:2" hidden="1" x14ac:dyDescent="0.15">
      <c r="B7419" s="8"/>
    </row>
    <row r="7420" spans="2:2" hidden="1" x14ac:dyDescent="0.15">
      <c r="B7420" s="8"/>
    </row>
    <row r="7421" spans="2:2" hidden="1" x14ac:dyDescent="0.15">
      <c r="B7421" s="8"/>
    </row>
    <row r="7422" spans="2:2" hidden="1" x14ac:dyDescent="0.15">
      <c r="B7422" s="8"/>
    </row>
    <row r="7423" spans="2:2" hidden="1" x14ac:dyDescent="0.15">
      <c r="B7423" s="8"/>
    </row>
    <row r="7424" spans="2:2" hidden="1" x14ac:dyDescent="0.15">
      <c r="B7424" s="8"/>
    </row>
    <row r="7425" spans="2:2" hidden="1" x14ac:dyDescent="0.15">
      <c r="B7425" s="8"/>
    </row>
    <row r="7426" spans="2:2" hidden="1" x14ac:dyDescent="0.15">
      <c r="B7426" s="8"/>
    </row>
    <row r="7427" spans="2:2" hidden="1" x14ac:dyDescent="0.15">
      <c r="B7427" s="8"/>
    </row>
    <row r="7428" spans="2:2" hidden="1" x14ac:dyDescent="0.15">
      <c r="B7428" s="8"/>
    </row>
    <row r="7429" spans="2:2" hidden="1" x14ac:dyDescent="0.15">
      <c r="B7429" s="8"/>
    </row>
    <row r="7430" spans="2:2" hidden="1" x14ac:dyDescent="0.15">
      <c r="B7430" s="8"/>
    </row>
    <row r="7431" spans="2:2" hidden="1" x14ac:dyDescent="0.15">
      <c r="B7431" s="8"/>
    </row>
    <row r="7432" spans="2:2" hidden="1" x14ac:dyDescent="0.15">
      <c r="B7432" s="8"/>
    </row>
    <row r="7433" spans="2:2" hidden="1" x14ac:dyDescent="0.15">
      <c r="B7433" s="8"/>
    </row>
    <row r="7434" spans="2:2" hidden="1" x14ac:dyDescent="0.15">
      <c r="B7434" s="8"/>
    </row>
    <row r="7435" spans="2:2" hidden="1" x14ac:dyDescent="0.15">
      <c r="B7435" s="8"/>
    </row>
    <row r="7436" spans="2:2" hidden="1" x14ac:dyDescent="0.15">
      <c r="B7436" s="8"/>
    </row>
    <row r="7437" spans="2:2" hidden="1" x14ac:dyDescent="0.15">
      <c r="B7437" s="8"/>
    </row>
    <row r="7438" spans="2:2" hidden="1" x14ac:dyDescent="0.15">
      <c r="B7438" s="8"/>
    </row>
    <row r="7439" spans="2:2" hidden="1" x14ac:dyDescent="0.15">
      <c r="B7439" s="8"/>
    </row>
    <row r="7440" spans="2:2" hidden="1" x14ac:dyDescent="0.15">
      <c r="B7440" s="8"/>
    </row>
    <row r="7441" spans="2:2" hidden="1" x14ac:dyDescent="0.15">
      <c r="B7441" s="8"/>
    </row>
    <row r="7442" spans="2:2" hidden="1" x14ac:dyDescent="0.15">
      <c r="B7442" s="8"/>
    </row>
    <row r="7443" spans="2:2" hidden="1" x14ac:dyDescent="0.15">
      <c r="B7443" s="8"/>
    </row>
    <row r="7444" spans="2:2" hidden="1" x14ac:dyDescent="0.15">
      <c r="B7444" s="8"/>
    </row>
    <row r="7445" spans="2:2" hidden="1" x14ac:dyDescent="0.15">
      <c r="B7445" s="8"/>
    </row>
    <row r="7446" spans="2:2" hidden="1" x14ac:dyDescent="0.15">
      <c r="B7446" s="8"/>
    </row>
    <row r="7447" spans="2:2" hidden="1" x14ac:dyDescent="0.15">
      <c r="B7447" s="8"/>
    </row>
    <row r="7448" spans="2:2" hidden="1" x14ac:dyDescent="0.15">
      <c r="B7448" s="8"/>
    </row>
    <row r="7449" spans="2:2" hidden="1" x14ac:dyDescent="0.15">
      <c r="B7449" s="8"/>
    </row>
    <row r="7450" spans="2:2" hidden="1" x14ac:dyDescent="0.15">
      <c r="B7450" s="8"/>
    </row>
    <row r="7451" spans="2:2" hidden="1" x14ac:dyDescent="0.15">
      <c r="B7451" s="8"/>
    </row>
    <row r="7452" spans="2:2" hidden="1" x14ac:dyDescent="0.15">
      <c r="B7452" s="8"/>
    </row>
    <row r="7453" spans="2:2" hidden="1" x14ac:dyDescent="0.15">
      <c r="B7453" s="8"/>
    </row>
    <row r="7454" spans="2:2" hidden="1" x14ac:dyDescent="0.15">
      <c r="B7454" s="8"/>
    </row>
    <row r="7455" spans="2:2" hidden="1" x14ac:dyDescent="0.15">
      <c r="B7455" s="8"/>
    </row>
    <row r="7456" spans="2:2" hidden="1" x14ac:dyDescent="0.15">
      <c r="B7456" s="8"/>
    </row>
    <row r="7457" spans="2:2" hidden="1" x14ac:dyDescent="0.15">
      <c r="B7457" s="8"/>
    </row>
    <row r="7458" spans="2:2" hidden="1" x14ac:dyDescent="0.15">
      <c r="B7458" s="8"/>
    </row>
    <row r="7459" spans="2:2" hidden="1" x14ac:dyDescent="0.15">
      <c r="B7459" s="8"/>
    </row>
    <row r="7460" spans="2:2" hidden="1" x14ac:dyDescent="0.15">
      <c r="B7460" s="8"/>
    </row>
    <row r="7461" spans="2:2" hidden="1" x14ac:dyDescent="0.15">
      <c r="B7461" s="8"/>
    </row>
    <row r="7462" spans="2:2" hidden="1" x14ac:dyDescent="0.15">
      <c r="B7462" s="8"/>
    </row>
    <row r="7463" spans="2:2" hidden="1" x14ac:dyDescent="0.15">
      <c r="B7463" s="8"/>
    </row>
    <row r="7464" spans="2:2" hidden="1" x14ac:dyDescent="0.15">
      <c r="B7464" s="8"/>
    </row>
    <row r="7465" spans="2:2" hidden="1" x14ac:dyDescent="0.15">
      <c r="B7465" s="8"/>
    </row>
    <row r="7466" spans="2:2" hidden="1" x14ac:dyDescent="0.15">
      <c r="B7466" s="8"/>
    </row>
    <row r="7467" spans="2:2" hidden="1" x14ac:dyDescent="0.15">
      <c r="B7467" s="8"/>
    </row>
    <row r="7468" spans="2:2" hidden="1" x14ac:dyDescent="0.15">
      <c r="B7468" s="8"/>
    </row>
    <row r="7469" spans="2:2" hidden="1" x14ac:dyDescent="0.15">
      <c r="B7469" s="8"/>
    </row>
    <row r="7470" spans="2:2" hidden="1" x14ac:dyDescent="0.15">
      <c r="B7470" s="8"/>
    </row>
    <row r="7471" spans="2:2" hidden="1" x14ac:dyDescent="0.15">
      <c r="B7471" s="8"/>
    </row>
    <row r="7472" spans="2:2" hidden="1" x14ac:dyDescent="0.15">
      <c r="B7472" s="8"/>
    </row>
    <row r="7473" spans="2:2" hidden="1" x14ac:dyDescent="0.15">
      <c r="B7473" s="8"/>
    </row>
    <row r="7474" spans="2:2" hidden="1" x14ac:dyDescent="0.15">
      <c r="B7474" s="8"/>
    </row>
    <row r="7475" spans="2:2" hidden="1" x14ac:dyDescent="0.15">
      <c r="B7475" s="8"/>
    </row>
    <row r="7476" spans="2:2" hidden="1" x14ac:dyDescent="0.15">
      <c r="B7476" s="8"/>
    </row>
    <row r="7477" spans="2:2" hidden="1" x14ac:dyDescent="0.15">
      <c r="B7477" s="8"/>
    </row>
    <row r="7478" spans="2:2" hidden="1" x14ac:dyDescent="0.15">
      <c r="B7478" s="8"/>
    </row>
    <row r="7479" spans="2:2" hidden="1" x14ac:dyDescent="0.15">
      <c r="B7479" s="8"/>
    </row>
    <row r="7480" spans="2:2" hidden="1" x14ac:dyDescent="0.15">
      <c r="B7480" s="8"/>
    </row>
    <row r="7481" spans="2:2" hidden="1" x14ac:dyDescent="0.15">
      <c r="B7481" s="8"/>
    </row>
    <row r="7482" spans="2:2" hidden="1" x14ac:dyDescent="0.15">
      <c r="B7482" s="8"/>
    </row>
    <row r="7483" spans="2:2" hidden="1" x14ac:dyDescent="0.15">
      <c r="B7483" s="8"/>
    </row>
    <row r="7484" spans="2:2" hidden="1" x14ac:dyDescent="0.15">
      <c r="B7484" s="8"/>
    </row>
    <row r="7485" spans="2:2" hidden="1" x14ac:dyDescent="0.15">
      <c r="B7485" s="8"/>
    </row>
    <row r="7486" spans="2:2" hidden="1" x14ac:dyDescent="0.15">
      <c r="B7486" s="8"/>
    </row>
    <row r="7487" spans="2:2" hidden="1" x14ac:dyDescent="0.15">
      <c r="B7487" s="8"/>
    </row>
    <row r="7488" spans="2:2" hidden="1" x14ac:dyDescent="0.15">
      <c r="B7488" s="8"/>
    </row>
    <row r="7489" spans="2:2" hidden="1" x14ac:dyDescent="0.15">
      <c r="B7489" s="8"/>
    </row>
    <row r="7490" spans="2:2" hidden="1" x14ac:dyDescent="0.15">
      <c r="B7490" s="8"/>
    </row>
    <row r="7491" spans="2:2" hidden="1" x14ac:dyDescent="0.15">
      <c r="B7491" s="8"/>
    </row>
    <row r="7492" spans="2:2" hidden="1" x14ac:dyDescent="0.15">
      <c r="B7492" s="8"/>
    </row>
    <row r="7493" spans="2:2" hidden="1" x14ac:dyDescent="0.15">
      <c r="B7493" s="8"/>
    </row>
    <row r="7494" spans="2:2" hidden="1" x14ac:dyDescent="0.15">
      <c r="B7494" s="8"/>
    </row>
    <row r="7495" spans="2:2" hidden="1" x14ac:dyDescent="0.15">
      <c r="B7495" s="8"/>
    </row>
    <row r="7496" spans="2:2" hidden="1" x14ac:dyDescent="0.15">
      <c r="B7496" s="8"/>
    </row>
    <row r="7497" spans="2:2" hidden="1" x14ac:dyDescent="0.15">
      <c r="B7497" s="8"/>
    </row>
    <row r="7498" spans="2:2" hidden="1" x14ac:dyDescent="0.15">
      <c r="B7498" s="8"/>
    </row>
    <row r="7499" spans="2:2" hidden="1" x14ac:dyDescent="0.15">
      <c r="B7499" s="8"/>
    </row>
    <row r="7500" spans="2:2" hidden="1" x14ac:dyDescent="0.15">
      <c r="B7500" s="8"/>
    </row>
    <row r="7501" spans="2:2" hidden="1" x14ac:dyDescent="0.15">
      <c r="B7501" s="8"/>
    </row>
    <row r="7502" spans="2:2" hidden="1" x14ac:dyDescent="0.15">
      <c r="B7502" s="8"/>
    </row>
    <row r="7503" spans="2:2" hidden="1" x14ac:dyDescent="0.15">
      <c r="B7503" s="8"/>
    </row>
    <row r="7504" spans="2:2" hidden="1" x14ac:dyDescent="0.15">
      <c r="B7504" s="8"/>
    </row>
    <row r="7505" spans="2:2" hidden="1" x14ac:dyDescent="0.15">
      <c r="B7505" s="8"/>
    </row>
    <row r="7506" spans="2:2" hidden="1" x14ac:dyDescent="0.15">
      <c r="B7506" s="8"/>
    </row>
    <row r="7507" spans="2:2" hidden="1" x14ac:dyDescent="0.15">
      <c r="B7507" s="8"/>
    </row>
    <row r="7508" spans="2:2" hidden="1" x14ac:dyDescent="0.15">
      <c r="B7508" s="8"/>
    </row>
    <row r="7509" spans="2:2" hidden="1" x14ac:dyDescent="0.15">
      <c r="B7509" s="8"/>
    </row>
    <row r="7510" spans="2:2" hidden="1" x14ac:dyDescent="0.15">
      <c r="B7510" s="8"/>
    </row>
    <row r="7511" spans="2:2" hidden="1" x14ac:dyDescent="0.15">
      <c r="B7511" s="8"/>
    </row>
    <row r="7512" spans="2:2" hidden="1" x14ac:dyDescent="0.15">
      <c r="B7512" s="8"/>
    </row>
    <row r="7513" spans="2:2" hidden="1" x14ac:dyDescent="0.15">
      <c r="B7513" s="8"/>
    </row>
    <row r="7514" spans="2:2" hidden="1" x14ac:dyDescent="0.15">
      <c r="B7514" s="8"/>
    </row>
    <row r="7515" spans="2:2" hidden="1" x14ac:dyDescent="0.15">
      <c r="B7515" s="8"/>
    </row>
    <row r="7516" spans="2:2" hidden="1" x14ac:dyDescent="0.15">
      <c r="B7516" s="8"/>
    </row>
    <row r="7517" spans="2:2" hidden="1" x14ac:dyDescent="0.15">
      <c r="B7517" s="8"/>
    </row>
    <row r="7518" spans="2:2" hidden="1" x14ac:dyDescent="0.15">
      <c r="B7518" s="8"/>
    </row>
    <row r="7519" spans="2:2" hidden="1" x14ac:dyDescent="0.15">
      <c r="B7519" s="8"/>
    </row>
    <row r="7520" spans="2:2" hidden="1" x14ac:dyDescent="0.15">
      <c r="B7520" s="8"/>
    </row>
    <row r="7521" spans="2:2" hidden="1" x14ac:dyDescent="0.15">
      <c r="B7521" s="8"/>
    </row>
    <row r="7522" spans="2:2" hidden="1" x14ac:dyDescent="0.15">
      <c r="B7522" s="8"/>
    </row>
    <row r="7523" spans="2:2" hidden="1" x14ac:dyDescent="0.15">
      <c r="B7523" s="8"/>
    </row>
    <row r="7524" spans="2:2" hidden="1" x14ac:dyDescent="0.15">
      <c r="B7524" s="8"/>
    </row>
    <row r="7525" spans="2:2" hidden="1" x14ac:dyDescent="0.15">
      <c r="B7525" s="8"/>
    </row>
    <row r="7526" spans="2:2" hidden="1" x14ac:dyDescent="0.15">
      <c r="B7526" s="8"/>
    </row>
    <row r="7527" spans="2:2" hidden="1" x14ac:dyDescent="0.15">
      <c r="B7527" s="8"/>
    </row>
    <row r="7528" spans="2:2" hidden="1" x14ac:dyDescent="0.15">
      <c r="B7528" s="8"/>
    </row>
    <row r="7529" spans="2:2" hidden="1" x14ac:dyDescent="0.15">
      <c r="B7529" s="8"/>
    </row>
    <row r="7530" spans="2:2" hidden="1" x14ac:dyDescent="0.15">
      <c r="B7530" s="8"/>
    </row>
    <row r="7531" spans="2:2" hidden="1" x14ac:dyDescent="0.15">
      <c r="B7531" s="8"/>
    </row>
    <row r="7532" spans="2:2" hidden="1" x14ac:dyDescent="0.15">
      <c r="B7532" s="8"/>
    </row>
    <row r="7533" spans="2:2" hidden="1" x14ac:dyDescent="0.15">
      <c r="B7533" s="8"/>
    </row>
    <row r="7534" spans="2:2" hidden="1" x14ac:dyDescent="0.15">
      <c r="B7534" s="8"/>
    </row>
    <row r="7535" spans="2:2" hidden="1" x14ac:dyDescent="0.15">
      <c r="B7535" s="8"/>
    </row>
    <row r="7536" spans="2:2" hidden="1" x14ac:dyDescent="0.15">
      <c r="B7536" s="8"/>
    </row>
    <row r="7537" spans="2:2" hidden="1" x14ac:dyDescent="0.15">
      <c r="B7537" s="8"/>
    </row>
    <row r="7538" spans="2:2" hidden="1" x14ac:dyDescent="0.15">
      <c r="B7538" s="8"/>
    </row>
    <row r="7539" spans="2:2" hidden="1" x14ac:dyDescent="0.15">
      <c r="B7539" s="8"/>
    </row>
    <row r="7540" spans="2:2" hidden="1" x14ac:dyDescent="0.15">
      <c r="B7540" s="8"/>
    </row>
    <row r="7541" spans="2:2" hidden="1" x14ac:dyDescent="0.15">
      <c r="B7541" s="8"/>
    </row>
    <row r="7542" spans="2:2" hidden="1" x14ac:dyDescent="0.15">
      <c r="B7542" s="8"/>
    </row>
    <row r="7543" spans="2:2" hidden="1" x14ac:dyDescent="0.15">
      <c r="B7543" s="8"/>
    </row>
    <row r="7544" spans="2:2" hidden="1" x14ac:dyDescent="0.15">
      <c r="B7544" s="8"/>
    </row>
    <row r="7545" spans="2:2" hidden="1" x14ac:dyDescent="0.15">
      <c r="B7545" s="8"/>
    </row>
    <row r="7546" spans="2:2" hidden="1" x14ac:dyDescent="0.15">
      <c r="B7546" s="8"/>
    </row>
    <row r="7547" spans="2:2" hidden="1" x14ac:dyDescent="0.15">
      <c r="B7547" s="8"/>
    </row>
    <row r="7548" spans="2:2" hidden="1" x14ac:dyDescent="0.15">
      <c r="B7548" s="8"/>
    </row>
    <row r="7549" spans="2:2" hidden="1" x14ac:dyDescent="0.15">
      <c r="B7549" s="8"/>
    </row>
    <row r="7550" spans="2:2" hidden="1" x14ac:dyDescent="0.15">
      <c r="B7550" s="8"/>
    </row>
    <row r="7551" spans="2:2" hidden="1" x14ac:dyDescent="0.15">
      <c r="B7551" s="8"/>
    </row>
    <row r="7552" spans="2:2" hidden="1" x14ac:dyDescent="0.15">
      <c r="B7552" s="8"/>
    </row>
    <row r="7553" spans="2:2" hidden="1" x14ac:dyDescent="0.15">
      <c r="B7553" s="8"/>
    </row>
    <row r="7554" spans="2:2" hidden="1" x14ac:dyDescent="0.15">
      <c r="B7554" s="8"/>
    </row>
    <row r="7555" spans="2:2" hidden="1" x14ac:dyDescent="0.15">
      <c r="B7555" s="8"/>
    </row>
    <row r="7556" spans="2:2" hidden="1" x14ac:dyDescent="0.15">
      <c r="B7556" s="8"/>
    </row>
    <row r="7557" spans="2:2" hidden="1" x14ac:dyDescent="0.15">
      <c r="B7557" s="8"/>
    </row>
    <row r="7558" spans="2:2" hidden="1" x14ac:dyDescent="0.15">
      <c r="B7558" s="8"/>
    </row>
    <row r="7559" spans="2:2" hidden="1" x14ac:dyDescent="0.15">
      <c r="B7559" s="8"/>
    </row>
    <row r="7560" spans="2:2" hidden="1" x14ac:dyDescent="0.15">
      <c r="B7560" s="8"/>
    </row>
    <row r="7561" spans="2:2" hidden="1" x14ac:dyDescent="0.15">
      <c r="B7561" s="8"/>
    </row>
    <row r="7562" spans="2:2" hidden="1" x14ac:dyDescent="0.15">
      <c r="B7562" s="8"/>
    </row>
    <row r="7563" spans="2:2" hidden="1" x14ac:dyDescent="0.15">
      <c r="B7563" s="8"/>
    </row>
    <row r="7564" spans="2:2" hidden="1" x14ac:dyDescent="0.15">
      <c r="B7564" s="8"/>
    </row>
    <row r="7565" spans="2:2" hidden="1" x14ac:dyDescent="0.15">
      <c r="B7565" s="8"/>
    </row>
    <row r="7566" spans="2:2" hidden="1" x14ac:dyDescent="0.15">
      <c r="B7566" s="8"/>
    </row>
    <row r="7567" spans="2:2" hidden="1" x14ac:dyDescent="0.15">
      <c r="B7567" s="8"/>
    </row>
    <row r="7568" spans="2:2" hidden="1" x14ac:dyDescent="0.15">
      <c r="B7568" s="8"/>
    </row>
    <row r="7569" spans="2:2" hidden="1" x14ac:dyDescent="0.15">
      <c r="B7569" s="8"/>
    </row>
    <row r="7570" spans="2:2" hidden="1" x14ac:dyDescent="0.15">
      <c r="B7570" s="8"/>
    </row>
    <row r="7571" spans="2:2" hidden="1" x14ac:dyDescent="0.15">
      <c r="B7571" s="8"/>
    </row>
    <row r="7572" spans="2:2" hidden="1" x14ac:dyDescent="0.15">
      <c r="B7572" s="8"/>
    </row>
    <row r="7573" spans="2:2" hidden="1" x14ac:dyDescent="0.15">
      <c r="B7573" s="8"/>
    </row>
    <row r="7574" spans="2:2" hidden="1" x14ac:dyDescent="0.15">
      <c r="B7574" s="8"/>
    </row>
    <row r="7575" spans="2:2" hidden="1" x14ac:dyDescent="0.15">
      <c r="B7575" s="8"/>
    </row>
    <row r="7576" spans="2:2" hidden="1" x14ac:dyDescent="0.15">
      <c r="B7576" s="8"/>
    </row>
    <row r="7577" spans="2:2" hidden="1" x14ac:dyDescent="0.15">
      <c r="B7577" s="8"/>
    </row>
    <row r="7578" spans="2:2" hidden="1" x14ac:dyDescent="0.15">
      <c r="B7578" s="8"/>
    </row>
    <row r="7579" spans="2:2" hidden="1" x14ac:dyDescent="0.15">
      <c r="B7579" s="8"/>
    </row>
    <row r="7580" spans="2:2" hidden="1" x14ac:dyDescent="0.15">
      <c r="B7580" s="8"/>
    </row>
    <row r="7581" spans="2:2" hidden="1" x14ac:dyDescent="0.15">
      <c r="B7581" s="8"/>
    </row>
    <row r="7582" spans="2:2" hidden="1" x14ac:dyDescent="0.15">
      <c r="B7582" s="8"/>
    </row>
    <row r="7583" spans="2:2" hidden="1" x14ac:dyDescent="0.15">
      <c r="B7583" s="8"/>
    </row>
    <row r="7584" spans="2:2" hidden="1" x14ac:dyDescent="0.15">
      <c r="B7584" s="8"/>
    </row>
    <row r="7585" spans="2:2" hidden="1" x14ac:dyDescent="0.15">
      <c r="B7585" s="8"/>
    </row>
    <row r="7586" spans="2:2" hidden="1" x14ac:dyDescent="0.15">
      <c r="B7586" s="8"/>
    </row>
    <row r="7587" spans="2:2" hidden="1" x14ac:dyDescent="0.15">
      <c r="B7587" s="8"/>
    </row>
    <row r="7588" spans="2:2" hidden="1" x14ac:dyDescent="0.15">
      <c r="B7588" s="8"/>
    </row>
    <row r="7589" spans="2:2" hidden="1" x14ac:dyDescent="0.15">
      <c r="B7589" s="8"/>
    </row>
    <row r="7590" spans="2:2" hidden="1" x14ac:dyDescent="0.15">
      <c r="B7590" s="8"/>
    </row>
    <row r="7591" spans="2:2" hidden="1" x14ac:dyDescent="0.15">
      <c r="B7591" s="8"/>
    </row>
    <row r="7592" spans="2:2" hidden="1" x14ac:dyDescent="0.15">
      <c r="B7592" s="8"/>
    </row>
    <row r="7593" spans="2:2" hidden="1" x14ac:dyDescent="0.15">
      <c r="B7593" s="8"/>
    </row>
    <row r="7594" spans="2:2" hidden="1" x14ac:dyDescent="0.15">
      <c r="B7594" s="8"/>
    </row>
    <row r="7595" spans="2:2" hidden="1" x14ac:dyDescent="0.15">
      <c r="B7595" s="8"/>
    </row>
    <row r="7596" spans="2:2" hidden="1" x14ac:dyDescent="0.15">
      <c r="B7596" s="8"/>
    </row>
    <row r="7597" spans="2:2" hidden="1" x14ac:dyDescent="0.15">
      <c r="B7597" s="8"/>
    </row>
    <row r="7598" spans="2:2" hidden="1" x14ac:dyDescent="0.15">
      <c r="B7598" s="8"/>
    </row>
    <row r="7599" spans="2:2" hidden="1" x14ac:dyDescent="0.15">
      <c r="B7599" s="8"/>
    </row>
    <row r="7600" spans="2:2" hidden="1" x14ac:dyDescent="0.15">
      <c r="B7600" s="8"/>
    </row>
    <row r="7601" spans="2:2" hidden="1" x14ac:dyDescent="0.15">
      <c r="B7601" s="8"/>
    </row>
    <row r="7602" spans="2:2" hidden="1" x14ac:dyDescent="0.15">
      <c r="B7602" s="8"/>
    </row>
    <row r="7603" spans="2:2" hidden="1" x14ac:dyDescent="0.15">
      <c r="B7603" s="8"/>
    </row>
    <row r="7604" spans="2:2" hidden="1" x14ac:dyDescent="0.15">
      <c r="B7604" s="8"/>
    </row>
    <row r="7605" spans="2:2" hidden="1" x14ac:dyDescent="0.15">
      <c r="B7605" s="8"/>
    </row>
    <row r="7606" spans="2:2" hidden="1" x14ac:dyDescent="0.15">
      <c r="B7606" s="8"/>
    </row>
    <row r="7607" spans="2:2" hidden="1" x14ac:dyDescent="0.15">
      <c r="B7607" s="8"/>
    </row>
    <row r="7608" spans="2:2" hidden="1" x14ac:dyDescent="0.15">
      <c r="B7608" s="8"/>
    </row>
    <row r="7609" spans="2:2" hidden="1" x14ac:dyDescent="0.15">
      <c r="B7609" s="8"/>
    </row>
    <row r="7610" spans="2:2" hidden="1" x14ac:dyDescent="0.15">
      <c r="B7610" s="8"/>
    </row>
    <row r="7611" spans="2:2" hidden="1" x14ac:dyDescent="0.15">
      <c r="B7611" s="8"/>
    </row>
    <row r="7612" spans="2:2" hidden="1" x14ac:dyDescent="0.15">
      <c r="B7612" s="8"/>
    </row>
    <row r="7613" spans="2:2" hidden="1" x14ac:dyDescent="0.15">
      <c r="B7613" s="8"/>
    </row>
    <row r="7614" spans="2:2" hidden="1" x14ac:dyDescent="0.15">
      <c r="B7614" s="8"/>
    </row>
    <row r="7615" spans="2:2" hidden="1" x14ac:dyDescent="0.15">
      <c r="B7615" s="8"/>
    </row>
    <row r="7616" spans="2:2" hidden="1" x14ac:dyDescent="0.15">
      <c r="B7616" s="8"/>
    </row>
    <row r="7617" spans="2:2" hidden="1" x14ac:dyDescent="0.15">
      <c r="B7617" s="8"/>
    </row>
    <row r="7618" spans="2:2" hidden="1" x14ac:dyDescent="0.15">
      <c r="B7618" s="8"/>
    </row>
    <row r="7619" spans="2:2" hidden="1" x14ac:dyDescent="0.15">
      <c r="B7619" s="8"/>
    </row>
    <row r="7620" spans="2:2" hidden="1" x14ac:dyDescent="0.15">
      <c r="B7620" s="8"/>
    </row>
    <row r="7621" spans="2:2" hidden="1" x14ac:dyDescent="0.15">
      <c r="B7621" s="8"/>
    </row>
    <row r="7622" spans="2:2" hidden="1" x14ac:dyDescent="0.15">
      <c r="B7622" s="8"/>
    </row>
    <row r="7623" spans="2:2" hidden="1" x14ac:dyDescent="0.15">
      <c r="B7623" s="8"/>
    </row>
    <row r="7624" spans="2:2" hidden="1" x14ac:dyDescent="0.15">
      <c r="B7624" s="8"/>
    </row>
    <row r="7625" spans="2:2" hidden="1" x14ac:dyDescent="0.15">
      <c r="B7625" s="8"/>
    </row>
    <row r="7626" spans="2:2" hidden="1" x14ac:dyDescent="0.15">
      <c r="B7626" s="8"/>
    </row>
    <row r="7627" spans="2:2" hidden="1" x14ac:dyDescent="0.15">
      <c r="B7627" s="8"/>
    </row>
    <row r="7628" spans="2:2" hidden="1" x14ac:dyDescent="0.15">
      <c r="B7628" s="8"/>
    </row>
    <row r="7629" spans="2:2" hidden="1" x14ac:dyDescent="0.15">
      <c r="B7629" s="8"/>
    </row>
    <row r="7630" spans="2:2" hidden="1" x14ac:dyDescent="0.15">
      <c r="B7630" s="8"/>
    </row>
    <row r="7631" spans="2:2" hidden="1" x14ac:dyDescent="0.15">
      <c r="B7631" s="8"/>
    </row>
    <row r="7632" spans="2:2" hidden="1" x14ac:dyDescent="0.15">
      <c r="B7632" s="8"/>
    </row>
    <row r="7633" spans="2:2" hidden="1" x14ac:dyDescent="0.15">
      <c r="B7633" s="8"/>
    </row>
    <row r="7634" spans="2:2" hidden="1" x14ac:dyDescent="0.15">
      <c r="B7634" s="8"/>
    </row>
    <row r="7635" spans="2:2" hidden="1" x14ac:dyDescent="0.15">
      <c r="B7635" s="8"/>
    </row>
    <row r="7636" spans="2:2" hidden="1" x14ac:dyDescent="0.15">
      <c r="B7636" s="8"/>
    </row>
    <row r="7637" spans="2:2" hidden="1" x14ac:dyDescent="0.15">
      <c r="B7637" s="8"/>
    </row>
    <row r="7638" spans="2:2" hidden="1" x14ac:dyDescent="0.15">
      <c r="B7638" s="8"/>
    </row>
    <row r="7639" spans="2:2" hidden="1" x14ac:dyDescent="0.15">
      <c r="B7639" s="8"/>
    </row>
    <row r="7640" spans="2:2" hidden="1" x14ac:dyDescent="0.15">
      <c r="B7640" s="8"/>
    </row>
    <row r="7641" spans="2:2" hidden="1" x14ac:dyDescent="0.15">
      <c r="B7641" s="8"/>
    </row>
    <row r="7642" spans="2:2" hidden="1" x14ac:dyDescent="0.15">
      <c r="B7642" s="8"/>
    </row>
    <row r="7643" spans="2:2" hidden="1" x14ac:dyDescent="0.15">
      <c r="B7643" s="8"/>
    </row>
    <row r="7644" spans="2:2" hidden="1" x14ac:dyDescent="0.15">
      <c r="B7644" s="8"/>
    </row>
    <row r="7645" spans="2:2" hidden="1" x14ac:dyDescent="0.15">
      <c r="B7645" s="8"/>
    </row>
    <row r="7646" spans="2:2" hidden="1" x14ac:dyDescent="0.15">
      <c r="B7646" s="8"/>
    </row>
    <row r="7647" spans="2:2" hidden="1" x14ac:dyDescent="0.15">
      <c r="B7647" s="8"/>
    </row>
    <row r="7648" spans="2:2" hidden="1" x14ac:dyDescent="0.15">
      <c r="B7648" s="8"/>
    </row>
    <row r="7649" spans="2:2" hidden="1" x14ac:dyDescent="0.15">
      <c r="B7649" s="8"/>
    </row>
    <row r="7650" spans="2:2" hidden="1" x14ac:dyDescent="0.15">
      <c r="B7650" s="8"/>
    </row>
    <row r="7651" spans="2:2" hidden="1" x14ac:dyDescent="0.15">
      <c r="B7651" s="8"/>
    </row>
    <row r="7652" spans="2:2" hidden="1" x14ac:dyDescent="0.15">
      <c r="B7652" s="8"/>
    </row>
    <row r="7653" spans="2:2" hidden="1" x14ac:dyDescent="0.15">
      <c r="B7653" s="8"/>
    </row>
    <row r="7654" spans="2:2" hidden="1" x14ac:dyDescent="0.15">
      <c r="B7654" s="8"/>
    </row>
    <row r="7655" spans="2:2" hidden="1" x14ac:dyDescent="0.15">
      <c r="B7655" s="8"/>
    </row>
    <row r="7656" spans="2:2" hidden="1" x14ac:dyDescent="0.15">
      <c r="B7656" s="8"/>
    </row>
    <row r="7657" spans="2:2" hidden="1" x14ac:dyDescent="0.15">
      <c r="B7657" s="8"/>
    </row>
    <row r="7658" spans="2:2" hidden="1" x14ac:dyDescent="0.15">
      <c r="B7658" s="8"/>
    </row>
    <row r="7659" spans="2:2" hidden="1" x14ac:dyDescent="0.15">
      <c r="B7659" s="8"/>
    </row>
    <row r="7660" spans="2:2" hidden="1" x14ac:dyDescent="0.15">
      <c r="B7660" s="8"/>
    </row>
    <row r="7661" spans="2:2" hidden="1" x14ac:dyDescent="0.15">
      <c r="B7661" s="8"/>
    </row>
    <row r="7662" spans="2:2" hidden="1" x14ac:dyDescent="0.15">
      <c r="B7662" s="8"/>
    </row>
    <row r="7663" spans="2:2" hidden="1" x14ac:dyDescent="0.15">
      <c r="B7663" s="8"/>
    </row>
    <row r="7664" spans="2:2" hidden="1" x14ac:dyDescent="0.15">
      <c r="B7664" s="8"/>
    </row>
    <row r="7665" spans="2:2" hidden="1" x14ac:dyDescent="0.15">
      <c r="B7665" s="8"/>
    </row>
    <row r="7666" spans="2:2" hidden="1" x14ac:dyDescent="0.15">
      <c r="B7666" s="8"/>
    </row>
    <row r="7667" spans="2:2" hidden="1" x14ac:dyDescent="0.15">
      <c r="B7667" s="8"/>
    </row>
    <row r="7668" spans="2:2" hidden="1" x14ac:dyDescent="0.15">
      <c r="B7668" s="8"/>
    </row>
    <row r="7669" spans="2:2" hidden="1" x14ac:dyDescent="0.15">
      <c r="B7669" s="8"/>
    </row>
    <row r="7670" spans="2:2" hidden="1" x14ac:dyDescent="0.15">
      <c r="B7670" s="8"/>
    </row>
    <row r="7671" spans="2:2" hidden="1" x14ac:dyDescent="0.15">
      <c r="B7671" s="8"/>
    </row>
    <row r="7672" spans="2:2" hidden="1" x14ac:dyDescent="0.15">
      <c r="B7672" s="8"/>
    </row>
    <row r="7673" spans="2:2" hidden="1" x14ac:dyDescent="0.15">
      <c r="B7673" s="8"/>
    </row>
    <row r="7674" spans="2:2" hidden="1" x14ac:dyDescent="0.15">
      <c r="B7674" s="8"/>
    </row>
    <row r="7675" spans="2:2" hidden="1" x14ac:dyDescent="0.15">
      <c r="B7675" s="8"/>
    </row>
    <row r="7676" spans="2:2" hidden="1" x14ac:dyDescent="0.15">
      <c r="B7676" s="8"/>
    </row>
    <row r="7677" spans="2:2" hidden="1" x14ac:dyDescent="0.15">
      <c r="B7677" s="8"/>
    </row>
    <row r="7678" spans="2:2" hidden="1" x14ac:dyDescent="0.15">
      <c r="B7678" s="8"/>
    </row>
    <row r="7679" spans="2:2" hidden="1" x14ac:dyDescent="0.15">
      <c r="B7679" s="8"/>
    </row>
    <row r="7680" spans="2:2" hidden="1" x14ac:dyDescent="0.15">
      <c r="B7680" s="8"/>
    </row>
    <row r="7681" spans="2:2" hidden="1" x14ac:dyDescent="0.15">
      <c r="B7681" s="8"/>
    </row>
    <row r="7682" spans="2:2" hidden="1" x14ac:dyDescent="0.15">
      <c r="B7682" s="8"/>
    </row>
    <row r="7683" spans="2:2" hidden="1" x14ac:dyDescent="0.15">
      <c r="B7683" s="8"/>
    </row>
    <row r="7684" spans="2:2" hidden="1" x14ac:dyDescent="0.15">
      <c r="B7684" s="8"/>
    </row>
    <row r="7685" spans="2:2" hidden="1" x14ac:dyDescent="0.15">
      <c r="B7685" s="8"/>
    </row>
    <row r="7686" spans="2:2" hidden="1" x14ac:dyDescent="0.15">
      <c r="B7686" s="8"/>
    </row>
    <row r="7687" spans="2:2" hidden="1" x14ac:dyDescent="0.15">
      <c r="B7687" s="8"/>
    </row>
    <row r="7688" spans="2:2" hidden="1" x14ac:dyDescent="0.15">
      <c r="B7688" s="8"/>
    </row>
    <row r="7689" spans="2:2" hidden="1" x14ac:dyDescent="0.15">
      <c r="B7689" s="8"/>
    </row>
    <row r="7690" spans="2:2" hidden="1" x14ac:dyDescent="0.15">
      <c r="B7690" s="8"/>
    </row>
    <row r="7691" spans="2:2" hidden="1" x14ac:dyDescent="0.15">
      <c r="B7691" s="8"/>
    </row>
    <row r="7692" spans="2:2" hidden="1" x14ac:dyDescent="0.15">
      <c r="B7692" s="8"/>
    </row>
    <row r="7693" spans="2:2" hidden="1" x14ac:dyDescent="0.15">
      <c r="B7693" s="8"/>
    </row>
    <row r="7694" spans="2:2" hidden="1" x14ac:dyDescent="0.15">
      <c r="B7694" s="8"/>
    </row>
    <row r="7695" spans="2:2" hidden="1" x14ac:dyDescent="0.15">
      <c r="B7695" s="8"/>
    </row>
    <row r="7696" spans="2:2" hidden="1" x14ac:dyDescent="0.15">
      <c r="B7696" s="8"/>
    </row>
    <row r="7697" spans="2:2" hidden="1" x14ac:dyDescent="0.15">
      <c r="B7697" s="8"/>
    </row>
    <row r="7698" spans="2:2" hidden="1" x14ac:dyDescent="0.15">
      <c r="B7698" s="8"/>
    </row>
    <row r="7699" spans="2:2" hidden="1" x14ac:dyDescent="0.15">
      <c r="B7699" s="8"/>
    </row>
    <row r="7700" spans="2:2" hidden="1" x14ac:dyDescent="0.15">
      <c r="B7700" s="8"/>
    </row>
    <row r="7701" spans="2:2" hidden="1" x14ac:dyDescent="0.15">
      <c r="B7701" s="8"/>
    </row>
    <row r="7702" spans="2:2" hidden="1" x14ac:dyDescent="0.15">
      <c r="B7702" s="8"/>
    </row>
    <row r="7703" spans="2:2" hidden="1" x14ac:dyDescent="0.15">
      <c r="B7703" s="8"/>
    </row>
    <row r="7704" spans="2:2" hidden="1" x14ac:dyDescent="0.15">
      <c r="B7704" s="8"/>
    </row>
    <row r="7705" spans="2:2" hidden="1" x14ac:dyDescent="0.15">
      <c r="B7705" s="8"/>
    </row>
    <row r="7706" spans="2:2" hidden="1" x14ac:dyDescent="0.15">
      <c r="B7706" s="8"/>
    </row>
    <row r="7707" spans="2:2" hidden="1" x14ac:dyDescent="0.15">
      <c r="B7707" s="8"/>
    </row>
    <row r="7708" spans="2:2" hidden="1" x14ac:dyDescent="0.15">
      <c r="B7708" s="8"/>
    </row>
    <row r="7709" spans="2:2" hidden="1" x14ac:dyDescent="0.15">
      <c r="B7709" s="8"/>
    </row>
    <row r="7710" spans="2:2" hidden="1" x14ac:dyDescent="0.15">
      <c r="B7710" s="8"/>
    </row>
    <row r="7711" spans="2:2" hidden="1" x14ac:dyDescent="0.15">
      <c r="B7711" s="8"/>
    </row>
    <row r="7712" spans="2:2" hidden="1" x14ac:dyDescent="0.15">
      <c r="B7712" s="8"/>
    </row>
    <row r="7713" spans="2:2" hidden="1" x14ac:dyDescent="0.15">
      <c r="B7713" s="8"/>
    </row>
    <row r="7714" spans="2:2" hidden="1" x14ac:dyDescent="0.15">
      <c r="B7714" s="8"/>
    </row>
    <row r="7715" spans="2:2" hidden="1" x14ac:dyDescent="0.15">
      <c r="B7715" s="8"/>
    </row>
    <row r="7716" spans="2:2" hidden="1" x14ac:dyDescent="0.15">
      <c r="B7716" s="8"/>
    </row>
    <row r="7717" spans="2:2" hidden="1" x14ac:dyDescent="0.15">
      <c r="B7717" s="8"/>
    </row>
    <row r="7718" spans="2:2" hidden="1" x14ac:dyDescent="0.15">
      <c r="B7718" s="8"/>
    </row>
    <row r="7719" spans="2:2" hidden="1" x14ac:dyDescent="0.15">
      <c r="B7719" s="8"/>
    </row>
    <row r="7720" spans="2:2" hidden="1" x14ac:dyDescent="0.15">
      <c r="B7720" s="8"/>
    </row>
    <row r="7721" spans="2:2" hidden="1" x14ac:dyDescent="0.15">
      <c r="B7721" s="8"/>
    </row>
    <row r="7722" spans="2:2" hidden="1" x14ac:dyDescent="0.15">
      <c r="B7722" s="8"/>
    </row>
    <row r="7723" spans="2:2" hidden="1" x14ac:dyDescent="0.15">
      <c r="B7723" s="8"/>
    </row>
    <row r="7724" spans="2:2" hidden="1" x14ac:dyDescent="0.15">
      <c r="B7724" s="8"/>
    </row>
    <row r="7725" spans="2:2" hidden="1" x14ac:dyDescent="0.15">
      <c r="B7725" s="8"/>
    </row>
    <row r="7726" spans="2:2" hidden="1" x14ac:dyDescent="0.15">
      <c r="B7726" s="8"/>
    </row>
    <row r="7727" spans="2:2" hidden="1" x14ac:dyDescent="0.15">
      <c r="B7727" s="8"/>
    </row>
    <row r="7728" spans="2:2" hidden="1" x14ac:dyDescent="0.15">
      <c r="B7728" s="8"/>
    </row>
    <row r="7729" spans="2:2" hidden="1" x14ac:dyDescent="0.15">
      <c r="B7729" s="8"/>
    </row>
    <row r="7730" spans="2:2" hidden="1" x14ac:dyDescent="0.15">
      <c r="B7730" s="8"/>
    </row>
    <row r="7731" spans="2:2" hidden="1" x14ac:dyDescent="0.15">
      <c r="B7731" s="8"/>
    </row>
    <row r="7732" spans="2:2" hidden="1" x14ac:dyDescent="0.15">
      <c r="B7732" s="8"/>
    </row>
    <row r="7733" spans="2:2" hidden="1" x14ac:dyDescent="0.15">
      <c r="B7733" s="8"/>
    </row>
    <row r="7734" spans="2:2" hidden="1" x14ac:dyDescent="0.15">
      <c r="B7734" s="8"/>
    </row>
    <row r="7735" spans="2:2" hidden="1" x14ac:dyDescent="0.15">
      <c r="B7735" s="8"/>
    </row>
    <row r="7736" spans="2:2" hidden="1" x14ac:dyDescent="0.15">
      <c r="B7736" s="8"/>
    </row>
    <row r="7737" spans="2:2" hidden="1" x14ac:dyDescent="0.15">
      <c r="B7737" s="8"/>
    </row>
    <row r="7738" spans="2:2" hidden="1" x14ac:dyDescent="0.15">
      <c r="B7738" s="8"/>
    </row>
    <row r="7739" spans="2:2" hidden="1" x14ac:dyDescent="0.15">
      <c r="B7739" s="8"/>
    </row>
    <row r="7740" spans="2:2" hidden="1" x14ac:dyDescent="0.15">
      <c r="B7740" s="8"/>
    </row>
    <row r="7741" spans="2:2" hidden="1" x14ac:dyDescent="0.15">
      <c r="B7741" s="8"/>
    </row>
    <row r="7742" spans="2:2" hidden="1" x14ac:dyDescent="0.15">
      <c r="B7742" s="8"/>
    </row>
    <row r="7743" spans="2:2" hidden="1" x14ac:dyDescent="0.15">
      <c r="B7743" s="8"/>
    </row>
    <row r="7744" spans="2:2" hidden="1" x14ac:dyDescent="0.15">
      <c r="B7744" s="8"/>
    </row>
    <row r="7745" spans="2:2" hidden="1" x14ac:dyDescent="0.15">
      <c r="B7745" s="8"/>
    </row>
    <row r="7746" spans="2:2" hidden="1" x14ac:dyDescent="0.15">
      <c r="B7746" s="8"/>
    </row>
    <row r="7747" spans="2:2" hidden="1" x14ac:dyDescent="0.15">
      <c r="B7747" s="8"/>
    </row>
    <row r="7748" spans="2:2" hidden="1" x14ac:dyDescent="0.15">
      <c r="B7748" s="8"/>
    </row>
    <row r="7749" spans="2:2" hidden="1" x14ac:dyDescent="0.15">
      <c r="B7749" s="8"/>
    </row>
    <row r="7750" spans="2:2" hidden="1" x14ac:dyDescent="0.15">
      <c r="B7750" s="8"/>
    </row>
    <row r="7751" spans="2:2" hidden="1" x14ac:dyDescent="0.15">
      <c r="B7751" s="8"/>
    </row>
    <row r="7752" spans="2:2" hidden="1" x14ac:dyDescent="0.15">
      <c r="B7752" s="8"/>
    </row>
    <row r="7753" spans="2:2" hidden="1" x14ac:dyDescent="0.15">
      <c r="B7753" s="8"/>
    </row>
    <row r="7754" spans="2:2" hidden="1" x14ac:dyDescent="0.15">
      <c r="B7754" s="8"/>
    </row>
    <row r="7755" spans="2:2" hidden="1" x14ac:dyDescent="0.15">
      <c r="B7755" s="8"/>
    </row>
    <row r="7756" spans="2:2" hidden="1" x14ac:dyDescent="0.15">
      <c r="B7756" s="8"/>
    </row>
    <row r="7757" spans="2:2" hidden="1" x14ac:dyDescent="0.15">
      <c r="B7757" s="8"/>
    </row>
    <row r="7758" spans="2:2" hidden="1" x14ac:dyDescent="0.15">
      <c r="B7758" s="8"/>
    </row>
    <row r="7759" spans="2:2" hidden="1" x14ac:dyDescent="0.15">
      <c r="B7759" s="8"/>
    </row>
    <row r="7760" spans="2:2" hidden="1" x14ac:dyDescent="0.15">
      <c r="B7760" s="8"/>
    </row>
    <row r="7761" spans="2:2" hidden="1" x14ac:dyDescent="0.15">
      <c r="B7761" s="8"/>
    </row>
    <row r="7762" spans="2:2" hidden="1" x14ac:dyDescent="0.15">
      <c r="B7762" s="8"/>
    </row>
    <row r="7763" spans="2:2" hidden="1" x14ac:dyDescent="0.15">
      <c r="B7763" s="8"/>
    </row>
    <row r="7764" spans="2:2" hidden="1" x14ac:dyDescent="0.15">
      <c r="B7764" s="8"/>
    </row>
    <row r="7765" spans="2:2" hidden="1" x14ac:dyDescent="0.15">
      <c r="B7765" s="8"/>
    </row>
    <row r="7766" spans="2:2" hidden="1" x14ac:dyDescent="0.15">
      <c r="B7766" s="8"/>
    </row>
    <row r="7767" spans="2:2" hidden="1" x14ac:dyDescent="0.15">
      <c r="B7767" s="8"/>
    </row>
    <row r="7768" spans="2:2" hidden="1" x14ac:dyDescent="0.15">
      <c r="B7768" s="8"/>
    </row>
    <row r="7769" spans="2:2" hidden="1" x14ac:dyDescent="0.15">
      <c r="B7769" s="8"/>
    </row>
    <row r="7770" spans="2:2" hidden="1" x14ac:dyDescent="0.15">
      <c r="B7770" s="8"/>
    </row>
    <row r="7771" spans="2:2" hidden="1" x14ac:dyDescent="0.15">
      <c r="B7771" s="8"/>
    </row>
    <row r="7772" spans="2:2" hidden="1" x14ac:dyDescent="0.15">
      <c r="B7772" s="8"/>
    </row>
    <row r="7773" spans="2:2" hidden="1" x14ac:dyDescent="0.15">
      <c r="B7773" s="8"/>
    </row>
    <row r="7774" spans="2:2" hidden="1" x14ac:dyDescent="0.15">
      <c r="B7774" s="8"/>
    </row>
    <row r="7775" spans="2:2" hidden="1" x14ac:dyDescent="0.15">
      <c r="B7775" s="8"/>
    </row>
    <row r="7776" spans="2:2" hidden="1" x14ac:dyDescent="0.15">
      <c r="B7776" s="8"/>
    </row>
    <row r="7777" spans="2:2" hidden="1" x14ac:dyDescent="0.15">
      <c r="B7777" s="8"/>
    </row>
    <row r="7778" spans="2:2" hidden="1" x14ac:dyDescent="0.15">
      <c r="B7778" s="8"/>
    </row>
    <row r="7779" spans="2:2" hidden="1" x14ac:dyDescent="0.15">
      <c r="B7779" s="8"/>
    </row>
    <row r="7780" spans="2:2" hidden="1" x14ac:dyDescent="0.15">
      <c r="B7780" s="8"/>
    </row>
    <row r="7781" spans="2:2" hidden="1" x14ac:dyDescent="0.15">
      <c r="B7781" s="8"/>
    </row>
    <row r="7782" spans="2:2" hidden="1" x14ac:dyDescent="0.15">
      <c r="B7782" s="8"/>
    </row>
    <row r="7783" spans="2:2" hidden="1" x14ac:dyDescent="0.15">
      <c r="B7783" s="8"/>
    </row>
    <row r="7784" spans="2:2" hidden="1" x14ac:dyDescent="0.15">
      <c r="B7784" s="8"/>
    </row>
    <row r="7785" spans="2:2" hidden="1" x14ac:dyDescent="0.15">
      <c r="B7785" s="8"/>
    </row>
    <row r="7786" spans="2:2" hidden="1" x14ac:dyDescent="0.15">
      <c r="B7786" s="8"/>
    </row>
    <row r="7787" spans="2:2" hidden="1" x14ac:dyDescent="0.15">
      <c r="B7787" s="8"/>
    </row>
    <row r="7788" spans="2:2" hidden="1" x14ac:dyDescent="0.15">
      <c r="B7788" s="8"/>
    </row>
    <row r="7789" spans="2:2" hidden="1" x14ac:dyDescent="0.15">
      <c r="B7789" s="8"/>
    </row>
    <row r="7790" spans="2:2" hidden="1" x14ac:dyDescent="0.15">
      <c r="B7790" s="8"/>
    </row>
    <row r="7791" spans="2:2" hidden="1" x14ac:dyDescent="0.15">
      <c r="B7791" s="8"/>
    </row>
    <row r="7792" spans="2:2" hidden="1" x14ac:dyDescent="0.15">
      <c r="B7792" s="8"/>
    </row>
    <row r="7793" spans="2:2" hidden="1" x14ac:dyDescent="0.15">
      <c r="B7793" s="8"/>
    </row>
    <row r="7794" spans="2:2" hidden="1" x14ac:dyDescent="0.15">
      <c r="B7794" s="8"/>
    </row>
    <row r="7795" spans="2:2" hidden="1" x14ac:dyDescent="0.15">
      <c r="B7795" s="8"/>
    </row>
    <row r="7796" spans="2:2" hidden="1" x14ac:dyDescent="0.15">
      <c r="B7796" s="8"/>
    </row>
    <row r="7797" spans="2:2" hidden="1" x14ac:dyDescent="0.15">
      <c r="B7797" s="8"/>
    </row>
    <row r="7798" spans="2:2" hidden="1" x14ac:dyDescent="0.15">
      <c r="B7798" s="8"/>
    </row>
    <row r="7799" spans="2:2" hidden="1" x14ac:dyDescent="0.15">
      <c r="B7799" s="8"/>
    </row>
    <row r="7800" spans="2:2" hidden="1" x14ac:dyDescent="0.15">
      <c r="B7800" s="8"/>
    </row>
    <row r="7801" spans="2:2" hidden="1" x14ac:dyDescent="0.15">
      <c r="B7801" s="8"/>
    </row>
    <row r="7802" spans="2:2" hidden="1" x14ac:dyDescent="0.15">
      <c r="B7802" s="8"/>
    </row>
    <row r="7803" spans="2:2" hidden="1" x14ac:dyDescent="0.15">
      <c r="B7803" s="8"/>
    </row>
    <row r="7804" spans="2:2" hidden="1" x14ac:dyDescent="0.15">
      <c r="B7804" s="8"/>
    </row>
    <row r="7805" spans="2:2" hidden="1" x14ac:dyDescent="0.15">
      <c r="B7805" s="8"/>
    </row>
    <row r="7806" spans="2:2" hidden="1" x14ac:dyDescent="0.15">
      <c r="B7806" s="8"/>
    </row>
    <row r="7807" spans="2:2" hidden="1" x14ac:dyDescent="0.15">
      <c r="B7807" s="8"/>
    </row>
    <row r="7808" spans="2:2" hidden="1" x14ac:dyDescent="0.15">
      <c r="B7808" s="8"/>
    </row>
    <row r="7809" spans="2:2" hidden="1" x14ac:dyDescent="0.15">
      <c r="B7809" s="8"/>
    </row>
    <row r="7810" spans="2:2" hidden="1" x14ac:dyDescent="0.15">
      <c r="B7810" s="8"/>
    </row>
    <row r="7811" spans="2:2" hidden="1" x14ac:dyDescent="0.15">
      <c r="B7811" s="8"/>
    </row>
    <row r="7812" spans="2:2" hidden="1" x14ac:dyDescent="0.15">
      <c r="B7812" s="8"/>
    </row>
    <row r="7813" spans="2:2" hidden="1" x14ac:dyDescent="0.15">
      <c r="B7813" s="8"/>
    </row>
    <row r="7814" spans="2:2" hidden="1" x14ac:dyDescent="0.15">
      <c r="B7814" s="8"/>
    </row>
    <row r="7815" spans="2:2" hidden="1" x14ac:dyDescent="0.15">
      <c r="B7815" s="8"/>
    </row>
    <row r="7816" spans="2:2" hidden="1" x14ac:dyDescent="0.15">
      <c r="B7816" s="8"/>
    </row>
    <row r="7817" spans="2:2" hidden="1" x14ac:dyDescent="0.15">
      <c r="B7817" s="8"/>
    </row>
    <row r="7818" spans="2:2" hidden="1" x14ac:dyDescent="0.15">
      <c r="B7818" s="8"/>
    </row>
    <row r="7819" spans="2:2" hidden="1" x14ac:dyDescent="0.15">
      <c r="B7819" s="8"/>
    </row>
    <row r="7820" spans="2:2" hidden="1" x14ac:dyDescent="0.15">
      <c r="B7820" s="8"/>
    </row>
    <row r="7821" spans="2:2" hidden="1" x14ac:dyDescent="0.15">
      <c r="B7821" s="8"/>
    </row>
    <row r="7822" spans="2:2" hidden="1" x14ac:dyDescent="0.15">
      <c r="B7822" s="8"/>
    </row>
    <row r="7823" spans="2:2" hidden="1" x14ac:dyDescent="0.15">
      <c r="B7823" s="8"/>
    </row>
    <row r="7824" spans="2:2" hidden="1" x14ac:dyDescent="0.15">
      <c r="B7824" s="8"/>
    </row>
    <row r="7825" spans="2:2" hidden="1" x14ac:dyDescent="0.15">
      <c r="B7825" s="8"/>
    </row>
    <row r="7826" spans="2:2" hidden="1" x14ac:dyDescent="0.15">
      <c r="B7826" s="8"/>
    </row>
    <row r="7827" spans="2:2" hidden="1" x14ac:dyDescent="0.15">
      <c r="B7827" s="8"/>
    </row>
    <row r="7828" spans="2:2" hidden="1" x14ac:dyDescent="0.15">
      <c r="B7828" s="8"/>
    </row>
    <row r="7829" spans="2:2" hidden="1" x14ac:dyDescent="0.15">
      <c r="B7829" s="8"/>
    </row>
    <row r="7830" spans="2:2" hidden="1" x14ac:dyDescent="0.15">
      <c r="B7830" s="8"/>
    </row>
    <row r="7831" spans="2:2" hidden="1" x14ac:dyDescent="0.15">
      <c r="B7831" s="8"/>
    </row>
    <row r="7832" spans="2:2" hidden="1" x14ac:dyDescent="0.15">
      <c r="B7832" s="8"/>
    </row>
    <row r="7833" spans="2:2" hidden="1" x14ac:dyDescent="0.15">
      <c r="B7833" s="8"/>
    </row>
    <row r="7834" spans="2:2" hidden="1" x14ac:dyDescent="0.15">
      <c r="B7834" s="8"/>
    </row>
    <row r="7835" spans="2:2" hidden="1" x14ac:dyDescent="0.15">
      <c r="B7835" s="8"/>
    </row>
    <row r="7836" spans="2:2" hidden="1" x14ac:dyDescent="0.15">
      <c r="B7836" s="8"/>
    </row>
    <row r="7837" spans="2:2" hidden="1" x14ac:dyDescent="0.15">
      <c r="B7837" s="8"/>
    </row>
    <row r="7838" spans="2:2" hidden="1" x14ac:dyDescent="0.15">
      <c r="B7838" s="8"/>
    </row>
    <row r="7839" spans="2:2" hidden="1" x14ac:dyDescent="0.15">
      <c r="B7839" s="8"/>
    </row>
    <row r="7840" spans="2:2" hidden="1" x14ac:dyDescent="0.15">
      <c r="B7840" s="8"/>
    </row>
    <row r="7841" spans="2:2" hidden="1" x14ac:dyDescent="0.15">
      <c r="B7841" s="8"/>
    </row>
    <row r="7842" spans="2:2" hidden="1" x14ac:dyDescent="0.15">
      <c r="B7842" s="8"/>
    </row>
    <row r="7843" spans="2:2" hidden="1" x14ac:dyDescent="0.15">
      <c r="B7843" s="8"/>
    </row>
    <row r="7844" spans="2:2" hidden="1" x14ac:dyDescent="0.15">
      <c r="B7844" s="8"/>
    </row>
    <row r="7845" spans="2:2" hidden="1" x14ac:dyDescent="0.15">
      <c r="B7845" s="8"/>
    </row>
    <row r="7846" spans="2:2" hidden="1" x14ac:dyDescent="0.15">
      <c r="B7846" s="8"/>
    </row>
    <row r="7847" spans="2:2" hidden="1" x14ac:dyDescent="0.15">
      <c r="B7847" s="8"/>
    </row>
    <row r="7848" spans="2:2" hidden="1" x14ac:dyDescent="0.15">
      <c r="B7848" s="8"/>
    </row>
    <row r="7849" spans="2:2" hidden="1" x14ac:dyDescent="0.15">
      <c r="B7849" s="8"/>
    </row>
    <row r="7850" spans="2:2" hidden="1" x14ac:dyDescent="0.15">
      <c r="B7850" s="8"/>
    </row>
    <row r="7851" spans="2:2" hidden="1" x14ac:dyDescent="0.15">
      <c r="B7851" s="8"/>
    </row>
    <row r="7852" spans="2:2" hidden="1" x14ac:dyDescent="0.15">
      <c r="B7852" s="8"/>
    </row>
    <row r="7853" spans="2:2" hidden="1" x14ac:dyDescent="0.15">
      <c r="B7853" s="8"/>
    </row>
    <row r="7854" spans="2:2" hidden="1" x14ac:dyDescent="0.15">
      <c r="B7854" s="8"/>
    </row>
    <row r="7855" spans="2:2" hidden="1" x14ac:dyDescent="0.15">
      <c r="B7855" s="8"/>
    </row>
    <row r="7856" spans="2:2" hidden="1" x14ac:dyDescent="0.15">
      <c r="B7856" s="8"/>
    </row>
    <row r="7857" spans="2:2" hidden="1" x14ac:dyDescent="0.15">
      <c r="B7857" s="8"/>
    </row>
    <row r="7858" spans="2:2" hidden="1" x14ac:dyDescent="0.15">
      <c r="B7858" s="8"/>
    </row>
    <row r="7859" spans="2:2" hidden="1" x14ac:dyDescent="0.15">
      <c r="B7859" s="8"/>
    </row>
    <row r="7860" spans="2:2" hidden="1" x14ac:dyDescent="0.15">
      <c r="B7860" s="8"/>
    </row>
    <row r="7861" spans="2:2" hidden="1" x14ac:dyDescent="0.15">
      <c r="B7861" s="8"/>
    </row>
    <row r="7862" spans="2:2" hidden="1" x14ac:dyDescent="0.15">
      <c r="B7862" s="8"/>
    </row>
    <row r="7863" spans="2:2" hidden="1" x14ac:dyDescent="0.15">
      <c r="B7863" s="8"/>
    </row>
    <row r="7864" spans="2:2" hidden="1" x14ac:dyDescent="0.15">
      <c r="B7864" s="8"/>
    </row>
    <row r="7865" spans="2:2" hidden="1" x14ac:dyDescent="0.15">
      <c r="B7865" s="8"/>
    </row>
    <row r="7866" spans="2:2" hidden="1" x14ac:dyDescent="0.15">
      <c r="B7866" s="8"/>
    </row>
    <row r="7867" spans="2:2" hidden="1" x14ac:dyDescent="0.15">
      <c r="B7867" s="8"/>
    </row>
    <row r="7868" spans="2:2" hidden="1" x14ac:dyDescent="0.15">
      <c r="B7868" s="8"/>
    </row>
    <row r="7869" spans="2:2" hidden="1" x14ac:dyDescent="0.15">
      <c r="B7869" s="8"/>
    </row>
    <row r="7870" spans="2:2" hidden="1" x14ac:dyDescent="0.15">
      <c r="B7870" s="8"/>
    </row>
    <row r="7871" spans="2:2" hidden="1" x14ac:dyDescent="0.15">
      <c r="B7871" s="8"/>
    </row>
    <row r="7872" spans="2:2" hidden="1" x14ac:dyDescent="0.15">
      <c r="B7872" s="8"/>
    </row>
    <row r="7873" spans="2:2" hidden="1" x14ac:dyDescent="0.15">
      <c r="B7873" s="8"/>
    </row>
    <row r="7874" spans="2:2" hidden="1" x14ac:dyDescent="0.15">
      <c r="B7874" s="8"/>
    </row>
    <row r="7875" spans="2:2" hidden="1" x14ac:dyDescent="0.15">
      <c r="B7875" s="8"/>
    </row>
    <row r="7876" spans="2:2" hidden="1" x14ac:dyDescent="0.15">
      <c r="B7876" s="8"/>
    </row>
    <row r="7877" spans="2:2" hidden="1" x14ac:dyDescent="0.15">
      <c r="B7877" s="8"/>
    </row>
    <row r="7878" spans="2:2" hidden="1" x14ac:dyDescent="0.15">
      <c r="B7878" s="8"/>
    </row>
    <row r="7879" spans="2:2" hidden="1" x14ac:dyDescent="0.15">
      <c r="B7879" s="8"/>
    </row>
    <row r="7880" spans="2:2" hidden="1" x14ac:dyDescent="0.15">
      <c r="B7880" s="8"/>
    </row>
    <row r="7881" spans="2:2" hidden="1" x14ac:dyDescent="0.15">
      <c r="B7881" s="8"/>
    </row>
    <row r="7882" spans="2:2" hidden="1" x14ac:dyDescent="0.15">
      <c r="B7882" s="8"/>
    </row>
    <row r="7883" spans="2:2" hidden="1" x14ac:dyDescent="0.15">
      <c r="B7883" s="8"/>
    </row>
    <row r="7884" spans="2:2" hidden="1" x14ac:dyDescent="0.15">
      <c r="B7884" s="8"/>
    </row>
    <row r="7885" spans="2:2" hidden="1" x14ac:dyDescent="0.15">
      <c r="B7885" s="8"/>
    </row>
    <row r="7886" spans="2:2" hidden="1" x14ac:dyDescent="0.15">
      <c r="B7886" s="8"/>
    </row>
    <row r="7887" spans="2:2" hidden="1" x14ac:dyDescent="0.15">
      <c r="B7887" s="8"/>
    </row>
    <row r="7888" spans="2:2" hidden="1" x14ac:dyDescent="0.15">
      <c r="B7888" s="8"/>
    </row>
    <row r="7889" spans="2:2" hidden="1" x14ac:dyDescent="0.15">
      <c r="B7889" s="8"/>
    </row>
    <row r="7890" spans="2:2" hidden="1" x14ac:dyDescent="0.15">
      <c r="B7890" s="8"/>
    </row>
    <row r="7891" spans="2:2" hidden="1" x14ac:dyDescent="0.15">
      <c r="B7891" s="8"/>
    </row>
    <row r="7892" spans="2:2" hidden="1" x14ac:dyDescent="0.15">
      <c r="B7892" s="8"/>
    </row>
    <row r="7893" spans="2:2" hidden="1" x14ac:dyDescent="0.15">
      <c r="B7893" s="8"/>
    </row>
    <row r="7894" spans="2:2" hidden="1" x14ac:dyDescent="0.15">
      <c r="B7894" s="8"/>
    </row>
    <row r="7895" spans="2:2" hidden="1" x14ac:dyDescent="0.15">
      <c r="B7895" s="8"/>
    </row>
    <row r="7896" spans="2:2" hidden="1" x14ac:dyDescent="0.15">
      <c r="B7896" s="8"/>
    </row>
    <row r="7897" spans="2:2" hidden="1" x14ac:dyDescent="0.15">
      <c r="B7897" s="8"/>
    </row>
    <row r="7898" spans="2:2" hidden="1" x14ac:dyDescent="0.15">
      <c r="B7898" s="8"/>
    </row>
    <row r="7899" spans="2:2" hidden="1" x14ac:dyDescent="0.15">
      <c r="B7899" s="8"/>
    </row>
    <row r="7900" spans="2:2" hidden="1" x14ac:dyDescent="0.15">
      <c r="B7900" s="8"/>
    </row>
    <row r="7901" spans="2:2" hidden="1" x14ac:dyDescent="0.15">
      <c r="B7901" s="8"/>
    </row>
    <row r="7902" spans="2:2" hidden="1" x14ac:dyDescent="0.15">
      <c r="B7902" s="8"/>
    </row>
    <row r="7903" spans="2:2" hidden="1" x14ac:dyDescent="0.15">
      <c r="B7903" s="8"/>
    </row>
    <row r="7904" spans="2:2" hidden="1" x14ac:dyDescent="0.15">
      <c r="B7904" s="8"/>
    </row>
    <row r="7905" spans="2:2" hidden="1" x14ac:dyDescent="0.15">
      <c r="B7905" s="8"/>
    </row>
    <row r="7906" spans="2:2" hidden="1" x14ac:dyDescent="0.15">
      <c r="B7906" s="8"/>
    </row>
    <row r="7907" spans="2:2" hidden="1" x14ac:dyDescent="0.15">
      <c r="B7907" s="8"/>
    </row>
    <row r="7908" spans="2:2" hidden="1" x14ac:dyDescent="0.15">
      <c r="B7908" s="8"/>
    </row>
    <row r="7909" spans="2:2" hidden="1" x14ac:dyDescent="0.15">
      <c r="B7909" s="8"/>
    </row>
    <row r="7910" spans="2:2" hidden="1" x14ac:dyDescent="0.15">
      <c r="B7910" s="8"/>
    </row>
    <row r="7911" spans="2:2" hidden="1" x14ac:dyDescent="0.15">
      <c r="B7911" s="8"/>
    </row>
    <row r="7912" spans="2:2" hidden="1" x14ac:dyDescent="0.15">
      <c r="B7912" s="8"/>
    </row>
    <row r="7913" spans="2:2" hidden="1" x14ac:dyDescent="0.15">
      <c r="B7913" s="8"/>
    </row>
    <row r="7914" spans="2:2" hidden="1" x14ac:dyDescent="0.15">
      <c r="B7914" s="8"/>
    </row>
    <row r="7915" spans="2:2" hidden="1" x14ac:dyDescent="0.15">
      <c r="B7915" s="8"/>
    </row>
    <row r="7916" spans="2:2" hidden="1" x14ac:dyDescent="0.15">
      <c r="B7916" s="8"/>
    </row>
    <row r="7917" spans="2:2" hidden="1" x14ac:dyDescent="0.15">
      <c r="B7917" s="8"/>
    </row>
    <row r="7918" spans="2:2" hidden="1" x14ac:dyDescent="0.15">
      <c r="B7918" s="8"/>
    </row>
    <row r="7919" spans="2:2" hidden="1" x14ac:dyDescent="0.15">
      <c r="B7919" s="8"/>
    </row>
    <row r="7920" spans="2:2" hidden="1" x14ac:dyDescent="0.15">
      <c r="B7920" s="8"/>
    </row>
    <row r="7921" spans="2:2" hidden="1" x14ac:dyDescent="0.15">
      <c r="B7921" s="8"/>
    </row>
    <row r="7922" spans="2:2" hidden="1" x14ac:dyDescent="0.15">
      <c r="B7922" s="8"/>
    </row>
    <row r="7923" spans="2:2" hidden="1" x14ac:dyDescent="0.15">
      <c r="B7923" s="8"/>
    </row>
    <row r="7924" spans="2:2" hidden="1" x14ac:dyDescent="0.15">
      <c r="B7924" s="8"/>
    </row>
    <row r="7925" spans="2:2" hidden="1" x14ac:dyDescent="0.15">
      <c r="B7925" s="8"/>
    </row>
    <row r="7926" spans="2:2" hidden="1" x14ac:dyDescent="0.15">
      <c r="B7926" s="8"/>
    </row>
    <row r="7927" spans="2:2" hidden="1" x14ac:dyDescent="0.15">
      <c r="B7927" s="8"/>
    </row>
    <row r="7928" spans="2:2" hidden="1" x14ac:dyDescent="0.15">
      <c r="B7928" s="8"/>
    </row>
    <row r="7929" spans="2:2" hidden="1" x14ac:dyDescent="0.15">
      <c r="B7929" s="8"/>
    </row>
    <row r="7930" spans="2:2" hidden="1" x14ac:dyDescent="0.15">
      <c r="B7930" s="8"/>
    </row>
    <row r="7931" spans="2:2" hidden="1" x14ac:dyDescent="0.15">
      <c r="B7931" s="8"/>
    </row>
    <row r="7932" spans="2:2" hidden="1" x14ac:dyDescent="0.15">
      <c r="B7932" s="8"/>
    </row>
    <row r="7933" spans="2:2" hidden="1" x14ac:dyDescent="0.15">
      <c r="B7933" s="8"/>
    </row>
    <row r="7934" spans="2:2" hidden="1" x14ac:dyDescent="0.15">
      <c r="B7934" s="8"/>
    </row>
    <row r="7935" spans="2:2" hidden="1" x14ac:dyDescent="0.15">
      <c r="B7935" s="8"/>
    </row>
    <row r="7936" spans="2:2" hidden="1" x14ac:dyDescent="0.15">
      <c r="B7936" s="8"/>
    </row>
    <row r="7937" spans="2:2" hidden="1" x14ac:dyDescent="0.15">
      <c r="B7937" s="8"/>
    </row>
    <row r="7938" spans="2:2" hidden="1" x14ac:dyDescent="0.15">
      <c r="B7938" s="8"/>
    </row>
    <row r="7939" spans="2:2" hidden="1" x14ac:dyDescent="0.15">
      <c r="B7939" s="8"/>
    </row>
    <row r="7940" spans="2:2" hidden="1" x14ac:dyDescent="0.15">
      <c r="B7940" s="8"/>
    </row>
    <row r="7941" spans="2:2" hidden="1" x14ac:dyDescent="0.15">
      <c r="B7941" s="8"/>
    </row>
    <row r="7942" spans="2:2" hidden="1" x14ac:dyDescent="0.15">
      <c r="B7942" s="8"/>
    </row>
    <row r="7943" spans="2:2" hidden="1" x14ac:dyDescent="0.15">
      <c r="B7943" s="8"/>
    </row>
    <row r="7944" spans="2:2" hidden="1" x14ac:dyDescent="0.15">
      <c r="B7944" s="8"/>
    </row>
    <row r="7945" spans="2:2" hidden="1" x14ac:dyDescent="0.15">
      <c r="B7945" s="8"/>
    </row>
    <row r="7946" spans="2:2" hidden="1" x14ac:dyDescent="0.15">
      <c r="B7946" s="8"/>
    </row>
    <row r="7947" spans="2:2" hidden="1" x14ac:dyDescent="0.15">
      <c r="B7947" s="8"/>
    </row>
    <row r="7948" spans="2:2" hidden="1" x14ac:dyDescent="0.15">
      <c r="B7948" s="8"/>
    </row>
    <row r="7949" spans="2:2" hidden="1" x14ac:dyDescent="0.15">
      <c r="B7949" s="8"/>
    </row>
    <row r="7950" spans="2:2" hidden="1" x14ac:dyDescent="0.15">
      <c r="B7950" s="8"/>
    </row>
    <row r="7951" spans="2:2" hidden="1" x14ac:dyDescent="0.15">
      <c r="B7951" s="8"/>
    </row>
    <row r="7952" spans="2:2" hidden="1" x14ac:dyDescent="0.15">
      <c r="B7952" s="8"/>
    </row>
    <row r="7953" spans="2:2" hidden="1" x14ac:dyDescent="0.15">
      <c r="B7953" s="8"/>
    </row>
    <row r="7954" spans="2:2" hidden="1" x14ac:dyDescent="0.15">
      <c r="B7954" s="8"/>
    </row>
    <row r="7955" spans="2:2" hidden="1" x14ac:dyDescent="0.15">
      <c r="B7955" s="8"/>
    </row>
    <row r="7956" spans="2:2" hidden="1" x14ac:dyDescent="0.15">
      <c r="B7956" s="8"/>
    </row>
    <row r="7957" spans="2:2" hidden="1" x14ac:dyDescent="0.15">
      <c r="B7957" s="8"/>
    </row>
    <row r="7958" spans="2:2" hidden="1" x14ac:dyDescent="0.15">
      <c r="B7958" s="8"/>
    </row>
    <row r="7959" spans="2:2" hidden="1" x14ac:dyDescent="0.15">
      <c r="B7959" s="8"/>
    </row>
    <row r="7960" spans="2:2" hidden="1" x14ac:dyDescent="0.15">
      <c r="B7960" s="8"/>
    </row>
    <row r="7961" spans="2:2" hidden="1" x14ac:dyDescent="0.15">
      <c r="B7961" s="8"/>
    </row>
    <row r="7962" spans="2:2" hidden="1" x14ac:dyDescent="0.15">
      <c r="B7962" s="8"/>
    </row>
    <row r="7963" spans="2:2" hidden="1" x14ac:dyDescent="0.15">
      <c r="B7963" s="8"/>
    </row>
    <row r="7964" spans="2:2" hidden="1" x14ac:dyDescent="0.15">
      <c r="B7964" s="8"/>
    </row>
    <row r="7965" spans="2:2" hidden="1" x14ac:dyDescent="0.15">
      <c r="B7965" s="8"/>
    </row>
    <row r="7966" spans="2:2" hidden="1" x14ac:dyDescent="0.15">
      <c r="B7966" s="8"/>
    </row>
    <row r="7967" spans="2:2" hidden="1" x14ac:dyDescent="0.15">
      <c r="B7967" s="8"/>
    </row>
    <row r="7968" spans="2:2" hidden="1" x14ac:dyDescent="0.15">
      <c r="B7968" s="8"/>
    </row>
    <row r="7969" spans="2:2" hidden="1" x14ac:dyDescent="0.15">
      <c r="B7969" s="8"/>
    </row>
    <row r="7970" spans="2:2" hidden="1" x14ac:dyDescent="0.15">
      <c r="B7970" s="8"/>
    </row>
    <row r="7971" spans="2:2" hidden="1" x14ac:dyDescent="0.15">
      <c r="B7971" s="8"/>
    </row>
    <row r="7972" spans="2:2" hidden="1" x14ac:dyDescent="0.15">
      <c r="B7972" s="8"/>
    </row>
    <row r="7973" spans="2:2" hidden="1" x14ac:dyDescent="0.15">
      <c r="B7973" s="8"/>
    </row>
    <row r="7974" spans="2:2" hidden="1" x14ac:dyDescent="0.15">
      <c r="B7974" s="8"/>
    </row>
    <row r="7975" spans="2:2" hidden="1" x14ac:dyDescent="0.15">
      <c r="B7975" s="8"/>
    </row>
    <row r="7976" spans="2:2" hidden="1" x14ac:dyDescent="0.15">
      <c r="B7976" s="8"/>
    </row>
    <row r="7977" spans="2:2" hidden="1" x14ac:dyDescent="0.15">
      <c r="B7977" s="8"/>
    </row>
    <row r="7978" spans="2:2" hidden="1" x14ac:dyDescent="0.15">
      <c r="B7978" s="8"/>
    </row>
    <row r="7979" spans="2:2" hidden="1" x14ac:dyDescent="0.15">
      <c r="B7979" s="8"/>
    </row>
    <row r="7980" spans="2:2" hidden="1" x14ac:dyDescent="0.15">
      <c r="B7980" s="8"/>
    </row>
    <row r="7981" spans="2:2" hidden="1" x14ac:dyDescent="0.15">
      <c r="B7981" s="8"/>
    </row>
    <row r="7982" spans="2:2" hidden="1" x14ac:dyDescent="0.15">
      <c r="B7982" s="8"/>
    </row>
    <row r="7983" spans="2:2" hidden="1" x14ac:dyDescent="0.15">
      <c r="B7983" s="8"/>
    </row>
    <row r="7984" spans="2:2" hidden="1" x14ac:dyDescent="0.15">
      <c r="B7984" s="8"/>
    </row>
    <row r="7985" spans="2:2" hidden="1" x14ac:dyDescent="0.15">
      <c r="B7985" s="8"/>
    </row>
    <row r="7986" spans="2:2" hidden="1" x14ac:dyDescent="0.15">
      <c r="B7986" s="8"/>
    </row>
    <row r="7987" spans="2:2" hidden="1" x14ac:dyDescent="0.15">
      <c r="B7987" s="8"/>
    </row>
    <row r="7988" spans="2:2" hidden="1" x14ac:dyDescent="0.15">
      <c r="B7988" s="8"/>
    </row>
    <row r="7989" spans="2:2" hidden="1" x14ac:dyDescent="0.15">
      <c r="B7989" s="8"/>
    </row>
    <row r="7990" spans="2:2" hidden="1" x14ac:dyDescent="0.15">
      <c r="B7990" s="8"/>
    </row>
    <row r="7991" spans="2:2" hidden="1" x14ac:dyDescent="0.15">
      <c r="B7991" s="8"/>
    </row>
    <row r="7992" spans="2:2" hidden="1" x14ac:dyDescent="0.15">
      <c r="B7992" s="8"/>
    </row>
    <row r="7993" spans="2:2" hidden="1" x14ac:dyDescent="0.15">
      <c r="B7993" s="8"/>
    </row>
    <row r="7994" spans="2:2" hidden="1" x14ac:dyDescent="0.15">
      <c r="B7994" s="8"/>
    </row>
    <row r="7995" spans="2:2" hidden="1" x14ac:dyDescent="0.15">
      <c r="B7995" s="8"/>
    </row>
    <row r="7996" spans="2:2" hidden="1" x14ac:dyDescent="0.15">
      <c r="B7996" s="8"/>
    </row>
    <row r="7997" spans="2:2" hidden="1" x14ac:dyDescent="0.15">
      <c r="B7997" s="8"/>
    </row>
    <row r="7998" spans="2:2" hidden="1" x14ac:dyDescent="0.15">
      <c r="B7998" s="8"/>
    </row>
    <row r="7999" spans="2:2" hidden="1" x14ac:dyDescent="0.15">
      <c r="B7999" s="8"/>
    </row>
    <row r="8000" spans="2:2" hidden="1" x14ac:dyDescent="0.15">
      <c r="B8000" s="8"/>
    </row>
    <row r="8001" spans="2:2" hidden="1" x14ac:dyDescent="0.15">
      <c r="B8001" s="8"/>
    </row>
    <row r="8002" spans="2:2" hidden="1" x14ac:dyDescent="0.15">
      <c r="B8002" s="8"/>
    </row>
    <row r="8003" spans="2:2" hidden="1" x14ac:dyDescent="0.15">
      <c r="B8003" s="8"/>
    </row>
    <row r="8004" spans="2:2" hidden="1" x14ac:dyDescent="0.15">
      <c r="B8004" s="8"/>
    </row>
    <row r="8005" spans="2:2" hidden="1" x14ac:dyDescent="0.15">
      <c r="B8005" s="8"/>
    </row>
    <row r="8006" spans="2:2" hidden="1" x14ac:dyDescent="0.15">
      <c r="B8006" s="8"/>
    </row>
    <row r="8007" spans="2:2" hidden="1" x14ac:dyDescent="0.15">
      <c r="B8007" s="8"/>
    </row>
    <row r="8008" spans="2:2" hidden="1" x14ac:dyDescent="0.15">
      <c r="B8008" s="8"/>
    </row>
    <row r="8009" spans="2:2" hidden="1" x14ac:dyDescent="0.15">
      <c r="B8009" s="8"/>
    </row>
    <row r="8010" spans="2:2" hidden="1" x14ac:dyDescent="0.15">
      <c r="B8010" s="8"/>
    </row>
    <row r="8011" spans="2:2" hidden="1" x14ac:dyDescent="0.15">
      <c r="B8011" s="8"/>
    </row>
    <row r="8012" spans="2:2" hidden="1" x14ac:dyDescent="0.15">
      <c r="B8012" s="8"/>
    </row>
    <row r="8013" spans="2:2" hidden="1" x14ac:dyDescent="0.15">
      <c r="B8013" s="8"/>
    </row>
    <row r="8014" spans="2:2" hidden="1" x14ac:dyDescent="0.15">
      <c r="B8014" s="8"/>
    </row>
    <row r="8015" spans="2:2" hidden="1" x14ac:dyDescent="0.15">
      <c r="B8015" s="8"/>
    </row>
    <row r="8016" spans="2:2" hidden="1" x14ac:dyDescent="0.15">
      <c r="B8016" s="8"/>
    </row>
    <row r="8017" spans="2:2" hidden="1" x14ac:dyDescent="0.15">
      <c r="B8017" s="8"/>
    </row>
    <row r="8018" spans="2:2" hidden="1" x14ac:dyDescent="0.15">
      <c r="B8018" s="8"/>
    </row>
    <row r="8019" spans="2:2" hidden="1" x14ac:dyDescent="0.15">
      <c r="B8019" s="8"/>
    </row>
    <row r="8020" spans="2:2" hidden="1" x14ac:dyDescent="0.15">
      <c r="B8020" s="8"/>
    </row>
    <row r="8021" spans="2:2" hidden="1" x14ac:dyDescent="0.15">
      <c r="B8021" s="8"/>
    </row>
    <row r="8022" spans="2:2" hidden="1" x14ac:dyDescent="0.15">
      <c r="B8022" s="8"/>
    </row>
    <row r="8023" spans="2:2" hidden="1" x14ac:dyDescent="0.15">
      <c r="B8023" s="8"/>
    </row>
    <row r="8024" spans="2:2" hidden="1" x14ac:dyDescent="0.15">
      <c r="B8024" s="8"/>
    </row>
    <row r="8025" spans="2:2" hidden="1" x14ac:dyDescent="0.15">
      <c r="B8025" s="8"/>
    </row>
    <row r="8026" spans="2:2" hidden="1" x14ac:dyDescent="0.15">
      <c r="B8026" s="8"/>
    </row>
    <row r="8027" spans="2:2" hidden="1" x14ac:dyDescent="0.15">
      <c r="B8027" s="8"/>
    </row>
    <row r="8028" spans="2:2" hidden="1" x14ac:dyDescent="0.15">
      <c r="B8028" s="8"/>
    </row>
    <row r="8029" spans="2:2" hidden="1" x14ac:dyDescent="0.15">
      <c r="B8029" s="8"/>
    </row>
    <row r="8030" spans="2:2" hidden="1" x14ac:dyDescent="0.15">
      <c r="B8030" s="8"/>
    </row>
    <row r="8031" spans="2:2" hidden="1" x14ac:dyDescent="0.15">
      <c r="B8031" s="8"/>
    </row>
    <row r="8032" spans="2:2" hidden="1" x14ac:dyDescent="0.15">
      <c r="B8032" s="8"/>
    </row>
    <row r="8033" spans="2:2" hidden="1" x14ac:dyDescent="0.15">
      <c r="B8033" s="8"/>
    </row>
    <row r="8034" spans="2:2" hidden="1" x14ac:dyDescent="0.15">
      <c r="B8034" s="8"/>
    </row>
    <row r="8035" spans="2:2" hidden="1" x14ac:dyDescent="0.15">
      <c r="B8035" s="8"/>
    </row>
    <row r="8036" spans="2:2" hidden="1" x14ac:dyDescent="0.15">
      <c r="B8036" s="8"/>
    </row>
    <row r="8037" spans="2:2" hidden="1" x14ac:dyDescent="0.15">
      <c r="B8037" s="8"/>
    </row>
    <row r="8038" spans="2:2" hidden="1" x14ac:dyDescent="0.15">
      <c r="B8038" s="8"/>
    </row>
    <row r="8039" spans="2:2" hidden="1" x14ac:dyDescent="0.15">
      <c r="B8039" s="8"/>
    </row>
    <row r="8040" spans="2:2" hidden="1" x14ac:dyDescent="0.15">
      <c r="B8040" s="8"/>
    </row>
    <row r="8041" spans="2:2" hidden="1" x14ac:dyDescent="0.15">
      <c r="B8041" s="8"/>
    </row>
    <row r="8042" spans="2:2" hidden="1" x14ac:dyDescent="0.15">
      <c r="B8042" s="8"/>
    </row>
    <row r="8043" spans="2:2" hidden="1" x14ac:dyDescent="0.15">
      <c r="B8043" s="8"/>
    </row>
    <row r="8044" spans="2:2" hidden="1" x14ac:dyDescent="0.15">
      <c r="B8044" s="8"/>
    </row>
    <row r="8045" spans="2:2" hidden="1" x14ac:dyDescent="0.15">
      <c r="B8045" s="8"/>
    </row>
    <row r="8046" spans="2:2" hidden="1" x14ac:dyDescent="0.15">
      <c r="B8046" s="8"/>
    </row>
    <row r="8047" spans="2:2" hidden="1" x14ac:dyDescent="0.15">
      <c r="B8047" s="8"/>
    </row>
    <row r="8048" spans="2:2" hidden="1" x14ac:dyDescent="0.15">
      <c r="B8048" s="8"/>
    </row>
    <row r="8049" spans="2:2" hidden="1" x14ac:dyDescent="0.15">
      <c r="B8049" s="8"/>
    </row>
    <row r="8050" spans="2:2" hidden="1" x14ac:dyDescent="0.15">
      <c r="B8050" s="8"/>
    </row>
    <row r="8051" spans="2:2" hidden="1" x14ac:dyDescent="0.15">
      <c r="B8051" s="8"/>
    </row>
    <row r="8052" spans="2:2" hidden="1" x14ac:dyDescent="0.15">
      <c r="B8052" s="8"/>
    </row>
    <row r="8053" spans="2:2" hidden="1" x14ac:dyDescent="0.15">
      <c r="B8053" s="8"/>
    </row>
    <row r="8054" spans="2:2" hidden="1" x14ac:dyDescent="0.15">
      <c r="B8054" s="8"/>
    </row>
    <row r="8055" spans="2:2" hidden="1" x14ac:dyDescent="0.15">
      <c r="B8055" s="8"/>
    </row>
    <row r="8056" spans="2:2" hidden="1" x14ac:dyDescent="0.15">
      <c r="B8056" s="8"/>
    </row>
    <row r="8057" spans="2:2" hidden="1" x14ac:dyDescent="0.15">
      <c r="B8057" s="8"/>
    </row>
    <row r="8058" spans="2:2" hidden="1" x14ac:dyDescent="0.15">
      <c r="B8058" s="8"/>
    </row>
    <row r="8059" spans="2:2" hidden="1" x14ac:dyDescent="0.15">
      <c r="B8059" s="8"/>
    </row>
    <row r="8060" spans="2:2" hidden="1" x14ac:dyDescent="0.15">
      <c r="B8060" s="8"/>
    </row>
    <row r="8061" spans="2:2" hidden="1" x14ac:dyDescent="0.15">
      <c r="B8061" s="8"/>
    </row>
    <row r="8062" spans="2:2" hidden="1" x14ac:dyDescent="0.15">
      <c r="B8062" s="8"/>
    </row>
    <row r="8063" spans="2:2" hidden="1" x14ac:dyDescent="0.15">
      <c r="B8063" s="8"/>
    </row>
    <row r="8064" spans="2:2" hidden="1" x14ac:dyDescent="0.15">
      <c r="B8064" s="8"/>
    </row>
    <row r="8065" spans="2:2" hidden="1" x14ac:dyDescent="0.15">
      <c r="B8065" s="8"/>
    </row>
    <row r="8066" spans="2:2" hidden="1" x14ac:dyDescent="0.15">
      <c r="B8066" s="8"/>
    </row>
    <row r="8067" spans="2:2" hidden="1" x14ac:dyDescent="0.15">
      <c r="B8067" s="8"/>
    </row>
    <row r="8068" spans="2:2" hidden="1" x14ac:dyDescent="0.15">
      <c r="B8068" s="8"/>
    </row>
    <row r="8069" spans="2:2" hidden="1" x14ac:dyDescent="0.15">
      <c r="B8069" s="8"/>
    </row>
    <row r="8070" spans="2:2" hidden="1" x14ac:dyDescent="0.15">
      <c r="B8070" s="8"/>
    </row>
    <row r="8071" spans="2:2" hidden="1" x14ac:dyDescent="0.15">
      <c r="B8071" s="8"/>
    </row>
    <row r="8072" spans="2:2" hidden="1" x14ac:dyDescent="0.15">
      <c r="B8072" s="8"/>
    </row>
    <row r="8073" spans="2:2" hidden="1" x14ac:dyDescent="0.15">
      <c r="B8073" s="8"/>
    </row>
    <row r="8074" spans="2:2" hidden="1" x14ac:dyDescent="0.15">
      <c r="B8074" s="8"/>
    </row>
    <row r="8075" spans="2:2" hidden="1" x14ac:dyDescent="0.15">
      <c r="B8075" s="8"/>
    </row>
    <row r="8076" spans="2:2" hidden="1" x14ac:dyDescent="0.15">
      <c r="B8076" s="8"/>
    </row>
    <row r="8077" spans="2:2" hidden="1" x14ac:dyDescent="0.15">
      <c r="B8077" s="8"/>
    </row>
    <row r="8078" spans="2:2" hidden="1" x14ac:dyDescent="0.15">
      <c r="B8078" s="8"/>
    </row>
    <row r="8079" spans="2:2" hidden="1" x14ac:dyDescent="0.15">
      <c r="B8079" s="8"/>
    </row>
    <row r="8080" spans="2:2" hidden="1" x14ac:dyDescent="0.15">
      <c r="B8080" s="8"/>
    </row>
    <row r="8081" spans="2:2" hidden="1" x14ac:dyDescent="0.15">
      <c r="B8081" s="8"/>
    </row>
    <row r="8082" spans="2:2" hidden="1" x14ac:dyDescent="0.15">
      <c r="B8082" s="8"/>
    </row>
    <row r="8083" spans="2:2" hidden="1" x14ac:dyDescent="0.15">
      <c r="B8083" s="8"/>
    </row>
    <row r="8084" spans="2:2" hidden="1" x14ac:dyDescent="0.15">
      <c r="B8084" s="8"/>
    </row>
    <row r="8085" spans="2:2" hidden="1" x14ac:dyDescent="0.15">
      <c r="B8085" s="8"/>
    </row>
    <row r="8086" spans="2:2" hidden="1" x14ac:dyDescent="0.15">
      <c r="B8086" s="8"/>
    </row>
    <row r="8087" spans="2:2" hidden="1" x14ac:dyDescent="0.15">
      <c r="B8087" s="8"/>
    </row>
    <row r="8088" spans="2:2" hidden="1" x14ac:dyDescent="0.15">
      <c r="B8088" s="8"/>
    </row>
    <row r="8089" spans="2:2" hidden="1" x14ac:dyDescent="0.15">
      <c r="B8089" s="8"/>
    </row>
    <row r="8090" spans="2:2" hidden="1" x14ac:dyDescent="0.15">
      <c r="B8090" s="8"/>
    </row>
    <row r="8091" spans="2:2" hidden="1" x14ac:dyDescent="0.15">
      <c r="B8091" s="8"/>
    </row>
    <row r="8092" spans="2:2" hidden="1" x14ac:dyDescent="0.15">
      <c r="B8092" s="8"/>
    </row>
    <row r="8093" spans="2:2" hidden="1" x14ac:dyDescent="0.15">
      <c r="B8093" s="8"/>
    </row>
    <row r="8094" spans="2:2" hidden="1" x14ac:dyDescent="0.15">
      <c r="B8094" s="8"/>
    </row>
    <row r="8095" spans="2:2" hidden="1" x14ac:dyDescent="0.15">
      <c r="B8095" s="8"/>
    </row>
    <row r="8096" spans="2:2" hidden="1" x14ac:dyDescent="0.15">
      <c r="B8096" s="8"/>
    </row>
    <row r="8097" spans="2:2" hidden="1" x14ac:dyDescent="0.15">
      <c r="B8097" s="8"/>
    </row>
    <row r="8098" spans="2:2" hidden="1" x14ac:dyDescent="0.15">
      <c r="B8098" s="8"/>
    </row>
    <row r="8099" spans="2:2" hidden="1" x14ac:dyDescent="0.15">
      <c r="B8099" s="8"/>
    </row>
    <row r="8100" spans="2:2" hidden="1" x14ac:dyDescent="0.15">
      <c r="B8100" s="8"/>
    </row>
    <row r="8101" spans="2:2" hidden="1" x14ac:dyDescent="0.15">
      <c r="B8101" s="8"/>
    </row>
    <row r="8102" spans="2:2" hidden="1" x14ac:dyDescent="0.15">
      <c r="B8102" s="8"/>
    </row>
    <row r="8103" spans="2:2" hidden="1" x14ac:dyDescent="0.15">
      <c r="B8103" s="8"/>
    </row>
    <row r="8104" spans="2:2" hidden="1" x14ac:dyDescent="0.15">
      <c r="B8104" s="8"/>
    </row>
    <row r="8105" spans="2:2" hidden="1" x14ac:dyDescent="0.15">
      <c r="B8105" s="8"/>
    </row>
    <row r="8106" spans="2:2" hidden="1" x14ac:dyDescent="0.15">
      <c r="B8106" s="8"/>
    </row>
    <row r="8107" spans="2:2" hidden="1" x14ac:dyDescent="0.15">
      <c r="B8107" s="8"/>
    </row>
    <row r="8108" spans="2:2" hidden="1" x14ac:dyDescent="0.15">
      <c r="B8108" s="8"/>
    </row>
    <row r="8109" spans="2:2" hidden="1" x14ac:dyDescent="0.15">
      <c r="B8109" s="8"/>
    </row>
    <row r="8110" spans="2:2" hidden="1" x14ac:dyDescent="0.15">
      <c r="B8110" s="8"/>
    </row>
    <row r="8111" spans="2:2" hidden="1" x14ac:dyDescent="0.15">
      <c r="B8111" s="8"/>
    </row>
    <row r="8112" spans="2:2" hidden="1" x14ac:dyDescent="0.15">
      <c r="B8112" s="8"/>
    </row>
    <row r="8113" spans="2:2" hidden="1" x14ac:dyDescent="0.15">
      <c r="B8113" s="8"/>
    </row>
    <row r="8114" spans="2:2" hidden="1" x14ac:dyDescent="0.15">
      <c r="B8114" s="8"/>
    </row>
    <row r="8115" spans="2:2" hidden="1" x14ac:dyDescent="0.15">
      <c r="B8115" s="8"/>
    </row>
    <row r="8116" spans="2:2" hidden="1" x14ac:dyDescent="0.15">
      <c r="B8116" s="8"/>
    </row>
    <row r="8117" spans="2:2" hidden="1" x14ac:dyDescent="0.15">
      <c r="B8117" s="8"/>
    </row>
    <row r="8118" spans="2:2" hidden="1" x14ac:dyDescent="0.15">
      <c r="B8118" s="8"/>
    </row>
    <row r="8119" spans="2:2" hidden="1" x14ac:dyDescent="0.15">
      <c r="B8119" s="8"/>
    </row>
    <row r="8120" spans="2:2" hidden="1" x14ac:dyDescent="0.15">
      <c r="B8120" s="8"/>
    </row>
    <row r="8121" spans="2:2" hidden="1" x14ac:dyDescent="0.15">
      <c r="B8121" s="8"/>
    </row>
    <row r="8122" spans="2:2" hidden="1" x14ac:dyDescent="0.15">
      <c r="B8122" s="8"/>
    </row>
    <row r="8123" spans="2:2" hidden="1" x14ac:dyDescent="0.15">
      <c r="B8123" s="8"/>
    </row>
    <row r="8124" spans="2:2" hidden="1" x14ac:dyDescent="0.15">
      <c r="B8124" s="8"/>
    </row>
    <row r="8125" spans="2:2" hidden="1" x14ac:dyDescent="0.15">
      <c r="B8125" s="8"/>
    </row>
    <row r="8126" spans="2:2" hidden="1" x14ac:dyDescent="0.15">
      <c r="B8126" s="8"/>
    </row>
    <row r="8127" spans="2:2" hidden="1" x14ac:dyDescent="0.15">
      <c r="B8127" s="8"/>
    </row>
    <row r="8128" spans="2:2" hidden="1" x14ac:dyDescent="0.15">
      <c r="B8128" s="8"/>
    </row>
    <row r="8129" spans="2:2" hidden="1" x14ac:dyDescent="0.15">
      <c r="B8129" s="8"/>
    </row>
    <row r="8130" spans="2:2" hidden="1" x14ac:dyDescent="0.15">
      <c r="B8130" s="8"/>
    </row>
    <row r="8131" spans="2:2" hidden="1" x14ac:dyDescent="0.15">
      <c r="B8131" s="8"/>
    </row>
    <row r="8132" spans="2:2" hidden="1" x14ac:dyDescent="0.15">
      <c r="B8132" s="8"/>
    </row>
    <row r="8133" spans="2:2" hidden="1" x14ac:dyDescent="0.15">
      <c r="B8133" s="8"/>
    </row>
    <row r="8134" spans="2:2" hidden="1" x14ac:dyDescent="0.15">
      <c r="B8134" s="8"/>
    </row>
    <row r="8135" spans="2:2" hidden="1" x14ac:dyDescent="0.15">
      <c r="B8135" s="8"/>
    </row>
    <row r="8136" spans="2:2" hidden="1" x14ac:dyDescent="0.15">
      <c r="B8136" s="8"/>
    </row>
    <row r="8137" spans="2:2" hidden="1" x14ac:dyDescent="0.15">
      <c r="B8137" s="8"/>
    </row>
    <row r="8138" spans="2:2" hidden="1" x14ac:dyDescent="0.15">
      <c r="B8138" s="8"/>
    </row>
    <row r="8139" spans="2:2" hidden="1" x14ac:dyDescent="0.15">
      <c r="B8139" s="8"/>
    </row>
    <row r="8140" spans="2:2" hidden="1" x14ac:dyDescent="0.15">
      <c r="B8140" s="8"/>
    </row>
    <row r="8141" spans="2:2" hidden="1" x14ac:dyDescent="0.15">
      <c r="B8141" s="8"/>
    </row>
    <row r="8142" spans="2:2" hidden="1" x14ac:dyDescent="0.15">
      <c r="B8142" s="8"/>
    </row>
    <row r="8143" spans="2:2" hidden="1" x14ac:dyDescent="0.15">
      <c r="B8143" s="8"/>
    </row>
    <row r="8144" spans="2:2" hidden="1" x14ac:dyDescent="0.15">
      <c r="B8144" s="8"/>
    </row>
    <row r="8145" spans="2:2" hidden="1" x14ac:dyDescent="0.15">
      <c r="B8145" s="8"/>
    </row>
    <row r="8146" spans="2:2" hidden="1" x14ac:dyDescent="0.15">
      <c r="B8146" s="8"/>
    </row>
    <row r="8147" spans="2:2" hidden="1" x14ac:dyDescent="0.15">
      <c r="B8147" s="8"/>
    </row>
    <row r="8148" spans="2:2" hidden="1" x14ac:dyDescent="0.15">
      <c r="B8148" s="8"/>
    </row>
    <row r="8149" spans="2:2" hidden="1" x14ac:dyDescent="0.15">
      <c r="B8149" s="8"/>
    </row>
    <row r="8150" spans="2:2" hidden="1" x14ac:dyDescent="0.15">
      <c r="B8150" s="8"/>
    </row>
    <row r="8151" spans="2:2" hidden="1" x14ac:dyDescent="0.15">
      <c r="B8151" s="8"/>
    </row>
    <row r="8152" spans="2:2" hidden="1" x14ac:dyDescent="0.15">
      <c r="B8152" s="8"/>
    </row>
    <row r="8153" spans="2:2" hidden="1" x14ac:dyDescent="0.15">
      <c r="B8153" s="8"/>
    </row>
    <row r="8154" spans="2:2" hidden="1" x14ac:dyDescent="0.15">
      <c r="B8154" s="8"/>
    </row>
    <row r="8155" spans="2:2" hidden="1" x14ac:dyDescent="0.15">
      <c r="B8155" s="8"/>
    </row>
    <row r="8156" spans="2:2" hidden="1" x14ac:dyDescent="0.15">
      <c r="B8156" s="8"/>
    </row>
    <row r="8157" spans="2:2" hidden="1" x14ac:dyDescent="0.15">
      <c r="B8157" s="8"/>
    </row>
    <row r="8158" spans="2:2" hidden="1" x14ac:dyDescent="0.15">
      <c r="B8158" s="8"/>
    </row>
    <row r="8159" spans="2:2" hidden="1" x14ac:dyDescent="0.15">
      <c r="B8159" s="8"/>
    </row>
    <row r="8160" spans="2:2" hidden="1" x14ac:dyDescent="0.15">
      <c r="B8160" s="8"/>
    </row>
    <row r="8161" spans="2:2" hidden="1" x14ac:dyDescent="0.15">
      <c r="B8161" s="8"/>
    </row>
    <row r="8162" spans="2:2" hidden="1" x14ac:dyDescent="0.15">
      <c r="B8162" s="8"/>
    </row>
    <row r="8163" spans="2:2" hidden="1" x14ac:dyDescent="0.15">
      <c r="B8163" s="8"/>
    </row>
    <row r="8164" spans="2:2" hidden="1" x14ac:dyDescent="0.15">
      <c r="B8164" s="8"/>
    </row>
    <row r="8165" spans="2:2" hidden="1" x14ac:dyDescent="0.15">
      <c r="B8165" s="8"/>
    </row>
    <row r="8166" spans="2:2" hidden="1" x14ac:dyDescent="0.15">
      <c r="B8166" s="8"/>
    </row>
    <row r="8167" spans="2:2" hidden="1" x14ac:dyDescent="0.15">
      <c r="B8167" s="8"/>
    </row>
    <row r="8168" spans="2:2" hidden="1" x14ac:dyDescent="0.15">
      <c r="B8168" s="8"/>
    </row>
    <row r="8169" spans="2:2" hidden="1" x14ac:dyDescent="0.15">
      <c r="B8169" s="8"/>
    </row>
    <row r="8170" spans="2:2" hidden="1" x14ac:dyDescent="0.15">
      <c r="B8170" s="8"/>
    </row>
    <row r="8171" spans="2:2" hidden="1" x14ac:dyDescent="0.15">
      <c r="B8171" s="8"/>
    </row>
    <row r="8172" spans="2:2" hidden="1" x14ac:dyDescent="0.15">
      <c r="B8172" s="8"/>
    </row>
    <row r="8173" spans="2:2" hidden="1" x14ac:dyDescent="0.15">
      <c r="B8173" s="8"/>
    </row>
    <row r="8174" spans="2:2" hidden="1" x14ac:dyDescent="0.15">
      <c r="B8174" s="8"/>
    </row>
    <row r="8175" spans="2:2" hidden="1" x14ac:dyDescent="0.15">
      <c r="B8175" s="8"/>
    </row>
    <row r="8176" spans="2:2" hidden="1" x14ac:dyDescent="0.15">
      <c r="B8176" s="8"/>
    </row>
    <row r="8177" spans="2:2" hidden="1" x14ac:dyDescent="0.15">
      <c r="B8177" s="8"/>
    </row>
    <row r="8178" spans="2:2" hidden="1" x14ac:dyDescent="0.15">
      <c r="B8178" s="8"/>
    </row>
    <row r="8179" spans="2:2" hidden="1" x14ac:dyDescent="0.15">
      <c r="B8179" s="8"/>
    </row>
    <row r="8180" spans="2:2" hidden="1" x14ac:dyDescent="0.15">
      <c r="B8180" s="8"/>
    </row>
    <row r="8181" spans="2:2" hidden="1" x14ac:dyDescent="0.15">
      <c r="B8181" s="8"/>
    </row>
    <row r="8182" spans="2:2" hidden="1" x14ac:dyDescent="0.15">
      <c r="B8182" s="8"/>
    </row>
    <row r="8183" spans="2:2" hidden="1" x14ac:dyDescent="0.15">
      <c r="B8183" s="8"/>
    </row>
    <row r="8184" spans="2:2" hidden="1" x14ac:dyDescent="0.15">
      <c r="B8184" s="8"/>
    </row>
    <row r="8185" spans="2:2" hidden="1" x14ac:dyDescent="0.15">
      <c r="B8185" s="8"/>
    </row>
    <row r="8186" spans="2:2" hidden="1" x14ac:dyDescent="0.15">
      <c r="B8186" s="8"/>
    </row>
    <row r="8187" spans="2:2" hidden="1" x14ac:dyDescent="0.15">
      <c r="B8187" s="8"/>
    </row>
    <row r="8188" spans="2:2" hidden="1" x14ac:dyDescent="0.15">
      <c r="B8188" s="8"/>
    </row>
    <row r="8189" spans="2:2" hidden="1" x14ac:dyDescent="0.15">
      <c r="B8189" s="8"/>
    </row>
    <row r="8190" spans="2:2" hidden="1" x14ac:dyDescent="0.15">
      <c r="B8190" s="8"/>
    </row>
    <row r="8191" spans="2:2" hidden="1" x14ac:dyDescent="0.15">
      <c r="B8191" s="8"/>
    </row>
    <row r="8192" spans="2:2" hidden="1" x14ac:dyDescent="0.15">
      <c r="B8192" s="8"/>
    </row>
    <row r="8193" spans="2:2" hidden="1" x14ac:dyDescent="0.15">
      <c r="B8193" s="8"/>
    </row>
    <row r="8194" spans="2:2" hidden="1" x14ac:dyDescent="0.15">
      <c r="B8194" s="8"/>
    </row>
    <row r="8195" spans="2:2" hidden="1" x14ac:dyDescent="0.15">
      <c r="B8195" s="8"/>
    </row>
    <row r="8196" spans="2:2" hidden="1" x14ac:dyDescent="0.15">
      <c r="B8196" s="8"/>
    </row>
    <row r="8197" spans="2:2" hidden="1" x14ac:dyDescent="0.15">
      <c r="B8197" s="8"/>
    </row>
    <row r="8198" spans="2:2" hidden="1" x14ac:dyDescent="0.15">
      <c r="B8198" s="8"/>
    </row>
    <row r="8199" spans="2:2" hidden="1" x14ac:dyDescent="0.15">
      <c r="B8199" s="8"/>
    </row>
    <row r="8200" spans="2:2" hidden="1" x14ac:dyDescent="0.15">
      <c r="B8200" s="8"/>
    </row>
    <row r="8201" spans="2:2" hidden="1" x14ac:dyDescent="0.15">
      <c r="B8201" s="8"/>
    </row>
    <row r="8202" spans="2:2" hidden="1" x14ac:dyDescent="0.15">
      <c r="B8202" s="8"/>
    </row>
    <row r="8203" spans="2:2" hidden="1" x14ac:dyDescent="0.15">
      <c r="B8203" s="8"/>
    </row>
    <row r="8204" spans="2:2" hidden="1" x14ac:dyDescent="0.15">
      <c r="B8204" s="8"/>
    </row>
    <row r="8205" spans="2:2" hidden="1" x14ac:dyDescent="0.15">
      <c r="B8205" s="8"/>
    </row>
    <row r="8206" spans="2:2" hidden="1" x14ac:dyDescent="0.15">
      <c r="B8206" s="8"/>
    </row>
    <row r="8207" spans="2:2" hidden="1" x14ac:dyDescent="0.15">
      <c r="B8207" s="8"/>
    </row>
    <row r="8208" spans="2:2" hidden="1" x14ac:dyDescent="0.15">
      <c r="B8208" s="8"/>
    </row>
    <row r="8209" spans="2:2" hidden="1" x14ac:dyDescent="0.15">
      <c r="B8209" s="8"/>
    </row>
    <row r="8210" spans="2:2" hidden="1" x14ac:dyDescent="0.15">
      <c r="B8210" s="8"/>
    </row>
    <row r="8211" spans="2:2" hidden="1" x14ac:dyDescent="0.15">
      <c r="B8211" s="8"/>
    </row>
    <row r="8212" spans="2:2" hidden="1" x14ac:dyDescent="0.15">
      <c r="B8212" s="8"/>
    </row>
    <row r="8213" spans="2:2" hidden="1" x14ac:dyDescent="0.15">
      <c r="B8213" s="8"/>
    </row>
    <row r="8214" spans="2:2" hidden="1" x14ac:dyDescent="0.15">
      <c r="B8214" s="8"/>
    </row>
    <row r="8215" spans="2:2" hidden="1" x14ac:dyDescent="0.15">
      <c r="B8215" s="8"/>
    </row>
    <row r="8216" spans="2:2" hidden="1" x14ac:dyDescent="0.15">
      <c r="B8216" s="8"/>
    </row>
    <row r="8217" spans="2:2" hidden="1" x14ac:dyDescent="0.15">
      <c r="B8217" s="8"/>
    </row>
    <row r="8218" spans="2:2" hidden="1" x14ac:dyDescent="0.15">
      <c r="B8218" s="8"/>
    </row>
    <row r="8219" spans="2:2" hidden="1" x14ac:dyDescent="0.15">
      <c r="B8219" s="8"/>
    </row>
    <row r="8220" spans="2:2" hidden="1" x14ac:dyDescent="0.15">
      <c r="B8220" s="8"/>
    </row>
    <row r="8221" spans="2:2" hidden="1" x14ac:dyDescent="0.15">
      <c r="B8221" s="8"/>
    </row>
    <row r="8222" spans="2:2" hidden="1" x14ac:dyDescent="0.15">
      <c r="B8222" s="8"/>
    </row>
    <row r="8223" spans="2:2" hidden="1" x14ac:dyDescent="0.15">
      <c r="B8223" s="8"/>
    </row>
    <row r="8224" spans="2:2" hidden="1" x14ac:dyDescent="0.15">
      <c r="B8224" s="8"/>
    </row>
    <row r="8225" spans="2:2" hidden="1" x14ac:dyDescent="0.15">
      <c r="B8225" s="8"/>
    </row>
    <row r="8226" spans="2:2" hidden="1" x14ac:dyDescent="0.15">
      <c r="B8226" s="8"/>
    </row>
    <row r="8227" spans="2:2" hidden="1" x14ac:dyDescent="0.15">
      <c r="B8227" s="8"/>
    </row>
    <row r="8228" spans="2:2" hidden="1" x14ac:dyDescent="0.15">
      <c r="B8228" s="8"/>
    </row>
    <row r="8229" spans="2:2" hidden="1" x14ac:dyDescent="0.15">
      <c r="B8229" s="8"/>
    </row>
    <row r="8230" spans="2:2" hidden="1" x14ac:dyDescent="0.15">
      <c r="B8230" s="8"/>
    </row>
    <row r="8231" spans="2:2" hidden="1" x14ac:dyDescent="0.15">
      <c r="B8231" s="8"/>
    </row>
    <row r="8232" spans="2:2" hidden="1" x14ac:dyDescent="0.15">
      <c r="B8232" s="8"/>
    </row>
    <row r="8233" spans="2:2" hidden="1" x14ac:dyDescent="0.15">
      <c r="B8233" s="8"/>
    </row>
    <row r="8234" spans="2:2" hidden="1" x14ac:dyDescent="0.15">
      <c r="B8234" s="8"/>
    </row>
    <row r="8235" spans="2:2" hidden="1" x14ac:dyDescent="0.15">
      <c r="B8235" s="8"/>
    </row>
    <row r="8236" spans="2:2" hidden="1" x14ac:dyDescent="0.15">
      <c r="B8236" s="8"/>
    </row>
    <row r="8237" spans="2:2" hidden="1" x14ac:dyDescent="0.15">
      <c r="B8237" s="8"/>
    </row>
    <row r="8238" spans="2:2" hidden="1" x14ac:dyDescent="0.15">
      <c r="B8238" s="8"/>
    </row>
    <row r="8239" spans="2:2" hidden="1" x14ac:dyDescent="0.15">
      <c r="B8239" s="8"/>
    </row>
    <row r="8240" spans="2:2" hidden="1" x14ac:dyDescent="0.15">
      <c r="B8240" s="8"/>
    </row>
    <row r="8241" spans="2:2" hidden="1" x14ac:dyDescent="0.15">
      <c r="B8241" s="8"/>
    </row>
    <row r="8242" spans="2:2" hidden="1" x14ac:dyDescent="0.15">
      <c r="B8242" s="8"/>
    </row>
    <row r="8243" spans="2:2" hidden="1" x14ac:dyDescent="0.15">
      <c r="B8243" s="8"/>
    </row>
    <row r="8244" spans="2:2" hidden="1" x14ac:dyDescent="0.15">
      <c r="B8244" s="8"/>
    </row>
    <row r="8245" spans="2:2" hidden="1" x14ac:dyDescent="0.15">
      <c r="B8245" s="8"/>
    </row>
    <row r="8246" spans="2:2" hidden="1" x14ac:dyDescent="0.15">
      <c r="B8246" s="8"/>
    </row>
    <row r="8247" spans="2:2" hidden="1" x14ac:dyDescent="0.15">
      <c r="B8247" s="8"/>
    </row>
    <row r="8248" spans="2:2" hidden="1" x14ac:dyDescent="0.15">
      <c r="B8248" s="8"/>
    </row>
    <row r="8249" spans="2:2" hidden="1" x14ac:dyDescent="0.15">
      <c r="B8249" s="8"/>
    </row>
    <row r="8250" spans="2:2" hidden="1" x14ac:dyDescent="0.15">
      <c r="B8250" s="8"/>
    </row>
    <row r="8251" spans="2:2" hidden="1" x14ac:dyDescent="0.15">
      <c r="B8251" s="8"/>
    </row>
    <row r="8252" spans="2:2" hidden="1" x14ac:dyDescent="0.15">
      <c r="B8252" s="8"/>
    </row>
    <row r="8253" spans="2:2" hidden="1" x14ac:dyDescent="0.15">
      <c r="B8253" s="8"/>
    </row>
    <row r="8254" spans="2:2" hidden="1" x14ac:dyDescent="0.15">
      <c r="B8254" s="8"/>
    </row>
    <row r="8255" spans="2:2" hidden="1" x14ac:dyDescent="0.15">
      <c r="B8255" s="8"/>
    </row>
    <row r="8256" spans="2:2" hidden="1" x14ac:dyDescent="0.15">
      <c r="B8256" s="8"/>
    </row>
    <row r="8257" spans="2:2" hidden="1" x14ac:dyDescent="0.15">
      <c r="B8257" s="8"/>
    </row>
    <row r="8258" spans="2:2" hidden="1" x14ac:dyDescent="0.15">
      <c r="B8258" s="8"/>
    </row>
    <row r="8259" spans="2:2" hidden="1" x14ac:dyDescent="0.15">
      <c r="B8259" s="8"/>
    </row>
    <row r="8260" spans="2:2" hidden="1" x14ac:dyDescent="0.15">
      <c r="B8260" s="8"/>
    </row>
    <row r="8261" spans="2:2" hidden="1" x14ac:dyDescent="0.15">
      <c r="B8261" s="8"/>
    </row>
    <row r="8262" spans="2:2" hidden="1" x14ac:dyDescent="0.15">
      <c r="B8262" s="8"/>
    </row>
    <row r="8263" spans="2:2" hidden="1" x14ac:dyDescent="0.15">
      <c r="B8263" s="8"/>
    </row>
    <row r="8264" spans="2:2" hidden="1" x14ac:dyDescent="0.15">
      <c r="B8264" s="8"/>
    </row>
    <row r="8265" spans="2:2" hidden="1" x14ac:dyDescent="0.15">
      <c r="B8265" s="8"/>
    </row>
    <row r="8266" spans="2:2" hidden="1" x14ac:dyDescent="0.15">
      <c r="B8266" s="8"/>
    </row>
    <row r="8267" spans="2:2" hidden="1" x14ac:dyDescent="0.15">
      <c r="B8267" s="8"/>
    </row>
    <row r="8268" spans="2:2" hidden="1" x14ac:dyDescent="0.15">
      <c r="B8268" s="8"/>
    </row>
    <row r="8269" spans="2:2" hidden="1" x14ac:dyDescent="0.15">
      <c r="B8269" s="8"/>
    </row>
    <row r="8270" spans="2:2" hidden="1" x14ac:dyDescent="0.15">
      <c r="B8270" s="8"/>
    </row>
    <row r="8271" spans="2:2" hidden="1" x14ac:dyDescent="0.15">
      <c r="B8271" s="8"/>
    </row>
    <row r="8272" spans="2:2" hidden="1" x14ac:dyDescent="0.15">
      <c r="B8272" s="8"/>
    </row>
    <row r="8273" spans="2:2" hidden="1" x14ac:dyDescent="0.15">
      <c r="B8273" s="8"/>
    </row>
    <row r="8274" spans="2:2" hidden="1" x14ac:dyDescent="0.15">
      <c r="B8274" s="8"/>
    </row>
    <row r="8275" spans="2:2" hidden="1" x14ac:dyDescent="0.15">
      <c r="B8275" s="8"/>
    </row>
    <row r="8276" spans="2:2" hidden="1" x14ac:dyDescent="0.15">
      <c r="B8276" s="8"/>
    </row>
    <row r="8277" spans="2:2" hidden="1" x14ac:dyDescent="0.15">
      <c r="B8277" s="8"/>
    </row>
    <row r="8278" spans="2:2" hidden="1" x14ac:dyDescent="0.15">
      <c r="B8278" s="8"/>
    </row>
    <row r="8279" spans="2:2" hidden="1" x14ac:dyDescent="0.15">
      <c r="B8279" s="8"/>
    </row>
    <row r="8280" spans="2:2" hidden="1" x14ac:dyDescent="0.15">
      <c r="B8280" s="8"/>
    </row>
    <row r="8281" spans="2:2" hidden="1" x14ac:dyDescent="0.15">
      <c r="B8281" s="8"/>
    </row>
    <row r="8282" spans="2:2" hidden="1" x14ac:dyDescent="0.15">
      <c r="B8282" s="8"/>
    </row>
    <row r="8283" spans="2:2" hidden="1" x14ac:dyDescent="0.15">
      <c r="B8283" s="8"/>
    </row>
    <row r="8284" spans="2:2" hidden="1" x14ac:dyDescent="0.15">
      <c r="B8284" s="8"/>
    </row>
    <row r="8285" spans="2:2" hidden="1" x14ac:dyDescent="0.15">
      <c r="B8285" s="8"/>
    </row>
    <row r="8286" spans="2:2" hidden="1" x14ac:dyDescent="0.15">
      <c r="B8286" s="8"/>
    </row>
    <row r="8287" spans="2:2" hidden="1" x14ac:dyDescent="0.15">
      <c r="B8287" s="8"/>
    </row>
    <row r="8288" spans="2:2" hidden="1" x14ac:dyDescent="0.15">
      <c r="B8288" s="8"/>
    </row>
    <row r="8289" spans="2:2" hidden="1" x14ac:dyDescent="0.15">
      <c r="B8289" s="8"/>
    </row>
    <row r="8290" spans="2:2" hidden="1" x14ac:dyDescent="0.15">
      <c r="B8290" s="8"/>
    </row>
    <row r="8291" spans="2:2" hidden="1" x14ac:dyDescent="0.15">
      <c r="B8291" s="8"/>
    </row>
    <row r="8292" spans="2:2" hidden="1" x14ac:dyDescent="0.15">
      <c r="B8292" s="8"/>
    </row>
    <row r="8293" spans="2:2" hidden="1" x14ac:dyDescent="0.15">
      <c r="B8293" s="8"/>
    </row>
    <row r="8294" spans="2:2" hidden="1" x14ac:dyDescent="0.15">
      <c r="B8294" s="8"/>
    </row>
    <row r="8295" spans="2:2" hidden="1" x14ac:dyDescent="0.15">
      <c r="B8295" s="8"/>
    </row>
    <row r="8296" spans="2:2" hidden="1" x14ac:dyDescent="0.15">
      <c r="B8296" s="8"/>
    </row>
    <row r="8297" spans="2:2" hidden="1" x14ac:dyDescent="0.15">
      <c r="B8297" s="8"/>
    </row>
    <row r="8298" spans="2:2" hidden="1" x14ac:dyDescent="0.15">
      <c r="B8298" s="8"/>
    </row>
    <row r="8299" spans="2:2" hidden="1" x14ac:dyDescent="0.15">
      <c r="B8299" s="8"/>
    </row>
    <row r="8300" spans="2:2" hidden="1" x14ac:dyDescent="0.15">
      <c r="B8300" s="8"/>
    </row>
    <row r="8301" spans="2:2" hidden="1" x14ac:dyDescent="0.15">
      <c r="B8301" s="8"/>
    </row>
    <row r="8302" spans="2:2" hidden="1" x14ac:dyDescent="0.15">
      <c r="B8302" s="8"/>
    </row>
    <row r="8303" spans="2:2" hidden="1" x14ac:dyDescent="0.15">
      <c r="B8303" s="8"/>
    </row>
    <row r="8304" spans="2:2" hidden="1" x14ac:dyDescent="0.15">
      <c r="B8304" s="8"/>
    </row>
    <row r="8305" spans="2:2" hidden="1" x14ac:dyDescent="0.15">
      <c r="B8305" s="8"/>
    </row>
    <row r="8306" spans="2:2" hidden="1" x14ac:dyDescent="0.15">
      <c r="B8306" s="8"/>
    </row>
    <row r="8307" spans="2:2" hidden="1" x14ac:dyDescent="0.15">
      <c r="B8307" s="8"/>
    </row>
    <row r="8308" spans="2:2" hidden="1" x14ac:dyDescent="0.15">
      <c r="B8308" s="8"/>
    </row>
    <row r="8309" spans="2:2" hidden="1" x14ac:dyDescent="0.15">
      <c r="B8309" s="8"/>
    </row>
    <row r="8310" spans="2:2" hidden="1" x14ac:dyDescent="0.15">
      <c r="B8310" s="8"/>
    </row>
    <row r="8311" spans="2:2" hidden="1" x14ac:dyDescent="0.15">
      <c r="B8311" s="8"/>
    </row>
    <row r="8312" spans="2:2" hidden="1" x14ac:dyDescent="0.15">
      <c r="B8312" s="8"/>
    </row>
    <row r="8313" spans="2:2" hidden="1" x14ac:dyDescent="0.15">
      <c r="B8313" s="8"/>
    </row>
    <row r="8314" spans="2:2" hidden="1" x14ac:dyDescent="0.15">
      <c r="B8314" s="8"/>
    </row>
    <row r="8315" spans="2:2" hidden="1" x14ac:dyDescent="0.15">
      <c r="B8315" s="8"/>
    </row>
    <row r="8316" spans="2:2" hidden="1" x14ac:dyDescent="0.15">
      <c r="B8316" s="8"/>
    </row>
    <row r="8317" spans="2:2" hidden="1" x14ac:dyDescent="0.15">
      <c r="B8317" s="8"/>
    </row>
    <row r="8318" spans="2:2" hidden="1" x14ac:dyDescent="0.15">
      <c r="B8318" s="8"/>
    </row>
    <row r="8319" spans="2:2" hidden="1" x14ac:dyDescent="0.15">
      <c r="B8319" s="8"/>
    </row>
    <row r="8320" spans="2:2" hidden="1" x14ac:dyDescent="0.15">
      <c r="B8320" s="8"/>
    </row>
    <row r="8321" spans="2:2" hidden="1" x14ac:dyDescent="0.15">
      <c r="B8321" s="8"/>
    </row>
    <row r="8322" spans="2:2" hidden="1" x14ac:dyDescent="0.15">
      <c r="B8322" s="8"/>
    </row>
    <row r="8323" spans="2:2" hidden="1" x14ac:dyDescent="0.15">
      <c r="B8323" s="8"/>
    </row>
    <row r="8324" spans="2:2" hidden="1" x14ac:dyDescent="0.15">
      <c r="B8324" s="8"/>
    </row>
    <row r="8325" spans="2:2" hidden="1" x14ac:dyDescent="0.15">
      <c r="B8325" s="8"/>
    </row>
    <row r="8326" spans="2:2" hidden="1" x14ac:dyDescent="0.15">
      <c r="B8326" s="8"/>
    </row>
    <row r="8327" spans="2:2" hidden="1" x14ac:dyDescent="0.15">
      <c r="B8327" s="8"/>
    </row>
    <row r="8328" spans="2:2" hidden="1" x14ac:dyDescent="0.15">
      <c r="B8328" s="8"/>
    </row>
    <row r="8329" spans="2:2" hidden="1" x14ac:dyDescent="0.15">
      <c r="B8329" s="8"/>
    </row>
    <row r="8330" spans="2:2" hidden="1" x14ac:dyDescent="0.15">
      <c r="B8330" s="8"/>
    </row>
    <row r="8331" spans="2:2" hidden="1" x14ac:dyDescent="0.15">
      <c r="B8331" s="8"/>
    </row>
    <row r="8332" spans="2:2" hidden="1" x14ac:dyDescent="0.15">
      <c r="B8332" s="8"/>
    </row>
    <row r="8333" spans="2:2" hidden="1" x14ac:dyDescent="0.15">
      <c r="B8333" s="8"/>
    </row>
    <row r="8334" spans="2:2" hidden="1" x14ac:dyDescent="0.15">
      <c r="B8334" s="8"/>
    </row>
    <row r="8335" spans="2:2" hidden="1" x14ac:dyDescent="0.15">
      <c r="B8335" s="8"/>
    </row>
    <row r="8336" spans="2:2" hidden="1" x14ac:dyDescent="0.15">
      <c r="B8336" s="8"/>
    </row>
    <row r="8337" spans="2:2" hidden="1" x14ac:dyDescent="0.15">
      <c r="B8337" s="8"/>
    </row>
    <row r="8338" spans="2:2" hidden="1" x14ac:dyDescent="0.15">
      <c r="B8338" s="8"/>
    </row>
    <row r="8339" spans="2:2" hidden="1" x14ac:dyDescent="0.15">
      <c r="B8339" s="8"/>
    </row>
    <row r="8340" spans="2:2" hidden="1" x14ac:dyDescent="0.15">
      <c r="B8340" s="8"/>
    </row>
    <row r="8341" spans="2:2" hidden="1" x14ac:dyDescent="0.15">
      <c r="B8341" s="8"/>
    </row>
    <row r="8342" spans="2:2" hidden="1" x14ac:dyDescent="0.15">
      <c r="B8342" s="8"/>
    </row>
    <row r="8343" spans="2:2" hidden="1" x14ac:dyDescent="0.15">
      <c r="B8343" s="8"/>
    </row>
    <row r="8344" spans="2:2" hidden="1" x14ac:dyDescent="0.15">
      <c r="B8344" s="8"/>
    </row>
    <row r="8345" spans="2:2" hidden="1" x14ac:dyDescent="0.15">
      <c r="B8345" s="8"/>
    </row>
    <row r="8346" spans="2:2" hidden="1" x14ac:dyDescent="0.15">
      <c r="B8346" s="8"/>
    </row>
    <row r="8347" spans="2:2" hidden="1" x14ac:dyDescent="0.15">
      <c r="B8347" s="8"/>
    </row>
    <row r="8348" spans="2:2" hidden="1" x14ac:dyDescent="0.15">
      <c r="B8348" s="8"/>
    </row>
    <row r="8349" spans="2:2" hidden="1" x14ac:dyDescent="0.15">
      <c r="B8349" s="8"/>
    </row>
    <row r="8350" spans="2:2" hidden="1" x14ac:dyDescent="0.15">
      <c r="B8350" s="8"/>
    </row>
    <row r="8351" spans="2:2" hidden="1" x14ac:dyDescent="0.15">
      <c r="B8351" s="8"/>
    </row>
    <row r="8352" spans="2:2" hidden="1" x14ac:dyDescent="0.15">
      <c r="B8352" s="8"/>
    </row>
    <row r="8353" spans="2:2" hidden="1" x14ac:dyDescent="0.15">
      <c r="B8353" s="8"/>
    </row>
    <row r="8354" spans="2:2" hidden="1" x14ac:dyDescent="0.15">
      <c r="B8354" s="8"/>
    </row>
    <row r="8355" spans="2:2" hidden="1" x14ac:dyDescent="0.15">
      <c r="B8355" s="8"/>
    </row>
    <row r="8356" spans="2:2" hidden="1" x14ac:dyDescent="0.15">
      <c r="B8356" s="8"/>
    </row>
    <row r="8357" spans="2:2" hidden="1" x14ac:dyDescent="0.15">
      <c r="B8357" s="8"/>
    </row>
    <row r="8358" spans="2:2" hidden="1" x14ac:dyDescent="0.15">
      <c r="B8358" s="8"/>
    </row>
    <row r="8359" spans="2:2" hidden="1" x14ac:dyDescent="0.15">
      <c r="B8359" s="8"/>
    </row>
    <row r="8360" spans="2:2" hidden="1" x14ac:dyDescent="0.15">
      <c r="B8360" s="8"/>
    </row>
    <row r="8361" spans="2:2" hidden="1" x14ac:dyDescent="0.15">
      <c r="B8361" s="8"/>
    </row>
    <row r="8362" spans="2:2" hidden="1" x14ac:dyDescent="0.15">
      <c r="B8362" s="8"/>
    </row>
    <row r="8363" spans="2:2" hidden="1" x14ac:dyDescent="0.15">
      <c r="B8363" s="8"/>
    </row>
    <row r="8364" spans="2:2" hidden="1" x14ac:dyDescent="0.15">
      <c r="B8364" s="8"/>
    </row>
    <row r="8365" spans="2:2" hidden="1" x14ac:dyDescent="0.15">
      <c r="B8365" s="8"/>
    </row>
    <row r="8366" spans="2:2" hidden="1" x14ac:dyDescent="0.15">
      <c r="B8366" s="8"/>
    </row>
    <row r="8367" spans="2:2" hidden="1" x14ac:dyDescent="0.15">
      <c r="B8367" s="8"/>
    </row>
    <row r="8368" spans="2:2" hidden="1" x14ac:dyDescent="0.15">
      <c r="B8368" s="8"/>
    </row>
    <row r="8369" spans="2:2" hidden="1" x14ac:dyDescent="0.15">
      <c r="B8369" s="8"/>
    </row>
    <row r="8370" spans="2:2" hidden="1" x14ac:dyDescent="0.15">
      <c r="B8370" s="8"/>
    </row>
    <row r="8371" spans="2:2" hidden="1" x14ac:dyDescent="0.15">
      <c r="B8371" s="8"/>
    </row>
    <row r="8372" spans="2:2" hidden="1" x14ac:dyDescent="0.15">
      <c r="B8372" s="8"/>
    </row>
    <row r="8373" spans="2:2" hidden="1" x14ac:dyDescent="0.15">
      <c r="B8373" s="8"/>
    </row>
    <row r="8374" spans="2:2" hidden="1" x14ac:dyDescent="0.15">
      <c r="B8374" s="8"/>
    </row>
    <row r="8375" spans="2:2" hidden="1" x14ac:dyDescent="0.15">
      <c r="B8375" s="8"/>
    </row>
    <row r="8376" spans="2:2" hidden="1" x14ac:dyDescent="0.15">
      <c r="B8376" s="8"/>
    </row>
    <row r="8377" spans="2:2" hidden="1" x14ac:dyDescent="0.15">
      <c r="B8377" s="8"/>
    </row>
    <row r="8378" spans="2:2" hidden="1" x14ac:dyDescent="0.15">
      <c r="B8378" s="8"/>
    </row>
    <row r="8379" spans="2:2" hidden="1" x14ac:dyDescent="0.15">
      <c r="B8379" s="8"/>
    </row>
    <row r="8380" spans="2:2" hidden="1" x14ac:dyDescent="0.15">
      <c r="B8380" s="8"/>
    </row>
    <row r="8381" spans="2:2" hidden="1" x14ac:dyDescent="0.15">
      <c r="B8381" s="8"/>
    </row>
    <row r="8382" spans="2:2" hidden="1" x14ac:dyDescent="0.15">
      <c r="B8382" s="8"/>
    </row>
    <row r="8383" spans="2:2" hidden="1" x14ac:dyDescent="0.15">
      <c r="B8383" s="8"/>
    </row>
    <row r="8384" spans="2:2" hidden="1" x14ac:dyDescent="0.15">
      <c r="B8384" s="8"/>
    </row>
    <row r="8385" spans="2:2" hidden="1" x14ac:dyDescent="0.15">
      <c r="B8385" s="8"/>
    </row>
    <row r="8386" spans="2:2" hidden="1" x14ac:dyDescent="0.15">
      <c r="B8386" s="8"/>
    </row>
    <row r="8387" spans="2:2" hidden="1" x14ac:dyDescent="0.15">
      <c r="B8387" s="8"/>
    </row>
    <row r="8388" spans="2:2" hidden="1" x14ac:dyDescent="0.15">
      <c r="B8388" s="8"/>
    </row>
    <row r="8389" spans="2:2" hidden="1" x14ac:dyDescent="0.15">
      <c r="B8389" s="8"/>
    </row>
    <row r="8390" spans="2:2" hidden="1" x14ac:dyDescent="0.15">
      <c r="B8390" s="8"/>
    </row>
    <row r="8391" spans="2:2" hidden="1" x14ac:dyDescent="0.15">
      <c r="B8391" s="8"/>
    </row>
    <row r="8392" spans="2:2" hidden="1" x14ac:dyDescent="0.15">
      <c r="B8392" s="8"/>
    </row>
    <row r="8393" spans="2:2" hidden="1" x14ac:dyDescent="0.15">
      <c r="B8393" s="8"/>
    </row>
    <row r="8394" spans="2:2" hidden="1" x14ac:dyDescent="0.15">
      <c r="B8394" s="8"/>
    </row>
    <row r="8395" spans="2:2" hidden="1" x14ac:dyDescent="0.15">
      <c r="B8395" s="8"/>
    </row>
    <row r="8396" spans="2:2" hidden="1" x14ac:dyDescent="0.15">
      <c r="B8396" s="8"/>
    </row>
    <row r="8397" spans="2:2" hidden="1" x14ac:dyDescent="0.15">
      <c r="B8397" s="8"/>
    </row>
    <row r="8398" spans="2:2" hidden="1" x14ac:dyDescent="0.15">
      <c r="B8398" s="8"/>
    </row>
    <row r="8399" spans="2:2" hidden="1" x14ac:dyDescent="0.15">
      <c r="B8399" s="8"/>
    </row>
    <row r="8400" spans="2:2" hidden="1" x14ac:dyDescent="0.15">
      <c r="B8400" s="8"/>
    </row>
    <row r="8401" spans="2:2" hidden="1" x14ac:dyDescent="0.15">
      <c r="B8401" s="8"/>
    </row>
    <row r="8402" spans="2:2" hidden="1" x14ac:dyDescent="0.15">
      <c r="B8402" s="8"/>
    </row>
    <row r="8403" spans="2:2" hidden="1" x14ac:dyDescent="0.15">
      <c r="B8403" s="8"/>
    </row>
    <row r="8404" spans="2:2" hidden="1" x14ac:dyDescent="0.15">
      <c r="B8404" s="8"/>
    </row>
    <row r="8405" spans="2:2" hidden="1" x14ac:dyDescent="0.15">
      <c r="B8405" s="8"/>
    </row>
    <row r="8406" spans="2:2" hidden="1" x14ac:dyDescent="0.15">
      <c r="B8406" s="8"/>
    </row>
    <row r="8407" spans="2:2" hidden="1" x14ac:dyDescent="0.15">
      <c r="B8407" s="8"/>
    </row>
    <row r="8408" spans="2:2" hidden="1" x14ac:dyDescent="0.15">
      <c r="B8408" s="8"/>
    </row>
    <row r="8409" spans="2:2" hidden="1" x14ac:dyDescent="0.15">
      <c r="B8409" s="8"/>
    </row>
    <row r="8410" spans="2:2" hidden="1" x14ac:dyDescent="0.15">
      <c r="B8410" s="8"/>
    </row>
    <row r="8411" spans="2:2" hidden="1" x14ac:dyDescent="0.15">
      <c r="B8411" s="8"/>
    </row>
    <row r="8412" spans="2:2" hidden="1" x14ac:dyDescent="0.15">
      <c r="B8412" s="8"/>
    </row>
    <row r="8413" spans="2:2" hidden="1" x14ac:dyDescent="0.15">
      <c r="B8413" s="8"/>
    </row>
    <row r="8414" spans="2:2" hidden="1" x14ac:dyDescent="0.15">
      <c r="B8414" s="8"/>
    </row>
    <row r="8415" spans="2:2" hidden="1" x14ac:dyDescent="0.15">
      <c r="B8415" s="8"/>
    </row>
    <row r="8416" spans="2:2" hidden="1" x14ac:dyDescent="0.15">
      <c r="B8416" s="8"/>
    </row>
    <row r="8417" spans="2:2" hidden="1" x14ac:dyDescent="0.15">
      <c r="B8417" s="8"/>
    </row>
    <row r="8418" spans="2:2" hidden="1" x14ac:dyDescent="0.15">
      <c r="B8418" s="8"/>
    </row>
    <row r="8419" spans="2:2" hidden="1" x14ac:dyDescent="0.15">
      <c r="B8419" s="8"/>
    </row>
    <row r="8420" spans="2:2" hidden="1" x14ac:dyDescent="0.15">
      <c r="B8420" s="8"/>
    </row>
    <row r="8421" spans="2:2" hidden="1" x14ac:dyDescent="0.15">
      <c r="B8421" s="8"/>
    </row>
    <row r="8422" spans="2:2" hidden="1" x14ac:dyDescent="0.15">
      <c r="B8422" s="8"/>
    </row>
    <row r="8423" spans="2:2" hidden="1" x14ac:dyDescent="0.15">
      <c r="B8423" s="8"/>
    </row>
    <row r="8424" spans="2:2" hidden="1" x14ac:dyDescent="0.15">
      <c r="B8424" s="8"/>
    </row>
    <row r="8425" spans="2:2" hidden="1" x14ac:dyDescent="0.15">
      <c r="B8425" s="8"/>
    </row>
    <row r="8426" spans="2:2" hidden="1" x14ac:dyDescent="0.15">
      <c r="B8426" s="8"/>
    </row>
    <row r="8427" spans="2:2" hidden="1" x14ac:dyDescent="0.15">
      <c r="B8427" s="8"/>
    </row>
    <row r="8428" spans="2:2" hidden="1" x14ac:dyDescent="0.15">
      <c r="B8428" s="8"/>
    </row>
    <row r="8429" spans="2:2" hidden="1" x14ac:dyDescent="0.15">
      <c r="B8429" s="8"/>
    </row>
    <row r="8430" spans="2:2" hidden="1" x14ac:dyDescent="0.15">
      <c r="B8430" s="8"/>
    </row>
    <row r="8431" spans="2:2" hidden="1" x14ac:dyDescent="0.15">
      <c r="B8431" s="8"/>
    </row>
    <row r="8432" spans="2:2" hidden="1" x14ac:dyDescent="0.15">
      <c r="B8432" s="8"/>
    </row>
    <row r="8433" spans="2:2" hidden="1" x14ac:dyDescent="0.15">
      <c r="B8433" s="8"/>
    </row>
    <row r="8434" spans="2:2" hidden="1" x14ac:dyDescent="0.15">
      <c r="B8434" s="8"/>
    </row>
    <row r="8435" spans="2:2" hidden="1" x14ac:dyDescent="0.15">
      <c r="B8435" s="8"/>
    </row>
    <row r="8436" spans="2:2" hidden="1" x14ac:dyDescent="0.15">
      <c r="B8436" s="8"/>
    </row>
    <row r="8437" spans="2:2" hidden="1" x14ac:dyDescent="0.15">
      <c r="B8437" s="8"/>
    </row>
    <row r="8438" spans="2:2" hidden="1" x14ac:dyDescent="0.15">
      <c r="B8438" s="8"/>
    </row>
    <row r="8439" spans="2:2" hidden="1" x14ac:dyDescent="0.15">
      <c r="B8439" s="8"/>
    </row>
    <row r="8440" spans="2:2" hidden="1" x14ac:dyDescent="0.15">
      <c r="B8440" s="8"/>
    </row>
    <row r="8441" spans="2:2" hidden="1" x14ac:dyDescent="0.15">
      <c r="B8441" s="8"/>
    </row>
    <row r="8442" spans="2:2" hidden="1" x14ac:dyDescent="0.15">
      <c r="B8442" s="8"/>
    </row>
    <row r="8443" spans="2:2" hidden="1" x14ac:dyDescent="0.15">
      <c r="B8443" s="8"/>
    </row>
    <row r="8444" spans="2:2" hidden="1" x14ac:dyDescent="0.15">
      <c r="B8444" s="8"/>
    </row>
    <row r="8445" spans="2:2" hidden="1" x14ac:dyDescent="0.15">
      <c r="B8445" s="8"/>
    </row>
    <row r="8446" spans="2:2" hidden="1" x14ac:dyDescent="0.15">
      <c r="B8446" s="8"/>
    </row>
    <row r="8447" spans="2:2" hidden="1" x14ac:dyDescent="0.15">
      <c r="B8447" s="8"/>
    </row>
    <row r="8448" spans="2:2" hidden="1" x14ac:dyDescent="0.15">
      <c r="B8448" s="8"/>
    </row>
    <row r="8449" spans="2:2" hidden="1" x14ac:dyDescent="0.15">
      <c r="B8449" s="8"/>
    </row>
    <row r="8450" spans="2:2" hidden="1" x14ac:dyDescent="0.15">
      <c r="B8450" s="8"/>
    </row>
    <row r="8451" spans="2:2" hidden="1" x14ac:dyDescent="0.15">
      <c r="B8451" s="8"/>
    </row>
    <row r="8452" spans="2:2" hidden="1" x14ac:dyDescent="0.15">
      <c r="B8452" s="8"/>
    </row>
    <row r="8453" spans="2:2" hidden="1" x14ac:dyDescent="0.15">
      <c r="B8453" s="8"/>
    </row>
    <row r="8454" spans="2:2" hidden="1" x14ac:dyDescent="0.15">
      <c r="B8454" s="8"/>
    </row>
    <row r="8455" spans="2:2" hidden="1" x14ac:dyDescent="0.15">
      <c r="B8455" s="8"/>
    </row>
    <row r="8456" spans="2:2" hidden="1" x14ac:dyDescent="0.15">
      <c r="B8456" s="8"/>
    </row>
    <row r="8457" spans="2:2" hidden="1" x14ac:dyDescent="0.15">
      <c r="B8457" s="8"/>
    </row>
    <row r="8458" spans="2:2" hidden="1" x14ac:dyDescent="0.15">
      <c r="B8458" s="8"/>
    </row>
    <row r="8459" spans="2:2" hidden="1" x14ac:dyDescent="0.15">
      <c r="B8459" s="8"/>
    </row>
    <row r="8460" spans="2:2" hidden="1" x14ac:dyDescent="0.15">
      <c r="B8460" s="8"/>
    </row>
    <row r="8461" spans="2:2" hidden="1" x14ac:dyDescent="0.15">
      <c r="B8461" s="8"/>
    </row>
    <row r="8462" spans="2:2" hidden="1" x14ac:dyDescent="0.15">
      <c r="B8462" s="8"/>
    </row>
    <row r="8463" spans="2:2" hidden="1" x14ac:dyDescent="0.15">
      <c r="B8463" s="8"/>
    </row>
    <row r="8464" spans="2:2" hidden="1" x14ac:dyDescent="0.15">
      <c r="B8464" s="8"/>
    </row>
    <row r="8465" spans="2:2" hidden="1" x14ac:dyDescent="0.15">
      <c r="B8465" s="8"/>
    </row>
    <row r="8466" spans="2:2" hidden="1" x14ac:dyDescent="0.15">
      <c r="B8466" s="8"/>
    </row>
    <row r="8467" spans="2:2" hidden="1" x14ac:dyDescent="0.15">
      <c r="B8467" s="8"/>
    </row>
    <row r="8468" spans="2:2" hidden="1" x14ac:dyDescent="0.15">
      <c r="B8468" s="8"/>
    </row>
    <row r="8469" spans="2:2" hidden="1" x14ac:dyDescent="0.15">
      <c r="B8469" s="8"/>
    </row>
    <row r="8470" spans="2:2" hidden="1" x14ac:dyDescent="0.15">
      <c r="B8470" s="8"/>
    </row>
    <row r="8471" spans="2:2" hidden="1" x14ac:dyDescent="0.15">
      <c r="B8471" s="8"/>
    </row>
    <row r="8472" spans="2:2" hidden="1" x14ac:dyDescent="0.15">
      <c r="B8472" s="8"/>
    </row>
    <row r="8473" spans="2:2" hidden="1" x14ac:dyDescent="0.15">
      <c r="B8473" s="8"/>
    </row>
    <row r="8474" spans="2:2" hidden="1" x14ac:dyDescent="0.15">
      <c r="B8474" s="8"/>
    </row>
    <row r="8475" spans="2:2" hidden="1" x14ac:dyDescent="0.15">
      <c r="B8475" s="8"/>
    </row>
    <row r="8476" spans="2:2" hidden="1" x14ac:dyDescent="0.15">
      <c r="B8476" s="8"/>
    </row>
    <row r="8477" spans="2:2" hidden="1" x14ac:dyDescent="0.15">
      <c r="B8477" s="8"/>
    </row>
    <row r="8478" spans="2:2" hidden="1" x14ac:dyDescent="0.15">
      <c r="B8478" s="8"/>
    </row>
    <row r="8479" spans="2:2" hidden="1" x14ac:dyDescent="0.15">
      <c r="B8479" s="8"/>
    </row>
    <row r="8480" spans="2:2" hidden="1" x14ac:dyDescent="0.15">
      <c r="B8480" s="8"/>
    </row>
    <row r="8481" spans="2:2" hidden="1" x14ac:dyDescent="0.15">
      <c r="B8481" s="8"/>
    </row>
    <row r="8482" spans="2:2" hidden="1" x14ac:dyDescent="0.15">
      <c r="B8482" s="8"/>
    </row>
    <row r="8483" spans="2:2" hidden="1" x14ac:dyDescent="0.15">
      <c r="B8483" s="8"/>
    </row>
    <row r="8484" spans="2:2" hidden="1" x14ac:dyDescent="0.15">
      <c r="B8484" s="8"/>
    </row>
    <row r="8485" spans="2:2" hidden="1" x14ac:dyDescent="0.15">
      <c r="B8485" s="8"/>
    </row>
    <row r="8486" spans="2:2" hidden="1" x14ac:dyDescent="0.15">
      <c r="B8486" s="8"/>
    </row>
    <row r="8487" spans="2:2" hidden="1" x14ac:dyDescent="0.15">
      <c r="B8487" s="8"/>
    </row>
    <row r="8488" spans="2:2" hidden="1" x14ac:dyDescent="0.15">
      <c r="B8488" s="8"/>
    </row>
    <row r="8489" spans="2:2" hidden="1" x14ac:dyDescent="0.15">
      <c r="B8489" s="8"/>
    </row>
    <row r="8490" spans="2:2" hidden="1" x14ac:dyDescent="0.15">
      <c r="B8490" s="8"/>
    </row>
    <row r="8491" spans="2:2" hidden="1" x14ac:dyDescent="0.15">
      <c r="B8491" s="8"/>
    </row>
    <row r="8492" spans="2:2" hidden="1" x14ac:dyDescent="0.15">
      <c r="B8492" s="8"/>
    </row>
    <row r="8493" spans="2:2" hidden="1" x14ac:dyDescent="0.15">
      <c r="B8493" s="8"/>
    </row>
    <row r="8494" spans="2:2" hidden="1" x14ac:dyDescent="0.15">
      <c r="B8494" s="8"/>
    </row>
    <row r="8495" spans="2:2" hidden="1" x14ac:dyDescent="0.15">
      <c r="B8495" s="8"/>
    </row>
    <row r="8496" spans="2:2" hidden="1" x14ac:dyDescent="0.15">
      <c r="B8496" s="8"/>
    </row>
    <row r="8497" spans="2:2" hidden="1" x14ac:dyDescent="0.15">
      <c r="B8497" s="8"/>
    </row>
    <row r="8498" spans="2:2" hidden="1" x14ac:dyDescent="0.15">
      <c r="B8498" s="8"/>
    </row>
    <row r="8499" spans="2:2" hidden="1" x14ac:dyDescent="0.15">
      <c r="B8499" s="8"/>
    </row>
    <row r="8500" spans="2:2" hidden="1" x14ac:dyDescent="0.15">
      <c r="B8500" s="8"/>
    </row>
    <row r="8501" spans="2:2" hidden="1" x14ac:dyDescent="0.15">
      <c r="B8501" s="8"/>
    </row>
    <row r="8502" spans="2:2" hidden="1" x14ac:dyDescent="0.15">
      <c r="B8502" s="8"/>
    </row>
    <row r="8503" spans="2:2" hidden="1" x14ac:dyDescent="0.15">
      <c r="B8503" s="8"/>
    </row>
    <row r="8504" spans="2:2" hidden="1" x14ac:dyDescent="0.15">
      <c r="B8504" s="8"/>
    </row>
    <row r="8505" spans="2:2" hidden="1" x14ac:dyDescent="0.15">
      <c r="B8505" s="8"/>
    </row>
    <row r="8506" spans="2:2" hidden="1" x14ac:dyDescent="0.15">
      <c r="B8506" s="8"/>
    </row>
    <row r="8507" spans="2:2" hidden="1" x14ac:dyDescent="0.15">
      <c r="B8507" s="8"/>
    </row>
    <row r="8508" spans="2:2" hidden="1" x14ac:dyDescent="0.15">
      <c r="B8508" s="8"/>
    </row>
    <row r="8509" spans="2:2" hidden="1" x14ac:dyDescent="0.15">
      <c r="B8509" s="8"/>
    </row>
    <row r="8510" spans="2:2" hidden="1" x14ac:dyDescent="0.15">
      <c r="B8510" s="8"/>
    </row>
    <row r="8511" spans="2:2" hidden="1" x14ac:dyDescent="0.15">
      <c r="B8511" s="8"/>
    </row>
    <row r="8512" spans="2:2" hidden="1" x14ac:dyDescent="0.15">
      <c r="B8512" s="8"/>
    </row>
    <row r="8513" spans="2:2" hidden="1" x14ac:dyDescent="0.15">
      <c r="B8513" s="8"/>
    </row>
    <row r="8514" spans="2:2" hidden="1" x14ac:dyDescent="0.15">
      <c r="B8514" s="8"/>
    </row>
    <row r="8515" spans="2:2" hidden="1" x14ac:dyDescent="0.15">
      <c r="B8515" s="8"/>
    </row>
    <row r="8516" spans="2:2" hidden="1" x14ac:dyDescent="0.15">
      <c r="B8516" s="8"/>
    </row>
    <row r="8517" spans="2:2" hidden="1" x14ac:dyDescent="0.15">
      <c r="B8517" s="8"/>
    </row>
    <row r="8518" spans="2:2" hidden="1" x14ac:dyDescent="0.15">
      <c r="B8518" s="8"/>
    </row>
    <row r="8519" spans="2:2" hidden="1" x14ac:dyDescent="0.15">
      <c r="B8519" s="8"/>
    </row>
    <row r="8520" spans="2:2" hidden="1" x14ac:dyDescent="0.15">
      <c r="B8520" s="8"/>
    </row>
    <row r="8521" spans="2:2" hidden="1" x14ac:dyDescent="0.15">
      <c r="B8521" s="8"/>
    </row>
    <row r="8522" spans="2:2" hidden="1" x14ac:dyDescent="0.15">
      <c r="B8522" s="8"/>
    </row>
    <row r="8523" spans="2:2" hidden="1" x14ac:dyDescent="0.15">
      <c r="B8523" s="8"/>
    </row>
    <row r="8524" spans="2:2" hidden="1" x14ac:dyDescent="0.15">
      <c r="B8524" s="8"/>
    </row>
    <row r="8525" spans="2:2" hidden="1" x14ac:dyDescent="0.15">
      <c r="B8525" s="8"/>
    </row>
    <row r="8526" spans="2:2" hidden="1" x14ac:dyDescent="0.15">
      <c r="B8526" s="8"/>
    </row>
    <row r="8527" spans="2:2" hidden="1" x14ac:dyDescent="0.15">
      <c r="B8527" s="8"/>
    </row>
    <row r="8528" spans="2:2" hidden="1" x14ac:dyDescent="0.15">
      <c r="B8528" s="8"/>
    </row>
    <row r="8529" spans="2:2" hidden="1" x14ac:dyDescent="0.15">
      <c r="B8529" s="8"/>
    </row>
    <row r="8530" spans="2:2" hidden="1" x14ac:dyDescent="0.15">
      <c r="B8530" s="8"/>
    </row>
    <row r="8531" spans="2:2" hidden="1" x14ac:dyDescent="0.15">
      <c r="B8531" s="8"/>
    </row>
    <row r="8532" spans="2:2" hidden="1" x14ac:dyDescent="0.15">
      <c r="B8532" s="8"/>
    </row>
    <row r="8533" spans="2:2" hidden="1" x14ac:dyDescent="0.15">
      <c r="B8533" s="8"/>
    </row>
    <row r="8534" spans="2:2" hidden="1" x14ac:dyDescent="0.15">
      <c r="B8534" s="8"/>
    </row>
    <row r="8535" spans="2:2" hidden="1" x14ac:dyDescent="0.15">
      <c r="B8535" s="8"/>
    </row>
    <row r="8536" spans="2:2" hidden="1" x14ac:dyDescent="0.15">
      <c r="B8536" s="8"/>
    </row>
    <row r="8537" spans="2:2" hidden="1" x14ac:dyDescent="0.15">
      <c r="B8537" s="8"/>
    </row>
    <row r="8538" spans="2:2" hidden="1" x14ac:dyDescent="0.15">
      <c r="B8538" s="8"/>
    </row>
    <row r="8539" spans="2:2" hidden="1" x14ac:dyDescent="0.15">
      <c r="B8539" s="8"/>
    </row>
    <row r="8540" spans="2:2" hidden="1" x14ac:dyDescent="0.15">
      <c r="B8540" s="8"/>
    </row>
    <row r="8541" spans="2:2" hidden="1" x14ac:dyDescent="0.15">
      <c r="B8541" s="8"/>
    </row>
    <row r="8542" spans="2:2" hidden="1" x14ac:dyDescent="0.15">
      <c r="B8542" s="8"/>
    </row>
    <row r="8543" spans="2:2" hidden="1" x14ac:dyDescent="0.15">
      <c r="B8543" s="8"/>
    </row>
    <row r="8544" spans="2:2" hidden="1" x14ac:dyDescent="0.15">
      <c r="B8544" s="8"/>
    </row>
    <row r="8545" spans="2:2" hidden="1" x14ac:dyDescent="0.15">
      <c r="B8545" s="8"/>
    </row>
    <row r="8546" spans="2:2" hidden="1" x14ac:dyDescent="0.15">
      <c r="B8546" s="8"/>
    </row>
    <row r="8547" spans="2:2" hidden="1" x14ac:dyDescent="0.15">
      <c r="B8547" s="8"/>
    </row>
    <row r="8548" spans="2:2" hidden="1" x14ac:dyDescent="0.15">
      <c r="B8548" s="8"/>
    </row>
    <row r="8549" spans="2:2" hidden="1" x14ac:dyDescent="0.15">
      <c r="B8549" s="8"/>
    </row>
    <row r="8550" spans="2:2" hidden="1" x14ac:dyDescent="0.15">
      <c r="B8550" s="8"/>
    </row>
    <row r="8551" spans="2:2" hidden="1" x14ac:dyDescent="0.15">
      <c r="B8551" s="8"/>
    </row>
    <row r="8552" spans="2:2" hidden="1" x14ac:dyDescent="0.15">
      <c r="B8552" s="8"/>
    </row>
    <row r="8553" spans="2:2" hidden="1" x14ac:dyDescent="0.15">
      <c r="B8553" s="8"/>
    </row>
    <row r="8554" spans="2:2" hidden="1" x14ac:dyDescent="0.15">
      <c r="B8554" s="8"/>
    </row>
    <row r="8555" spans="2:2" hidden="1" x14ac:dyDescent="0.15">
      <c r="B8555" s="8"/>
    </row>
    <row r="8556" spans="2:2" hidden="1" x14ac:dyDescent="0.15">
      <c r="B8556" s="8"/>
    </row>
    <row r="8557" spans="2:2" hidden="1" x14ac:dyDescent="0.15">
      <c r="B8557" s="8"/>
    </row>
    <row r="8558" spans="2:2" hidden="1" x14ac:dyDescent="0.15">
      <c r="B8558" s="8"/>
    </row>
    <row r="8559" spans="2:2" hidden="1" x14ac:dyDescent="0.15">
      <c r="B8559" s="8"/>
    </row>
    <row r="8560" spans="2:2" hidden="1" x14ac:dyDescent="0.15">
      <c r="B8560" s="8"/>
    </row>
    <row r="8561" spans="2:2" hidden="1" x14ac:dyDescent="0.15">
      <c r="B8561" s="8"/>
    </row>
    <row r="8562" spans="2:2" hidden="1" x14ac:dyDescent="0.15">
      <c r="B8562" s="8"/>
    </row>
    <row r="8563" spans="2:2" hidden="1" x14ac:dyDescent="0.15">
      <c r="B8563" s="8"/>
    </row>
    <row r="8564" spans="2:2" hidden="1" x14ac:dyDescent="0.15">
      <c r="B8564" s="8"/>
    </row>
    <row r="8565" spans="2:2" hidden="1" x14ac:dyDescent="0.15">
      <c r="B8565" s="8"/>
    </row>
    <row r="8566" spans="2:2" hidden="1" x14ac:dyDescent="0.15">
      <c r="B8566" s="8"/>
    </row>
    <row r="8567" spans="2:2" hidden="1" x14ac:dyDescent="0.15">
      <c r="B8567" s="8"/>
    </row>
    <row r="8568" spans="2:2" hidden="1" x14ac:dyDescent="0.15">
      <c r="B8568" s="8"/>
    </row>
    <row r="8569" spans="2:2" hidden="1" x14ac:dyDescent="0.15">
      <c r="B8569" s="8"/>
    </row>
    <row r="8570" spans="2:2" hidden="1" x14ac:dyDescent="0.15">
      <c r="B8570" s="8"/>
    </row>
    <row r="8571" spans="2:2" hidden="1" x14ac:dyDescent="0.15">
      <c r="B8571" s="8"/>
    </row>
    <row r="8572" spans="2:2" hidden="1" x14ac:dyDescent="0.15">
      <c r="B8572" s="8"/>
    </row>
    <row r="8573" spans="2:2" hidden="1" x14ac:dyDescent="0.15">
      <c r="B8573" s="8"/>
    </row>
    <row r="8574" spans="2:2" hidden="1" x14ac:dyDescent="0.15">
      <c r="B8574" s="8"/>
    </row>
    <row r="8575" spans="2:2" hidden="1" x14ac:dyDescent="0.15">
      <c r="B8575" s="8"/>
    </row>
    <row r="8576" spans="2:2" hidden="1" x14ac:dyDescent="0.15">
      <c r="B8576" s="8"/>
    </row>
    <row r="8577" spans="2:2" hidden="1" x14ac:dyDescent="0.15">
      <c r="B8577" s="8"/>
    </row>
    <row r="8578" spans="2:2" hidden="1" x14ac:dyDescent="0.15">
      <c r="B8578" s="8"/>
    </row>
    <row r="8579" spans="2:2" hidden="1" x14ac:dyDescent="0.15">
      <c r="B8579" s="8"/>
    </row>
    <row r="8580" spans="2:2" hidden="1" x14ac:dyDescent="0.15">
      <c r="B8580" s="8"/>
    </row>
    <row r="8581" spans="2:2" hidden="1" x14ac:dyDescent="0.15">
      <c r="B8581" s="8"/>
    </row>
    <row r="8582" spans="2:2" hidden="1" x14ac:dyDescent="0.15">
      <c r="B8582" s="8"/>
    </row>
    <row r="8583" spans="2:2" hidden="1" x14ac:dyDescent="0.15">
      <c r="B8583" s="8"/>
    </row>
    <row r="8584" spans="2:2" hidden="1" x14ac:dyDescent="0.15">
      <c r="B8584" s="8"/>
    </row>
    <row r="8585" spans="2:2" hidden="1" x14ac:dyDescent="0.15">
      <c r="B8585" s="8"/>
    </row>
    <row r="8586" spans="2:2" hidden="1" x14ac:dyDescent="0.15">
      <c r="B8586" s="8"/>
    </row>
    <row r="8587" spans="2:2" hidden="1" x14ac:dyDescent="0.15">
      <c r="B8587" s="8"/>
    </row>
    <row r="8588" spans="2:2" hidden="1" x14ac:dyDescent="0.15">
      <c r="B8588" s="8"/>
    </row>
    <row r="8589" spans="2:2" hidden="1" x14ac:dyDescent="0.15">
      <c r="B8589" s="8"/>
    </row>
    <row r="8590" spans="2:2" hidden="1" x14ac:dyDescent="0.15">
      <c r="B8590" s="8"/>
    </row>
    <row r="8591" spans="2:2" hidden="1" x14ac:dyDescent="0.15">
      <c r="B8591" s="8"/>
    </row>
    <row r="8592" spans="2:2" hidden="1" x14ac:dyDescent="0.15">
      <c r="B8592" s="8"/>
    </row>
    <row r="8593" spans="2:2" hidden="1" x14ac:dyDescent="0.15">
      <c r="B8593" s="8"/>
    </row>
    <row r="8594" spans="2:2" hidden="1" x14ac:dyDescent="0.15">
      <c r="B8594" s="8"/>
    </row>
    <row r="8595" spans="2:2" hidden="1" x14ac:dyDescent="0.15">
      <c r="B8595" s="8"/>
    </row>
    <row r="8596" spans="2:2" hidden="1" x14ac:dyDescent="0.15">
      <c r="B8596" s="8"/>
    </row>
    <row r="8597" spans="2:2" hidden="1" x14ac:dyDescent="0.15">
      <c r="B8597" s="8"/>
    </row>
    <row r="8598" spans="2:2" hidden="1" x14ac:dyDescent="0.15">
      <c r="B8598" s="8"/>
    </row>
    <row r="8599" spans="2:2" hidden="1" x14ac:dyDescent="0.15">
      <c r="B8599" s="8"/>
    </row>
    <row r="8600" spans="2:2" hidden="1" x14ac:dyDescent="0.15">
      <c r="B8600" s="8"/>
    </row>
    <row r="8601" spans="2:2" hidden="1" x14ac:dyDescent="0.15">
      <c r="B8601" s="8"/>
    </row>
    <row r="8602" spans="2:2" hidden="1" x14ac:dyDescent="0.15">
      <c r="B8602" s="8"/>
    </row>
    <row r="8603" spans="2:2" hidden="1" x14ac:dyDescent="0.15">
      <c r="B8603" s="8"/>
    </row>
    <row r="8604" spans="2:2" hidden="1" x14ac:dyDescent="0.15">
      <c r="B8604" s="8"/>
    </row>
    <row r="8605" spans="2:2" hidden="1" x14ac:dyDescent="0.15">
      <c r="B8605" s="8"/>
    </row>
    <row r="8606" spans="2:2" hidden="1" x14ac:dyDescent="0.15">
      <c r="B8606" s="8"/>
    </row>
    <row r="8607" spans="2:2" hidden="1" x14ac:dyDescent="0.15">
      <c r="B8607" s="8"/>
    </row>
    <row r="8608" spans="2:2" hidden="1" x14ac:dyDescent="0.15">
      <c r="B8608" s="8"/>
    </row>
    <row r="8609" spans="2:2" hidden="1" x14ac:dyDescent="0.15">
      <c r="B8609" s="8"/>
    </row>
    <row r="8610" spans="2:2" hidden="1" x14ac:dyDescent="0.15">
      <c r="B8610" s="8"/>
    </row>
    <row r="8611" spans="2:2" hidden="1" x14ac:dyDescent="0.15">
      <c r="B8611" s="8"/>
    </row>
    <row r="8612" spans="2:2" hidden="1" x14ac:dyDescent="0.15">
      <c r="B8612" s="8"/>
    </row>
    <row r="8613" spans="2:2" hidden="1" x14ac:dyDescent="0.15">
      <c r="B8613" s="8"/>
    </row>
    <row r="8614" spans="2:2" hidden="1" x14ac:dyDescent="0.15">
      <c r="B8614" s="8"/>
    </row>
    <row r="8615" spans="2:2" hidden="1" x14ac:dyDescent="0.15">
      <c r="B8615" s="8"/>
    </row>
    <row r="8616" spans="2:2" hidden="1" x14ac:dyDescent="0.15">
      <c r="B8616" s="8"/>
    </row>
    <row r="8617" spans="2:2" hidden="1" x14ac:dyDescent="0.15">
      <c r="B8617" s="8"/>
    </row>
    <row r="8618" spans="2:2" hidden="1" x14ac:dyDescent="0.15">
      <c r="B8618" s="8"/>
    </row>
    <row r="8619" spans="2:2" hidden="1" x14ac:dyDescent="0.15">
      <c r="B8619" s="8"/>
    </row>
    <row r="8620" spans="2:2" hidden="1" x14ac:dyDescent="0.15">
      <c r="B8620" s="8"/>
    </row>
    <row r="8621" spans="2:2" hidden="1" x14ac:dyDescent="0.15">
      <c r="B8621" s="8"/>
    </row>
    <row r="8622" spans="2:2" hidden="1" x14ac:dyDescent="0.15">
      <c r="B8622" s="8"/>
    </row>
    <row r="8623" spans="2:2" hidden="1" x14ac:dyDescent="0.15">
      <c r="B8623" s="8"/>
    </row>
    <row r="8624" spans="2:2" hidden="1" x14ac:dyDescent="0.15">
      <c r="B8624" s="8"/>
    </row>
    <row r="8625" spans="2:2" hidden="1" x14ac:dyDescent="0.15">
      <c r="B8625" s="8"/>
    </row>
    <row r="8626" spans="2:2" hidden="1" x14ac:dyDescent="0.15">
      <c r="B8626" s="8"/>
    </row>
    <row r="8627" spans="2:2" hidden="1" x14ac:dyDescent="0.15">
      <c r="B8627" s="8"/>
    </row>
    <row r="8628" spans="2:2" hidden="1" x14ac:dyDescent="0.15">
      <c r="B8628" s="8"/>
    </row>
    <row r="8629" spans="2:2" hidden="1" x14ac:dyDescent="0.15">
      <c r="B8629" s="8"/>
    </row>
    <row r="8630" spans="2:2" hidden="1" x14ac:dyDescent="0.15">
      <c r="B8630" s="8"/>
    </row>
    <row r="8631" spans="2:2" hidden="1" x14ac:dyDescent="0.15">
      <c r="B8631" s="8"/>
    </row>
    <row r="8632" spans="2:2" hidden="1" x14ac:dyDescent="0.15">
      <c r="B8632" s="8"/>
    </row>
    <row r="8633" spans="2:2" hidden="1" x14ac:dyDescent="0.15">
      <c r="B8633" s="8"/>
    </row>
    <row r="8634" spans="2:2" hidden="1" x14ac:dyDescent="0.15">
      <c r="B8634" s="8"/>
    </row>
    <row r="8635" spans="2:2" hidden="1" x14ac:dyDescent="0.15">
      <c r="B8635" s="8"/>
    </row>
    <row r="8636" spans="2:2" hidden="1" x14ac:dyDescent="0.15">
      <c r="B8636" s="8"/>
    </row>
    <row r="8637" spans="2:2" hidden="1" x14ac:dyDescent="0.15">
      <c r="B8637" s="8"/>
    </row>
    <row r="8638" spans="2:2" hidden="1" x14ac:dyDescent="0.15">
      <c r="B8638" s="8"/>
    </row>
    <row r="8639" spans="2:2" hidden="1" x14ac:dyDescent="0.15">
      <c r="B8639" s="8"/>
    </row>
    <row r="8640" spans="2:2" hidden="1" x14ac:dyDescent="0.15">
      <c r="B8640" s="8"/>
    </row>
    <row r="8641" spans="2:2" hidden="1" x14ac:dyDescent="0.15">
      <c r="B8641" s="8"/>
    </row>
    <row r="8642" spans="2:2" hidden="1" x14ac:dyDescent="0.15">
      <c r="B8642" s="8"/>
    </row>
    <row r="8643" spans="2:2" hidden="1" x14ac:dyDescent="0.15">
      <c r="B8643" s="8"/>
    </row>
    <row r="8644" spans="2:2" hidden="1" x14ac:dyDescent="0.15">
      <c r="B8644" s="8"/>
    </row>
    <row r="8645" spans="2:2" hidden="1" x14ac:dyDescent="0.15">
      <c r="B8645" s="8"/>
    </row>
    <row r="8646" spans="2:2" hidden="1" x14ac:dyDescent="0.15">
      <c r="B8646" s="8"/>
    </row>
    <row r="8647" spans="2:2" hidden="1" x14ac:dyDescent="0.15">
      <c r="B8647" s="8"/>
    </row>
    <row r="8648" spans="2:2" hidden="1" x14ac:dyDescent="0.15">
      <c r="B8648" s="8"/>
    </row>
    <row r="8649" spans="2:2" hidden="1" x14ac:dyDescent="0.15">
      <c r="B8649" s="8"/>
    </row>
    <row r="8650" spans="2:2" hidden="1" x14ac:dyDescent="0.15">
      <c r="B8650" s="8"/>
    </row>
    <row r="8651" spans="2:2" hidden="1" x14ac:dyDescent="0.15">
      <c r="B8651" s="8"/>
    </row>
    <row r="8652" spans="2:2" hidden="1" x14ac:dyDescent="0.15">
      <c r="B8652" s="8"/>
    </row>
    <row r="8653" spans="2:2" hidden="1" x14ac:dyDescent="0.15">
      <c r="B8653" s="8"/>
    </row>
    <row r="8654" spans="2:2" hidden="1" x14ac:dyDescent="0.15">
      <c r="B8654" s="8"/>
    </row>
    <row r="8655" spans="2:2" hidden="1" x14ac:dyDescent="0.15">
      <c r="B8655" s="8"/>
    </row>
    <row r="8656" spans="2:2" hidden="1" x14ac:dyDescent="0.15">
      <c r="B8656" s="8"/>
    </row>
    <row r="8657" spans="2:2" hidden="1" x14ac:dyDescent="0.15">
      <c r="B8657" s="8"/>
    </row>
    <row r="8658" spans="2:2" hidden="1" x14ac:dyDescent="0.15">
      <c r="B8658" s="8"/>
    </row>
    <row r="8659" spans="2:2" hidden="1" x14ac:dyDescent="0.15">
      <c r="B8659" s="8"/>
    </row>
    <row r="8660" spans="2:2" hidden="1" x14ac:dyDescent="0.15">
      <c r="B8660" s="8"/>
    </row>
    <row r="8661" spans="2:2" hidden="1" x14ac:dyDescent="0.15">
      <c r="B8661" s="8"/>
    </row>
    <row r="8662" spans="2:2" hidden="1" x14ac:dyDescent="0.15">
      <c r="B8662" s="8"/>
    </row>
    <row r="8663" spans="2:2" hidden="1" x14ac:dyDescent="0.15">
      <c r="B8663" s="8"/>
    </row>
    <row r="8664" spans="2:2" hidden="1" x14ac:dyDescent="0.15">
      <c r="B8664" s="8"/>
    </row>
    <row r="8665" spans="2:2" hidden="1" x14ac:dyDescent="0.15">
      <c r="B8665" s="8"/>
    </row>
    <row r="8666" spans="2:2" hidden="1" x14ac:dyDescent="0.15">
      <c r="B8666" s="8"/>
    </row>
    <row r="8667" spans="2:2" hidden="1" x14ac:dyDescent="0.15">
      <c r="B8667" s="8"/>
    </row>
    <row r="8668" spans="2:2" hidden="1" x14ac:dyDescent="0.15">
      <c r="B8668" s="8"/>
    </row>
    <row r="8669" spans="2:2" hidden="1" x14ac:dyDescent="0.15">
      <c r="B8669" s="8"/>
    </row>
    <row r="8670" spans="2:2" hidden="1" x14ac:dyDescent="0.15">
      <c r="B8670" s="8"/>
    </row>
    <row r="8671" spans="2:2" hidden="1" x14ac:dyDescent="0.15">
      <c r="B8671" s="8"/>
    </row>
    <row r="8672" spans="2:2" hidden="1" x14ac:dyDescent="0.15">
      <c r="B8672" s="8"/>
    </row>
    <row r="8673" spans="2:2" hidden="1" x14ac:dyDescent="0.15">
      <c r="B8673" s="8"/>
    </row>
    <row r="8674" spans="2:2" hidden="1" x14ac:dyDescent="0.15">
      <c r="B8674" s="8"/>
    </row>
    <row r="8675" spans="2:2" hidden="1" x14ac:dyDescent="0.15">
      <c r="B8675" s="8"/>
    </row>
    <row r="8676" spans="2:2" hidden="1" x14ac:dyDescent="0.15">
      <c r="B8676" s="8"/>
    </row>
    <row r="8677" spans="2:2" hidden="1" x14ac:dyDescent="0.15">
      <c r="B8677" s="8"/>
    </row>
    <row r="8678" spans="2:2" hidden="1" x14ac:dyDescent="0.15">
      <c r="B8678" s="8"/>
    </row>
    <row r="8679" spans="2:2" hidden="1" x14ac:dyDescent="0.15">
      <c r="B8679" s="8"/>
    </row>
    <row r="8680" spans="2:2" hidden="1" x14ac:dyDescent="0.15">
      <c r="B8680" s="8"/>
    </row>
    <row r="8681" spans="2:2" hidden="1" x14ac:dyDescent="0.15">
      <c r="B8681" s="8"/>
    </row>
    <row r="8682" spans="2:2" hidden="1" x14ac:dyDescent="0.15">
      <c r="B8682" s="8"/>
    </row>
    <row r="8683" spans="2:2" hidden="1" x14ac:dyDescent="0.15">
      <c r="B8683" s="8"/>
    </row>
    <row r="8684" spans="2:2" hidden="1" x14ac:dyDescent="0.15">
      <c r="B8684" s="8"/>
    </row>
    <row r="8685" spans="2:2" hidden="1" x14ac:dyDescent="0.15">
      <c r="B8685" s="8"/>
    </row>
    <row r="8686" spans="2:2" hidden="1" x14ac:dyDescent="0.15">
      <c r="B8686" s="8"/>
    </row>
    <row r="8687" spans="2:2" hidden="1" x14ac:dyDescent="0.15">
      <c r="B8687" s="8"/>
    </row>
    <row r="8688" spans="2:2" hidden="1" x14ac:dyDescent="0.15">
      <c r="B8688" s="8"/>
    </row>
    <row r="8689" spans="2:2" hidden="1" x14ac:dyDescent="0.15">
      <c r="B8689" s="8"/>
    </row>
    <row r="8690" spans="2:2" hidden="1" x14ac:dyDescent="0.15">
      <c r="B8690" s="8"/>
    </row>
    <row r="8691" spans="2:2" hidden="1" x14ac:dyDescent="0.15">
      <c r="B8691" s="8"/>
    </row>
    <row r="8692" spans="2:2" hidden="1" x14ac:dyDescent="0.15">
      <c r="B8692" s="8"/>
    </row>
    <row r="8693" spans="2:2" hidden="1" x14ac:dyDescent="0.15">
      <c r="B8693" s="8"/>
    </row>
    <row r="8694" spans="2:2" hidden="1" x14ac:dyDescent="0.15">
      <c r="B8694" s="8"/>
    </row>
    <row r="8695" spans="2:2" hidden="1" x14ac:dyDescent="0.15">
      <c r="B8695" s="8"/>
    </row>
    <row r="8696" spans="2:2" hidden="1" x14ac:dyDescent="0.15">
      <c r="B8696" s="8"/>
    </row>
    <row r="8697" spans="2:2" hidden="1" x14ac:dyDescent="0.15">
      <c r="B8697" s="8"/>
    </row>
    <row r="8698" spans="2:2" hidden="1" x14ac:dyDescent="0.15">
      <c r="B8698" s="8"/>
    </row>
    <row r="8699" spans="2:2" hidden="1" x14ac:dyDescent="0.15">
      <c r="B8699" s="8"/>
    </row>
    <row r="8700" spans="2:2" hidden="1" x14ac:dyDescent="0.15">
      <c r="B8700" s="8"/>
    </row>
    <row r="8701" spans="2:2" hidden="1" x14ac:dyDescent="0.15">
      <c r="B8701" s="8"/>
    </row>
    <row r="8702" spans="2:2" hidden="1" x14ac:dyDescent="0.15">
      <c r="B8702" s="8"/>
    </row>
    <row r="8703" spans="2:2" hidden="1" x14ac:dyDescent="0.15">
      <c r="B8703" s="8"/>
    </row>
    <row r="8704" spans="2:2" hidden="1" x14ac:dyDescent="0.15">
      <c r="B8704" s="8"/>
    </row>
    <row r="8705" spans="2:2" hidden="1" x14ac:dyDescent="0.15">
      <c r="B8705" s="8"/>
    </row>
    <row r="8706" spans="2:2" hidden="1" x14ac:dyDescent="0.15">
      <c r="B8706" s="8"/>
    </row>
    <row r="8707" spans="2:2" hidden="1" x14ac:dyDescent="0.15">
      <c r="B8707" s="8"/>
    </row>
    <row r="8708" spans="2:2" hidden="1" x14ac:dyDescent="0.15">
      <c r="B8708" s="8"/>
    </row>
    <row r="8709" spans="2:2" hidden="1" x14ac:dyDescent="0.15">
      <c r="B8709" s="8"/>
    </row>
    <row r="8710" spans="2:2" hidden="1" x14ac:dyDescent="0.15">
      <c r="B8710" s="8"/>
    </row>
    <row r="8711" spans="2:2" hidden="1" x14ac:dyDescent="0.15">
      <c r="B8711" s="8"/>
    </row>
    <row r="8712" spans="2:2" hidden="1" x14ac:dyDescent="0.15">
      <c r="B8712" s="8"/>
    </row>
    <row r="8713" spans="2:2" hidden="1" x14ac:dyDescent="0.15">
      <c r="B8713" s="8"/>
    </row>
    <row r="8714" spans="2:2" hidden="1" x14ac:dyDescent="0.15">
      <c r="B8714" s="8"/>
    </row>
    <row r="8715" spans="2:2" hidden="1" x14ac:dyDescent="0.15">
      <c r="B8715" s="8"/>
    </row>
    <row r="8716" spans="2:2" hidden="1" x14ac:dyDescent="0.15">
      <c r="B8716" s="8"/>
    </row>
    <row r="8717" spans="2:2" hidden="1" x14ac:dyDescent="0.15">
      <c r="B8717" s="8"/>
    </row>
    <row r="8718" spans="2:2" hidden="1" x14ac:dyDescent="0.15">
      <c r="B8718" s="8"/>
    </row>
    <row r="8719" spans="2:2" hidden="1" x14ac:dyDescent="0.15">
      <c r="B8719" s="8"/>
    </row>
    <row r="8720" spans="2:2" hidden="1" x14ac:dyDescent="0.15">
      <c r="B8720" s="8"/>
    </row>
    <row r="8721" spans="2:2" hidden="1" x14ac:dyDescent="0.15">
      <c r="B8721" s="8"/>
    </row>
    <row r="8722" spans="2:2" hidden="1" x14ac:dyDescent="0.15">
      <c r="B8722" s="8"/>
    </row>
    <row r="8723" spans="2:2" hidden="1" x14ac:dyDescent="0.15">
      <c r="B8723" s="8"/>
    </row>
    <row r="8724" spans="2:2" hidden="1" x14ac:dyDescent="0.15">
      <c r="B8724" s="8"/>
    </row>
    <row r="8725" spans="2:2" hidden="1" x14ac:dyDescent="0.15">
      <c r="B8725" s="8"/>
    </row>
    <row r="8726" spans="2:2" hidden="1" x14ac:dyDescent="0.15">
      <c r="B8726" s="8"/>
    </row>
    <row r="8727" spans="2:2" hidden="1" x14ac:dyDescent="0.15">
      <c r="B8727" s="8"/>
    </row>
    <row r="8728" spans="2:2" hidden="1" x14ac:dyDescent="0.15">
      <c r="B8728" s="8"/>
    </row>
    <row r="8729" spans="2:2" hidden="1" x14ac:dyDescent="0.15">
      <c r="B8729" s="8"/>
    </row>
    <row r="8730" spans="2:2" hidden="1" x14ac:dyDescent="0.15">
      <c r="B8730" s="8"/>
    </row>
    <row r="8731" spans="2:2" hidden="1" x14ac:dyDescent="0.15">
      <c r="B8731" s="8"/>
    </row>
    <row r="8732" spans="2:2" hidden="1" x14ac:dyDescent="0.15">
      <c r="B8732" s="8"/>
    </row>
    <row r="8733" spans="2:2" hidden="1" x14ac:dyDescent="0.15">
      <c r="B8733" s="8"/>
    </row>
    <row r="8734" spans="2:2" hidden="1" x14ac:dyDescent="0.15">
      <c r="B8734" s="8"/>
    </row>
    <row r="8735" spans="2:2" hidden="1" x14ac:dyDescent="0.15">
      <c r="B8735" s="8"/>
    </row>
    <row r="8736" spans="2:2" hidden="1" x14ac:dyDescent="0.15">
      <c r="B8736" s="8"/>
    </row>
    <row r="8737" spans="2:2" hidden="1" x14ac:dyDescent="0.15">
      <c r="B8737" s="8"/>
    </row>
    <row r="8738" spans="2:2" hidden="1" x14ac:dyDescent="0.15">
      <c r="B8738" s="8"/>
    </row>
    <row r="8739" spans="2:2" hidden="1" x14ac:dyDescent="0.15">
      <c r="B8739" s="8"/>
    </row>
    <row r="8740" spans="2:2" hidden="1" x14ac:dyDescent="0.15">
      <c r="B8740" s="8"/>
    </row>
    <row r="8741" spans="2:2" hidden="1" x14ac:dyDescent="0.15">
      <c r="B8741" s="8"/>
    </row>
    <row r="8742" spans="2:2" hidden="1" x14ac:dyDescent="0.15">
      <c r="B8742" s="8"/>
    </row>
    <row r="8743" spans="2:2" hidden="1" x14ac:dyDescent="0.15">
      <c r="B8743" s="8"/>
    </row>
    <row r="8744" spans="2:2" hidden="1" x14ac:dyDescent="0.15">
      <c r="B8744" s="8"/>
    </row>
    <row r="8745" spans="2:2" hidden="1" x14ac:dyDescent="0.15">
      <c r="B8745" s="8"/>
    </row>
    <row r="8746" spans="2:2" hidden="1" x14ac:dyDescent="0.15">
      <c r="B8746" s="8"/>
    </row>
    <row r="8747" spans="2:2" hidden="1" x14ac:dyDescent="0.15">
      <c r="B8747" s="8"/>
    </row>
    <row r="8748" spans="2:2" hidden="1" x14ac:dyDescent="0.15">
      <c r="B8748" s="8"/>
    </row>
    <row r="8749" spans="2:2" hidden="1" x14ac:dyDescent="0.15">
      <c r="B8749" s="8"/>
    </row>
    <row r="8750" spans="2:2" hidden="1" x14ac:dyDescent="0.15">
      <c r="B8750" s="8"/>
    </row>
    <row r="8751" spans="2:2" hidden="1" x14ac:dyDescent="0.15">
      <c r="B8751" s="8"/>
    </row>
    <row r="8752" spans="2:2" hidden="1" x14ac:dyDescent="0.15">
      <c r="B8752" s="8"/>
    </row>
    <row r="8753" spans="2:2" hidden="1" x14ac:dyDescent="0.15">
      <c r="B8753" s="8"/>
    </row>
    <row r="8754" spans="2:2" hidden="1" x14ac:dyDescent="0.15">
      <c r="B8754" s="8"/>
    </row>
    <row r="8755" spans="2:2" hidden="1" x14ac:dyDescent="0.15">
      <c r="B8755" s="8"/>
    </row>
    <row r="8756" spans="2:2" hidden="1" x14ac:dyDescent="0.15">
      <c r="B8756" s="8"/>
    </row>
    <row r="8757" spans="2:2" hidden="1" x14ac:dyDescent="0.15">
      <c r="B8757" s="8"/>
    </row>
    <row r="8758" spans="2:2" hidden="1" x14ac:dyDescent="0.15">
      <c r="B8758" s="8"/>
    </row>
    <row r="8759" spans="2:2" hidden="1" x14ac:dyDescent="0.15">
      <c r="B8759" s="8"/>
    </row>
    <row r="8760" spans="2:2" hidden="1" x14ac:dyDescent="0.15">
      <c r="B8760" s="8"/>
    </row>
    <row r="8761" spans="2:2" hidden="1" x14ac:dyDescent="0.15">
      <c r="B8761" s="8"/>
    </row>
    <row r="8762" spans="2:2" hidden="1" x14ac:dyDescent="0.15">
      <c r="B8762" s="8"/>
    </row>
    <row r="8763" spans="2:2" hidden="1" x14ac:dyDescent="0.15">
      <c r="B8763" s="8"/>
    </row>
    <row r="8764" spans="2:2" hidden="1" x14ac:dyDescent="0.15">
      <c r="B8764" s="8"/>
    </row>
    <row r="8765" spans="2:2" hidden="1" x14ac:dyDescent="0.15">
      <c r="B8765" s="8"/>
    </row>
    <row r="8766" spans="2:2" hidden="1" x14ac:dyDescent="0.15">
      <c r="B8766" s="8"/>
    </row>
    <row r="8767" spans="2:2" hidden="1" x14ac:dyDescent="0.15">
      <c r="B8767" s="8"/>
    </row>
    <row r="8768" spans="2:2" hidden="1" x14ac:dyDescent="0.15">
      <c r="B8768" s="8"/>
    </row>
    <row r="8769" spans="2:2" hidden="1" x14ac:dyDescent="0.15">
      <c r="B8769" s="8"/>
    </row>
    <row r="8770" spans="2:2" hidden="1" x14ac:dyDescent="0.15">
      <c r="B8770" s="8"/>
    </row>
    <row r="8771" spans="2:2" hidden="1" x14ac:dyDescent="0.15">
      <c r="B8771" s="8"/>
    </row>
    <row r="8772" spans="2:2" hidden="1" x14ac:dyDescent="0.15">
      <c r="B8772" s="8"/>
    </row>
    <row r="8773" spans="2:2" hidden="1" x14ac:dyDescent="0.15">
      <c r="B8773" s="8"/>
    </row>
    <row r="8774" spans="2:2" hidden="1" x14ac:dyDescent="0.15">
      <c r="B8774" s="8"/>
    </row>
    <row r="8775" spans="2:2" hidden="1" x14ac:dyDescent="0.15">
      <c r="B8775" s="8"/>
    </row>
    <row r="8776" spans="2:2" hidden="1" x14ac:dyDescent="0.15">
      <c r="B8776" s="8"/>
    </row>
    <row r="8777" spans="2:2" hidden="1" x14ac:dyDescent="0.15">
      <c r="B8777" s="8"/>
    </row>
    <row r="8778" spans="2:2" hidden="1" x14ac:dyDescent="0.15">
      <c r="B8778" s="8"/>
    </row>
    <row r="8779" spans="2:2" hidden="1" x14ac:dyDescent="0.15">
      <c r="B8779" s="8"/>
    </row>
    <row r="8780" spans="2:2" hidden="1" x14ac:dyDescent="0.15">
      <c r="B8780" s="8"/>
    </row>
    <row r="8781" spans="2:2" hidden="1" x14ac:dyDescent="0.15">
      <c r="B8781" s="8"/>
    </row>
    <row r="8782" spans="2:2" hidden="1" x14ac:dyDescent="0.15">
      <c r="B8782" s="8"/>
    </row>
    <row r="8783" spans="2:2" hidden="1" x14ac:dyDescent="0.15">
      <c r="B8783" s="8"/>
    </row>
    <row r="8784" spans="2:2" hidden="1" x14ac:dyDescent="0.15">
      <c r="B8784" s="8"/>
    </row>
    <row r="8785" spans="2:2" hidden="1" x14ac:dyDescent="0.15">
      <c r="B8785" s="8"/>
    </row>
    <row r="8786" spans="2:2" hidden="1" x14ac:dyDescent="0.15">
      <c r="B8786" s="8"/>
    </row>
    <row r="8787" spans="2:2" hidden="1" x14ac:dyDescent="0.15">
      <c r="B8787" s="8"/>
    </row>
    <row r="8788" spans="2:2" hidden="1" x14ac:dyDescent="0.15">
      <c r="B8788" s="8"/>
    </row>
    <row r="8789" spans="2:2" hidden="1" x14ac:dyDescent="0.15">
      <c r="B8789" s="8"/>
    </row>
    <row r="8790" spans="2:2" hidden="1" x14ac:dyDescent="0.15">
      <c r="B8790" s="8"/>
    </row>
    <row r="8791" spans="2:2" hidden="1" x14ac:dyDescent="0.15">
      <c r="B8791" s="8"/>
    </row>
    <row r="8792" spans="2:2" hidden="1" x14ac:dyDescent="0.15">
      <c r="B8792" s="8"/>
    </row>
    <row r="8793" spans="2:2" hidden="1" x14ac:dyDescent="0.15">
      <c r="B8793" s="8"/>
    </row>
    <row r="8794" spans="2:2" hidden="1" x14ac:dyDescent="0.15">
      <c r="B8794" s="8"/>
    </row>
    <row r="8795" spans="2:2" hidden="1" x14ac:dyDescent="0.15">
      <c r="B8795" s="8"/>
    </row>
    <row r="8796" spans="2:2" hidden="1" x14ac:dyDescent="0.15">
      <c r="B8796" s="8"/>
    </row>
    <row r="8797" spans="2:2" hidden="1" x14ac:dyDescent="0.15">
      <c r="B8797" s="8"/>
    </row>
    <row r="8798" spans="2:2" hidden="1" x14ac:dyDescent="0.15">
      <c r="B8798" s="8"/>
    </row>
    <row r="8799" spans="2:2" hidden="1" x14ac:dyDescent="0.15">
      <c r="B8799" s="8"/>
    </row>
    <row r="8800" spans="2:2" hidden="1" x14ac:dyDescent="0.15">
      <c r="B8800" s="8"/>
    </row>
    <row r="8801" spans="2:2" hidden="1" x14ac:dyDescent="0.15">
      <c r="B8801" s="8"/>
    </row>
    <row r="8802" spans="2:2" hidden="1" x14ac:dyDescent="0.15">
      <c r="B8802" s="8"/>
    </row>
    <row r="8803" spans="2:2" hidden="1" x14ac:dyDescent="0.15">
      <c r="B8803" s="8"/>
    </row>
    <row r="8804" spans="2:2" hidden="1" x14ac:dyDescent="0.15">
      <c r="B8804" s="8"/>
    </row>
    <row r="8805" spans="2:2" hidden="1" x14ac:dyDescent="0.15">
      <c r="B8805" s="8"/>
    </row>
    <row r="8806" spans="2:2" hidden="1" x14ac:dyDescent="0.15">
      <c r="B8806" s="8"/>
    </row>
    <row r="8807" spans="2:2" hidden="1" x14ac:dyDescent="0.15">
      <c r="B8807" s="8"/>
    </row>
    <row r="8808" spans="2:2" hidden="1" x14ac:dyDescent="0.15">
      <c r="B8808" s="8"/>
    </row>
    <row r="8809" spans="2:2" hidden="1" x14ac:dyDescent="0.15">
      <c r="B8809" s="8"/>
    </row>
    <row r="8810" spans="2:2" hidden="1" x14ac:dyDescent="0.15">
      <c r="B8810" s="8"/>
    </row>
    <row r="8811" spans="2:2" hidden="1" x14ac:dyDescent="0.15">
      <c r="B8811" s="8"/>
    </row>
    <row r="8812" spans="2:2" hidden="1" x14ac:dyDescent="0.15">
      <c r="B8812" s="8"/>
    </row>
    <row r="8813" spans="2:2" hidden="1" x14ac:dyDescent="0.15">
      <c r="B8813" s="8"/>
    </row>
    <row r="8814" spans="2:2" hidden="1" x14ac:dyDescent="0.15">
      <c r="B8814" s="8"/>
    </row>
    <row r="8815" spans="2:2" hidden="1" x14ac:dyDescent="0.15">
      <c r="B8815" s="8"/>
    </row>
    <row r="8816" spans="2:2" hidden="1" x14ac:dyDescent="0.15">
      <c r="B8816" s="8"/>
    </row>
    <row r="8817" spans="2:2" hidden="1" x14ac:dyDescent="0.15">
      <c r="B8817" s="8"/>
    </row>
    <row r="8818" spans="2:2" hidden="1" x14ac:dyDescent="0.15">
      <c r="B8818" s="8"/>
    </row>
    <row r="8819" spans="2:2" hidden="1" x14ac:dyDescent="0.15">
      <c r="B8819" s="8"/>
    </row>
    <row r="8820" spans="2:2" hidden="1" x14ac:dyDescent="0.15">
      <c r="B8820" s="8"/>
    </row>
    <row r="8821" spans="2:2" hidden="1" x14ac:dyDescent="0.15">
      <c r="B8821" s="8"/>
    </row>
    <row r="8822" spans="2:2" hidden="1" x14ac:dyDescent="0.15">
      <c r="B8822" s="8"/>
    </row>
    <row r="8823" spans="2:2" hidden="1" x14ac:dyDescent="0.15">
      <c r="B8823" s="8"/>
    </row>
    <row r="8824" spans="2:2" hidden="1" x14ac:dyDescent="0.15">
      <c r="B8824" s="8"/>
    </row>
    <row r="8825" spans="2:2" hidden="1" x14ac:dyDescent="0.15">
      <c r="B8825" s="8"/>
    </row>
    <row r="8826" spans="2:2" hidden="1" x14ac:dyDescent="0.15">
      <c r="B8826" s="8"/>
    </row>
    <row r="8827" spans="2:2" hidden="1" x14ac:dyDescent="0.15">
      <c r="B8827" s="8"/>
    </row>
    <row r="8828" spans="2:2" hidden="1" x14ac:dyDescent="0.15">
      <c r="B8828" s="8"/>
    </row>
    <row r="8829" spans="2:2" hidden="1" x14ac:dyDescent="0.15">
      <c r="B8829" s="8"/>
    </row>
    <row r="8830" spans="2:2" hidden="1" x14ac:dyDescent="0.15">
      <c r="B8830" s="8"/>
    </row>
    <row r="8831" spans="2:2" hidden="1" x14ac:dyDescent="0.15">
      <c r="B8831" s="8"/>
    </row>
    <row r="8832" spans="2:2" hidden="1" x14ac:dyDescent="0.15">
      <c r="B8832" s="8"/>
    </row>
    <row r="8833" spans="2:2" hidden="1" x14ac:dyDescent="0.15">
      <c r="B8833" s="8"/>
    </row>
    <row r="8834" spans="2:2" hidden="1" x14ac:dyDescent="0.15">
      <c r="B8834" s="8"/>
    </row>
    <row r="8835" spans="2:2" hidden="1" x14ac:dyDescent="0.15">
      <c r="B8835" s="8"/>
    </row>
    <row r="8836" spans="2:2" hidden="1" x14ac:dyDescent="0.15">
      <c r="B8836" s="8"/>
    </row>
    <row r="8837" spans="2:2" hidden="1" x14ac:dyDescent="0.15">
      <c r="B8837" s="8"/>
    </row>
    <row r="8838" spans="2:2" hidden="1" x14ac:dyDescent="0.15">
      <c r="B8838" s="8"/>
    </row>
    <row r="8839" spans="2:2" hidden="1" x14ac:dyDescent="0.15">
      <c r="B8839" s="8"/>
    </row>
    <row r="8840" spans="2:2" hidden="1" x14ac:dyDescent="0.15">
      <c r="B8840" s="8"/>
    </row>
    <row r="8841" spans="2:2" hidden="1" x14ac:dyDescent="0.15">
      <c r="B8841" s="8"/>
    </row>
    <row r="8842" spans="2:2" hidden="1" x14ac:dyDescent="0.15">
      <c r="B8842" s="8"/>
    </row>
    <row r="8843" spans="2:2" hidden="1" x14ac:dyDescent="0.15">
      <c r="B8843" s="8"/>
    </row>
    <row r="8844" spans="2:2" hidden="1" x14ac:dyDescent="0.15">
      <c r="B8844" s="8"/>
    </row>
    <row r="8845" spans="2:2" hidden="1" x14ac:dyDescent="0.15">
      <c r="B8845" s="8"/>
    </row>
    <row r="8846" spans="2:2" hidden="1" x14ac:dyDescent="0.15">
      <c r="B8846" s="8"/>
    </row>
    <row r="8847" spans="2:2" hidden="1" x14ac:dyDescent="0.15">
      <c r="B8847" s="8"/>
    </row>
    <row r="8848" spans="2:2" hidden="1" x14ac:dyDescent="0.15">
      <c r="B8848" s="8"/>
    </row>
    <row r="8849" spans="2:2" hidden="1" x14ac:dyDescent="0.15">
      <c r="B8849" s="8"/>
    </row>
    <row r="8850" spans="2:2" hidden="1" x14ac:dyDescent="0.15">
      <c r="B8850" s="8"/>
    </row>
    <row r="8851" spans="2:2" hidden="1" x14ac:dyDescent="0.15">
      <c r="B8851" s="8"/>
    </row>
    <row r="8852" spans="2:2" hidden="1" x14ac:dyDescent="0.15">
      <c r="B8852" s="8"/>
    </row>
    <row r="8853" spans="2:2" hidden="1" x14ac:dyDescent="0.15">
      <c r="B8853" s="8"/>
    </row>
    <row r="8854" spans="2:2" hidden="1" x14ac:dyDescent="0.15">
      <c r="B8854" s="8"/>
    </row>
    <row r="8855" spans="2:2" hidden="1" x14ac:dyDescent="0.15">
      <c r="B8855" s="8"/>
    </row>
    <row r="8856" spans="2:2" hidden="1" x14ac:dyDescent="0.15">
      <c r="B8856" s="8"/>
    </row>
    <row r="8857" spans="2:2" hidden="1" x14ac:dyDescent="0.15">
      <c r="B8857" s="8"/>
    </row>
    <row r="8858" spans="2:2" hidden="1" x14ac:dyDescent="0.15">
      <c r="B8858" s="8"/>
    </row>
    <row r="8859" spans="2:2" hidden="1" x14ac:dyDescent="0.15">
      <c r="B8859" s="8"/>
    </row>
    <row r="8860" spans="2:2" hidden="1" x14ac:dyDescent="0.15">
      <c r="B8860" s="8"/>
    </row>
    <row r="8861" spans="2:2" hidden="1" x14ac:dyDescent="0.15">
      <c r="B8861" s="8"/>
    </row>
    <row r="8862" spans="2:2" hidden="1" x14ac:dyDescent="0.15">
      <c r="B8862" s="8"/>
    </row>
    <row r="8863" spans="2:2" hidden="1" x14ac:dyDescent="0.15">
      <c r="B8863" s="8"/>
    </row>
    <row r="8864" spans="2:2" hidden="1" x14ac:dyDescent="0.15">
      <c r="B8864" s="8"/>
    </row>
    <row r="8865" spans="2:2" hidden="1" x14ac:dyDescent="0.15">
      <c r="B8865" s="8"/>
    </row>
    <row r="8866" spans="2:2" hidden="1" x14ac:dyDescent="0.15">
      <c r="B8866" s="8"/>
    </row>
    <row r="8867" spans="2:2" hidden="1" x14ac:dyDescent="0.15">
      <c r="B8867" s="8"/>
    </row>
    <row r="8868" spans="2:2" hidden="1" x14ac:dyDescent="0.15">
      <c r="B8868" s="8"/>
    </row>
    <row r="8869" spans="2:2" hidden="1" x14ac:dyDescent="0.15">
      <c r="B8869" s="8"/>
    </row>
    <row r="8870" spans="2:2" hidden="1" x14ac:dyDescent="0.15">
      <c r="B8870" s="8"/>
    </row>
    <row r="8871" spans="2:2" hidden="1" x14ac:dyDescent="0.15">
      <c r="B8871" s="8"/>
    </row>
    <row r="8872" spans="2:2" hidden="1" x14ac:dyDescent="0.15">
      <c r="B8872" s="8"/>
    </row>
    <row r="8873" spans="2:2" hidden="1" x14ac:dyDescent="0.15">
      <c r="B8873" s="8"/>
    </row>
    <row r="8874" spans="2:2" hidden="1" x14ac:dyDescent="0.15">
      <c r="B8874" s="8"/>
    </row>
    <row r="8875" spans="2:2" hidden="1" x14ac:dyDescent="0.15">
      <c r="B8875" s="8"/>
    </row>
    <row r="8876" spans="2:2" hidden="1" x14ac:dyDescent="0.15">
      <c r="B8876" s="8"/>
    </row>
    <row r="8877" spans="2:2" hidden="1" x14ac:dyDescent="0.15">
      <c r="B8877" s="8"/>
    </row>
    <row r="8878" spans="2:2" hidden="1" x14ac:dyDescent="0.15">
      <c r="B8878" s="8"/>
    </row>
    <row r="8879" spans="2:2" hidden="1" x14ac:dyDescent="0.15">
      <c r="B8879" s="8"/>
    </row>
    <row r="8880" spans="2:2" hidden="1" x14ac:dyDescent="0.15">
      <c r="B8880" s="8"/>
    </row>
    <row r="8881" spans="2:2" hidden="1" x14ac:dyDescent="0.15">
      <c r="B8881" s="8"/>
    </row>
    <row r="8882" spans="2:2" hidden="1" x14ac:dyDescent="0.15">
      <c r="B8882" s="8"/>
    </row>
    <row r="8883" spans="2:2" hidden="1" x14ac:dyDescent="0.15">
      <c r="B8883" s="8"/>
    </row>
    <row r="8884" spans="2:2" hidden="1" x14ac:dyDescent="0.15">
      <c r="B8884" s="8"/>
    </row>
    <row r="8885" spans="2:2" hidden="1" x14ac:dyDescent="0.15">
      <c r="B8885" s="8"/>
    </row>
    <row r="8886" spans="2:2" hidden="1" x14ac:dyDescent="0.15">
      <c r="B8886" s="8"/>
    </row>
    <row r="8887" spans="2:2" hidden="1" x14ac:dyDescent="0.15">
      <c r="B8887" s="8"/>
    </row>
    <row r="8888" spans="2:2" hidden="1" x14ac:dyDescent="0.15">
      <c r="B8888" s="8"/>
    </row>
    <row r="8889" spans="2:2" hidden="1" x14ac:dyDescent="0.15">
      <c r="B8889" s="8"/>
    </row>
    <row r="8890" spans="2:2" hidden="1" x14ac:dyDescent="0.15">
      <c r="B8890" s="8"/>
    </row>
    <row r="8891" spans="2:2" hidden="1" x14ac:dyDescent="0.15">
      <c r="B8891" s="8"/>
    </row>
    <row r="8892" spans="2:2" hidden="1" x14ac:dyDescent="0.15">
      <c r="B8892" s="8"/>
    </row>
    <row r="8893" spans="2:2" hidden="1" x14ac:dyDescent="0.15">
      <c r="B8893" s="8"/>
    </row>
    <row r="8894" spans="2:2" hidden="1" x14ac:dyDescent="0.15">
      <c r="B8894" s="8"/>
    </row>
    <row r="8895" spans="2:2" hidden="1" x14ac:dyDescent="0.15">
      <c r="B8895" s="8"/>
    </row>
    <row r="8896" spans="2:2" hidden="1" x14ac:dyDescent="0.15">
      <c r="B8896" s="8"/>
    </row>
    <row r="8897" spans="2:2" hidden="1" x14ac:dyDescent="0.15">
      <c r="B8897" s="8"/>
    </row>
    <row r="8898" spans="2:2" hidden="1" x14ac:dyDescent="0.15">
      <c r="B8898" s="8"/>
    </row>
    <row r="8899" spans="2:2" hidden="1" x14ac:dyDescent="0.15">
      <c r="B8899" s="8"/>
    </row>
    <row r="8900" spans="2:2" hidden="1" x14ac:dyDescent="0.15">
      <c r="B8900" s="8"/>
    </row>
    <row r="8901" spans="2:2" hidden="1" x14ac:dyDescent="0.15">
      <c r="B8901" s="8"/>
    </row>
    <row r="8902" spans="2:2" hidden="1" x14ac:dyDescent="0.15">
      <c r="B8902" s="8"/>
    </row>
    <row r="8903" spans="2:2" hidden="1" x14ac:dyDescent="0.15">
      <c r="B8903" s="8"/>
    </row>
    <row r="8904" spans="2:2" hidden="1" x14ac:dyDescent="0.15">
      <c r="B8904" s="8"/>
    </row>
    <row r="8905" spans="2:2" hidden="1" x14ac:dyDescent="0.15">
      <c r="B8905" s="8"/>
    </row>
    <row r="8906" spans="2:2" hidden="1" x14ac:dyDescent="0.15">
      <c r="B8906" s="8"/>
    </row>
    <row r="8907" spans="2:2" hidden="1" x14ac:dyDescent="0.15">
      <c r="B8907" s="8"/>
    </row>
    <row r="8908" spans="2:2" hidden="1" x14ac:dyDescent="0.15">
      <c r="B8908" s="8"/>
    </row>
    <row r="8909" spans="2:2" hidden="1" x14ac:dyDescent="0.15">
      <c r="B8909" s="8"/>
    </row>
    <row r="8910" spans="2:2" hidden="1" x14ac:dyDescent="0.15">
      <c r="B8910" s="8"/>
    </row>
    <row r="8911" spans="2:2" hidden="1" x14ac:dyDescent="0.15">
      <c r="B8911" s="8"/>
    </row>
    <row r="8912" spans="2:2" hidden="1" x14ac:dyDescent="0.15">
      <c r="B8912" s="8"/>
    </row>
    <row r="8913" spans="2:2" hidden="1" x14ac:dyDescent="0.15">
      <c r="B8913" s="8"/>
    </row>
    <row r="8914" spans="2:2" hidden="1" x14ac:dyDescent="0.15">
      <c r="B8914" s="8"/>
    </row>
    <row r="8915" spans="2:2" hidden="1" x14ac:dyDescent="0.15">
      <c r="B8915" s="8"/>
    </row>
    <row r="8916" spans="2:2" hidden="1" x14ac:dyDescent="0.15">
      <c r="B8916" s="8"/>
    </row>
    <row r="8917" spans="2:2" hidden="1" x14ac:dyDescent="0.15">
      <c r="B8917" s="8"/>
    </row>
    <row r="8918" spans="2:2" hidden="1" x14ac:dyDescent="0.15">
      <c r="B8918" s="8"/>
    </row>
    <row r="8919" spans="2:2" hidden="1" x14ac:dyDescent="0.15">
      <c r="B8919" s="8"/>
    </row>
    <row r="8920" spans="2:2" hidden="1" x14ac:dyDescent="0.15">
      <c r="B8920" s="8"/>
    </row>
    <row r="8921" spans="2:2" hidden="1" x14ac:dyDescent="0.15">
      <c r="B8921" s="8"/>
    </row>
    <row r="8922" spans="2:2" hidden="1" x14ac:dyDescent="0.15">
      <c r="B8922" s="8"/>
    </row>
    <row r="8923" spans="2:2" hidden="1" x14ac:dyDescent="0.15">
      <c r="B8923" s="8"/>
    </row>
    <row r="8924" spans="2:2" hidden="1" x14ac:dyDescent="0.15">
      <c r="B8924" s="8"/>
    </row>
    <row r="8925" spans="2:2" hidden="1" x14ac:dyDescent="0.15">
      <c r="B8925" s="8"/>
    </row>
    <row r="8926" spans="2:2" hidden="1" x14ac:dyDescent="0.15">
      <c r="B8926" s="8"/>
    </row>
    <row r="8927" spans="2:2" hidden="1" x14ac:dyDescent="0.15">
      <c r="B8927" s="8"/>
    </row>
    <row r="8928" spans="2:2" hidden="1" x14ac:dyDescent="0.15">
      <c r="B8928" s="8"/>
    </row>
    <row r="8929" spans="2:2" hidden="1" x14ac:dyDescent="0.15">
      <c r="B8929" s="8"/>
    </row>
    <row r="8930" spans="2:2" hidden="1" x14ac:dyDescent="0.15">
      <c r="B8930" s="8"/>
    </row>
    <row r="8931" spans="2:2" hidden="1" x14ac:dyDescent="0.15">
      <c r="B8931" s="8"/>
    </row>
    <row r="8932" spans="2:2" hidden="1" x14ac:dyDescent="0.15">
      <c r="B8932" s="8"/>
    </row>
    <row r="8933" spans="2:2" hidden="1" x14ac:dyDescent="0.15">
      <c r="B8933" s="8"/>
    </row>
    <row r="8934" spans="2:2" hidden="1" x14ac:dyDescent="0.15">
      <c r="B8934" s="8"/>
    </row>
    <row r="8935" spans="2:2" hidden="1" x14ac:dyDescent="0.15">
      <c r="B8935" s="8"/>
    </row>
    <row r="8936" spans="2:2" hidden="1" x14ac:dyDescent="0.15">
      <c r="B8936" s="8"/>
    </row>
    <row r="8937" spans="2:2" hidden="1" x14ac:dyDescent="0.15">
      <c r="B8937" s="8"/>
    </row>
    <row r="8938" spans="2:2" hidden="1" x14ac:dyDescent="0.15">
      <c r="B8938" s="8"/>
    </row>
    <row r="8939" spans="2:2" hidden="1" x14ac:dyDescent="0.15">
      <c r="B8939" s="8"/>
    </row>
    <row r="8940" spans="2:2" hidden="1" x14ac:dyDescent="0.15">
      <c r="B8940" s="8"/>
    </row>
    <row r="8941" spans="2:2" hidden="1" x14ac:dyDescent="0.15">
      <c r="B8941" s="8"/>
    </row>
    <row r="8942" spans="2:2" hidden="1" x14ac:dyDescent="0.15">
      <c r="B8942" s="8"/>
    </row>
    <row r="8943" spans="2:2" hidden="1" x14ac:dyDescent="0.15">
      <c r="B8943" s="8"/>
    </row>
    <row r="8944" spans="2:2" hidden="1" x14ac:dyDescent="0.15">
      <c r="B8944" s="8"/>
    </row>
    <row r="8945" spans="2:2" hidden="1" x14ac:dyDescent="0.15">
      <c r="B8945" s="8"/>
    </row>
    <row r="8946" spans="2:2" hidden="1" x14ac:dyDescent="0.15">
      <c r="B8946" s="8"/>
    </row>
    <row r="8947" spans="2:2" hidden="1" x14ac:dyDescent="0.15">
      <c r="B8947" s="8"/>
    </row>
    <row r="8948" spans="2:2" hidden="1" x14ac:dyDescent="0.15">
      <c r="B8948" s="8"/>
    </row>
    <row r="8949" spans="2:2" hidden="1" x14ac:dyDescent="0.15">
      <c r="B8949" s="8"/>
    </row>
    <row r="8950" spans="2:2" hidden="1" x14ac:dyDescent="0.15">
      <c r="B8950" s="8"/>
    </row>
    <row r="8951" spans="2:2" hidden="1" x14ac:dyDescent="0.15">
      <c r="B8951" s="8"/>
    </row>
    <row r="8952" spans="2:2" hidden="1" x14ac:dyDescent="0.15">
      <c r="B8952" s="8"/>
    </row>
    <row r="8953" spans="2:2" hidden="1" x14ac:dyDescent="0.15">
      <c r="B8953" s="8"/>
    </row>
    <row r="8954" spans="2:2" hidden="1" x14ac:dyDescent="0.15">
      <c r="B8954" s="8"/>
    </row>
    <row r="8955" spans="2:2" hidden="1" x14ac:dyDescent="0.15">
      <c r="B8955" s="8"/>
    </row>
    <row r="8956" spans="2:2" hidden="1" x14ac:dyDescent="0.15">
      <c r="B8956" s="8"/>
    </row>
    <row r="8957" spans="2:2" hidden="1" x14ac:dyDescent="0.15">
      <c r="B8957" s="8"/>
    </row>
    <row r="8958" spans="2:2" hidden="1" x14ac:dyDescent="0.15">
      <c r="B8958" s="8"/>
    </row>
    <row r="8959" spans="2:2" hidden="1" x14ac:dyDescent="0.15">
      <c r="B8959" s="8"/>
    </row>
    <row r="8960" spans="2:2" hidden="1" x14ac:dyDescent="0.15">
      <c r="B8960" s="8"/>
    </row>
    <row r="8961" spans="2:2" hidden="1" x14ac:dyDescent="0.15">
      <c r="B8961" s="8"/>
    </row>
    <row r="8962" spans="2:2" hidden="1" x14ac:dyDescent="0.15">
      <c r="B8962" s="8"/>
    </row>
    <row r="8963" spans="2:2" hidden="1" x14ac:dyDescent="0.15">
      <c r="B8963" s="8"/>
    </row>
    <row r="8964" spans="2:2" hidden="1" x14ac:dyDescent="0.15">
      <c r="B8964" s="8"/>
    </row>
    <row r="8965" spans="2:2" hidden="1" x14ac:dyDescent="0.15">
      <c r="B8965" s="8"/>
    </row>
    <row r="8966" spans="2:2" hidden="1" x14ac:dyDescent="0.15">
      <c r="B8966" s="8"/>
    </row>
    <row r="8967" spans="2:2" hidden="1" x14ac:dyDescent="0.15">
      <c r="B8967" s="8"/>
    </row>
    <row r="8968" spans="2:2" hidden="1" x14ac:dyDescent="0.15">
      <c r="B8968" s="8"/>
    </row>
    <row r="8969" spans="2:2" hidden="1" x14ac:dyDescent="0.15">
      <c r="B8969" s="8"/>
    </row>
    <row r="8970" spans="2:2" hidden="1" x14ac:dyDescent="0.15">
      <c r="B8970" s="8"/>
    </row>
    <row r="8971" spans="2:2" hidden="1" x14ac:dyDescent="0.15">
      <c r="B8971" s="8"/>
    </row>
    <row r="8972" spans="2:2" hidden="1" x14ac:dyDescent="0.15">
      <c r="B8972" s="8"/>
    </row>
    <row r="8973" spans="2:2" hidden="1" x14ac:dyDescent="0.15">
      <c r="B8973" s="8"/>
    </row>
    <row r="8974" spans="2:2" hidden="1" x14ac:dyDescent="0.15">
      <c r="B8974" s="8"/>
    </row>
    <row r="8975" spans="2:2" hidden="1" x14ac:dyDescent="0.15">
      <c r="B8975" s="8"/>
    </row>
    <row r="8976" spans="2:2" hidden="1" x14ac:dyDescent="0.15">
      <c r="B8976" s="8"/>
    </row>
    <row r="8977" spans="2:2" hidden="1" x14ac:dyDescent="0.15">
      <c r="B8977" s="8"/>
    </row>
    <row r="8978" spans="2:2" hidden="1" x14ac:dyDescent="0.15">
      <c r="B8978" s="8"/>
    </row>
    <row r="8979" spans="2:2" hidden="1" x14ac:dyDescent="0.15">
      <c r="B8979" s="8"/>
    </row>
    <row r="8980" spans="2:2" hidden="1" x14ac:dyDescent="0.15">
      <c r="B8980" s="8"/>
    </row>
    <row r="8981" spans="2:2" hidden="1" x14ac:dyDescent="0.15">
      <c r="B8981" s="8"/>
    </row>
    <row r="8982" spans="2:2" hidden="1" x14ac:dyDescent="0.15">
      <c r="B8982" s="8"/>
    </row>
    <row r="8983" spans="2:2" hidden="1" x14ac:dyDescent="0.15">
      <c r="B8983" s="8"/>
    </row>
    <row r="8984" spans="2:2" hidden="1" x14ac:dyDescent="0.15">
      <c r="B8984" s="8"/>
    </row>
    <row r="8985" spans="2:2" hidden="1" x14ac:dyDescent="0.15">
      <c r="B8985" s="8"/>
    </row>
    <row r="8986" spans="2:2" hidden="1" x14ac:dyDescent="0.15">
      <c r="B8986" s="8"/>
    </row>
    <row r="8987" spans="2:2" hidden="1" x14ac:dyDescent="0.15">
      <c r="B8987" s="8"/>
    </row>
    <row r="8988" spans="2:2" hidden="1" x14ac:dyDescent="0.15">
      <c r="B8988" s="8"/>
    </row>
    <row r="8989" spans="2:2" hidden="1" x14ac:dyDescent="0.15">
      <c r="B8989" s="8"/>
    </row>
    <row r="8990" spans="2:2" hidden="1" x14ac:dyDescent="0.15">
      <c r="B8990" s="8"/>
    </row>
    <row r="8991" spans="2:2" hidden="1" x14ac:dyDescent="0.15">
      <c r="B8991" s="8"/>
    </row>
    <row r="8992" spans="2:2" hidden="1" x14ac:dyDescent="0.15">
      <c r="B8992" s="8"/>
    </row>
    <row r="8993" spans="2:2" hidden="1" x14ac:dyDescent="0.15">
      <c r="B8993" s="8"/>
    </row>
    <row r="8994" spans="2:2" hidden="1" x14ac:dyDescent="0.15">
      <c r="B8994" s="8"/>
    </row>
    <row r="8995" spans="2:2" hidden="1" x14ac:dyDescent="0.15">
      <c r="B8995" s="8"/>
    </row>
    <row r="8996" spans="2:2" hidden="1" x14ac:dyDescent="0.15">
      <c r="B8996" s="8"/>
    </row>
    <row r="8997" spans="2:2" hidden="1" x14ac:dyDescent="0.15">
      <c r="B8997" s="8"/>
    </row>
    <row r="8998" spans="2:2" hidden="1" x14ac:dyDescent="0.15">
      <c r="B8998" s="8"/>
    </row>
    <row r="8999" spans="2:2" hidden="1" x14ac:dyDescent="0.15">
      <c r="B8999" s="8"/>
    </row>
    <row r="9000" spans="2:2" hidden="1" x14ac:dyDescent="0.15">
      <c r="B9000" s="8"/>
    </row>
    <row r="9001" spans="2:2" hidden="1" x14ac:dyDescent="0.15">
      <c r="B9001" s="8"/>
    </row>
    <row r="9002" spans="2:2" hidden="1" x14ac:dyDescent="0.15">
      <c r="B9002" s="8"/>
    </row>
    <row r="9003" spans="2:2" hidden="1" x14ac:dyDescent="0.15">
      <c r="B9003" s="8"/>
    </row>
    <row r="9004" spans="2:2" hidden="1" x14ac:dyDescent="0.15">
      <c r="B9004" s="8"/>
    </row>
    <row r="9005" spans="2:2" hidden="1" x14ac:dyDescent="0.15">
      <c r="B9005" s="8"/>
    </row>
    <row r="9006" spans="2:2" hidden="1" x14ac:dyDescent="0.15">
      <c r="B9006" s="8"/>
    </row>
    <row r="9007" spans="2:2" hidden="1" x14ac:dyDescent="0.15">
      <c r="B9007" s="8"/>
    </row>
    <row r="9008" spans="2:2" hidden="1" x14ac:dyDescent="0.15">
      <c r="B9008" s="8"/>
    </row>
    <row r="9009" spans="2:2" hidden="1" x14ac:dyDescent="0.15">
      <c r="B9009" s="8"/>
    </row>
    <row r="9010" spans="2:2" hidden="1" x14ac:dyDescent="0.15">
      <c r="B9010" s="8"/>
    </row>
    <row r="9011" spans="2:2" hidden="1" x14ac:dyDescent="0.15">
      <c r="B9011" s="8"/>
    </row>
    <row r="9012" spans="2:2" hidden="1" x14ac:dyDescent="0.15">
      <c r="B9012" s="8"/>
    </row>
    <row r="9013" spans="2:2" hidden="1" x14ac:dyDescent="0.15">
      <c r="B9013" s="8"/>
    </row>
    <row r="9014" spans="2:2" hidden="1" x14ac:dyDescent="0.15">
      <c r="B9014" s="8"/>
    </row>
    <row r="9015" spans="2:2" hidden="1" x14ac:dyDescent="0.15">
      <c r="B9015" s="8"/>
    </row>
    <row r="9016" spans="2:2" hidden="1" x14ac:dyDescent="0.15">
      <c r="B9016" s="8"/>
    </row>
    <row r="9017" spans="2:2" hidden="1" x14ac:dyDescent="0.15">
      <c r="B9017" s="8"/>
    </row>
    <row r="9018" spans="2:2" hidden="1" x14ac:dyDescent="0.15">
      <c r="B9018" s="8"/>
    </row>
    <row r="9019" spans="2:2" hidden="1" x14ac:dyDescent="0.15">
      <c r="B9019" s="8"/>
    </row>
    <row r="9020" spans="2:2" hidden="1" x14ac:dyDescent="0.15">
      <c r="B9020" s="8"/>
    </row>
    <row r="9021" spans="2:2" hidden="1" x14ac:dyDescent="0.15">
      <c r="B9021" s="8"/>
    </row>
    <row r="9022" spans="2:2" hidden="1" x14ac:dyDescent="0.15">
      <c r="B9022" s="8"/>
    </row>
    <row r="9023" spans="2:2" hidden="1" x14ac:dyDescent="0.15">
      <c r="B9023" s="8"/>
    </row>
    <row r="9024" spans="2:2" hidden="1" x14ac:dyDescent="0.15">
      <c r="B9024" s="8"/>
    </row>
    <row r="9025" spans="2:2" hidden="1" x14ac:dyDescent="0.15">
      <c r="B9025" s="8"/>
    </row>
    <row r="9026" spans="2:2" hidden="1" x14ac:dyDescent="0.15">
      <c r="B9026" s="8"/>
    </row>
    <row r="9027" spans="2:2" hidden="1" x14ac:dyDescent="0.15">
      <c r="B9027" s="8"/>
    </row>
    <row r="9028" spans="2:2" hidden="1" x14ac:dyDescent="0.15">
      <c r="B9028" s="8"/>
    </row>
    <row r="9029" spans="2:2" hidden="1" x14ac:dyDescent="0.15">
      <c r="B9029" s="8"/>
    </row>
    <row r="9030" spans="2:2" hidden="1" x14ac:dyDescent="0.15">
      <c r="B9030" s="8"/>
    </row>
    <row r="9031" spans="2:2" hidden="1" x14ac:dyDescent="0.15">
      <c r="B9031" s="8"/>
    </row>
    <row r="9032" spans="2:2" hidden="1" x14ac:dyDescent="0.15">
      <c r="B9032" s="8"/>
    </row>
    <row r="9033" spans="2:2" hidden="1" x14ac:dyDescent="0.15">
      <c r="B9033" s="8"/>
    </row>
    <row r="9034" spans="2:2" hidden="1" x14ac:dyDescent="0.15">
      <c r="B9034" s="8"/>
    </row>
    <row r="9035" spans="2:2" hidden="1" x14ac:dyDescent="0.15">
      <c r="B9035" s="8"/>
    </row>
    <row r="9036" spans="2:2" hidden="1" x14ac:dyDescent="0.15">
      <c r="B9036" s="8"/>
    </row>
    <row r="9037" spans="2:2" hidden="1" x14ac:dyDescent="0.15">
      <c r="B9037" s="8"/>
    </row>
    <row r="9038" spans="2:2" hidden="1" x14ac:dyDescent="0.15">
      <c r="B9038" s="8"/>
    </row>
    <row r="9039" spans="2:2" hidden="1" x14ac:dyDescent="0.15">
      <c r="B9039" s="8"/>
    </row>
    <row r="9040" spans="2:2" hidden="1" x14ac:dyDescent="0.15">
      <c r="B9040" s="8"/>
    </row>
    <row r="9041" spans="2:2" hidden="1" x14ac:dyDescent="0.15">
      <c r="B9041" s="8"/>
    </row>
    <row r="9042" spans="2:2" hidden="1" x14ac:dyDescent="0.15">
      <c r="B9042" s="8"/>
    </row>
    <row r="9043" spans="2:2" hidden="1" x14ac:dyDescent="0.15">
      <c r="B9043" s="8"/>
    </row>
    <row r="9044" spans="2:2" hidden="1" x14ac:dyDescent="0.15">
      <c r="B9044" s="8"/>
    </row>
    <row r="9045" spans="2:2" hidden="1" x14ac:dyDescent="0.15">
      <c r="B9045" s="8"/>
    </row>
    <row r="9046" spans="2:2" hidden="1" x14ac:dyDescent="0.15">
      <c r="B9046" s="8"/>
    </row>
    <row r="9047" spans="2:2" hidden="1" x14ac:dyDescent="0.15">
      <c r="B9047" s="8"/>
    </row>
    <row r="9048" spans="2:2" hidden="1" x14ac:dyDescent="0.15">
      <c r="B9048" s="8"/>
    </row>
    <row r="9049" spans="2:2" hidden="1" x14ac:dyDescent="0.15">
      <c r="B9049" s="8"/>
    </row>
    <row r="9050" spans="2:2" hidden="1" x14ac:dyDescent="0.15">
      <c r="B9050" s="8"/>
    </row>
    <row r="9051" spans="2:2" hidden="1" x14ac:dyDescent="0.15">
      <c r="B9051" s="8"/>
    </row>
    <row r="9052" spans="2:2" hidden="1" x14ac:dyDescent="0.15">
      <c r="B9052" s="8"/>
    </row>
    <row r="9053" spans="2:2" hidden="1" x14ac:dyDescent="0.15">
      <c r="B9053" s="8"/>
    </row>
    <row r="9054" spans="2:2" hidden="1" x14ac:dyDescent="0.15">
      <c r="B9054" s="8"/>
    </row>
    <row r="9055" spans="2:2" hidden="1" x14ac:dyDescent="0.15">
      <c r="B9055" s="8"/>
    </row>
    <row r="9056" spans="2:2" hidden="1" x14ac:dyDescent="0.15">
      <c r="B9056" s="8"/>
    </row>
    <row r="9057" spans="2:2" hidden="1" x14ac:dyDescent="0.15">
      <c r="B9057" s="8"/>
    </row>
    <row r="9058" spans="2:2" hidden="1" x14ac:dyDescent="0.15">
      <c r="B9058" s="8"/>
    </row>
    <row r="9059" spans="2:2" hidden="1" x14ac:dyDescent="0.15">
      <c r="B9059" s="8"/>
    </row>
    <row r="9060" spans="2:2" hidden="1" x14ac:dyDescent="0.15">
      <c r="B9060" s="8"/>
    </row>
    <row r="9061" spans="2:2" hidden="1" x14ac:dyDescent="0.15">
      <c r="B9061" s="8"/>
    </row>
    <row r="9062" spans="2:2" hidden="1" x14ac:dyDescent="0.15">
      <c r="B9062" s="8"/>
    </row>
    <row r="9063" spans="2:2" hidden="1" x14ac:dyDescent="0.15">
      <c r="B9063" s="8"/>
    </row>
    <row r="9064" spans="2:2" hidden="1" x14ac:dyDescent="0.15">
      <c r="B9064" s="8"/>
    </row>
    <row r="9065" spans="2:2" hidden="1" x14ac:dyDescent="0.15">
      <c r="B9065" s="8"/>
    </row>
    <row r="9066" spans="2:2" hidden="1" x14ac:dyDescent="0.15">
      <c r="B9066" s="8"/>
    </row>
    <row r="9067" spans="2:2" hidden="1" x14ac:dyDescent="0.15">
      <c r="B9067" s="8"/>
    </row>
    <row r="9068" spans="2:2" hidden="1" x14ac:dyDescent="0.15">
      <c r="B9068" s="8"/>
    </row>
    <row r="9069" spans="2:2" hidden="1" x14ac:dyDescent="0.15">
      <c r="B9069" s="8"/>
    </row>
    <row r="9070" spans="2:2" hidden="1" x14ac:dyDescent="0.15">
      <c r="B9070" s="8"/>
    </row>
    <row r="9071" spans="2:2" hidden="1" x14ac:dyDescent="0.15">
      <c r="B9071" s="8"/>
    </row>
    <row r="9072" spans="2:2" hidden="1" x14ac:dyDescent="0.15">
      <c r="B9072" s="8"/>
    </row>
    <row r="9073" spans="2:2" hidden="1" x14ac:dyDescent="0.15">
      <c r="B9073" s="8"/>
    </row>
    <row r="9074" spans="2:2" hidden="1" x14ac:dyDescent="0.15">
      <c r="B9074" s="8"/>
    </row>
    <row r="9075" spans="2:2" hidden="1" x14ac:dyDescent="0.15">
      <c r="B9075" s="8"/>
    </row>
    <row r="9076" spans="2:2" hidden="1" x14ac:dyDescent="0.15">
      <c r="B9076" s="8"/>
    </row>
    <row r="9077" spans="2:2" hidden="1" x14ac:dyDescent="0.15">
      <c r="B9077" s="8"/>
    </row>
    <row r="9078" spans="2:2" hidden="1" x14ac:dyDescent="0.15">
      <c r="B9078" s="8"/>
    </row>
    <row r="9079" spans="2:2" hidden="1" x14ac:dyDescent="0.15">
      <c r="B9079" s="8"/>
    </row>
    <row r="9080" spans="2:2" hidden="1" x14ac:dyDescent="0.15">
      <c r="B9080" s="8"/>
    </row>
    <row r="9081" spans="2:2" hidden="1" x14ac:dyDescent="0.15">
      <c r="B9081" s="8"/>
    </row>
    <row r="9082" spans="2:2" hidden="1" x14ac:dyDescent="0.15">
      <c r="B9082" s="8"/>
    </row>
    <row r="9083" spans="2:2" hidden="1" x14ac:dyDescent="0.15">
      <c r="B9083" s="8"/>
    </row>
    <row r="9084" spans="2:2" hidden="1" x14ac:dyDescent="0.15">
      <c r="B9084" s="8"/>
    </row>
    <row r="9085" spans="2:2" hidden="1" x14ac:dyDescent="0.15">
      <c r="B9085" s="8"/>
    </row>
    <row r="9086" spans="2:2" hidden="1" x14ac:dyDescent="0.15">
      <c r="B9086" s="8"/>
    </row>
    <row r="9087" spans="2:2" hidden="1" x14ac:dyDescent="0.15">
      <c r="B9087" s="8"/>
    </row>
    <row r="9088" spans="2:2" hidden="1" x14ac:dyDescent="0.15">
      <c r="B9088" s="8"/>
    </row>
    <row r="9089" spans="2:2" hidden="1" x14ac:dyDescent="0.15">
      <c r="B9089" s="8"/>
    </row>
    <row r="9090" spans="2:2" hidden="1" x14ac:dyDescent="0.15">
      <c r="B9090" s="8"/>
    </row>
    <row r="9091" spans="2:2" hidden="1" x14ac:dyDescent="0.15">
      <c r="B9091" s="8"/>
    </row>
    <row r="9092" spans="2:2" hidden="1" x14ac:dyDescent="0.15">
      <c r="B9092" s="8"/>
    </row>
    <row r="9093" spans="2:2" hidden="1" x14ac:dyDescent="0.15">
      <c r="B9093" s="8"/>
    </row>
    <row r="9094" spans="2:2" hidden="1" x14ac:dyDescent="0.15">
      <c r="B9094" s="8"/>
    </row>
    <row r="9095" spans="2:2" hidden="1" x14ac:dyDescent="0.15">
      <c r="B9095" s="8"/>
    </row>
    <row r="9096" spans="2:2" hidden="1" x14ac:dyDescent="0.15">
      <c r="B9096" s="8"/>
    </row>
    <row r="9097" spans="2:2" hidden="1" x14ac:dyDescent="0.15">
      <c r="B9097" s="8"/>
    </row>
    <row r="9098" spans="2:2" hidden="1" x14ac:dyDescent="0.15">
      <c r="B9098" s="8"/>
    </row>
    <row r="9099" spans="2:2" hidden="1" x14ac:dyDescent="0.15">
      <c r="B9099" s="8"/>
    </row>
    <row r="9100" spans="2:2" hidden="1" x14ac:dyDescent="0.15">
      <c r="B9100" s="8"/>
    </row>
    <row r="9101" spans="2:2" hidden="1" x14ac:dyDescent="0.15">
      <c r="B9101" s="8"/>
    </row>
    <row r="9102" spans="2:2" hidden="1" x14ac:dyDescent="0.15">
      <c r="B9102" s="8"/>
    </row>
    <row r="9103" spans="2:2" hidden="1" x14ac:dyDescent="0.15">
      <c r="B9103" s="8"/>
    </row>
    <row r="9104" spans="2:2" hidden="1" x14ac:dyDescent="0.15">
      <c r="B9104" s="8"/>
    </row>
    <row r="9105" spans="2:2" hidden="1" x14ac:dyDescent="0.15">
      <c r="B9105" s="8"/>
    </row>
    <row r="9106" spans="2:2" hidden="1" x14ac:dyDescent="0.15">
      <c r="B9106" s="8"/>
    </row>
    <row r="9107" spans="2:2" hidden="1" x14ac:dyDescent="0.15">
      <c r="B9107" s="8"/>
    </row>
    <row r="9108" spans="2:2" hidden="1" x14ac:dyDescent="0.15">
      <c r="B9108" s="8"/>
    </row>
    <row r="9109" spans="2:2" hidden="1" x14ac:dyDescent="0.15">
      <c r="B9109" s="8"/>
    </row>
    <row r="9110" spans="2:2" hidden="1" x14ac:dyDescent="0.15">
      <c r="B9110" s="8"/>
    </row>
    <row r="9111" spans="2:2" hidden="1" x14ac:dyDescent="0.15">
      <c r="B9111" s="8"/>
    </row>
    <row r="9112" spans="2:2" hidden="1" x14ac:dyDescent="0.15">
      <c r="B9112" s="8"/>
    </row>
    <row r="9113" spans="2:2" hidden="1" x14ac:dyDescent="0.15">
      <c r="B9113" s="8"/>
    </row>
    <row r="9114" spans="2:2" hidden="1" x14ac:dyDescent="0.15">
      <c r="B9114" s="8"/>
    </row>
    <row r="9115" spans="2:2" hidden="1" x14ac:dyDescent="0.15">
      <c r="B9115" s="8"/>
    </row>
    <row r="9116" spans="2:2" hidden="1" x14ac:dyDescent="0.15">
      <c r="B9116" s="8"/>
    </row>
    <row r="9117" spans="2:2" hidden="1" x14ac:dyDescent="0.15">
      <c r="B9117" s="8"/>
    </row>
    <row r="9118" spans="2:2" hidden="1" x14ac:dyDescent="0.15">
      <c r="B9118" s="8"/>
    </row>
    <row r="9119" spans="2:2" hidden="1" x14ac:dyDescent="0.15">
      <c r="B9119" s="8"/>
    </row>
    <row r="9120" spans="2:2" hidden="1" x14ac:dyDescent="0.15">
      <c r="B9120" s="8"/>
    </row>
    <row r="9121" spans="2:2" hidden="1" x14ac:dyDescent="0.15">
      <c r="B9121" s="8"/>
    </row>
    <row r="9122" spans="2:2" hidden="1" x14ac:dyDescent="0.15">
      <c r="B9122" s="8"/>
    </row>
    <row r="9123" spans="2:2" hidden="1" x14ac:dyDescent="0.15">
      <c r="B9123" s="8"/>
    </row>
    <row r="9124" spans="2:2" hidden="1" x14ac:dyDescent="0.15">
      <c r="B9124" s="8"/>
    </row>
    <row r="9125" spans="2:2" hidden="1" x14ac:dyDescent="0.15">
      <c r="B9125" s="8"/>
    </row>
    <row r="9126" spans="2:2" hidden="1" x14ac:dyDescent="0.15">
      <c r="B9126" s="8"/>
    </row>
    <row r="9127" spans="2:2" hidden="1" x14ac:dyDescent="0.15">
      <c r="B9127" s="8"/>
    </row>
    <row r="9128" spans="2:2" hidden="1" x14ac:dyDescent="0.15">
      <c r="B9128" s="8"/>
    </row>
    <row r="9129" spans="2:2" hidden="1" x14ac:dyDescent="0.15">
      <c r="B9129" s="8"/>
    </row>
    <row r="9130" spans="2:2" hidden="1" x14ac:dyDescent="0.15">
      <c r="B9130" s="8"/>
    </row>
    <row r="9131" spans="2:2" hidden="1" x14ac:dyDescent="0.15">
      <c r="B9131" s="8"/>
    </row>
    <row r="9132" spans="2:2" hidden="1" x14ac:dyDescent="0.15">
      <c r="B9132" s="8"/>
    </row>
    <row r="9133" spans="2:2" hidden="1" x14ac:dyDescent="0.15">
      <c r="B9133" s="8"/>
    </row>
    <row r="9134" spans="2:2" hidden="1" x14ac:dyDescent="0.15">
      <c r="B9134" s="8"/>
    </row>
    <row r="9135" spans="2:2" hidden="1" x14ac:dyDescent="0.15">
      <c r="B9135" s="8"/>
    </row>
    <row r="9136" spans="2:2" hidden="1" x14ac:dyDescent="0.15">
      <c r="B9136" s="8"/>
    </row>
    <row r="9137" spans="2:2" hidden="1" x14ac:dyDescent="0.15">
      <c r="B9137" s="8"/>
    </row>
    <row r="9138" spans="2:2" hidden="1" x14ac:dyDescent="0.15">
      <c r="B9138" s="8"/>
    </row>
    <row r="9139" spans="2:2" hidden="1" x14ac:dyDescent="0.15">
      <c r="B9139" s="8"/>
    </row>
    <row r="9140" spans="2:2" hidden="1" x14ac:dyDescent="0.15">
      <c r="B9140" s="8"/>
    </row>
    <row r="9141" spans="2:2" hidden="1" x14ac:dyDescent="0.15">
      <c r="B9141" s="8"/>
    </row>
    <row r="9142" spans="2:2" hidden="1" x14ac:dyDescent="0.15">
      <c r="B9142" s="8"/>
    </row>
    <row r="9143" spans="2:2" hidden="1" x14ac:dyDescent="0.15">
      <c r="B9143" s="8"/>
    </row>
    <row r="9144" spans="2:2" hidden="1" x14ac:dyDescent="0.15">
      <c r="B9144" s="8"/>
    </row>
    <row r="9145" spans="2:2" hidden="1" x14ac:dyDescent="0.15">
      <c r="B9145" s="8"/>
    </row>
    <row r="9146" spans="2:2" hidden="1" x14ac:dyDescent="0.15">
      <c r="B9146" s="8"/>
    </row>
    <row r="9147" spans="2:2" hidden="1" x14ac:dyDescent="0.15">
      <c r="B9147" s="8"/>
    </row>
    <row r="9148" spans="2:2" hidden="1" x14ac:dyDescent="0.15">
      <c r="B9148" s="8"/>
    </row>
    <row r="9149" spans="2:2" hidden="1" x14ac:dyDescent="0.15">
      <c r="B9149" s="8"/>
    </row>
    <row r="9150" spans="2:2" hidden="1" x14ac:dyDescent="0.15">
      <c r="B9150" s="8"/>
    </row>
    <row r="9151" spans="2:2" hidden="1" x14ac:dyDescent="0.15">
      <c r="B9151" s="8"/>
    </row>
    <row r="9152" spans="2:2" hidden="1" x14ac:dyDescent="0.15">
      <c r="B9152" s="8"/>
    </row>
    <row r="9153" spans="2:2" hidden="1" x14ac:dyDescent="0.15">
      <c r="B9153" s="8"/>
    </row>
    <row r="9154" spans="2:2" hidden="1" x14ac:dyDescent="0.15">
      <c r="B9154" s="8"/>
    </row>
    <row r="9155" spans="2:2" hidden="1" x14ac:dyDescent="0.15">
      <c r="B9155" s="8"/>
    </row>
    <row r="9156" spans="2:2" hidden="1" x14ac:dyDescent="0.15">
      <c r="B9156" s="8"/>
    </row>
    <row r="9157" spans="2:2" hidden="1" x14ac:dyDescent="0.15">
      <c r="B9157" s="8"/>
    </row>
    <row r="9158" spans="2:2" hidden="1" x14ac:dyDescent="0.15">
      <c r="B9158" s="8"/>
    </row>
    <row r="9159" spans="2:2" hidden="1" x14ac:dyDescent="0.15">
      <c r="B9159" s="8"/>
    </row>
    <row r="9160" spans="2:2" hidden="1" x14ac:dyDescent="0.15">
      <c r="B9160" s="8"/>
    </row>
    <row r="9161" spans="2:2" hidden="1" x14ac:dyDescent="0.15">
      <c r="B9161" s="8"/>
    </row>
    <row r="9162" spans="2:2" hidden="1" x14ac:dyDescent="0.15">
      <c r="B9162" s="8"/>
    </row>
    <row r="9163" spans="2:2" hidden="1" x14ac:dyDescent="0.15">
      <c r="B9163" s="8"/>
    </row>
    <row r="9164" spans="2:2" hidden="1" x14ac:dyDescent="0.15">
      <c r="B9164" s="8"/>
    </row>
    <row r="9165" spans="2:2" hidden="1" x14ac:dyDescent="0.15">
      <c r="B9165" s="8"/>
    </row>
    <row r="9166" spans="2:2" hidden="1" x14ac:dyDescent="0.15">
      <c r="B9166" s="8"/>
    </row>
    <row r="9167" spans="2:2" hidden="1" x14ac:dyDescent="0.15">
      <c r="B9167" s="8"/>
    </row>
    <row r="9168" spans="2:2" hidden="1" x14ac:dyDescent="0.15">
      <c r="B9168" s="8"/>
    </row>
    <row r="9169" spans="2:2" hidden="1" x14ac:dyDescent="0.15">
      <c r="B9169" s="8"/>
    </row>
    <row r="9170" spans="2:2" hidden="1" x14ac:dyDescent="0.15">
      <c r="B9170" s="8"/>
    </row>
    <row r="9171" spans="2:2" hidden="1" x14ac:dyDescent="0.15">
      <c r="B9171" s="8"/>
    </row>
    <row r="9172" spans="2:2" hidden="1" x14ac:dyDescent="0.15">
      <c r="B9172" s="8"/>
    </row>
    <row r="9173" spans="2:2" hidden="1" x14ac:dyDescent="0.15">
      <c r="B9173" s="8"/>
    </row>
    <row r="9174" spans="2:2" hidden="1" x14ac:dyDescent="0.15">
      <c r="B9174" s="8"/>
    </row>
    <row r="9175" spans="2:2" hidden="1" x14ac:dyDescent="0.15">
      <c r="B9175" s="8"/>
    </row>
    <row r="9176" spans="2:2" hidden="1" x14ac:dyDescent="0.15">
      <c r="B9176" s="8"/>
    </row>
    <row r="9177" spans="2:2" hidden="1" x14ac:dyDescent="0.15">
      <c r="B9177" s="8"/>
    </row>
    <row r="9178" spans="2:2" hidden="1" x14ac:dyDescent="0.15">
      <c r="B9178" s="8"/>
    </row>
    <row r="9179" spans="2:2" hidden="1" x14ac:dyDescent="0.15">
      <c r="B9179" s="8"/>
    </row>
    <row r="9180" spans="2:2" hidden="1" x14ac:dyDescent="0.15">
      <c r="B9180" s="8"/>
    </row>
    <row r="9181" spans="2:2" hidden="1" x14ac:dyDescent="0.15">
      <c r="B9181" s="8"/>
    </row>
    <row r="9182" spans="2:2" hidden="1" x14ac:dyDescent="0.15">
      <c r="B9182" s="8"/>
    </row>
    <row r="9183" spans="2:2" hidden="1" x14ac:dyDescent="0.15">
      <c r="B9183" s="8"/>
    </row>
    <row r="9184" spans="2:2" hidden="1" x14ac:dyDescent="0.15">
      <c r="B9184" s="8"/>
    </row>
    <row r="9185" spans="2:2" hidden="1" x14ac:dyDescent="0.15">
      <c r="B9185" s="8"/>
    </row>
    <row r="9186" spans="2:2" hidden="1" x14ac:dyDescent="0.15">
      <c r="B9186" s="8"/>
    </row>
    <row r="9187" spans="2:2" hidden="1" x14ac:dyDescent="0.15">
      <c r="B9187" s="8"/>
    </row>
    <row r="9188" spans="2:2" hidden="1" x14ac:dyDescent="0.15">
      <c r="B9188" s="8"/>
    </row>
    <row r="9189" spans="2:2" hidden="1" x14ac:dyDescent="0.15">
      <c r="B9189" s="8"/>
    </row>
    <row r="9190" spans="2:2" hidden="1" x14ac:dyDescent="0.15">
      <c r="B9190" s="8"/>
    </row>
    <row r="9191" spans="2:2" hidden="1" x14ac:dyDescent="0.15">
      <c r="B9191" s="8"/>
    </row>
    <row r="9192" spans="2:2" hidden="1" x14ac:dyDescent="0.15">
      <c r="B9192" s="8"/>
    </row>
    <row r="9193" spans="2:2" hidden="1" x14ac:dyDescent="0.15">
      <c r="B9193" s="8"/>
    </row>
    <row r="9194" spans="2:2" hidden="1" x14ac:dyDescent="0.15">
      <c r="B9194" s="8"/>
    </row>
    <row r="9195" spans="2:2" hidden="1" x14ac:dyDescent="0.15">
      <c r="B9195" s="8"/>
    </row>
    <row r="9196" spans="2:2" hidden="1" x14ac:dyDescent="0.15">
      <c r="B9196" s="8"/>
    </row>
    <row r="9197" spans="2:2" hidden="1" x14ac:dyDescent="0.15">
      <c r="B9197" s="8"/>
    </row>
    <row r="9198" spans="2:2" hidden="1" x14ac:dyDescent="0.15">
      <c r="B9198" s="8"/>
    </row>
    <row r="9199" spans="2:2" hidden="1" x14ac:dyDescent="0.15">
      <c r="B9199" s="8"/>
    </row>
    <row r="9200" spans="2:2" hidden="1" x14ac:dyDescent="0.15">
      <c r="B9200" s="8"/>
    </row>
    <row r="9201" spans="2:2" hidden="1" x14ac:dyDescent="0.15">
      <c r="B9201" s="8"/>
    </row>
    <row r="9202" spans="2:2" hidden="1" x14ac:dyDescent="0.15">
      <c r="B9202" s="8"/>
    </row>
    <row r="9203" spans="2:2" hidden="1" x14ac:dyDescent="0.15">
      <c r="B9203" s="8"/>
    </row>
    <row r="9204" spans="2:2" hidden="1" x14ac:dyDescent="0.15">
      <c r="B9204" s="8"/>
    </row>
    <row r="9205" spans="2:2" hidden="1" x14ac:dyDescent="0.15">
      <c r="B9205" s="8"/>
    </row>
    <row r="9206" spans="2:2" hidden="1" x14ac:dyDescent="0.15">
      <c r="B9206" s="8"/>
    </row>
    <row r="9207" spans="2:2" hidden="1" x14ac:dyDescent="0.15">
      <c r="B9207" s="8"/>
    </row>
    <row r="9208" spans="2:2" hidden="1" x14ac:dyDescent="0.15">
      <c r="B9208" s="8"/>
    </row>
    <row r="9209" spans="2:2" hidden="1" x14ac:dyDescent="0.15">
      <c r="B9209" s="8"/>
    </row>
    <row r="9210" spans="2:2" hidden="1" x14ac:dyDescent="0.15">
      <c r="B9210" s="8"/>
    </row>
    <row r="9211" spans="2:2" hidden="1" x14ac:dyDescent="0.15">
      <c r="B9211" s="8"/>
    </row>
    <row r="9212" spans="2:2" hidden="1" x14ac:dyDescent="0.15">
      <c r="B9212" s="8"/>
    </row>
    <row r="9213" spans="2:2" hidden="1" x14ac:dyDescent="0.15">
      <c r="B9213" s="8"/>
    </row>
    <row r="9214" spans="2:2" hidden="1" x14ac:dyDescent="0.15">
      <c r="B9214" s="8"/>
    </row>
    <row r="9215" spans="2:2" hidden="1" x14ac:dyDescent="0.15">
      <c r="B9215" s="8"/>
    </row>
    <row r="9216" spans="2:2" hidden="1" x14ac:dyDescent="0.15">
      <c r="B9216" s="8"/>
    </row>
    <row r="9217" spans="2:2" hidden="1" x14ac:dyDescent="0.15">
      <c r="B9217" s="8"/>
    </row>
    <row r="9218" spans="2:2" hidden="1" x14ac:dyDescent="0.15">
      <c r="B9218" s="8"/>
    </row>
    <row r="9219" spans="2:2" hidden="1" x14ac:dyDescent="0.15">
      <c r="B9219" s="8"/>
    </row>
    <row r="9220" spans="2:2" hidden="1" x14ac:dyDescent="0.15">
      <c r="B9220" s="8"/>
    </row>
    <row r="9221" spans="2:2" hidden="1" x14ac:dyDescent="0.15">
      <c r="B9221" s="8"/>
    </row>
    <row r="9222" spans="2:2" hidden="1" x14ac:dyDescent="0.15">
      <c r="B9222" s="8"/>
    </row>
    <row r="9223" spans="2:2" hidden="1" x14ac:dyDescent="0.15">
      <c r="B9223" s="8"/>
    </row>
    <row r="9224" spans="2:2" hidden="1" x14ac:dyDescent="0.15">
      <c r="B9224" s="8"/>
    </row>
    <row r="9225" spans="2:2" hidden="1" x14ac:dyDescent="0.15">
      <c r="B9225" s="8"/>
    </row>
    <row r="9226" spans="2:2" hidden="1" x14ac:dyDescent="0.15">
      <c r="B9226" s="8"/>
    </row>
    <row r="9227" spans="2:2" hidden="1" x14ac:dyDescent="0.15">
      <c r="B9227" s="8"/>
    </row>
    <row r="9228" spans="2:2" hidden="1" x14ac:dyDescent="0.15">
      <c r="B9228" s="8"/>
    </row>
    <row r="9229" spans="2:2" hidden="1" x14ac:dyDescent="0.15">
      <c r="B9229" s="8"/>
    </row>
    <row r="9230" spans="2:2" hidden="1" x14ac:dyDescent="0.15">
      <c r="B9230" s="8"/>
    </row>
    <row r="9231" spans="2:2" hidden="1" x14ac:dyDescent="0.15">
      <c r="B9231" s="8"/>
    </row>
    <row r="9232" spans="2:2" hidden="1" x14ac:dyDescent="0.15">
      <c r="B9232" s="8"/>
    </row>
    <row r="9233" spans="2:2" hidden="1" x14ac:dyDescent="0.15">
      <c r="B9233" s="8"/>
    </row>
    <row r="9234" spans="2:2" hidden="1" x14ac:dyDescent="0.15">
      <c r="B9234" s="8"/>
    </row>
    <row r="9235" spans="2:2" hidden="1" x14ac:dyDescent="0.15">
      <c r="B9235" s="8"/>
    </row>
    <row r="9236" spans="2:2" hidden="1" x14ac:dyDescent="0.15">
      <c r="B9236" s="8"/>
    </row>
    <row r="9237" spans="2:2" hidden="1" x14ac:dyDescent="0.15">
      <c r="B9237" s="8"/>
    </row>
    <row r="9238" spans="2:2" hidden="1" x14ac:dyDescent="0.15">
      <c r="B9238" s="8"/>
    </row>
    <row r="9239" spans="2:2" hidden="1" x14ac:dyDescent="0.15">
      <c r="B9239" s="8"/>
    </row>
    <row r="9240" spans="2:2" hidden="1" x14ac:dyDescent="0.15">
      <c r="B9240" s="8"/>
    </row>
    <row r="9241" spans="2:2" hidden="1" x14ac:dyDescent="0.15">
      <c r="B9241" s="8"/>
    </row>
    <row r="9242" spans="2:2" hidden="1" x14ac:dyDescent="0.15">
      <c r="B9242" s="8"/>
    </row>
    <row r="9243" spans="2:2" hidden="1" x14ac:dyDescent="0.15">
      <c r="B9243" s="8"/>
    </row>
    <row r="9244" spans="2:2" hidden="1" x14ac:dyDescent="0.15">
      <c r="B9244" s="8"/>
    </row>
    <row r="9245" spans="2:2" hidden="1" x14ac:dyDescent="0.15">
      <c r="B9245" s="8"/>
    </row>
    <row r="9246" spans="2:2" hidden="1" x14ac:dyDescent="0.15">
      <c r="B9246" s="8"/>
    </row>
    <row r="9247" spans="2:2" hidden="1" x14ac:dyDescent="0.15">
      <c r="B9247" s="8"/>
    </row>
    <row r="9248" spans="2:2" hidden="1" x14ac:dyDescent="0.15">
      <c r="B9248" s="8"/>
    </row>
    <row r="9249" spans="2:2" hidden="1" x14ac:dyDescent="0.15">
      <c r="B9249" s="8"/>
    </row>
    <row r="9250" spans="2:2" hidden="1" x14ac:dyDescent="0.15">
      <c r="B9250" s="8"/>
    </row>
    <row r="9251" spans="2:2" hidden="1" x14ac:dyDescent="0.15">
      <c r="B9251" s="8"/>
    </row>
    <row r="9252" spans="2:2" hidden="1" x14ac:dyDescent="0.15">
      <c r="B9252" s="8"/>
    </row>
    <row r="9253" spans="2:2" hidden="1" x14ac:dyDescent="0.15">
      <c r="B9253" s="8"/>
    </row>
    <row r="9254" spans="2:2" hidden="1" x14ac:dyDescent="0.15">
      <c r="B9254" s="8"/>
    </row>
    <row r="9255" spans="2:2" hidden="1" x14ac:dyDescent="0.15">
      <c r="B9255" s="8"/>
    </row>
    <row r="9256" spans="2:2" hidden="1" x14ac:dyDescent="0.15">
      <c r="B9256" s="8"/>
    </row>
    <row r="9257" spans="2:2" hidden="1" x14ac:dyDescent="0.15">
      <c r="B9257" s="8"/>
    </row>
    <row r="9258" spans="2:2" hidden="1" x14ac:dyDescent="0.15">
      <c r="B9258" s="8"/>
    </row>
    <row r="9259" spans="2:2" hidden="1" x14ac:dyDescent="0.15">
      <c r="B9259" s="8"/>
    </row>
    <row r="9260" spans="2:2" hidden="1" x14ac:dyDescent="0.15">
      <c r="B9260" s="8"/>
    </row>
    <row r="9261" spans="2:2" hidden="1" x14ac:dyDescent="0.15">
      <c r="B9261" s="8"/>
    </row>
    <row r="9262" spans="2:2" hidden="1" x14ac:dyDescent="0.15">
      <c r="B9262" s="8"/>
    </row>
    <row r="9263" spans="2:2" hidden="1" x14ac:dyDescent="0.15">
      <c r="B9263" s="8"/>
    </row>
    <row r="9264" spans="2:2" hidden="1" x14ac:dyDescent="0.15">
      <c r="B9264" s="8"/>
    </row>
    <row r="9265" spans="2:2" hidden="1" x14ac:dyDescent="0.15">
      <c r="B9265" s="8"/>
    </row>
    <row r="9266" spans="2:2" hidden="1" x14ac:dyDescent="0.15">
      <c r="B9266" s="8"/>
    </row>
    <row r="9267" spans="2:2" hidden="1" x14ac:dyDescent="0.15">
      <c r="B9267" s="8"/>
    </row>
    <row r="9268" spans="2:2" hidden="1" x14ac:dyDescent="0.15">
      <c r="B9268" s="8"/>
    </row>
    <row r="9269" spans="2:2" hidden="1" x14ac:dyDescent="0.15">
      <c r="B9269" s="8"/>
    </row>
    <row r="9270" spans="2:2" hidden="1" x14ac:dyDescent="0.15">
      <c r="B9270" s="8"/>
    </row>
    <row r="9271" spans="2:2" hidden="1" x14ac:dyDescent="0.15">
      <c r="B9271" s="8"/>
    </row>
    <row r="9272" spans="2:2" hidden="1" x14ac:dyDescent="0.15">
      <c r="B9272" s="8"/>
    </row>
    <row r="9273" spans="2:2" hidden="1" x14ac:dyDescent="0.15">
      <c r="B9273" s="8"/>
    </row>
    <row r="9274" spans="2:2" hidden="1" x14ac:dyDescent="0.15">
      <c r="B9274" s="8"/>
    </row>
    <row r="9275" spans="2:2" hidden="1" x14ac:dyDescent="0.15">
      <c r="B9275" s="8"/>
    </row>
    <row r="9276" spans="2:2" hidden="1" x14ac:dyDescent="0.15">
      <c r="B9276" s="8"/>
    </row>
    <row r="9277" spans="2:2" hidden="1" x14ac:dyDescent="0.15">
      <c r="B9277" s="8"/>
    </row>
    <row r="9278" spans="2:2" hidden="1" x14ac:dyDescent="0.15">
      <c r="B9278" s="8"/>
    </row>
    <row r="9279" spans="2:2" hidden="1" x14ac:dyDescent="0.15">
      <c r="B9279" s="8"/>
    </row>
    <row r="9280" spans="2:2" hidden="1" x14ac:dyDescent="0.15">
      <c r="B9280" s="8"/>
    </row>
    <row r="9281" spans="2:2" hidden="1" x14ac:dyDescent="0.15">
      <c r="B9281" s="8"/>
    </row>
    <row r="9282" spans="2:2" hidden="1" x14ac:dyDescent="0.15">
      <c r="B9282" s="8"/>
    </row>
    <row r="9283" spans="2:2" hidden="1" x14ac:dyDescent="0.15">
      <c r="B9283" s="8"/>
    </row>
    <row r="9284" spans="2:2" hidden="1" x14ac:dyDescent="0.15">
      <c r="B9284" s="8"/>
    </row>
    <row r="9285" spans="2:2" hidden="1" x14ac:dyDescent="0.15">
      <c r="B9285" s="8"/>
    </row>
    <row r="9286" spans="2:2" hidden="1" x14ac:dyDescent="0.15">
      <c r="B9286" s="8"/>
    </row>
    <row r="9287" spans="2:2" hidden="1" x14ac:dyDescent="0.15">
      <c r="B9287" s="8"/>
    </row>
    <row r="9288" spans="2:2" hidden="1" x14ac:dyDescent="0.15">
      <c r="B9288" s="8"/>
    </row>
    <row r="9289" spans="2:2" hidden="1" x14ac:dyDescent="0.15">
      <c r="B9289" s="8"/>
    </row>
    <row r="9290" spans="2:2" hidden="1" x14ac:dyDescent="0.15">
      <c r="B9290" s="8"/>
    </row>
    <row r="9291" spans="2:2" hidden="1" x14ac:dyDescent="0.15">
      <c r="B9291" s="8"/>
    </row>
    <row r="9292" spans="2:2" hidden="1" x14ac:dyDescent="0.15">
      <c r="B9292" s="8"/>
    </row>
    <row r="9293" spans="2:2" hidden="1" x14ac:dyDescent="0.15">
      <c r="B9293" s="8"/>
    </row>
    <row r="9294" spans="2:2" hidden="1" x14ac:dyDescent="0.15">
      <c r="B9294" s="8"/>
    </row>
    <row r="9295" spans="2:2" hidden="1" x14ac:dyDescent="0.15">
      <c r="B9295" s="8"/>
    </row>
    <row r="9296" spans="2:2" hidden="1" x14ac:dyDescent="0.15">
      <c r="B9296" s="8"/>
    </row>
    <row r="9297" spans="2:2" hidden="1" x14ac:dyDescent="0.15">
      <c r="B9297" s="8"/>
    </row>
    <row r="9298" spans="2:2" hidden="1" x14ac:dyDescent="0.15">
      <c r="B9298" s="8"/>
    </row>
    <row r="9299" spans="2:2" hidden="1" x14ac:dyDescent="0.15">
      <c r="B9299" s="8"/>
    </row>
    <row r="9300" spans="2:2" hidden="1" x14ac:dyDescent="0.15">
      <c r="B9300" s="8"/>
    </row>
    <row r="9301" spans="2:2" hidden="1" x14ac:dyDescent="0.15">
      <c r="B9301" s="8"/>
    </row>
    <row r="9302" spans="2:2" hidden="1" x14ac:dyDescent="0.15">
      <c r="B9302" s="8"/>
    </row>
    <row r="9303" spans="2:2" hidden="1" x14ac:dyDescent="0.15">
      <c r="B9303" s="8"/>
    </row>
    <row r="9304" spans="2:2" hidden="1" x14ac:dyDescent="0.15">
      <c r="B9304" s="8"/>
    </row>
    <row r="9305" spans="2:2" hidden="1" x14ac:dyDescent="0.15">
      <c r="B9305" s="8"/>
    </row>
    <row r="9306" spans="2:2" hidden="1" x14ac:dyDescent="0.15">
      <c r="B9306" s="8"/>
    </row>
    <row r="9307" spans="2:2" hidden="1" x14ac:dyDescent="0.15">
      <c r="B9307" s="8"/>
    </row>
    <row r="9308" spans="2:2" hidden="1" x14ac:dyDescent="0.15">
      <c r="B9308" s="8"/>
    </row>
    <row r="9309" spans="2:2" hidden="1" x14ac:dyDescent="0.15">
      <c r="B9309" s="8"/>
    </row>
    <row r="9310" spans="2:2" hidden="1" x14ac:dyDescent="0.15">
      <c r="B9310" s="8"/>
    </row>
    <row r="9311" spans="2:2" hidden="1" x14ac:dyDescent="0.15">
      <c r="B9311" s="8"/>
    </row>
    <row r="9312" spans="2:2" hidden="1" x14ac:dyDescent="0.15">
      <c r="B9312" s="8"/>
    </row>
    <row r="9313" spans="2:2" hidden="1" x14ac:dyDescent="0.15">
      <c r="B9313" s="8"/>
    </row>
    <row r="9314" spans="2:2" hidden="1" x14ac:dyDescent="0.15">
      <c r="B9314" s="8"/>
    </row>
    <row r="9315" spans="2:2" hidden="1" x14ac:dyDescent="0.15">
      <c r="B9315" s="8"/>
    </row>
    <row r="9316" spans="2:2" hidden="1" x14ac:dyDescent="0.15">
      <c r="B9316" s="8"/>
    </row>
    <row r="9317" spans="2:2" hidden="1" x14ac:dyDescent="0.15">
      <c r="B9317" s="8"/>
    </row>
    <row r="9318" spans="2:2" hidden="1" x14ac:dyDescent="0.15">
      <c r="B9318" s="8"/>
    </row>
    <row r="9319" spans="2:2" hidden="1" x14ac:dyDescent="0.15">
      <c r="B9319" s="8"/>
    </row>
    <row r="9320" spans="2:2" hidden="1" x14ac:dyDescent="0.15">
      <c r="B9320" s="8"/>
    </row>
    <row r="9321" spans="2:2" hidden="1" x14ac:dyDescent="0.15">
      <c r="B9321" s="8"/>
    </row>
    <row r="9322" spans="2:2" hidden="1" x14ac:dyDescent="0.15">
      <c r="B9322" s="8"/>
    </row>
    <row r="9323" spans="2:2" hidden="1" x14ac:dyDescent="0.15">
      <c r="B9323" s="8"/>
    </row>
    <row r="9324" spans="2:2" hidden="1" x14ac:dyDescent="0.15">
      <c r="B9324" s="8"/>
    </row>
    <row r="9325" spans="2:2" hidden="1" x14ac:dyDescent="0.15">
      <c r="B9325" s="8"/>
    </row>
    <row r="9326" spans="2:2" hidden="1" x14ac:dyDescent="0.15">
      <c r="B9326" s="8"/>
    </row>
    <row r="9327" spans="2:2" hidden="1" x14ac:dyDescent="0.15">
      <c r="B9327" s="8"/>
    </row>
    <row r="9328" spans="2:2" hidden="1" x14ac:dyDescent="0.15">
      <c r="B9328" s="8"/>
    </row>
    <row r="9329" spans="2:2" hidden="1" x14ac:dyDescent="0.15">
      <c r="B9329" s="8"/>
    </row>
    <row r="9330" spans="2:2" hidden="1" x14ac:dyDescent="0.15">
      <c r="B9330" s="8"/>
    </row>
    <row r="9331" spans="2:2" hidden="1" x14ac:dyDescent="0.15">
      <c r="B9331" s="8"/>
    </row>
    <row r="9332" spans="2:2" hidden="1" x14ac:dyDescent="0.15">
      <c r="B9332" s="8"/>
    </row>
    <row r="9333" spans="2:2" hidden="1" x14ac:dyDescent="0.15">
      <c r="B9333" s="8"/>
    </row>
    <row r="9334" spans="2:2" hidden="1" x14ac:dyDescent="0.15">
      <c r="B9334" s="8"/>
    </row>
    <row r="9335" spans="2:2" hidden="1" x14ac:dyDescent="0.15">
      <c r="B9335" s="8"/>
    </row>
    <row r="9336" spans="2:2" hidden="1" x14ac:dyDescent="0.15">
      <c r="B9336" s="8"/>
    </row>
    <row r="9337" spans="2:2" hidden="1" x14ac:dyDescent="0.15">
      <c r="B9337" s="8"/>
    </row>
    <row r="9338" spans="2:2" hidden="1" x14ac:dyDescent="0.15">
      <c r="B9338" s="8"/>
    </row>
    <row r="9339" spans="2:2" hidden="1" x14ac:dyDescent="0.15">
      <c r="B9339" s="8"/>
    </row>
    <row r="9340" spans="2:2" hidden="1" x14ac:dyDescent="0.15">
      <c r="B9340" s="8"/>
    </row>
    <row r="9341" spans="2:2" hidden="1" x14ac:dyDescent="0.15">
      <c r="B9341" s="8"/>
    </row>
    <row r="9342" spans="2:2" hidden="1" x14ac:dyDescent="0.15">
      <c r="B9342" s="8"/>
    </row>
    <row r="9343" spans="2:2" hidden="1" x14ac:dyDescent="0.15">
      <c r="B9343" s="8"/>
    </row>
    <row r="9344" spans="2:2" hidden="1" x14ac:dyDescent="0.15">
      <c r="B9344" s="8"/>
    </row>
    <row r="9345" spans="2:2" hidden="1" x14ac:dyDescent="0.15">
      <c r="B9345" s="8"/>
    </row>
    <row r="9346" spans="2:2" hidden="1" x14ac:dyDescent="0.15">
      <c r="B9346" s="8"/>
    </row>
    <row r="9347" spans="2:2" hidden="1" x14ac:dyDescent="0.15">
      <c r="B9347" s="8"/>
    </row>
    <row r="9348" spans="2:2" hidden="1" x14ac:dyDescent="0.15">
      <c r="B9348" s="8"/>
    </row>
    <row r="9349" spans="2:2" hidden="1" x14ac:dyDescent="0.15">
      <c r="B9349" s="8"/>
    </row>
    <row r="9350" spans="2:2" hidden="1" x14ac:dyDescent="0.15">
      <c r="B9350" s="8"/>
    </row>
    <row r="9351" spans="2:2" hidden="1" x14ac:dyDescent="0.15">
      <c r="B9351" s="8"/>
    </row>
    <row r="9352" spans="2:2" hidden="1" x14ac:dyDescent="0.15">
      <c r="B9352" s="8"/>
    </row>
    <row r="9353" spans="2:2" hidden="1" x14ac:dyDescent="0.15">
      <c r="B9353" s="8"/>
    </row>
    <row r="9354" spans="2:2" hidden="1" x14ac:dyDescent="0.15">
      <c r="B9354" s="8"/>
    </row>
    <row r="9355" spans="2:2" hidden="1" x14ac:dyDescent="0.15">
      <c r="B9355" s="8"/>
    </row>
    <row r="9356" spans="2:2" hidden="1" x14ac:dyDescent="0.15">
      <c r="B9356" s="8"/>
    </row>
    <row r="9357" spans="2:2" hidden="1" x14ac:dyDescent="0.15">
      <c r="B9357" s="8"/>
    </row>
    <row r="9358" spans="2:2" hidden="1" x14ac:dyDescent="0.15">
      <c r="B9358" s="8"/>
    </row>
    <row r="9359" spans="2:2" hidden="1" x14ac:dyDescent="0.15">
      <c r="B9359" s="8"/>
    </row>
    <row r="9360" spans="2:2" hidden="1" x14ac:dyDescent="0.15">
      <c r="B9360" s="8"/>
    </row>
    <row r="9361" spans="2:2" hidden="1" x14ac:dyDescent="0.15">
      <c r="B9361" s="8"/>
    </row>
    <row r="9362" spans="2:2" hidden="1" x14ac:dyDescent="0.15">
      <c r="B9362" s="8"/>
    </row>
    <row r="9363" spans="2:2" hidden="1" x14ac:dyDescent="0.15">
      <c r="B9363" s="8"/>
    </row>
    <row r="9364" spans="2:2" hidden="1" x14ac:dyDescent="0.15">
      <c r="B9364" s="8"/>
    </row>
    <row r="9365" spans="2:2" hidden="1" x14ac:dyDescent="0.15">
      <c r="B9365" s="8"/>
    </row>
    <row r="9366" spans="2:2" hidden="1" x14ac:dyDescent="0.15">
      <c r="B9366" s="8"/>
    </row>
    <row r="9367" spans="2:2" hidden="1" x14ac:dyDescent="0.15">
      <c r="B9367" s="8"/>
    </row>
    <row r="9368" spans="2:2" hidden="1" x14ac:dyDescent="0.15">
      <c r="B9368" s="8"/>
    </row>
    <row r="9369" spans="2:2" hidden="1" x14ac:dyDescent="0.15">
      <c r="B9369" s="8"/>
    </row>
    <row r="9370" spans="2:2" hidden="1" x14ac:dyDescent="0.15">
      <c r="B9370" s="8"/>
    </row>
    <row r="9371" spans="2:2" hidden="1" x14ac:dyDescent="0.15">
      <c r="B9371" s="8"/>
    </row>
    <row r="9372" spans="2:2" hidden="1" x14ac:dyDescent="0.15">
      <c r="B9372" s="8"/>
    </row>
    <row r="9373" spans="2:2" hidden="1" x14ac:dyDescent="0.15">
      <c r="B9373" s="8"/>
    </row>
    <row r="9374" spans="2:2" hidden="1" x14ac:dyDescent="0.15">
      <c r="B9374" s="8"/>
    </row>
    <row r="9375" spans="2:2" hidden="1" x14ac:dyDescent="0.15">
      <c r="B9375" s="8"/>
    </row>
    <row r="9376" spans="2:2" hidden="1" x14ac:dyDescent="0.15">
      <c r="B9376" s="8"/>
    </row>
    <row r="9377" spans="2:2" hidden="1" x14ac:dyDescent="0.15">
      <c r="B9377" s="8"/>
    </row>
    <row r="9378" spans="2:2" hidden="1" x14ac:dyDescent="0.15">
      <c r="B9378" s="8"/>
    </row>
    <row r="9379" spans="2:2" hidden="1" x14ac:dyDescent="0.15">
      <c r="B9379" s="8"/>
    </row>
    <row r="9380" spans="2:2" hidden="1" x14ac:dyDescent="0.15">
      <c r="B9380" s="8"/>
    </row>
    <row r="9381" spans="2:2" hidden="1" x14ac:dyDescent="0.15">
      <c r="B9381" s="8"/>
    </row>
    <row r="9382" spans="2:2" hidden="1" x14ac:dyDescent="0.15">
      <c r="B9382" s="8"/>
    </row>
    <row r="9383" spans="2:2" hidden="1" x14ac:dyDescent="0.15">
      <c r="B9383" s="8"/>
    </row>
    <row r="9384" spans="2:2" hidden="1" x14ac:dyDescent="0.15">
      <c r="B9384" s="8"/>
    </row>
    <row r="9385" spans="2:2" hidden="1" x14ac:dyDescent="0.15">
      <c r="B9385" s="8"/>
    </row>
    <row r="9386" spans="2:2" hidden="1" x14ac:dyDescent="0.15">
      <c r="B9386" s="8"/>
    </row>
    <row r="9387" spans="2:2" hidden="1" x14ac:dyDescent="0.15">
      <c r="B9387" s="8"/>
    </row>
    <row r="9388" spans="2:2" hidden="1" x14ac:dyDescent="0.15">
      <c r="B9388" s="8"/>
    </row>
    <row r="9389" spans="2:2" hidden="1" x14ac:dyDescent="0.15">
      <c r="B9389" s="8"/>
    </row>
    <row r="9390" spans="2:2" hidden="1" x14ac:dyDescent="0.15">
      <c r="B9390" s="8"/>
    </row>
    <row r="9391" spans="2:2" hidden="1" x14ac:dyDescent="0.15">
      <c r="B9391" s="8"/>
    </row>
    <row r="9392" spans="2:2" hidden="1" x14ac:dyDescent="0.15">
      <c r="B9392" s="8"/>
    </row>
    <row r="9393" spans="2:2" hidden="1" x14ac:dyDescent="0.15">
      <c r="B9393" s="8"/>
    </row>
    <row r="9394" spans="2:2" hidden="1" x14ac:dyDescent="0.15">
      <c r="B9394" s="8"/>
    </row>
    <row r="9395" spans="2:2" hidden="1" x14ac:dyDescent="0.15">
      <c r="B9395" s="8"/>
    </row>
    <row r="9396" spans="2:2" hidden="1" x14ac:dyDescent="0.15">
      <c r="B9396" s="8"/>
    </row>
    <row r="9397" spans="2:2" hidden="1" x14ac:dyDescent="0.15">
      <c r="B9397" s="8"/>
    </row>
    <row r="9398" spans="2:2" hidden="1" x14ac:dyDescent="0.15">
      <c r="B9398" s="8"/>
    </row>
    <row r="9399" spans="2:2" hidden="1" x14ac:dyDescent="0.15">
      <c r="B9399" s="8"/>
    </row>
    <row r="9400" spans="2:2" hidden="1" x14ac:dyDescent="0.15">
      <c r="B9400" s="8"/>
    </row>
    <row r="9401" spans="2:2" hidden="1" x14ac:dyDescent="0.15">
      <c r="B9401" s="8"/>
    </row>
    <row r="9402" spans="2:2" hidden="1" x14ac:dyDescent="0.15">
      <c r="B9402" s="8"/>
    </row>
    <row r="9403" spans="2:2" hidden="1" x14ac:dyDescent="0.15">
      <c r="B9403" s="8"/>
    </row>
    <row r="9404" spans="2:2" hidden="1" x14ac:dyDescent="0.15">
      <c r="B9404" s="8"/>
    </row>
    <row r="9405" spans="2:2" hidden="1" x14ac:dyDescent="0.15">
      <c r="B9405" s="8"/>
    </row>
    <row r="9406" spans="2:2" hidden="1" x14ac:dyDescent="0.15">
      <c r="B9406" s="8"/>
    </row>
    <row r="9407" spans="2:2" hidden="1" x14ac:dyDescent="0.15">
      <c r="B9407" s="8"/>
    </row>
    <row r="9408" spans="2:2" hidden="1" x14ac:dyDescent="0.15">
      <c r="B9408" s="8"/>
    </row>
    <row r="9409" spans="2:2" hidden="1" x14ac:dyDescent="0.15">
      <c r="B9409" s="8"/>
    </row>
    <row r="9410" spans="2:2" hidden="1" x14ac:dyDescent="0.15">
      <c r="B9410" s="8"/>
    </row>
    <row r="9411" spans="2:2" hidden="1" x14ac:dyDescent="0.15">
      <c r="B9411" s="8"/>
    </row>
    <row r="9412" spans="2:2" hidden="1" x14ac:dyDescent="0.15">
      <c r="B9412" s="8"/>
    </row>
    <row r="9413" spans="2:2" hidden="1" x14ac:dyDescent="0.15">
      <c r="B9413" s="8"/>
    </row>
    <row r="9414" spans="2:2" hidden="1" x14ac:dyDescent="0.15">
      <c r="B9414" s="8"/>
    </row>
    <row r="9415" spans="2:2" hidden="1" x14ac:dyDescent="0.15">
      <c r="B9415" s="8"/>
    </row>
    <row r="9416" spans="2:2" hidden="1" x14ac:dyDescent="0.15">
      <c r="B9416" s="8"/>
    </row>
    <row r="9417" spans="2:2" hidden="1" x14ac:dyDescent="0.15">
      <c r="B9417" s="8"/>
    </row>
    <row r="9418" spans="2:2" hidden="1" x14ac:dyDescent="0.15">
      <c r="B9418" s="8"/>
    </row>
    <row r="9419" spans="2:2" hidden="1" x14ac:dyDescent="0.15">
      <c r="B9419" s="8"/>
    </row>
    <row r="9420" spans="2:2" hidden="1" x14ac:dyDescent="0.15">
      <c r="B9420" s="8"/>
    </row>
    <row r="9421" spans="2:2" hidden="1" x14ac:dyDescent="0.15">
      <c r="B9421" s="8"/>
    </row>
    <row r="9422" spans="2:2" hidden="1" x14ac:dyDescent="0.15">
      <c r="B9422" s="8"/>
    </row>
    <row r="9423" spans="2:2" hidden="1" x14ac:dyDescent="0.15">
      <c r="B9423" s="8"/>
    </row>
    <row r="9424" spans="2:2" hidden="1" x14ac:dyDescent="0.15">
      <c r="B9424" s="8"/>
    </row>
    <row r="9425" spans="2:2" hidden="1" x14ac:dyDescent="0.15">
      <c r="B9425" s="8"/>
    </row>
    <row r="9426" spans="2:2" hidden="1" x14ac:dyDescent="0.15">
      <c r="B9426" s="8"/>
    </row>
    <row r="9427" spans="2:2" hidden="1" x14ac:dyDescent="0.15">
      <c r="B9427" s="8"/>
    </row>
    <row r="9428" spans="2:2" hidden="1" x14ac:dyDescent="0.15">
      <c r="B9428" s="8"/>
    </row>
    <row r="9429" spans="2:2" hidden="1" x14ac:dyDescent="0.15">
      <c r="B9429" s="8"/>
    </row>
    <row r="9430" spans="2:2" hidden="1" x14ac:dyDescent="0.15">
      <c r="B9430" s="8"/>
    </row>
    <row r="9431" spans="2:2" hidden="1" x14ac:dyDescent="0.15">
      <c r="B9431" s="8"/>
    </row>
    <row r="9432" spans="2:2" hidden="1" x14ac:dyDescent="0.15">
      <c r="B9432" s="8"/>
    </row>
    <row r="9433" spans="2:2" hidden="1" x14ac:dyDescent="0.15">
      <c r="B9433" s="8"/>
    </row>
    <row r="9434" spans="2:2" hidden="1" x14ac:dyDescent="0.15">
      <c r="B9434" s="8"/>
    </row>
    <row r="9435" spans="2:2" hidden="1" x14ac:dyDescent="0.15">
      <c r="B9435" s="8"/>
    </row>
    <row r="9436" spans="2:2" hidden="1" x14ac:dyDescent="0.15">
      <c r="B9436" s="8"/>
    </row>
    <row r="9437" spans="2:2" hidden="1" x14ac:dyDescent="0.15">
      <c r="B9437" s="8"/>
    </row>
    <row r="9438" spans="2:2" hidden="1" x14ac:dyDescent="0.15">
      <c r="B9438" s="8"/>
    </row>
    <row r="9439" spans="2:2" hidden="1" x14ac:dyDescent="0.15">
      <c r="B9439" s="8"/>
    </row>
    <row r="9440" spans="2:2" hidden="1" x14ac:dyDescent="0.15">
      <c r="B9440" s="8"/>
    </row>
    <row r="9441" spans="2:2" hidden="1" x14ac:dyDescent="0.15">
      <c r="B9441" s="8"/>
    </row>
    <row r="9442" spans="2:2" hidden="1" x14ac:dyDescent="0.15">
      <c r="B9442" s="8"/>
    </row>
    <row r="9443" spans="2:2" hidden="1" x14ac:dyDescent="0.15">
      <c r="B9443" s="8"/>
    </row>
    <row r="9444" spans="2:2" hidden="1" x14ac:dyDescent="0.15">
      <c r="B9444" s="8"/>
    </row>
    <row r="9445" spans="2:2" hidden="1" x14ac:dyDescent="0.15">
      <c r="B9445" s="8"/>
    </row>
    <row r="9446" spans="2:2" hidden="1" x14ac:dyDescent="0.15">
      <c r="B9446" s="8"/>
    </row>
    <row r="9447" spans="2:2" hidden="1" x14ac:dyDescent="0.15">
      <c r="B9447" s="8"/>
    </row>
    <row r="9448" spans="2:2" hidden="1" x14ac:dyDescent="0.15">
      <c r="B9448" s="8"/>
    </row>
    <row r="9449" spans="2:2" hidden="1" x14ac:dyDescent="0.15">
      <c r="B9449" s="8"/>
    </row>
    <row r="9450" spans="2:2" hidden="1" x14ac:dyDescent="0.15">
      <c r="B9450" s="8"/>
    </row>
    <row r="9451" spans="2:2" hidden="1" x14ac:dyDescent="0.15">
      <c r="B9451" s="8"/>
    </row>
    <row r="9452" spans="2:2" hidden="1" x14ac:dyDescent="0.15">
      <c r="B9452" s="8"/>
    </row>
    <row r="9453" spans="2:2" hidden="1" x14ac:dyDescent="0.15">
      <c r="B9453" s="8"/>
    </row>
    <row r="9454" spans="2:2" hidden="1" x14ac:dyDescent="0.15">
      <c r="B9454" s="8"/>
    </row>
    <row r="9455" spans="2:2" hidden="1" x14ac:dyDescent="0.15">
      <c r="B9455" s="8"/>
    </row>
    <row r="9456" spans="2:2" hidden="1" x14ac:dyDescent="0.15">
      <c r="B9456" s="8"/>
    </row>
    <row r="9457" spans="2:2" hidden="1" x14ac:dyDescent="0.15">
      <c r="B9457" s="8"/>
    </row>
    <row r="9458" spans="2:2" hidden="1" x14ac:dyDescent="0.15">
      <c r="B9458" s="8"/>
    </row>
    <row r="9459" spans="2:2" hidden="1" x14ac:dyDescent="0.15">
      <c r="B9459" s="8"/>
    </row>
    <row r="9460" spans="2:2" hidden="1" x14ac:dyDescent="0.15">
      <c r="B9460" s="8"/>
    </row>
    <row r="9461" spans="2:2" hidden="1" x14ac:dyDescent="0.15">
      <c r="B9461" s="8"/>
    </row>
    <row r="9462" spans="2:2" hidden="1" x14ac:dyDescent="0.15">
      <c r="B9462" s="8"/>
    </row>
    <row r="9463" spans="2:2" hidden="1" x14ac:dyDescent="0.15">
      <c r="B9463" s="8"/>
    </row>
    <row r="9464" spans="2:2" hidden="1" x14ac:dyDescent="0.15">
      <c r="B9464" s="8"/>
    </row>
    <row r="9465" spans="2:2" hidden="1" x14ac:dyDescent="0.15">
      <c r="B9465" s="8"/>
    </row>
    <row r="9466" spans="2:2" hidden="1" x14ac:dyDescent="0.15">
      <c r="B9466" s="8"/>
    </row>
    <row r="9467" spans="2:2" hidden="1" x14ac:dyDescent="0.15">
      <c r="B9467" s="8"/>
    </row>
    <row r="9468" spans="2:2" hidden="1" x14ac:dyDescent="0.15">
      <c r="B9468" s="8"/>
    </row>
    <row r="9469" spans="2:2" hidden="1" x14ac:dyDescent="0.15">
      <c r="B9469" s="8"/>
    </row>
    <row r="9470" spans="2:2" hidden="1" x14ac:dyDescent="0.15">
      <c r="B9470" s="8"/>
    </row>
    <row r="9471" spans="2:2" hidden="1" x14ac:dyDescent="0.15">
      <c r="B9471" s="8"/>
    </row>
    <row r="9472" spans="2:2" hidden="1" x14ac:dyDescent="0.15">
      <c r="B9472" s="8"/>
    </row>
    <row r="9473" spans="2:2" hidden="1" x14ac:dyDescent="0.15">
      <c r="B9473" s="8"/>
    </row>
    <row r="9474" spans="2:2" hidden="1" x14ac:dyDescent="0.15">
      <c r="B9474" s="8"/>
    </row>
    <row r="9475" spans="2:2" hidden="1" x14ac:dyDescent="0.15">
      <c r="B9475" s="8"/>
    </row>
    <row r="9476" spans="2:2" hidden="1" x14ac:dyDescent="0.15">
      <c r="B9476" s="8"/>
    </row>
    <row r="9477" spans="2:2" hidden="1" x14ac:dyDescent="0.15">
      <c r="B9477" s="8"/>
    </row>
    <row r="9478" spans="2:2" hidden="1" x14ac:dyDescent="0.15">
      <c r="B9478" s="8"/>
    </row>
    <row r="9479" spans="2:2" hidden="1" x14ac:dyDescent="0.15">
      <c r="B9479" s="8"/>
    </row>
    <row r="9480" spans="2:2" hidden="1" x14ac:dyDescent="0.15">
      <c r="B9480" s="8"/>
    </row>
    <row r="9481" spans="2:2" hidden="1" x14ac:dyDescent="0.15">
      <c r="B9481" s="8"/>
    </row>
    <row r="9482" spans="2:2" hidden="1" x14ac:dyDescent="0.15">
      <c r="B9482" s="8"/>
    </row>
    <row r="9483" spans="2:2" hidden="1" x14ac:dyDescent="0.15">
      <c r="B9483" s="8"/>
    </row>
    <row r="9484" spans="2:2" hidden="1" x14ac:dyDescent="0.15">
      <c r="B9484" s="8"/>
    </row>
    <row r="9485" spans="2:2" hidden="1" x14ac:dyDescent="0.15">
      <c r="B9485" s="8"/>
    </row>
    <row r="9486" spans="2:2" hidden="1" x14ac:dyDescent="0.15">
      <c r="B9486" s="8"/>
    </row>
    <row r="9487" spans="2:2" hidden="1" x14ac:dyDescent="0.15">
      <c r="B9487" s="8"/>
    </row>
    <row r="9488" spans="2:2" hidden="1" x14ac:dyDescent="0.15">
      <c r="B9488" s="8"/>
    </row>
    <row r="9489" spans="2:2" hidden="1" x14ac:dyDescent="0.15">
      <c r="B9489" s="8"/>
    </row>
    <row r="9490" spans="2:2" hidden="1" x14ac:dyDescent="0.15">
      <c r="B9490" s="8"/>
    </row>
    <row r="9491" spans="2:2" hidden="1" x14ac:dyDescent="0.15">
      <c r="B9491" s="8"/>
    </row>
    <row r="9492" spans="2:2" hidden="1" x14ac:dyDescent="0.15">
      <c r="B9492" s="8"/>
    </row>
    <row r="9493" spans="2:2" hidden="1" x14ac:dyDescent="0.15">
      <c r="B9493" s="8"/>
    </row>
    <row r="9494" spans="2:2" hidden="1" x14ac:dyDescent="0.15">
      <c r="B9494" s="8"/>
    </row>
    <row r="9495" spans="2:2" hidden="1" x14ac:dyDescent="0.15">
      <c r="B9495" s="8"/>
    </row>
    <row r="9496" spans="2:2" hidden="1" x14ac:dyDescent="0.15">
      <c r="B9496" s="8"/>
    </row>
    <row r="9497" spans="2:2" hidden="1" x14ac:dyDescent="0.15">
      <c r="B9497" s="8"/>
    </row>
    <row r="9498" spans="2:2" hidden="1" x14ac:dyDescent="0.15">
      <c r="B9498" s="8"/>
    </row>
    <row r="9499" spans="2:2" hidden="1" x14ac:dyDescent="0.15">
      <c r="B9499" s="8"/>
    </row>
    <row r="9500" spans="2:2" hidden="1" x14ac:dyDescent="0.15">
      <c r="B9500" s="8"/>
    </row>
    <row r="9501" spans="2:2" hidden="1" x14ac:dyDescent="0.15">
      <c r="B9501" s="8"/>
    </row>
    <row r="9502" spans="2:2" hidden="1" x14ac:dyDescent="0.15">
      <c r="B9502" s="8"/>
    </row>
    <row r="9503" spans="2:2" hidden="1" x14ac:dyDescent="0.15">
      <c r="B9503" s="8"/>
    </row>
    <row r="9504" spans="2:2" hidden="1" x14ac:dyDescent="0.15">
      <c r="B9504" s="8"/>
    </row>
    <row r="9505" spans="2:2" hidden="1" x14ac:dyDescent="0.15">
      <c r="B9505" s="8"/>
    </row>
    <row r="9506" spans="2:2" hidden="1" x14ac:dyDescent="0.15">
      <c r="B9506" s="8"/>
    </row>
    <row r="9507" spans="2:2" hidden="1" x14ac:dyDescent="0.15">
      <c r="B9507" s="8"/>
    </row>
    <row r="9508" spans="2:2" hidden="1" x14ac:dyDescent="0.15">
      <c r="B9508" s="8"/>
    </row>
    <row r="9509" spans="2:2" hidden="1" x14ac:dyDescent="0.15">
      <c r="B9509" s="8"/>
    </row>
    <row r="9510" spans="2:2" hidden="1" x14ac:dyDescent="0.15">
      <c r="B9510" s="8"/>
    </row>
    <row r="9511" spans="2:2" hidden="1" x14ac:dyDescent="0.15">
      <c r="B9511" s="8"/>
    </row>
    <row r="9512" spans="2:2" hidden="1" x14ac:dyDescent="0.15">
      <c r="B9512" s="8"/>
    </row>
    <row r="9513" spans="2:2" hidden="1" x14ac:dyDescent="0.15">
      <c r="B9513" s="8"/>
    </row>
    <row r="9514" spans="2:2" hidden="1" x14ac:dyDescent="0.15">
      <c r="B9514" s="8"/>
    </row>
    <row r="9515" spans="2:2" hidden="1" x14ac:dyDescent="0.15">
      <c r="B9515" s="8"/>
    </row>
    <row r="9516" spans="2:2" hidden="1" x14ac:dyDescent="0.15">
      <c r="B9516" s="8"/>
    </row>
    <row r="9517" spans="2:2" hidden="1" x14ac:dyDescent="0.15">
      <c r="B9517" s="8"/>
    </row>
    <row r="9518" spans="2:2" hidden="1" x14ac:dyDescent="0.15">
      <c r="B9518" s="8"/>
    </row>
    <row r="9519" spans="2:2" hidden="1" x14ac:dyDescent="0.15">
      <c r="B9519" s="8"/>
    </row>
    <row r="9520" spans="2:2" hidden="1" x14ac:dyDescent="0.15">
      <c r="B9520" s="8"/>
    </row>
    <row r="9521" spans="2:2" hidden="1" x14ac:dyDescent="0.15">
      <c r="B9521" s="8"/>
    </row>
    <row r="9522" spans="2:2" hidden="1" x14ac:dyDescent="0.15">
      <c r="B9522" s="8"/>
    </row>
    <row r="9523" spans="2:2" hidden="1" x14ac:dyDescent="0.15">
      <c r="B9523" s="8"/>
    </row>
    <row r="9524" spans="2:2" hidden="1" x14ac:dyDescent="0.15">
      <c r="B9524" s="8"/>
    </row>
    <row r="9525" spans="2:2" hidden="1" x14ac:dyDescent="0.15">
      <c r="B9525" s="8"/>
    </row>
    <row r="9526" spans="2:2" hidden="1" x14ac:dyDescent="0.15">
      <c r="B9526" s="8"/>
    </row>
    <row r="9527" spans="2:2" hidden="1" x14ac:dyDescent="0.15">
      <c r="B9527" s="8"/>
    </row>
    <row r="9528" spans="2:2" hidden="1" x14ac:dyDescent="0.15">
      <c r="B9528" s="8"/>
    </row>
    <row r="9529" spans="2:2" hidden="1" x14ac:dyDescent="0.15">
      <c r="B9529" s="8"/>
    </row>
    <row r="9530" spans="2:2" hidden="1" x14ac:dyDescent="0.15">
      <c r="B9530" s="8"/>
    </row>
    <row r="9531" spans="2:2" hidden="1" x14ac:dyDescent="0.15">
      <c r="B9531" s="8"/>
    </row>
    <row r="9532" spans="2:2" hidden="1" x14ac:dyDescent="0.15">
      <c r="B9532" s="8"/>
    </row>
    <row r="9533" spans="2:2" hidden="1" x14ac:dyDescent="0.15">
      <c r="B9533" s="8"/>
    </row>
    <row r="9534" spans="2:2" hidden="1" x14ac:dyDescent="0.15">
      <c r="B9534" s="8"/>
    </row>
    <row r="9535" spans="2:2" hidden="1" x14ac:dyDescent="0.15">
      <c r="B9535" s="8"/>
    </row>
    <row r="9536" spans="2:2" hidden="1" x14ac:dyDescent="0.15">
      <c r="B9536" s="8"/>
    </row>
    <row r="9537" spans="2:2" hidden="1" x14ac:dyDescent="0.15">
      <c r="B9537" s="8"/>
    </row>
    <row r="9538" spans="2:2" hidden="1" x14ac:dyDescent="0.15">
      <c r="B9538" s="8"/>
    </row>
    <row r="9539" spans="2:2" hidden="1" x14ac:dyDescent="0.15">
      <c r="B9539" s="8"/>
    </row>
    <row r="9540" spans="2:2" hidden="1" x14ac:dyDescent="0.15">
      <c r="B9540" s="8"/>
    </row>
    <row r="9541" spans="2:2" hidden="1" x14ac:dyDescent="0.15">
      <c r="B9541" s="8"/>
    </row>
    <row r="9542" spans="2:2" hidden="1" x14ac:dyDescent="0.15">
      <c r="B9542" s="8"/>
    </row>
    <row r="9543" spans="2:2" hidden="1" x14ac:dyDescent="0.15">
      <c r="B9543" s="8"/>
    </row>
    <row r="9544" spans="2:2" hidden="1" x14ac:dyDescent="0.15">
      <c r="B9544" s="8"/>
    </row>
    <row r="9545" spans="2:2" hidden="1" x14ac:dyDescent="0.15">
      <c r="B9545" s="8"/>
    </row>
    <row r="9546" spans="2:2" hidden="1" x14ac:dyDescent="0.15">
      <c r="B9546" s="8"/>
    </row>
    <row r="9547" spans="2:2" hidden="1" x14ac:dyDescent="0.15">
      <c r="B9547" s="8"/>
    </row>
    <row r="9548" spans="2:2" hidden="1" x14ac:dyDescent="0.15">
      <c r="B9548" s="8"/>
    </row>
    <row r="9549" spans="2:2" hidden="1" x14ac:dyDescent="0.15">
      <c r="B9549" s="8"/>
    </row>
    <row r="9550" spans="2:2" hidden="1" x14ac:dyDescent="0.15">
      <c r="B9550" s="8"/>
    </row>
    <row r="9551" spans="2:2" hidden="1" x14ac:dyDescent="0.15">
      <c r="B9551" s="8"/>
    </row>
    <row r="9552" spans="2:2" hidden="1" x14ac:dyDescent="0.15">
      <c r="B9552" s="8"/>
    </row>
    <row r="9553" spans="2:2" hidden="1" x14ac:dyDescent="0.15">
      <c r="B9553" s="8"/>
    </row>
    <row r="9554" spans="2:2" hidden="1" x14ac:dyDescent="0.15">
      <c r="B9554" s="8"/>
    </row>
    <row r="9555" spans="2:2" hidden="1" x14ac:dyDescent="0.15">
      <c r="B9555" s="8"/>
    </row>
    <row r="9556" spans="2:2" hidden="1" x14ac:dyDescent="0.15">
      <c r="B9556" s="8"/>
    </row>
    <row r="9557" spans="2:2" hidden="1" x14ac:dyDescent="0.15">
      <c r="B9557" s="8"/>
    </row>
    <row r="9558" spans="2:2" hidden="1" x14ac:dyDescent="0.15">
      <c r="B9558" s="8"/>
    </row>
    <row r="9559" spans="2:2" hidden="1" x14ac:dyDescent="0.15">
      <c r="B9559" s="8"/>
    </row>
    <row r="9560" spans="2:2" hidden="1" x14ac:dyDescent="0.15">
      <c r="B9560" s="8"/>
    </row>
    <row r="9561" spans="2:2" hidden="1" x14ac:dyDescent="0.15">
      <c r="B9561" s="8"/>
    </row>
    <row r="9562" spans="2:2" hidden="1" x14ac:dyDescent="0.15">
      <c r="B9562" s="8"/>
    </row>
    <row r="9563" spans="2:2" hidden="1" x14ac:dyDescent="0.15">
      <c r="B9563" s="8"/>
    </row>
    <row r="9564" spans="2:2" hidden="1" x14ac:dyDescent="0.15">
      <c r="B9564" s="8"/>
    </row>
    <row r="9565" spans="2:2" hidden="1" x14ac:dyDescent="0.15">
      <c r="B9565" s="8"/>
    </row>
    <row r="9566" spans="2:2" hidden="1" x14ac:dyDescent="0.15">
      <c r="B9566" s="8"/>
    </row>
    <row r="9567" spans="2:2" hidden="1" x14ac:dyDescent="0.15">
      <c r="B9567" s="8"/>
    </row>
    <row r="9568" spans="2:2" hidden="1" x14ac:dyDescent="0.15">
      <c r="B9568" s="8"/>
    </row>
    <row r="9569" spans="2:2" hidden="1" x14ac:dyDescent="0.15">
      <c r="B9569" s="8"/>
    </row>
    <row r="9570" spans="2:2" hidden="1" x14ac:dyDescent="0.15">
      <c r="B9570" s="8"/>
    </row>
    <row r="9571" spans="2:2" hidden="1" x14ac:dyDescent="0.15">
      <c r="B9571" s="8"/>
    </row>
    <row r="9572" spans="2:2" hidden="1" x14ac:dyDescent="0.15">
      <c r="B9572" s="8"/>
    </row>
    <row r="9573" spans="2:2" hidden="1" x14ac:dyDescent="0.15">
      <c r="B9573" s="8"/>
    </row>
    <row r="9574" spans="2:2" hidden="1" x14ac:dyDescent="0.15">
      <c r="B9574" s="8"/>
    </row>
    <row r="9575" spans="2:2" hidden="1" x14ac:dyDescent="0.15">
      <c r="B9575" s="8"/>
    </row>
    <row r="9576" spans="2:2" hidden="1" x14ac:dyDescent="0.15">
      <c r="B9576" s="8"/>
    </row>
    <row r="9577" spans="2:2" hidden="1" x14ac:dyDescent="0.15">
      <c r="B9577" s="8"/>
    </row>
    <row r="9578" spans="2:2" hidden="1" x14ac:dyDescent="0.15">
      <c r="B9578" s="8"/>
    </row>
    <row r="9579" spans="2:2" hidden="1" x14ac:dyDescent="0.15">
      <c r="B9579" s="8"/>
    </row>
    <row r="9580" spans="2:2" hidden="1" x14ac:dyDescent="0.15">
      <c r="B9580" s="8"/>
    </row>
    <row r="9581" spans="2:2" hidden="1" x14ac:dyDescent="0.15">
      <c r="B9581" s="8"/>
    </row>
    <row r="9582" spans="2:2" hidden="1" x14ac:dyDescent="0.15">
      <c r="B9582" s="8"/>
    </row>
    <row r="9583" spans="2:2" hidden="1" x14ac:dyDescent="0.15">
      <c r="B9583" s="8"/>
    </row>
    <row r="9584" spans="2:2" hidden="1" x14ac:dyDescent="0.15">
      <c r="B9584" s="8"/>
    </row>
    <row r="9585" spans="2:2" hidden="1" x14ac:dyDescent="0.15">
      <c r="B9585" s="8"/>
    </row>
    <row r="9586" spans="2:2" hidden="1" x14ac:dyDescent="0.15">
      <c r="B9586" s="8"/>
    </row>
    <row r="9587" spans="2:2" hidden="1" x14ac:dyDescent="0.15">
      <c r="B9587" s="8"/>
    </row>
    <row r="9588" spans="2:2" hidden="1" x14ac:dyDescent="0.15">
      <c r="B9588" s="8"/>
    </row>
    <row r="9589" spans="2:2" hidden="1" x14ac:dyDescent="0.15">
      <c r="B9589" s="8"/>
    </row>
    <row r="9590" spans="2:2" hidden="1" x14ac:dyDescent="0.15">
      <c r="B9590" s="8"/>
    </row>
    <row r="9591" spans="2:2" hidden="1" x14ac:dyDescent="0.15">
      <c r="B9591" s="8"/>
    </row>
    <row r="9592" spans="2:2" hidden="1" x14ac:dyDescent="0.15">
      <c r="B9592" s="8"/>
    </row>
    <row r="9593" spans="2:2" hidden="1" x14ac:dyDescent="0.15">
      <c r="B9593" s="8"/>
    </row>
    <row r="9594" spans="2:2" hidden="1" x14ac:dyDescent="0.15">
      <c r="B9594" s="8"/>
    </row>
    <row r="9595" spans="2:2" hidden="1" x14ac:dyDescent="0.15">
      <c r="B9595" s="8"/>
    </row>
    <row r="9596" spans="2:2" hidden="1" x14ac:dyDescent="0.15">
      <c r="B9596" s="8"/>
    </row>
    <row r="9597" spans="2:2" hidden="1" x14ac:dyDescent="0.15">
      <c r="B9597" s="8"/>
    </row>
    <row r="9598" spans="2:2" hidden="1" x14ac:dyDescent="0.15">
      <c r="B9598" s="8"/>
    </row>
    <row r="9599" spans="2:2" hidden="1" x14ac:dyDescent="0.15">
      <c r="B9599" s="8"/>
    </row>
    <row r="9600" spans="2:2" hidden="1" x14ac:dyDescent="0.15">
      <c r="B9600" s="8"/>
    </row>
    <row r="9601" spans="2:2" hidden="1" x14ac:dyDescent="0.15">
      <c r="B9601" s="8"/>
    </row>
    <row r="9602" spans="2:2" hidden="1" x14ac:dyDescent="0.15">
      <c r="B9602" s="8"/>
    </row>
    <row r="9603" spans="2:2" hidden="1" x14ac:dyDescent="0.15">
      <c r="B9603" s="8"/>
    </row>
    <row r="9604" spans="2:2" hidden="1" x14ac:dyDescent="0.15">
      <c r="B9604" s="8"/>
    </row>
    <row r="9605" spans="2:2" hidden="1" x14ac:dyDescent="0.15">
      <c r="B9605" s="8"/>
    </row>
    <row r="9606" spans="2:2" hidden="1" x14ac:dyDescent="0.15">
      <c r="B9606" s="8"/>
    </row>
    <row r="9607" spans="2:2" hidden="1" x14ac:dyDescent="0.15">
      <c r="B9607" s="8"/>
    </row>
    <row r="9608" spans="2:2" hidden="1" x14ac:dyDescent="0.15">
      <c r="B9608" s="8"/>
    </row>
    <row r="9609" spans="2:2" hidden="1" x14ac:dyDescent="0.15">
      <c r="B9609" s="8"/>
    </row>
    <row r="9610" spans="2:2" hidden="1" x14ac:dyDescent="0.15">
      <c r="B9610" s="8"/>
    </row>
    <row r="9611" spans="2:2" hidden="1" x14ac:dyDescent="0.15">
      <c r="B9611" s="8"/>
    </row>
    <row r="9612" spans="2:2" hidden="1" x14ac:dyDescent="0.15">
      <c r="B9612" s="8"/>
    </row>
    <row r="9613" spans="2:2" hidden="1" x14ac:dyDescent="0.15">
      <c r="B9613" s="8"/>
    </row>
    <row r="9614" spans="2:2" hidden="1" x14ac:dyDescent="0.15">
      <c r="B9614" s="8"/>
    </row>
    <row r="9615" spans="2:2" hidden="1" x14ac:dyDescent="0.15">
      <c r="B9615" s="8"/>
    </row>
    <row r="9616" spans="2:2" hidden="1" x14ac:dyDescent="0.15">
      <c r="B9616" s="8"/>
    </row>
    <row r="9617" spans="2:2" hidden="1" x14ac:dyDescent="0.15">
      <c r="B9617" s="8"/>
    </row>
    <row r="9618" spans="2:2" hidden="1" x14ac:dyDescent="0.15">
      <c r="B9618" s="8"/>
    </row>
    <row r="9619" spans="2:2" hidden="1" x14ac:dyDescent="0.15">
      <c r="B9619" s="8"/>
    </row>
    <row r="9620" spans="2:2" hidden="1" x14ac:dyDescent="0.15">
      <c r="B9620" s="8"/>
    </row>
    <row r="9621" spans="2:2" hidden="1" x14ac:dyDescent="0.15">
      <c r="B9621" s="8"/>
    </row>
    <row r="9622" spans="2:2" hidden="1" x14ac:dyDescent="0.15">
      <c r="B9622" s="8"/>
    </row>
    <row r="9623" spans="2:2" hidden="1" x14ac:dyDescent="0.15">
      <c r="B9623" s="8"/>
    </row>
    <row r="9624" spans="2:2" hidden="1" x14ac:dyDescent="0.15">
      <c r="B9624" s="8"/>
    </row>
    <row r="9625" spans="2:2" hidden="1" x14ac:dyDescent="0.15">
      <c r="B9625" s="8"/>
    </row>
    <row r="9626" spans="2:2" hidden="1" x14ac:dyDescent="0.15">
      <c r="B9626" s="8"/>
    </row>
    <row r="9627" spans="2:2" hidden="1" x14ac:dyDescent="0.15">
      <c r="B9627" s="8"/>
    </row>
    <row r="9628" spans="2:2" hidden="1" x14ac:dyDescent="0.15">
      <c r="B9628" s="8"/>
    </row>
    <row r="9629" spans="2:2" hidden="1" x14ac:dyDescent="0.15">
      <c r="B9629" s="8"/>
    </row>
    <row r="9630" spans="2:2" hidden="1" x14ac:dyDescent="0.15">
      <c r="B9630" s="8"/>
    </row>
    <row r="9631" spans="2:2" hidden="1" x14ac:dyDescent="0.15">
      <c r="B9631" s="8"/>
    </row>
    <row r="9632" spans="2:2" hidden="1" x14ac:dyDescent="0.15">
      <c r="B9632" s="8"/>
    </row>
    <row r="9633" spans="2:2" hidden="1" x14ac:dyDescent="0.15">
      <c r="B9633" s="8"/>
    </row>
    <row r="9634" spans="2:2" hidden="1" x14ac:dyDescent="0.15">
      <c r="B9634" s="8"/>
    </row>
    <row r="9635" spans="2:2" hidden="1" x14ac:dyDescent="0.15">
      <c r="B9635" s="8"/>
    </row>
    <row r="9636" spans="2:2" hidden="1" x14ac:dyDescent="0.15">
      <c r="B9636" s="8"/>
    </row>
    <row r="9637" spans="2:2" hidden="1" x14ac:dyDescent="0.15">
      <c r="B9637" s="8"/>
    </row>
    <row r="9638" spans="2:2" hidden="1" x14ac:dyDescent="0.15">
      <c r="B9638" s="8"/>
    </row>
    <row r="9639" spans="2:2" hidden="1" x14ac:dyDescent="0.15">
      <c r="B9639" s="8"/>
    </row>
    <row r="9640" spans="2:2" hidden="1" x14ac:dyDescent="0.15">
      <c r="B9640" s="8"/>
    </row>
    <row r="9641" spans="2:2" hidden="1" x14ac:dyDescent="0.15">
      <c r="B9641" s="8"/>
    </row>
    <row r="9642" spans="2:2" hidden="1" x14ac:dyDescent="0.15">
      <c r="B9642" s="8"/>
    </row>
    <row r="9643" spans="2:2" hidden="1" x14ac:dyDescent="0.15">
      <c r="B9643" s="8"/>
    </row>
    <row r="9644" spans="2:2" hidden="1" x14ac:dyDescent="0.15">
      <c r="B9644" s="8"/>
    </row>
    <row r="9645" spans="2:2" hidden="1" x14ac:dyDescent="0.15">
      <c r="B9645" s="8"/>
    </row>
    <row r="9646" spans="2:2" hidden="1" x14ac:dyDescent="0.15">
      <c r="B9646" s="8"/>
    </row>
    <row r="9647" spans="2:2" hidden="1" x14ac:dyDescent="0.15">
      <c r="B9647" s="8"/>
    </row>
    <row r="9648" spans="2:2" hidden="1" x14ac:dyDescent="0.15">
      <c r="B9648" s="8"/>
    </row>
    <row r="9649" spans="2:2" hidden="1" x14ac:dyDescent="0.15">
      <c r="B9649" s="8"/>
    </row>
    <row r="9650" spans="2:2" hidden="1" x14ac:dyDescent="0.15">
      <c r="B9650" s="8"/>
    </row>
    <row r="9651" spans="2:2" hidden="1" x14ac:dyDescent="0.15">
      <c r="B9651" s="8"/>
    </row>
    <row r="9652" spans="2:2" hidden="1" x14ac:dyDescent="0.15">
      <c r="B9652" s="8"/>
    </row>
    <row r="9653" spans="2:2" hidden="1" x14ac:dyDescent="0.15">
      <c r="B9653" s="8"/>
    </row>
    <row r="9654" spans="2:2" hidden="1" x14ac:dyDescent="0.15">
      <c r="B9654" s="8"/>
    </row>
    <row r="9655" spans="2:2" hidden="1" x14ac:dyDescent="0.15">
      <c r="B9655" s="8"/>
    </row>
    <row r="9656" spans="2:2" hidden="1" x14ac:dyDescent="0.15">
      <c r="B9656" s="8"/>
    </row>
    <row r="9657" spans="2:2" hidden="1" x14ac:dyDescent="0.15">
      <c r="B9657" s="8"/>
    </row>
    <row r="9658" spans="2:2" hidden="1" x14ac:dyDescent="0.15">
      <c r="B9658" s="8"/>
    </row>
    <row r="9659" spans="2:2" hidden="1" x14ac:dyDescent="0.15">
      <c r="B9659" s="8"/>
    </row>
    <row r="9660" spans="2:2" hidden="1" x14ac:dyDescent="0.15">
      <c r="B9660" s="8"/>
    </row>
    <row r="9661" spans="2:2" hidden="1" x14ac:dyDescent="0.15">
      <c r="B9661" s="8"/>
    </row>
    <row r="9662" spans="2:2" hidden="1" x14ac:dyDescent="0.15">
      <c r="B9662" s="8"/>
    </row>
    <row r="9663" spans="2:2" hidden="1" x14ac:dyDescent="0.15">
      <c r="B9663" s="8"/>
    </row>
    <row r="9664" spans="2:2" hidden="1" x14ac:dyDescent="0.15">
      <c r="B9664" s="8"/>
    </row>
    <row r="9665" spans="2:2" hidden="1" x14ac:dyDescent="0.15">
      <c r="B9665" s="8"/>
    </row>
    <row r="9666" spans="2:2" hidden="1" x14ac:dyDescent="0.15">
      <c r="B9666" s="8"/>
    </row>
    <row r="9667" spans="2:2" hidden="1" x14ac:dyDescent="0.15">
      <c r="B9667" s="8"/>
    </row>
    <row r="9668" spans="2:2" hidden="1" x14ac:dyDescent="0.15">
      <c r="B9668" s="8"/>
    </row>
    <row r="9669" spans="2:2" hidden="1" x14ac:dyDescent="0.15">
      <c r="B9669" s="8"/>
    </row>
    <row r="9670" spans="2:2" hidden="1" x14ac:dyDescent="0.15">
      <c r="B9670" s="8"/>
    </row>
    <row r="9671" spans="2:2" hidden="1" x14ac:dyDescent="0.15">
      <c r="B9671" s="8"/>
    </row>
    <row r="9672" spans="2:2" hidden="1" x14ac:dyDescent="0.15">
      <c r="B9672" s="8"/>
    </row>
    <row r="9673" spans="2:2" hidden="1" x14ac:dyDescent="0.15">
      <c r="B9673" s="8"/>
    </row>
    <row r="9674" spans="2:2" hidden="1" x14ac:dyDescent="0.15">
      <c r="B9674" s="8"/>
    </row>
    <row r="9675" spans="2:2" hidden="1" x14ac:dyDescent="0.15">
      <c r="B9675" s="8"/>
    </row>
    <row r="9676" spans="2:2" hidden="1" x14ac:dyDescent="0.15">
      <c r="B9676" s="8"/>
    </row>
    <row r="9677" spans="2:2" hidden="1" x14ac:dyDescent="0.15">
      <c r="B9677" s="8"/>
    </row>
    <row r="9678" spans="2:2" hidden="1" x14ac:dyDescent="0.15">
      <c r="B9678" s="8"/>
    </row>
    <row r="9679" spans="2:2" hidden="1" x14ac:dyDescent="0.15">
      <c r="B9679" s="8"/>
    </row>
    <row r="9680" spans="2:2" hidden="1" x14ac:dyDescent="0.15">
      <c r="B9680" s="8"/>
    </row>
    <row r="9681" spans="2:2" hidden="1" x14ac:dyDescent="0.15">
      <c r="B9681" s="8"/>
    </row>
    <row r="9682" spans="2:2" hidden="1" x14ac:dyDescent="0.15">
      <c r="B9682" s="8"/>
    </row>
    <row r="9683" spans="2:2" hidden="1" x14ac:dyDescent="0.15">
      <c r="B9683" s="8"/>
    </row>
    <row r="9684" spans="2:2" hidden="1" x14ac:dyDescent="0.15">
      <c r="B9684" s="8"/>
    </row>
    <row r="9685" spans="2:2" hidden="1" x14ac:dyDescent="0.15">
      <c r="B9685" s="8"/>
    </row>
    <row r="9686" spans="2:2" hidden="1" x14ac:dyDescent="0.15">
      <c r="B9686" s="8"/>
    </row>
    <row r="9687" spans="2:2" hidden="1" x14ac:dyDescent="0.15">
      <c r="B9687" s="8"/>
    </row>
    <row r="9688" spans="2:2" hidden="1" x14ac:dyDescent="0.15">
      <c r="B9688" s="8"/>
    </row>
    <row r="9689" spans="2:2" hidden="1" x14ac:dyDescent="0.15">
      <c r="B9689" s="8"/>
    </row>
    <row r="9690" spans="2:2" hidden="1" x14ac:dyDescent="0.15">
      <c r="B9690" s="8"/>
    </row>
    <row r="9691" spans="2:2" hidden="1" x14ac:dyDescent="0.15">
      <c r="B9691" s="8"/>
    </row>
    <row r="9692" spans="2:2" hidden="1" x14ac:dyDescent="0.15">
      <c r="B9692" s="8"/>
    </row>
    <row r="9693" spans="2:2" hidden="1" x14ac:dyDescent="0.15">
      <c r="B9693" s="8"/>
    </row>
    <row r="9694" spans="2:2" hidden="1" x14ac:dyDescent="0.15">
      <c r="B9694" s="8"/>
    </row>
    <row r="9695" spans="2:2" hidden="1" x14ac:dyDescent="0.15">
      <c r="B9695" s="8"/>
    </row>
    <row r="9696" spans="2:2" hidden="1" x14ac:dyDescent="0.15">
      <c r="B9696" s="8"/>
    </row>
    <row r="9697" spans="2:2" hidden="1" x14ac:dyDescent="0.15">
      <c r="B9697" s="8"/>
    </row>
    <row r="9698" spans="2:2" hidden="1" x14ac:dyDescent="0.15">
      <c r="B9698" s="8"/>
    </row>
    <row r="9699" spans="2:2" hidden="1" x14ac:dyDescent="0.15">
      <c r="B9699" s="8"/>
    </row>
    <row r="9700" spans="2:2" hidden="1" x14ac:dyDescent="0.15">
      <c r="B9700" s="8"/>
    </row>
    <row r="9701" spans="2:2" hidden="1" x14ac:dyDescent="0.15">
      <c r="B9701" s="8"/>
    </row>
    <row r="9702" spans="2:2" hidden="1" x14ac:dyDescent="0.15">
      <c r="B9702" s="8"/>
    </row>
    <row r="9703" spans="2:2" hidden="1" x14ac:dyDescent="0.15">
      <c r="B9703" s="8"/>
    </row>
    <row r="9704" spans="2:2" hidden="1" x14ac:dyDescent="0.15">
      <c r="B9704" s="8"/>
    </row>
    <row r="9705" spans="2:2" hidden="1" x14ac:dyDescent="0.15">
      <c r="B9705" s="8"/>
    </row>
    <row r="9706" spans="2:2" hidden="1" x14ac:dyDescent="0.15">
      <c r="B9706" s="8"/>
    </row>
    <row r="9707" spans="2:2" hidden="1" x14ac:dyDescent="0.15">
      <c r="B9707" s="8"/>
    </row>
    <row r="9708" spans="2:2" hidden="1" x14ac:dyDescent="0.15">
      <c r="B9708" s="8"/>
    </row>
    <row r="9709" spans="2:2" hidden="1" x14ac:dyDescent="0.15">
      <c r="B9709" s="8"/>
    </row>
    <row r="9710" spans="2:2" hidden="1" x14ac:dyDescent="0.15">
      <c r="B9710" s="8"/>
    </row>
    <row r="9711" spans="2:2" hidden="1" x14ac:dyDescent="0.15">
      <c r="B9711" s="8"/>
    </row>
    <row r="9712" spans="2:2" hidden="1" x14ac:dyDescent="0.15">
      <c r="B9712" s="8"/>
    </row>
    <row r="9713" spans="2:2" hidden="1" x14ac:dyDescent="0.15">
      <c r="B9713" s="8"/>
    </row>
    <row r="9714" spans="2:2" hidden="1" x14ac:dyDescent="0.15">
      <c r="B9714" s="8"/>
    </row>
    <row r="9715" spans="2:2" hidden="1" x14ac:dyDescent="0.15">
      <c r="B9715" s="8"/>
    </row>
    <row r="9716" spans="2:2" hidden="1" x14ac:dyDescent="0.15">
      <c r="B9716" s="8"/>
    </row>
    <row r="9717" spans="2:2" hidden="1" x14ac:dyDescent="0.15">
      <c r="B9717" s="8"/>
    </row>
    <row r="9718" spans="2:2" hidden="1" x14ac:dyDescent="0.15">
      <c r="B9718" s="8"/>
    </row>
    <row r="9719" spans="2:2" hidden="1" x14ac:dyDescent="0.15">
      <c r="B9719" s="8"/>
    </row>
    <row r="9720" spans="2:2" hidden="1" x14ac:dyDescent="0.15">
      <c r="B9720" s="8"/>
    </row>
    <row r="9721" spans="2:2" hidden="1" x14ac:dyDescent="0.15">
      <c r="B9721" s="8"/>
    </row>
    <row r="9722" spans="2:2" hidden="1" x14ac:dyDescent="0.15">
      <c r="B9722" s="8"/>
    </row>
    <row r="9723" spans="2:2" hidden="1" x14ac:dyDescent="0.15">
      <c r="B9723" s="8"/>
    </row>
    <row r="9724" spans="2:2" hidden="1" x14ac:dyDescent="0.15">
      <c r="B9724" s="8"/>
    </row>
    <row r="9725" spans="2:2" hidden="1" x14ac:dyDescent="0.15">
      <c r="B9725" s="8"/>
    </row>
    <row r="9726" spans="2:2" hidden="1" x14ac:dyDescent="0.15">
      <c r="B9726" s="8"/>
    </row>
    <row r="9727" spans="2:2" hidden="1" x14ac:dyDescent="0.15">
      <c r="B9727" s="8"/>
    </row>
    <row r="9728" spans="2:2" hidden="1" x14ac:dyDescent="0.15">
      <c r="B9728" s="8"/>
    </row>
    <row r="9729" spans="2:2" hidden="1" x14ac:dyDescent="0.15">
      <c r="B9729" s="8"/>
    </row>
    <row r="9730" spans="2:2" hidden="1" x14ac:dyDescent="0.15">
      <c r="B9730" s="8"/>
    </row>
    <row r="9731" spans="2:2" hidden="1" x14ac:dyDescent="0.15">
      <c r="B9731" s="8"/>
    </row>
    <row r="9732" spans="2:2" hidden="1" x14ac:dyDescent="0.15">
      <c r="B9732" s="8"/>
    </row>
    <row r="9733" spans="2:2" hidden="1" x14ac:dyDescent="0.15">
      <c r="B9733" s="8"/>
    </row>
    <row r="9734" spans="2:2" hidden="1" x14ac:dyDescent="0.15">
      <c r="B9734" s="8"/>
    </row>
    <row r="9735" spans="2:2" hidden="1" x14ac:dyDescent="0.15">
      <c r="B9735" s="8"/>
    </row>
    <row r="9736" spans="2:2" hidden="1" x14ac:dyDescent="0.15">
      <c r="B9736" s="8"/>
    </row>
    <row r="9737" spans="2:2" hidden="1" x14ac:dyDescent="0.15">
      <c r="B9737" s="8"/>
    </row>
    <row r="9738" spans="2:2" hidden="1" x14ac:dyDescent="0.15">
      <c r="B9738" s="8"/>
    </row>
    <row r="9739" spans="2:2" hidden="1" x14ac:dyDescent="0.15">
      <c r="B9739" s="8"/>
    </row>
    <row r="9740" spans="2:2" hidden="1" x14ac:dyDescent="0.15">
      <c r="B9740" s="8"/>
    </row>
    <row r="9741" spans="2:2" hidden="1" x14ac:dyDescent="0.15">
      <c r="B9741" s="8"/>
    </row>
    <row r="9742" spans="2:2" hidden="1" x14ac:dyDescent="0.15">
      <c r="B9742" s="8"/>
    </row>
    <row r="9743" spans="2:2" hidden="1" x14ac:dyDescent="0.15">
      <c r="B9743" s="8"/>
    </row>
    <row r="9744" spans="2:2" hidden="1" x14ac:dyDescent="0.15">
      <c r="B9744" s="8"/>
    </row>
    <row r="9745" spans="2:2" hidden="1" x14ac:dyDescent="0.15">
      <c r="B9745" s="8"/>
    </row>
    <row r="9746" spans="2:2" hidden="1" x14ac:dyDescent="0.15">
      <c r="B9746" s="8"/>
    </row>
    <row r="9747" spans="2:2" hidden="1" x14ac:dyDescent="0.15">
      <c r="B9747" s="8"/>
    </row>
    <row r="9748" spans="2:2" hidden="1" x14ac:dyDescent="0.15">
      <c r="B9748" s="8"/>
    </row>
    <row r="9749" spans="2:2" hidden="1" x14ac:dyDescent="0.15">
      <c r="B9749" s="8"/>
    </row>
    <row r="9750" spans="2:2" hidden="1" x14ac:dyDescent="0.15">
      <c r="B9750" s="8"/>
    </row>
    <row r="9751" spans="2:2" hidden="1" x14ac:dyDescent="0.15">
      <c r="B9751" s="8"/>
    </row>
    <row r="9752" spans="2:2" hidden="1" x14ac:dyDescent="0.15">
      <c r="B9752" s="8"/>
    </row>
    <row r="9753" spans="2:2" hidden="1" x14ac:dyDescent="0.15">
      <c r="B9753" s="8"/>
    </row>
    <row r="9754" spans="2:2" hidden="1" x14ac:dyDescent="0.15">
      <c r="B9754" s="8"/>
    </row>
    <row r="9755" spans="2:2" hidden="1" x14ac:dyDescent="0.15">
      <c r="B9755" s="8"/>
    </row>
    <row r="9756" spans="2:2" hidden="1" x14ac:dyDescent="0.15">
      <c r="B9756" s="8"/>
    </row>
    <row r="9757" spans="2:2" hidden="1" x14ac:dyDescent="0.15">
      <c r="B9757" s="8"/>
    </row>
    <row r="9758" spans="2:2" hidden="1" x14ac:dyDescent="0.15">
      <c r="B9758" s="8"/>
    </row>
    <row r="9759" spans="2:2" hidden="1" x14ac:dyDescent="0.15">
      <c r="B9759" s="8"/>
    </row>
    <row r="9760" spans="2:2" hidden="1" x14ac:dyDescent="0.15">
      <c r="B9760" s="8"/>
    </row>
    <row r="9761" spans="2:2" hidden="1" x14ac:dyDescent="0.15">
      <c r="B9761" s="8"/>
    </row>
    <row r="9762" spans="2:2" hidden="1" x14ac:dyDescent="0.15">
      <c r="B9762" s="8"/>
    </row>
    <row r="9763" spans="2:2" hidden="1" x14ac:dyDescent="0.15">
      <c r="B9763" s="8"/>
    </row>
    <row r="9764" spans="2:2" hidden="1" x14ac:dyDescent="0.15">
      <c r="B9764" s="8"/>
    </row>
    <row r="9765" spans="2:2" hidden="1" x14ac:dyDescent="0.15">
      <c r="B9765" s="8"/>
    </row>
    <row r="9766" spans="2:2" hidden="1" x14ac:dyDescent="0.15">
      <c r="B9766" s="8"/>
    </row>
    <row r="9767" spans="2:2" hidden="1" x14ac:dyDescent="0.15">
      <c r="B9767" s="8"/>
    </row>
    <row r="9768" spans="2:2" hidden="1" x14ac:dyDescent="0.15">
      <c r="B9768" s="8"/>
    </row>
    <row r="9769" spans="2:2" hidden="1" x14ac:dyDescent="0.15">
      <c r="B9769" s="8"/>
    </row>
    <row r="9770" spans="2:2" hidden="1" x14ac:dyDescent="0.15">
      <c r="B9770" s="8"/>
    </row>
    <row r="9771" spans="2:2" hidden="1" x14ac:dyDescent="0.15">
      <c r="B9771" s="8"/>
    </row>
    <row r="9772" spans="2:2" hidden="1" x14ac:dyDescent="0.15">
      <c r="B9772" s="8"/>
    </row>
    <row r="9773" spans="2:2" hidden="1" x14ac:dyDescent="0.15">
      <c r="B9773" s="8"/>
    </row>
    <row r="9774" spans="2:2" hidden="1" x14ac:dyDescent="0.15">
      <c r="B9774" s="8"/>
    </row>
    <row r="9775" spans="2:2" hidden="1" x14ac:dyDescent="0.15">
      <c r="B9775" s="8"/>
    </row>
    <row r="9776" spans="2:2" hidden="1" x14ac:dyDescent="0.15">
      <c r="B9776" s="8"/>
    </row>
    <row r="9777" spans="2:2" hidden="1" x14ac:dyDescent="0.15">
      <c r="B9777" s="8"/>
    </row>
    <row r="9778" spans="2:2" hidden="1" x14ac:dyDescent="0.15">
      <c r="B9778" s="8"/>
    </row>
    <row r="9779" spans="2:2" hidden="1" x14ac:dyDescent="0.15">
      <c r="B9779" s="8"/>
    </row>
    <row r="9780" spans="2:2" hidden="1" x14ac:dyDescent="0.15">
      <c r="B9780" s="8"/>
    </row>
    <row r="9781" spans="2:2" hidden="1" x14ac:dyDescent="0.15">
      <c r="B9781" s="8"/>
    </row>
    <row r="9782" spans="2:2" hidden="1" x14ac:dyDescent="0.15">
      <c r="B9782" s="8"/>
    </row>
    <row r="9783" spans="2:2" hidden="1" x14ac:dyDescent="0.15">
      <c r="B9783" s="8"/>
    </row>
    <row r="9784" spans="2:2" hidden="1" x14ac:dyDescent="0.15">
      <c r="B9784" s="8"/>
    </row>
    <row r="9785" spans="2:2" hidden="1" x14ac:dyDescent="0.15">
      <c r="B9785" s="8"/>
    </row>
    <row r="9786" spans="2:2" hidden="1" x14ac:dyDescent="0.15">
      <c r="B9786" s="8"/>
    </row>
    <row r="9787" spans="2:2" hidden="1" x14ac:dyDescent="0.15">
      <c r="B9787" s="8"/>
    </row>
    <row r="9788" spans="2:2" hidden="1" x14ac:dyDescent="0.15">
      <c r="B9788" s="8"/>
    </row>
    <row r="9789" spans="2:2" hidden="1" x14ac:dyDescent="0.15">
      <c r="B9789" s="8"/>
    </row>
    <row r="9790" spans="2:2" hidden="1" x14ac:dyDescent="0.15">
      <c r="B9790" s="8"/>
    </row>
    <row r="9791" spans="2:2" hidden="1" x14ac:dyDescent="0.15">
      <c r="B9791" s="8"/>
    </row>
    <row r="9792" spans="2:2" hidden="1" x14ac:dyDescent="0.15">
      <c r="B9792" s="8"/>
    </row>
    <row r="9793" spans="2:2" hidden="1" x14ac:dyDescent="0.15">
      <c r="B9793" s="8"/>
    </row>
    <row r="9794" spans="2:2" hidden="1" x14ac:dyDescent="0.15">
      <c r="B9794" s="8"/>
    </row>
    <row r="9795" spans="2:2" hidden="1" x14ac:dyDescent="0.15">
      <c r="B9795" s="8"/>
    </row>
    <row r="9796" spans="2:2" hidden="1" x14ac:dyDescent="0.15">
      <c r="B9796" s="8"/>
    </row>
    <row r="9797" spans="2:2" hidden="1" x14ac:dyDescent="0.15">
      <c r="B9797" s="8"/>
    </row>
    <row r="9798" spans="2:2" hidden="1" x14ac:dyDescent="0.15">
      <c r="B9798" s="8"/>
    </row>
    <row r="9799" spans="2:2" hidden="1" x14ac:dyDescent="0.15">
      <c r="B9799" s="8"/>
    </row>
    <row r="9800" spans="2:2" hidden="1" x14ac:dyDescent="0.15">
      <c r="B9800" s="8"/>
    </row>
    <row r="9801" spans="2:2" hidden="1" x14ac:dyDescent="0.15">
      <c r="B9801" s="8"/>
    </row>
    <row r="9802" spans="2:2" hidden="1" x14ac:dyDescent="0.15">
      <c r="B9802" s="8"/>
    </row>
    <row r="9803" spans="2:2" hidden="1" x14ac:dyDescent="0.15">
      <c r="B9803" s="8"/>
    </row>
    <row r="9804" spans="2:2" hidden="1" x14ac:dyDescent="0.15">
      <c r="B9804" s="8"/>
    </row>
    <row r="9805" spans="2:2" hidden="1" x14ac:dyDescent="0.15">
      <c r="B9805" s="8"/>
    </row>
    <row r="9806" spans="2:2" hidden="1" x14ac:dyDescent="0.15">
      <c r="B9806" s="8"/>
    </row>
    <row r="9807" spans="2:2" hidden="1" x14ac:dyDescent="0.15">
      <c r="B9807" s="8"/>
    </row>
    <row r="9808" spans="2:2" hidden="1" x14ac:dyDescent="0.15">
      <c r="B9808" s="8"/>
    </row>
    <row r="9809" spans="2:2" hidden="1" x14ac:dyDescent="0.15">
      <c r="B9809" s="8"/>
    </row>
    <row r="9810" spans="2:2" hidden="1" x14ac:dyDescent="0.15">
      <c r="B9810" s="8"/>
    </row>
    <row r="9811" spans="2:2" hidden="1" x14ac:dyDescent="0.15">
      <c r="B9811" s="8"/>
    </row>
    <row r="9812" spans="2:2" hidden="1" x14ac:dyDescent="0.15">
      <c r="B9812" s="8"/>
    </row>
    <row r="9813" spans="2:2" hidden="1" x14ac:dyDescent="0.15">
      <c r="B9813" s="8"/>
    </row>
    <row r="9814" spans="2:2" hidden="1" x14ac:dyDescent="0.15">
      <c r="B9814" s="8"/>
    </row>
    <row r="9815" spans="2:2" hidden="1" x14ac:dyDescent="0.15">
      <c r="B9815" s="8"/>
    </row>
    <row r="9816" spans="2:2" hidden="1" x14ac:dyDescent="0.15">
      <c r="B9816" s="8"/>
    </row>
    <row r="9817" spans="2:2" hidden="1" x14ac:dyDescent="0.15">
      <c r="B9817" s="8"/>
    </row>
    <row r="9818" spans="2:2" hidden="1" x14ac:dyDescent="0.15">
      <c r="B9818" s="8"/>
    </row>
    <row r="9819" spans="2:2" hidden="1" x14ac:dyDescent="0.15">
      <c r="B9819" s="8"/>
    </row>
    <row r="9820" spans="2:2" hidden="1" x14ac:dyDescent="0.15">
      <c r="B9820" s="8"/>
    </row>
    <row r="9821" spans="2:2" hidden="1" x14ac:dyDescent="0.15">
      <c r="B9821" s="8"/>
    </row>
    <row r="9822" spans="2:2" hidden="1" x14ac:dyDescent="0.15">
      <c r="B9822" s="8"/>
    </row>
    <row r="9823" spans="2:2" hidden="1" x14ac:dyDescent="0.15">
      <c r="B9823" s="8"/>
    </row>
    <row r="9824" spans="2:2" hidden="1" x14ac:dyDescent="0.15">
      <c r="B9824" s="8"/>
    </row>
    <row r="9825" spans="2:2" hidden="1" x14ac:dyDescent="0.15">
      <c r="B9825" s="8"/>
    </row>
    <row r="9826" spans="2:2" hidden="1" x14ac:dyDescent="0.15">
      <c r="B9826" s="8"/>
    </row>
    <row r="9827" spans="2:2" hidden="1" x14ac:dyDescent="0.15">
      <c r="B9827" s="8"/>
    </row>
    <row r="9828" spans="2:2" hidden="1" x14ac:dyDescent="0.15">
      <c r="B9828" s="8"/>
    </row>
    <row r="9829" spans="2:2" hidden="1" x14ac:dyDescent="0.15">
      <c r="B9829" s="8"/>
    </row>
    <row r="9830" spans="2:2" hidden="1" x14ac:dyDescent="0.15">
      <c r="B9830" s="8"/>
    </row>
    <row r="9831" spans="2:2" hidden="1" x14ac:dyDescent="0.15">
      <c r="B9831" s="8"/>
    </row>
    <row r="9832" spans="2:2" hidden="1" x14ac:dyDescent="0.15">
      <c r="B9832" s="8"/>
    </row>
    <row r="9833" spans="2:2" hidden="1" x14ac:dyDescent="0.15">
      <c r="B9833" s="8"/>
    </row>
    <row r="9834" spans="2:2" hidden="1" x14ac:dyDescent="0.15">
      <c r="B9834" s="8"/>
    </row>
    <row r="9835" spans="2:2" hidden="1" x14ac:dyDescent="0.15">
      <c r="B9835" s="8"/>
    </row>
    <row r="9836" spans="2:2" hidden="1" x14ac:dyDescent="0.15">
      <c r="B9836" s="8"/>
    </row>
    <row r="9837" spans="2:2" hidden="1" x14ac:dyDescent="0.15">
      <c r="B9837" s="8"/>
    </row>
    <row r="9838" spans="2:2" hidden="1" x14ac:dyDescent="0.15">
      <c r="B9838" s="8"/>
    </row>
    <row r="9839" spans="2:2" hidden="1" x14ac:dyDescent="0.15">
      <c r="B9839" s="8"/>
    </row>
    <row r="9840" spans="2:2" hidden="1" x14ac:dyDescent="0.15">
      <c r="B9840" s="8"/>
    </row>
    <row r="9841" spans="2:2" hidden="1" x14ac:dyDescent="0.15">
      <c r="B9841" s="8"/>
    </row>
    <row r="9842" spans="2:2" hidden="1" x14ac:dyDescent="0.15">
      <c r="B9842" s="8"/>
    </row>
    <row r="9843" spans="2:2" hidden="1" x14ac:dyDescent="0.15">
      <c r="B9843" s="8"/>
    </row>
    <row r="9844" spans="2:2" hidden="1" x14ac:dyDescent="0.15">
      <c r="B9844" s="8"/>
    </row>
    <row r="9845" spans="2:2" hidden="1" x14ac:dyDescent="0.15">
      <c r="B9845" s="8"/>
    </row>
    <row r="9846" spans="2:2" hidden="1" x14ac:dyDescent="0.15">
      <c r="B9846" s="8"/>
    </row>
    <row r="9847" spans="2:2" hidden="1" x14ac:dyDescent="0.15">
      <c r="B9847" s="8"/>
    </row>
    <row r="9848" spans="2:2" hidden="1" x14ac:dyDescent="0.15">
      <c r="B9848" s="8"/>
    </row>
    <row r="9849" spans="2:2" hidden="1" x14ac:dyDescent="0.15">
      <c r="B9849" s="8"/>
    </row>
    <row r="9850" spans="2:2" hidden="1" x14ac:dyDescent="0.15">
      <c r="B9850" s="8"/>
    </row>
    <row r="9851" spans="2:2" hidden="1" x14ac:dyDescent="0.15">
      <c r="B9851" s="8"/>
    </row>
    <row r="9852" spans="2:2" hidden="1" x14ac:dyDescent="0.15">
      <c r="B9852" s="8"/>
    </row>
    <row r="9853" spans="2:2" hidden="1" x14ac:dyDescent="0.15">
      <c r="B9853" s="8"/>
    </row>
    <row r="9854" spans="2:2" hidden="1" x14ac:dyDescent="0.15">
      <c r="B9854" s="8"/>
    </row>
    <row r="9855" spans="2:2" hidden="1" x14ac:dyDescent="0.15">
      <c r="B9855" s="8"/>
    </row>
    <row r="9856" spans="2:2" hidden="1" x14ac:dyDescent="0.15">
      <c r="B9856" s="8"/>
    </row>
    <row r="9857" spans="2:2" hidden="1" x14ac:dyDescent="0.15">
      <c r="B9857" s="8"/>
    </row>
    <row r="9858" spans="2:2" hidden="1" x14ac:dyDescent="0.15">
      <c r="B9858" s="8"/>
    </row>
    <row r="9859" spans="2:2" hidden="1" x14ac:dyDescent="0.15">
      <c r="B9859" s="8"/>
    </row>
    <row r="9860" spans="2:2" hidden="1" x14ac:dyDescent="0.15">
      <c r="B9860" s="8"/>
    </row>
    <row r="9861" spans="2:2" hidden="1" x14ac:dyDescent="0.15">
      <c r="B9861" s="8"/>
    </row>
    <row r="9862" spans="2:2" hidden="1" x14ac:dyDescent="0.15">
      <c r="B9862" s="8"/>
    </row>
    <row r="9863" spans="2:2" hidden="1" x14ac:dyDescent="0.15">
      <c r="B9863" s="8"/>
    </row>
    <row r="9864" spans="2:2" hidden="1" x14ac:dyDescent="0.15">
      <c r="B9864" s="8"/>
    </row>
    <row r="9865" spans="2:2" hidden="1" x14ac:dyDescent="0.15">
      <c r="B9865" s="8"/>
    </row>
    <row r="9866" spans="2:2" hidden="1" x14ac:dyDescent="0.15">
      <c r="B9866" s="8"/>
    </row>
    <row r="9867" spans="2:2" hidden="1" x14ac:dyDescent="0.15">
      <c r="B9867" s="8"/>
    </row>
    <row r="9868" spans="2:2" hidden="1" x14ac:dyDescent="0.15">
      <c r="B9868" s="8"/>
    </row>
    <row r="9869" spans="2:2" hidden="1" x14ac:dyDescent="0.15">
      <c r="B9869" s="8"/>
    </row>
    <row r="9870" spans="2:2" hidden="1" x14ac:dyDescent="0.15">
      <c r="B9870" s="8"/>
    </row>
    <row r="9871" spans="2:2" hidden="1" x14ac:dyDescent="0.15">
      <c r="B9871" s="8"/>
    </row>
    <row r="9872" spans="2:2" hidden="1" x14ac:dyDescent="0.15">
      <c r="B9872" s="8"/>
    </row>
    <row r="9873" spans="2:2" hidden="1" x14ac:dyDescent="0.15">
      <c r="B9873" s="8"/>
    </row>
    <row r="9874" spans="2:2" hidden="1" x14ac:dyDescent="0.15">
      <c r="B9874" s="8"/>
    </row>
    <row r="9875" spans="2:2" hidden="1" x14ac:dyDescent="0.15">
      <c r="B9875" s="8"/>
    </row>
    <row r="9876" spans="2:2" hidden="1" x14ac:dyDescent="0.15">
      <c r="B9876" s="8"/>
    </row>
    <row r="9877" spans="2:2" hidden="1" x14ac:dyDescent="0.15">
      <c r="B9877" s="8"/>
    </row>
    <row r="9878" spans="2:2" hidden="1" x14ac:dyDescent="0.15">
      <c r="B9878" s="8"/>
    </row>
    <row r="9879" spans="2:2" hidden="1" x14ac:dyDescent="0.15">
      <c r="B9879" s="8"/>
    </row>
    <row r="9880" spans="2:2" hidden="1" x14ac:dyDescent="0.15">
      <c r="B9880" s="8"/>
    </row>
    <row r="9881" spans="2:2" hidden="1" x14ac:dyDescent="0.15">
      <c r="B9881" s="8"/>
    </row>
    <row r="9882" spans="2:2" hidden="1" x14ac:dyDescent="0.15">
      <c r="B9882" s="8"/>
    </row>
    <row r="9883" spans="2:2" hidden="1" x14ac:dyDescent="0.15">
      <c r="B9883" s="8"/>
    </row>
    <row r="9884" spans="2:2" hidden="1" x14ac:dyDescent="0.15">
      <c r="B9884" s="8"/>
    </row>
    <row r="9885" spans="2:2" hidden="1" x14ac:dyDescent="0.15">
      <c r="B9885" s="8"/>
    </row>
    <row r="9886" spans="2:2" hidden="1" x14ac:dyDescent="0.15">
      <c r="B9886" s="8"/>
    </row>
    <row r="9887" spans="2:2" hidden="1" x14ac:dyDescent="0.15">
      <c r="B9887" s="8"/>
    </row>
    <row r="9888" spans="2:2" hidden="1" x14ac:dyDescent="0.15">
      <c r="B9888" s="8"/>
    </row>
    <row r="9889" spans="2:2" hidden="1" x14ac:dyDescent="0.15">
      <c r="B9889" s="8"/>
    </row>
    <row r="9890" spans="2:2" hidden="1" x14ac:dyDescent="0.15">
      <c r="B9890" s="8"/>
    </row>
    <row r="9891" spans="2:2" hidden="1" x14ac:dyDescent="0.15">
      <c r="B9891" s="8"/>
    </row>
    <row r="9892" spans="2:2" hidden="1" x14ac:dyDescent="0.15">
      <c r="B9892" s="8"/>
    </row>
    <row r="9893" spans="2:2" hidden="1" x14ac:dyDescent="0.15">
      <c r="B9893" s="8"/>
    </row>
    <row r="9894" spans="2:2" hidden="1" x14ac:dyDescent="0.15">
      <c r="B9894" s="8"/>
    </row>
    <row r="9895" spans="2:2" hidden="1" x14ac:dyDescent="0.15">
      <c r="B9895" s="8"/>
    </row>
    <row r="9896" spans="2:2" hidden="1" x14ac:dyDescent="0.15">
      <c r="B9896" s="8"/>
    </row>
    <row r="9897" spans="2:2" hidden="1" x14ac:dyDescent="0.15">
      <c r="B9897" s="8"/>
    </row>
    <row r="9898" spans="2:2" hidden="1" x14ac:dyDescent="0.15">
      <c r="B9898" s="8"/>
    </row>
    <row r="9899" spans="2:2" hidden="1" x14ac:dyDescent="0.15">
      <c r="B9899" s="8"/>
    </row>
    <row r="9900" spans="2:2" hidden="1" x14ac:dyDescent="0.15">
      <c r="B9900" s="8"/>
    </row>
    <row r="9901" spans="2:2" hidden="1" x14ac:dyDescent="0.15">
      <c r="B9901" s="8"/>
    </row>
    <row r="9902" spans="2:2" hidden="1" x14ac:dyDescent="0.15">
      <c r="B9902" s="8"/>
    </row>
    <row r="9903" spans="2:2" hidden="1" x14ac:dyDescent="0.15">
      <c r="B9903" s="8"/>
    </row>
    <row r="9904" spans="2:2" hidden="1" x14ac:dyDescent="0.15">
      <c r="B9904" s="8"/>
    </row>
    <row r="9905" spans="2:2" hidden="1" x14ac:dyDescent="0.15">
      <c r="B9905" s="8"/>
    </row>
    <row r="9906" spans="2:2" hidden="1" x14ac:dyDescent="0.15">
      <c r="B9906" s="8"/>
    </row>
    <row r="9907" spans="2:2" hidden="1" x14ac:dyDescent="0.15">
      <c r="B9907" s="8"/>
    </row>
    <row r="9908" spans="2:2" hidden="1" x14ac:dyDescent="0.15">
      <c r="B9908" s="8"/>
    </row>
    <row r="9909" spans="2:2" hidden="1" x14ac:dyDescent="0.15">
      <c r="B9909" s="8"/>
    </row>
    <row r="9910" spans="2:2" hidden="1" x14ac:dyDescent="0.15">
      <c r="B9910" s="8"/>
    </row>
    <row r="9911" spans="2:2" hidden="1" x14ac:dyDescent="0.15">
      <c r="B9911" s="8"/>
    </row>
    <row r="9912" spans="2:2" hidden="1" x14ac:dyDescent="0.15">
      <c r="B9912" s="8"/>
    </row>
    <row r="9913" spans="2:2" hidden="1" x14ac:dyDescent="0.15">
      <c r="B9913" s="8"/>
    </row>
    <row r="9914" spans="2:2" hidden="1" x14ac:dyDescent="0.15">
      <c r="B9914" s="8"/>
    </row>
    <row r="9915" spans="2:2" hidden="1" x14ac:dyDescent="0.15">
      <c r="B9915" s="8"/>
    </row>
    <row r="9916" spans="2:2" hidden="1" x14ac:dyDescent="0.15">
      <c r="B9916" s="8"/>
    </row>
    <row r="9917" spans="2:2" hidden="1" x14ac:dyDescent="0.15">
      <c r="B9917" s="8"/>
    </row>
    <row r="9918" spans="2:2" hidden="1" x14ac:dyDescent="0.15">
      <c r="B9918" s="8"/>
    </row>
    <row r="9919" spans="2:2" hidden="1" x14ac:dyDescent="0.15">
      <c r="B9919" s="8"/>
    </row>
    <row r="9920" spans="2:2" hidden="1" x14ac:dyDescent="0.15">
      <c r="B9920" s="8"/>
    </row>
    <row r="9921" spans="2:2" hidden="1" x14ac:dyDescent="0.15">
      <c r="B9921" s="8"/>
    </row>
    <row r="9922" spans="2:2" hidden="1" x14ac:dyDescent="0.15">
      <c r="B9922" s="8"/>
    </row>
    <row r="9923" spans="2:2" hidden="1" x14ac:dyDescent="0.15">
      <c r="B9923" s="8"/>
    </row>
    <row r="9924" spans="2:2" hidden="1" x14ac:dyDescent="0.15">
      <c r="B9924" s="8"/>
    </row>
    <row r="9925" spans="2:2" hidden="1" x14ac:dyDescent="0.15">
      <c r="B9925" s="8"/>
    </row>
    <row r="9926" spans="2:2" hidden="1" x14ac:dyDescent="0.15">
      <c r="B9926" s="8"/>
    </row>
    <row r="9927" spans="2:2" hidden="1" x14ac:dyDescent="0.15">
      <c r="B9927" s="8"/>
    </row>
    <row r="9928" spans="2:2" hidden="1" x14ac:dyDescent="0.15">
      <c r="B9928" s="8"/>
    </row>
    <row r="9929" spans="2:2" hidden="1" x14ac:dyDescent="0.15">
      <c r="B9929" s="8"/>
    </row>
    <row r="9930" spans="2:2" hidden="1" x14ac:dyDescent="0.15">
      <c r="B9930" s="8"/>
    </row>
    <row r="9931" spans="2:2" hidden="1" x14ac:dyDescent="0.15">
      <c r="B9931" s="8"/>
    </row>
    <row r="9932" spans="2:2" hidden="1" x14ac:dyDescent="0.15">
      <c r="B9932" s="8"/>
    </row>
    <row r="9933" spans="2:2" hidden="1" x14ac:dyDescent="0.15">
      <c r="B9933" s="8"/>
    </row>
    <row r="9934" spans="2:2" hidden="1" x14ac:dyDescent="0.15">
      <c r="B9934" s="8"/>
    </row>
    <row r="9935" spans="2:2" hidden="1" x14ac:dyDescent="0.15">
      <c r="B9935" s="8"/>
    </row>
    <row r="9936" spans="2:2" hidden="1" x14ac:dyDescent="0.15">
      <c r="B9936" s="8"/>
    </row>
    <row r="9937" spans="2:2" hidden="1" x14ac:dyDescent="0.15">
      <c r="B9937" s="8"/>
    </row>
    <row r="9938" spans="2:2" hidden="1" x14ac:dyDescent="0.15">
      <c r="B9938" s="8"/>
    </row>
    <row r="9939" spans="2:2" hidden="1" x14ac:dyDescent="0.15">
      <c r="B9939" s="8"/>
    </row>
    <row r="9940" spans="2:2" hidden="1" x14ac:dyDescent="0.15">
      <c r="B9940" s="8"/>
    </row>
    <row r="9941" spans="2:2" hidden="1" x14ac:dyDescent="0.15">
      <c r="B9941" s="8"/>
    </row>
    <row r="9942" spans="2:2" hidden="1" x14ac:dyDescent="0.15">
      <c r="B9942" s="8"/>
    </row>
    <row r="9943" spans="2:2" hidden="1" x14ac:dyDescent="0.15">
      <c r="B9943" s="8"/>
    </row>
    <row r="9944" spans="2:2" hidden="1" x14ac:dyDescent="0.15">
      <c r="B9944" s="8"/>
    </row>
    <row r="9945" spans="2:2" hidden="1" x14ac:dyDescent="0.15">
      <c r="B9945" s="8"/>
    </row>
    <row r="9946" spans="2:2" hidden="1" x14ac:dyDescent="0.15">
      <c r="B9946" s="8"/>
    </row>
    <row r="9947" spans="2:2" hidden="1" x14ac:dyDescent="0.15">
      <c r="B9947" s="8"/>
    </row>
    <row r="9948" spans="2:2" hidden="1" x14ac:dyDescent="0.15">
      <c r="B9948" s="8"/>
    </row>
    <row r="9949" spans="2:2" hidden="1" x14ac:dyDescent="0.15">
      <c r="B9949" s="8"/>
    </row>
    <row r="9950" spans="2:2" hidden="1" x14ac:dyDescent="0.15">
      <c r="B9950" s="8"/>
    </row>
    <row r="9951" spans="2:2" hidden="1" x14ac:dyDescent="0.15">
      <c r="B9951" s="8"/>
    </row>
    <row r="9952" spans="2:2" hidden="1" x14ac:dyDescent="0.15">
      <c r="B9952" s="8"/>
    </row>
    <row r="9953" spans="2:2" hidden="1" x14ac:dyDescent="0.15">
      <c r="B9953" s="8"/>
    </row>
    <row r="9954" spans="2:2" hidden="1" x14ac:dyDescent="0.15">
      <c r="B9954" s="8"/>
    </row>
    <row r="9955" spans="2:2" hidden="1" x14ac:dyDescent="0.15">
      <c r="B9955" s="8"/>
    </row>
    <row r="9956" spans="2:2" hidden="1" x14ac:dyDescent="0.15">
      <c r="B9956" s="8"/>
    </row>
    <row r="9957" spans="2:2" hidden="1" x14ac:dyDescent="0.15">
      <c r="B9957" s="8"/>
    </row>
    <row r="9958" spans="2:2" hidden="1" x14ac:dyDescent="0.15">
      <c r="B9958" s="8"/>
    </row>
    <row r="9959" spans="2:2" hidden="1" x14ac:dyDescent="0.15">
      <c r="B9959" s="8"/>
    </row>
    <row r="9960" spans="2:2" hidden="1" x14ac:dyDescent="0.15">
      <c r="B9960" s="8"/>
    </row>
    <row r="9961" spans="2:2" hidden="1" x14ac:dyDescent="0.15">
      <c r="B9961" s="8"/>
    </row>
    <row r="9962" spans="2:2" hidden="1" x14ac:dyDescent="0.15">
      <c r="B9962" s="8"/>
    </row>
    <row r="9963" spans="2:2" hidden="1" x14ac:dyDescent="0.15">
      <c r="B9963" s="8"/>
    </row>
    <row r="9964" spans="2:2" hidden="1" x14ac:dyDescent="0.15">
      <c r="B9964" s="8"/>
    </row>
    <row r="9965" spans="2:2" hidden="1" x14ac:dyDescent="0.15">
      <c r="B9965" s="8"/>
    </row>
    <row r="9966" spans="2:2" hidden="1" x14ac:dyDescent="0.15">
      <c r="B9966" s="8"/>
    </row>
    <row r="9967" spans="2:2" hidden="1" x14ac:dyDescent="0.15">
      <c r="B9967" s="8"/>
    </row>
    <row r="9968" spans="2:2" hidden="1" x14ac:dyDescent="0.15">
      <c r="B9968" s="8"/>
    </row>
    <row r="9969" spans="2:2" hidden="1" x14ac:dyDescent="0.15">
      <c r="B9969" s="8"/>
    </row>
    <row r="9970" spans="2:2" hidden="1" x14ac:dyDescent="0.15">
      <c r="B9970" s="8"/>
    </row>
    <row r="9971" spans="2:2" hidden="1" x14ac:dyDescent="0.15">
      <c r="B9971" s="8"/>
    </row>
    <row r="9972" spans="2:2" hidden="1" x14ac:dyDescent="0.15">
      <c r="B9972" s="8"/>
    </row>
    <row r="9973" spans="2:2" hidden="1" x14ac:dyDescent="0.15">
      <c r="B9973" s="8"/>
    </row>
    <row r="9974" spans="2:2" hidden="1" x14ac:dyDescent="0.15">
      <c r="B9974" s="8"/>
    </row>
    <row r="9975" spans="2:2" hidden="1" x14ac:dyDescent="0.15">
      <c r="B9975" s="8"/>
    </row>
    <row r="9976" spans="2:2" hidden="1" x14ac:dyDescent="0.15">
      <c r="B9976" s="8"/>
    </row>
    <row r="9977" spans="2:2" hidden="1" x14ac:dyDescent="0.15">
      <c r="B9977" s="8"/>
    </row>
    <row r="9978" spans="2:2" hidden="1" x14ac:dyDescent="0.15">
      <c r="B9978" s="8"/>
    </row>
    <row r="9979" spans="2:2" hidden="1" x14ac:dyDescent="0.15">
      <c r="B9979" s="8"/>
    </row>
    <row r="9980" spans="2:2" hidden="1" x14ac:dyDescent="0.15">
      <c r="B9980" s="8"/>
    </row>
    <row r="9981" spans="2:2" hidden="1" x14ac:dyDescent="0.15">
      <c r="B9981" s="8"/>
    </row>
    <row r="9982" spans="2:2" hidden="1" x14ac:dyDescent="0.15">
      <c r="B9982" s="8"/>
    </row>
    <row r="9983" spans="2:2" hidden="1" x14ac:dyDescent="0.15">
      <c r="B9983" s="8"/>
    </row>
    <row r="9984" spans="2:2" hidden="1" x14ac:dyDescent="0.15">
      <c r="B9984" s="8"/>
    </row>
    <row r="9985" spans="2:2" hidden="1" x14ac:dyDescent="0.15">
      <c r="B9985" s="8"/>
    </row>
    <row r="9986" spans="2:2" hidden="1" x14ac:dyDescent="0.15">
      <c r="B9986" s="8"/>
    </row>
    <row r="9987" spans="2:2" hidden="1" x14ac:dyDescent="0.15">
      <c r="B9987" s="8"/>
    </row>
    <row r="9988" spans="2:2" hidden="1" x14ac:dyDescent="0.15">
      <c r="B9988" s="8"/>
    </row>
    <row r="9989" spans="2:2" hidden="1" x14ac:dyDescent="0.15">
      <c r="B9989" s="8"/>
    </row>
    <row r="9990" spans="2:2" hidden="1" x14ac:dyDescent="0.15">
      <c r="B9990" s="8"/>
    </row>
    <row r="9991" spans="2:2" hidden="1" x14ac:dyDescent="0.15">
      <c r="B9991" s="8"/>
    </row>
    <row r="9992" spans="2:2" hidden="1" x14ac:dyDescent="0.15">
      <c r="B9992" s="8"/>
    </row>
    <row r="9993" spans="2:2" hidden="1" x14ac:dyDescent="0.15">
      <c r="B9993" s="8"/>
    </row>
    <row r="9994" spans="2:2" hidden="1" x14ac:dyDescent="0.15">
      <c r="B9994" s="8"/>
    </row>
    <row r="9995" spans="2:2" hidden="1" x14ac:dyDescent="0.15">
      <c r="B9995" s="8"/>
    </row>
    <row r="9996" spans="2:2" hidden="1" x14ac:dyDescent="0.15">
      <c r="B9996" s="8"/>
    </row>
    <row r="9997" spans="2:2" hidden="1" x14ac:dyDescent="0.15">
      <c r="B9997" s="8"/>
    </row>
    <row r="9998" spans="2:2" hidden="1" x14ac:dyDescent="0.15">
      <c r="B9998" s="8"/>
    </row>
    <row r="9999" spans="2:2" hidden="1" x14ac:dyDescent="0.15">
      <c r="B9999" s="8"/>
    </row>
    <row r="10000" spans="2:2" hidden="1" x14ac:dyDescent="0.15">
      <c r="B10000" s="8"/>
    </row>
    <row r="10001" spans="2:2" hidden="1" x14ac:dyDescent="0.15">
      <c r="B10001" s="8"/>
    </row>
    <row r="10002" spans="2:2" hidden="1" x14ac:dyDescent="0.15">
      <c r="B10002" s="8"/>
    </row>
    <row r="10003" spans="2:2" hidden="1" x14ac:dyDescent="0.15">
      <c r="B10003" s="8"/>
    </row>
    <row r="10004" spans="2:2" hidden="1" x14ac:dyDescent="0.15">
      <c r="B10004" s="8"/>
    </row>
    <row r="10005" spans="2:2" hidden="1" x14ac:dyDescent="0.15">
      <c r="B10005" s="8"/>
    </row>
    <row r="10006" spans="2:2" hidden="1" x14ac:dyDescent="0.15">
      <c r="B10006" s="8"/>
    </row>
    <row r="10007" spans="2:2" hidden="1" x14ac:dyDescent="0.15">
      <c r="B10007" s="8"/>
    </row>
    <row r="10008" spans="2:2" hidden="1" x14ac:dyDescent="0.15">
      <c r="B10008" s="8"/>
    </row>
    <row r="10009" spans="2:2" hidden="1" x14ac:dyDescent="0.15">
      <c r="B10009" s="8"/>
    </row>
    <row r="10010" spans="2:2" hidden="1" x14ac:dyDescent="0.15">
      <c r="B10010" s="8"/>
    </row>
    <row r="10011" spans="2:2" hidden="1" x14ac:dyDescent="0.15">
      <c r="B10011" s="8"/>
    </row>
    <row r="10012" spans="2:2" hidden="1" x14ac:dyDescent="0.15">
      <c r="B10012" s="8"/>
    </row>
    <row r="10013" spans="2:2" hidden="1" x14ac:dyDescent="0.15">
      <c r="B10013" s="8"/>
    </row>
    <row r="10014" spans="2:2" hidden="1" x14ac:dyDescent="0.15">
      <c r="B10014" s="8"/>
    </row>
    <row r="10015" spans="2:2" hidden="1" x14ac:dyDescent="0.15">
      <c r="B10015" s="8"/>
    </row>
    <row r="10016" spans="2:2" hidden="1" x14ac:dyDescent="0.15">
      <c r="B10016" s="8"/>
    </row>
    <row r="10017" spans="2:2" hidden="1" x14ac:dyDescent="0.15">
      <c r="B10017" s="8"/>
    </row>
    <row r="10018" spans="2:2" hidden="1" x14ac:dyDescent="0.15">
      <c r="B10018" s="8"/>
    </row>
    <row r="10019" spans="2:2" hidden="1" x14ac:dyDescent="0.15">
      <c r="B10019" s="8"/>
    </row>
    <row r="10020" spans="2:2" hidden="1" x14ac:dyDescent="0.15">
      <c r="B10020" s="8"/>
    </row>
    <row r="10021" spans="2:2" hidden="1" x14ac:dyDescent="0.15">
      <c r="B10021" s="8"/>
    </row>
    <row r="10022" spans="2:2" hidden="1" x14ac:dyDescent="0.15">
      <c r="B10022" s="8"/>
    </row>
    <row r="10023" spans="2:2" hidden="1" x14ac:dyDescent="0.15">
      <c r="B10023" s="8"/>
    </row>
    <row r="10024" spans="2:2" hidden="1" x14ac:dyDescent="0.15">
      <c r="B10024" s="8"/>
    </row>
    <row r="10025" spans="2:2" hidden="1" x14ac:dyDescent="0.15">
      <c r="B10025" s="8"/>
    </row>
    <row r="10026" spans="2:2" hidden="1" x14ac:dyDescent="0.15">
      <c r="B10026" s="8"/>
    </row>
    <row r="10027" spans="2:2" hidden="1" x14ac:dyDescent="0.15">
      <c r="B10027" s="8"/>
    </row>
    <row r="10028" spans="2:2" hidden="1" x14ac:dyDescent="0.15">
      <c r="B10028" s="8"/>
    </row>
    <row r="10029" spans="2:2" hidden="1" x14ac:dyDescent="0.15">
      <c r="B10029" s="8"/>
    </row>
    <row r="10030" spans="2:2" hidden="1" x14ac:dyDescent="0.15">
      <c r="B10030" s="8"/>
    </row>
    <row r="10031" spans="2:2" hidden="1" x14ac:dyDescent="0.15">
      <c r="B10031" s="8"/>
    </row>
    <row r="10032" spans="2:2" hidden="1" x14ac:dyDescent="0.15">
      <c r="B10032" s="8"/>
    </row>
    <row r="10033" spans="2:2" hidden="1" x14ac:dyDescent="0.15">
      <c r="B10033" s="8"/>
    </row>
    <row r="10034" spans="2:2" hidden="1" x14ac:dyDescent="0.15">
      <c r="B10034" s="8"/>
    </row>
    <row r="10035" spans="2:2" hidden="1" x14ac:dyDescent="0.15">
      <c r="B10035" s="8"/>
    </row>
    <row r="10036" spans="2:2" hidden="1" x14ac:dyDescent="0.15">
      <c r="B10036" s="8"/>
    </row>
    <row r="10037" spans="2:2" hidden="1" x14ac:dyDescent="0.15">
      <c r="B10037" s="8"/>
    </row>
    <row r="10038" spans="2:2" hidden="1" x14ac:dyDescent="0.15">
      <c r="B10038" s="8"/>
    </row>
    <row r="10039" spans="2:2" hidden="1" x14ac:dyDescent="0.15">
      <c r="B10039" s="8"/>
    </row>
    <row r="10040" spans="2:2" hidden="1" x14ac:dyDescent="0.15">
      <c r="B10040" s="8"/>
    </row>
    <row r="10041" spans="2:2" hidden="1" x14ac:dyDescent="0.15">
      <c r="B10041" s="8"/>
    </row>
    <row r="10042" spans="2:2" hidden="1" x14ac:dyDescent="0.15">
      <c r="B10042" s="8"/>
    </row>
    <row r="10043" spans="2:2" hidden="1" x14ac:dyDescent="0.15">
      <c r="B10043" s="8"/>
    </row>
    <row r="10044" spans="2:2" hidden="1" x14ac:dyDescent="0.15">
      <c r="B10044" s="8"/>
    </row>
    <row r="10045" spans="2:2" hidden="1" x14ac:dyDescent="0.15">
      <c r="B10045" s="8"/>
    </row>
    <row r="10046" spans="2:2" hidden="1" x14ac:dyDescent="0.15">
      <c r="B10046" s="8"/>
    </row>
    <row r="10047" spans="2:2" hidden="1" x14ac:dyDescent="0.15">
      <c r="B10047" s="8"/>
    </row>
    <row r="10048" spans="2:2" hidden="1" x14ac:dyDescent="0.15">
      <c r="B10048" s="8"/>
    </row>
    <row r="10049" spans="2:2" hidden="1" x14ac:dyDescent="0.15">
      <c r="B10049" s="8"/>
    </row>
    <row r="10050" spans="2:2" hidden="1" x14ac:dyDescent="0.15">
      <c r="B10050" s="8"/>
    </row>
    <row r="10051" spans="2:2" hidden="1" x14ac:dyDescent="0.15">
      <c r="B10051" s="8"/>
    </row>
    <row r="10052" spans="2:2" hidden="1" x14ac:dyDescent="0.15">
      <c r="B10052" s="8"/>
    </row>
    <row r="10053" spans="2:2" hidden="1" x14ac:dyDescent="0.15">
      <c r="B10053" s="8"/>
    </row>
    <row r="10054" spans="2:2" hidden="1" x14ac:dyDescent="0.15">
      <c r="B10054" s="8"/>
    </row>
    <row r="10055" spans="2:2" hidden="1" x14ac:dyDescent="0.15">
      <c r="B10055" s="8"/>
    </row>
    <row r="10056" spans="2:2" hidden="1" x14ac:dyDescent="0.15">
      <c r="B10056" s="8"/>
    </row>
    <row r="10057" spans="2:2" hidden="1" x14ac:dyDescent="0.15">
      <c r="B10057" s="8"/>
    </row>
    <row r="10058" spans="2:2" hidden="1" x14ac:dyDescent="0.15">
      <c r="B10058" s="8"/>
    </row>
    <row r="10059" spans="2:2" hidden="1" x14ac:dyDescent="0.15">
      <c r="B10059" s="8"/>
    </row>
    <row r="10060" spans="2:2" hidden="1" x14ac:dyDescent="0.15">
      <c r="B10060" s="8"/>
    </row>
    <row r="10061" spans="2:2" hidden="1" x14ac:dyDescent="0.15">
      <c r="B10061" s="8"/>
    </row>
    <row r="10062" spans="2:2" hidden="1" x14ac:dyDescent="0.15">
      <c r="B10062" s="8"/>
    </row>
    <row r="10063" spans="2:2" hidden="1" x14ac:dyDescent="0.15">
      <c r="B10063" s="8"/>
    </row>
    <row r="10064" spans="2:2" hidden="1" x14ac:dyDescent="0.15">
      <c r="B10064" s="8"/>
    </row>
    <row r="10065" spans="2:2" hidden="1" x14ac:dyDescent="0.15">
      <c r="B10065" s="8"/>
    </row>
    <row r="10066" spans="2:2" hidden="1" x14ac:dyDescent="0.15">
      <c r="B10066" s="8"/>
    </row>
    <row r="10067" spans="2:2" hidden="1" x14ac:dyDescent="0.15">
      <c r="B10067" s="8"/>
    </row>
    <row r="10068" spans="2:2" hidden="1" x14ac:dyDescent="0.15">
      <c r="B10068" s="8"/>
    </row>
    <row r="10069" spans="2:2" hidden="1" x14ac:dyDescent="0.15">
      <c r="B10069" s="8"/>
    </row>
    <row r="10070" spans="2:2" hidden="1" x14ac:dyDescent="0.15">
      <c r="B10070" s="8"/>
    </row>
    <row r="10071" spans="2:2" hidden="1" x14ac:dyDescent="0.15">
      <c r="B10071" s="8"/>
    </row>
    <row r="10072" spans="2:2" hidden="1" x14ac:dyDescent="0.15">
      <c r="B10072" s="8"/>
    </row>
    <row r="10073" spans="2:2" hidden="1" x14ac:dyDescent="0.15">
      <c r="B10073" s="8"/>
    </row>
    <row r="10074" spans="2:2" hidden="1" x14ac:dyDescent="0.15">
      <c r="B10074" s="8"/>
    </row>
    <row r="10075" spans="2:2" hidden="1" x14ac:dyDescent="0.15">
      <c r="B10075" s="8"/>
    </row>
    <row r="10076" spans="2:2" hidden="1" x14ac:dyDescent="0.15">
      <c r="B10076" s="8"/>
    </row>
    <row r="10077" spans="2:2" hidden="1" x14ac:dyDescent="0.15">
      <c r="B10077" s="8"/>
    </row>
    <row r="10078" spans="2:2" hidden="1" x14ac:dyDescent="0.15">
      <c r="B10078" s="8"/>
    </row>
    <row r="10079" spans="2:2" hidden="1" x14ac:dyDescent="0.15">
      <c r="B10079" s="8"/>
    </row>
    <row r="10080" spans="2:2" hidden="1" x14ac:dyDescent="0.15">
      <c r="B10080" s="8"/>
    </row>
    <row r="10081" spans="2:2" hidden="1" x14ac:dyDescent="0.15">
      <c r="B10081" s="8"/>
    </row>
    <row r="10082" spans="2:2" hidden="1" x14ac:dyDescent="0.15">
      <c r="B10082" s="8"/>
    </row>
    <row r="10083" spans="2:2" hidden="1" x14ac:dyDescent="0.15">
      <c r="B10083" s="8"/>
    </row>
    <row r="10084" spans="2:2" hidden="1" x14ac:dyDescent="0.15">
      <c r="B10084" s="8"/>
    </row>
    <row r="10085" spans="2:2" hidden="1" x14ac:dyDescent="0.15">
      <c r="B10085" s="8"/>
    </row>
    <row r="10086" spans="2:2" hidden="1" x14ac:dyDescent="0.15">
      <c r="B10086" s="8"/>
    </row>
    <row r="10087" spans="2:2" hidden="1" x14ac:dyDescent="0.15">
      <c r="B10087" s="8"/>
    </row>
    <row r="10088" spans="2:2" hidden="1" x14ac:dyDescent="0.15">
      <c r="B10088" s="8"/>
    </row>
    <row r="10089" spans="2:2" hidden="1" x14ac:dyDescent="0.15">
      <c r="B10089" s="8"/>
    </row>
    <row r="10090" spans="2:2" hidden="1" x14ac:dyDescent="0.15">
      <c r="B10090" s="8"/>
    </row>
    <row r="10091" spans="2:2" hidden="1" x14ac:dyDescent="0.15">
      <c r="B10091" s="8"/>
    </row>
    <row r="10092" spans="2:2" hidden="1" x14ac:dyDescent="0.15">
      <c r="B10092" s="8"/>
    </row>
    <row r="10093" spans="2:2" hidden="1" x14ac:dyDescent="0.15">
      <c r="B10093" s="8"/>
    </row>
    <row r="10094" spans="2:2" hidden="1" x14ac:dyDescent="0.15">
      <c r="B10094" s="8"/>
    </row>
    <row r="10095" spans="2:2" hidden="1" x14ac:dyDescent="0.15">
      <c r="B10095" s="8"/>
    </row>
    <row r="10096" spans="2:2" hidden="1" x14ac:dyDescent="0.15">
      <c r="B10096" s="8"/>
    </row>
    <row r="10097" spans="2:2" hidden="1" x14ac:dyDescent="0.15">
      <c r="B10097" s="8"/>
    </row>
    <row r="10098" spans="2:2" hidden="1" x14ac:dyDescent="0.15">
      <c r="B10098" s="8"/>
    </row>
    <row r="10099" spans="2:2" hidden="1" x14ac:dyDescent="0.15">
      <c r="B10099" s="8"/>
    </row>
    <row r="10100" spans="2:2" hidden="1" x14ac:dyDescent="0.15">
      <c r="B10100" s="8"/>
    </row>
    <row r="10101" spans="2:2" hidden="1" x14ac:dyDescent="0.15">
      <c r="B10101" s="8"/>
    </row>
    <row r="10102" spans="2:2" hidden="1" x14ac:dyDescent="0.15">
      <c r="B10102" s="8"/>
    </row>
    <row r="10103" spans="2:2" hidden="1" x14ac:dyDescent="0.15">
      <c r="B10103" s="8"/>
    </row>
    <row r="10104" spans="2:2" hidden="1" x14ac:dyDescent="0.15">
      <c r="B10104" s="8"/>
    </row>
    <row r="10105" spans="2:2" hidden="1" x14ac:dyDescent="0.15">
      <c r="B10105" s="8"/>
    </row>
    <row r="10106" spans="2:2" hidden="1" x14ac:dyDescent="0.15">
      <c r="B10106" s="8"/>
    </row>
    <row r="10107" spans="2:2" hidden="1" x14ac:dyDescent="0.15">
      <c r="B10107" s="8"/>
    </row>
    <row r="10108" spans="2:2" hidden="1" x14ac:dyDescent="0.15">
      <c r="B10108" s="8"/>
    </row>
    <row r="10109" spans="2:2" hidden="1" x14ac:dyDescent="0.15">
      <c r="B10109" s="8"/>
    </row>
    <row r="10110" spans="2:2" hidden="1" x14ac:dyDescent="0.15">
      <c r="B10110" s="8"/>
    </row>
    <row r="10111" spans="2:2" hidden="1" x14ac:dyDescent="0.15">
      <c r="B10111" s="8"/>
    </row>
    <row r="10112" spans="2:2" hidden="1" x14ac:dyDescent="0.15">
      <c r="B10112" s="8"/>
    </row>
    <row r="10113" spans="2:2" hidden="1" x14ac:dyDescent="0.15">
      <c r="B10113" s="8"/>
    </row>
    <row r="10114" spans="2:2" hidden="1" x14ac:dyDescent="0.15">
      <c r="B10114" s="8"/>
    </row>
    <row r="10115" spans="2:2" hidden="1" x14ac:dyDescent="0.15">
      <c r="B10115" s="8"/>
    </row>
    <row r="10116" spans="2:2" hidden="1" x14ac:dyDescent="0.15">
      <c r="B10116" s="8"/>
    </row>
    <row r="10117" spans="2:2" hidden="1" x14ac:dyDescent="0.15">
      <c r="B10117" s="8"/>
    </row>
    <row r="10118" spans="2:2" hidden="1" x14ac:dyDescent="0.15">
      <c r="B10118" s="8"/>
    </row>
    <row r="10119" spans="2:2" hidden="1" x14ac:dyDescent="0.15">
      <c r="B10119" s="8"/>
    </row>
    <row r="10120" spans="2:2" hidden="1" x14ac:dyDescent="0.15">
      <c r="B10120" s="8"/>
    </row>
    <row r="10121" spans="2:2" hidden="1" x14ac:dyDescent="0.15">
      <c r="B10121" s="8"/>
    </row>
    <row r="10122" spans="2:2" hidden="1" x14ac:dyDescent="0.15">
      <c r="B10122" s="8"/>
    </row>
    <row r="10123" spans="2:2" hidden="1" x14ac:dyDescent="0.15">
      <c r="B10123" s="8"/>
    </row>
    <row r="10124" spans="2:2" hidden="1" x14ac:dyDescent="0.15">
      <c r="B10124" s="8"/>
    </row>
    <row r="10125" spans="2:2" hidden="1" x14ac:dyDescent="0.15">
      <c r="B10125" s="8"/>
    </row>
    <row r="10126" spans="2:2" hidden="1" x14ac:dyDescent="0.15">
      <c r="B10126" s="8"/>
    </row>
    <row r="10127" spans="2:2" hidden="1" x14ac:dyDescent="0.15">
      <c r="B10127" s="8"/>
    </row>
    <row r="10128" spans="2:2" hidden="1" x14ac:dyDescent="0.15">
      <c r="B10128" s="8"/>
    </row>
    <row r="10129" spans="2:2" hidden="1" x14ac:dyDescent="0.15">
      <c r="B10129" s="8"/>
    </row>
    <row r="10130" spans="2:2" hidden="1" x14ac:dyDescent="0.15">
      <c r="B10130" s="8"/>
    </row>
    <row r="10131" spans="2:2" hidden="1" x14ac:dyDescent="0.15">
      <c r="B10131" s="8"/>
    </row>
    <row r="10132" spans="2:2" hidden="1" x14ac:dyDescent="0.15">
      <c r="B10132" s="8"/>
    </row>
    <row r="10133" spans="2:2" hidden="1" x14ac:dyDescent="0.15">
      <c r="B10133" s="8"/>
    </row>
    <row r="10134" spans="2:2" hidden="1" x14ac:dyDescent="0.15">
      <c r="B10134" s="8"/>
    </row>
    <row r="10135" spans="2:2" hidden="1" x14ac:dyDescent="0.15">
      <c r="B10135" s="8"/>
    </row>
    <row r="10136" spans="2:2" hidden="1" x14ac:dyDescent="0.15">
      <c r="B10136" s="8"/>
    </row>
    <row r="10137" spans="2:2" hidden="1" x14ac:dyDescent="0.15">
      <c r="B10137" s="8"/>
    </row>
    <row r="10138" spans="2:2" hidden="1" x14ac:dyDescent="0.15">
      <c r="B10138" s="8"/>
    </row>
    <row r="10139" spans="2:2" hidden="1" x14ac:dyDescent="0.15">
      <c r="B10139" s="8"/>
    </row>
    <row r="10140" spans="2:2" hidden="1" x14ac:dyDescent="0.15">
      <c r="B10140" s="8"/>
    </row>
    <row r="10141" spans="2:2" hidden="1" x14ac:dyDescent="0.15">
      <c r="B10141" s="8"/>
    </row>
    <row r="10142" spans="2:2" hidden="1" x14ac:dyDescent="0.15">
      <c r="B10142" s="8"/>
    </row>
    <row r="10143" spans="2:2" hidden="1" x14ac:dyDescent="0.15">
      <c r="B10143" s="8"/>
    </row>
    <row r="10144" spans="2:2" hidden="1" x14ac:dyDescent="0.15">
      <c r="B10144" s="8"/>
    </row>
    <row r="10145" spans="2:2" hidden="1" x14ac:dyDescent="0.15">
      <c r="B10145" s="8"/>
    </row>
    <row r="10146" spans="2:2" hidden="1" x14ac:dyDescent="0.15">
      <c r="B10146" s="8"/>
    </row>
    <row r="10147" spans="2:2" hidden="1" x14ac:dyDescent="0.15">
      <c r="B10147" s="8"/>
    </row>
    <row r="10148" spans="2:2" hidden="1" x14ac:dyDescent="0.15">
      <c r="B10148" s="8"/>
    </row>
    <row r="10149" spans="2:2" hidden="1" x14ac:dyDescent="0.15">
      <c r="B10149" s="8"/>
    </row>
    <row r="10150" spans="2:2" hidden="1" x14ac:dyDescent="0.15">
      <c r="B10150" s="8"/>
    </row>
    <row r="10151" spans="2:2" hidden="1" x14ac:dyDescent="0.15">
      <c r="B10151" s="8"/>
    </row>
    <row r="10152" spans="2:2" hidden="1" x14ac:dyDescent="0.15">
      <c r="B10152" s="8"/>
    </row>
    <row r="10153" spans="2:2" hidden="1" x14ac:dyDescent="0.15">
      <c r="B10153" s="8"/>
    </row>
    <row r="10154" spans="2:2" hidden="1" x14ac:dyDescent="0.15">
      <c r="B10154" s="8"/>
    </row>
    <row r="10155" spans="2:2" hidden="1" x14ac:dyDescent="0.15">
      <c r="B10155" s="8"/>
    </row>
    <row r="10156" spans="2:2" hidden="1" x14ac:dyDescent="0.15">
      <c r="B10156" s="8"/>
    </row>
    <row r="10157" spans="2:2" hidden="1" x14ac:dyDescent="0.15">
      <c r="B10157" s="8"/>
    </row>
    <row r="10158" spans="2:2" hidden="1" x14ac:dyDescent="0.15">
      <c r="B10158" s="8"/>
    </row>
    <row r="10159" spans="2:2" hidden="1" x14ac:dyDescent="0.15">
      <c r="B10159" s="8"/>
    </row>
    <row r="10160" spans="2:2" hidden="1" x14ac:dyDescent="0.15">
      <c r="B10160" s="8"/>
    </row>
    <row r="10161" spans="2:2" hidden="1" x14ac:dyDescent="0.15">
      <c r="B10161" s="8"/>
    </row>
    <row r="10162" spans="2:2" hidden="1" x14ac:dyDescent="0.15">
      <c r="B10162" s="8"/>
    </row>
    <row r="10163" spans="2:2" hidden="1" x14ac:dyDescent="0.15">
      <c r="B10163" s="8"/>
    </row>
    <row r="10164" spans="2:2" hidden="1" x14ac:dyDescent="0.15">
      <c r="B10164" s="8"/>
    </row>
    <row r="10165" spans="2:2" hidden="1" x14ac:dyDescent="0.15">
      <c r="B10165" s="8"/>
    </row>
    <row r="10166" spans="2:2" hidden="1" x14ac:dyDescent="0.15">
      <c r="B10166" s="8"/>
    </row>
    <row r="10167" spans="2:2" hidden="1" x14ac:dyDescent="0.15">
      <c r="B10167" s="8"/>
    </row>
    <row r="10168" spans="2:2" hidden="1" x14ac:dyDescent="0.15">
      <c r="B10168" s="8"/>
    </row>
    <row r="10169" spans="2:2" hidden="1" x14ac:dyDescent="0.15">
      <c r="B10169" s="8"/>
    </row>
    <row r="10170" spans="2:2" hidden="1" x14ac:dyDescent="0.15">
      <c r="B10170" s="8"/>
    </row>
    <row r="10171" spans="2:2" hidden="1" x14ac:dyDescent="0.15">
      <c r="B10171" s="8"/>
    </row>
    <row r="10172" spans="2:2" hidden="1" x14ac:dyDescent="0.15">
      <c r="B10172" s="8"/>
    </row>
    <row r="10173" spans="2:2" hidden="1" x14ac:dyDescent="0.15">
      <c r="B10173" s="8"/>
    </row>
    <row r="10174" spans="2:2" hidden="1" x14ac:dyDescent="0.15">
      <c r="B10174" s="8"/>
    </row>
    <row r="10175" spans="2:2" hidden="1" x14ac:dyDescent="0.15">
      <c r="B10175" s="8"/>
    </row>
    <row r="10176" spans="2:2" hidden="1" x14ac:dyDescent="0.15">
      <c r="B10176" s="8"/>
    </row>
    <row r="10177" spans="2:2" hidden="1" x14ac:dyDescent="0.15">
      <c r="B10177" s="8"/>
    </row>
    <row r="10178" spans="2:2" hidden="1" x14ac:dyDescent="0.15">
      <c r="B10178" s="8"/>
    </row>
    <row r="10179" spans="2:2" hidden="1" x14ac:dyDescent="0.15">
      <c r="B10179" s="8"/>
    </row>
    <row r="10180" spans="2:2" hidden="1" x14ac:dyDescent="0.15">
      <c r="B10180" s="8"/>
    </row>
    <row r="10181" spans="2:2" hidden="1" x14ac:dyDescent="0.15">
      <c r="B10181" s="8"/>
    </row>
    <row r="10182" spans="2:2" hidden="1" x14ac:dyDescent="0.15">
      <c r="B10182" s="8"/>
    </row>
    <row r="10183" spans="2:2" hidden="1" x14ac:dyDescent="0.15">
      <c r="B10183" s="8"/>
    </row>
    <row r="10184" spans="2:2" hidden="1" x14ac:dyDescent="0.15">
      <c r="B10184" s="8"/>
    </row>
    <row r="10185" spans="2:2" hidden="1" x14ac:dyDescent="0.15">
      <c r="B10185" s="8"/>
    </row>
    <row r="10186" spans="2:2" hidden="1" x14ac:dyDescent="0.15">
      <c r="B10186" s="8"/>
    </row>
    <row r="10187" spans="2:2" hidden="1" x14ac:dyDescent="0.15">
      <c r="B10187" s="8"/>
    </row>
    <row r="10188" spans="2:2" hidden="1" x14ac:dyDescent="0.15">
      <c r="B10188" s="8"/>
    </row>
    <row r="10189" spans="2:2" hidden="1" x14ac:dyDescent="0.15">
      <c r="B10189" s="8"/>
    </row>
    <row r="10190" spans="2:2" hidden="1" x14ac:dyDescent="0.15">
      <c r="B10190" s="8"/>
    </row>
    <row r="10191" spans="2:2" hidden="1" x14ac:dyDescent="0.15">
      <c r="B10191" s="8"/>
    </row>
    <row r="10192" spans="2:2" hidden="1" x14ac:dyDescent="0.15">
      <c r="B10192" s="8"/>
    </row>
    <row r="10193" spans="2:2" hidden="1" x14ac:dyDescent="0.15">
      <c r="B10193" s="8"/>
    </row>
    <row r="10194" spans="2:2" hidden="1" x14ac:dyDescent="0.15">
      <c r="B10194" s="8"/>
    </row>
    <row r="10195" spans="2:2" hidden="1" x14ac:dyDescent="0.15">
      <c r="B10195" s="8"/>
    </row>
    <row r="10196" spans="2:2" hidden="1" x14ac:dyDescent="0.15">
      <c r="B10196" s="8"/>
    </row>
    <row r="10197" spans="2:2" hidden="1" x14ac:dyDescent="0.15">
      <c r="B10197" s="8"/>
    </row>
    <row r="10198" spans="2:2" hidden="1" x14ac:dyDescent="0.15">
      <c r="B10198" s="8"/>
    </row>
    <row r="10199" spans="2:2" hidden="1" x14ac:dyDescent="0.15">
      <c r="B10199" s="8"/>
    </row>
    <row r="10200" spans="2:2" hidden="1" x14ac:dyDescent="0.15">
      <c r="B10200" s="8"/>
    </row>
    <row r="10201" spans="2:2" hidden="1" x14ac:dyDescent="0.15">
      <c r="B10201" s="8"/>
    </row>
    <row r="10202" spans="2:2" hidden="1" x14ac:dyDescent="0.15">
      <c r="B10202" s="8"/>
    </row>
    <row r="10203" spans="2:2" hidden="1" x14ac:dyDescent="0.15">
      <c r="B10203" s="8"/>
    </row>
    <row r="10204" spans="2:2" hidden="1" x14ac:dyDescent="0.15">
      <c r="B10204" s="8"/>
    </row>
    <row r="10205" spans="2:2" hidden="1" x14ac:dyDescent="0.15">
      <c r="B10205" s="8"/>
    </row>
    <row r="10206" spans="2:2" hidden="1" x14ac:dyDescent="0.15">
      <c r="B10206" s="8"/>
    </row>
    <row r="10207" spans="2:2" hidden="1" x14ac:dyDescent="0.15">
      <c r="B10207" s="8"/>
    </row>
    <row r="10208" spans="2:2" hidden="1" x14ac:dyDescent="0.15">
      <c r="B10208" s="8"/>
    </row>
    <row r="10209" spans="2:2" hidden="1" x14ac:dyDescent="0.15">
      <c r="B10209" s="8"/>
    </row>
    <row r="10210" spans="2:2" hidden="1" x14ac:dyDescent="0.15">
      <c r="B10210" s="8"/>
    </row>
    <row r="10211" spans="2:2" hidden="1" x14ac:dyDescent="0.15">
      <c r="B10211" s="8"/>
    </row>
    <row r="10212" spans="2:2" hidden="1" x14ac:dyDescent="0.15">
      <c r="B10212" s="8"/>
    </row>
    <row r="10213" spans="2:2" hidden="1" x14ac:dyDescent="0.15">
      <c r="B10213" s="8"/>
    </row>
    <row r="10214" spans="2:2" hidden="1" x14ac:dyDescent="0.15">
      <c r="B10214" s="8"/>
    </row>
    <row r="10215" spans="2:2" hidden="1" x14ac:dyDescent="0.15">
      <c r="B10215" s="8"/>
    </row>
    <row r="10216" spans="2:2" hidden="1" x14ac:dyDescent="0.15">
      <c r="B10216" s="8"/>
    </row>
    <row r="10217" spans="2:2" hidden="1" x14ac:dyDescent="0.15">
      <c r="B10217" s="8"/>
    </row>
    <row r="10218" spans="2:2" hidden="1" x14ac:dyDescent="0.15">
      <c r="B10218" s="8"/>
    </row>
    <row r="10219" spans="2:2" hidden="1" x14ac:dyDescent="0.15">
      <c r="B10219" s="8"/>
    </row>
    <row r="10220" spans="2:2" hidden="1" x14ac:dyDescent="0.15">
      <c r="B10220" s="8"/>
    </row>
    <row r="10221" spans="2:2" hidden="1" x14ac:dyDescent="0.15">
      <c r="B10221" s="8"/>
    </row>
    <row r="10222" spans="2:2" hidden="1" x14ac:dyDescent="0.15">
      <c r="B10222" s="8"/>
    </row>
    <row r="10223" spans="2:2" hidden="1" x14ac:dyDescent="0.15">
      <c r="B10223" s="8"/>
    </row>
    <row r="10224" spans="2:2" hidden="1" x14ac:dyDescent="0.15">
      <c r="B10224" s="8"/>
    </row>
    <row r="10225" spans="2:2" hidden="1" x14ac:dyDescent="0.15">
      <c r="B10225" s="8"/>
    </row>
    <row r="10226" spans="2:2" hidden="1" x14ac:dyDescent="0.15">
      <c r="B10226" s="8"/>
    </row>
    <row r="10227" spans="2:2" hidden="1" x14ac:dyDescent="0.15">
      <c r="B10227" s="8"/>
    </row>
    <row r="10228" spans="2:2" hidden="1" x14ac:dyDescent="0.15">
      <c r="B10228" s="8"/>
    </row>
    <row r="10229" spans="2:2" hidden="1" x14ac:dyDescent="0.15">
      <c r="B10229" s="8"/>
    </row>
    <row r="10230" spans="2:2" hidden="1" x14ac:dyDescent="0.15">
      <c r="B10230" s="8"/>
    </row>
    <row r="10231" spans="2:2" hidden="1" x14ac:dyDescent="0.15">
      <c r="B10231" s="8"/>
    </row>
    <row r="10232" spans="2:2" hidden="1" x14ac:dyDescent="0.15">
      <c r="B10232" s="8"/>
    </row>
    <row r="10233" spans="2:2" hidden="1" x14ac:dyDescent="0.15">
      <c r="B10233" s="8"/>
    </row>
    <row r="10234" spans="2:2" hidden="1" x14ac:dyDescent="0.15">
      <c r="B10234" s="8"/>
    </row>
    <row r="10235" spans="2:2" hidden="1" x14ac:dyDescent="0.15">
      <c r="B10235" s="8"/>
    </row>
    <row r="10236" spans="2:2" hidden="1" x14ac:dyDescent="0.15">
      <c r="B10236" s="8"/>
    </row>
    <row r="10237" spans="2:2" hidden="1" x14ac:dyDescent="0.15">
      <c r="B10237" s="8"/>
    </row>
    <row r="10238" spans="2:2" hidden="1" x14ac:dyDescent="0.15">
      <c r="B10238" s="8"/>
    </row>
    <row r="10239" spans="2:2" hidden="1" x14ac:dyDescent="0.15">
      <c r="B10239" s="8"/>
    </row>
    <row r="10240" spans="2:2" hidden="1" x14ac:dyDescent="0.15">
      <c r="B10240" s="8"/>
    </row>
    <row r="10241" spans="2:2" hidden="1" x14ac:dyDescent="0.15">
      <c r="B10241" s="8"/>
    </row>
    <row r="10242" spans="2:2" hidden="1" x14ac:dyDescent="0.15">
      <c r="B10242" s="8"/>
    </row>
    <row r="10243" spans="2:2" hidden="1" x14ac:dyDescent="0.15">
      <c r="B10243" s="8"/>
    </row>
    <row r="10244" spans="2:2" hidden="1" x14ac:dyDescent="0.15">
      <c r="B10244" s="8"/>
    </row>
    <row r="10245" spans="2:2" hidden="1" x14ac:dyDescent="0.15">
      <c r="B10245" s="8"/>
    </row>
    <row r="10246" spans="2:2" hidden="1" x14ac:dyDescent="0.15">
      <c r="B10246" s="8"/>
    </row>
    <row r="10247" spans="2:2" hidden="1" x14ac:dyDescent="0.15">
      <c r="B10247" s="8"/>
    </row>
    <row r="10248" spans="2:2" hidden="1" x14ac:dyDescent="0.15">
      <c r="B10248" s="8"/>
    </row>
    <row r="10249" spans="2:2" hidden="1" x14ac:dyDescent="0.15">
      <c r="B10249" s="8"/>
    </row>
    <row r="10250" spans="2:2" hidden="1" x14ac:dyDescent="0.15">
      <c r="B10250" s="8"/>
    </row>
    <row r="10251" spans="2:2" hidden="1" x14ac:dyDescent="0.15">
      <c r="B10251" s="8"/>
    </row>
    <row r="10252" spans="2:2" hidden="1" x14ac:dyDescent="0.15">
      <c r="B10252" s="8"/>
    </row>
    <row r="10253" spans="2:2" hidden="1" x14ac:dyDescent="0.15">
      <c r="B10253" s="8"/>
    </row>
    <row r="10254" spans="2:2" hidden="1" x14ac:dyDescent="0.15">
      <c r="B10254" s="8"/>
    </row>
    <row r="10255" spans="2:2" hidden="1" x14ac:dyDescent="0.15">
      <c r="B10255" s="8"/>
    </row>
    <row r="10256" spans="2:2" hidden="1" x14ac:dyDescent="0.15">
      <c r="B10256" s="8"/>
    </row>
    <row r="10257" spans="2:2" hidden="1" x14ac:dyDescent="0.15">
      <c r="B10257" s="8"/>
    </row>
    <row r="10258" spans="2:2" hidden="1" x14ac:dyDescent="0.15">
      <c r="B10258" s="8"/>
    </row>
    <row r="10259" spans="2:2" hidden="1" x14ac:dyDescent="0.15">
      <c r="B10259" s="8"/>
    </row>
    <row r="10260" spans="2:2" hidden="1" x14ac:dyDescent="0.15">
      <c r="B10260" s="8"/>
    </row>
    <row r="10261" spans="2:2" hidden="1" x14ac:dyDescent="0.15">
      <c r="B10261" s="8"/>
    </row>
    <row r="10262" spans="2:2" hidden="1" x14ac:dyDescent="0.15">
      <c r="B10262" s="8"/>
    </row>
    <row r="10263" spans="2:2" hidden="1" x14ac:dyDescent="0.15">
      <c r="B10263" s="8"/>
    </row>
    <row r="10264" spans="2:2" hidden="1" x14ac:dyDescent="0.15">
      <c r="B10264" s="8"/>
    </row>
    <row r="10265" spans="2:2" hidden="1" x14ac:dyDescent="0.15">
      <c r="B10265" s="8"/>
    </row>
    <row r="10266" spans="2:2" hidden="1" x14ac:dyDescent="0.15">
      <c r="B10266" s="8"/>
    </row>
    <row r="10267" spans="2:2" hidden="1" x14ac:dyDescent="0.15">
      <c r="B10267" s="8"/>
    </row>
    <row r="10268" spans="2:2" hidden="1" x14ac:dyDescent="0.15">
      <c r="B10268" s="8"/>
    </row>
    <row r="10269" spans="2:2" hidden="1" x14ac:dyDescent="0.15">
      <c r="B10269" s="8"/>
    </row>
    <row r="10270" spans="2:2" hidden="1" x14ac:dyDescent="0.15">
      <c r="B10270" s="8"/>
    </row>
    <row r="10271" spans="2:2" hidden="1" x14ac:dyDescent="0.15">
      <c r="B10271" s="8"/>
    </row>
    <row r="10272" spans="2:2" hidden="1" x14ac:dyDescent="0.15">
      <c r="B10272" s="8"/>
    </row>
    <row r="10273" spans="2:2" hidden="1" x14ac:dyDescent="0.15">
      <c r="B10273" s="8"/>
    </row>
    <row r="10274" spans="2:2" hidden="1" x14ac:dyDescent="0.15">
      <c r="B10274" s="8"/>
    </row>
    <row r="10275" spans="2:2" hidden="1" x14ac:dyDescent="0.15">
      <c r="B10275" s="8"/>
    </row>
    <row r="10276" spans="2:2" hidden="1" x14ac:dyDescent="0.15">
      <c r="B10276" s="8"/>
    </row>
    <row r="10277" spans="2:2" hidden="1" x14ac:dyDescent="0.15">
      <c r="B10277" s="8"/>
    </row>
    <row r="10278" spans="2:2" hidden="1" x14ac:dyDescent="0.15">
      <c r="B10278" s="8"/>
    </row>
    <row r="10279" spans="2:2" hidden="1" x14ac:dyDescent="0.15">
      <c r="B10279" s="8"/>
    </row>
    <row r="10280" spans="2:2" hidden="1" x14ac:dyDescent="0.15">
      <c r="B10280" s="8"/>
    </row>
    <row r="10281" spans="2:2" hidden="1" x14ac:dyDescent="0.15">
      <c r="B10281" s="8"/>
    </row>
    <row r="10282" spans="2:2" hidden="1" x14ac:dyDescent="0.15">
      <c r="B10282" s="8"/>
    </row>
    <row r="10283" spans="2:2" hidden="1" x14ac:dyDescent="0.15">
      <c r="B10283" s="8"/>
    </row>
    <row r="10284" spans="2:2" hidden="1" x14ac:dyDescent="0.15">
      <c r="B10284" s="8"/>
    </row>
    <row r="10285" spans="2:2" hidden="1" x14ac:dyDescent="0.15">
      <c r="B10285" s="8"/>
    </row>
    <row r="10286" spans="2:2" hidden="1" x14ac:dyDescent="0.15">
      <c r="B10286" s="8"/>
    </row>
    <row r="10287" spans="2:2" hidden="1" x14ac:dyDescent="0.15">
      <c r="B10287" s="8"/>
    </row>
    <row r="10288" spans="2:2" hidden="1" x14ac:dyDescent="0.15">
      <c r="B10288" s="8"/>
    </row>
    <row r="10289" spans="2:2" hidden="1" x14ac:dyDescent="0.15">
      <c r="B10289" s="8"/>
    </row>
    <row r="10290" spans="2:2" hidden="1" x14ac:dyDescent="0.15">
      <c r="B10290" s="8"/>
    </row>
    <row r="10291" spans="2:2" hidden="1" x14ac:dyDescent="0.15">
      <c r="B10291" s="8"/>
    </row>
    <row r="10292" spans="2:2" hidden="1" x14ac:dyDescent="0.15">
      <c r="B10292" s="8"/>
    </row>
    <row r="10293" spans="2:2" hidden="1" x14ac:dyDescent="0.15">
      <c r="B10293" s="8"/>
    </row>
    <row r="10294" spans="2:2" hidden="1" x14ac:dyDescent="0.15">
      <c r="B10294" s="8"/>
    </row>
    <row r="10295" spans="2:2" hidden="1" x14ac:dyDescent="0.15">
      <c r="B10295" s="8"/>
    </row>
    <row r="10296" spans="2:2" hidden="1" x14ac:dyDescent="0.15">
      <c r="B10296" s="8"/>
    </row>
    <row r="10297" spans="2:2" hidden="1" x14ac:dyDescent="0.15">
      <c r="B10297" s="8"/>
    </row>
    <row r="10298" spans="2:2" hidden="1" x14ac:dyDescent="0.15">
      <c r="B10298" s="8"/>
    </row>
    <row r="10299" spans="2:2" hidden="1" x14ac:dyDescent="0.15">
      <c r="B10299" s="8"/>
    </row>
    <row r="10300" spans="2:2" hidden="1" x14ac:dyDescent="0.15">
      <c r="B10300" s="8"/>
    </row>
    <row r="10301" spans="2:2" hidden="1" x14ac:dyDescent="0.15">
      <c r="B10301" s="8"/>
    </row>
    <row r="10302" spans="2:2" hidden="1" x14ac:dyDescent="0.15">
      <c r="B10302" s="8"/>
    </row>
    <row r="10303" spans="2:2" hidden="1" x14ac:dyDescent="0.15">
      <c r="B10303" s="8"/>
    </row>
    <row r="10304" spans="2:2" hidden="1" x14ac:dyDescent="0.15">
      <c r="B10304" s="8"/>
    </row>
    <row r="10305" spans="2:2" hidden="1" x14ac:dyDescent="0.15">
      <c r="B10305" s="8"/>
    </row>
    <row r="10306" spans="2:2" hidden="1" x14ac:dyDescent="0.15">
      <c r="B10306" s="8"/>
    </row>
    <row r="10307" spans="2:2" hidden="1" x14ac:dyDescent="0.15">
      <c r="B10307" s="8"/>
    </row>
    <row r="10308" spans="2:2" hidden="1" x14ac:dyDescent="0.15">
      <c r="B10308" s="8"/>
    </row>
    <row r="10309" spans="2:2" hidden="1" x14ac:dyDescent="0.15">
      <c r="B10309" s="8"/>
    </row>
    <row r="10310" spans="2:2" hidden="1" x14ac:dyDescent="0.15">
      <c r="B10310" s="8"/>
    </row>
    <row r="10311" spans="2:2" hidden="1" x14ac:dyDescent="0.15">
      <c r="B10311" s="8"/>
    </row>
    <row r="10312" spans="2:2" hidden="1" x14ac:dyDescent="0.15">
      <c r="B10312" s="8"/>
    </row>
    <row r="10313" spans="2:2" hidden="1" x14ac:dyDescent="0.15">
      <c r="B10313" s="8"/>
    </row>
    <row r="10314" spans="2:2" hidden="1" x14ac:dyDescent="0.15">
      <c r="B10314" s="8"/>
    </row>
    <row r="10315" spans="2:2" hidden="1" x14ac:dyDescent="0.15">
      <c r="B10315" s="8"/>
    </row>
    <row r="10316" spans="2:2" hidden="1" x14ac:dyDescent="0.15">
      <c r="B10316" s="8"/>
    </row>
    <row r="10317" spans="2:2" hidden="1" x14ac:dyDescent="0.15">
      <c r="B10317" s="8"/>
    </row>
    <row r="10318" spans="2:2" hidden="1" x14ac:dyDescent="0.15">
      <c r="B10318" s="8"/>
    </row>
    <row r="10319" spans="2:2" hidden="1" x14ac:dyDescent="0.15">
      <c r="B10319" s="8"/>
    </row>
    <row r="10320" spans="2:2" hidden="1" x14ac:dyDescent="0.15">
      <c r="B10320" s="8"/>
    </row>
    <row r="10321" spans="2:2" hidden="1" x14ac:dyDescent="0.15">
      <c r="B10321" s="8"/>
    </row>
    <row r="10322" spans="2:2" hidden="1" x14ac:dyDescent="0.15">
      <c r="B10322" s="8"/>
    </row>
    <row r="10323" spans="2:2" hidden="1" x14ac:dyDescent="0.15">
      <c r="B10323" s="8"/>
    </row>
    <row r="10324" spans="2:2" hidden="1" x14ac:dyDescent="0.15">
      <c r="B10324" s="8"/>
    </row>
    <row r="10325" spans="2:2" hidden="1" x14ac:dyDescent="0.15">
      <c r="B10325" s="8"/>
    </row>
    <row r="10326" spans="2:2" hidden="1" x14ac:dyDescent="0.15">
      <c r="B10326" s="8"/>
    </row>
    <row r="10327" spans="2:2" hidden="1" x14ac:dyDescent="0.15">
      <c r="B10327" s="8"/>
    </row>
    <row r="10328" spans="2:2" hidden="1" x14ac:dyDescent="0.15">
      <c r="B10328" s="8"/>
    </row>
    <row r="10329" spans="2:2" hidden="1" x14ac:dyDescent="0.15">
      <c r="B10329" s="8"/>
    </row>
    <row r="10330" spans="2:2" hidden="1" x14ac:dyDescent="0.15">
      <c r="B10330" s="8"/>
    </row>
    <row r="10331" spans="2:2" hidden="1" x14ac:dyDescent="0.15">
      <c r="B10331" s="8"/>
    </row>
    <row r="10332" spans="2:2" hidden="1" x14ac:dyDescent="0.15">
      <c r="B10332" s="8"/>
    </row>
    <row r="10333" spans="2:2" hidden="1" x14ac:dyDescent="0.15">
      <c r="B10333" s="8"/>
    </row>
    <row r="10334" spans="2:2" hidden="1" x14ac:dyDescent="0.15">
      <c r="B10334" s="8"/>
    </row>
    <row r="10335" spans="2:2" hidden="1" x14ac:dyDescent="0.15">
      <c r="B10335" s="8"/>
    </row>
    <row r="10336" spans="2:2" hidden="1" x14ac:dyDescent="0.15">
      <c r="B10336" s="8"/>
    </row>
    <row r="10337" spans="2:2" hidden="1" x14ac:dyDescent="0.15">
      <c r="B10337" s="8"/>
    </row>
    <row r="10338" spans="2:2" hidden="1" x14ac:dyDescent="0.15">
      <c r="B10338" s="8"/>
    </row>
    <row r="10339" spans="2:2" hidden="1" x14ac:dyDescent="0.15">
      <c r="B10339" s="8"/>
    </row>
    <row r="10340" spans="2:2" hidden="1" x14ac:dyDescent="0.15">
      <c r="B10340" s="8"/>
    </row>
    <row r="10341" spans="2:2" hidden="1" x14ac:dyDescent="0.15">
      <c r="B10341" s="8"/>
    </row>
    <row r="10342" spans="2:2" hidden="1" x14ac:dyDescent="0.15">
      <c r="B10342" s="8"/>
    </row>
    <row r="10343" spans="2:2" hidden="1" x14ac:dyDescent="0.15">
      <c r="B10343" s="8"/>
    </row>
    <row r="10344" spans="2:2" hidden="1" x14ac:dyDescent="0.15">
      <c r="B10344" s="8"/>
    </row>
    <row r="10345" spans="2:2" hidden="1" x14ac:dyDescent="0.15">
      <c r="B10345" s="8"/>
    </row>
    <row r="10346" spans="2:2" hidden="1" x14ac:dyDescent="0.15">
      <c r="B10346" s="8"/>
    </row>
    <row r="10347" spans="2:2" hidden="1" x14ac:dyDescent="0.15">
      <c r="B10347" s="8"/>
    </row>
    <row r="10348" spans="2:2" hidden="1" x14ac:dyDescent="0.15">
      <c r="B10348" s="8"/>
    </row>
    <row r="10349" spans="2:2" hidden="1" x14ac:dyDescent="0.15">
      <c r="B10349" s="8"/>
    </row>
    <row r="10350" spans="2:2" hidden="1" x14ac:dyDescent="0.15">
      <c r="B10350" s="8"/>
    </row>
    <row r="10351" spans="2:2" hidden="1" x14ac:dyDescent="0.15">
      <c r="B10351" s="8"/>
    </row>
    <row r="10352" spans="2:2" hidden="1" x14ac:dyDescent="0.15">
      <c r="B10352" s="8"/>
    </row>
    <row r="10353" spans="2:2" hidden="1" x14ac:dyDescent="0.15">
      <c r="B10353" s="8"/>
    </row>
    <row r="10354" spans="2:2" hidden="1" x14ac:dyDescent="0.15">
      <c r="B10354" s="8"/>
    </row>
    <row r="10355" spans="2:2" hidden="1" x14ac:dyDescent="0.15">
      <c r="B10355" s="8"/>
    </row>
    <row r="10356" spans="2:2" hidden="1" x14ac:dyDescent="0.15">
      <c r="B10356" s="8"/>
    </row>
    <row r="10357" spans="2:2" hidden="1" x14ac:dyDescent="0.15">
      <c r="B10357" s="8"/>
    </row>
    <row r="10358" spans="2:2" hidden="1" x14ac:dyDescent="0.15">
      <c r="B10358" s="8"/>
    </row>
    <row r="10359" spans="2:2" hidden="1" x14ac:dyDescent="0.15">
      <c r="B10359" s="8"/>
    </row>
    <row r="10360" spans="2:2" hidden="1" x14ac:dyDescent="0.15">
      <c r="B10360" s="8"/>
    </row>
    <row r="10361" spans="2:2" hidden="1" x14ac:dyDescent="0.15">
      <c r="B10361" s="8"/>
    </row>
    <row r="10362" spans="2:2" hidden="1" x14ac:dyDescent="0.15">
      <c r="B10362" s="8"/>
    </row>
    <row r="10363" spans="2:2" hidden="1" x14ac:dyDescent="0.15">
      <c r="B10363" s="8"/>
    </row>
    <row r="10364" spans="2:2" hidden="1" x14ac:dyDescent="0.15">
      <c r="B10364" s="8"/>
    </row>
    <row r="10365" spans="2:2" hidden="1" x14ac:dyDescent="0.15">
      <c r="B10365" s="8"/>
    </row>
    <row r="10366" spans="2:2" hidden="1" x14ac:dyDescent="0.15">
      <c r="B10366" s="8"/>
    </row>
    <row r="10367" spans="2:2" hidden="1" x14ac:dyDescent="0.15">
      <c r="B10367" s="8"/>
    </row>
    <row r="10368" spans="2:2" hidden="1" x14ac:dyDescent="0.15">
      <c r="B10368" s="8"/>
    </row>
    <row r="10369" spans="2:2" hidden="1" x14ac:dyDescent="0.15">
      <c r="B10369" s="8"/>
    </row>
    <row r="10370" spans="2:2" hidden="1" x14ac:dyDescent="0.15">
      <c r="B10370" s="8"/>
    </row>
    <row r="10371" spans="2:2" hidden="1" x14ac:dyDescent="0.15">
      <c r="B10371" s="8"/>
    </row>
    <row r="10372" spans="2:2" hidden="1" x14ac:dyDescent="0.15">
      <c r="B10372" s="8"/>
    </row>
    <row r="10373" spans="2:2" hidden="1" x14ac:dyDescent="0.15">
      <c r="B10373" s="8"/>
    </row>
    <row r="10374" spans="2:2" hidden="1" x14ac:dyDescent="0.15">
      <c r="B10374" s="8"/>
    </row>
    <row r="10375" spans="2:2" hidden="1" x14ac:dyDescent="0.15">
      <c r="B10375" s="8"/>
    </row>
    <row r="10376" spans="2:2" hidden="1" x14ac:dyDescent="0.15">
      <c r="B10376" s="8"/>
    </row>
    <row r="10377" spans="2:2" hidden="1" x14ac:dyDescent="0.15">
      <c r="B10377" s="8"/>
    </row>
    <row r="10378" spans="2:2" hidden="1" x14ac:dyDescent="0.15">
      <c r="B10378" s="8"/>
    </row>
    <row r="10379" spans="2:2" hidden="1" x14ac:dyDescent="0.15">
      <c r="B10379" s="8"/>
    </row>
    <row r="10380" spans="2:2" hidden="1" x14ac:dyDescent="0.15">
      <c r="B10380" s="8"/>
    </row>
    <row r="10381" spans="2:2" hidden="1" x14ac:dyDescent="0.15">
      <c r="B10381" s="8"/>
    </row>
    <row r="10382" spans="2:2" hidden="1" x14ac:dyDescent="0.15">
      <c r="B10382" s="8"/>
    </row>
    <row r="10383" spans="2:2" hidden="1" x14ac:dyDescent="0.15">
      <c r="B10383" s="8"/>
    </row>
    <row r="10384" spans="2:2" hidden="1" x14ac:dyDescent="0.15">
      <c r="B10384" s="8"/>
    </row>
    <row r="10385" spans="2:2" hidden="1" x14ac:dyDescent="0.15">
      <c r="B10385" s="8"/>
    </row>
    <row r="10386" spans="2:2" hidden="1" x14ac:dyDescent="0.15">
      <c r="B10386" s="8"/>
    </row>
    <row r="10387" spans="2:2" hidden="1" x14ac:dyDescent="0.15">
      <c r="B10387" s="8"/>
    </row>
    <row r="10388" spans="2:2" hidden="1" x14ac:dyDescent="0.15">
      <c r="B10388" s="8"/>
    </row>
    <row r="10389" spans="2:2" hidden="1" x14ac:dyDescent="0.15">
      <c r="B10389" s="8"/>
    </row>
    <row r="10390" spans="2:2" hidden="1" x14ac:dyDescent="0.15">
      <c r="B10390" s="8"/>
    </row>
    <row r="10391" spans="2:2" hidden="1" x14ac:dyDescent="0.15">
      <c r="B10391" s="8"/>
    </row>
    <row r="10392" spans="2:2" hidden="1" x14ac:dyDescent="0.15">
      <c r="B10392" s="8"/>
    </row>
    <row r="10393" spans="2:2" hidden="1" x14ac:dyDescent="0.15">
      <c r="B10393" s="8"/>
    </row>
    <row r="10394" spans="2:2" hidden="1" x14ac:dyDescent="0.15">
      <c r="B10394" s="8"/>
    </row>
    <row r="10395" spans="2:2" hidden="1" x14ac:dyDescent="0.15">
      <c r="B10395" s="8"/>
    </row>
    <row r="10396" spans="2:2" hidden="1" x14ac:dyDescent="0.15">
      <c r="B10396" s="8"/>
    </row>
    <row r="10397" spans="2:2" hidden="1" x14ac:dyDescent="0.15">
      <c r="B10397" s="8"/>
    </row>
    <row r="10398" spans="2:2" hidden="1" x14ac:dyDescent="0.15">
      <c r="B10398" s="8"/>
    </row>
    <row r="10399" spans="2:2" hidden="1" x14ac:dyDescent="0.15">
      <c r="B10399" s="8"/>
    </row>
    <row r="10400" spans="2:2" hidden="1" x14ac:dyDescent="0.15">
      <c r="B10400" s="8"/>
    </row>
    <row r="10401" spans="2:2" hidden="1" x14ac:dyDescent="0.15">
      <c r="B10401" s="8"/>
    </row>
    <row r="10402" spans="2:2" hidden="1" x14ac:dyDescent="0.15">
      <c r="B10402" s="8"/>
    </row>
    <row r="10403" spans="2:2" hidden="1" x14ac:dyDescent="0.15">
      <c r="B10403" s="8"/>
    </row>
    <row r="10404" spans="2:2" hidden="1" x14ac:dyDescent="0.15">
      <c r="B10404" s="8"/>
    </row>
    <row r="10405" spans="2:2" hidden="1" x14ac:dyDescent="0.15">
      <c r="B10405" s="8"/>
    </row>
    <row r="10406" spans="2:2" hidden="1" x14ac:dyDescent="0.15">
      <c r="B10406" s="8"/>
    </row>
    <row r="10407" spans="2:2" hidden="1" x14ac:dyDescent="0.15">
      <c r="B10407" s="8"/>
    </row>
    <row r="10408" spans="2:2" hidden="1" x14ac:dyDescent="0.15">
      <c r="B10408" s="8"/>
    </row>
    <row r="10409" spans="2:2" hidden="1" x14ac:dyDescent="0.15">
      <c r="B10409" s="8"/>
    </row>
    <row r="10410" spans="2:2" hidden="1" x14ac:dyDescent="0.15">
      <c r="B10410" s="8"/>
    </row>
    <row r="10411" spans="2:2" hidden="1" x14ac:dyDescent="0.15">
      <c r="B10411" s="8"/>
    </row>
    <row r="10412" spans="2:2" hidden="1" x14ac:dyDescent="0.15">
      <c r="B10412" s="8"/>
    </row>
    <row r="10413" spans="2:2" hidden="1" x14ac:dyDescent="0.15">
      <c r="B10413" s="8"/>
    </row>
    <row r="10414" spans="2:2" hidden="1" x14ac:dyDescent="0.15">
      <c r="B10414" s="8"/>
    </row>
    <row r="10415" spans="2:2" hidden="1" x14ac:dyDescent="0.15">
      <c r="B10415" s="8"/>
    </row>
    <row r="10416" spans="2:2" hidden="1" x14ac:dyDescent="0.15">
      <c r="B10416" s="8"/>
    </row>
    <row r="10417" spans="2:2" hidden="1" x14ac:dyDescent="0.15">
      <c r="B10417" s="8"/>
    </row>
    <row r="10418" spans="2:2" hidden="1" x14ac:dyDescent="0.15">
      <c r="B10418" s="8"/>
    </row>
    <row r="10419" spans="2:2" hidden="1" x14ac:dyDescent="0.15">
      <c r="B10419" s="8"/>
    </row>
    <row r="10420" spans="2:2" hidden="1" x14ac:dyDescent="0.15">
      <c r="B10420" s="8"/>
    </row>
    <row r="10421" spans="2:2" hidden="1" x14ac:dyDescent="0.15">
      <c r="B10421" s="8"/>
    </row>
    <row r="10422" spans="2:2" hidden="1" x14ac:dyDescent="0.15">
      <c r="B10422" s="8"/>
    </row>
    <row r="10423" spans="2:2" hidden="1" x14ac:dyDescent="0.15">
      <c r="B10423" s="8"/>
    </row>
    <row r="10424" spans="2:2" hidden="1" x14ac:dyDescent="0.15">
      <c r="B10424" s="8"/>
    </row>
    <row r="10425" spans="2:2" hidden="1" x14ac:dyDescent="0.15">
      <c r="B10425" s="8"/>
    </row>
    <row r="10426" spans="2:2" hidden="1" x14ac:dyDescent="0.15">
      <c r="B10426" s="8"/>
    </row>
    <row r="10427" spans="2:2" hidden="1" x14ac:dyDescent="0.15">
      <c r="B10427" s="8"/>
    </row>
    <row r="10428" spans="2:2" hidden="1" x14ac:dyDescent="0.15">
      <c r="B10428" s="8"/>
    </row>
    <row r="10429" spans="2:2" hidden="1" x14ac:dyDescent="0.15">
      <c r="B10429" s="8"/>
    </row>
    <row r="10430" spans="2:2" hidden="1" x14ac:dyDescent="0.15">
      <c r="B10430" s="8"/>
    </row>
    <row r="10431" spans="2:2" hidden="1" x14ac:dyDescent="0.15">
      <c r="B10431" s="8"/>
    </row>
    <row r="10432" spans="2:2" hidden="1" x14ac:dyDescent="0.15">
      <c r="B10432" s="8"/>
    </row>
    <row r="10433" spans="2:2" hidden="1" x14ac:dyDescent="0.15">
      <c r="B10433" s="8"/>
    </row>
    <row r="10434" spans="2:2" hidden="1" x14ac:dyDescent="0.15">
      <c r="B10434" s="8"/>
    </row>
    <row r="10435" spans="2:2" hidden="1" x14ac:dyDescent="0.15">
      <c r="B10435" s="8"/>
    </row>
    <row r="10436" spans="2:2" hidden="1" x14ac:dyDescent="0.15">
      <c r="B10436" s="8"/>
    </row>
    <row r="10437" spans="2:2" hidden="1" x14ac:dyDescent="0.15">
      <c r="B10437" s="8"/>
    </row>
    <row r="10438" spans="2:2" hidden="1" x14ac:dyDescent="0.15">
      <c r="B10438" s="8"/>
    </row>
    <row r="10439" spans="2:2" hidden="1" x14ac:dyDescent="0.15">
      <c r="B10439" s="8"/>
    </row>
    <row r="10440" spans="2:2" hidden="1" x14ac:dyDescent="0.15">
      <c r="B10440" s="8"/>
    </row>
    <row r="10441" spans="2:2" hidden="1" x14ac:dyDescent="0.15">
      <c r="B10441" s="8"/>
    </row>
    <row r="10442" spans="2:2" hidden="1" x14ac:dyDescent="0.15">
      <c r="B10442" s="8"/>
    </row>
    <row r="10443" spans="2:2" hidden="1" x14ac:dyDescent="0.15">
      <c r="B10443" s="8"/>
    </row>
    <row r="10444" spans="2:2" hidden="1" x14ac:dyDescent="0.15">
      <c r="B10444" s="8"/>
    </row>
    <row r="10445" spans="2:2" hidden="1" x14ac:dyDescent="0.15">
      <c r="B10445" s="8"/>
    </row>
    <row r="10446" spans="2:2" hidden="1" x14ac:dyDescent="0.15">
      <c r="B10446" s="8"/>
    </row>
    <row r="10447" spans="2:2" hidden="1" x14ac:dyDescent="0.15">
      <c r="B10447" s="8"/>
    </row>
    <row r="10448" spans="2:2" hidden="1" x14ac:dyDescent="0.15">
      <c r="B10448" s="8"/>
    </row>
    <row r="10449" spans="2:2" hidden="1" x14ac:dyDescent="0.15">
      <c r="B10449" s="8"/>
    </row>
    <row r="10450" spans="2:2" hidden="1" x14ac:dyDescent="0.15">
      <c r="B10450" s="8"/>
    </row>
    <row r="10451" spans="2:2" hidden="1" x14ac:dyDescent="0.15">
      <c r="B10451" s="8"/>
    </row>
    <row r="10452" spans="2:2" hidden="1" x14ac:dyDescent="0.15">
      <c r="B10452" s="8"/>
    </row>
    <row r="10453" spans="2:2" hidden="1" x14ac:dyDescent="0.15">
      <c r="B10453" s="8"/>
    </row>
    <row r="10454" spans="2:2" hidden="1" x14ac:dyDescent="0.15">
      <c r="B10454" s="8"/>
    </row>
    <row r="10455" spans="2:2" hidden="1" x14ac:dyDescent="0.15">
      <c r="B10455" s="8"/>
    </row>
    <row r="10456" spans="2:2" hidden="1" x14ac:dyDescent="0.15">
      <c r="B10456" s="8"/>
    </row>
    <row r="10457" spans="2:2" hidden="1" x14ac:dyDescent="0.15">
      <c r="B10457" s="8"/>
    </row>
    <row r="10458" spans="2:2" hidden="1" x14ac:dyDescent="0.15">
      <c r="B10458" s="8"/>
    </row>
    <row r="10459" spans="2:2" hidden="1" x14ac:dyDescent="0.15">
      <c r="B10459" s="8"/>
    </row>
    <row r="10460" spans="2:2" hidden="1" x14ac:dyDescent="0.15">
      <c r="B10460" s="8"/>
    </row>
    <row r="10461" spans="2:2" hidden="1" x14ac:dyDescent="0.15">
      <c r="B10461" s="8"/>
    </row>
    <row r="10462" spans="2:2" hidden="1" x14ac:dyDescent="0.15">
      <c r="B10462" s="8"/>
    </row>
    <row r="10463" spans="2:2" hidden="1" x14ac:dyDescent="0.15">
      <c r="B10463" s="8"/>
    </row>
    <row r="10464" spans="2:2" hidden="1" x14ac:dyDescent="0.15">
      <c r="B10464" s="8"/>
    </row>
    <row r="10465" spans="2:2" hidden="1" x14ac:dyDescent="0.15">
      <c r="B10465" s="8"/>
    </row>
    <row r="10466" spans="2:2" hidden="1" x14ac:dyDescent="0.15">
      <c r="B10466" s="8"/>
    </row>
    <row r="10467" spans="2:2" hidden="1" x14ac:dyDescent="0.15">
      <c r="B10467" s="8"/>
    </row>
    <row r="10468" spans="2:2" hidden="1" x14ac:dyDescent="0.15">
      <c r="B10468" s="8"/>
    </row>
    <row r="10469" spans="2:2" hidden="1" x14ac:dyDescent="0.15">
      <c r="B10469" s="8"/>
    </row>
    <row r="10470" spans="2:2" hidden="1" x14ac:dyDescent="0.15">
      <c r="B10470" s="8"/>
    </row>
    <row r="10471" spans="2:2" hidden="1" x14ac:dyDescent="0.15">
      <c r="B10471" s="8"/>
    </row>
    <row r="10472" spans="2:2" hidden="1" x14ac:dyDescent="0.15">
      <c r="B10472" s="8"/>
    </row>
    <row r="10473" spans="2:2" hidden="1" x14ac:dyDescent="0.15">
      <c r="B10473" s="8"/>
    </row>
    <row r="10474" spans="2:2" hidden="1" x14ac:dyDescent="0.15">
      <c r="B10474" s="8"/>
    </row>
    <row r="10475" spans="2:2" hidden="1" x14ac:dyDescent="0.15">
      <c r="B10475" s="8"/>
    </row>
    <row r="10476" spans="2:2" hidden="1" x14ac:dyDescent="0.15">
      <c r="B10476" s="8"/>
    </row>
    <row r="10477" spans="2:2" hidden="1" x14ac:dyDescent="0.15">
      <c r="B10477" s="8"/>
    </row>
    <row r="10478" spans="2:2" hidden="1" x14ac:dyDescent="0.15">
      <c r="B10478" s="8"/>
    </row>
    <row r="10479" spans="2:2" hidden="1" x14ac:dyDescent="0.15">
      <c r="B10479" s="8"/>
    </row>
    <row r="10480" spans="2:2" hidden="1" x14ac:dyDescent="0.15">
      <c r="B10480" s="8"/>
    </row>
    <row r="10481" spans="2:2" hidden="1" x14ac:dyDescent="0.15">
      <c r="B10481" s="8"/>
    </row>
    <row r="10482" spans="2:2" hidden="1" x14ac:dyDescent="0.15">
      <c r="B10482" s="8"/>
    </row>
    <row r="10483" spans="2:2" hidden="1" x14ac:dyDescent="0.15">
      <c r="B10483" s="8"/>
    </row>
    <row r="10484" spans="2:2" hidden="1" x14ac:dyDescent="0.15">
      <c r="B10484" s="8"/>
    </row>
    <row r="10485" spans="2:2" hidden="1" x14ac:dyDescent="0.15">
      <c r="B10485" s="8"/>
    </row>
    <row r="10486" spans="2:2" hidden="1" x14ac:dyDescent="0.15">
      <c r="B10486" s="8"/>
    </row>
    <row r="10487" spans="2:2" hidden="1" x14ac:dyDescent="0.15">
      <c r="B10487" s="8"/>
    </row>
    <row r="10488" spans="2:2" hidden="1" x14ac:dyDescent="0.15">
      <c r="B10488" s="8"/>
    </row>
    <row r="10489" spans="2:2" hidden="1" x14ac:dyDescent="0.15">
      <c r="B10489" s="8"/>
    </row>
    <row r="10490" spans="2:2" hidden="1" x14ac:dyDescent="0.15">
      <c r="B10490" s="8"/>
    </row>
    <row r="10491" spans="2:2" hidden="1" x14ac:dyDescent="0.15">
      <c r="B10491" s="8"/>
    </row>
    <row r="10492" spans="2:2" hidden="1" x14ac:dyDescent="0.15">
      <c r="B10492" s="8"/>
    </row>
    <row r="10493" spans="2:2" hidden="1" x14ac:dyDescent="0.15">
      <c r="B10493" s="8"/>
    </row>
    <row r="10494" spans="2:2" hidden="1" x14ac:dyDescent="0.15">
      <c r="B10494" s="8"/>
    </row>
    <row r="10495" spans="2:2" hidden="1" x14ac:dyDescent="0.15">
      <c r="B10495" s="8"/>
    </row>
    <row r="10496" spans="2:2" hidden="1" x14ac:dyDescent="0.15">
      <c r="B10496" s="8"/>
    </row>
    <row r="10497" spans="2:2" hidden="1" x14ac:dyDescent="0.15">
      <c r="B10497" s="8"/>
    </row>
    <row r="10498" spans="2:2" hidden="1" x14ac:dyDescent="0.15">
      <c r="B10498" s="8"/>
    </row>
    <row r="10499" spans="2:2" hidden="1" x14ac:dyDescent="0.15">
      <c r="B10499" s="8"/>
    </row>
    <row r="10500" spans="2:2" hidden="1" x14ac:dyDescent="0.15">
      <c r="B10500" s="8"/>
    </row>
    <row r="10501" spans="2:2" hidden="1" x14ac:dyDescent="0.15">
      <c r="B10501" s="8"/>
    </row>
    <row r="10502" spans="2:2" hidden="1" x14ac:dyDescent="0.15">
      <c r="B10502" s="8"/>
    </row>
    <row r="10503" spans="2:2" hidden="1" x14ac:dyDescent="0.15">
      <c r="B10503" s="8"/>
    </row>
    <row r="10504" spans="2:2" hidden="1" x14ac:dyDescent="0.15">
      <c r="B10504" s="8"/>
    </row>
    <row r="10505" spans="2:2" hidden="1" x14ac:dyDescent="0.15">
      <c r="B10505" s="8"/>
    </row>
    <row r="10506" spans="2:2" hidden="1" x14ac:dyDescent="0.15">
      <c r="B10506" s="8"/>
    </row>
    <row r="10507" spans="2:2" hidden="1" x14ac:dyDescent="0.15">
      <c r="B10507" s="8"/>
    </row>
    <row r="10508" spans="2:2" hidden="1" x14ac:dyDescent="0.15">
      <c r="B10508" s="8"/>
    </row>
    <row r="10509" spans="2:2" hidden="1" x14ac:dyDescent="0.15">
      <c r="B10509" s="8"/>
    </row>
    <row r="10510" spans="2:2" hidden="1" x14ac:dyDescent="0.15">
      <c r="B10510" s="8"/>
    </row>
    <row r="10511" spans="2:2" hidden="1" x14ac:dyDescent="0.15">
      <c r="B10511" s="8"/>
    </row>
    <row r="10512" spans="2:2" hidden="1" x14ac:dyDescent="0.15">
      <c r="B10512" s="8"/>
    </row>
    <row r="10513" spans="2:2" hidden="1" x14ac:dyDescent="0.15">
      <c r="B10513" s="8"/>
    </row>
    <row r="10514" spans="2:2" hidden="1" x14ac:dyDescent="0.15">
      <c r="B10514" s="8"/>
    </row>
    <row r="10515" spans="2:2" hidden="1" x14ac:dyDescent="0.15">
      <c r="B10515" s="8"/>
    </row>
    <row r="10516" spans="2:2" hidden="1" x14ac:dyDescent="0.15">
      <c r="B10516" s="8"/>
    </row>
    <row r="10517" spans="2:2" hidden="1" x14ac:dyDescent="0.15">
      <c r="B10517" s="8"/>
    </row>
    <row r="10518" spans="2:2" hidden="1" x14ac:dyDescent="0.15">
      <c r="B10518" s="8"/>
    </row>
    <row r="10519" spans="2:2" hidden="1" x14ac:dyDescent="0.15">
      <c r="B10519" s="8"/>
    </row>
    <row r="10520" spans="2:2" hidden="1" x14ac:dyDescent="0.15">
      <c r="B10520" s="8"/>
    </row>
    <row r="10521" spans="2:2" hidden="1" x14ac:dyDescent="0.15">
      <c r="B10521" s="8"/>
    </row>
    <row r="10522" spans="2:2" hidden="1" x14ac:dyDescent="0.15">
      <c r="B10522" s="8"/>
    </row>
    <row r="10523" spans="2:2" hidden="1" x14ac:dyDescent="0.15">
      <c r="B10523" s="8"/>
    </row>
    <row r="10524" spans="2:2" hidden="1" x14ac:dyDescent="0.15">
      <c r="B10524" s="8"/>
    </row>
    <row r="10525" spans="2:2" hidden="1" x14ac:dyDescent="0.15">
      <c r="B10525" s="8"/>
    </row>
    <row r="10526" spans="2:2" hidden="1" x14ac:dyDescent="0.15">
      <c r="B10526" s="8"/>
    </row>
    <row r="10527" spans="2:2" hidden="1" x14ac:dyDescent="0.15">
      <c r="B10527" s="8"/>
    </row>
    <row r="10528" spans="2:2" hidden="1" x14ac:dyDescent="0.15">
      <c r="B10528" s="8"/>
    </row>
    <row r="10529" spans="2:2" hidden="1" x14ac:dyDescent="0.15">
      <c r="B10529" s="8"/>
    </row>
    <row r="10530" spans="2:2" hidden="1" x14ac:dyDescent="0.15">
      <c r="B10530" s="8"/>
    </row>
    <row r="10531" spans="2:2" hidden="1" x14ac:dyDescent="0.15">
      <c r="B10531" s="8"/>
    </row>
    <row r="10532" spans="2:2" hidden="1" x14ac:dyDescent="0.15">
      <c r="B10532" s="8"/>
    </row>
    <row r="10533" spans="2:2" hidden="1" x14ac:dyDescent="0.15">
      <c r="B10533" s="8"/>
    </row>
    <row r="10534" spans="2:2" hidden="1" x14ac:dyDescent="0.15">
      <c r="B10534" s="8"/>
    </row>
    <row r="10535" spans="2:2" hidden="1" x14ac:dyDescent="0.15">
      <c r="B10535" s="8"/>
    </row>
    <row r="10536" spans="2:2" hidden="1" x14ac:dyDescent="0.15">
      <c r="B10536" s="8"/>
    </row>
    <row r="10537" spans="2:2" hidden="1" x14ac:dyDescent="0.15">
      <c r="B10537" s="8"/>
    </row>
    <row r="10538" spans="2:2" hidden="1" x14ac:dyDescent="0.15">
      <c r="B10538" s="8"/>
    </row>
    <row r="10539" spans="2:2" hidden="1" x14ac:dyDescent="0.15">
      <c r="B10539" s="8"/>
    </row>
    <row r="10540" spans="2:2" hidden="1" x14ac:dyDescent="0.15">
      <c r="B10540" s="8"/>
    </row>
    <row r="10541" spans="2:2" hidden="1" x14ac:dyDescent="0.15">
      <c r="B10541" s="8"/>
    </row>
    <row r="10542" spans="2:2" hidden="1" x14ac:dyDescent="0.15">
      <c r="B10542" s="8"/>
    </row>
    <row r="10543" spans="2:2" hidden="1" x14ac:dyDescent="0.15">
      <c r="B10543" s="8"/>
    </row>
    <row r="10544" spans="2:2" hidden="1" x14ac:dyDescent="0.15">
      <c r="B10544" s="8"/>
    </row>
    <row r="10545" spans="2:2" hidden="1" x14ac:dyDescent="0.15">
      <c r="B10545" s="8"/>
    </row>
    <row r="10546" spans="2:2" hidden="1" x14ac:dyDescent="0.15">
      <c r="B10546" s="8"/>
    </row>
    <row r="10547" spans="2:2" hidden="1" x14ac:dyDescent="0.15">
      <c r="B10547" s="8"/>
    </row>
    <row r="10548" spans="2:2" hidden="1" x14ac:dyDescent="0.15">
      <c r="B10548" s="8"/>
    </row>
    <row r="10549" spans="2:2" hidden="1" x14ac:dyDescent="0.15">
      <c r="B10549" s="8"/>
    </row>
    <row r="10550" spans="2:2" hidden="1" x14ac:dyDescent="0.15">
      <c r="B10550" s="8"/>
    </row>
    <row r="10551" spans="2:2" hidden="1" x14ac:dyDescent="0.15">
      <c r="B10551" s="8"/>
    </row>
    <row r="10552" spans="2:2" hidden="1" x14ac:dyDescent="0.15">
      <c r="B10552" s="8"/>
    </row>
    <row r="10553" spans="2:2" hidden="1" x14ac:dyDescent="0.15">
      <c r="B10553" s="8"/>
    </row>
    <row r="10554" spans="2:2" hidden="1" x14ac:dyDescent="0.15">
      <c r="B10554" s="8"/>
    </row>
    <row r="10555" spans="2:2" hidden="1" x14ac:dyDescent="0.15">
      <c r="B10555" s="8"/>
    </row>
    <row r="10556" spans="2:2" hidden="1" x14ac:dyDescent="0.15">
      <c r="B10556" s="8"/>
    </row>
    <row r="10557" spans="2:2" hidden="1" x14ac:dyDescent="0.15">
      <c r="B10557" s="8"/>
    </row>
    <row r="10558" spans="2:2" hidden="1" x14ac:dyDescent="0.15">
      <c r="B10558" s="8"/>
    </row>
    <row r="10559" spans="2:2" hidden="1" x14ac:dyDescent="0.15">
      <c r="B10559" s="8"/>
    </row>
    <row r="10560" spans="2:2" hidden="1" x14ac:dyDescent="0.15">
      <c r="B10560" s="8"/>
    </row>
    <row r="10561" spans="2:2" hidden="1" x14ac:dyDescent="0.15">
      <c r="B10561" s="8"/>
    </row>
    <row r="10562" spans="2:2" hidden="1" x14ac:dyDescent="0.15">
      <c r="B10562" s="8"/>
    </row>
    <row r="10563" spans="2:2" hidden="1" x14ac:dyDescent="0.15">
      <c r="B10563" s="8"/>
    </row>
    <row r="10564" spans="2:2" hidden="1" x14ac:dyDescent="0.15">
      <c r="B10564" s="8"/>
    </row>
    <row r="10565" spans="2:2" hidden="1" x14ac:dyDescent="0.15">
      <c r="B10565" s="8"/>
    </row>
    <row r="10566" spans="2:2" hidden="1" x14ac:dyDescent="0.15">
      <c r="B10566" s="8"/>
    </row>
    <row r="10567" spans="2:2" hidden="1" x14ac:dyDescent="0.15">
      <c r="B10567" s="8"/>
    </row>
    <row r="10568" spans="2:2" hidden="1" x14ac:dyDescent="0.15">
      <c r="B10568" s="8"/>
    </row>
    <row r="10569" spans="2:2" hidden="1" x14ac:dyDescent="0.15">
      <c r="B10569" s="8"/>
    </row>
    <row r="10570" spans="2:2" hidden="1" x14ac:dyDescent="0.15">
      <c r="B10570" s="8"/>
    </row>
    <row r="10571" spans="2:2" hidden="1" x14ac:dyDescent="0.15">
      <c r="B10571" s="8"/>
    </row>
    <row r="10572" spans="2:2" hidden="1" x14ac:dyDescent="0.15">
      <c r="B10572" s="8"/>
    </row>
    <row r="10573" spans="2:2" hidden="1" x14ac:dyDescent="0.15">
      <c r="B10573" s="8"/>
    </row>
    <row r="10574" spans="2:2" hidden="1" x14ac:dyDescent="0.15">
      <c r="B10574" s="8"/>
    </row>
    <row r="10575" spans="2:2" hidden="1" x14ac:dyDescent="0.15">
      <c r="B10575" s="8"/>
    </row>
    <row r="10576" spans="2:2" hidden="1" x14ac:dyDescent="0.15">
      <c r="B10576" s="8"/>
    </row>
    <row r="10577" spans="2:2" hidden="1" x14ac:dyDescent="0.15">
      <c r="B10577" s="8"/>
    </row>
    <row r="10578" spans="2:2" hidden="1" x14ac:dyDescent="0.15">
      <c r="B10578" s="8"/>
    </row>
    <row r="10579" spans="2:2" hidden="1" x14ac:dyDescent="0.15">
      <c r="B10579" s="8"/>
    </row>
    <row r="10580" spans="2:2" hidden="1" x14ac:dyDescent="0.15">
      <c r="B10580" s="8"/>
    </row>
    <row r="10581" spans="2:2" hidden="1" x14ac:dyDescent="0.15">
      <c r="B10581" s="8"/>
    </row>
    <row r="10582" spans="2:2" hidden="1" x14ac:dyDescent="0.15">
      <c r="B10582" s="8"/>
    </row>
    <row r="10583" spans="2:2" hidden="1" x14ac:dyDescent="0.15">
      <c r="B10583" s="8"/>
    </row>
    <row r="10584" spans="2:2" hidden="1" x14ac:dyDescent="0.15">
      <c r="B10584" s="8"/>
    </row>
    <row r="10585" spans="2:2" hidden="1" x14ac:dyDescent="0.15">
      <c r="B10585" s="8"/>
    </row>
    <row r="10586" spans="2:2" hidden="1" x14ac:dyDescent="0.15">
      <c r="B10586" s="8"/>
    </row>
    <row r="10587" spans="2:2" hidden="1" x14ac:dyDescent="0.15">
      <c r="B10587" s="8"/>
    </row>
    <row r="10588" spans="2:2" hidden="1" x14ac:dyDescent="0.15">
      <c r="B10588" s="8"/>
    </row>
    <row r="10589" spans="2:2" hidden="1" x14ac:dyDescent="0.15">
      <c r="B10589" s="8"/>
    </row>
    <row r="10590" spans="2:2" hidden="1" x14ac:dyDescent="0.15">
      <c r="B10590" s="8"/>
    </row>
    <row r="10591" spans="2:2" hidden="1" x14ac:dyDescent="0.15">
      <c r="B10591" s="8"/>
    </row>
    <row r="10592" spans="2:2" hidden="1" x14ac:dyDescent="0.15">
      <c r="B10592" s="8"/>
    </row>
    <row r="10593" spans="2:2" hidden="1" x14ac:dyDescent="0.15">
      <c r="B10593" s="8"/>
    </row>
    <row r="10594" spans="2:2" hidden="1" x14ac:dyDescent="0.15">
      <c r="B10594" s="8"/>
    </row>
    <row r="10595" spans="2:2" hidden="1" x14ac:dyDescent="0.15">
      <c r="B10595" s="8"/>
    </row>
    <row r="10596" spans="2:2" hidden="1" x14ac:dyDescent="0.15">
      <c r="B10596" s="8"/>
    </row>
    <row r="10597" spans="2:2" hidden="1" x14ac:dyDescent="0.15">
      <c r="B10597" s="8"/>
    </row>
    <row r="10598" spans="2:2" hidden="1" x14ac:dyDescent="0.15">
      <c r="B10598" s="8"/>
    </row>
    <row r="10599" spans="2:2" hidden="1" x14ac:dyDescent="0.15">
      <c r="B10599" s="8"/>
    </row>
    <row r="10600" spans="2:2" hidden="1" x14ac:dyDescent="0.15">
      <c r="B10600" s="8"/>
    </row>
    <row r="10601" spans="2:2" hidden="1" x14ac:dyDescent="0.15">
      <c r="B10601" s="8"/>
    </row>
    <row r="10602" spans="2:2" hidden="1" x14ac:dyDescent="0.15">
      <c r="B10602" s="8"/>
    </row>
    <row r="10603" spans="2:2" hidden="1" x14ac:dyDescent="0.15">
      <c r="B10603" s="8"/>
    </row>
    <row r="10604" spans="2:2" hidden="1" x14ac:dyDescent="0.15">
      <c r="B10604" s="8"/>
    </row>
    <row r="10605" spans="2:2" hidden="1" x14ac:dyDescent="0.15">
      <c r="B10605" s="8"/>
    </row>
    <row r="10606" spans="2:2" hidden="1" x14ac:dyDescent="0.15">
      <c r="B10606" s="8"/>
    </row>
    <row r="10607" spans="2:2" hidden="1" x14ac:dyDescent="0.15">
      <c r="B10607" s="8"/>
    </row>
    <row r="10608" spans="2:2" hidden="1" x14ac:dyDescent="0.15">
      <c r="B10608" s="8"/>
    </row>
    <row r="10609" spans="2:2" hidden="1" x14ac:dyDescent="0.15">
      <c r="B10609" s="8"/>
    </row>
    <row r="10610" spans="2:2" hidden="1" x14ac:dyDescent="0.15">
      <c r="B10610" s="8"/>
    </row>
    <row r="10611" spans="2:2" hidden="1" x14ac:dyDescent="0.15">
      <c r="B10611" s="8"/>
    </row>
    <row r="10612" spans="2:2" hidden="1" x14ac:dyDescent="0.15">
      <c r="B10612" s="8"/>
    </row>
    <row r="10613" spans="2:2" hidden="1" x14ac:dyDescent="0.15">
      <c r="B10613" s="8"/>
    </row>
    <row r="10614" spans="2:2" hidden="1" x14ac:dyDescent="0.15">
      <c r="B10614" s="8"/>
    </row>
    <row r="10615" spans="2:2" hidden="1" x14ac:dyDescent="0.15">
      <c r="B10615" s="8"/>
    </row>
    <row r="10616" spans="2:2" hidden="1" x14ac:dyDescent="0.15">
      <c r="B10616" s="8"/>
    </row>
    <row r="10617" spans="2:2" hidden="1" x14ac:dyDescent="0.15">
      <c r="B10617" s="8"/>
    </row>
    <row r="10618" spans="2:2" hidden="1" x14ac:dyDescent="0.15">
      <c r="B10618" s="8"/>
    </row>
    <row r="10619" spans="2:2" hidden="1" x14ac:dyDescent="0.15">
      <c r="B10619" s="8"/>
    </row>
    <row r="10620" spans="2:2" hidden="1" x14ac:dyDescent="0.15">
      <c r="B10620" s="8"/>
    </row>
    <row r="10621" spans="2:2" hidden="1" x14ac:dyDescent="0.15">
      <c r="B10621" s="8"/>
    </row>
    <row r="10622" spans="2:2" hidden="1" x14ac:dyDescent="0.15">
      <c r="B10622" s="8"/>
    </row>
    <row r="10623" spans="2:2" hidden="1" x14ac:dyDescent="0.15">
      <c r="B10623" s="8"/>
    </row>
    <row r="10624" spans="2:2" hidden="1" x14ac:dyDescent="0.15">
      <c r="B10624" s="8"/>
    </row>
    <row r="10625" spans="2:2" hidden="1" x14ac:dyDescent="0.15">
      <c r="B10625" s="8"/>
    </row>
    <row r="10626" spans="2:2" hidden="1" x14ac:dyDescent="0.15">
      <c r="B10626" s="8"/>
    </row>
    <row r="10627" spans="2:2" hidden="1" x14ac:dyDescent="0.15">
      <c r="B10627" s="8"/>
    </row>
    <row r="10628" spans="2:2" hidden="1" x14ac:dyDescent="0.15">
      <c r="B10628" s="8"/>
    </row>
    <row r="10629" spans="2:2" hidden="1" x14ac:dyDescent="0.15">
      <c r="B10629" s="8"/>
    </row>
    <row r="10630" spans="2:2" hidden="1" x14ac:dyDescent="0.15">
      <c r="B10630" s="8"/>
    </row>
    <row r="10631" spans="2:2" hidden="1" x14ac:dyDescent="0.15">
      <c r="B10631" s="8"/>
    </row>
    <row r="10632" spans="2:2" hidden="1" x14ac:dyDescent="0.15">
      <c r="B10632" s="8"/>
    </row>
    <row r="10633" spans="2:2" hidden="1" x14ac:dyDescent="0.15">
      <c r="B10633" s="8"/>
    </row>
    <row r="10634" spans="2:2" hidden="1" x14ac:dyDescent="0.15">
      <c r="B10634" s="8"/>
    </row>
    <row r="10635" spans="2:2" hidden="1" x14ac:dyDescent="0.15">
      <c r="B10635" s="8"/>
    </row>
    <row r="10636" spans="2:2" hidden="1" x14ac:dyDescent="0.15">
      <c r="B10636" s="8"/>
    </row>
    <row r="10637" spans="2:2" hidden="1" x14ac:dyDescent="0.15">
      <c r="B10637" s="8"/>
    </row>
    <row r="10638" spans="2:2" hidden="1" x14ac:dyDescent="0.15">
      <c r="B10638" s="8"/>
    </row>
    <row r="10639" spans="2:2" hidden="1" x14ac:dyDescent="0.15">
      <c r="B10639" s="8"/>
    </row>
    <row r="10640" spans="2:2" hidden="1" x14ac:dyDescent="0.15">
      <c r="B10640" s="8"/>
    </row>
    <row r="10641" spans="2:2" hidden="1" x14ac:dyDescent="0.15">
      <c r="B10641" s="8"/>
    </row>
    <row r="10642" spans="2:2" hidden="1" x14ac:dyDescent="0.15">
      <c r="B10642" s="8"/>
    </row>
    <row r="10643" spans="2:2" hidden="1" x14ac:dyDescent="0.15">
      <c r="B10643" s="8"/>
    </row>
    <row r="10644" spans="2:2" hidden="1" x14ac:dyDescent="0.15">
      <c r="B10644" s="8"/>
    </row>
    <row r="10645" spans="2:2" hidden="1" x14ac:dyDescent="0.15">
      <c r="B10645" s="8"/>
    </row>
    <row r="10646" spans="2:2" hidden="1" x14ac:dyDescent="0.15">
      <c r="B10646" s="8"/>
    </row>
    <row r="10647" spans="2:2" hidden="1" x14ac:dyDescent="0.15">
      <c r="B10647" s="8"/>
    </row>
    <row r="10648" spans="2:2" hidden="1" x14ac:dyDescent="0.15">
      <c r="B10648" s="8"/>
    </row>
    <row r="10649" spans="2:2" hidden="1" x14ac:dyDescent="0.15">
      <c r="B10649" s="8"/>
    </row>
    <row r="10650" spans="2:2" hidden="1" x14ac:dyDescent="0.15">
      <c r="B10650" s="8"/>
    </row>
    <row r="10651" spans="2:2" hidden="1" x14ac:dyDescent="0.15">
      <c r="B10651" s="8"/>
    </row>
    <row r="10652" spans="2:2" hidden="1" x14ac:dyDescent="0.15">
      <c r="B10652" s="8"/>
    </row>
    <row r="10653" spans="2:2" hidden="1" x14ac:dyDescent="0.15">
      <c r="B10653" s="8"/>
    </row>
    <row r="10654" spans="2:2" hidden="1" x14ac:dyDescent="0.15">
      <c r="B10654" s="8"/>
    </row>
    <row r="10655" spans="2:2" hidden="1" x14ac:dyDescent="0.15">
      <c r="B10655" s="8"/>
    </row>
    <row r="10656" spans="2:2" hidden="1" x14ac:dyDescent="0.15">
      <c r="B10656" s="8"/>
    </row>
    <row r="10657" spans="2:2" hidden="1" x14ac:dyDescent="0.15">
      <c r="B10657" s="8"/>
    </row>
    <row r="10658" spans="2:2" hidden="1" x14ac:dyDescent="0.15">
      <c r="B10658" s="8"/>
    </row>
    <row r="10659" spans="2:2" hidden="1" x14ac:dyDescent="0.15">
      <c r="B10659" s="8"/>
    </row>
    <row r="10660" spans="2:2" hidden="1" x14ac:dyDescent="0.15">
      <c r="B10660" s="8"/>
    </row>
    <row r="10661" spans="2:2" hidden="1" x14ac:dyDescent="0.15">
      <c r="B10661" s="8"/>
    </row>
    <row r="10662" spans="2:2" hidden="1" x14ac:dyDescent="0.15">
      <c r="B10662" s="8"/>
    </row>
    <row r="10663" spans="2:2" hidden="1" x14ac:dyDescent="0.15">
      <c r="B10663" s="8"/>
    </row>
    <row r="10664" spans="2:2" hidden="1" x14ac:dyDescent="0.15">
      <c r="B10664" s="8"/>
    </row>
    <row r="10665" spans="2:2" hidden="1" x14ac:dyDescent="0.15">
      <c r="B10665" s="8"/>
    </row>
    <row r="10666" spans="2:2" hidden="1" x14ac:dyDescent="0.15">
      <c r="B10666" s="8"/>
    </row>
    <row r="10667" spans="2:2" hidden="1" x14ac:dyDescent="0.15">
      <c r="B10667" s="8"/>
    </row>
    <row r="10668" spans="2:2" hidden="1" x14ac:dyDescent="0.15">
      <c r="B10668" s="8"/>
    </row>
    <row r="10669" spans="2:2" hidden="1" x14ac:dyDescent="0.15">
      <c r="B10669" s="8"/>
    </row>
    <row r="10670" spans="2:2" hidden="1" x14ac:dyDescent="0.15">
      <c r="B10670" s="8"/>
    </row>
    <row r="10671" spans="2:2" hidden="1" x14ac:dyDescent="0.15">
      <c r="B10671" s="8"/>
    </row>
    <row r="10672" spans="2:2" hidden="1" x14ac:dyDescent="0.15">
      <c r="B10672" s="8"/>
    </row>
    <row r="10673" spans="2:2" hidden="1" x14ac:dyDescent="0.15">
      <c r="B10673" s="8"/>
    </row>
    <row r="10674" spans="2:2" hidden="1" x14ac:dyDescent="0.15">
      <c r="B10674" s="8"/>
    </row>
    <row r="10675" spans="2:2" hidden="1" x14ac:dyDescent="0.15">
      <c r="B10675" s="8"/>
    </row>
    <row r="10676" spans="2:2" hidden="1" x14ac:dyDescent="0.15">
      <c r="B10676" s="8"/>
    </row>
    <row r="10677" spans="2:2" hidden="1" x14ac:dyDescent="0.15">
      <c r="B10677" s="8"/>
    </row>
    <row r="10678" spans="2:2" hidden="1" x14ac:dyDescent="0.15">
      <c r="B10678" s="8"/>
    </row>
    <row r="10679" spans="2:2" hidden="1" x14ac:dyDescent="0.15">
      <c r="B10679" s="8"/>
    </row>
    <row r="10680" spans="2:2" hidden="1" x14ac:dyDescent="0.15">
      <c r="B10680" s="8"/>
    </row>
    <row r="10681" spans="2:2" hidden="1" x14ac:dyDescent="0.15">
      <c r="B10681" s="8"/>
    </row>
    <row r="10682" spans="2:2" hidden="1" x14ac:dyDescent="0.15">
      <c r="B10682" s="8"/>
    </row>
    <row r="10683" spans="2:2" hidden="1" x14ac:dyDescent="0.15">
      <c r="B10683" s="8"/>
    </row>
    <row r="10684" spans="2:2" hidden="1" x14ac:dyDescent="0.15">
      <c r="B10684" s="8"/>
    </row>
    <row r="10685" spans="2:2" hidden="1" x14ac:dyDescent="0.15">
      <c r="B10685" s="8"/>
    </row>
    <row r="10686" spans="2:2" hidden="1" x14ac:dyDescent="0.15">
      <c r="B10686" s="8"/>
    </row>
    <row r="10687" spans="2:2" hidden="1" x14ac:dyDescent="0.15">
      <c r="B10687" s="8"/>
    </row>
    <row r="10688" spans="2:2" hidden="1" x14ac:dyDescent="0.15">
      <c r="B10688" s="8"/>
    </row>
    <row r="10689" spans="2:2" hidden="1" x14ac:dyDescent="0.15">
      <c r="B10689" s="8"/>
    </row>
    <row r="10690" spans="2:2" hidden="1" x14ac:dyDescent="0.15">
      <c r="B10690" s="8"/>
    </row>
    <row r="10691" spans="2:2" hidden="1" x14ac:dyDescent="0.15">
      <c r="B10691" s="8"/>
    </row>
    <row r="10692" spans="2:2" hidden="1" x14ac:dyDescent="0.15">
      <c r="B10692" s="8"/>
    </row>
    <row r="10693" spans="2:2" hidden="1" x14ac:dyDescent="0.15">
      <c r="B10693" s="8"/>
    </row>
    <row r="10694" spans="2:2" hidden="1" x14ac:dyDescent="0.15">
      <c r="B10694" s="8"/>
    </row>
    <row r="10695" spans="2:2" hidden="1" x14ac:dyDescent="0.15">
      <c r="B10695" s="8"/>
    </row>
    <row r="10696" spans="2:2" hidden="1" x14ac:dyDescent="0.15">
      <c r="B10696" s="8"/>
    </row>
    <row r="10697" spans="2:2" hidden="1" x14ac:dyDescent="0.15">
      <c r="B10697" s="8"/>
    </row>
    <row r="10698" spans="2:2" hidden="1" x14ac:dyDescent="0.15">
      <c r="B10698" s="8"/>
    </row>
    <row r="10699" spans="2:2" hidden="1" x14ac:dyDescent="0.15">
      <c r="B10699" s="8"/>
    </row>
    <row r="10700" spans="2:2" hidden="1" x14ac:dyDescent="0.15">
      <c r="B10700" s="8"/>
    </row>
    <row r="10701" spans="2:2" hidden="1" x14ac:dyDescent="0.15">
      <c r="B10701" s="8"/>
    </row>
    <row r="10702" spans="2:2" hidden="1" x14ac:dyDescent="0.15">
      <c r="B10702" s="8"/>
    </row>
    <row r="10703" spans="2:2" hidden="1" x14ac:dyDescent="0.15">
      <c r="B10703" s="8"/>
    </row>
    <row r="10704" spans="2:2" hidden="1" x14ac:dyDescent="0.15">
      <c r="B10704" s="8"/>
    </row>
    <row r="10705" spans="2:2" hidden="1" x14ac:dyDescent="0.15">
      <c r="B10705" s="8"/>
    </row>
    <row r="10706" spans="2:2" hidden="1" x14ac:dyDescent="0.15">
      <c r="B10706" s="8"/>
    </row>
    <row r="10707" spans="2:2" hidden="1" x14ac:dyDescent="0.15">
      <c r="B10707" s="8"/>
    </row>
    <row r="10708" spans="2:2" hidden="1" x14ac:dyDescent="0.15">
      <c r="B10708" s="8"/>
    </row>
    <row r="10709" spans="2:2" hidden="1" x14ac:dyDescent="0.15">
      <c r="B10709" s="8"/>
    </row>
    <row r="10710" spans="2:2" hidden="1" x14ac:dyDescent="0.15">
      <c r="B10710" s="8"/>
    </row>
    <row r="10711" spans="2:2" hidden="1" x14ac:dyDescent="0.15">
      <c r="B10711" s="8"/>
    </row>
    <row r="10712" spans="2:2" hidden="1" x14ac:dyDescent="0.15">
      <c r="B10712" s="8"/>
    </row>
    <row r="10713" spans="2:2" hidden="1" x14ac:dyDescent="0.15">
      <c r="B10713" s="8"/>
    </row>
    <row r="10714" spans="2:2" hidden="1" x14ac:dyDescent="0.15">
      <c r="B10714" s="8"/>
    </row>
    <row r="10715" spans="2:2" hidden="1" x14ac:dyDescent="0.15">
      <c r="B10715" s="8"/>
    </row>
    <row r="10716" spans="2:2" hidden="1" x14ac:dyDescent="0.15">
      <c r="B10716" s="8"/>
    </row>
    <row r="10717" spans="2:2" hidden="1" x14ac:dyDescent="0.15">
      <c r="B10717" s="8"/>
    </row>
    <row r="10718" spans="2:2" hidden="1" x14ac:dyDescent="0.15">
      <c r="B10718" s="8"/>
    </row>
    <row r="10719" spans="2:2" hidden="1" x14ac:dyDescent="0.15">
      <c r="B10719" s="8"/>
    </row>
    <row r="10720" spans="2:2" hidden="1" x14ac:dyDescent="0.15">
      <c r="B10720" s="8"/>
    </row>
    <row r="10721" spans="2:2" hidden="1" x14ac:dyDescent="0.15">
      <c r="B10721" s="8"/>
    </row>
    <row r="10722" spans="2:2" hidden="1" x14ac:dyDescent="0.15">
      <c r="B10722" s="8"/>
    </row>
    <row r="10723" spans="2:2" hidden="1" x14ac:dyDescent="0.15">
      <c r="B10723" s="8"/>
    </row>
    <row r="10724" spans="2:2" hidden="1" x14ac:dyDescent="0.15">
      <c r="B10724" s="8"/>
    </row>
    <row r="10725" spans="2:2" hidden="1" x14ac:dyDescent="0.15">
      <c r="B10725" s="8"/>
    </row>
    <row r="10726" spans="2:2" hidden="1" x14ac:dyDescent="0.15">
      <c r="B10726" s="8"/>
    </row>
    <row r="10727" spans="2:2" hidden="1" x14ac:dyDescent="0.15">
      <c r="B10727" s="8"/>
    </row>
    <row r="10728" spans="2:2" hidden="1" x14ac:dyDescent="0.15">
      <c r="B10728" s="8"/>
    </row>
    <row r="10729" spans="2:2" hidden="1" x14ac:dyDescent="0.15">
      <c r="B10729" s="8"/>
    </row>
    <row r="10730" spans="2:2" hidden="1" x14ac:dyDescent="0.15">
      <c r="B10730" s="8"/>
    </row>
    <row r="10731" spans="2:2" hidden="1" x14ac:dyDescent="0.15">
      <c r="B10731" s="8"/>
    </row>
    <row r="10732" spans="2:2" hidden="1" x14ac:dyDescent="0.15">
      <c r="B10732" s="8"/>
    </row>
    <row r="10733" spans="2:2" hidden="1" x14ac:dyDescent="0.15">
      <c r="B10733" s="8"/>
    </row>
    <row r="10734" spans="2:2" hidden="1" x14ac:dyDescent="0.15">
      <c r="B10734" s="8"/>
    </row>
    <row r="10735" spans="2:2" hidden="1" x14ac:dyDescent="0.15">
      <c r="B10735" s="8"/>
    </row>
    <row r="10736" spans="2:2" hidden="1" x14ac:dyDescent="0.15">
      <c r="B10736" s="8"/>
    </row>
    <row r="10737" spans="2:2" hidden="1" x14ac:dyDescent="0.15">
      <c r="B10737" s="8"/>
    </row>
    <row r="10738" spans="2:2" hidden="1" x14ac:dyDescent="0.15">
      <c r="B10738" s="8"/>
    </row>
    <row r="10739" spans="2:2" hidden="1" x14ac:dyDescent="0.15">
      <c r="B10739" s="8"/>
    </row>
    <row r="10740" spans="2:2" hidden="1" x14ac:dyDescent="0.15">
      <c r="B10740" s="8"/>
    </row>
    <row r="10741" spans="2:2" hidden="1" x14ac:dyDescent="0.15">
      <c r="B10741" s="8"/>
    </row>
    <row r="10742" spans="2:2" hidden="1" x14ac:dyDescent="0.15">
      <c r="B10742" s="8"/>
    </row>
    <row r="10743" spans="2:2" hidden="1" x14ac:dyDescent="0.15">
      <c r="B10743" s="8"/>
    </row>
    <row r="10744" spans="2:2" hidden="1" x14ac:dyDescent="0.15">
      <c r="B10744" s="8"/>
    </row>
    <row r="10745" spans="2:2" hidden="1" x14ac:dyDescent="0.15">
      <c r="B10745" s="8"/>
    </row>
    <row r="10746" spans="2:2" hidden="1" x14ac:dyDescent="0.15">
      <c r="B10746" s="8"/>
    </row>
    <row r="10747" spans="2:2" hidden="1" x14ac:dyDescent="0.15">
      <c r="B10747" s="8"/>
    </row>
    <row r="10748" spans="2:2" hidden="1" x14ac:dyDescent="0.15">
      <c r="B10748" s="8"/>
    </row>
    <row r="10749" spans="2:2" hidden="1" x14ac:dyDescent="0.15">
      <c r="B10749" s="8"/>
    </row>
    <row r="10750" spans="2:2" hidden="1" x14ac:dyDescent="0.15">
      <c r="B10750" s="8"/>
    </row>
    <row r="10751" spans="2:2" hidden="1" x14ac:dyDescent="0.15">
      <c r="B10751" s="8"/>
    </row>
    <row r="10752" spans="2:2" hidden="1" x14ac:dyDescent="0.15">
      <c r="B10752" s="8"/>
    </row>
    <row r="10753" spans="2:2" hidden="1" x14ac:dyDescent="0.15">
      <c r="B10753" s="8"/>
    </row>
    <row r="10754" spans="2:2" hidden="1" x14ac:dyDescent="0.15">
      <c r="B10754" s="8"/>
    </row>
    <row r="10755" spans="2:2" hidden="1" x14ac:dyDescent="0.15">
      <c r="B10755" s="8"/>
    </row>
    <row r="10756" spans="2:2" hidden="1" x14ac:dyDescent="0.15">
      <c r="B10756" s="8"/>
    </row>
    <row r="10757" spans="2:2" hidden="1" x14ac:dyDescent="0.15">
      <c r="B10757" s="8"/>
    </row>
    <row r="10758" spans="2:2" hidden="1" x14ac:dyDescent="0.15">
      <c r="B10758" s="8"/>
    </row>
    <row r="10759" spans="2:2" hidden="1" x14ac:dyDescent="0.15">
      <c r="B10759" s="8"/>
    </row>
    <row r="10760" spans="2:2" hidden="1" x14ac:dyDescent="0.15">
      <c r="B10760" s="8"/>
    </row>
    <row r="10761" spans="2:2" hidden="1" x14ac:dyDescent="0.15">
      <c r="B10761" s="8"/>
    </row>
    <row r="10762" spans="2:2" hidden="1" x14ac:dyDescent="0.15">
      <c r="B10762" s="8"/>
    </row>
    <row r="10763" spans="2:2" hidden="1" x14ac:dyDescent="0.15">
      <c r="B10763" s="8"/>
    </row>
    <row r="10764" spans="2:2" hidden="1" x14ac:dyDescent="0.15">
      <c r="B10764" s="8"/>
    </row>
    <row r="10765" spans="2:2" hidden="1" x14ac:dyDescent="0.15">
      <c r="B10765" s="8"/>
    </row>
    <row r="10766" spans="2:2" hidden="1" x14ac:dyDescent="0.15">
      <c r="B10766" s="8"/>
    </row>
    <row r="10767" spans="2:2" hidden="1" x14ac:dyDescent="0.15">
      <c r="B10767" s="8"/>
    </row>
    <row r="10768" spans="2:2" hidden="1" x14ac:dyDescent="0.15">
      <c r="B10768" s="8"/>
    </row>
    <row r="10769" spans="2:2" hidden="1" x14ac:dyDescent="0.15">
      <c r="B10769" s="8"/>
    </row>
    <row r="10770" spans="2:2" hidden="1" x14ac:dyDescent="0.15">
      <c r="B10770" s="8"/>
    </row>
    <row r="10771" spans="2:2" hidden="1" x14ac:dyDescent="0.15">
      <c r="B10771" s="8"/>
    </row>
    <row r="10772" spans="2:2" hidden="1" x14ac:dyDescent="0.15">
      <c r="B10772" s="8"/>
    </row>
    <row r="10773" spans="2:2" hidden="1" x14ac:dyDescent="0.15">
      <c r="B10773" s="8"/>
    </row>
    <row r="10774" spans="2:2" hidden="1" x14ac:dyDescent="0.15">
      <c r="B10774" s="8"/>
    </row>
    <row r="10775" spans="2:2" hidden="1" x14ac:dyDescent="0.15">
      <c r="B10775" s="8"/>
    </row>
    <row r="10776" spans="2:2" hidden="1" x14ac:dyDescent="0.15">
      <c r="B10776" s="8"/>
    </row>
    <row r="10777" spans="2:2" hidden="1" x14ac:dyDescent="0.15">
      <c r="B10777" s="8"/>
    </row>
    <row r="10778" spans="2:2" hidden="1" x14ac:dyDescent="0.15">
      <c r="B10778" s="8"/>
    </row>
    <row r="10779" spans="2:2" hidden="1" x14ac:dyDescent="0.15">
      <c r="B10779" s="8"/>
    </row>
    <row r="10780" spans="2:2" hidden="1" x14ac:dyDescent="0.15">
      <c r="B10780" s="8"/>
    </row>
    <row r="10781" spans="2:2" hidden="1" x14ac:dyDescent="0.15">
      <c r="B10781" s="8"/>
    </row>
    <row r="10782" spans="2:2" hidden="1" x14ac:dyDescent="0.15">
      <c r="B10782" s="8"/>
    </row>
    <row r="10783" spans="2:2" hidden="1" x14ac:dyDescent="0.15">
      <c r="B10783" s="8"/>
    </row>
    <row r="10784" spans="2:2" hidden="1" x14ac:dyDescent="0.15">
      <c r="B10784" s="8"/>
    </row>
    <row r="10785" spans="2:2" hidden="1" x14ac:dyDescent="0.15">
      <c r="B10785" s="8"/>
    </row>
    <row r="10786" spans="2:2" hidden="1" x14ac:dyDescent="0.15">
      <c r="B10786" s="8"/>
    </row>
    <row r="10787" spans="2:2" hidden="1" x14ac:dyDescent="0.15">
      <c r="B10787" s="8"/>
    </row>
    <row r="10788" spans="2:2" hidden="1" x14ac:dyDescent="0.15">
      <c r="B10788" s="8"/>
    </row>
    <row r="10789" spans="2:2" hidden="1" x14ac:dyDescent="0.15">
      <c r="B10789" s="8"/>
    </row>
    <row r="10790" spans="2:2" hidden="1" x14ac:dyDescent="0.15">
      <c r="B10790" s="8"/>
    </row>
    <row r="10791" spans="2:2" hidden="1" x14ac:dyDescent="0.15">
      <c r="B10791" s="8"/>
    </row>
    <row r="10792" spans="2:2" hidden="1" x14ac:dyDescent="0.15">
      <c r="B10792" s="8"/>
    </row>
    <row r="10793" spans="2:2" hidden="1" x14ac:dyDescent="0.15">
      <c r="B10793" s="8"/>
    </row>
    <row r="10794" spans="2:2" hidden="1" x14ac:dyDescent="0.15">
      <c r="B10794" s="8"/>
    </row>
    <row r="10795" spans="2:2" hidden="1" x14ac:dyDescent="0.15">
      <c r="B10795" s="8"/>
    </row>
    <row r="10796" spans="2:2" hidden="1" x14ac:dyDescent="0.15">
      <c r="B10796" s="8"/>
    </row>
    <row r="10797" spans="2:2" hidden="1" x14ac:dyDescent="0.15">
      <c r="B10797" s="8"/>
    </row>
    <row r="10798" spans="2:2" hidden="1" x14ac:dyDescent="0.15">
      <c r="B10798" s="8"/>
    </row>
    <row r="10799" spans="2:2" hidden="1" x14ac:dyDescent="0.15">
      <c r="B10799" s="8"/>
    </row>
    <row r="10800" spans="2:2" hidden="1" x14ac:dyDescent="0.15">
      <c r="B10800" s="8"/>
    </row>
    <row r="10801" spans="2:2" hidden="1" x14ac:dyDescent="0.15">
      <c r="B10801" s="8"/>
    </row>
    <row r="10802" spans="2:2" hidden="1" x14ac:dyDescent="0.15">
      <c r="B10802" s="8"/>
    </row>
    <row r="10803" spans="2:2" hidden="1" x14ac:dyDescent="0.15">
      <c r="B10803" s="8"/>
    </row>
    <row r="10804" spans="2:2" hidden="1" x14ac:dyDescent="0.15">
      <c r="B10804" s="8"/>
    </row>
    <row r="10805" spans="2:2" hidden="1" x14ac:dyDescent="0.15">
      <c r="B10805" s="8"/>
    </row>
    <row r="10806" spans="2:2" hidden="1" x14ac:dyDescent="0.15">
      <c r="B10806" s="8"/>
    </row>
    <row r="10807" spans="2:2" hidden="1" x14ac:dyDescent="0.15">
      <c r="B10807" s="8"/>
    </row>
    <row r="10808" spans="2:2" hidden="1" x14ac:dyDescent="0.15">
      <c r="B10808" s="8"/>
    </row>
    <row r="10809" spans="2:2" hidden="1" x14ac:dyDescent="0.15">
      <c r="B10809" s="8"/>
    </row>
    <row r="10810" spans="2:2" hidden="1" x14ac:dyDescent="0.15">
      <c r="B10810" s="8"/>
    </row>
    <row r="10811" spans="2:2" hidden="1" x14ac:dyDescent="0.15">
      <c r="B10811" s="8"/>
    </row>
    <row r="10812" spans="2:2" hidden="1" x14ac:dyDescent="0.15">
      <c r="B10812" s="8"/>
    </row>
    <row r="10813" spans="2:2" hidden="1" x14ac:dyDescent="0.15">
      <c r="B10813" s="8"/>
    </row>
    <row r="10814" spans="2:2" hidden="1" x14ac:dyDescent="0.15">
      <c r="B10814" s="8"/>
    </row>
    <row r="10815" spans="2:2" hidden="1" x14ac:dyDescent="0.15">
      <c r="B10815" s="8"/>
    </row>
    <row r="10816" spans="2:2" hidden="1" x14ac:dyDescent="0.15">
      <c r="B10816" s="8"/>
    </row>
    <row r="10817" spans="2:2" hidden="1" x14ac:dyDescent="0.15">
      <c r="B10817" s="8"/>
    </row>
    <row r="10818" spans="2:2" hidden="1" x14ac:dyDescent="0.15">
      <c r="B10818" s="8"/>
    </row>
    <row r="10819" spans="2:2" hidden="1" x14ac:dyDescent="0.15">
      <c r="B10819" s="8"/>
    </row>
    <row r="10820" spans="2:2" hidden="1" x14ac:dyDescent="0.15">
      <c r="B10820" s="8"/>
    </row>
    <row r="10821" spans="2:2" hidden="1" x14ac:dyDescent="0.15">
      <c r="B10821" s="8"/>
    </row>
    <row r="10822" spans="2:2" hidden="1" x14ac:dyDescent="0.15">
      <c r="B10822" s="8"/>
    </row>
    <row r="10823" spans="2:2" hidden="1" x14ac:dyDescent="0.15">
      <c r="B10823" s="8"/>
    </row>
    <row r="10824" spans="2:2" hidden="1" x14ac:dyDescent="0.15">
      <c r="B10824" s="8"/>
    </row>
    <row r="10825" spans="2:2" hidden="1" x14ac:dyDescent="0.15">
      <c r="B10825" s="8"/>
    </row>
    <row r="10826" spans="2:2" hidden="1" x14ac:dyDescent="0.15">
      <c r="B10826" s="8"/>
    </row>
    <row r="10827" spans="2:2" hidden="1" x14ac:dyDescent="0.15">
      <c r="B10827" s="8"/>
    </row>
    <row r="10828" spans="2:2" hidden="1" x14ac:dyDescent="0.15">
      <c r="B10828" s="8"/>
    </row>
    <row r="10829" spans="2:2" hidden="1" x14ac:dyDescent="0.15">
      <c r="B10829" s="8"/>
    </row>
    <row r="10830" spans="2:2" hidden="1" x14ac:dyDescent="0.15">
      <c r="B10830" s="8"/>
    </row>
    <row r="10831" spans="2:2" hidden="1" x14ac:dyDescent="0.15">
      <c r="B10831" s="8"/>
    </row>
    <row r="10832" spans="2:2" hidden="1" x14ac:dyDescent="0.15">
      <c r="B10832" s="8"/>
    </row>
    <row r="10833" spans="2:2" hidden="1" x14ac:dyDescent="0.15">
      <c r="B10833" s="8"/>
    </row>
    <row r="10834" spans="2:2" hidden="1" x14ac:dyDescent="0.15">
      <c r="B10834" s="8"/>
    </row>
    <row r="10835" spans="2:2" hidden="1" x14ac:dyDescent="0.15">
      <c r="B10835" s="8"/>
    </row>
    <row r="10836" spans="2:2" hidden="1" x14ac:dyDescent="0.15">
      <c r="B10836" s="8"/>
    </row>
    <row r="10837" spans="2:2" hidden="1" x14ac:dyDescent="0.15">
      <c r="B10837" s="8"/>
    </row>
    <row r="10838" spans="2:2" hidden="1" x14ac:dyDescent="0.15">
      <c r="B10838" s="8"/>
    </row>
    <row r="10839" spans="2:2" hidden="1" x14ac:dyDescent="0.15">
      <c r="B10839" s="8"/>
    </row>
    <row r="10840" spans="2:2" hidden="1" x14ac:dyDescent="0.15">
      <c r="B10840" s="8"/>
    </row>
    <row r="10841" spans="2:2" hidden="1" x14ac:dyDescent="0.15">
      <c r="B10841" s="8"/>
    </row>
    <row r="10842" spans="2:2" hidden="1" x14ac:dyDescent="0.15">
      <c r="B10842" s="8"/>
    </row>
    <row r="10843" spans="2:2" hidden="1" x14ac:dyDescent="0.15">
      <c r="B10843" s="8"/>
    </row>
    <row r="10844" spans="2:2" hidden="1" x14ac:dyDescent="0.15">
      <c r="B10844" s="8"/>
    </row>
    <row r="10845" spans="2:2" hidden="1" x14ac:dyDescent="0.15">
      <c r="B10845" s="8"/>
    </row>
    <row r="10846" spans="2:2" hidden="1" x14ac:dyDescent="0.15">
      <c r="B10846" s="8"/>
    </row>
    <row r="10847" spans="2:2" hidden="1" x14ac:dyDescent="0.15">
      <c r="B10847" s="8"/>
    </row>
    <row r="10848" spans="2:2" hidden="1" x14ac:dyDescent="0.15">
      <c r="B10848" s="8"/>
    </row>
    <row r="10849" spans="2:2" hidden="1" x14ac:dyDescent="0.15">
      <c r="B10849" s="8"/>
    </row>
    <row r="10850" spans="2:2" hidden="1" x14ac:dyDescent="0.15">
      <c r="B10850" s="8"/>
    </row>
    <row r="10851" spans="2:2" hidden="1" x14ac:dyDescent="0.15">
      <c r="B10851" s="8"/>
    </row>
    <row r="10852" spans="2:2" hidden="1" x14ac:dyDescent="0.15">
      <c r="B10852" s="8"/>
    </row>
    <row r="10853" spans="2:2" hidden="1" x14ac:dyDescent="0.15">
      <c r="B10853" s="8"/>
    </row>
    <row r="10854" spans="2:2" hidden="1" x14ac:dyDescent="0.15">
      <c r="B10854" s="8"/>
    </row>
    <row r="10855" spans="2:2" hidden="1" x14ac:dyDescent="0.15">
      <c r="B10855" s="8"/>
    </row>
    <row r="10856" spans="2:2" hidden="1" x14ac:dyDescent="0.15">
      <c r="B10856" s="8"/>
    </row>
    <row r="10857" spans="2:2" hidden="1" x14ac:dyDescent="0.15">
      <c r="B10857" s="8"/>
    </row>
    <row r="10858" spans="2:2" hidden="1" x14ac:dyDescent="0.15">
      <c r="B10858" s="8"/>
    </row>
    <row r="10859" spans="2:2" hidden="1" x14ac:dyDescent="0.15">
      <c r="B10859" s="8"/>
    </row>
    <row r="10860" spans="2:2" hidden="1" x14ac:dyDescent="0.15">
      <c r="B10860" s="8"/>
    </row>
    <row r="10861" spans="2:2" hidden="1" x14ac:dyDescent="0.15">
      <c r="B10861" s="8"/>
    </row>
    <row r="10862" spans="2:2" hidden="1" x14ac:dyDescent="0.15">
      <c r="B10862" s="8"/>
    </row>
    <row r="10863" spans="2:2" hidden="1" x14ac:dyDescent="0.15">
      <c r="B10863" s="8"/>
    </row>
    <row r="10864" spans="2:2" hidden="1" x14ac:dyDescent="0.15">
      <c r="B10864" s="8"/>
    </row>
    <row r="10865" spans="2:2" hidden="1" x14ac:dyDescent="0.15">
      <c r="B10865" s="8"/>
    </row>
    <row r="10866" spans="2:2" hidden="1" x14ac:dyDescent="0.15">
      <c r="B10866" s="8"/>
    </row>
    <row r="10867" spans="2:2" hidden="1" x14ac:dyDescent="0.15">
      <c r="B10867" s="8"/>
    </row>
    <row r="10868" spans="2:2" hidden="1" x14ac:dyDescent="0.15">
      <c r="B10868" s="8"/>
    </row>
    <row r="10869" spans="2:2" hidden="1" x14ac:dyDescent="0.15">
      <c r="B10869" s="8"/>
    </row>
    <row r="10870" spans="2:2" hidden="1" x14ac:dyDescent="0.15">
      <c r="B10870" s="8"/>
    </row>
    <row r="10871" spans="2:2" hidden="1" x14ac:dyDescent="0.15">
      <c r="B10871" s="8"/>
    </row>
    <row r="10872" spans="2:2" hidden="1" x14ac:dyDescent="0.15">
      <c r="B10872" s="8"/>
    </row>
    <row r="10873" spans="2:2" hidden="1" x14ac:dyDescent="0.15">
      <c r="B10873" s="8"/>
    </row>
    <row r="10874" spans="2:2" hidden="1" x14ac:dyDescent="0.15">
      <c r="B10874" s="8"/>
    </row>
    <row r="10875" spans="2:2" hidden="1" x14ac:dyDescent="0.15">
      <c r="B10875" s="8"/>
    </row>
    <row r="10876" spans="2:2" hidden="1" x14ac:dyDescent="0.15">
      <c r="B10876" s="8"/>
    </row>
    <row r="10877" spans="2:2" hidden="1" x14ac:dyDescent="0.15">
      <c r="B10877" s="8"/>
    </row>
    <row r="10878" spans="2:2" hidden="1" x14ac:dyDescent="0.15">
      <c r="B10878" s="8"/>
    </row>
    <row r="10879" spans="2:2" hidden="1" x14ac:dyDescent="0.15">
      <c r="B10879" s="8"/>
    </row>
    <row r="10880" spans="2:2" hidden="1" x14ac:dyDescent="0.15">
      <c r="B10880" s="8"/>
    </row>
    <row r="10881" spans="2:2" hidden="1" x14ac:dyDescent="0.15">
      <c r="B10881" s="8"/>
    </row>
    <row r="10882" spans="2:2" hidden="1" x14ac:dyDescent="0.15">
      <c r="B10882" s="8"/>
    </row>
    <row r="10883" spans="2:2" hidden="1" x14ac:dyDescent="0.15">
      <c r="B10883" s="8"/>
    </row>
    <row r="10884" spans="2:2" hidden="1" x14ac:dyDescent="0.15">
      <c r="B10884" s="8"/>
    </row>
    <row r="10885" spans="2:2" hidden="1" x14ac:dyDescent="0.15">
      <c r="B10885" s="8"/>
    </row>
    <row r="10886" spans="2:2" hidden="1" x14ac:dyDescent="0.15">
      <c r="B10886" s="8"/>
    </row>
    <row r="10887" spans="2:2" hidden="1" x14ac:dyDescent="0.15">
      <c r="B10887" s="8"/>
    </row>
    <row r="10888" spans="2:2" hidden="1" x14ac:dyDescent="0.15">
      <c r="B10888" s="8"/>
    </row>
    <row r="10889" spans="2:2" hidden="1" x14ac:dyDescent="0.15">
      <c r="B10889" s="8"/>
    </row>
    <row r="10890" spans="2:2" hidden="1" x14ac:dyDescent="0.15">
      <c r="B10890" s="8"/>
    </row>
    <row r="10891" spans="2:2" hidden="1" x14ac:dyDescent="0.15">
      <c r="B10891" s="8"/>
    </row>
    <row r="10892" spans="2:2" hidden="1" x14ac:dyDescent="0.15">
      <c r="B10892" s="8"/>
    </row>
    <row r="10893" spans="2:2" hidden="1" x14ac:dyDescent="0.15">
      <c r="B10893" s="8"/>
    </row>
    <row r="10894" spans="2:2" hidden="1" x14ac:dyDescent="0.15">
      <c r="B10894" s="8"/>
    </row>
    <row r="10895" spans="2:2" hidden="1" x14ac:dyDescent="0.15">
      <c r="B10895" s="8"/>
    </row>
    <row r="10896" spans="2:2" hidden="1" x14ac:dyDescent="0.15">
      <c r="B10896" s="8"/>
    </row>
    <row r="10897" spans="2:2" hidden="1" x14ac:dyDescent="0.15">
      <c r="B10897" s="8"/>
    </row>
    <row r="10898" spans="2:2" hidden="1" x14ac:dyDescent="0.15">
      <c r="B10898" s="8"/>
    </row>
    <row r="10899" spans="2:2" hidden="1" x14ac:dyDescent="0.15">
      <c r="B10899" s="8"/>
    </row>
    <row r="10900" spans="2:2" hidden="1" x14ac:dyDescent="0.15">
      <c r="B10900" s="8"/>
    </row>
    <row r="10901" spans="2:2" hidden="1" x14ac:dyDescent="0.15">
      <c r="B10901" s="8"/>
    </row>
    <row r="10902" spans="2:2" hidden="1" x14ac:dyDescent="0.15">
      <c r="B10902" s="8"/>
    </row>
    <row r="10903" spans="2:2" hidden="1" x14ac:dyDescent="0.15">
      <c r="B10903" s="8"/>
    </row>
    <row r="10904" spans="2:2" hidden="1" x14ac:dyDescent="0.15">
      <c r="B10904" s="8"/>
    </row>
    <row r="10905" spans="2:2" hidden="1" x14ac:dyDescent="0.15">
      <c r="B10905" s="8"/>
    </row>
    <row r="10906" spans="2:2" hidden="1" x14ac:dyDescent="0.15">
      <c r="B10906" s="8"/>
    </row>
    <row r="10907" spans="2:2" hidden="1" x14ac:dyDescent="0.15">
      <c r="B10907" s="8"/>
    </row>
    <row r="10908" spans="2:2" hidden="1" x14ac:dyDescent="0.15">
      <c r="B10908" s="8"/>
    </row>
    <row r="10909" spans="2:2" hidden="1" x14ac:dyDescent="0.15">
      <c r="B10909" s="8"/>
    </row>
    <row r="10910" spans="2:2" hidden="1" x14ac:dyDescent="0.15">
      <c r="B10910" s="8"/>
    </row>
    <row r="10911" spans="2:2" hidden="1" x14ac:dyDescent="0.15">
      <c r="B10911" s="8"/>
    </row>
    <row r="10912" spans="2:2" hidden="1" x14ac:dyDescent="0.15">
      <c r="B10912" s="8"/>
    </row>
    <row r="10913" spans="2:2" hidden="1" x14ac:dyDescent="0.15">
      <c r="B10913" s="8"/>
    </row>
    <row r="10914" spans="2:2" hidden="1" x14ac:dyDescent="0.15">
      <c r="B10914" s="8"/>
    </row>
    <row r="10915" spans="2:2" hidden="1" x14ac:dyDescent="0.15">
      <c r="B10915" s="8"/>
    </row>
    <row r="10916" spans="2:2" hidden="1" x14ac:dyDescent="0.15">
      <c r="B10916" s="8"/>
    </row>
    <row r="10917" spans="2:2" hidden="1" x14ac:dyDescent="0.15">
      <c r="B10917" s="8"/>
    </row>
    <row r="10918" spans="2:2" hidden="1" x14ac:dyDescent="0.15">
      <c r="B10918" s="8"/>
    </row>
    <row r="10919" spans="2:2" hidden="1" x14ac:dyDescent="0.15">
      <c r="B10919" s="8"/>
    </row>
    <row r="10920" spans="2:2" hidden="1" x14ac:dyDescent="0.15">
      <c r="B10920" s="8"/>
    </row>
    <row r="10921" spans="2:2" hidden="1" x14ac:dyDescent="0.15">
      <c r="B10921" s="8"/>
    </row>
    <row r="10922" spans="2:2" hidden="1" x14ac:dyDescent="0.15">
      <c r="B10922" s="8"/>
    </row>
    <row r="10923" spans="2:2" hidden="1" x14ac:dyDescent="0.15">
      <c r="B10923" s="8"/>
    </row>
    <row r="10924" spans="2:2" hidden="1" x14ac:dyDescent="0.15">
      <c r="B10924" s="8"/>
    </row>
    <row r="10925" spans="2:2" hidden="1" x14ac:dyDescent="0.15">
      <c r="B10925" s="8"/>
    </row>
    <row r="10926" spans="2:2" hidden="1" x14ac:dyDescent="0.15">
      <c r="B10926" s="8"/>
    </row>
    <row r="10927" spans="2:2" hidden="1" x14ac:dyDescent="0.15">
      <c r="B10927" s="8"/>
    </row>
    <row r="10928" spans="2:2" hidden="1" x14ac:dyDescent="0.15">
      <c r="B10928" s="8"/>
    </row>
    <row r="10929" spans="2:2" hidden="1" x14ac:dyDescent="0.15">
      <c r="B10929" s="8"/>
    </row>
    <row r="10930" spans="2:2" hidden="1" x14ac:dyDescent="0.15">
      <c r="B10930" s="8"/>
    </row>
    <row r="10931" spans="2:2" hidden="1" x14ac:dyDescent="0.15">
      <c r="B10931" s="8"/>
    </row>
    <row r="10932" spans="2:2" hidden="1" x14ac:dyDescent="0.15">
      <c r="B10932" s="8"/>
    </row>
    <row r="10933" spans="2:2" hidden="1" x14ac:dyDescent="0.15">
      <c r="B10933" s="8"/>
    </row>
    <row r="10934" spans="2:2" hidden="1" x14ac:dyDescent="0.15">
      <c r="B10934" s="8"/>
    </row>
    <row r="10935" spans="2:2" hidden="1" x14ac:dyDescent="0.15">
      <c r="B10935" s="8"/>
    </row>
    <row r="10936" spans="2:2" hidden="1" x14ac:dyDescent="0.15">
      <c r="B10936" s="8"/>
    </row>
    <row r="10937" spans="2:2" hidden="1" x14ac:dyDescent="0.15">
      <c r="B10937" s="8"/>
    </row>
    <row r="10938" spans="2:2" hidden="1" x14ac:dyDescent="0.15">
      <c r="B10938" s="8"/>
    </row>
    <row r="10939" spans="2:2" hidden="1" x14ac:dyDescent="0.15">
      <c r="B10939" s="8"/>
    </row>
    <row r="10940" spans="2:2" hidden="1" x14ac:dyDescent="0.15">
      <c r="B10940" s="8"/>
    </row>
    <row r="10941" spans="2:2" hidden="1" x14ac:dyDescent="0.15">
      <c r="B10941" s="8"/>
    </row>
    <row r="10942" spans="2:2" hidden="1" x14ac:dyDescent="0.15">
      <c r="B10942" s="8"/>
    </row>
    <row r="10943" spans="2:2" hidden="1" x14ac:dyDescent="0.15">
      <c r="B10943" s="8"/>
    </row>
    <row r="10944" spans="2:2" hidden="1" x14ac:dyDescent="0.15">
      <c r="B10944" s="8"/>
    </row>
    <row r="10945" spans="2:2" hidden="1" x14ac:dyDescent="0.15">
      <c r="B10945" s="8"/>
    </row>
    <row r="10946" spans="2:2" hidden="1" x14ac:dyDescent="0.15">
      <c r="B10946" s="8"/>
    </row>
    <row r="10947" spans="2:2" hidden="1" x14ac:dyDescent="0.15">
      <c r="B10947" s="8"/>
    </row>
    <row r="10948" spans="2:2" hidden="1" x14ac:dyDescent="0.15">
      <c r="B10948" s="8"/>
    </row>
    <row r="10949" spans="2:2" hidden="1" x14ac:dyDescent="0.15">
      <c r="B10949" s="8"/>
    </row>
    <row r="10950" spans="2:2" hidden="1" x14ac:dyDescent="0.15">
      <c r="B10950" s="8"/>
    </row>
    <row r="10951" spans="2:2" hidden="1" x14ac:dyDescent="0.15">
      <c r="B10951" s="8"/>
    </row>
    <row r="10952" spans="2:2" hidden="1" x14ac:dyDescent="0.15">
      <c r="B10952" s="8"/>
    </row>
    <row r="10953" spans="2:2" hidden="1" x14ac:dyDescent="0.15">
      <c r="B10953" s="8"/>
    </row>
    <row r="10954" spans="2:2" hidden="1" x14ac:dyDescent="0.15">
      <c r="B10954" s="8"/>
    </row>
    <row r="10955" spans="2:2" hidden="1" x14ac:dyDescent="0.15">
      <c r="B10955" s="8"/>
    </row>
    <row r="10956" spans="2:2" hidden="1" x14ac:dyDescent="0.15">
      <c r="B10956" s="8"/>
    </row>
    <row r="10957" spans="2:2" hidden="1" x14ac:dyDescent="0.15">
      <c r="B10957" s="8"/>
    </row>
    <row r="10958" spans="2:2" hidden="1" x14ac:dyDescent="0.15">
      <c r="B10958" s="8"/>
    </row>
    <row r="10959" spans="2:2" hidden="1" x14ac:dyDescent="0.15">
      <c r="B10959" s="8"/>
    </row>
    <row r="10960" spans="2:2" hidden="1" x14ac:dyDescent="0.15">
      <c r="B10960" s="8"/>
    </row>
    <row r="10961" spans="2:2" hidden="1" x14ac:dyDescent="0.15">
      <c r="B10961" s="8"/>
    </row>
    <row r="10962" spans="2:2" hidden="1" x14ac:dyDescent="0.15">
      <c r="B10962" s="8"/>
    </row>
    <row r="10963" spans="2:2" hidden="1" x14ac:dyDescent="0.15">
      <c r="B10963" s="8"/>
    </row>
    <row r="10964" spans="2:2" hidden="1" x14ac:dyDescent="0.15">
      <c r="B10964" s="8"/>
    </row>
    <row r="10965" spans="2:2" hidden="1" x14ac:dyDescent="0.15">
      <c r="B10965" s="8"/>
    </row>
    <row r="10966" spans="2:2" hidden="1" x14ac:dyDescent="0.15">
      <c r="B10966" s="8"/>
    </row>
    <row r="10967" spans="2:2" hidden="1" x14ac:dyDescent="0.15">
      <c r="B10967" s="8"/>
    </row>
    <row r="10968" spans="2:2" hidden="1" x14ac:dyDescent="0.15">
      <c r="B10968" s="8"/>
    </row>
    <row r="10969" spans="2:2" hidden="1" x14ac:dyDescent="0.15">
      <c r="B10969" s="8"/>
    </row>
    <row r="10970" spans="2:2" hidden="1" x14ac:dyDescent="0.15">
      <c r="B10970" s="8"/>
    </row>
    <row r="10971" spans="2:2" hidden="1" x14ac:dyDescent="0.15">
      <c r="B10971" s="8"/>
    </row>
    <row r="10972" spans="2:2" hidden="1" x14ac:dyDescent="0.15">
      <c r="B10972" s="8"/>
    </row>
    <row r="10973" spans="2:2" hidden="1" x14ac:dyDescent="0.15">
      <c r="B10973" s="8"/>
    </row>
    <row r="10974" spans="2:2" hidden="1" x14ac:dyDescent="0.15">
      <c r="B10974" s="8"/>
    </row>
    <row r="10975" spans="2:2" hidden="1" x14ac:dyDescent="0.15">
      <c r="B10975" s="8"/>
    </row>
    <row r="10976" spans="2:2" hidden="1" x14ac:dyDescent="0.15">
      <c r="B10976" s="8"/>
    </row>
    <row r="10977" spans="2:2" hidden="1" x14ac:dyDescent="0.15">
      <c r="B10977" s="8"/>
    </row>
    <row r="10978" spans="2:2" hidden="1" x14ac:dyDescent="0.15">
      <c r="B10978" s="8"/>
    </row>
    <row r="10979" spans="2:2" hidden="1" x14ac:dyDescent="0.15">
      <c r="B10979" s="8"/>
    </row>
    <row r="10980" spans="2:2" hidden="1" x14ac:dyDescent="0.15">
      <c r="B10980" s="8"/>
    </row>
    <row r="10981" spans="2:2" hidden="1" x14ac:dyDescent="0.15">
      <c r="B10981" s="8"/>
    </row>
    <row r="10982" spans="2:2" hidden="1" x14ac:dyDescent="0.15">
      <c r="B10982" s="8"/>
    </row>
    <row r="10983" spans="2:2" hidden="1" x14ac:dyDescent="0.15">
      <c r="B10983" s="8"/>
    </row>
    <row r="10984" spans="2:2" hidden="1" x14ac:dyDescent="0.15">
      <c r="B10984" s="8"/>
    </row>
    <row r="10985" spans="2:2" hidden="1" x14ac:dyDescent="0.15">
      <c r="B10985" s="8"/>
    </row>
    <row r="10986" spans="2:2" hidden="1" x14ac:dyDescent="0.15">
      <c r="B10986" s="8"/>
    </row>
    <row r="10987" spans="2:2" hidden="1" x14ac:dyDescent="0.15">
      <c r="B10987" s="8"/>
    </row>
    <row r="10988" spans="2:2" hidden="1" x14ac:dyDescent="0.15">
      <c r="B10988" s="8"/>
    </row>
    <row r="10989" spans="2:2" hidden="1" x14ac:dyDescent="0.15">
      <c r="B10989" s="8"/>
    </row>
    <row r="10990" spans="2:2" hidden="1" x14ac:dyDescent="0.15">
      <c r="B10990" s="8"/>
    </row>
    <row r="10991" spans="2:2" hidden="1" x14ac:dyDescent="0.15">
      <c r="B10991" s="8"/>
    </row>
    <row r="10992" spans="2:2" hidden="1" x14ac:dyDescent="0.15">
      <c r="B10992" s="8"/>
    </row>
    <row r="10993" spans="2:2" hidden="1" x14ac:dyDescent="0.15">
      <c r="B10993" s="8"/>
    </row>
    <row r="10994" spans="2:2" hidden="1" x14ac:dyDescent="0.15">
      <c r="B10994" s="8"/>
    </row>
    <row r="10995" spans="2:2" hidden="1" x14ac:dyDescent="0.15">
      <c r="B10995" s="8"/>
    </row>
    <row r="10996" spans="2:2" hidden="1" x14ac:dyDescent="0.15">
      <c r="B10996" s="8"/>
    </row>
    <row r="10997" spans="2:2" hidden="1" x14ac:dyDescent="0.15">
      <c r="B10997" s="8"/>
    </row>
    <row r="10998" spans="2:2" hidden="1" x14ac:dyDescent="0.15">
      <c r="B10998" s="8"/>
    </row>
    <row r="10999" spans="2:2" hidden="1" x14ac:dyDescent="0.15">
      <c r="B10999" s="8"/>
    </row>
    <row r="11000" spans="2:2" hidden="1" x14ac:dyDescent="0.15">
      <c r="B11000" s="8"/>
    </row>
    <row r="11001" spans="2:2" hidden="1" x14ac:dyDescent="0.15">
      <c r="B11001" s="8"/>
    </row>
    <row r="11002" spans="2:2" hidden="1" x14ac:dyDescent="0.15">
      <c r="B11002" s="8"/>
    </row>
    <row r="11003" spans="2:2" hidden="1" x14ac:dyDescent="0.15">
      <c r="B11003" s="8"/>
    </row>
    <row r="11004" spans="2:2" hidden="1" x14ac:dyDescent="0.15">
      <c r="B11004" s="8"/>
    </row>
    <row r="11005" spans="2:2" hidden="1" x14ac:dyDescent="0.15">
      <c r="B11005" s="8"/>
    </row>
    <row r="11006" spans="2:2" hidden="1" x14ac:dyDescent="0.15">
      <c r="B11006" s="8"/>
    </row>
    <row r="11007" spans="2:2" hidden="1" x14ac:dyDescent="0.15">
      <c r="B11007" s="8"/>
    </row>
    <row r="11008" spans="2:2" hidden="1" x14ac:dyDescent="0.15">
      <c r="B11008" s="8"/>
    </row>
    <row r="11009" spans="2:2" hidden="1" x14ac:dyDescent="0.15">
      <c r="B11009" s="8"/>
    </row>
    <row r="11010" spans="2:2" hidden="1" x14ac:dyDescent="0.15">
      <c r="B11010" s="8"/>
    </row>
    <row r="11011" spans="2:2" hidden="1" x14ac:dyDescent="0.15">
      <c r="B11011" s="8"/>
    </row>
    <row r="11012" spans="2:2" hidden="1" x14ac:dyDescent="0.15">
      <c r="B11012" s="8"/>
    </row>
    <row r="11013" spans="2:2" hidden="1" x14ac:dyDescent="0.15">
      <c r="B11013" s="8"/>
    </row>
    <row r="11014" spans="2:2" hidden="1" x14ac:dyDescent="0.15">
      <c r="B11014" s="8"/>
    </row>
    <row r="11015" spans="2:2" hidden="1" x14ac:dyDescent="0.15">
      <c r="B11015" s="8"/>
    </row>
    <row r="11016" spans="2:2" hidden="1" x14ac:dyDescent="0.15">
      <c r="B11016" s="8"/>
    </row>
    <row r="11017" spans="2:2" hidden="1" x14ac:dyDescent="0.15">
      <c r="B11017" s="8"/>
    </row>
    <row r="11018" spans="2:2" hidden="1" x14ac:dyDescent="0.15">
      <c r="B11018" s="8"/>
    </row>
    <row r="11019" spans="2:2" hidden="1" x14ac:dyDescent="0.15">
      <c r="B11019" s="8"/>
    </row>
    <row r="11020" spans="2:2" hidden="1" x14ac:dyDescent="0.15">
      <c r="B11020" s="8"/>
    </row>
    <row r="11021" spans="2:2" hidden="1" x14ac:dyDescent="0.15">
      <c r="B11021" s="8"/>
    </row>
    <row r="11022" spans="2:2" hidden="1" x14ac:dyDescent="0.15">
      <c r="B11022" s="8"/>
    </row>
    <row r="11023" spans="2:2" hidden="1" x14ac:dyDescent="0.15">
      <c r="B11023" s="8"/>
    </row>
    <row r="11024" spans="2:2" hidden="1" x14ac:dyDescent="0.15">
      <c r="B11024" s="8"/>
    </row>
    <row r="11025" spans="2:2" hidden="1" x14ac:dyDescent="0.15">
      <c r="B11025" s="8"/>
    </row>
    <row r="11026" spans="2:2" hidden="1" x14ac:dyDescent="0.15">
      <c r="B11026" s="8"/>
    </row>
    <row r="11027" spans="2:2" hidden="1" x14ac:dyDescent="0.15">
      <c r="B11027" s="8"/>
    </row>
    <row r="11028" spans="2:2" hidden="1" x14ac:dyDescent="0.15">
      <c r="B11028" s="8"/>
    </row>
    <row r="11029" spans="2:2" hidden="1" x14ac:dyDescent="0.15">
      <c r="B11029" s="8"/>
    </row>
    <row r="11030" spans="2:2" hidden="1" x14ac:dyDescent="0.15">
      <c r="B11030" s="8"/>
    </row>
    <row r="11031" spans="2:2" hidden="1" x14ac:dyDescent="0.15">
      <c r="B11031" s="8"/>
    </row>
    <row r="11032" spans="2:2" hidden="1" x14ac:dyDescent="0.15">
      <c r="B11032" s="8"/>
    </row>
    <row r="11033" spans="2:2" hidden="1" x14ac:dyDescent="0.15">
      <c r="B11033" s="8"/>
    </row>
    <row r="11034" spans="2:2" hidden="1" x14ac:dyDescent="0.15">
      <c r="B11034" s="8"/>
    </row>
    <row r="11035" spans="2:2" hidden="1" x14ac:dyDescent="0.15">
      <c r="B11035" s="8"/>
    </row>
    <row r="11036" spans="2:2" hidden="1" x14ac:dyDescent="0.15">
      <c r="B11036" s="8"/>
    </row>
    <row r="11037" spans="2:2" hidden="1" x14ac:dyDescent="0.15">
      <c r="B11037" s="8"/>
    </row>
    <row r="11038" spans="2:2" hidden="1" x14ac:dyDescent="0.15">
      <c r="B11038" s="8"/>
    </row>
    <row r="11039" spans="2:2" hidden="1" x14ac:dyDescent="0.15">
      <c r="B11039" s="8"/>
    </row>
    <row r="11040" spans="2:2" hidden="1" x14ac:dyDescent="0.15">
      <c r="B11040" s="8"/>
    </row>
    <row r="11041" spans="2:2" hidden="1" x14ac:dyDescent="0.15">
      <c r="B11041" s="8"/>
    </row>
    <row r="11042" spans="2:2" hidden="1" x14ac:dyDescent="0.15">
      <c r="B11042" s="8"/>
    </row>
    <row r="11043" spans="2:2" hidden="1" x14ac:dyDescent="0.15">
      <c r="B11043" s="8"/>
    </row>
    <row r="11044" spans="2:2" hidden="1" x14ac:dyDescent="0.15">
      <c r="B11044" s="8"/>
    </row>
    <row r="11045" spans="2:2" hidden="1" x14ac:dyDescent="0.15">
      <c r="B11045" s="8"/>
    </row>
    <row r="11046" spans="2:2" hidden="1" x14ac:dyDescent="0.15">
      <c r="B11046" s="8"/>
    </row>
    <row r="11047" spans="2:2" hidden="1" x14ac:dyDescent="0.15">
      <c r="B11047" s="8"/>
    </row>
    <row r="11048" spans="2:2" hidden="1" x14ac:dyDescent="0.15">
      <c r="B11048" s="8"/>
    </row>
    <row r="11049" spans="2:2" hidden="1" x14ac:dyDescent="0.15">
      <c r="B11049" s="8"/>
    </row>
    <row r="11050" spans="2:2" hidden="1" x14ac:dyDescent="0.15">
      <c r="B11050" s="8"/>
    </row>
    <row r="11051" spans="2:2" hidden="1" x14ac:dyDescent="0.15">
      <c r="B11051" s="8"/>
    </row>
    <row r="11052" spans="2:2" hidden="1" x14ac:dyDescent="0.15">
      <c r="B11052" s="8"/>
    </row>
    <row r="11053" spans="2:2" hidden="1" x14ac:dyDescent="0.15">
      <c r="B11053" s="8"/>
    </row>
    <row r="11054" spans="2:2" hidden="1" x14ac:dyDescent="0.15">
      <c r="B11054" s="8"/>
    </row>
    <row r="11055" spans="2:2" hidden="1" x14ac:dyDescent="0.15">
      <c r="B11055" s="8"/>
    </row>
    <row r="11056" spans="2:2" hidden="1" x14ac:dyDescent="0.15">
      <c r="B11056" s="8"/>
    </row>
    <row r="11057" spans="2:2" hidden="1" x14ac:dyDescent="0.15">
      <c r="B11057" s="8"/>
    </row>
    <row r="11058" spans="2:2" hidden="1" x14ac:dyDescent="0.15">
      <c r="B11058" s="8"/>
    </row>
    <row r="11059" spans="2:2" hidden="1" x14ac:dyDescent="0.15">
      <c r="B11059" s="8"/>
    </row>
    <row r="11060" spans="2:2" hidden="1" x14ac:dyDescent="0.15">
      <c r="B11060" s="8"/>
    </row>
    <row r="11061" spans="2:2" hidden="1" x14ac:dyDescent="0.15">
      <c r="B11061" s="8"/>
    </row>
    <row r="11062" spans="2:2" hidden="1" x14ac:dyDescent="0.15">
      <c r="B11062" s="8"/>
    </row>
    <row r="11063" spans="2:2" hidden="1" x14ac:dyDescent="0.15">
      <c r="B11063" s="8"/>
    </row>
    <row r="11064" spans="2:2" hidden="1" x14ac:dyDescent="0.15">
      <c r="B11064" s="8"/>
    </row>
    <row r="11065" spans="2:2" hidden="1" x14ac:dyDescent="0.15">
      <c r="B11065" s="8"/>
    </row>
    <row r="11066" spans="2:2" hidden="1" x14ac:dyDescent="0.15">
      <c r="B11066" s="8"/>
    </row>
    <row r="11067" spans="2:2" hidden="1" x14ac:dyDescent="0.15">
      <c r="B11067" s="8"/>
    </row>
    <row r="11068" spans="2:2" hidden="1" x14ac:dyDescent="0.15">
      <c r="B11068" s="8"/>
    </row>
    <row r="11069" spans="2:2" hidden="1" x14ac:dyDescent="0.15">
      <c r="B11069" s="8"/>
    </row>
    <row r="11070" spans="2:2" hidden="1" x14ac:dyDescent="0.15">
      <c r="B11070" s="8"/>
    </row>
    <row r="11071" spans="2:2" hidden="1" x14ac:dyDescent="0.15">
      <c r="B11071" s="8"/>
    </row>
    <row r="11072" spans="2:2" hidden="1" x14ac:dyDescent="0.15">
      <c r="B11072" s="8"/>
    </row>
    <row r="11073" spans="2:2" hidden="1" x14ac:dyDescent="0.15">
      <c r="B11073" s="8"/>
    </row>
    <row r="11074" spans="2:2" hidden="1" x14ac:dyDescent="0.15">
      <c r="B11074" s="8"/>
    </row>
    <row r="11075" spans="2:2" hidden="1" x14ac:dyDescent="0.15">
      <c r="B11075" s="8"/>
    </row>
    <row r="11076" spans="2:2" hidden="1" x14ac:dyDescent="0.15">
      <c r="B11076" s="8"/>
    </row>
    <row r="11077" spans="2:2" hidden="1" x14ac:dyDescent="0.15">
      <c r="B11077" s="8"/>
    </row>
    <row r="11078" spans="2:2" hidden="1" x14ac:dyDescent="0.15">
      <c r="B11078" s="8"/>
    </row>
    <row r="11079" spans="2:2" hidden="1" x14ac:dyDescent="0.15">
      <c r="B11079" s="8"/>
    </row>
    <row r="11080" spans="2:2" hidden="1" x14ac:dyDescent="0.15">
      <c r="B11080" s="8"/>
    </row>
    <row r="11081" spans="2:2" hidden="1" x14ac:dyDescent="0.15">
      <c r="B11081" s="8"/>
    </row>
    <row r="11082" spans="2:2" hidden="1" x14ac:dyDescent="0.15">
      <c r="B11082" s="8"/>
    </row>
    <row r="11083" spans="2:2" hidden="1" x14ac:dyDescent="0.15">
      <c r="B11083" s="8"/>
    </row>
    <row r="11084" spans="2:2" hidden="1" x14ac:dyDescent="0.15">
      <c r="B11084" s="8"/>
    </row>
    <row r="11085" spans="2:2" hidden="1" x14ac:dyDescent="0.15">
      <c r="B11085" s="8"/>
    </row>
    <row r="11086" spans="2:2" hidden="1" x14ac:dyDescent="0.15">
      <c r="B11086" s="8"/>
    </row>
    <row r="11087" spans="2:2" hidden="1" x14ac:dyDescent="0.15">
      <c r="B11087" s="8"/>
    </row>
    <row r="11088" spans="2:2" hidden="1" x14ac:dyDescent="0.15">
      <c r="B11088" s="8"/>
    </row>
    <row r="11089" spans="2:2" hidden="1" x14ac:dyDescent="0.15">
      <c r="B11089" s="8"/>
    </row>
    <row r="11090" spans="2:2" hidden="1" x14ac:dyDescent="0.15">
      <c r="B11090" s="8"/>
    </row>
    <row r="11091" spans="2:2" hidden="1" x14ac:dyDescent="0.15">
      <c r="B11091" s="8"/>
    </row>
    <row r="11092" spans="2:2" hidden="1" x14ac:dyDescent="0.15">
      <c r="B11092" s="8"/>
    </row>
    <row r="11093" spans="2:2" hidden="1" x14ac:dyDescent="0.15">
      <c r="B11093" s="8"/>
    </row>
    <row r="11094" spans="2:2" hidden="1" x14ac:dyDescent="0.15">
      <c r="B11094" s="8"/>
    </row>
    <row r="11095" spans="2:2" hidden="1" x14ac:dyDescent="0.15">
      <c r="B11095" s="8"/>
    </row>
    <row r="11096" spans="2:2" hidden="1" x14ac:dyDescent="0.15">
      <c r="B11096" s="8"/>
    </row>
    <row r="11097" spans="2:2" hidden="1" x14ac:dyDescent="0.15">
      <c r="B11097" s="8"/>
    </row>
    <row r="11098" spans="2:2" hidden="1" x14ac:dyDescent="0.15">
      <c r="B11098" s="8"/>
    </row>
    <row r="11099" spans="2:2" hidden="1" x14ac:dyDescent="0.15">
      <c r="B11099" s="8"/>
    </row>
    <row r="11100" spans="2:2" hidden="1" x14ac:dyDescent="0.15">
      <c r="B11100" s="8"/>
    </row>
    <row r="11101" spans="2:2" hidden="1" x14ac:dyDescent="0.15">
      <c r="B11101" s="8"/>
    </row>
    <row r="11102" spans="2:2" hidden="1" x14ac:dyDescent="0.15">
      <c r="B11102" s="8"/>
    </row>
    <row r="11103" spans="2:2" hidden="1" x14ac:dyDescent="0.15">
      <c r="B11103" s="8"/>
    </row>
    <row r="11104" spans="2:2" hidden="1" x14ac:dyDescent="0.15">
      <c r="B11104" s="8"/>
    </row>
    <row r="11105" spans="2:2" hidden="1" x14ac:dyDescent="0.15">
      <c r="B11105" s="8"/>
    </row>
    <row r="11106" spans="2:2" hidden="1" x14ac:dyDescent="0.15">
      <c r="B11106" s="8"/>
    </row>
    <row r="11107" spans="2:2" hidden="1" x14ac:dyDescent="0.15">
      <c r="B11107" s="8"/>
    </row>
    <row r="11108" spans="2:2" hidden="1" x14ac:dyDescent="0.15">
      <c r="B11108" s="8"/>
    </row>
    <row r="11109" spans="2:2" hidden="1" x14ac:dyDescent="0.15">
      <c r="B11109" s="8"/>
    </row>
    <row r="11110" spans="2:2" hidden="1" x14ac:dyDescent="0.15">
      <c r="B11110" s="8"/>
    </row>
    <row r="11111" spans="2:2" hidden="1" x14ac:dyDescent="0.15">
      <c r="B11111" s="8"/>
    </row>
    <row r="11112" spans="2:2" hidden="1" x14ac:dyDescent="0.15">
      <c r="B11112" s="8"/>
    </row>
    <row r="11113" spans="2:2" hidden="1" x14ac:dyDescent="0.15">
      <c r="B11113" s="8"/>
    </row>
    <row r="11114" spans="2:2" hidden="1" x14ac:dyDescent="0.15">
      <c r="B11114" s="8"/>
    </row>
    <row r="11115" spans="2:2" hidden="1" x14ac:dyDescent="0.15">
      <c r="B11115" s="8"/>
    </row>
    <row r="11116" spans="2:2" hidden="1" x14ac:dyDescent="0.15">
      <c r="B11116" s="8"/>
    </row>
    <row r="11117" spans="2:2" hidden="1" x14ac:dyDescent="0.15">
      <c r="B11117" s="8"/>
    </row>
    <row r="11118" spans="2:2" hidden="1" x14ac:dyDescent="0.15">
      <c r="B11118" s="8"/>
    </row>
    <row r="11119" spans="2:2" hidden="1" x14ac:dyDescent="0.15">
      <c r="B11119" s="8"/>
    </row>
    <row r="11120" spans="2:2" hidden="1" x14ac:dyDescent="0.15">
      <c r="B11120" s="8"/>
    </row>
    <row r="11121" spans="2:2" hidden="1" x14ac:dyDescent="0.15">
      <c r="B11121" s="8"/>
    </row>
    <row r="11122" spans="2:2" hidden="1" x14ac:dyDescent="0.15">
      <c r="B11122" s="8"/>
    </row>
    <row r="11123" spans="2:2" hidden="1" x14ac:dyDescent="0.15">
      <c r="B11123" s="8"/>
    </row>
    <row r="11124" spans="2:2" hidden="1" x14ac:dyDescent="0.15">
      <c r="B11124" s="8"/>
    </row>
    <row r="11125" spans="2:2" hidden="1" x14ac:dyDescent="0.15">
      <c r="B11125" s="8"/>
    </row>
    <row r="11126" spans="2:2" hidden="1" x14ac:dyDescent="0.15">
      <c r="B11126" s="8"/>
    </row>
    <row r="11127" spans="2:2" hidden="1" x14ac:dyDescent="0.15">
      <c r="B11127" s="8"/>
    </row>
    <row r="11128" spans="2:2" hidden="1" x14ac:dyDescent="0.15">
      <c r="B11128" s="8"/>
    </row>
    <row r="11129" spans="2:2" hidden="1" x14ac:dyDescent="0.15">
      <c r="B11129" s="8"/>
    </row>
    <row r="11130" spans="2:2" hidden="1" x14ac:dyDescent="0.15">
      <c r="B11130" s="8"/>
    </row>
    <row r="11131" spans="2:2" hidden="1" x14ac:dyDescent="0.15">
      <c r="B11131" s="8"/>
    </row>
    <row r="11132" spans="2:2" hidden="1" x14ac:dyDescent="0.15">
      <c r="B11132" s="8"/>
    </row>
    <row r="11133" spans="2:2" hidden="1" x14ac:dyDescent="0.15">
      <c r="B11133" s="8"/>
    </row>
    <row r="11134" spans="2:2" hidden="1" x14ac:dyDescent="0.15">
      <c r="B11134" s="8"/>
    </row>
    <row r="11135" spans="2:2" hidden="1" x14ac:dyDescent="0.15">
      <c r="B11135" s="8"/>
    </row>
    <row r="11136" spans="2:2" hidden="1" x14ac:dyDescent="0.15">
      <c r="B11136" s="8"/>
    </row>
    <row r="11137" spans="2:2" hidden="1" x14ac:dyDescent="0.15">
      <c r="B11137" s="8"/>
    </row>
    <row r="11138" spans="2:2" hidden="1" x14ac:dyDescent="0.15">
      <c r="B11138" s="8"/>
    </row>
    <row r="11139" spans="2:2" hidden="1" x14ac:dyDescent="0.15">
      <c r="B11139" s="8"/>
    </row>
    <row r="11140" spans="2:2" hidden="1" x14ac:dyDescent="0.15">
      <c r="B11140" s="8"/>
    </row>
    <row r="11141" spans="2:2" hidden="1" x14ac:dyDescent="0.15">
      <c r="B11141" s="8"/>
    </row>
    <row r="11142" spans="2:2" hidden="1" x14ac:dyDescent="0.15">
      <c r="B11142" s="8"/>
    </row>
    <row r="11143" spans="2:2" hidden="1" x14ac:dyDescent="0.15">
      <c r="B11143" s="8"/>
    </row>
    <row r="11144" spans="2:2" hidden="1" x14ac:dyDescent="0.15">
      <c r="B11144" s="8"/>
    </row>
    <row r="11145" spans="2:2" hidden="1" x14ac:dyDescent="0.15">
      <c r="B11145" s="8"/>
    </row>
    <row r="11146" spans="2:2" hidden="1" x14ac:dyDescent="0.15">
      <c r="B11146" s="8"/>
    </row>
    <row r="11147" spans="2:2" hidden="1" x14ac:dyDescent="0.15">
      <c r="B11147" s="8"/>
    </row>
    <row r="11148" spans="2:2" hidden="1" x14ac:dyDescent="0.15">
      <c r="B11148" s="8"/>
    </row>
    <row r="11149" spans="2:2" hidden="1" x14ac:dyDescent="0.15">
      <c r="B11149" s="8"/>
    </row>
    <row r="11150" spans="2:2" hidden="1" x14ac:dyDescent="0.15">
      <c r="B11150" s="8"/>
    </row>
    <row r="11151" spans="2:2" hidden="1" x14ac:dyDescent="0.15">
      <c r="B11151" s="8"/>
    </row>
    <row r="11152" spans="2:2" hidden="1" x14ac:dyDescent="0.15">
      <c r="B11152" s="8"/>
    </row>
    <row r="11153" spans="2:2" hidden="1" x14ac:dyDescent="0.15">
      <c r="B11153" s="8"/>
    </row>
    <row r="11154" spans="2:2" hidden="1" x14ac:dyDescent="0.15">
      <c r="B11154" s="8"/>
    </row>
    <row r="11155" spans="2:2" hidden="1" x14ac:dyDescent="0.15">
      <c r="B11155" s="8"/>
    </row>
    <row r="11156" spans="2:2" hidden="1" x14ac:dyDescent="0.15">
      <c r="B11156" s="8"/>
    </row>
    <row r="11157" spans="2:2" hidden="1" x14ac:dyDescent="0.15">
      <c r="B11157" s="8"/>
    </row>
    <row r="11158" spans="2:2" hidden="1" x14ac:dyDescent="0.15">
      <c r="B11158" s="8"/>
    </row>
    <row r="11159" spans="2:2" hidden="1" x14ac:dyDescent="0.15">
      <c r="B11159" s="8"/>
    </row>
    <row r="11160" spans="2:2" hidden="1" x14ac:dyDescent="0.15">
      <c r="B11160" s="8"/>
    </row>
    <row r="11161" spans="2:2" hidden="1" x14ac:dyDescent="0.15">
      <c r="B11161" s="8"/>
    </row>
    <row r="11162" spans="2:2" hidden="1" x14ac:dyDescent="0.15">
      <c r="B11162" s="8"/>
    </row>
    <row r="11163" spans="2:2" hidden="1" x14ac:dyDescent="0.15">
      <c r="B11163" s="8"/>
    </row>
    <row r="11164" spans="2:2" hidden="1" x14ac:dyDescent="0.15">
      <c r="B11164" s="8"/>
    </row>
    <row r="11165" spans="2:2" hidden="1" x14ac:dyDescent="0.15">
      <c r="B11165" s="8"/>
    </row>
    <row r="11166" spans="2:2" hidden="1" x14ac:dyDescent="0.15">
      <c r="B11166" s="8"/>
    </row>
    <row r="11167" spans="2:2" hidden="1" x14ac:dyDescent="0.15">
      <c r="B11167" s="8"/>
    </row>
    <row r="11168" spans="2:2" hidden="1" x14ac:dyDescent="0.15">
      <c r="B11168" s="8"/>
    </row>
    <row r="11169" spans="2:2" hidden="1" x14ac:dyDescent="0.15">
      <c r="B11169" s="8"/>
    </row>
    <row r="11170" spans="2:2" hidden="1" x14ac:dyDescent="0.15">
      <c r="B11170" s="8"/>
    </row>
    <row r="11171" spans="2:2" hidden="1" x14ac:dyDescent="0.15">
      <c r="B11171" s="8"/>
    </row>
    <row r="11172" spans="2:2" hidden="1" x14ac:dyDescent="0.15">
      <c r="B11172" s="8"/>
    </row>
    <row r="11173" spans="2:2" hidden="1" x14ac:dyDescent="0.15">
      <c r="B11173" s="8"/>
    </row>
    <row r="11174" spans="2:2" hidden="1" x14ac:dyDescent="0.15">
      <c r="B11174" s="8"/>
    </row>
    <row r="11175" spans="2:2" hidden="1" x14ac:dyDescent="0.15">
      <c r="B11175" s="8"/>
    </row>
    <row r="11176" spans="2:2" hidden="1" x14ac:dyDescent="0.15">
      <c r="B11176" s="8"/>
    </row>
    <row r="11177" spans="2:2" hidden="1" x14ac:dyDescent="0.15">
      <c r="B11177" s="8"/>
    </row>
    <row r="11178" spans="2:2" hidden="1" x14ac:dyDescent="0.15">
      <c r="B11178" s="8"/>
    </row>
    <row r="11179" spans="2:2" hidden="1" x14ac:dyDescent="0.15">
      <c r="B11179" s="8"/>
    </row>
    <row r="11180" spans="2:2" hidden="1" x14ac:dyDescent="0.15">
      <c r="B11180" s="8"/>
    </row>
    <row r="11181" spans="2:2" hidden="1" x14ac:dyDescent="0.15">
      <c r="B11181" s="8"/>
    </row>
    <row r="11182" spans="2:2" hidden="1" x14ac:dyDescent="0.15">
      <c r="B11182" s="8"/>
    </row>
    <row r="11183" spans="2:2" hidden="1" x14ac:dyDescent="0.15">
      <c r="B11183" s="8"/>
    </row>
    <row r="11184" spans="2:2" hidden="1" x14ac:dyDescent="0.15">
      <c r="B11184" s="8"/>
    </row>
    <row r="11185" spans="2:2" hidden="1" x14ac:dyDescent="0.15">
      <c r="B11185" s="8"/>
    </row>
    <row r="11186" spans="2:2" hidden="1" x14ac:dyDescent="0.15">
      <c r="B11186" s="8"/>
    </row>
    <row r="11187" spans="2:2" hidden="1" x14ac:dyDescent="0.15">
      <c r="B11187" s="8"/>
    </row>
    <row r="11188" spans="2:2" hidden="1" x14ac:dyDescent="0.15">
      <c r="B11188" s="8"/>
    </row>
    <row r="11189" spans="2:2" hidden="1" x14ac:dyDescent="0.15">
      <c r="B11189" s="8"/>
    </row>
    <row r="11190" spans="2:2" hidden="1" x14ac:dyDescent="0.15">
      <c r="B11190" s="8"/>
    </row>
    <row r="11191" spans="2:2" hidden="1" x14ac:dyDescent="0.15">
      <c r="B11191" s="8"/>
    </row>
    <row r="11192" spans="2:2" hidden="1" x14ac:dyDescent="0.15">
      <c r="B11192" s="8"/>
    </row>
    <row r="11193" spans="2:2" hidden="1" x14ac:dyDescent="0.15">
      <c r="B11193" s="8"/>
    </row>
    <row r="11194" spans="2:2" hidden="1" x14ac:dyDescent="0.15">
      <c r="B11194" s="8"/>
    </row>
    <row r="11195" spans="2:2" hidden="1" x14ac:dyDescent="0.15">
      <c r="B11195" s="8"/>
    </row>
    <row r="11196" spans="2:2" hidden="1" x14ac:dyDescent="0.15">
      <c r="B11196" s="8"/>
    </row>
    <row r="11197" spans="2:2" hidden="1" x14ac:dyDescent="0.15">
      <c r="B11197" s="8"/>
    </row>
    <row r="11198" spans="2:2" hidden="1" x14ac:dyDescent="0.15">
      <c r="B11198" s="8"/>
    </row>
    <row r="11199" spans="2:2" hidden="1" x14ac:dyDescent="0.15">
      <c r="B11199" s="8"/>
    </row>
    <row r="11200" spans="2:2" hidden="1" x14ac:dyDescent="0.15">
      <c r="B11200" s="8"/>
    </row>
    <row r="11201" spans="2:2" hidden="1" x14ac:dyDescent="0.15">
      <c r="B11201" s="8"/>
    </row>
    <row r="11202" spans="2:2" hidden="1" x14ac:dyDescent="0.15">
      <c r="B11202" s="8"/>
    </row>
    <row r="11203" spans="2:2" hidden="1" x14ac:dyDescent="0.15">
      <c r="B11203" s="8"/>
    </row>
    <row r="11204" spans="2:2" hidden="1" x14ac:dyDescent="0.15">
      <c r="B11204" s="8"/>
    </row>
    <row r="11205" spans="2:2" hidden="1" x14ac:dyDescent="0.15">
      <c r="B11205" s="8"/>
    </row>
    <row r="11206" spans="2:2" hidden="1" x14ac:dyDescent="0.15">
      <c r="B11206" s="8"/>
    </row>
    <row r="11207" spans="2:2" hidden="1" x14ac:dyDescent="0.15">
      <c r="B11207" s="8"/>
    </row>
    <row r="11208" spans="2:2" hidden="1" x14ac:dyDescent="0.15">
      <c r="B11208" s="8"/>
    </row>
    <row r="11209" spans="2:2" hidden="1" x14ac:dyDescent="0.15">
      <c r="B11209" s="8"/>
    </row>
    <row r="11210" spans="2:2" hidden="1" x14ac:dyDescent="0.15">
      <c r="B11210" s="8"/>
    </row>
    <row r="11211" spans="2:2" hidden="1" x14ac:dyDescent="0.15">
      <c r="B11211" s="8"/>
    </row>
    <row r="11212" spans="2:2" hidden="1" x14ac:dyDescent="0.15">
      <c r="B11212" s="8"/>
    </row>
    <row r="11213" spans="2:2" hidden="1" x14ac:dyDescent="0.15">
      <c r="B11213" s="8"/>
    </row>
    <row r="11214" spans="2:2" hidden="1" x14ac:dyDescent="0.15">
      <c r="B11214" s="8"/>
    </row>
    <row r="11215" spans="2:2" hidden="1" x14ac:dyDescent="0.15">
      <c r="B11215" s="8"/>
    </row>
    <row r="11216" spans="2:2" hidden="1" x14ac:dyDescent="0.15">
      <c r="B11216" s="8"/>
    </row>
    <row r="11217" spans="2:2" hidden="1" x14ac:dyDescent="0.15">
      <c r="B11217" s="8"/>
    </row>
    <row r="11218" spans="2:2" hidden="1" x14ac:dyDescent="0.15">
      <c r="B11218" s="8"/>
    </row>
    <row r="11219" spans="2:2" hidden="1" x14ac:dyDescent="0.15">
      <c r="B11219" s="8"/>
    </row>
    <row r="11220" spans="2:2" hidden="1" x14ac:dyDescent="0.15">
      <c r="B11220" s="8"/>
    </row>
    <row r="11221" spans="2:2" hidden="1" x14ac:dyDescent="0.15">
      <c r="B11221" s="8"/>
    </row>
    <row r="11222" spans="2:2" hidden="1" x14ac:dyDescent="0.15">
      <c r="B11222" s="8"/>
    </row>
    <row r="11223" spans="2:2" hidden="1" x14ac:dyDescent="0.15">
      <c r="B11223" s="8"/>
    </row>
    <row r="11224" spans="2:2" hidden="1" x14ac:dyDescent="0.15">
      <c r="B11224" s="8"/>
    </row>
    <row r="11225" spans="2:2" hidden="1" x14ac:dyDescent="0.15">
      <c r="B11225" s="8"/>
    </row>
    <row r="11226" spans="2:2" hidden="1" x14ac:dyDescent="0.15">
      <c r="B11226" s="8"/>
    </row>
    <row r="11227" spans="2:2" hidden="1" x14ac:dyDescent="0.15">
      <c r="B11227" s="8"/>
    </row>
    <row r="11228" spans="2:2" hidden="1" x14ac:dyDescent="0.15">
      <c r="B11228" s="8"/>
    </row>
    <row r="11229" spans="2:2" hidden="1" x14ac:dyDescent="0.15">
      <c r="B11229" s="8"/>
    </row>
    <row r="11230" spans="2:2" hidden="1" x14ac:dyDescent="0.15">
      <c r="B11230" s="8"/>
    </row>
    <row r="11231" spans="2:2" hidden="1" x14ac:dyDescent="0.15">
      <c r="B11231" s="8"/>
    </row>
    <row r="11232" spans="2:2" hidden="1" x14ac:dyDescent="0.15">
      <c r="B11232" s="8"/>
    </row>
    <row r="11233" spans="2:2" hidden="1" x14ac:dyDescent="0.15">
      <c r="B11233" s="8"/>
    </row>
    <row r="11234" spans="2:2" hidden="1" x14ac:dyDescent="0.15">
      <c r="B11234" s="8"/>
    </row>
    <row r="11235" spans="2:2" hidden="1" x14ac:dyDescent="0.15">
      <c r="B11235" s="8"/>
    </row>
    <row r="11236" spans="2:2" hidden="1" x14ac:dyDescent="0.15">
      <c r="B11236" s="8"/>
    </row>
    <row r="11237" spans="2:2" hidden="1" x14ac:dyDescent="0.15">
      <c r="B11237" s="8"/>
    </row>
    <row r="11238" spans="2:2" hidden="1" x14ac:dyDescent="0.15">
      <c r="B11238" s="8"/>
    </row>
    <row r="11239" spans="2:2" hidden="1" x14ac:dyDescent="0.15">
      <c r="B11239" s="8"/>
    </row>
    <row r="11240" spans="2:2" hidden="1" x14ac:dyDescent="0.15">
      <c r="B11240" s="8"/>
    </row>
    <row r="11241" spans="2:2" hidden="1" x14ac:dyDescent="0.15">
      <c r="B11241" s="8"/>
    </row>
    <row r="11242" spans="2:2" hidden="1" x14ac:dyDescent="0.15">
      <c r="B11242" s="8"/>
    </row>
    <row r="11243" spans="2:2" hidden="1" x14ac:dyDescent="0.15">
      <c r="B11243" s="8"/>
    </row>
    <row r="11244" spans="2:2" hidden="1" x14ac:dyDescent="0.15">
      <c r="B11244" s="8"/>
    </row>
    <row r="11245" spans="2:2" hidden="1" x14ac:dyDescent="0.15">
      <c r="B11245" s="8"/>
    </row>
    <row r="11246" spans="2:2" hidden="1" x14ac:dyDescent="0.15">
      <c r="B11246" s="8"/>
    </row>
    <row r="11247" spans="2:2" hidden="1" x14ac:dyDescent="0.15">
      <c r="B11247" s="8"/>
    </row>
    <row r="11248" spans="2:2" hidden="1" x14ac:dyDescent="0.15">
      <c r="B11248" s="8"/>
    </row>
    <row r="11249" spans="2:2" hidden="1" x14ac:dyDescent="0.15">
      <c r="B11249" s="8"/>
    </row>
    <row r="11250" spans="2:2" hidden="1" x14ac:dyDescent="0.15">
      <c r="B11250" s="8"/>
    </row>
    <row r="11251" spans="2:2" hidden="1" x14ac:dyDescent="0.15">
      <c r="B11251" s="8"/>
    </row>
    <row r="11252" spans="2:2" hidden="1" x14ac:dyDescent="0.15">
      <c r="B11252" s="8"/>
    </row>
    <row r="11253" spans="2:2" hidden="1" x14ac:dyDescent="0.15">
      <c r="B11253" s="8"/>
    </row>
    <row r="11254" spans="2:2" hidden="1" x14ac:dyDescent="0.15">
      <c r="B11254" s="8"/>
    </row>
    <row r="11255" spans="2:2" hidden="1" x14ac:dyDescent="0.15">
      <c r="B11255" s="8"/>
    </row>
    <row r="11256" spans="2:2" hidden="1" x14ac:dyDescent="0.15">
      <c r="B11256" s="8"/>
    </row>
    <row r="11257" spans="2:2" hidden="1" x14ac:dyDescent="0.15">
      <c r="B11257" s="8"/>
    </row>
    <row r="11258" spans="2:2" hidden="1" x14ac:dyDescent="0.15">
      <c r="B11258" s="8"/>
    </row>
    <row r="11259" spans="2:2" hidden="1" x14ac:dyDescent="0.15">
      <c r="B11259" s="8"/>
    </row>
    <row r="11260" spans="2:2" hidden="1" x14ac:dyDescent="0.15">
      <c r="B11260" s="8"/>
    </row>
    <row r="11261" spans="2:2" hidden="1" x14ac:dyDescent="0.15">
      <c r="B11261" s="8"/>
    </row>
    <row r="11262" spans="2:2" hidden="1" x14ac:dyDescent="0.15">
      <c r="B11262" s="8"/>
    </row>
    <row r="11263" spans="2:2" hidden="1" x14ac:dyDescent="0.15">
      <c r="B11263" s="8"/>
    </row>
    <row r="11264" spans="2:2" hidden="1" x14ac:dyDescent="0.15">
      <c r="B11264" s="8"/>
    </row>
    <row r="11265" spans="2:2" hidden="1" x14ac:dyDescent="0.15">
      <c r="B11265" s="8"/>
    </row>
    <row r="11266" spans="2:2" hidden="1" x14ac:dyDescent="0.15">
      <c r="B11266" s="8"/>
    </row>
    <row r="11267" spans="2:2" hidden="1" x14ac:dyDescent="0.15">
      <c r="B11267" s="8"/>
    </row>
    <row r="11268" spans="2:2" hidden="1" x14ac:dyDescent="0.15">
      <c r="B11268" s="8"/>
    </row>
    <row r="11269" spans="2:2" hidden="1" x14ac:dyDescent="0.15">
      <c r="B11269" s="8"/>
    </row>
    <row r="11270" spans="2:2" hidden="1" x14ac:dyDescent="0.15">
      <c r="B11270" s="8"/>
    </row>
    <row r="11271" spans="2:2" hidden="1" x14ac:dyDescent="0.15">
      <c r="B11271" s="8"/>
    </row>
    <row r="11272" spans="2:2" hidden="1" x14ac:dyDescent="0.15">
      <c r="B11272" s="8"/>
    </row>
    <row r="11273" spans="2:2" hidden="1" x14ac:dyDescent="0.15">
      <c r="B11273" s="8"/>
    </row>
    <row r="11274" spans="2:2" hidden="1" x14ac:dyDescent="0.15">
      <c r="B11274" s="8"/>
    </row>
    <row r="11275" spans="2:2" hidden="1" x14ac:dyDescent="0.15">
      <c r="B11275" s="8"/>
    </row>
    <row r="11276" spans="2:2" hidden="1" x14ac:dyDescent="0.15">
      <c r="B11276" s="8"/>
    </row>
    <row r="11277" spans="2:2" hidden="1" x14ac:dyDescent="0.15">
      <c r="B11277" s="8"/>
    </row>
    <row r="11278" spans="2:2" hidden="1" x14ac:dyDescent="0.15">
      <c r="B11278" s="8"/>
    </row>
    <row r="11279" spans="2:2" hidden="1" x14ac:dyDescent="0.15">
      <c r="B11279" s="8"/>
    </row>
    <row r="11280" spans="2:2" hidden="1" x14ac:dyDescent="0.15">
      <c r="B11280" s="8"/>
    </row>
    <row r="11281" spans="2:2" hidden="1" x14ac:dyDescent="0.15">
      <c r="B11281" s="8"/>
    </row>
    <row r="11282" spans="2:2" hidden="1" x14ac:dyDescent="0.15">
      <c r="B11282" s="8"/>
    </row>
    <row r="11283" spans="2:2" hidden="1" x14ac:dyDescent="0.15">
      <c r="B11283" s="8"/>
    </row>
    <row r="11284" spans="2:2" hidden="1" x14ac:dyDescent="0.15">
      <c r="B11284" s="8"/>
    </row>
    <row r="11285" spans="2:2" hidden="1" x14ac:dyDescent="0.15">
      <c r="B11285" s="8"/>
    </row>
    <row r="11286" spans="2:2" hidden="1" x14ac:dyDescent="0.15">
      <c r="B11286" s="8"/>
    </row>
    <row r="11287" spans="2:2" hidden="1" x14ac:dyDescent="0.15">
      <c r="B11287" s="8"/>
    </row>
    <row r="11288" spans="2:2" hidden="1" x14ac:dyDescent="0.15">
      <c r="B11288" s="8"/>
    </row>
    <row r="11289" spans="2:2" hidden="1" x14ac:dyDescent="0.15">
      <c r="B11289" s="8"/>
    </row>
    <row r="11290" spans="2:2" hidden="1" x14ac:dyDescent="0.15">
      <c r="B11290" s="8"/>
    </row>
    <row r="11291" spans="2:2" hidden="1" x14ac:dyDescent="0.15">
      <c r="B11291" s="8"/>
    </row>
    <row r="11292" spans="2:2" hidden="1" x14ac:dyDescent="0.15">
      <c r="B11292" s="8"/>
    </row>
    <row r="11293" spans="2:2" hidden="1" x14ac:dyDescent="0.15">
      <c r="B11293" s="8"/>
    </row>
    <row r="11294" spans="2:2" hidden="1" x14ac:dyDescent="0.15">
      <c r="B11294" s="8"/>
    </row>
    <row r="11295" spans="2:2" hidden="1" x14ac:dyDescent="0.15">
      <c r="B11295" s="8"/>
    </row>
    <row r="11296" spans="2:2" hidden="1" x14ac:dyDescent="0.15">
      <c r="B11296" s="8"/>
    </row>
    <row r="11297" spans="2:2" hidden="1" x14ac:dyDescent="0.15">
      <c r="B11297" s="8"/>
    </row>
    <row r="11298" spans="2:2" hidden="1" x14ac:dyDescent="0.15">
      <c r="B11298" s="8"/>
    </row>
    <row r="11299" spans="2:2" hidden="1" x14ac:dyDescent="0.15">
      <c r="B11299" s="8"/>
    </row>
    <row r="11300" spans="2:2" hidden="1" x14ac:dyDescent="0.15">
      <c r="B11300" s="8"/>
    </row>
    <row r="11301" spans="2:2" hidden="1" x14ac:dyDescent="0.15">
      <c r="B11301" s="8"/>
    </row>
    <row r="11302" spans="2:2" hidden="1" x14ac:dyDescent="0.15">
      <c r="B11302" s="8"/>
    </row>
    <row r="11303" spans="2:2" hidden="1" x14ac:dyDescent="0.15">
      <c r="B11303" s="8"/>
    </row>
    <row r="11304" spans="2:2" hidden="1" x14ac:dyDescent="0.15">
      <c r="B11304" s="8"/>
    </row>
    <row r="11305" spans="2:2" hidden="1" x14ac:dyDescent="0.15">
      <c r="B11305" s="8"/>
    </row>
    <row r="11306" spans="2:2" hidden="1" x14ac:dyDescent="0.15">
      <c r="B11306" s="8"/>
    </row>
    <row r="11307" spans="2:2" hidden="1" x14ac:dyDescent="0.15">
      <c r="B11307" s="8"/>
    </row>
    <row r="11308" spans="2:2" hidden="1" x14ac:dyDescent="0.15">
      <c r="B11308" s="8"/>
    </row>
    <row r="11309" spans="2:2" hidden="1" x14ac:dyDescent="0.15">
      <c r="B11309" s="8"/>
    </row>
    <row r="11310" spans="2:2" hidden="1" x14ac:dyDescent="0.15">
      <c r="B11310" s="8"/>
    </row>
    <row r="11311" spans="2:2" hidden="1" x14ac:dyDescent="0.15">
      <c r="B11311" s="8"/>
    </row>
    <row r="11312" spans="2:2" hidden="1" x14ac:dyDescent="0.15">
      <c r="B11312" s="8"/>
    </row>
    <row r="11313" spans="2:2" hidden="1" x14ac:dyDescent="0.15">
      <c r="B11313" s="8"/>
    </row>
    <row r="11314" spans="2:2" hidden="1" x14ac:dyDescent="0.15">
      <c r="B11314" s="8"/>
    </row>
    <row r="11315" spans="2:2" hidden="1" x14ac:dyDescent="0.15">
      <c r="B11315" s="8"/>
    </row>
    <row r="11316" spans="2:2" hidden="1" x14ac:dyDescent="0.15">
      <c r="B11316" s="8"/>
    </row>
    <row r="11317" spans="2:2" hidden="1" x14ac:dyDescent="0.15">
      <c r="B11317" s="8"/>
    </row>
    <row r="11318" spans="2:2" hidden="1" x14ac:dyDescent="0.15">
      <c r="B11318" s="8"/>
    </row>
    <row r="11319" spans="2:2" hidden="1" x14ac:dyDescent="0.15">
      <c r="B11319" s="8"/>
    </row>
    <row r="11320" spans="2:2" hidden="1" x14ac:dyDescent="0.15">
      <c r="B11320" s="8"/>
    </row>
    <row r="11321" spans="2:2" hidden="1" x14ac:dyDescent="0.15">
      <c r="B11321" s="8"/>
    </row>
    <row r="11322" spans="2:2" hidden="1" x14ac:dyDescent="0.15">
      <c r="B11322" s="8"/>
    </row>
    <row r="11323" spans="2:2" hidden="1" x14ac:dyDescent="0.15">
      <c r="B11323" s="8"/>
    </row>
    <row r="11324" spans="2:2" hidden="1" x14ac:dyDescent="0.15">
      <c r="B11324" s="8"/>
    </row>
    <row r="11325" spans="2:2" hidden="1" x14ac:dyDescent="0.15">
      <c r="B11325" s="8"/>
    </row>
    <row r="11326" spans="2:2" hidden="1" x14ac:dyDescent="0.15">
      <c r="B11326" s="8"/>
    </row>
    <row r="11327" spans="2:2" hidden="1" x14ac:dyDescent="0.15">
      <c r="B11327" s="8"/>
    </row>
    <row r="11328" spans="2:2" hidden="1" x14ac:dyDescent="0.15">
      <c r="B11328" s="8"/>
    </row>
    <row r="11329" spans="2:2" hidden="1" x14ac:dyDescent="0.15">
      <c r="B11329" s="8"/>
    </row>
    <row r="11330" spans="2:2" hidden="1" x14ac:dyDescent="0.15">
      <c r="B11330" s="8"/>
    </row>
    <row r="11331" spans="2:2" hidden="1" x14ac:dyDescent="0.15">
      <c r="B11331" s="8"/>
    </row>
    <row r="11332" spans="2:2" hidden="1" x14ac:dyDescent="0.15">
      <c r="B11332" s="8"/>
    </row>
    <row r="11333" spans="2:2" hidden="1" x14ac:dyDescent="0.15">
      <c r="B11333" s="8"/>
    </row>
    <row r="11334" spans="2:2" hidden="1" x14ac:dyDescent="0.15">
      <c r="B11334" s="8"/>
    </row>
    <row r="11335" spans="2:2" hidden="1" x14ac:dyDescent="0.15">
      <c r="B11335" s="8"/>
    </row>
    <row r="11336" spans="2:2" hidden="1" x14ac:dyDescent="0.15">
      <c r="B11336" s="8"/>
    </row>
    <row r="11337" spans="2:2" hidden="1" x14ac:dyDescent="0.15">
      <c r="B11337" s="8"/>
    </row>
    <row r="11338" spans="2:2" hidden="1" x14ac:dyDescent="0.15">
      <c r="B11338" s="8"/>
    </row>
    <row r="11339" spans="2:2" hidden="1" x14ac:dyDescent="0.15">
      <c r="B11339" s="8"/>
    </row>
    <row r="11340" spans="2:2" hidden="1" x14ac:dyDescent="0.15">
      <c r="B11340" s="8"/>
    </row>
    <row r="11341" spans="2:2" hidden="1" x14ac:dyDescent="0.15">
      <c r="B11341" s="8"/>
    </row>
    <row r="11342" spans="2:2" hidden="1" x14ac:dyDescent="0.15">
      <c r="B11342" s="8"/>
    </row>
    <row r="11343" spans="2:2" hidden="1" x14ac:dyDescent="0.15">
      <c r="B11343" s="8"/>
    </row>
    <row r="11344" spans="2:2" hidden="1" x14ac:dyDescent="0.15">
      <c r="B11344" s="8"/>
    </row>
    <row r="11345" spans="2:2" hidden="1" x14ac:dyDescent="0.15">
      <c r="B11345" s="8"/>
    </row>
    <row r="11346" spans="2:2" hidden="1" x14ac:dyDescent="0.15">
      <c r="B11346" s="8"/>
    </row>
    <row r="11347" spans="2:2" hidden="1" x14ac:dyDescent="0.15">
      <c r="B11347" s="8"/>
    </row>
    <row r="11348" spans="2:2" hidden="1" x14ac:dyDescent="0.15">
      <c r="B11348" s="8"/>
    </row>
    <row r="11349" spans="2:2" hidden="1" x14ac:dyDescent="0.15">
      <c r="B11349" s="8"/>
    </row>
    <row r="11350" spans="2:2" hidden="1" x14ac:dyDescent="0.15">
      <c r="B11350" s="8"/>
    </row>
    <row r="11351" spans="2:2" hidden="1" x14ac:dyDescent="0.15">
      <c r="B11351" s="8"/>
    </row>
    <row r="11352" spans="2:2" hidden="1" x14ac:dyDescent="0.15">
      <c r="B11352" s="8"/>
    </row>
    <row r="11353" spans="2:2" hidden="1" x14ac:dyDescent="0.15">
      <c r="B11353" s="8"/>
    </row>
    <row r="11354" spans="2:2" hidden="1" x14ac:dyDescent="0.15">
      <c r="B11354" s="8"/>
    </row>
    <row r="11355" spans="2:2" hidden="1" x14ac:dyDescent="0.15">
      <c r="B11355" s="8"/>
    </row>
    <row r="11356" spans="2:2" hidden="1" x14ac:dyDescent="0.15">
      <c r="B11356" s="8"/>
    </row>
    <row r="11357" spans="2:2" hidden="1" x14ac:dyDescent="0.15">
      <c r="B11357" s="8"/>
    </row>
    <row r="11358" spans="2:2" hidden="1" x14ac:dyDescent="0.15">
      <c r="B11358" s="8"/>
    </row>
    <row r="11359" spans="2:2" hidden="1" x14ac:dyDescent="0.15">
      <c r="B11359" s="8"/>
    </row>
    <row r="11360" spans="2:2" hidden="1" x14ac:dyDescent="0.15">
      <c r="B11360" s="8"/>
    </row>
    <row r="11361" spans="2:2" hidden="1" x14ac:dyDescent="0.15">
      <c r="B11361" s="8"/>
    </row>
    <row r="11362" spans="2:2" hidden="1" x14ac:dyDescent="0.15">
      <c r="B11362" s="8"/>
    </row>
    <row r="11363" spans="2:2" hidden="1" x14ac:dyDescent="0.15">
      <c r="B11363" s="8"/>
    </row>
    <row r="11364" spans="2:2" hidden="1" x14ac:dyDescent="0.15">
      <c r="B11364" s="8"/>
    </row>
    <row r="11365" spans="2:2" hidden="1" x14ac:dyDescent="0.15">
      <c r="B11365" s="8"/>
    </row>
    <row r="11366" spans="2:2" hidden="1" x14ac:dyDescent="0.15">
      <c r="B11366" s="8"/>
    </row>
    <row r="11367" spans="2:2" hidden="1" x14ac:dyDescent="0.15">
      <c r="B11367" s="8"/>
    </row>
    <row r="11368" spans="2:2" hidden="1" x14ac:dyDescent="0.15">
      <c r="B11368" s="8"/>
    </row>
    <row r="11369" spans="2:2" hidden="1" x14ac:dyDescent="0.15">
      <c r="B11369" s="8"/>
    </row>
    <row r="11370" spans="2:2" hidden="1" x14ac:dyDescent="0.15">
      <c r="B11370" s="8"/>
    </row>
    <row r="11371" spans="2:2" hidden="1" x14ac:dyDescent="0.15">
      <c r="B11371" s="8"/>
    </row>
    <row r="11372" spans="2:2" hidden="1" x14ac:dyDescent="0.15">
      <c r="B11372" s="8"/>
    </row>
    <row r="11373" spans="2:2" hidden="1" x14ac:dyDescent="0.15">
      <c r="B11373" s="8"/>
    </row>
    <row r="11374" spans="2:2" hidden="1" x14ac:dyDescent="0.15">
      <c r="B11374" s="8"/>
    </row>
    <row r="11375" spans="2:2" hidden="1" x14ac:dyDescent="0.15">
      <c r="B11375" s="8"/>
    </row>
    <row r="11376" spans="2:2" hidden="1" x14ac:dyDescent="0.15">
      <c r="B11376" s="8"/>
    </row>
    <row r="11377" spans="2:2" hidden="1" x14ac:dyDescent="0.15">
      <c r="B11377" s="8"/>
    </row>
    <row r="11378" spans="2:2" hidden="1" x14ac:dyDescent="0.15">
      <c r="B11378" s="8"/>
    </row>
    <row r="11379" spans="2:2" hidden="1" x14ac:dyDescent="0.15">
      <c r="B11379" s="8"/>
    </row>
    <row r="11380" spans="2:2" hidden="1" x14ac:dyDescent="0.15">
      <c r="B11380" s="8"/>
    </row>
    <row r="11381" spans="2:2" hidden="1" x14ac:dyDescent="0.15">
      <c r="B11381" s="8"/>
    </row>
    <row r="11382" spans="2:2" hidden="1" x14ac:dyDescent="0.15">
      <c r="B11382" s="8"/>
    </row>
    <row r="11383" spans="2:2" hidden="1" x14ac:dyDescent="0.15">
      <c r="B11383" s="8"/>
    </row>
    <row r="11384" spans="2:2" hidden="1" x14ac:dyDescent="0.15">
      <c r="B11384" s="8"/>
    </row>
    <row r="11385" spans="2:2" hidden="1" x14ac:dyDescent="0.15">
      <c r="B11385" s="8"/>
    </row>
    <row r="11386" spans="2:2" hidden="1" x14ac:dyDescent="0.15">
      <c r="B11386" s="8"/>
    </row>
    <row r="11387" spans="2:2" hidden="1" x14ac:dyDescent="0.15">
      <c r="B11387" s="8"/>
    </row>
    <row r="11388" spans="2:2" hidden="1" x14ac:dyDescent="0.15">
      <c r="B11388" s="8"/>
    </row>
    <row r="11389" spans="2:2" hidden="1" x14ac:dyDescent="0.15">
      <c r="B11389" s="8"/>
    </row>
    <row r="11390" spans="2:2" hidden="1" x14ac:dyDescent="0.15">
      <c r="B11390" s="8"/>
    </row>
    <row r="11391" spans="2:2" hidden="1" x14ac:dyDescent="0.15">
      <c r="B11391" s="8"/>
    </row>
    <row r="11392" spans="2:2" hidden="1" x14ac:dyDescent="0.15">
      <c r="B11392" s="8"/>
    </row>
    <row r="11393" spans="2:2" hidden="1" x14ac:dyDescent="0.15">
      <c r="B11393" s="8"/>
    </row>
    <row r="11394" spans="2:2" hidden="1" x14ac:dyDescent="0.15">
      <c r="B11394" s="8"/>
    </row>
    <row r="11395" spans="2:2" hidden="1" x14ac:dyDescent="0.15">
      <c r="B11395" s="8"/>
    </row>
    <row r="11396" spans="2:2" hidden="1" x14ac:dyDescent="0.15">
      <c r="B11396" s="8"/>
    </row>
    <row r="11397" spans="2:2" hidden="1" x14ac:dyDescent="0.15">
      <c r="B11397" s="8"/>
    </row>
    <row r="11398" spans="2:2" hidden="1" x14ac:dyDescent="0.15">
      <c r="B11398" s="8"/>
    </row>
    <row r="11399" spans="2:2" hidden="1" x14ac:dyDescent="0.15">
      <c r="B11399" s="8"/>
    </row>
    <row r="11400" spans="2:2" hidden="1" x14ac:dyDescent="0.15">
      <c r="B11400" s="8"/>
    </row>
    <row r="11401" spans="2:2" hidden="1" x14ac:dyDescent="0.15">
      <c r="B11401" s="8"/>
    </row>
    <row r="11402" spans="2:2" hidden="1" x14ac:dyDescent="0.15">
      <c r="B11402" s="8"/>
    </row>
    <row r="11403" spans="2:2" hidden="1" x14ac:dyDescent="0.15">
      <c r="B11403" s="8"/>
    </row>
    <row r="11404" spans="2:2" hidden="1" x14ac:dyDescent="0.15">
      <c r="B11404" s="8"/>
    </row>
    <row r="11405" spans="2:2" hidden="1" x14ac:dyDescent="0.15">
      <c r="B11405" s="8"/>
    </row>
    <row r="11406" spans="2:2" hidden="1" x14ac:dyDescent="0.15">
      <c r="B11406" s="8"/>
    </row>
    <row r="11407" spans="2:2" hidden="1" x14ac:dyDescent="0.15">
      <c r="B11407" s="8"/>
    </row>
    <row r="11408" spans="2:2" hidden="1" x14ac:dyDescent="0.15">
      <c r="B11408" s="8"/>
    </row>
    <row r="11409" spans="2:2" hidden="1" x14ac:dyDescent="0.15">
      <c r="B11409" s="8"/>
    </row>
    <row r="11410" spans="2:2" hidden="1" x14ac:dyDescent="0.15">
      <c r="B11410" s="8"/>
    </row>
    <row r="11411" spans="2:2" hidden="1" x14ac:dyDescent="0.15">
      <c r="B11411" s="8"/>
    </row>
    <row r="11412" spans="2:2" hidden="1" x14ac:dyDescent="0.15">
      <c r="B11412" s="8"/>
    </row>
    <row r="11413" spans="2:2" hidden="1" x14ac:dyDescent="0.15">
      <c r="B11413" s="8"/>
    </row>
    <row r="11414" spans="2:2" hidden="1" x14ac:dyDescent="0.15">
      <c r="B11414" s="8"/>
    </row>
    <row r="11415" spans="2:2" hidden="1" x14ac:dyDescent="0.15">
      <c r="B11415" s="8"/>
    </row>
    <row r="11416" spans="2:2" hidden="1" x14ac:dyDescent="0.15">
      <c r="B11416" s="8"/>
    </row>
    <row r="11417" spans="2:2" hidden="1" x14ac:dyDescent="0.15">
      <c r="B11417" s="8"/>
    </row>
    <row r="11418" spans="2:2" hidden="1" x14ac:dyDescent="0.15">
      <c r="B11418" s="8"/>
    </row>
    <row r="11419" spans="2:2" hidden="1" x14ac:dyDescent="0.15">
      <c r="B11419" s="8"/>
    </row>
    <row r="11420" spans="2:2" hidden="1" x14ac:dyDescent="0.15">
      <c r="B11420" s="8"/>
    </row>
    <row r="11421" spans="2:2" hidden="1" x14ac:dyDescent="0.15">
      <c r="B11421" s="8"/>
    </row>
    <row r="11422" spans="2:2" hidden="1" x14ac:dyDescent="0.15">
      <c r="B11422" s="8"/>
    </row>
    <row r="11423" spans="2:2" hidden="1" x14ac:dyDescent="0.15">
      <c r="B11423" s="8"/>
    </row>
    <row r="11424" spans="2:2" hidden="1" x14ac:dyDescent="0.15">
      <c r="B11424" s="8"/>
    </row>
    <row r="11425" spans="2:2" hidden="1" x14ac:dyDescent="0.15">
      <c r="B11425" s="8"/>
    </row>
    <row r="11426" spans="2:2" hidden="1" x14ac:dyDescent="0.15">
      <c r="B11426" s="8"/>
    </row>
    <row r="11427" spans="2:2" hidden="1" x14ac:dyDescent="0.15">
      <c r="B11427" s="8"/>
    </row>
    <row r="11428" spans="2:2" hidden="1" x14ac:dyDescent="0.15">
      <c r="B11428" s="8"/>
    </row>
    <row r="11429" spans="2:2" hidden="1" x14ac:dyDescent="0.15">
      <c r="B11429" s="8"/>
    </row>
    <row r="11430" spans="2:2" hidden="1" x14ac:dyDescent="0.15">
      <c r="B11430" s="8"/>
    </row>
    <row r="11431" spans="2:2" hidden="1" x14ac:dyDescent="0.15">
      <c r="B11431" s="8"/>
    </row>
    <row r="11432" spans="2:2" hidden="1" x14ac:dyDescent="0.15">
      <c r="B11432" s="8"/>
    </row>
    <row r="11433" spans="2:2" hidden="1" x14ac:dyDescent="0.15">
      <c r="B11433" s="8"/>
    </row>
    <row r="11434" spans="2:2" hidden="1" x14ac:dyDescent="0.15">
      <c r="B11434" s="8"/>
    </row>
    <row r="11435" spans="2:2" hidden="1" x14ac:dyDescent="0.15">
      <c r="B11435" s="8"/>
    </row>
    <row r="11436" spans="2:2" hidden="1" x14ac:dyDescent="0.15">
      <c r="B11436" s="8"/>
    </row>
    <row r="11437" spans="2:2" hidden="1" x14ac:dyDescent="0.15">
      <c r="B11437" s="8"/>
    </row>
    <row r="11438" spans="2:2" hidden="1" x14ac:dyDescent="0.15">
      <c r="B11438" s="8"/>
    </row>
    <row r="11439" spans="2:2" hidden="1" x14ac:dyDescent="0.15">
      <c r="B11439" s="8"/>
    </row>
    <row r="11440" spans="2:2" hidden="1" x14ac:dyDescent="0.15">
      <c r="B11440" s="8"/>
    </row>
    <row r="11441" spans="2:2" hidden="1" x14ac:dyDescent="0.15">
      <c r="B11441" s="8"/>
    </row>
    <row r="11442" spans="2:2" hidden="1" x14ac:dyDescent="0.15">
      <c r="B11442" s="8"/>
    </row>
    <row r="11443" spans="2:2" hidden="1" x14ac:dyDescent="0.15">
      <c r="B11443" s="8"/>
    </row>
    <row r="11444" spans="2:2" hidden="1" x14ac:dyDescent="0.15">
      <c r="B11444" s="8"/>
    </row>
    <row r="11445" spans="2:2" hidden="1" x14ac:dyDescent="0.15">
      <c r="B11445" s="8"/>
    </row>
    <row r="11446" spans="2:2" hidden="1" x14ac:dyDescent="0.15">
      <c r="B11446" s="8"/>
    </row>
    <row r="11447" spans="2:2" hidden="1" x14ac:dyDescent="0.15">
      <c r="B11447" s="8"/>
    </row>
    <row r="11448" spans="2:2" hidden="1" x14ac:dyDescent="0.15">
      <c r="B11448" s="8"/>
    </row>
    <row r="11449" spans="2:2" hidden="1" x14ac:dyDescent="0.15">
      <c r="B11449" s="8"/>
    </row>
    <row r="11450" spans="2:2" hidden="1" x14ac:dyDescent="0.15">
      <c r="B11450" s="8"/>
    </row>
    <row r="11451" spans="2:2" hidden="1" x14ac:dyDescent="0.15">
      <c r="B11451" s="8"/>
    </row>
    <row r="11452" spans="2:2" hidden="1" x14ac:dyDescent="0.15">
      <c r="B11452" s="8"/>
    </row>
    <row r="11453" spans="2:2" hidden="1" x14ac:dyDescent="0.15">
      <c r="B11453" s="8"/>
    </row>
    <row r="11454" spans="2:2" hidden="1" x14ac:dyDescent="0.15">
      <c r="B11454" s="8"/>
    </row>
    <row r="11455" spans="2:2" hidden="1" x14ac:dyDescent="0.15">
      <c r="B11455" s="8"/>
    </row>
    <row r="11456" spans="2:2" hidden="1" x14ac:dyDescent="0.15">
      <c r="B11456" s="8"/>
    </row>
    <row r="11457" spans="2:2" hidden="1" x14ac:dyDescent="0.15">
      <c r="B11457" s="8"/>
    </row>
    <row r="11458" spans="2:2" hidden="1" x14ac:dyDescent="0.15">
      <c r="B11458" s="8"/>
    </row>
    <row r="11459" spans="2:2" hidden="1" x14ac:dyDescent="0.15">
      <c r="B11459" s="8"/>
    </row>
    <row r="11460" spans="2:2" hidden="1" x14ac:dyDescent="0.15">
      <c r="B11460" s="8"/>
    </row>
    <row r="11461" spans="2:2" hidden="1" x14ac:dyDescent="0.15">
      <c r="B11461" s="8"/>
    </row>
    <row r="11462" spans="2:2" hidden="1" x14ac:dyDescent="0.15">
      <c r="B11462" s="8"/>
    </row>
    <row r="11463" spans="2:2" hidden="1" x14ac:dyDescent="0.15">
      <c r="B11463" s="8"/>
    </row>
    <row r="11464" spans="2:2" hidden="1" x14ac:dyDescent="0.15">
      <c r="B11464" s="8"/>
    </row>
    <row r="11465" spans="2:2" hidden="1" x14ac:dyDescent="0.15">
      <c r="B11465" s="8"/>
    </row>
    <row r="11466" spans="2:2" hidden="1" x14ac:dyDescent="0.15">
      <c r="B11466" s="8"/>
    </row>
    <row r="11467" spans="2:2" hidden="1" x14ac:dyDescent="0.15">
      <c r="B11467" s="8"/>
    </row>
    <row r="11468" spans="2:2" hidden="1" x14ac:dyDescent="0.15">
      <c r="B11468" s="8"/>
    </row>
    <row r="11469" spans="2:2" hidden="1" x14ac:dyDescent="0.15">
      <c r="B11469" s="8"/>
    </row>
    <row r="11470" spans="2:2" hidden="1" x14ac:dyDescent="0.15">
      <c r="B11470" s="8"/>
    </row>
    <row r="11471" spans="2:2" hidden="1" x14ac:dyDescent="0.15">
      <c r="B11471" s="8"/>
    </row>
    <row r="11472" spans="2:2" hidden="1" x14ac:dyDescent="0.15">
      <c r="B11472" s="8"/>
    </row>
    <row r="11473" spans="2:2" hidden="1" x14ac:dyDescent="0.15">
      <c r="B11473" s="8"/>
    </row>
    <row r="11474" spans="2:2" hidden="1" x14ac:dyDescent="0.15">
      <c r="B11474" s="8"/>
    </row>
    <row r="11475" spans="2:2" hidden="1" x14ac:dyDescent="0.15">
      <c r="B11475" s="8"/>
    </row>
    <row r="11476" spans="2:2" hidden="1" x14ac:dyDescent="0.15">
      <c r="B11476" s="8"/>
    </row>
    <row r="11477" spans="2:2" hidden="1" x14ac:dyDescent="0.15">
      <c r="B11477" s="8"/>
    </row>
    <row r="11478" spans="2:2" hidden="1" x14ac:dyDescent="0.15">
      <c r="B11478" s="8"/>
    </row>
    <row r="11479" spans="2:2" hidden="1" x14ac:dyDescent="0.15">
      <c r="B11479" s="8"/>
    </row>
    <row r="11480" spans="2:2" hidden="1" x14ac:dyDescent="0.15">
      <c r="B11480" s="8"/>
    </row>
    <row r="11481" spans="2:2" hidden="1" x14ac:dyDescent="0.15">
      <c r="B11481" s="8"/>
    </row>
    <row r="11482" spans="2:2" hidden="1" x14ac:dyDescent="0.15">
      <c r="B11482" s="8"/>
    </row>
    <row r="11483" spans="2:2" hidden="1" x14ac:dyDescent="0.15">
      <c r="B11483" s="8"/>
    </row>
    <row r="11484" spans="2:2" hidden="1" x14ac:dyDescent="0.15">
      <c r="B11484" s="8"/>
    </row>
    <row r="11485" spans="2:2" hidden="1" x14ac:dyDescent="0.15">
      <c r="B11485" s="8"/>
    </row>
    <row r="11486" spans="2:2" hidden="1" x14ac:dyDescent="0.15">
      <c r="B11486" s="8"/>
    </row>
    <row r="11487" spans="2:2" hidden="1" x14ac:dyDescent="0.15">
      <c r="B11487" s="8"/>
    </row>
    <row r="11488" spans="2:2" hidden="1" x14ac:dyDescent="0.15">
      <c r="B11488" s="8"/>
    </row>
    <row r="11489" spans="2:2" hidden="1" x14ac:dyDescent="0.15">
      <c r="B11489" s="8"/>
    </row>
    <row r="11490" spans="2:2" hidden="1" x14ac:dyDescent="0.15">
      <c r="B11490" s="8"/>
    </row>
    <row r="11491" spans="2:2" hidden="1" x14ac:dyDescent="0.15">
      <c r="B11491" s="8"/>
    </row>
    <row r="11492" spans="2:2" hidden="1" x14ac:dyDescent="0.15">
      <c r="B11492" s="8"/>
    </row>
    <row r="11493" spans="2:2" hidden="1" x14ac:dyDescent="0.15">
      <c r="B11493" s="8"/>
    </row>
    <row r="11494" spans="2:2" hidden="1" x14ac:dyDescent="0.15">
      <c r="B11494" s="8"/>
    </row>
    <row r="11495" spans="2:2" hidden="1" x14ac:dyDescent="0.15">
      <c r="B11495" s="8"/>
    </row>
    <row r="11496" spans="2:2" hidden="1" x14ac:dyDescent="0.15">
      <c r="B11496" s="8"/>
    </row>
    <row r="11497" spans="2:2" hidden="1" x14ac:dyDescent="0.15">
      <c r="B11497" s="8"/>
    </row>
    <row r="11498" spans="2:2" hidden="1" x14ac:dyDescent="0.15">
      <c r="B11498" s="8"/>
    </row>
    <row r="11499" spans="2:2" hidden="1" x14ac:dyDescent="0.15">
      <c r="B11499" s="8"/>
    </row>
    <row r="11500" spans="2:2" hidden="1" x14ac:dyDescent="0.15">
      <c r="B11500" s="8"/>
    </row>
    <row r="11501" spans="2:2" hidden="1" x14ac:dyDescent="0.15">
      <c r="B11501" s="8"/>
    </row>
    <row r="11502" spans="2:2" hidden="1" x14ac:dyDescent="0.15">
      <c r="B11502" s="8"/>
    </row>
    <row r="11503" spans="2:2" hidden="1" x14ac:dyDescent="0.15">
      <c r="B11503" s="8"/>
    </row>
    <row r="11504" spans="2:2" hidden="1" x14ac:dyDescent="0.15">
      <c r="B11504" s="8"/>
    </row>
    <row r="11505" spans="2:2" hidden="1" x14ac:dyDescent="0.15">
      <c r="B11505" s="8"/>
    </row>
    <row r="11506" spans="2:2" hidden="1" x14ac:dyDescent="0.15">
      <c r="B11506" s="8"/>
    </row>
    <row r="11507" spans="2:2" hidden="1" x14ac:dyDescent="0.15">
      <c r="B11507" s="8"/>
    </row>
    <row r="11508" spans="2:2" hidden="1" x14ac:dyDescent="0.15">
      <c r="B11508" s="8"/>
    </row>
    <row r="11509" spans="2:2" hidden="1" x14ac:dyDescent="0.15">
      <c r="B11509" s="8"/>
    </row>
    <row r="11510" spans="2:2" hidden="1" x14ac:dyDescent="0.15">
      <c r="B11510" s="8"/>
    </row>
    <row r="11511" spans="2:2" hidden="1" x14ac:dyDescent="0.15">
      <c r="B11511" s="8"/>
    </row>
    <row r="11512" spans="2:2" hidden="1" x14ac:dyDescent="0.15">
      <c r="B11512" s="8"/>
    </row>
    <row r="11513" spans="2:2" hidden="1" x14ac:dyDescent="0.15">
      <c r="B11513" s="8"/>
    </row>
    <row r="11514" spans="2:2" hidden="1" x14ac:dyDescent="0.15">
      <c r="B11514" s="8"/>
    </row>
    <row r="11515" spans="2:2" hidden="1" x14ac:dyDescent="0.15">
      <c r="B11515" s="8"/>
    </row>
    <row r="11516" spans="2:2" hidden="1" x14ac:dyDescent="0.15">
      <c r="B11516" s="8"/>
    </row>
    <row r="11517" spans="2:2" hidden="1" x14ac:dyDescent="0.15">
      <c r="B11517" s="8"/>
    </row>
    <row r="11518" spans="2:2" hidden="1" x14ac:dyDescent="0.15">
      <c r="B11518" s="8"/>
    </row>
    <row r="11519" spans="2:2" hidden="1" x14ac:dyDescent="0.15">
      <c r="B11519" s="8"/>
    </row>
    <row r="11520" spans="2:2" hidden="1" x14ac:dyDescent="0.15">
      <c r="B11520" s="8"/>
    </row>
    <row r="11521" spans="2:2" hidden="1" x14ac:dyDescent="0.15">
      <c r="B11521" s="8"/>
    </row>
    <row r="11522" spans="2:2" hidden="1" x14ac:dyDescent="0.15">
      <c r="B11522" s="8"/>
    </row>
    <row r="11523" spans="2:2" hidden="1" x14ac:dyDescent="0.15">
      <c r="B11523" s="8"/>
    </row>
    <row r="11524" spans="2:2" hidden="1" x14ac:dyDescent="0.15">
      <c r="B11524" s="8"/>
    </row>
    <row r="11525" spans="2:2" hidden="1" x14ac:dyDescent="0.15">
      <c r="B11525" s="8"/>
    </row>
    <row r="11526" spans="2:2" hidden="1" x14ac:dyDescent="0.15">
      <c r="B11526" s="8"/>
    </row>
    <row r="11527" spans="2:2" hidden="1" x14ac:dyDescent="0.15">
      <c r="B11527" s="8"/>
    </row>
    <row r="11528" spans="2:2" hidden="1" x14ac:dyDescent="0.15">
      <c r="B11528" s="8"/>
    </row>
    <row r="11529" spans="2:2" hidden="1" x14ac:dyDescent="0.15">
      <c r="B11529" s="8"/>
    </row>
    <row r="11530" spans="2:2" hidden="1" x14ac:dyDescent="0.15">
      <c r="B11530" s="8"/>
    </row>
    <row r="11531" spans="2:2" hidden="1" x14ac:dyDescent="0.15">
      <c r="B11531" s="8"/>
    </row>
    <row r="11532" spans="2:2" hidden="1" x14ac:dyDescent="0.15">
      <c r="B11532" s="8"/>
    </row>
    <row r="11533" spans="2:2" hidden="1" x14ac:dyDescent="0.15">
      <c r="B11533" s="8"/>
    </row>
    <row r="11534" spans="2:2" hidden="1" x14ac:dyDescent="0.15">
      <c r="B11534" s="8"/>
    </row>
    <row r="11535" spans="2:2" hidden="1" x14ac:dyDescent="0.15">
      <c r="B11535" s="8"/>
    </row>
    <row r="11536" spans="2:2" hidden="1" x14ac:dyDescent="0.15">
      <c r="B11536" s="8"/>
    </row>
    <row r="11537" spans="2:2" hidden="1" x14ac:dyDescent="0.15">
      <c r="B11537" s="8"/>
    </row>
    <row r="11538" spans="2:2" hidden="1" x14ac:dyDescent="0.15">
      <c r="B11538" s="8"/>
    </row>
    <row r="11539" spans="2:2" hidden="1" x14ac:dyDescent="0.15">
      <c r="B11539" s="8"/>
    </row>
    <row r="11540" spans="2:2" hidden="1" x14ac:dyDescent="0.15">
      <c r="B11540" s="8"/>
    </row>
    <row r="11541" spans="2:2" hidden="1" x14ac:dyDescent="0.15">
      <c r="B11541" s="8"/>
    </row>
    <row r="11542" spans="2:2" hidden="1" x14ac:dyDescent="0.15">
      <c r="B11542" s="8"/>
    </row>
    <row r="11543" spans="2:2" hidden="1" x14ac:dyDescent="0.15">
      <c r="B11543" s="8"/>
    </row>
    <row r="11544" spans="2:2" hidden="1" x14ac:dyDescent="0.15">
      <c r="B11544" s="8"/>
    </row>
    <row r="11545" spans="2:2" hidden="1" x14ac:dyDescent="0.15">
      <c r="B11545" s="8"/>
    </row>
    <row r="11546" spans="2:2" hidden="1" x14ac:dyDescent="0.15">
      <c r="B11546" s="8"/>
    </row>
    <row r="11547" spans="2:2" hidden="1" x14ac:dyDescent="0.15">
      <c r="B11547" s="8"/>
    </row>
    <row r="11548" spans="2:2" hidden="1" x14ac:dyDescent="0.15">
      <c r="B11548" s="8"/>
    </row>
    <row r="11549" spans="2:2" hidden="1" x14ac:dyDescent="0.15">
      <c r="B11549" s="8"/>
    </row>
    <row r="11550" spans="2:2" hidden="1" x14ac:dyDescent="0.15">
      <c r="B11550" s="8"/>
    </row>
    <row r="11551" spans="2:2" hidden="1" x14ac:dyDescent="0.15">
      <c r="B11551" s="8"/>
    </row>
    <row r="11552" spans="2:2" hidden="1" x14ac:dyDescent="0.15">
      <c r="B11552" s="8"/>
    </row>
    <row r="11553" spans="2:2" hidden="1" x14ac:dyDescent="0.15">
      <c r="B11553" s="8"/>
    </row>
    <row r="11554" spans="2:2" hidden="1" x14ac:dyDescent="0.15">
      <c r="B11554" s="8"/>
    </row>
    <row r="11555" spans="2:2" hidden="1" x14ac:dyDescent="0.15">
      <c r="B11555" s="8"/>
    </row>
    <row r="11556" spans="2:2" hidden="1" x14ac:dyDescent="0.15">
      <c r="B11556" s="8"/>
    </row>
    <row r="11557" spans="2:2" hidden="1" x14ac:dyDescent="0.15">
      <c r="B11557" s="8"/>
    </row>
    <row r="11558" spans="2:2" hidden="1" x14ac:dyDescent="0.15">
      <c r="B11558" s="8"/>
    </row>
    <row r="11559" spans="2:2" hidden="1" x14ac:dyDescent="0.15">
      <c r="B11559" s="8"/>
    </row>
    <row r="11560" spans="2:2" hidden="1" x14ac:dyDescent="0.15">
      <c r="B11560" s="8"/>
    </row>
    <row r="11561" spans="2:2" hidden="1" x14ac:dyDescent="0.15">
      <c r="B11561" s="8"/>
    </row>
    <row r="11562" spans="2:2" hidden="1" x14ac:dyDescent="0.15">
      <c r="B11562" s="8"/>
    </row>
    <row r="11563" spans="2:2" hidden="1" x14ac:dyDescent="0.15">
      <c r="B11563" s="8"/>
    </row>
    <row r="11564" spans="2:2" hidden="1" x14ac:dyDescent="0.15">
      <c r="B11564" s="8"/>
    </row>
    <row r="11565" spans="2:2" hidden="1" x14ac:dyDescent="0.15">
      <c r="B11565" s="8"/>
    </row>
    <row r="11566" spans="2:2" hidden="1" x14ac:dyDescent="0.15">
      <c r="B11566" s="8"/>
    </row>
    <row r="11567" spans="2:2" hidden="1" x14ac:dyDescent="0.15">
      <c r="B11567" s="8"/>
    </row>
    <row r="11568" spans="2:2" hidden="1" x14ac:dyDescent="0.15">
      <c r="B11568" s="8"/>
    </row>
    <row r="11569" spans="2:2" hidden="1" x14ac:dyDescent="0.15">
      <c r="B11569" s="8"/>
    </row>
    <row r="11570" spans="2:2" hidden="1" x14ac:dyDescent="0.15">
      <c r="B11570" s="8"/>
    </row>
    <row r="11571" spans="2:2" hidden="1" x14ac:dyDescent="0.15">
      <c r="B11571" s="8"/>
    </row>
    <row r="11572" spans="2:2" hidden="1" x14ac:dyDescent="0.15">
      <c r="B11572" s="8"/>
    </row>
    <row r="11573" spans="2:2" hidden="1" x14ac:dyDescent="0.15">
      <c r="B11573" s="8"/>
    </row>
    <row r="11574" spans="2:2" hidden="1" x14ac:dyDescent="0.15">
      <c r="B11574" s="8"/>
    </row>
    <row r="11575" spans="2:2" hidden="1" x14ac:dyDescent="0.15">
      <c r="B11575" s="8"/>
    </row>
    <row r="11576" spans="2:2" hidden="1" x14ac:dyDescent="0.15">
      <c r="B11576" s="8"/>
    </row>
    <row r="11577" spans="2:2" hidden="1" x14ac:dyDescent="0.15">
      <c r="B11577" s="8"/>
    </row>
    <row r="11578" spans="2:2" hidden="1" x14ac:dyDescent="0.15">
      <c r="B11578" s="8"/>
    </row>
    <row r="11579" spans="2:2" hidden="1" x14ac:dyDescent="0.15">
      <c r="B11579" s="8"/>
    </row>
    <row r="11580" spans="2:2" hidden="1" x14ac:dyDescent="0.15">
      <c r="B11580" s="8"/>
    </row>
    <row r="11581" spans="2:2" hidden="1" x14ac:dyDescent="0.15">
      <c r="B11581" s="8"/>
    </row>
    <row r="11582" spans="2:2" hidden="1" x14ac:dyDescent="0.15">
      <c r="B11582" s="8"/>
    </row>
    <row r="11583" spans="2:2" hidden="1" x14ac:dyDescent="0.15">
      <c r="B11583" s="8"/>
    </row>
    <row r="11584" spans="2:2" hidden="1" x14ac:dyDescent="0.15">
      <c r="B11584" s="8"/>
    </row>
    <row r="11585" spans="2:2" hidden="1" x14ac:dyDescent="0.15">
      <c r="B11585" s="8"/>
    </row>
    <row r="11586" spans="2:2" hidden="1" x14ac:dyDescent="0.15">
      <c r="B11586" s="8"/>
    </row>
    <row r="11587" spans="2:2" hidden="1" x14ac:dyDescent="0.15">
      <c r="B11587" s="8"/>
    </row>
    <row r="11588" spans="2:2" hidden="1" x14ac:dyDescent="0.15">
      <c r="B11588" s="8"/>
    </row>
    <row r="11589" spans="2:2" hidden="1" x14ac:dyDescent="0.15">
      <c r="B11589" s="8"/>
    </row>
    <row r="11590" spans="2:2" hidden="1" x14ac:dyDescent="0.15">
      <c r="B11590" s="8"/>
    </row>
    <row r="11591" spans="2:2" hidden="1" x14ac:dyDescent="0.15">
      <c r="B11591" s="8"/>
    </row>
    <row r="11592" spans="2:2" hidden="1" x14ac:dyDescent="0.15">
      <c r="B11592" s="8"/>
    </row>
    <row r="11593" spans="2:2" hidden="1" x14ac:dyDescent="0.15">
      <c r="B11593" s="8"/>
    </row>
    <row r="11594" spans="2:2" hidden="1" x14ac:dyDescent="0.15">
      <c r="B11594" s="8"/>
    </row>
    <row r="11595" spans="2:2" hidden="1" x14ac:dyDescent="0.15">
      <c r="B11595" s="8"/>
    </row>
    <row r="11596" spans="2:2" hidden="1" x14ac:dyDescent="0.15">
      <c r="B11596" s="8"/>
    </row>
    <row r="11597" spans="2:2" hidden="1" x14ac:dyDescent="0.15">
      <c r="B11597" s="8"/>
    </row>
    <row r="11598" spans="2:2" hidden="1" x14ac:dyDescent="0.15">
      <c r="B11598" s="8"/>
    </row>
    <row r="11599" spans="2:2" hidden="1" x14ac:dyDescent="0.15">
      <c r="B11599" s="8"/>
    </row>
    <row r="11600" spans="2:2" hidden="1" x14ac:dyDescent="0.15">
      <c r="B11600" s="8"/>
    </row>
    <row r="11601" spans="2:2" hidden="1" x14ac:dyDescent="0.15">
      <c r="B11601" s="8"/>
    </row>
    <row r="11602" spans="2:2" hidden="1" x14ac:dyDescent="0.15">
      <c r="B11602" s="8"/>
    </row>
    <row r="11603" spans="2:2" hidden="1" x14ac:dyDescent="0.15">
      <c r="B11603" s="8"/>
    </row>
    <row r="11604" spans="2:2" hidden="1" x14ac:dyDescent="0.15">
      <c r="B11604" s="8"/>
    </row>
    <row r="11605" spans="2:2" hidden="1" x14ac:dyDescent="0.15">
      <c r="B11605" s="8"/>
    </row>
    <row r="11606" spans="2:2" hidden="1" x14ac:dyDescent="0.15">
      <c r="B11606" s="8"/>
    </row>
    <row r="11607" spans="2:2" hidden="1" x14ac:dyDescent="0.15">
      <c r="B11607" s="8"/>
    </row>
    <row r="11608" spans="2:2" hidden="1" x14ac:dyDescent="0.15">
      <c r="B11608" s="8"/>
    </row>
    <row r="11609" spans="2:2" hidden="1" x14ac:dyDescent="0.15">
      <c r="B11609" s="8"/>
    </row>
    <row r="11610" spans="2:2" hidden="1" x14ac:dyDescent="0.15">
      <c r="B11610" s="8"/>
    </row>
    <row r="11611" spans="2:2" hidden="1" x14ac:dyDescent="0.15">
      <c r="B11611" s="8"/>
    </row>
    <row r="11612" spans="2:2" hidden="1" x14ac:dyDescent="0.15">
      <c r="B11612" s="8"/>
    </row>
    <row r="11613" spans="2:2" hidden="1" x14ac:dyDescent="0.15">
      <c r="B11613" s="8"/>
    </row>
    <row r="11614" spans="2:2" hidden="1" x14ac:dyDescent="0.15">
      <c r="B11614" s="8"/>
    </row>
    <row r="11615" spans="2:2" hidden="1" x14ac:dyDescent="0.15">
      <c r="B11615" s="8"/>
    </row>
    <row r="11616" spans="2:2" hidden="1" x14ac:dyDescent="0.15">
      <c r="B11616" s="8"/>
    </row>
    <row r="11617" spans="2:2" hidden="1" x14ac:dyDescent="0.15">
      <c r="B11617" s="8"/>
    </row>
    <row r="11618" spans="2:2" hidden="1" x14ac:dyDescent="0.15">
      <c r="B11618" s="8"/>
    </row>
    <row r="11619" spans="2:2" hidden="1" x14ac:dyDescent="0.15">
      <c r="B11619" s="8"/>
    </row>
    <row r="11620" spans="2:2" hidden="1" x14ac:dyDescent="0.15">
      <c r="B11620" s="8"/>
    </row>
    <row r="11621" spans="2:2" hidden="1" x14ac:dyDescent="0.15">
      <c r="B11621" s="8"/>
    </row>
    <row r="11622" spans="2:2" hidden="1" x14ac:dyDescent="0.15">
      <c r="B11622" s="8"/>
    </row>
    <row r="11623" spans="2:2" hidden="1" x14ac:dyDescent="0.15">
      <c r="B11623" s="8"/>
    </row>
    <row r="11624" spans="2:2" hidden="1" x14ac:dyDescent="0.15">
      <c r="B11624" s="8"/>
    </row>
    <row r="11625" spans="2:2" hidden="1" x14ac:dyDescent="0.15">
      <c r="B11625" s="8"/>
    </row>
    <row r="11626" spans="2:2" hidden="1" x14ac:dyDescent="0.15">
      <c r="B11626" s="8"/>
    </row>
    <row r="11627" spans="2:2" hidden="1" x14ac:dyDescent="0.15">
      <c r="B11627" s="8"/>
    </row>
    <row r="11628" spans="2:2" hidden="1" x14ac:dyDescent="0.15">
      <c r="B11628" s="8"/>
    </row>
    <row r="11629" spans="2:2" hidden="1" x14ac:dyDescent="0.15">
      <c r="B11629" s="8"/>
    </row>
    <row r="11630" spans="2:2" hidden="1" x14ac:dyDescent="0.15">
      <c r="B11630" s="8"/>
    </row>
    <row r="11631" spans="2:2" hidden="1" x14ac:dyDescent="0.15">
      <c r="B11631" s="8"/>
    </row>
    <row r="11632" spans="2:2" hidden="1" x14ac:dyDescent="0.15">
      <c r="B11632" s="8"/>
    </row>
    <row r="11633" spans="2:2" hidden="1" x14ac:dyDescent="0.15">
      <c r="B11633" s="8"/>
    </row>
    <row r="11634" spans="2:2" hidden="1" x14ac:dyDescent="0.15">
      <c r="B11634" s="8"/>
    </row>
    <row r="11635" spans="2:2" hidden="1" x14ac:dyDescent="0.15">
      <c r="B11635" s="8"/>
    </row>
    <row r="11636" spans="2:2" hidden="1" x14ac:dyDescent="0.15">
      <c r="B11636" s="8"/>
    </row>
    <row r="11637" spans="2:2" hidden="1" x14ac:dyDescent="0.15">
      <c r="B11637" s="8"/>
    </row>
    <row r="11638" spans="2:2" hidden="1" x14ac:dyDescent="0.15">
      <c r="B11638" s="8"/>
    </row>
    <row r="11639" spans="2:2" hidden="1" x14ac:dyDescent="0.15">
      <c r="B11639" s="8"/>
    </row>
    <row r="11640" spans="2:2" hidden="1" x14ac:dyDescent="0.15">
      <c r="B11640" s="8"/>
    </row>
    <row r="11641" spans="2:2" hidden="1" x14ac:dyDescent="0.15">
      <c r="B11641" s="8"/>
    </row>
    <row r="11642" spans="2:2" hidden="1" x14ac:dyDescent="0.15">
      <c r="B11642" s="8"/>
    </row>
    <row r="11643" spans="2:2" hidden="1" x14ac:dyDescent="0.15">
      <c r="B11643" s="8"/>
    </row>
    <row r="11644" spans="2:2" hidden="1" x14ac:dyDescent="0.15">
      <c r="B11644" s="8"/>
    </row>
    <row r="11645" spans="2:2" hidden="1" x14ac:dyDescent="0.15">
      <c r="B11645" s="8"/>
    </row>
    <row r="11646" spans="2:2" hidden="1" x14ac:dyDescent="0.15">
      <c r="B11646" s="8"/>
    </row>
    <row r="11647" spans="2:2" hidden="1" x14ac:dyDescent="0.15">
      <c r="B11647" s="8"/>
    </row>
    <row r="11648" spans="2:2" hidden="1" x14ac:dyDescent="0.15">
      <c r="B11648" s="8"/>
    </row>
    <row r="11649" spans="2:2" hidden="1" x14ac:dyDescent="0.15">
      <c r="B11649" s="8"/>
    </row>
    <row r="11650" spans="2:2" hidden="1" x14ac:dyDescent="0.15">
      <c r="B11650" s="8"/>
    </row>
    <row r="11651" spans="2:2" hidden="1" x14ac:dyDescent="0.15">
      <c r="B11651" s="8"/>
    </row>
    <row r="11652" spans="2:2" hidden="1" x14ac:dyDescent="0.15">
      <c r="B11652" s="8"/>
    </row>
    <row r="11653" spans="2:2" hidden="1" x14ac:dyDescent="0.15">
      <c r="B11653" s="8"/>
    </row>
    <row r="11654" spans="2:2" hidden="1" x14ac:dyDescent="0.15">
      <c r="B11654" s="8"/>
    </row>
    <row r="11655" spans="2:2" hidden="1" x14ac:dyDescent="0.15">
      <c r="B11655" s="8"/>
    </row>
    <row r="11656" spans="2:2" hidden="1" x14ac:dyDescent="0.15">
      <c r="B11656" s="8"/>
    </row>
    <row r="11657" spans="2:2" hidden="1" x14ac:dyDescent="0.15">
      <c r="B11657" s="8"/>
    </row>
    <row r="11658" spans="2:2" hidden="1" x14ac:dyDescent="0.15">
      <c r="B11658" s="8"/>
    </row>
    <row r="11659" spans="2:2" hidden="1" x14ac:dyDescent="0.15">
      <c r="B11659" s="8"/>
    </row>
    <row r="11660" spans="2:2" hidden="1" x14ac:dyDescent="0.15">
      <c r="B11660" s="8"/>
    </row>
    <row r="11661" spans="2:2" hidden="1" x14ac:dyDescent="0.15">
      <c r="B11661" s="8"/>
    </row>
    <row r="11662" spans="2:2" hidden="1" x14ac:dyDescent="0.15">
      <c r="B11662" s="8"/>
    </row>
    <row r="11663" spans="2:2" hidden="1" x14ac:dyDescent="0.15">
      <c r="B11663" s="8"/>
    </row>
    <row r="11664" spans="2:2" hidden="1" x14ac:dyDescent="0.15">
      <c r="B11664" s="8"/>
    </row>
    <row r="11665" spans="2:2" hidden="1" x14ac:dyDescent="0.15">
      <c r="B11665" s="8"/>
    </row>
    <row r="11666" spans="2:2" hidden="1" x14ac:dyDescent="0.15">
      <c r="B11666" s="8"/>
    </row>
    <row r="11667" spans="2:2" hidden="1" x14ac:dyDescent="0.15">
      <c r="B11667" s="8"/>
    </row>
    <row r="11668" spans="2:2" hidden="1" x14ac:dyDescent="0.15">
      <c r="B11668" s="8"/>
    </row>
    <row r="11669" spans="2:2" hidden="1" x14ac:dyDescent="0.15">
      <c r="B11669" s="8"/>
    </row>
    <row r="11670" spans="2:2" hidden="1" x14ac:dyDescent="0.15">
      <c r="B11670" s="8"/>
    </row>
    <row r="11671" spans="2:2" hidden="1" x14ac:dyDescent="0.15">
      <c r="B11671" s="8"/>
    </row>
    <row r="11672" spans="2:2" hidden="1" x14ac:dyDescent="0.15">
      <c r="B11672" s="8"/>
    </row>
    <row r="11673" spans="2:2" hidden="1" x14ac:dyDescent="0.15">
      <c r="B11673" s="8"/>
    </row>
    <row r="11674" spans="2:2" hidden="1" x14ac:dyDescent="0.15">
      <c r="B11674" s="8"/>
    </row>
    <row r="11675" spans="2:2" hidden="1" x14ac:dyDescent="0.15">
      <c r="B11675" s="8"/>
    </row>
    <row r="11676" spans="2:2" hidden="1" x14ac:dyDescent="0.15">
      <c r="B11676" s="8"/>
    </row>
    <row r="11677" spans="2:2" hidden="1" x14ac:dyDescent="0.15">
      <c r="B11677" s="8"/>
    </row>
    <row r="11678" spans="2:2" hidden="1" x14ac:dyDescent="0.15">
      <c r="B11678" s="8"/>
    </row>
    <row r="11679" spans="2:2" hidden="1" x14ac:dyDescent="0.15">
      <c r="B11679" s="8"/>
    </row>
    <row r="11680" spans="2:2" hidden="1" x14ac:dyDescent="0.15">
      <c r="B11680" s="8"/>
    </row>
    <row r="11681" spans="2:2" hidden="1" x14ac:dyDescent="0.15">
      <c r="B11681" s="8"/>
    </row>
    <row r="11682" spans="2:2" hidden="1" x14ac:dyDescent="0.15">
      <c r="B11682" s="8"/>
    </row>
    <row r="11683" spans="2:2" hidden="1" x14ac:dyDescent="0.15">
      <c r="B11683" s="8"/>
    </row>
    <row r="11684" spans="2:2" hidden="1" x14ac:dyDescent="0.15">
      <c r="B11684" s="8"/>
    </row>
    <row r="11685" spans="2:2" hidden="1" x14ac:dyDescent="0.15">
      <c r="B11685" s="8"/>
    </row>
    <row r="11686" spans="2:2" hidden="1" x14ac:dyDescent="0.15">
      <c r="B11686" s="8"/>
    </row>
    <row r="11687" spans="2:2" hidden="1" x14ac:dyDescent="0.15">
      <c r="B11687" s="8"/>
    </row>
    <row r="11688" spans="2:2" hidden="1" x14ac:dyDescent="0.15">
      <c r="B11688" s="8"/>
    </row>
    <row r="11689" spans="2:2" hidden="1" x14ac:dyDescent="0.15">
      <c r="B11689" s="8"/>
    </row>
    <row r="11690" spans="2:2" hidden="1" x14ac:dyDescent="0.15">
      <c r="B11690" s="8"/>
    </row>
    <row r="11691" spans="2:2" hidden="1" x14ac:dyDescent="0.15">
      <c r="B11691" s="8"/>
    </row>
    <row r="11692" spans="2:2" hidden="1" x14ac:dyDescent="0.15">
      <c r="B11692" s="8"/>
    </row>
    <row r="11693" spans="2:2" hidden="1" x14ac:dyDescent="0.15">
      <c r="B11693" s="8"/>
    </row>
    <row r="11694" spans="2:2" hidden="1" x14ac:dyDescent="0.15">
      <c r="B11694" s="8"/>
    </row>
    <row r="11695" spans="2:2" hidden="1" x14ac:dyDescent="0.15">
      <c r="B11695" s="8"/>
    </row>
    <row r="11696" spans="2:2" hidden="1" x14ac:dyDescent="0.15">
      <c r="B11696" s="8"/>
    </row>
    <row r="11697" spans="2:2" hidden="1" x14ac:dyDescent="0.15">
      <c r="B11697" s="8"/>
    </row>
    <row r="11698" spans="2:2" hidden="1" x14ac:dyDescent="0.15">
      <c r="B11698" s="8"/>
    </row>
    <row r="11699" spans="2:2" hidden="1" x14ac:dyDescent="0.15">
      <c r="B11699" s="8"/>
    </row>
    <row r="11700" spans="2:2" hidden="1" x14ac:dyDescent="0.15">
      <c r="B11700" s="8"/>
    </row>
    <row r="11701" spans="2:2" hidden="1" x14ac:dyDescent="0.15">
      <c r="B11701" s="8"/>
    </row>
    <row r="11702" spans="2:2" hidden="1" x14ac:dyDescent="0.15">
      <c r="B11702" s="8"/>
    </row>
    <row r="11703" spans="2:2" hidden="1" x14ac:dyDescent="0.15">
      <c r="B11703" s="8"/>
    </row>
    <row r="11704" spans="2:2" hidden="1" x14ac:dyDescent="0.15">
      <c r="B11704" s="8"/>
    </row>
    <row r="11705" spans="2:2" hidden="1" x14ac:dyDescent="0.15">
      <c r="B11705" s="8"/>
    </row>
    <row r="11706" spans="2:2" hidden="1" x14ac:dyDescent="0.15">
      <c r="B11706" s="8"/>
    </row>
    <row r="11707" spans="2:2" hidden="1" x14ac:dyDescent="0.15">
      <c r="B11707" s="8"/>
    </row>
    <row r="11708" spans="2:2" hidden="1" x14ac:dyDescent="0.15">
      <c r="B11708" s="8"/>
    </row>
    <row r="11709" spans="2:2" hidden="1" x14ac:dyDescent="0.15">
      <c r="B11709" s="8"/>
    </row>
    <row r="11710" spans="2:2" hidden="1" x14ac:dyDescent="0.15">
      <c r="B11710" s="8"/>
    </row>
    <row r="11711" spans="2:2" hidden="1" x14ac:dyDescent="0.15">
      <c r="B11711" s="8"/>
    </row>
    <row r="11712" spans="2:2" hidden="1" x14ac:dyDescent="0.15">
      <c r="B11712" s="8"/>
    </row>
    <row r="11713" spans="2:2" hidden="1" x14ac:dyDescent="0.15">
      <c r="B11713" s="8"/>
    </row>
    <row r="11714" spans="2:2" hidden="1" x14ac:dyDescent="0.15">
      <c r="B11714" s="8"/>
    </row>
    <row r="11715" spans="2:2" hidden="1" x14ac:dyDescent="0.15">
      <c r="B11715" s="8"/>
    </row>
    <row r="11716" spans="2:2" hidden="1" x14ac:dyDescent="0.15">
      <c r="B11716" s="8"/>
    </row>
    <row r="11717" spans="2:2" hidden="1" x14ac:dyDescent="0.15">
      <c r="B11717" s="8"/>
    </row>
    <row r="11718" spans="2:2" hidden="1" x14ac:dyDescent="0.15">
      <c r="B11718" s="8"/>
    </row>
    <row r="11719" spans="2:2" hidden="1" x14ac:dyDescent="0.15">
      <c r="B11719" s="8"/>
    </row>
    <row r="11720" spans="2:2" hidden="1" x14ac:dyDescent="0.15">
      <c r="B11720" s="8"/>
    </row>
    <row r="11721" spans="2:2" hidden="1" x14ac:dyDescent="0.15">
      <c r="B11721" s="8"/>
    </row>
    <row r="11722" spans="2:2" hidden="1" x14ac:dyDescent="0.15">
      <c r="B11722" s="8"/>
    </row>
    <row r="11723" spans="2:2" hidden="1" x14ac:dyDescent="0.15">
      <c r="B11723" s="8"/>
    </row>
    <row r="11724" spans="2:2" hidden="1" x14ac:dyDescent="0.15">
      <c r="B11724" s="8"/>
    </row>
    <row r="11725" spans="2:2" hidden="1" x14ac:dyDescent="0.15">
      <c r="B11725" s="8"/>
    </row>
    <row r="11726" spans="2:2" hidden="1" x14ac:dyDescent="0.15">
      <c r="B11726" s="8"/>
    </row>
    <row r="11727" spans="2:2" hidden="1" x14ac:dyDescent="0.15">
      <c r="B11727" s="8"/>
    </row>
    <row r="11728" spans="2:2" hidden="1" x14ac:dyDescent="0.15">
      <c r="B11728" s="8"/>
    </row>
    <row r="11729" spans="2:2" hidden="1" x14ac:dyDescent="0.15">
      <c r="B11729" s="8"/>
    </row>
    <row r="11730" spans="2:2" hidden="1" x14ac:dyDescent="0.15">
      <c r="B11730" s="8"/>
    </row>
    <row r="11731" spans="2:2" hidden="1" x14ac:dyDescent="0.15">
      <c r="B11731" s="8"/>
    </row>
    <row r="11732" spans="2:2" hidden="1" x14ac:dyDescent="0.15">
      <c r="B11732" s="8"/>
    </row>
    <row r="11733" spans="2:2" hidden="1" x14ac:dyDescent="0.15">
      <c r="B11733" s="8"/>
    </row>
    <row r="11734" spans="2:2" hidden="1" x14ac:dyDescent="0.15">
      <c r="B11734" s="8"/>
    </row>
    <row r="11735" spans="2:2" hidden="1" x14ac:dyDescent="0.15">
      <c r="B11735" s="8"/>
    </row>
    <row r="11736" spans="2:2" hidden="1" x14ac:dyDescent="0.15">
      <c r="B11736" s="8"/>
    </row>
    <row r="11737" spans="2:2" hidden="1" x14ac:dyDescent="0.15">
      <c r="B11737" s="8"/>
    </row>
    <row r="11738" spans="2:2" hidden="1" x14ac:dyDescent="0.15">
      <c r="B11738" s="8"/>
    </row>
    <row r="11739" spans="2:2" hidden="1" x14ac:dyDescent="0.15">
      <c r="B11739" s="8"/>
    </row>
    <row r="11740" spans="2:2" hidden="1" x14ac:dyDescent="0.15">
      <c r="B11740" s="8"/>
    </row>
    <row r="11741" spans="2:2" hidden="1" x14ac:dyDescent="0.15">
      <c r="B11741" s="8"/>
    </row>
    <row r="11742" spans="2:2" hidden="1" x14ac:dyDescent="0.15">
      <c r="B11742" s="8"/>
    </row>
    <row r="11743" spans="2:2" hidden="1" x14ac:dyDescent="0.15">
      <c r="B11743" s="8"/>
    </row>
    <row r="11744" spans="2:2" hidden="1" x14ac:dyDescent="0.15">
      <c r="B11744" s="8"/>
    </row>
    <row r="11745" spans="2:2" hidden="1" x14ac:dyDescent="0.15">
      <c r="B11745" s="8"/>
    </row>
    <row r="11746" spans="2:2" hidden="1" x14ac:dyDescent="0.15">
      <c r="B11746" s="8"/>
    </row>
    <row r="11747" spans="2:2" hidden="1" x14ac:dyDescent="0.15">
      <c r="B11747" s="8"/>
    </row>
    <row r="11748" spans="2:2" hidden="1" x14ac:dyDescent="0.15">
      <c r="B11748" s="8"/>
    </row>
    <row r="11749" spans="2:2" hidden="1" x14ac:dyDescent="0.15">
      <c r="B11749" s="8"/>
    </row>
    <row r="11750" spans="2:2" hidden="1" x14ac:dyDescent="0.15">
      <c r="B11750" s="8"/>
    </row>
    <row r="11751" spans="2:2" hidden="1" x14ac:dyDescent="0.15">
      <c r="B11751" s="8"/>
    </row>
    <row r="11752" spans="2:2" hidden="1" x14ac:dyDescent="0.15">
      <c r="B11752" s="8"/>
    </row>
    <row r="11753" spans="2:2" hidden="1" x14ac:dyDescent="0.15">
      <c r="B11753" s="8"/>
    </row>
    <row r="11754" spans="2:2" hidden="1" x14ac:dyDescent="0.15">
      <c r="B11754" s="8"/>
    </row>
    <row r="11755" spans="2:2" hidden="1" x14ac:dyDescent="0.15">
      <c r="B11755" s="8"/>
    </row>
    <row r="11756" spans="2:2" hidden="1" x14ac:dyDescent="0.15">
      <c r="B11756" s="8"/>
    </row>
    <row r="11757" spans="2:2" hidden="1" x14ac:dyDescent="0.15">
      <c r="B11757" s="8"/>
    </row>
    <row r="11758" spans="2:2" hidden="1" x14ac:dyDescent="0.15">
      <c r="B11758" s="8"/>
    </row>
    <row r="11759" spans="2:2" hidden="1" x14ac:dyDescent="0.15">
      <c r="B11759" s="8"/>
    </row>
    <row r="11760" spans="2:2" hidden="1" x14ac:dyDescent="0.15">
      <c r="B11760" s="8"/>
    </row>
    <row r="11761" spans="2:2" hidden="1" x14ac:dyDescent="0.15">
      <c r="B11761" s="8"/>
    </row>
    <row r="11762" spans="2:2" hidden="1" x14ac:dyDescent="0.15">
      <c r="B11762" s="8"/>
    </row>
    <row r="11763" spans="2:2" hidden="1" x14ac:dyDescent="0.15">
      <c r="B11763" s="8"/>
    </row>
    <row r="11764" spans="2:2" hidden="1" x14ac:dyDescent="0.15">
      <c r="B11764" s="8"/>
    </row>
    <row r="11765" spans="2:2" hidden="1" x14ac:dyDescent="0.15">
      <c r="B11765" s="8"/>
    </row>
    <row r="11766" spans="2:2" hidden="1" x14ac:dyDescent="0.15">
      <c r="B11766" s="8"/>
    </row>
    <row r="11767" spans="2:2" hidden="1" x14ac:dyDescent="0.15">
      <c r="B11767" s="8"/>
    </row>
    <row r="11768" spans="2:2" hidden="1" x14ac:dyDescent="0.15">
      <c r="B11768" s="8"/>
    </row>
    <row r="11769" spans="2:2" hidden="1" x14ac:dyDescent="0.15">
      <c r="B11769" s="8"/>
    </row>
    <row r="11770" spans="2:2" hidden="1" x14ac:dyDescent="0.15">
      <c r="B11770" s="8"/>
    </row>
    <row r="11771" spans="2:2" hidden="1" x14ac:dyDescent="0.15">
      <c r="B11771" s="8"/>
    </row>
    <row r="11772" spans="2:2" hidden="1" x14ac:dyDescent="0.15">
      <c r="B11772" s="8"/>
    </row>
    <row r="11773" spans="2:2" hidden="1" x14ac:dyDescent="0.15">
      <c r="B11773" s="8"/>
    </row>
    <row r="11774" spans="2:2" hidden="1" x14ac:dyDescent="0.15">
      <c r="B11774" s="8"/>
    </row>
    <row r="11775" spans="2:2" hidden="1" x14ac:dyDescent="0.15">
      <c r="B11775" s="8"/>
    </row>
    <row r="11776" spans="2:2" hidden="1" x14ac:dyDescent="0.15">
      <c r="B11776" s="8"/>
    </row>
    <row r="11777" spans="2:2" hidden="1" x14ac:dyDescent="0.15">
      <c r="B11777" s="8"/>
    </row>
    <row r="11778" spans="2:2" hidden="1" x14ac:dyDescent="0.15">
      <c r="B11778" s="8"/>
    </row>
    <row r="11779" spans="2:2" hidden="1" x14ac:dyDescent="0.15">
      <c r="B11779" s="8"/>
    </row>
    <row r="11780" spans="2:2" hidden="1" x14ac:dyDescent="0.15">
      <c r="B11780" s="8"/>
    </row>
    <row r="11781" spans="2:2" hidden="1" x14ac:dyDescent="0.15">
      <c r="B11781" s="8"/>
    </row>
    <row r="11782" spans="2:2" hidden="1" x14ac:dyDescent="0.15">
      <c r="B11782" s="8"/>
    </row>
    <row r="11783" spans="2:2" hidden="1" x14ac:dyDescent="0.15">
      <c r="B11783" s="8"/>
    </row>
    <row r="11784" spans="2:2" hidden="1" x14ac:dyDescent="0.15">
      <c r="B11784" s="8"/>
    </row>
    <row r="11785" spans="2:2" hidden="1" x14ac:dyDescent="0.15">
      <c r="B11785" s="8"/>
    </row>
    <row r="11786" spans="2:2" hidden="1" x14ac:dyDescent="0.15">
      <c r="B11786" s="8"/>
    </row>
    <row r="11787" spans="2:2" hidden="1" x14ac:dyDescent="0.15">
      <c r="B11787" s="8"/>
    </row>
    <row r="11788" spans="2:2" hidden="1" x14ac:dyDescent="0.15">
      <c r="B11788" s="8"/>
    </row>
    <row r="11789" spans="2:2" hidden="1" x14ac:dyDescent="0.15">
      <c r="B11789" s="8"/>
    </row>
    <row r="11790" spans="2:2" hidden="1" x14ac:dyDescent="0.15">
      <c r="B11790" s="8"/>
    </row>
    <row r="11791" spans="2:2" hidden="1" x14ac:dyDescent="0.15">
      <c r="B11791" s="8"/>
    </row>
    <row r="11792" spans="2:2" hidden="1" x14ac:dyDescent="0.15">
      <c r="B11792" s="8"/>
    </row>
    <row r="11793" spans="2:2" hidden="1" x14ac:dyDescent="0.15">
      <c r="B11793" s="8"/>
    </row>
    <row r="11794" spans="2:2" hidden="1" x14ac:dyDescent="0.15">
      <c r="B11794" s="8"/>
    </row>
    <row r="11795" spans="2:2" hidden="1" x14ac:dyDescent="0.15">
      <c r="B11795" s="8"/>
    </row>
    <row r="11796" spans="2:2" hidden="1" x14ac:dyDescent="0.15">
      <c r="B11796" s="8"/>
    </row>
    <row r="11797" spans="2:2" hidden="1" x14ac:dyDescent="0.15">
      <c r="B11797" s="8"/>
    </row>
    <row r="11798" spans="2:2" hidden="1" x14ac:dyDescent="0.15">
      <c r="B11798" s="8"/>
    </row>
    <row r="11799" spans="2:2" hidden="1" x14ac:dyDescent="0.15">
      <c r="B11799" s="8"/>
    </row>
    <row r="11800" spans="2:2" hidden="1" x14ac:dyDescent="0.15">
      <c r="B11800" s="8"/>
    </row>
    <row r="11801" spans="2:2" hidden="1" x14ac:dyDescent="0.15">
      <c r="B11801" s="8"/>
    </row>
    <row r="11802" spans="2:2" hidden="1" x14ac:dyDescent="0.15">
      <c r="B11802" s="8"/>
    </row>
    <row r="11803" spans="2:2" hidden="1" x14ac:dyDescent="0.15">
      <c r="B11803" s="8"/>
    </row>
    <row r="11804" spans="2:2" hidden="1" x14ac:dyDescent="0.15">
      <c r="B11804" s="8"/>
    </row>
    <row r="11805" spans="2:2" hidden="1" x14ac:dyDescent="0.15">
      <c r="B11805" s="8"/>
    </row>
    <row r="11806" spans="2:2" hidden="1" x14ac:dyDescent="0.15">
      <c r="B11806" s="8"/>
    </row>
    <row r="11807" spans="2:2" hidden="1" x14ac:dyDescent="0.15">
      <c r="B11807" s="8"/>
    </row>
    <row r="11808" spans="2:2" hidden="1" x14ac:dyDescent="0.15">
      <c r="B11808" s="8"/>
    </row>
    <row r="11809" spans="2:2" hidden="1" x14ac:dyDescent="0.15">
      <c r="B11809" s="8"/>
    </row>
    <row r="11810" spans="2:2" hidden="1" x14ac:dyDescent="0.15">
      <c r="B11810" s="8"/>
    </row>
    <row r="11811" spans="2:2" hidden="1" x14ac:dyDescent="0.15">
      <c r="B11811" s="8"/>
    </row>
    <row r="11812" spans="2:2" hidden="1" x14ac:dyDescent="0.15">
      <c r="B11812" s="8"/>
    </row>
    <row r="11813" spans="2:2" hidden="1" x14ac:dyDescent="0.15">
      <c r="B11813" s="8"/>
    </row>
    <row r="11814" spans="2:2" hidden="1" x14ac:dyDescent="0.15">
      <c r="B11814" s="8"/>
    </row>
    <row r="11815" spans="2:2" hidden="1" x14ac:dyDescent="0.15">
      <c r="B11815" s="8"/>
    </row>
    <row r="11816" spans="2:2" hidden="1" x14ac:dyDescent="0.15">
      <c r="B11816" s="8"/>
    </row>
    <row r="11817" spans="2:2" hidden="1" x14ac:dyDescent="0.15">
      <c r="B11817" s="8"/>
    </row>
    <row r="11818" spans="2:2" hidden="1" x14ac:dyDescent="0.15">
      <c r="B11818" s="8"/>
    </row>
    <row r="11819" spans="2:2" hidden="1" x14ac:dyDescent="0.15">
      <c r="B11819" s="8"/>
    </row>
    <row r="11820" spans="2:2" hidden="1" x14ac:dyDescent="0.15">
      <c r="B11820" s="8"/>
    </row>
    <row r="11821" spans="2:2" hidden="1" x14ac:dyDescent="0.15">
      <c r="B11821" s="8"/>
    </row>
    <row r="11822" spans="2:2" hidden="1" x14ac:dyDescent="0.15">
      <c r="B11822" s="8"/>
    </row>
    <row r="11823" spans="2:2" hidden="1" x14ac:dyDescent="0.15">
      <c r="B11823" s="8"/>
    </row>
    <row r="11824" spans="2:2" hidden="1" x14ac:dyDescent="0.15">
      <c r="B11824" s="8"/>
    </row>
    <row r="11825" spans="2:2" hidden="1" x14ac:dyDescent="0.15">
      <c r="B11825" s="8"/>
    </row>
    <row r="11826" spans="2:2" hidden="1" x14ac:dyDescent="0.15">
      <c r="B11826" s="8"/>
    </row>
    <row r="11827" spans="2:2" hidden="1" x14ac:dyDescent="0.15">
      <c r="B11827" s="8"/>
    </row>
    <row r="11828" spans="2:2" hidden="1" x14ac:dyDescent="0.15">
      <c r="B11828" s="8"/>
    </row>
    <row r="11829" spans="2:2" hidden="1" x14ac:dyDescent="0.15">
      <c r="B11829" s="8"/>
    </row>
    <row r="11830" spans="2:2" hidden="1" x14ac:dyDescent="0.15">
      <c r="B11830" s="8"/>
    </row>
    <row r="11831" spans="2:2" hidden="1" x14ac:dyDescent="0.15">
      <c r="B11831" s="8"/>
    </row>
    <row r="11832" spans="2:2" hidden="1" x14ac:dyDescent="0.15">
      <c r="B11832" s="8"/>
    </row>
    <row r="11833" spans="2:2" hidden="1" x14ac:dyDescent="0.15">
      <c r="B11833" s="8"/>
    </row>
    <row r="11834" spans="2:2" hidden="1" x14ac:dyDescent="0.15">
      <c r="B11834" s="8"/>
    </row>
    <row r="11835" spans="2:2" hidden="1" x14ac:dyDescent="0.15">
      <c r="B11835" s="8"/>
    </row>
    <row r="11836" spans="2:2" hidden="1" x14ac:dyDescent="0.15">
      <c r="B11836" s="8"/>
    </row>
    <row r="11837" spans="2:2" hidden="1" x14ac:dyDescent="0.15">
      <c r="B11837" s="8"/>
    </row>
    <row r="11838" spans="2:2" hidden="1" x14ac:dyDescent="0.15">
      <c r="B11838" s="8"/>
    </row>
    <row r="11839" spans="2:2" hidden="1" x14ac:dyDescent="0.15">
      <c r="B11839" s="8"/>
    </row>
    <row r="11840" spans="2:2" hidden="1" x14ac:dyDescent="0.15">
      <c r="B11840" s="8"/>
    </row>
    <row r="11841" spans="2:2" hidden="1" x14ac:dyDescent="0.15">
      <c r="B11841" s="8"/>
    </row>
    <row r="11842" spans="2:2" hidden="1" x14ac:dyDescent="0.15">
      <c r="B11842" s="8"/>
    </row>
    <row r="11843" spans="2:2" hidden="1" x14ac:dyDescent="0.15">
      <c r="B11843" s="8"/>
    </row>
    <row r="11844" spans="2:2" hidden="1" x14ac:dyDescent="0.15">
      <c r="B11844" s="8"/>
    </row>
    <row r="11845" spans="2:2" hidden="1" x14ac:dyDescent="0.15">
      <c r="B11845" s="8"/>
    </row>
    <row r="11846" spans="2:2" hidden="1" x14ac:dyDescent="0.15">
      <c r="B11846" s="8"/>
    </row>
    <row r="11847" spans="2:2" hidden="1" x14ac:dyDescent="0.15">
      <c r="B11847" s="8"/>
    </row>
    <row r="11848" spans="2:2" hidden="1" x14ac:dyDescent="0.15">
      <c r="B11848" s="8"/>
    </row>
    <row r="11849" spans="2:2" hidden="1" x14ac:dyDescent="0.15">
      <c r="B11849" s="8"/>
    </row>
    <row r="11850" spans="2:2" hidden="1" x14ac:dyDescent="0.15">
      <c r="B11850" s="8"/>
    </row>
    <row r="11851" spans="2:2" hidden="1" x14ac:dyDescent="0.15">
      <c r="B11851" s="8"/>
    </row>
    <row r="11852" spans="2:2" hidden="1" x14ac:dyDescent="0.15">
      <c r="B11852" s="8"/>
    </row>
    <row r="11853" spans="2:2" hidden="1" x14ac:dyDescent="0.15">
      <c r="B11853" s="8"/>
    </row>
    <row r="11854" spans="2:2" hidden="1" x14ac:dyDescent="0.15">
      <c r="B11854" s="8"/>
    </row>
    <row r="11855" spans="2:2" hidden="1" x14ac:dyDescent="0.15">
      <c r="B11855" s="8"/>
    </row>
    <row r="11856" spans="2:2" hidden="1" x14ac:dyDescent="0.15">
      <c r="B11856" s="8"/>
    </row>
    <row r="11857" spans="2:2" hidden="1" x14ac:dyDescent="0.15">
      <c r="B11857" s="8"/>
    </row>
    <row r="11858" spans="2:2" hidden="1" x14ac:dyDescent="0.15">
      <c r="B11858" s="8"/>
    </row>
    <row r="11859" spans="2:2" hidden="1" x14ac:dyDescent="0.15">
      <c r="B11859" s="8"/>
    </row>
    <row r="11860" spans="2:2" hidden="1" x14ac:dyDescent="0.15">
      <c r="B11860" s="8"/>
    </row>
    <row r="11861" spans="2:2" hidden="1" x14ac:dyDescent="0.15">
      <c r="B11861" s="8"/>
    </row>
    <row r="11862" spans="2:2" hidden="1" x14ac:dyDescent="0.15">
      <c r="B11862" s="8"/>
    </row>
    <row r="11863" spans="2:2" hidden="1" x14ac:dyDescent="0.15">
      <c r="B11863" s="8"/>
    </row>
    <row r="11864" spans="2:2" hidden="1" x14ac:dyDescent="0.15">
      <c r="B11864" s="8"/>
    </row>
    <row r="11865" spans="2:2" hidden="1" x14ac:dyDescent="0.15">
      <c r="B11865" s="8"/>
    </row>
    <row r="11866" spans="2:2" hidden="1" x14ac:dyDescent="0.15">
      <c r="B11866" s="8"/>
    </row>
    <row r="11867" spans="2:2" hidden="1" x14ac:dyDescent="0.15">
      <c r="B11867" s="8"/>
    </row>
    <row r="11868" spans="2:2" hidden="1" x14ac:dyDescent="0.15">
      <c r="B11868" s="8"/>
    </row>
    <row r="11869" spans="2:2" hidden="1" x14ac:dyDescent="0.15">
      <c r="B11869" s="8"/>
    </row>
    <row r="11870" spans="2:2" hidden="1" x14ac:dyDescent="0.15">
      <c r="B11870" s="8"/>
    </row>
    <row r="11871" spans="2:2" hidden="1" x14ac:dyDescent="0.15">
      <c r="B11871" s="8"/>
    </row>
    <row r="11872" spans="2:2" hidden="1" x14ac:dyDescent="0.15">
      <c r="B11872" s="8"/>
    </row>
    <row r="11873" spans="2:2" hidden="1" x14ac:dyDescent="0.15">
      <c r="B11873" s="8"/>
    </row>
    <row r="11874" spans="2:2" hidden="1" x14ac:dyDescent="0.15">
      <c r="B11874" s="8"/>
    </row>
    <row r="11875" spans="2:2" hidden="1" x14ac:dyDescent="0.15">
      <c r="B11875" s="8"/>
    </row>
    <row r="11876" spans="2:2" hidden="1" x14ac:dyDescent="0.15">
      <c r="B11876" s="8"/>
    </row>
    <row r="11877" spans="2:2" hidden="1" x14ac:dyDescent="0.15">
      <c r="B11877" s="8"/>
    </row>
    <row r="11878" spans="2:2" hidden="1" x14ac:dyDescent="0.15">
      <c r="B11878" s="8"/>
    </row>
    <row r="11879" spans="2:2" hidden="1" x14ac:dyDescent="0.15">
      <c r="B11879" s="8"/>
    </row>
    <row r="11880" spans="2:2" hidden="1" x14ac:dyDescent="0.15">
      <c r="B11880" s="8"/>
    </row>
    <row r="11881" spans="2:2" hidden="1" x14ac:dyDescent="0.15">
      <c r="B11881" s="8"/>
    </row>
    <row r="11882" spans="2:2" hidden="1" x14ac:dyDescent="0.15">
      <c r="B11882" s="8"/>
    </row>
    <row r="11883" spans="2:2" hidden="1" x14ac:dyDescent="0.15">
      <c r="B11883" s="8"/>
    </row>
    <row r="11884" spans="2:2" hidden="1" x14ac:dyDescent="0.15">
      <c r="B11884" s="8"/>
    </row>
    <row r="11885" spans="2:2" hidden="1" x14ac:dyDescent="0.15">
      <c r="B11885" s="8"/>
    </row>
    <row r="11886" spans="2:2" hidden="1" x14ac:dyDescent="0.15">
      <c r="B11886" s="8"/>
    </row>
    <row r="11887" spans="2:2" hidden="1" x14ac:dyDescent="0.15">
      <c r="B11887" s="8"/>
    </row>
    <row r="11888" spans="2:2" hidden="1" x14ac:dyDescent="0.15">
      <c r="B11888" s="8"/>
    </row>
    <row r="11889" spans="2:2" hidden="1" x14ac:dyDescent="0.15">
      <c r="B11889" s="8"/>
    </row>
    <row r="11890" spans="2:2" hidden="1" x14ac:dyDescent="0.15">
      <c r="B11890" s="8"/>
    </row>
    <row r="11891" spans="2:2" hidden="1" x14ac:dyDescent="0.15">
      <c r="B11891" s="8"/>
    </row>
    <row r="11892" spans="2:2" hidden="1" x14ac:dyDescent="0.15">
      <c r="B11892" s="8"/>
    </row>
    <row r="11893" spans="2:2" hidden="1" x14ac:dyDescent="0.15">
      <c r="B11893" s="8"/>
    </row>
    <row r="11894" spans="2:2" hidden="1" x14ac:dyDescent="0.15">
      <c r="B11894" s="8"/>
    </row>
    <row r="11895" spans="2:2" hidden="1" x14ac:dyDescent="0.15">
      <c r="B11895" s="8"/>
    </row>
    <row r="11896" spans="2:2" hidden="1" x14ac:dyDescent="0.15">
      <c r="B11896" s="8"/>
    </row>
    <row r="11897" spans="2:2" hidden="1" x14ac:dyDescent="0.15">
      <c r="B11897" s="8"/>
    </row>
    <row r="11898" spans="2:2" hidden="1" x14ac:dyDescent="0.15">
      <c r="B11898" s="8"/>
    </row>
    <row r="11899" spans="2:2" hidden="1" x14ac:dyDescent="0.15">
      <c r="B11899" s="8"/>
    </row>
    <row r="11900" spans="2:2" hidden="1" x14ac:dyDescent="0.15">
      <c r="B11900" s="8"/>
    </row>
    <row r="11901" spans="2:2" hidden="1" x14ac:dyDescent="0.15">
      <c r="B11901" s="8"/>
    </row>
    <row r="11902" spans="2:2" hidden="1" x14ac:dyDescent="0.15">
      <c r="B11902" s="8"/>
    </row>
    <row r="11903" spans="2:2" hidden="1" x14ac:dyDescent="0.15">
      <c r="B11903" s="8"/>
    </row>
    <row r="11904" spans="2:2" hidden="1" x14ac:dyDescent="0.15">
      <c r="B11904" s="8"/>
    </row>
    <row r="11905" spans="2:2" hidden="1" x14ac:dyDescent="0.15">
      <c r="B11905" s="8"/>
    </row>
    <row r="11906" spans="2:2" hidden="1" x14ac:dyDescent="0.15">
      <c r="B11906" s="8"/>
    </row>
    <row r="11907" spans="2:2" hidden="1" x14ac:dyDescent="0.15">
      <c r="B11907" s="8"/>
    </row>
    <row r="11908" spans="2:2" hidden="1" x14ac:dyDescent="0.15">
      <c r="B11908" s="8"/>
    </row>
    <row r="11909" spans="2:2" hidden="1" x14ac:dyDescent="0.15">
      <c r="B11909" s="8"/>
    </row>
    <row r="11910" spans="2:2" hidden="1" x14ac:dyDescent="0.15">
      <c r="B11910" s="8"/>
    </row>
    <row r="11911" spans="2:2" hidden="1" x14ac:dyDescent="0.15">
      <c r="B11911" s="8"/>
    </row>
    <row r="11912" spans="2:2" hidden="1" x14ac:dyDescent="0.15">
      <c r="B11912" s="8"/>
    </row>
    <row r="11913" spans="2:2" hidden="1" x14ac:dyDescent="0.15">
      <c r="B11913" s="8"/>
    </row>
    <row r="11914" spans="2:2" hidden="1" x14ac:dyDescent="0.15">
      <c r="B11914" s="8"/>
    </row>
    <row r="11915" spans="2:2" hidden="1" x14ac:dyDescent="0.15">
      <c r="B11915" s="8"/>
    </row>
    <row r="11916" spans="2:2" hidden="1" x14ac:dyDescent="0.15">
      <c r="B11916" s="8"/>
    </row>
    <row r="11917" spans="2:2" hidden="1" x14ac:dyDescent="0.15">
      <c r="B11917" s="8"/>
    </row>
    <row r="11918" spans="2:2" hidden="1" x14ac:dyDescent="0.15">
      <c r="B11918" s="8"/>
    </row>
    <row r="11919" spans="2:2" hidden="1" x14ac:dyDescent="0.15">
      <c r="B11919" s="8"/>
    </row>
    <row r="11920" spans="2:2" hidden="1" x14ac:dyDescent="0.15">
      <c r="B11920" s="8"/>
    </row>
    <row r="11921" spans="2:2" hidden="1" x14ac:dyDescent="0.15">
      <c r="B11921" s="8"/>
    </row>
    <row r="11922" spans="2:2" hidden="1" x14ac:dyDescent="0.15">
      <c r="B11922" s="8"/>
    </row>
    <row r="11923" spans="2:2" hidden="1" x14ac:dyDescent="0.15">
      <c r="B11923" s="8"/>
    </row>
    <row r="11924" spans="2:2" hidden="1" x14ac:dyDescent="0.15">
      <c r="B11924" s="8"/>
    </row>
    <row r="11925" spans="2:2" hidden="1" x14ac:dyDescent="0.15">
      <c r="B11925" s="8"/>
    </row>
    <row r="11926" spans="2:2" hidden="1" x14ac:dyDescent="0.15">
      <c r="B11926" s="8"/>
    </row>
    <row r="11927" spans="2:2" hidden="1" x14ac:dyDescent="0.15">
      <c r="B11927" s="8"/>
    </row>
    <row r="11928" spans="2:2" hidden="1" x14ac:dyDescent="0.15">
      <c r="B11928" s="8"/>
    </row>
    <row r="11929" spans="2:2" hidden="1" x14ac:dyDescent="0.15">
      <c r="B11929" s="8"/>
    </row>
    <row r="11930" spans="2:2" hidden="1" x14ac:dyDescent="0.15">
      <c r="B11930" s="8"/>
    </row>
    <row r="11931" spans="2:2" hidden="1" x14ac:dyDescent="0.15">
      <c r="B11931" s="8"/>
    </row>
    <row r="11932" spans="2:2" hidden="1" x14ac:dyDescent="0.15">
      <c r="B11932" s="8"/>
    </row>
    <row r="11933" spans="2:2" hidden="1" x14ac:dyDescent="0.15">
      <c r="B11933" s="8"/>
    </row>
    <row r="11934" spans="2:2" hidden="1" x14ac:dyDescent="0.15">
      <c r="B11934" s="8"/>
    </row>
    <row r="11935" spans="2:2" hidden="1" x14ac:dyDescent="0.15">
      <c r="B11935" s="8"/>
    </row>
    <row r="11936" spans="2:2" hidden="1" x14ac:dyDescent="0.15">
      <c r="B11936" s="8"/>
    </row>
    <row r="11937" spans="2:2" hidden="1" x14ac:dyDescent="0.15">
      <c r="B11937" s="8"/>
    </row>
    <row r="11938" spans="2:2" hidden="1" x14ac:dyDescent="0.15">
      <c r="B11938" s="8"/>
    </row>
    <row r="11939" spans="2:2" hidden="1" x14ac:dyDescent="0.15">
      <c r="B11939" s="8"/>
    </row>
    <row r="11940" spans="2:2" hidden="1" x14ac:dyDescent="0.15">
      <c r="B11940" s="8"/>
    </row>
    <row r="11941" spans="2:2" hidden="1" x14ac:dyDescent="0.15">
      <c r="B11941" s="8"/>
    </row>
    <row r="11942" spans="2:2" hidden="1" x14ac:dyDescent="0.15">
      <c r="B11942" s="8"/>
    </row>
    <row r="11943" spans="2:2" hidden="1" x14ac:dyDescent="0.15">
      <c r="B11943" s="8"/>
    </row>
    <row r="11944" spans="2:2" hidden="1" x14ac:dyDescent="0.15">
      <c r="B11944" s="8"/>
    </row>
    <row r="11945" spans="2:2" hidden="1" x14ac:dyDescent="0.15">
      <c r="B11945" s="8"/>
    </row>
    <row r="11946" spans="2:2" hidden="1" x14ac:dyDescent="0.15">
      <c r="B11946" s="8"/>
    </row>
    <row r="11947" spans="2:2" hidden="1" x14ac:dyDescent="0.15">
      <c r="B11947" s="8"/>
    </row>
    <row r="11948" spans="2:2" hidden="1" x14ac:dyDescent="0.15">
      <c r="B11948" s="8"/>
    </row>
    <row r="11949" spans="2:2" hidden="1" x14ac:dyDescent="0.15">
      <c r="B11949" s="8"/>
    </row>
    <row r="11950" spans="2:2" hidden="1" x14ac:dyDescent="0.15">
      <c r="B11950" s="8"/>
    </row>
    <row r="11951" spans="2:2" hidden="1" x14ac:dyDescent="0.15">
      <c r="B11951" s="8"/>
    </row>
    <row r="11952" spans="2:2" hidden="1" x14ac:dyDescent="0.15">
      <c r="B11952" s="8"/>
    </row>
    <row r="11953" spans="2:2" hidden="1" x14ac:dyDescent="0.15">
      <c r="B11953" s="8"/>
    </row>
    <row r="11954" spans="2:2" hidden="1" x14ac:dyDescent="0.15">
      <c r="B11954" s="8"/>
    </row>
    <row r="11955" spans="2:2" hidden="1" x14ac:dyDescent="0.15">
      <c r="B11955" s="8"/>
    </row>
    <row r="11956" spans="2:2" hidden="1" x14ac:dyDescent="0.15">
      <c r="B11956" s="8"/>
    </row>
    <row r="11957" spans="2:2" hidden="1" x14ac:dyDescent="0.15">
      <c r="B11957" s="8"/>
    </row>
    <row r="11958" spans="2:2" hidden="1" x14ac:dyDescent="0.15">
      <c r="B11958" s="8"/>
    </row>
    <row r="11959" spans="2:2" hidden="1" x14ac:dyDescent="0.15">
      <c r="B11959" s="8"/>
    </row>
    <row r="11960" spans="2:2" hidden="1" x14ac:dyDescent="0.15">
      <c r="B11960" s="8"/>
    </row>
    <row r="11961" spans="2:2" hidden="1" x14ac:dyDescent="0.15">
      <c r="B11961" s="8"/>
    </row>
    <row r="11962" spans="2:2" hidden="1" x14ac:dyDescent="0.15">
      <c r="B11962" s="8"/>
    </row>
    <row r="11963" spans="2:2" hidden="1" x14ac:dyDescent="0.15">
      <c r="B11963" s="8"/>
    </row>
    <row r="11964" spans="2:2" hidden="1" x14ac:dyDescent="0.15">
      <c r="B11964" s="8"/>
    </row>
    <row r="11965" spans="2:2" hidden="1" x14ac:dyDescent="0.15">
      <c r="B11965" s="8"/>
    </row>
    <row r="11966" spans="2:2" hidden="1" x14ac:dyDescent="0.15">
      <c r="B11966" s="8"/>
    </row>
    <row r="11967" spans="2:2" hidden="1" x14ac:dyDescent="0.15">
      <c r="B11967" s="8"/>
    </row>
    <row r="11968" spans="2:2" hidden="1" x14ac:dyDescent="0.15">
      <c r="B11968" s="8"/>
    </row>
    <row r="11969" spans="2:2" hidden="1" x14ac:dyDescent="0.15">
      <c r="B11969" s="8"/>
    </row>
    <row r="11970" spans="2:2" hidden="1" x14ac:dyDescent="0.15">
      <c r="B11970" s="8"/>
    </row>
    <row r="11971" spans="2:2" hidden="1" x14ac:dyDescent="0.15">
      <c r="B11971" s="8"/>
    </row>
    <row r="11972" spans="2:2" hidden="1" x14ac:dyDescent="0.15">
      <c r="B11972" s="8"/>
    </row>
    <row r="11973" spans="2:2" hidden="1" x14ac:dyDescent="0.15">
      <c r="B11973" s="8"/>
    </row>
    <row r="11974" spans="2:2" hidden="1" x14ac:dyDescent="0.15">
      <c r="B11974" s="8"/>
    </row>
    <row r="11975" spans="2:2" hidden="1" x14ac:dyDescent="0.15">
      <c r="B11975" s="8"/>
    </row>
    <row r="11976" spans="2:2" hidden="1" x14ac:dyDescent="0.15">
      <c r="B11976" s="8"/>
    </row>
    <row r="11977" spans="2:2" hidden="1" x14ac:dyDescent="0.15">
      <c r="B11977" s="8"/>
    </row>
    <row r="11978" spans="2:2" hidden="1" x14ac:dyDescent="0.15">
      <c r="B11978" s="8"/>
    </row>
    <row r="11979" spans="2:2" hidden="1" x14ac:dyDescent="0.15">
      <c r="B11979" s="8"/>
    </row>
    <row r="11980" spans="2:2" hidden="1" x14ac:dyDescent="0.15">
      <c r="B11980" s="8"/>
    </row>
    <row r="11981" spans="2:2" hidden="1" x14ac:dyDescent="0.15">
      <c r="B11981" s="8"/>
    </row>
    <row r="11982" spans="2:2" hidden="1" x14ac:dyDescent="0.15">
      <c r="B11982" s="8"/>
    </row>
    <row r="11983" spans="2:2" hidden="1" x14ac:dyDescent="0.15">
      <c r="B11983" s="8"/>
    </row>
    <row r="11984" spans="2:2" hidden="1" x14ac:dyDescent="0.15">
      <c r="B11984" s="8"/>
    </row>
    <row r="11985" spans="2:2" hidden="1" x14ac:dyDescent="0.15">
      <c r="B11985" s="8"/>
    </row>
    <row r="11986" spans="2:2" hidden="1" x14ac:dyDescent="0.15">
      <c r="B11986" s="8"/>
    </row>
    <row r="11987" spans="2:2" hidden="1" x14ac:dyDescent="0.15">
      <c r="B11987" s="8"/>
    </row>
    <row r="11988" spans="2:2" hidden="1" x14ac:dyDescent="0.15">
      <c r="B11988" s="8"/>
    </row>
    <row r="11989" spans="2:2" hidden="1" x14ac:dyDescent="0.15">
      <c r="B11989" s="8"/>
    </row>
    <row r="11990" spans="2:2" hidden="1" x14ac:dyDescent="0.15">
      <c r="B11990" s="8"/>
    </row>
    <row r="11991" spans="2:2" hidden="1" x14ac:dyDescent="0.15">
      <c r="B11991" s="8"/>
    </row>
    <row r="11992" spans="2:2" hidden="1" x14ac:dyDescent="0.15">
      <c r="B11992" s="8"/>
    </row>
    <row r="11993" spans="2:2" hidden="1" x14ac:dyDescent="0.15">
      <c r="B11993" s="8"/>
    </row>
    <row r="11994" spans="2:2" hidden="1" x14ac:dyDescent="0.15">
      <c r="B11994" s="8"/>
    </row>
    <row r="11995" spans="2:2" hidden="1" x14ac:dyDescent="0.15">
      <c r="B11995" s="8"/>
    </row>
    <row r="11996" spans="2:2" hidden="1" x14ac:dyDescent="0.15">
      <c r="B11996" s="8"/>
    </row>
    <row r="11997" spans="2:2" hidden="1" x14ac:dyDescent="0.15">
      <c r="B11997" s="8"/>
    </row>
    <row r="11998" spans="2:2" hidden="1" x14ac:dyDescent="0.15">
      <c r="B11998" s="8"/>
    </row>
    <row r="11999" spans="2:2" hidden="1" x14ac:dyDescent="0.15">
      <c r="B11999" s="8"/>
    </row>
    <row r="12000" spans="2:2" hidden="1" x14ac:dyDescent="0.15">
      <c r="B12000" s="8"/>
    </row>
    <row r="12001" spans="2:2" hidden="1" x14ac:dyDescent="0.15">
      <c r="B12001" s="8"/>
    </row>
    <row r="12002" spans="2:2" hidden="1" x14ac:dyDescent="0.15">
      <c r="B12002" s="8"/>
    </row>
    <row r="12003" spans="2:2" hidden="1" x14ac:dyDescent="0.15">
      <c r="B12003" s="8"/>
    </row>
    <row r="12004" spans="2:2" hidden="1" x14ac:dyDescent="0.15">
      <c r="B12004" s="8"/>
    </row>
    <row r="12005" spans="2:2" hidden="1" x14ac:dyDescent="0.15">
      <c r="B12005" s="8"/>
    </row>
    <row r="12006" spans="2:2" hidden="1" x14ac:dyDescent="0.15">
      <c r="B12006" s="8"/>
    </row>
    <row r="12007" spans="2:2" hidden="1" x14ac:dyDescent="0.15">
      <c r="B12007" s="8"/>
    </row>
    <row r="12008" spans="2:2" hidden="1" x14ac:dyDescent="0.15">
      <c r="B12008" s="8"/>
    </row>
    <row r="12009" spans="2:2" hidden="1" x14ac:dyDescent="0.15">
      <c r="B12009" s="8"/>
    </row>
    <row r="12010" spans="2:2" hidden="1" x14ac:dyDescent="0.15">
      <c r="B12010" s="8"/>
    </row>
    <row r="12011" spans="2:2" hidden="1" x14ac:dyDescent="0.15">
      <c r="B12011" s="8"/>
    </row>
    <row r="12012" spans="2:2" hidden="1" x14ac:dyDescent="0.15">
      <c r="B12012" s="8"/>
    </row>
    <row r="12013" spans="2:2" hidden="1" x14ac:dyDescent="0.15">
      <c r="B12013" s="8"/>
    </row>
    <row r="12014" spans="2:2" hidden="1" x14ac:dyDescent="0.15">
      <c r="B12014" s="8"/>
    </row>
    <row r="12015" spans="2:2" hidden="1" x14ac:dyDescent="0.15">
      <c r="B12015" s="8"/>
    </row>
    <row r="12016" spans="2:2" hidden="1" x14ac:dyDescent="0.15">
      <c r="B12016" s="8"/>
    </row>
    <row r="12017" spans="2:2" hidden="1" x14ac:dyDescent="0.15">
      <c r="B12017" s="8"/>
    </row>
    <row r="12018" spans="2:2" hidden="1" x14ac:dyDescent="0.15">
      <c r="B12018" s="8"/>
    </row>
    <row r="12019" spans="2:2" hidden="1" x14ac:dyDescent="0.15">
      <c r="B12019" s="8"/>
    </row>
    <row r="12020" spans="2:2" hidden="1" x14ac:dyDescent="0.15">
      <c r="B12020" s="8"/>
    </row>
    <row r="12021" spans="2:2" hidden="1" x14ac:dyDescent="0.15">
      <c r="B12021" s="8"/>
    </row>
    <row r="12022" spans="2:2" hidden="1" x14ac:dyDescent="0.15">
      <c r="B12022" s="8"/>
    </row>
    <row r="12023" spans="2:2" hidden="1" x14ac:dyDescent="0.15">
      <c r="B12023" s="8"/>
    </row>
    <row r="12024" spans="2:2" hidden="1" x14ac:dyDescent="0.15">
      <c r="B12024" s="8"/>
    </row>
    <row r="12025" spans="2:2" hidden="1" x14ac:dyDescent="0.15">
      <c r="B12025" s="8"/>
    </row>
    <row r="12026" spans="2:2" hidden="1" x14ac:dyDescent="0.15">
      <c r="B12026" s="8"/>
    </row>
    <row r="12027" spans="2:2" hidden="1" x14ac:dyDescent="0.15">
      <c r="B12027" s="8"/>
    </row>
    <row r="12028" spans="2:2" hidden="1" x14ac:dyDescent="0.15">
      <c r="B12028" s="8"/>
    </row>
    <row r="12029" spans="2:2" hidden="1" x14ac:dyDescent="0.15">
      <c r="B12029" s="8"/>
    </row>
    <row r="12030" spans="2:2" hidden="1" x14ac:dyDescent="0.15">
      <c r="B12030" s="8"/>
    </row>
    <row r="12031" spans="2:2" hidden="1" x14ac:dyDescent="0.15">
      <c r="B12031" s="8"/>
    </row>
    <row r="12032" spans="2:2" hidden="1" x14ac:dyDescent="0.15">
      <c r="B12032" s="8"/>
    </row>
    <row r="12033" spans="2:2" hidden="1" x14ac:dyDescent="0.15">
      <c r="B12033" s="8"/>
    </row>
    <row r="12034" spans="2:2" hidden="1" x14ac:dyDescent="0.15">
      <c r="B12034" s="8"/>
    </row>
    <row r="12035" spans="2:2" hidden="1" x14ac:dyDescent="0.15">
      <c r="B12035" s="8"/>
    </row>
    <row r="12036" spans="2:2" hidden="1" x14ac:dyDescent="0.15">
      <c r="B12036" s="8"/>
    </row>
    <row r="12037" spans="2:2" hidden="1" x14ac:dyDescent="0.15">
      <c r="B12037" s="8"/>
    </row>
    <row r="12038" spans="2:2" hidden="1" x14ac:dyDescent="0.15">
      <c r="B12038" s="8"/>
    </row>
    <row r="12039" spans="2:2" hidden="1" x14ac:dyDescent="0.15">
      <c r="B12039" s="8"/>
    </row>
    <row r="12040" spans="2:2" hidden="1" x14ac:dyDescent="0.15">
      <c r="B12040" s="8"/>
    </row>
    <row r="12041" spans="2:2" hidden="1" x14ac:dyDescent="0.15">
      <c r="B12041" s="8"/>
    </row>
    <row r="12042" spans="2:2" hidden="1" x14ac:dyDescent="0.15">
      <c r="B12042" s="8"/>
    </row>
    <row r="12043" spans="2:2" hidden="1" x14ac:dyDescent="0.15">
      <c r="B12043" s="8"/>
    </row>
    <row r="12044" spans="2:2" hidden="1" x14ac:dyDescent="0.15">
      <c r="B12044" s="8"/>
    </row>
    <row r="12045" spans="2:2" hidden="1" x14ac:dyDescent="0.15">
      <c r="B12045" s="8"/>
    </row>
    <row r="12046" spans="2:2" hidden="1" x14ac:dyDescent="0.15">
      <c r="B12046" s="8"/>
    </row>
    <row r="12047" spans="2:2" hidden="1" x14ac:dyDescent="0.15">
      <c r="B12047" s="8"/>
    </row>
    <row r="12048" spans="2:2" hidden="1" x14ac:dyDescent="0.15">
      <c r="B12048" s="8"/>
    </row>
    <row r="12049" spans="2:2" hidden="1" x14ac:dyDescent="0.15">
      <c r="B12049" s="8"/>
    </row>
    <row r="12050" spans="2:2" hidden="1" x14ac:dyDescent="0.15">
      <c r="B12050" s="8"/>
    </row>
    <row r="12051" spans="2:2" hidden="1" x14ac:dyDescent="0.15">
      <c r="B12051" s="8"/>
    </row>
    <row r="12052" spans="2:2" hidden="1" x14ac:dyDescent="0.15">
      <c r="B12052" s="8"/>
    </row>
    <row r="12053" spans="2:2" hidden="1" x14ac:dyDescent="0.15">
      <c r="B12053" s="8"/>
    </row>
    <row r="12054" spans="2:2" hidden="1" x14ac:dyDescent="0.15">
      <c r="B12054" s="8"/>
    </row>
    <row r="12055" spans="2:2" hidden="1" x14ac:dyDescent="0.15">
      <c r="B12055" s="8"/>
    </row>
    <row r="12056" spans="2:2" hidden="1" x14ac:dyDescent="0.15">
      <c r="B12056" s="8"/>
    </row>
    <row r="12057" spans="2:2" hidden="1" x14ac:dyDescent="0.15">
      <c r="B12057" s="8"/>
    </row>
    <row r="12058" spans="2:2" hidden="1" x14ac:dyDescent="0.15">
      <c r="B12058" s="8"/>
    </row>
    <row r="12059" spans="2:2" hidden="1" x14ac:dyDescent="0.15">
      <c r="B12059" s="8"/>
    </row>
    <row r="12060" spans="2:2" hidden="1" x14ac:dyDescent="0.15">
      <c r="B12060" s="8"/>
    </row>
    <row r="12061" spans="2:2" hidden="1" x14ac:dyDescent="0.15">
      <c r="B12061" s="8"/>
    </row>
    <row r="12062" spans="2:2" hidden="1" x14ac:dyDescent="0.15">
      <c r="B12062" s="8"/>
    </row>
    <row r="12063" spans="2:2" hidden="1" x14ac:dyDescent="0.15">
      <c r="B12063" s="8"/>
    </row>
    <row r="12064" spans="2:2" hidden="1" x14ac:dyDescent="0.15">
      <c r="B12064" s="8"/>
    </row>
    <row r="12065" spans="2:2" hidden="1" x14ac:dyDescent="0.15">
      <c r="B12065" s="8"/>
    </row>
    <row r="12066" spans="2:2" hidden="1" x14ac:dyDescent="0.15">
      <c r="B12066" s="8"/>
    </row>
    <row r="12067" spans="2:2" hidden="1" x14ac:dyDescent="0.15">
      <c r="B12067" s="8"/>
    </row>
    <row r="12068" spans="2:2" hidden="1" x14ac:dyDescent="0.15">
      <c r="B12068" s="8"/>
    </row>
    <row r="12069" spans="2:2" hidden="1" x14ac:dyDescent="0.15">
      <c r="B12069" s="8"/>
    </row>
    <row r="12070" spans="2:2" hidden="1" x14ac:dyDescent="0.15">
      <c r="B12070" s="8"/>
    </row>
    <row r="12071" spans="2:2" hidden="1" x14ac:dyDescent="0.15">
      <c r="B12071" s="8"/>
    </row>
    <row r="12072" spans="2:2" hidden="1" x14ac:dyDescent="0.15">
      <c r="B12072" s="8"/>
    </row>
    <row r="12073" spans="2:2" hidden="1" x14ac:dyDescent="0.15">
      <c r="B12073" s="8"/>
    </row>
    <row r="12074" spans="2:2" hidden="1" x14ac:dyDescent="0.15">
      <c r="B12074" s="8"/>
    </row>
    <row r="12075" spans="2:2" hidden="1" x14ac:dyDescent="0.15">
      <c r="B12075" s="8"/>
    </row>
    <row r="12076" spans="2:2" hidden="1" x14ac:dyDescent="0.15">
      <c r="B12076" s="8"/>
    </row>
    <row r="12077" spans="2:2" hidden="1" x14ac:dyDescent="0.15">
      <c r="B12077" s="8"/>
    </row>
    <row r="12078" spans="2:2" hidden="1" x14ac:dyDescent="0.15">
      <c r="B12078" s="8"/>
    </row>
    <row r="12079" spans="2:2" hidden="1" x14ac:dyDescent="0.15">
      <c r="B12079" s="8"/>
    </row>
    <row r="12080" spans="2:2" hidden="1" x14ac:dyDescent="0.15">
      <c r="B12080" s="8"/>
    </row>
    <row r="12081" spans="2:2" hidden="1" x14ac:dyDescent="0.15">
      <c r="B12081" s="8"/>
    </row>
    <row r="12082" spans="2:2" hidden="1" x14ac:dyDescent="0.15">
      <c r="B12082" s="8"/>
    </row>
    <row r="12083" spans="2:2" hidden="1" x14ac:dyDescent="0.15">
      <c r="B12083" s="8"/>
    </row>
    <row r="12084" spans="2:2" hidden="1" x14ac:dyDescent="0.15">
      <c r="B12084" s="8"/>
    </row>
    <row r="12085" spans="2:2" hidden="1" x14ac:dyDescent="0.15">
      <c r="B12085" s="8"/>
    </row>
    <row r="12086" spans="2:2" hidden="1" x14ac:dyDescent="0.15">
      <c r="B12086" s="8"/>
    </row>
    <row r="12087" spans="2:2" hidden="1" x14ac:dyDescent="0.15">
      <c r="B12087" s="8"/>
    </row>
    <row r="12088" spans="2:2" hidden="1" x14ac:dyDescent="0.15">
      <c r="B12088" s="8"/>
    </row>
    <row r="12089" spans="2:2" hidden="1" x14ac:dyDescent="0.15">
      <c r="B12089" s="8"/>
    </row>
    <row r="12090" spans="2:2" hidden="1" x14ac:dyDescent="0.15">
      <c r="B12090" s="8"/>
    </row>
    <row r="12091" spans="2:2" hidden="1" x14ac:dyDescent="0.15">
      <c r="B12091" s="8"/>
    </row>
    <row r="12092" spans="2:2" hidden="1" x14ac:dyDescent="0.15">
      <c r="B12092" s="8"/>
    </row>
    <row r="12093" spans="2:2" hidden="1" x14ac:dyDescent="0.15">
      <c r="B12093" s="8"/>
    </row>
    <row r="12094" spans="2:2" hidden="1" x14ac:dyDescent="0.15">
      <c r="B12094" s="8"/>
    </row>
    <row r="12095" spans="2:2" hidden="1" x14ac:dyDescent="0.15">
      <c r="B12095" s="8"/>
    </row>
    <row r="12096" spans="2:2" hidden="1" x14ac:dyDescent="0.15">
      <c r="B12096" s="8"/>
    </row>
    <row r="12097" spans="2:2" hidden="1" x14ac:dyDescent="0.15">
      <c r="B12097" s="8"/>
    </row>
    <row r="12098" spans="2:2" hidden="1" x14ac:dyDescent="0.15">
      <c r="B12098" s="8"/>
    </row>
    <row r="12099" spans="2:2" hidden="1" x14ac:dyDescent="0.15">
      <c r="B12099" s="8"/>
    </row>
    <row r="12100" spans="2:2" hidden="1" x14ac:dyDescent="0.15">
      <c r="B12100" s="8"/>
    </row>
    <row r="12101" spans="2:2" hidden="1" x14ac:dyDescent="0.15">
      <c r="B12101" s="8"/>
    </row>
    <row r="12102" spans="2:2" hidden="1" x14ac:dyDescent="0.15">
      <c r="B12102" s="8"/>
    </row>
    <row r="12103" spans="2:2" hidden="1" x14ac:dyDescent="0.15">
      <c r="B12103" s="8"/>
    </row>
    <row r="12104" spans="2:2" hidden="1" x14ac:dyDescent="0.15">
      <c r="B12104" s="8"/>
    </row>
    <row r="12105" spans="2:2" hidden="1" x14ac:dyDescent="0.15">
      <c r="B12105" s="8"/>
    </row>
    <row r="12106" spans="2:2" hidden="1" x14ac:dyDescent="0.15">
      <c r="B12106" s="8"/>
    </row>
    <row r="12107" spans="2:2" hidden="1" x14ac:dyDescent="0.15">
      <c r="B12107" s="8"/>
    </row>
    <row r="12108" spans="2:2" hidden="1" x14ac:dyDescent="0.15">
      <c r="B12108" s="8"/>
    </row>
    <row r="12109" spans="2:2" hidden="1" x14ac:dyDescent="0.15">
      <c r="B12109" s="8"/>
    </row>
    <row r="12110" spans="2:2" hidden="1" x14ac:dyDescent="0.15">
      <c r="B12110" s="8"/>
    </row>
    <row r="12111" spans="2:2" hidden="1" x14ac:dyDescent="0.15">
      <c r="B12111" s="8"/>
    </row>
    <row r="12112" spans="2:2" hidden="1" x14ac:dyDescent="0.15">
      <c r="B12112" s="8"/>
    </row>
    <row r="12113" spans="2:2" hidden="1" x14ac:dyDescent="0.15">
      <c r="B12113" s="8"/>
    </row>
    <row r="12114" spans="2:2" hidden="1" x14ac:dyDescent="0.15">
      <c r="B12114" s="8"/>
    </row>
    <row r="12115" spans="2:2" hidden="1" x14ac:dyDescent="0.15">
      <c r="B12115" s="8"/>
    </row>
    <row r="12116" spans="2:2" hidden="1" x14ac:dyDescent="0.15">
      <c r="B12116" s="8"/>
    </row>
    <row r="12117" spans="2:2" hidden="1" x14ac:dyDescent="0.15">
      <c r="B12117" s="8"/>
    </row>
    <row r="12118" spans="2:2" hidden="1" x14ac:dyDescent="0.15">
      <c r="B12118" s="8"/>
    </row>
    <row r="12119" spans="2:2" hidden="1" x14ac:dyDescent="0.15">
      <c r="B12119" s="8"/>
    </row>
    <row r="12120" spans="2:2" hidden="1" x14ac:dyDescent="0.15">
      <c r="B12120" s="8"/>
    </row>
    <row r="12121" spans="2:2" hidden="1" x14ac:dyDescent="0.15">
      <c r="B12121" s="8"/>
    </row>
    <row r="12122" spans="2:2" hidden="1" x14ac:dyDescent="0.15">
      <c r="B12122" s="8"/>
    </row>
    <row r="12123" spans="2:2" hidden="1" x14ac:dyDescent="0.15">
      <c r="B12123" s="8"/>
    </row>
    <row r="12124" spans="2:2" hidden="1" x14ac:dyDescent="0.15">
      <c r="B12124" s="8"/>
    </row>
    <row r="12125" spans="2:2" hidden="1" x14ac:dyDescent="0.15">
      <c r="B12125" s="8"/>
    </row>
    <row r="12126" spans="2:2" hidden="1" x14ac:dyDescent="0.15">
      <c r="B12126" s="8"/>
    </row>
    <row r="12127" spans="2:2" hidden="1" x14ac:dyDescent="0.15">
      <c r="B12127" s="8"/>
    </row>
    <row r="12128" spans="2:2" hidden="1" x14ac:dyDescent="0.15">
      <c r="B12128" s="8"/>
    </row>
    <row r="12129" spans="2:2" hidden="1" x14ac:dyDescent="0.15">
      <c r="B12129" s="8"/>
    </row>
    <row r="12130" spans="2:2" hidden="1" x14ac:dyDescent="0.15">
      <c r="B12130" s="8"/>
    </row>
    <row r="12131" spans="2:2" hidden="1" x14ac:dyDescent="0.15">
      <c r="B12131" s="8"/>
    </row>
    <row r="12132" spans="2:2" hidden="1" x14ac:dyDescent="0.15">
      <c r="B12132" s="8"/>
    </row>
    <row r="12133" spans="2:2" hidden="1" x14ac:dyDescent="0.15">
      <c r="B12133" s="8"/>
    </row>
    <row r="12134" spans="2:2" hidden="1" x14ac:dyDescent="0.15">
      <c r="B12134" s="8"/>
    </row>
    <row r="12135" spans="2:2" hidden="1" x14ac:dyDescent="0.15">
      <c r="B12135" s="8"/>
    </row>
    <row r="12136" spans="2:2" hidden="1" x14ac:dyDescent="0.15">
      <c r="B12136" s="8"/>
    </row>
    <row r="12137" spans="2:2" hidden="1" x14ac:dyDescent="0.15">
      <c r="B12137" s="8"/>
    </row>
    <row r="12138" spans="2:2" hidden="1" x14ac:dyDescent="0.15">
      <c r="B12138" s="8"/>
    </row>
    <row r="12139" spans="2:2" hidden="1" x14ac:dyDescent="0.15">
      <c r="B12139" s="8"/>
    </row>
    <row r="12140" spans="2:2" hidden="1" x14ac:dyDescent="0.15">
      <c r="B12140" s="8"/>
    </row>
    <row r="12141" spans="2:2" hidden="1" x14ac:dyDescent="0.15">
      <c r="B12141" s="8"/>
    </row>
    <row r="12142" spans="2:2" hidden="1" x14ac:dyDescent="0.15">
      <c r="B12142" s="8"/>
    </row>
    <row r="12143" spans="2:2" hidden="1" x14ac:dyDescent="0.15">
      <c r="B12143" s="8"/>
    </row>
    <row r="12144" spans="2:2" hidden="1" x14ac:dyDescent="0.15">
      <c r="B12144" s="8"/>
    </row>
    <row r="12145" spans="2:2" hidden="1" x14ac:dyDescent="0.15">
      <c r="B12145" s="8"/>
    </row>
    <row r="12146" spans="2:2" hidden="1" x14ac:dyDescent="0.15">
      <c r="B12146" s="8"/>
    </row>
    <row r="12147" spans="2:2" hidden="1" x14ac:dyDescent="0.15">
      <c r="B12147" s="8"/>
    </row>
    <row r="12148" spans="2:2" hidden="1" x14ac:dyDescent="0.15">
      <c r="B12148" s="8"/>
    </row>
    <row r="12149" spans="2:2" hidden="1" x14ac:dyDescent="0.15">
      <c r="B12149" s="8"/>
    </row>
    <row r="12150" spans="2:2" hidden="1" x14ac:dyDescent="0.15">
      <c r="B12150" s="8"/>
    </row>
    <row r="12151" spans="2:2" hidden="1" x14ac:dyDescent="0.15">
      <c r="B12151" s="8"/>
    </row>
    <row r="12152" spans="2:2" hidden="1" x14ac:dyDescent="0.15">
      <c r="B12152" s="8"/>
    </row>
    <row r="12153" spans="2:2" hidden="1" x14ac:dyDescent="0.15">
      <c r="B12153" s="8"/>
    </row>
    <row r="12154" spans="2:2" hidden="1" x14ac:dyDescent="0.15">
      <c r="B12154" s="8"/>
    </row>
    <row r="12155" spans="2:2" hidden="1" x14ac:dyDescent="0.15">
      <c r="B12155" s="8"/>
    </row>
    <row r="12156" spans="2:2" hidden="1" x14ac:dyDescent="0.15">
      <c r="B12156" s="8"/>
    </row>
    <row r="12157" spans="2:2" hidden="1" x14ac:dyDescent="0.15">
      <c r="B12157" s="8"/>
    </row>
    <row r="12158" spans="2:2" hidden="1" x14ac:dyDescent="0.15">
      <c r="B12158" s="8"/>
    </row>
    <row r="12159" spans="2:2" hidden="1" x14ac:dyDescent="0.15">
      <c r="B12159" s="8"/>
    </row>
    <row r="12160" spans="2:2" hidden="1" x14ac:dyDescent="0.15">
      <c r="B12160" s="8"/>
    </row>
    <row r="12161" spans="2:2" hidden="1" x14ac:dyDescent="0.15">
      <c r="B12161" s="8"/>
    </row>
    <row r="12162" spans="2:2" hidden="1" x14ac:dyDescent="0.15">
      <c r="B12162" s="8"/>
    </row>
    <row r="12163" spans="2:2" hidden="1" x14ac:dyDescent="0.15">
      <c r="B12163" s="8"/>
    </row>
    <row r="12164" spans="2:2" hidden="1" x14ac:dyDescent="0.15">
      <c r="B12164" s="8"/>
    </row>
    <row r="12165" spans="2:2" hidden="1" x14ac:dyDescent="0.15">
      <c r="B12165" s="8"/>
    </row>
    <row r="12166" spans="2:2" hidden="1" x14ac:dyDescent="0.15">
      <c r="B12166" s="8"/>
    </row>
    <row r="12167" spans="2:2" hidden="1" x14ac:dyDescent="0.15">
      <c r="B12167" s="8"/>
    </row>
    <row r="12168" spans="2:2" hidden="1" x14ac:dyDescent="0.15">
      <c r="B12168" s="8"/>
    </row>
    <row r="12169" spans="2:2" hidden="1" x14ac:dyDescent="0.15">
      <c r="B12169" s="8"/>
    </row>
    <row r="12170" spans="2:2" hidden="1" x14ac:dyDescent="0.15">
      <c r="B12170" s="8"/>
    </row>
    <row r="12171" spans="2:2" hidden="1" x14ac:dyDescent="0.15">
      <c r="B12171" s="8"/>
    </row>
    <row r="12172" spans="2:2" hidden="1" x14ac:dyDescent="0.15">
      <c r="B12172" s="8"/>
    </row>
    <row r="12173" spans="2:2" hidden="1" x14ac:dyDescent="0.15">
      <c r="B12173" s="8"/>
    </row>
    <row r="12174" spans="2:2" hidden="1" x14ac:dyDescent="0.15">
      <c r="B12174" s="8"/>
    </row>
    <row r="12175" spans="2:2" hidden="1" x14ac:dyDescent="0.15">
      <c r="B12175" s="8"/>
    </row>
    <row r="12176" spans="2:2" hidden="1" x14ac:dyDescent="0.15">
      <c r="B12176" s="8"/>
    </row>
    <row r="12177" spans="2:2" hidden="1" x14ac:dyDescent="0.15">
      <c r="B12177" s="8"/>
    </row>
    <row r="12178" spans="2:2" hidden="1" x14ac:dyDescent="0.15">
      <c r="B12178" s="8"/>
    </row>
    <row r="12179" spans="2:2" hidden="1" x14ac:dyDescent="0.15">
      <c r="B12179" s="8"/>
    </row>
    <row r="12180" spans="2:2" hidden="1" x14ac:dyDescent="0.15">
      <c r="B12180" s="8"/>
    </row>
    <row r="12181" spans="2:2" hidden="1" x14ac:dyDescent="0.15">
      <c r="B12181" s="8"/>
    </row>
    <row r="12182" spans="2:2" hidden="1" x14ac:dyDescent="0.15">
      <c r="B12182" s="8"/>
    </row>
    <row r="12183" spans="2:2" hidden="1" x14ac:dyDescent="0.15">
      <c r="B12183" s="8"/>
    </row>
    <row r="12184" spans="2:2" hidden="1" x14ac:dyDescent="0.15">
      <c r="B12184" s="8"/>
    </row>
    <row r="12185" spans="2:2" hidden="1" x14ac:dyDescent="0.15">
      <c r="B12185" s="8"/>
    </row>
    <row r="12186" spans="2:2" hidden="1" x14ac:dyDescent="0.15">
      <c r="B12186" s="8"/>
    </row>
    <row r="12187" spans="2:2" hidden="1" x14ac:dyDescent="0.15">
      <c r="B12187" s="8"/>
    </row>
    <row r="12188" spans="2:2" hidden="1" x14ac:dyDescent="0.15">
      <c r="B12188" s="8"/>
    </row>
    <row r="12189" spans="2:2" hidden="1" x14ac:dyDescent="0.15">
      <c r="B12189" s="8"/>
    </row>
    <row r="12190" spans="2:2" hidden="1" x14ac:dyDescent="0.15">
      <c r="B12190" s="8"/>
    </row>
    <row r="12191" spans="2:2" hidden="1" x14ac:dyDescent="0.15">
      <c r="B12191" s="8"/>
    </row>
    <row r="12192" spans="2:2" hidden="1" x14ac:dyDescent="0.15">
      <c r="B12192" s="8"/>
    </row>
    <row r="12193" spans="2:2" hidden="1" x14ac:dyDescent="0.15">
      <c r="B12193" s="8"/>
    </row>
    <row r="12194" spans="2:2" hidden="1" x14ac:dyDescent="0.15">
      <c r="B12194" s="8"/>
    </row>
    <row r="12195" spans="2:2" hidden="1" x14ac:dyDescent="0.15">
      <c r="B12195" s="8"/>
    </row>
    <row r="12196" spans="2:2" hidden="1" x14ac:dyDescent="0.15">
      <c r="B12196" s="8"/>
    </row>
    <row r="12197" spans="2:2" hidden="1" x14ac:dyDescent="0.15">
      <c r="B12197" s="8"/>
    </row>
    <row r="12198" spans="2:2" hidden="1" x14ac:dyDescent="0.15">
      <c r="B12198" s="8"/>
    </row>
    <row r="12199" spans="2:2" hidden="1" x14ac:dyDescent="0.15">
      <c r="B12199" s="8"/>
    </row>
    <row r="12200" spans="2:2" hidden="1" x14ac:dyDescent="0.15">
      <c r="B12200" s="8"/>
    </row>
    <row r="12201" spans="2:2" hidden="1" x14ac:dyDescent="0.15">
      <c r="B12201" s="8"/>
    </row>
    <row r="12202" spans="2:2" hidden="1" x14ac:dyDescent="0.15">
      <c r="B12202" s="8"/>
    </row>
    <row r="12203" spans="2:2" hidden="1" x14ac:dyDescent="0.15">
      <c r="B12203" s="8"/>
    </row>
    <row r="12204" spans="2:2" hidden="1" x14ac:dyDescent="0.15">
      <c r="B12204" s="8"/>
    </row>
    <row r="12205" spans="2:2" hidden="1" x14ac:dyDescent="0.15">
      <c r="B12205" s="8"/>
    </row>
    <row r="12206" spans="2:2" hidden="1" x14ac:dyDescent="0.15">
      <c r="B12206" s="8"/>
    </row>
    <row r="12207" spans="2:2" hidden="1" x14ac:dyDescent="0.15">
      <c r="B12207" s="8"/>
    </row>
    <row r="12208" spans="2:2" hidden="1" x14ac:dyDescent="0.15">
      <c r="B12208" s="8"/>
    </row>
    <row r="12209" spans="2:2" hidden="1" x14ac:dyDescent="0.15">
      <c r="B12209" s="8"/>
    </row>
    <row r="12210" spans="2:2" hidden="1" x14ac:dyDescent="0.15">
      <c r="B12210" s="8"/>
    </row>
    <row r="12211" spans="2:2" hidden="1" x14ac:dyDescent="0.15">
      <c r="B12211" s="8"/>
    </row>
    <row r="12212" spans="2:2" hidden="1" x14ac:dyDescent="0.15">
      <c r="B12212" s="8"/>
    </row>
    <row r="12213" spans="2:2" hidden="1" x14ac:dyDescent="0.15">
      <c r="B12213" s="8"/>
    </row>
    <row r="12214" spans="2:2" hidden="1" x14ac:dyDescent="0.15">
      <c r="B12214" s="8"/>
    </row>
    <row r="12215" spans="2:2" hidden="1" x14ac:dyDescent="0.15">
      <c r="B12215" s="8"/>
    </row>
    <row r="12216" spans="2:2" hidden="1" x14ac:dyDescent="0.15">
      <c r="B12216" s="8"/>
    </row>
    <row r="12217" spans="2:2" hidden="1" x14ac:dyDescent="0.15">
      <c r="B12217" s="8"/>
    </row>
    <row r="12218" spans="2:2" hidden="1" x14ac:dyDescent="0.15">
      <c r="B12218" s="8"/>
    </row>
    <row r="12219" spans="2:2" hidden="1" x14ac:dyDescent="0.15">
      <c r="B12219" s="8"/>
    </row>
    <row r="12220" spans="2:2" hidden="1" x14ac:dyDescent="0.15">
      <c r="B12220" s="8"/>
    </row>
    <row r="12221" spans="2:2" hidden="1" x14ac:dyDescent="0.15">
      <c r="B12221" s="8"/>
    </row>
    <row r="12222" spans="2:2" hidden="1" x14ac:dyDescent="0.15">
      <c r="B12222" s="8"/>
    </row>
    <row r="12223" spans="2:2" hidden="1" x14ac:dyDescent="0.15">
      <c r="B12223" s="8"/>
    </row>
    <row r="12224" spans="2:2" hidden="1" x14ac:dyDescent="0.15">
      <c r="B12224" s="8"/>
    </row>
    <row r="12225" spans="2:2" hidden="1" x14ac:dyDescent="0.15">
      <c r="B12225" s="8"/>
    </row>
    <row r="12226" spans="2:2" hidden="1" x14ac:dyDescent="0.15">
      <c r="B12226" s="8"/>
    </row>
    <row r="12227" spans="2:2" hidden="1" x14ac:dyDescent="0.15">
      <c r="B12227" s="8"/>
    </row>
    <row r="12228" spans="2:2" hidden="1" x14ac:dyDescent="0.15">
      <c r="B12228" s="8"/>
    </row>
    <row r="12229" spans="2:2" hidden="1" x14ac:dyDescent="0.15">
      <c r="B12229" s="8"/>
    </row>
    <row r="12230" spans="2:2" hidden="1" x14ac:dyDescent="0.15">
      <c r="B12230" s="8"/>
    </row>
    <row r="12231" spans="2:2" hidden="1" x14ac:dyDescent="0.15">
      <c r="B12231" s="8"/>
    </row>
    <row r="12232" spans="2:2" hidden="1" x14ac:dyDescent="0.15">
      <c r="B12232" s="8"/>
    </row>
    <row r="12233" spans="2:2" hidden="1" x14ac:dyDescent="0.15">
      <c r="B12233" s="8"/>
    </row>
    <row r="12234" spans="2:2" hidden="1" x14ac:dyDescent="0.15">
      <c r="B12234" s="8"/>
    </row>
    <row r="12235" spans="2:2" hidden="1" x14ac:dyDescent="0.15">
      <c r="B12235" s="8"/>
    </row>
    <row r="12236" spans="2:2" hidden="1" x14ac:dyDescent="0.15">
      <c r="B12236" s="8"/>
    </row>
    <row r="12237" spans="2:2" hidden="1" x14ac:dyDescent="0.15">
      <c r="B12237" s="8"/>
    </row>
    <row r="12238" spans="2:2" hidden="1" x14ac:dyDescent="0.15">
      <c r="B12238" s="8"/>
    </row>
    <row r="12239" spans="2:2" hidden="1" x14ac:dyDescent="0.15">
      <c r="B12239" s="8"/>
    </row>
    <row r="12240" spans="2:2" hidden="1" x14ac:dyDescent="0.15">
      <c r="B12240" s="8"/>
    </row>
    <row r="12241" spans="2:2" hidden="1" x14ac:dyDescent="0.15">
      <c r="B12241" s="8"/>
    </row>
    <row r="12242" spans="2:2" hidden="1" x14ac:dyDescent="0.15">
      <c r="B12242" s="8"/>
    </row>
    <row r="12243" spans="2:2" hidden="1" x14ac:dyDescent="0.15">
      <c r="B12243" s="8"/>
    </row>
    <row r="12244" spans="2:2" hidden="1" x14ac:dyDescent="0.15">
      <c r="B12244" s="8"/>
    </row>
    <row r="12245" spans="2:2" hidden="1" x14ac:dyDescent="0.15">
      <c r="B12245" s="8"/>
    </row>
    <row r="12246" spans="2:2" hidden="1" x14ac:dyDescent="0.15">
      <c r="B12246" s="8"/>
    </row>
    <row r="12247" spans="2:2" hidden="1" x14ac:dyDescent="0.15">
      <c r="B12247" s="8"/>
    </row>
    <row r="12248" spans="2:2" hidden="1" x14ac:dyDescent="0.15">
      <c r="B12248" s="8"/>
    </row>
    <row r="12249" spans="2:2" hidden="1" x14ac:dyDescent="0.15">
      <c r="B12249" s="8"/>
    </row>
    <row r="12250" spans="2:2" hidden="1" x14ac:dyDescent="0.15">
      <c r="B12250" s="8"/>
    </row>
    <row r="12251" spans="2:2" hidden="1" x14ac:dyDescent="0.15">
      <c r="B12251" s="8"/>
    </row>
    <row r="12252" spans="2:2" hidden="1" x14ac:dyDescent="0.15">
      <c r="B12252" s="8"/>
    </row>
    <row r="12253" spans="2:2" hidden="1" x14ac:dyDescent="0.15">
      <c r="B12253" s="8"/>
    </row>
    <row r="12254" spans="2:2" hidden="1" x14ac:dyDescent="0.15">
      <c r="B12254" s="8"/>
    </row>
    <row r="12255" spans="2:2" hidden="1" x14ac:dyDescent="0.15">
      <c r="B12255" s="8"/>
    </row>
    <row r="12256" spans="2:2" hidden="1" x14ac:dyDescent="0.15">
      <c r="B12256" s="8"/>
    </row>
    <row r="12257" spans="2:2" hidden="1" x14ac:dyDescent="0.15">
      <c r="B12257" s="8"/>
    </row>
    <row r="12258" spans="2:2" hidden="1" x14ac:dyDescent="0.15">
      <c r="B12258" s="8"/>
    </row>
    <row r="12259" spans="2:2" hidden="1" x14ac:dyDescent="0.15">
      <c r="B12259" s="8"/>
    </row>
    <row r="12260" spans="2:2" hidden="1" x14ac:dyDescent="0.15">
      <c r="B12260" s="8"/>
    </row>
    <row r="12261" spans="2:2" hidden="1" x14ac:dyDescent="0.15">
      <c r="B12261" s="8"/>
    </row>
    <row r="12262" spans="2:2" hidden="1" x14ac:dyDescent="0.15">
      <c r="B12262" s="8"/>
    </row>
    <row r="12263" spans="2:2" hidden="1" x14ac:dyDescent="0.15">
      <c r="B12263" s="8"/>
    </row>
    <row r="12264" spans="2:2" hidden="1" x14ac:dyDescent="0.15">
      <c r="B12264" s="8"/>
    </row>
    <row r="12265" spans="2:2" hidden="1" x14ac:dyDescent="0.15">
      <c r="B12265" s="8"/>
    </row>
    <row r="12266" spans="2:2" hidden="1" x14ac:dyDescent="0.15">
      <c r="B12266" s="8"/>
    </row>
    <row r="12267" spans="2:2" hidden="1" x14ac:dyDescent="0.15">
      <c r="B12267" s="8"/>
    </row>
    <row r="12268" spans="2:2" hidden="1" x14ac:dyDescent="0.15">
      <c r="B12268" s="8"/>
    </row>
    <row r="12269" spans="2:2" hidden="1" x14ac:dyDescent="0.15">
      <c r="B12269" s="8"/>
    </row>
    <row r="12270" spans="2:2" hidden="1" x14ac:dyDescent="0.15">
      <c r="B12270" s="8"/>
    </row>
    <row r="12271" spans="2:2" hidden="1" x14ac:dyDescent="0.15">
      <c r="B12271" s="8"/>
    </row>
    <row r="12272" spans="2:2" hidden="1" x14ac:dyDescent="0.15">
      <c r="B12272" s="8"/>
    </row>
    <row r="12273" spans="2:2" hidden="1" x14ac:dyDescent="0.15">
      <c r="B12273" s="8"/>
    </row>
    <row r="12274" spans="2:2" hidden="1" x14ac:dyDescent="0.15">
      <c r="B12274" s="8"/>
    </row>
    <row r="12275" spans="2:2" hidden="1" x14ac:dyDescent="0.15">
      <c r="B12275" s="8"/>
    </row>
    <row r="12276" spans="2:2" hidden="1" x14ac:dyDescent="0.15">
      <c r="B12276" s="8"/>
    </row>
    <row r="12277" spans="2:2" hidden="1" x14ac:dyDescent="0.15">
      <c r="B12277" s="8"/>
    </row>
    <row r="12278" spans="2:2" hidden="1" x14ac:dyDescent="0.15">
      <c r="B12278" s="8"/>
    </row>
    <row r="12279" spans="2:2" hidden="1" x14ac:dyDescent="0.15">
      <c r="B12279" s="8"/>
    </row>
    <row r="12280" spans="2:2" hidden="1" x14ac:dyDescent="0.15">
      <c r="B12280" s="8"/>
    </row>
    <row r="12281" spans="2:2" hidden="1" x14ac:dyDescent="0.15">
      <c r="B12281" s="8"/>
    </row>
    <row r="12282" spans="2:2" hidden="1" x14ac:dyDescent="0.15">
      <c r="B12282" s="8"/>
    </row>
    <row r="12283" spans="2:2" hidden="1" x14ac:dyDescent="0.15">
      <c r="B12283" s="8"/>
    </row>
    <row r="12284" spans="2:2" hidden="1" x14ac:dyDescent="0.15">
      <c r="B12284" s="8"/>
    </row>
    <row r="12285" spans="2:2" hidden="1" x14ac:dyDescent="0.15">
      <c r="B12285" s="8"/>
    </row>
    <row r="12286" spans="2:2" hidden="1" x14ac:dyDescent="0.15">
      <c r="B12286" s="8"/>
    </row>
    <row r="12287" spans="2:2" hidden="1" x14ac:dyDescent="0.15">
      <c r="B12287" s="8"/>
    </row>
    <row r="12288" spans="2:2" hidden="1" x14ac:dyDescent="0.15">
      <c r="B12288" s="8"/>
    </row>
    <row r="12289" spans="2:2" hidden="1" x14ac:dyDescent="0.15">
      <c r="B12289" s="8"/>
    </row>
    <row r="12290" spans="2:2" hidden="1" x14ac:dyDescent="0.15">
      <c r="B12290" s="8"/>
    </row>
    <row r="12291" spans="2:2" hidden="1" x14ac:dyDescent="0.15">
      <c r="B12291" s="8"/>
    </row>
    <row r="12292" spans="2:2" hidden="1" x14ac:dyDescent="0.15">
      <c r="B12292" s="8"/>
    </row>
    <row r="12293" spans="2:2" hidden="1" x14ac:dyDescent="0.15">
      <c r="B12293" s="8"/>
    </row>
    <row r="12294" spans="2:2" hidden="1" x14ac:dyDescent="0.15">
      <c r="B12294" s="8"/>
    </row>
    <row r="12295" spans="2:2" hidden="1" x14ac:dyDescent="0.15">
      <c r="B12295" s="8"/>
    </row>
    <row r="12296" spans="2:2" hidden="1" x14ac:dyDescent="0.15">
      <c r="B12296" s="8"/>
    </row>
    <row r="12297" spans="2:2" hidden="1" x14ac:dyDescent="0.15">
      <c r="B12297" s="8"/>
    </row>
    <row r="12298" spans="2:2" hidden="1" x14ac:dyDescent="0.15">
      <c r="B12298" s="8"/>
    </row>
    <row r="12299" spans="2:2" hidden="1" x14ac:dyDescent="0.15">
      <c r="B12299" s="8"/>
    </row>
    <row r="12300" spans="2:2" hidden="1" x14ac:dyDescent="0.15">
      <c r="B12300" s="8"/>
    </row>
    <row r="12301" spans="2:2" hidden="1" x14ac:dyDescent="0.15">
      <c r="B12301" s="8"/>
    </row>
    <row r="12302" spans="2:2" hidden="1" x14ac:dyDescent="0.15">
      <c r="B12302" s="8"/>
    </row>
    <row r="12303" spans="2:2" hidden="1" x14ac:dyDescent="0.15">
      <c r="B12303" s="8"/>
    </row>
    <row r="12304" spans="2:2" hidden="1" x14ac:dyDescent="0.15">
      <c r="B12304" s="8"/>
    </row>
    <row r="12305" spans="2:2" hidden="1" x14ac:dyDescent="0.15">
      <c r="B12305" s="8"/>
    </row>
    <row r="12306" spans="2:2" hidden="1" x14ac:dyDescent="0.15">
      <c r="B12306" s="8"/>
    </row>
    <row r="12307" spans="2:2" hidden="1" x14ac:dyDescent="0.15">
      <c r="B12307" s="8"/>
    </row>
    <row r="12308" spans="2:2" hidden="1" x14ac:dyDescent="0.15">
      <c r="B12308" s="8"/>
    </row>
    <row r="12309" spans="2:2" hidden="1" x14ac:dyDescent="0.15">
      <c r="B12309" s="8"/>
    </row>
    <row r="12310" spans="2:2" hidden="1" x14ac:dyDescent="0.15">
      <c r="B12310" s="8"/>
    </row>
    <row r="12311" spans="2:2" hidden="1" x14ac:dyDescent="0.15">
      <c r="B12311" s="8"/>
    </row>
    <row r="12312" spans="2:2" hidden="1" x14ac:dyDescent="0.15">
      <c r="B12312" s="8"/>
    </row>
    <row r="12313" spans="2:2" hidden="1" x14ac:dyDescent="0.15">
      <c r="B12313" s="8"/>
    </row>
    <row r="12314" spans="2:2" hidden="1" x14ac:dyDescent="0.15">
      <c r="B12314" s="8"/>
    </row>
    <row r="12315" spans="2:2" hidden="1" x14ac:dyDescent="0.15">
      <c r="B12315" s="8"/>
    </row>
    <row r="12316" spans="2:2" hidden="1" x14ac:dyDescent="0.15">
      <c r="B12316" s="8"/>
    </row>
    <row r="12317" spans="2:2" hidden="1" x14ac:dyDescent="0.15">
      <c r="B12317" s="8"/>
    </row>
    <row r="12318" spans="2:2" hidden="1" x14ac:dyDescent="0.15">
      <c r="B12318" s="8"/>
    </row>
    <row r="12319" spans="2:2" hidden="1" x14ac:dyDescent="0.15">
      <c r="B12319" s="8"/>
    </row>
    <row r="12320" spans="2:2" hidden="1" x14ac:dyDescent="0.15">
      <c r="B12320" s="8"/>
    </row>
    <row r="12321" spans="2:2" hidden="1" x14ac:dyDescent="0.15">
      <c r="B12321" s="8"/>
    </row>
    <row r="12322" spans="2:2" hidden="1" x14ac:dyDescent="0.15">
      <c r="B12322" s="8"/>
    </row>
    <row r="12323" spans="2:2" hidden="1" x14ac:dyDescent="0.15">
      <c r="B12323" s="8"/>
    </row>
    <row r="12324" spans="2:2" hidden="1" x14ac:dyDescent="0.15">
      <c r="B12324" s="8"/>
    </row>
    <row r="12325" spans="2:2" hidden="1" x14ac:dyDescent="0.15">
      <c r="B12325" s="8"/>
    </row>
    <row r="12326" spans="2:2" hidden="1" x14ac:dyDescent="0.15">
      <c r="B12326" s="8"/>
    </row>
    <row r="12327" spans="2:2" hidden="1" x14ac:dyDescent="0.15">
      <c r="B12327" s="8"/>
    </row>
    <row r="12328" spans="2:2" hidden="1" x14ac:dyDescent="0.15">
      <c r="B12328" s="8"/>
    </row>
    <row r="12329" spans="2:2" hidden="1" x14ac:dyDescent="0.15">
      <c r="B12329" s="8"/>
    </row>
    <row r="12330" spans="2:2" hidden="1" x14ac:dyDescent="0.15">
      <c r="B12330" s="8"/>
    </row>
    <row r="12331" spans="2:2" hidden="1" x14ac:dyDescent="0.15">
      <c r="B12331" s="8"/>
    </row>
    <row r="12332" spans="2:2" hidden="1" x14ac:dyDescent="0.15">
      <c r="B12332" s="8"/>
    </row>
    <row r="12333" spans="2:2" hidden="1" x14ac:dyDescent="0.15">
      <c r="B12333" s="8"/>
    </row>
    <row r="12334" spans="2:2" hidden="1" x14ac:dyDescent="0.15">
      <c r="B12334" s="8"/>
    </row>
    <row r="12335" spans="2:2" hidden="1" x14ac:dyDescent="0.15">
      <c r="B12335" s="8"/>
    </row>
    <row r="12336" spans="2:2" hidden="1" x14ac:dyDescent="0.15">
      <c r="B12336" s="8"/>
    </row>
    <row r="12337" spans="2:2" hidden="1" x14ac:dyDescent="0.15">
      <c r="B12337" s="8"/>
    </row>
    <row r="12338" spans="2:2" hidden="1" x14ac:dyDescent="0.15">
      <c r="B12338" s="8"/>
    </row>
    <row r="12339" spans="2:2" hidden="1" x14ac:dyDescent="0.15">
      <c r="B12339" s="8"/>
    </row>
    <row r="12340" spans="2:2" hidden="1" x14ac:dyDescent="0.15">
      <c r="B12340" s="8"/>
    </row>
    <row r="12341" spans="2:2" hidden="1" x14ac:dyDescent="0.15">
      <c r="B12341" s="8"/>
    </row>
    <row r="12342" spans="2:2" hidden="1" x14ac:dyDescent="0.15">
      <c r="B12342" s="8"/>
    </row>
    <row r="12343" spans="2:2" hidden="1" x14ac:dyDescent="0.15">
      <c r="B12343" s="8"/>
    </row>
    <row r="12344" spans="2:2" hidden="1" x14ac:dyDescent="0.15">
      <c r="B12344" s="8"/>
    </row>
    <row r="12345" spans="2:2" hidden="1" x14ac:dyDescent="0.15">
      <c r="B12345" s="8"/>
    </row>
    <row r="12346" spans="2:2" hidden="1" x14ac:dyDescent="0.15">
      <c r="B12346" s="8"/>
    </row>
    <row r="12347" spans="2:2" hidden="1" x14ac:dyDescent="0.15">
      <c r="B12347" s="8"/>
    </row>
    <row r="12348" spans="2:2" hidden="1" x14ac:dyDescent="0.15">
      <c r="B12348" s="8"/>
    </row>
    <row r="12349" spans="2:2" hidden="1" x14ac:dyDescent="0.15">
      <c r="B12349" s="8"/>
    </row>
    <row r="12350" spans="2:2" hidden="1" x14ac:dyDescent="0.15">
      <c r="B12350" s="8"/>
    </row>
    <row r="12351" spans="2:2" hidden="1" x14ac:dyDescent="0.15">
      <c r="B12351" s="8"/>
    </row>
    <row r="12352" spans="2:2" hidden="1" x14ac:dyDescent="0.15">
      <c r="B12352" s="8"/>
    </row>
    <row r="12353" spans="2:2" hidden="1" x14ac:dyDescent="0.15">
      <c r="B12353" s="8"/>
    </row>
    <row r="12354" spans="2:2" hidden="1" x14ac:dyDescent="0.15">
      <c r="B12354" s="8"/>
    </row>
    <row r="12355" spans="2:2" hidden="1" x14ac:dyDescent="0.15">
      <c r="B12355" s="8"/>
    </row>
    <row r="12356" spans="2:2" hidden="1" x14ac:dyDescent="0.15">
      <c r="B12356" s="8"/>
    </row>
    <row r="12357" spans="2:2" hidden="1" x14ac:dyDescent="0.15">
      <c r="B12357" s="8"/>
    </row>
    <row r="12358" spans="2:2" hidden="1" x14ac:dyDescent="0.15">
      <c r="B12358" s="8"/>
    </row>
    <row r="12359" spans="2:2" hidden="1" x14ac:dyDescent="0.15">
      <c r="B12359" s="8"/>
    </row>
    <row r="12360" spans="2:2" hidden="1" x14ac:dyDescent="0.15">
      <c r="B12360" s="8"/>
    </row>
    <row r="12361" spans="2:2" hidden="1" x14ac:dyDescent="0.15">
      <c r="B12361" s="8"/>
    </row>
    <row r="12362" spans="2:2" hidden="1" x14ac:dyDescent="0.15">
      <c r="B12362" s="8"/>
    </row>
    <row r="12363" spans="2:2" hidden="1" x14ac:dyDescent="0.15">
      <c r="B12363" s="8"/>
    </row>
    <row r="12364" spans="2:2" hidden="1" x14ac:dyDescent="0.15">
      <c r="B12364" s="8"/>
    </row>
    <row r="12365" spans="2:2" hidden="1" x14ac:dyDescent="0.15">
      <c r="B12365" s="8"/>
    </row>
    <row r="12366" spans="2:2" hidden="1" x14ac:dyDescent="0.15">
      <c r="B12366" s="8"/>
    </row>
    <row r="12367" spans="2:2" hidden="1" x14ac:dyDescent="0.15">
      <c r="B12367" s="8"/>
    </row>
    <row r="12368" spans="2:2" hidden="1" x14ac:dyDescent="0.15">
      <c r="B12368" s="8"/>
    </row>
    <row r="12369" spans="2:2" hidden="1" x14ac:dyDescent="0.15">
      <c r="B12369" s="8"/>
    </row>
    <row r="12370" spans="2:2" hidden="1" x14ac:dyDescent="0.15">
      <c r="B12370" s="8"/>
    </row>
    <row r="12371" spans="2:2" hidden="1" x14ac:dyDescent="0.15">
      <c r="B12371" s="8"/>
    </row>
    <row r="12372" spans="2:2" hidden="1" x14ac:dyDescent="0.15">
      <c r="B12372" s="8"/>
    </row>
    <row r="12373" spans="2:2" hidden="1" x14ac:dyDescent="0.15">
      <c r="B12373" s="8"/>
    </row>
    <row r="12374" spans="2:2" hidden="1" x14ac:dyDescent="0.15">
      <c r="B12374" s="8"/>
    </row>
    <row r="12375" spans="2:2" hidden="1" x14ac:dyDescent="0.15">
      <c r="B12375" s="8"/>
    </row>
    <row r="12376" spans="2:2" hidden="1" x14ac:dyDescent="0.15">
      <c r="B12376" s="8"/>
    </row>
    <row r="12377" spans="2:2" hidden="1" x14ac:dyDescent="0.15">
      <c r="B12377" s="8"/>
    </row>
    <row r="12378" spans="2:2" hidden="1" x14ac:dyDescent="0.15">
      <c r="B12378" s="8"/>
    </row>
    <row r="12379" spans="2:2" hidden="1" x14ac:dyDescent="0.15">
      <c r="B12379" s="8"/>
    </row>
    <row r="12380" spans="2:2" hidden="1" x14ac:dyDescent="0.15">
      <c r="B12380" s="8"/>
    </row>
    <row r="12381" spans="2:2" hidden="1" x14ac:dyDescent="0.15">
      <c r="B12381" s="8"/>
    </row>
    <row r="12382" spans="2:2" hidden="1" x14ac:dyDescent="0.15">
      <c r="B12382" s="8"/>
    </row>
    <row r="12383" spans="2:2" hidden="1" x14ac:dyDescent="0.15">
      <c r="B12383" s="8"/>
    </row>
    <row r="12384" spans="2:2" hidden="1" x14ac:dyDescent="0.15">
      <c r="B12384" s="8"/>
    </row>
    <row r="12385" spans="2:2" hidden="1" x14ac:dyDescent="0.15">
      <c r="B12385" s="8"/>
    </row>
    <row r="12386" spans="2:2" hidden="1" x14ac:dyDescent="0.15">
      <c r="B12386" s="8"/>
    </row>
    <row r="12387" spans="2:2" hidden="1" x14ac:dyDescent="0.15">
      <c r="B12387" s="8"/>
    </row>
    <row r="12388" spans="2:2" hidden="1" x14ac:dyDescent="0.15">
      <c r="B12388" s="8"/>
    </row>
    <row r="12389" spans="2:2" hidden="1" x14ac:dyDescent="0.15">
      <c r="B12389" s="8"/>
    </row>
    <row r="12390" spans="2:2" hidden="1" x14ac:dyDescent="0.15">
      <c r="B12390" s="8"/>
    </row>
    <row r="12391" spans="2:2" hidden="1" x14ac:dyDescent="0.15">
      <c r="B12391" s="8"/>
    </row>
    <row r="12392" spans="2:2" hidden="1" x14ac:dyDescent="0.15">
      <c r="B12392" s="8"/>
    </row>
    <row r="12393" spans="2:2" hidden="1" x14ac:dyDescent="0.15">
      <c r="B12393" s="8"/>
    </row>
    <row r="12394" spans="2:2" hidden="1" x14ac:dyDescent="0.15">
      <c r="B12394" s="8"/>
    </row>
    <row r="12395" spans="2:2" hidden="1" x14ac:dyDescent="0.15">
      <c r="B12395" s="8"/>
    </row>
    <row r="12396" spans="2:2" hidden="1" x14ac:dyDescent="0.15">
      <c r="B12396" s="8"/>
    </row>
    <row r="12397" spans="2:2" hidden="1" x14ac:dyDescent="0.15">
      <c r="B12397" s="8"/>
    </row>
    <row r="12398" spans="2:2" hidden="1" x14ac:dyDescent="0.15">
      <c r="B12398" s="8"/>
    </row>
    <row r="12399" spans="2:2" hidden="1" x14ac:dyDescent="0.15">
      <c r="B12399" s="8"/>
    </row>
    <row r="12400" spans="2:2" hidden="1" x14ac:dyDescent="0.15">
      <c r="B12400" s="8"/>
    </row>
    <row r="12401" spans="2:2" hidden="1" x14ac:dyDescent="0.15">
      <c r="B12401" s="8"/>
    </row>
    <row r="12402" spans="2:2" hidden="1" x14ac:dyDescent="0.15">
      <c r="B12402" s="8"/>
    </row>
    <row r="12403" spans="2:2" hidden="1" x14ac:dyDescent="0.15">
      <c r="B12403" s="8"/>
    </row>
    <row r="12404" spans="2:2" hidden="1" x14ac:dyDescent="0.15">
      <c r="B12404" s="8"/>
    </row>
    <row r="12405" spans="2:2" hidden="1" x14ac:dyDescent="0.15">
      <c r="B12405" s="8"/>
    </row>
    <row r="12406" spans="2:2" hidden="1" x14ac:dyDescent="0.15">
      <c r="B12406" s="8"/>
    </row>
    <row r="12407" spans="2:2" hidden="1" x14ac:dyDescent="0.15">
      <c r="B12407" s="8"/>
    </row>
    <row r="12408" spans="2:2" hidden="1" x14ac:dyDescent="0.15">
      <c r="B12408" s="8"/>
    </row>
    <row r="12409" spans="2:2" hidden="1" x14ac:dyDescent="0.15">
      <c r="B12409" s="8"/>
    </row>
    <row r="12410" spans="2:2" hidden="1" x14ac:dyDescent="0.15">
      <c r="B12410" s="8"/>
    </row>
    <row r="12411" spans="2:2" hidden="1" x14ac:dyDescent="0.15">
      <c r="B12411" s="8"/>
    </row>
    <row r="12412" spans="2:2" hidden="1" x14ac:dyDescent="0.15">
      <c r="B12412" s="8"/>
    </row>
    <row r="12413" spans="2:2" hidden="1" x14ac:dyDescent="0.15">
      <c r="B12413" s="8"/>
    </row>
    <row r="12414" spans="2:2" hidden="1" x14ac:dyDescent="0.15">
      <c r="B12414" s="8"/>
    </row>
    <row r="12415" spans="2:2" hidden="1" x14ac:dyDescent="0.15">
      <c r="B12415" s="8"/>
    </row>
    <row r="12416" spans="2:2" hidden="1" x14ac:dyDescent="0.15">
      <c r="B12416" s="8"/>
    </row>
    <row r="12417" spans="2:2" hidden="1" x14ac:dyDescent="0.15">
      <c r="B12417" s="8"/>
    </row>
    <row r="12418" spans="2:2" hidden="1" x14ac:dyDescent="0.15">
      <c r="B12418" s="8"/>
    </row>
    <row r="12419" spans="2:2" hidden="1" x14ac:dyDescent="0.15">
      <c r="B12419" s="8"/>
    </row>
    <row r="12420" spans="2:2" hidden="1" x14ac:dyDescent="0.15">
      <c r="B12420" s="8"/>
    </row>
    <row r="12421" spans="2:2" hidden="1" x14ac:dyDescent="0.15">
      <c r="B12421" s="8"/>
    </row>
    <row r="12422" spans="2:2" hidden="1" x14ac:dyDescent="0.15">
      <c r="B12422" s="8"/>
    </row>
    <row r="12423" spans="2:2" hidden="1" x14ac:dyDescent="0.15">
      <c r="B12423" s="8"/>
    </row>
    <row r="12424" spans="2:2" hidden="1" x14ac:dyDescent="0.15">
      <c r="B12424" s="8"/>
    </row>
    <row r="12425" spans="2:2" hidden="1" x14ac:dyDescent="0.15">
      <c r="B12425" s="8"/>
    </row>
    <row r="12426" spans="2:2" hidden="1" x14ac:dyDescent="0.15">
      <c r="B12426" s="8"/>
    </row>
    <row r="12427" spans="2:2" hidden="1" x14ac:dyDescent="0.15">
      <c r="B12427" s="8"/>
    </row>
    <row r="12428" spans="2:2" hidden="1" x14ac:dyDescent="0.15">
      <c r="B12428" s="8"/>
    </row>
    <row r="12429" spans="2:2" hidden="1" x14ac:dyDescent="0.15">
      <c r="B12429" s="8"/>
    </row>
    <row r="12430" spans="2:2" hidden="1" x14ac:dyDescent="0.15">
      <c r="B12430" s="8"/>
    </row>
    <row r="12431" spans="2:2" hidden="1" x14ac:dyDescent="0.15">
      <c r="B12431" s="8"/>
    </row>
    <row r="12432" spans="2:2" hidden="1" x14ac:dyDescent="0.15">
      <c r="B12432" s="8"/>
    </row>
    <row r="12433" spans="2:2" hidden="1" x14ac:dyDescent="0.15">
      <c r="B12433" s="8"/>
    </row>
    <row r="12434" spans="2:2" hidden="1" x14ac:dyDescent="0.15">
      <c r="B12434" s="8"/>
    </row>
    <row r="12435" spans="2:2" hidden="1" x14ac:dyDescent="0.15">
      <c r="B12435" s="8"/>
    </row>
    <row r="12436" spans="2:2" hidden="1" x14ac:dyDescent="0.15">
      <c r="B12436" s="8"/>
    </row>
    <row r="12437" spans="2:2" hidden="1" x14ac:dyDescent="0.15">
      <c r="B12437" s="8"/>
    </row>
    <row r="12438" spans="2:2" hidden="1" x14ac:dyDescent="0.15">
      <c r="B12438" s="8"/>
    </row>
    <row r="12439" spans="2:2" hidden="1" x14ac:dyDescent="0.15">
      <c r="B12439" s="8"/>
    </row>
    <row r="12440" spans="2:2" hidden="1" x14ac:dyDescent="0.15">
      <c r="B12440" s="8"/>
    </row>
    <row r="12441" spans="2:2" hidden="1" x14ac:dyDescent="0.15">
      <c r="B12441" s="8"/>
    </row>
    <row r="12442" spans="2:2" hidden="1" x14ac:dyDescent="0.15">
      <c r="B12442" s="8"/>
    </row>
    <row r="12443" spans="2:2" hidden="1" x14ac:dyDescent="0.15">
      <c r="B12443" s="8"/>
    </row>
    <row r="12444" spans="2:2" hidden="1" x14ac:dyDescent="0.15">
      <c r="B12444" s="8"/>
    </row>
    <row r="12445" spans="2:2" hidden="1" x14ac:dyDescent="0.15">
      <c r="B12445" s="8"/>
    </row>
    <row r="12446" spans="2:2" hidden="1" x14ac:dyDescent="0.15">
      <c r="B12446" s="8"/>
    </row>
    <row r="12447" spans="2:2" hidden="1" x14ac:dyDescent="0.15">
      <c r="B12447" s="8"/>
    </row>
    <row r="12448" spans="2:2" hidden="1" x14ac:dyDescent="0.15">
      <c r="B12448" s="8"/>
    </row>
    <row r="12449" spans="2:2" hidden="1" x14ac:dyDescent="0.15">
      <c r="B12449" s="8"/>
    </row>
    <row r="12450" spans="2:2" hidden="1" x14ac:dyDescent="0.15">
      <c r="B12450" s="8"/>
    </row>
    <row r="12451" spans="2:2" hidden="1" x14ac:dyDescent="0.15">
      <c r="B12451" s="8"/>
    </row>
    <row r="12452" spans="2:2" hidden="1" x14ac:dyDescent="0.15">
      <c r="B12452" s="8"/>
    </row>
    <row r="12453" spans="2:2" hidden="1" x14ac:dyDescent="0.15">
      <c r="B12453" s="8"/>
    </row>
    <row r="12454" spans="2:2" hidden="1" x14ac:dyDescent="0.15">
      <c r="B12454" s="8"/>
    </row>
    <row r="12455" spans="2:2" hidden="1" x14ac:dyDescent="0.15">
      <c r="B12455" s="8"/>
    </row>
    <row r="12456" spans="2:2" hidden="1" x14ac:dyDescent="0.15">
      <c r="B12456" s="8"/>
    </row>
    <row r="12457" spans="2:2" hidden="1" x14ac:dyDescent="0.15">
      <c r="B12457" s="8"/>
    </row>
    <row r="12458" spans="2:2" hidden="1" x14ac:dyDescent="0.15">
      <c r="B12458" s="8"/>
    </row>
    <row r="12459" spans="2:2" hidden="1" x14ac:dyDescent="0.15">
      <c r="B12459" s="8"/>
    </row>
    <row r="12460" spans="2:2" hidden="1" x14ac:dyDescent="0.15">
      <c r="B12460" s="8"/>
    </row>
    <row r="12461" spans="2:2" hidden="1" x14ac:dyDescent="0.15">
      <c r="B12461" s="8"/>
    </row>
    <row r="12462" spans="2:2" hidden="1" x14ac:dyDescent="0.15">
      <c r="B12462" s="8"/>
    </row>
    <row r="12463" spans="2:2" hidden="1" x14ac:dyDescent="0.15">
      <c r="B12463" s="8"/>
    </row>
    <row r="12464" spans="2:2" hidden="1" x14ac:dyDescent="0.15">
      <c r="B12464" s="8"/>
    </row>
    <row r="12465" spans="2:2" hidden="1" x14ac:dyDescent="0.15">
      <c r="B12465" s="8"/>
    </row>
    <row r="12466" spans="2:2" hidden="1" x14ac:dyDescent="0.15">
      <c r="B12466" s="8"/>
    </row>
    <row r="12467" spans="2:2" hidden="1" x14ac:dyDescent="0.15">
      <c r="B12467" s="8"/>
    </row>
    <row r="12468" spans="2:2" hidden="1" x14ac:dyDescent="0.15">
      <c r="B12468" s="8"/>
    </row>
    <row r="12469" spans="2:2" hidden="1" x14ac:dyDescent="0.15">
      <c r="B12469" s="8"/>
    </row>
    <row r="12470" spans="2:2" hidden="1" x14ac:dyDescent="0.15">
      <c r="B12470" s="8"/>
    </row>
    <row r="12471" spans="2:2" hidden="1" x14ac:dyDescent="0.15">
      <c r="B12471" s="8"/>
    </row>
    <row r="12472" spans="2:2" hidden="1" x14ac:dyDescent="0.15">
      <c r="B12472" s="8"/>
    </row>
    <row r="12473" spans="2:2" hidden="1" x14ac:dyDescent="0.15">
      <c r="B12473" s="8"/>
    </row>
    <row r="12474" spans="2:2" hidden="1" x14ac:dyDescent="0.15">
      <c r="B12474" s="8"/>
    </row>
    <row r="12475" spans="2:2" hidden="1" x14ac:dyDescent="0.15">
      <c r="B12475" s="8"/>
    </row>
    <row r="12476" spans="2:2" hidden="1" x14ac:dyDescent="0.15">
      <c r="B12476" s="8"/>
    </row>
    <row r="12477" spans="2:2" hidden="1" x14ac:dyDescent="0.15">
      <c r="B12477" s="8"/>
    </row>
    <row r="12478" spans="2:2" hidden="1" x14ac:dyDescent="0.15">
      <c r="B12478" s="8"/>
    </row>
    <row r="12479" spans="2:2" hidden="1" x14ac:dyDescent="0.15">
      <c r="B12479" s="8"/>
    </row>
    <row r="12480" spans="2:2" hidden="1" x14ac:dyDescent="0.15">
      <c r="B12480" s="8"/>
    </row>
    <row r="12481" spans="2:2" hidden="1" x14ac:dyDescent="0.15">
      <c r="B12481" s="8"/>
    </row>
    <row r="12482" spans="2:2" hidden="1" x14ac:dyDescent="0.15">
      <c r="B12482" s="8"/>
    </row>
    <row r="12483" spans="2:2" hidden="1" x14ac:dyDescent="0.15">
      <c r="B12483" s="8"/>
    </row>
    <row r="12484" spans="2:2" hidden="1" x14ac:dyDescent="0.15">
      <c r="B12484" s="8"/>
    </row>
    <row r="12485" spans="2:2" hidden="1" x14ac:dyDescent="0.15">
      <c r="B12485" s="8"/>
    </row>
    <row r="12486" spans="2:2" hidden="1" x14ac:dyDescent="0.15">
      <c r="B12486" s="8"/>
    </row>
    <row r="12487" spans="2:2" hidden="1" x14ac:dyDescent="0.15">
      <c r="B12487" s="8"/>
    </row>
    <row r="12488" spans="2:2" hidden="1" x14ac:dyDescent="0.15">
      <c r="B12488" s="8"/>
    </row>
    <row r="12489" spans="2:2" hidden="1" x14ac:dyDescent="0.15">
      <c r="B12489" s="8"/>
    </row>
    <row r="12490" spans="2:2" hidden="1" x14ac:dyDescent="0.15">
      <c r="B12490" s="8"/>
    </row>
    <row r="12491" spans="2:2" hidden="1" x14ac:dyDescent="0.15">
      <c r="B12491" s="8"/>
    </row>
    <row r="12492" spans="2:2" hidden="1" x14ac:dyDescent="0.15">
      <c r="B12492" s="8"/>
    </row>
    <row r="12493" spans="2:2" hidden="1" x14ac:dyDescent="0.15">
      <c r="B12493" s="8"/>
    </row>
    <row r="12494" spans="2:2" hidden="1" x14ac:dyDescent="0.15">
      <c r="B12494" s="8"/>
    </row>
    <row r="12495" spans="2:2" hidden="1" x14ac:dyDescent="0.15">
      <c r="B12495" s="8"/>
    </row>
    <row r="12496" spans="2:2" hidden="1" x14ac:dyDescent="0.15">
      <c r="B12496" s="8"/>
    </row>
    <row r="12497" spans="2:2" hidden="1" x14ac:dyDescent="0.15">
      <c r="B12497" s="8"/>
    </row>
    <row r="12498" spans="2:2" hidden="1" x14ac:dyDescent="0.15">
      <c r="B12498" s="8"/>
    </row>
    <row r="12499" spans="2:2" hidden="1" x14ac:dyDescent="0.15">
      <c r="B12499" s="8"/>
    </row>
    <row r="12500" spans="2:2" hidden="1" x14ac:dyDescent="0.15">
      <c r="B12500" s="8"/>
    </row>
    <row r="12501" spans="2:2" hidden="1" x14ac:dyDescent="0.15">
      <c r="B12501" s="8"/>
    </row>
    <row r="12502" spans="2:2" hidden="1" x14ac:dyDescent="0.15">
      <c r="B12502" s="8"/>
    </row>
    <row r="12503" spans="2:2" hidden="1" x14ac:dyDescent="0.15">
      <c r="B12503" s="8"/>
    </row>
    <row r="12504" spans="2:2" hidden="1" x14ac:dyDescent="0.15">
      <c r="B12504" s="8"/>
    </row>
    <row r="12505" spans="2:2" hidden="1" x14ac:dyDescent="0.15">
      <c r="B12505" s="8"/>
    </row>
    <row r="12506" spans="2:2" hidden="1" x14ac:dyDescent="0.15">
      <c r="B12506" s="8"/>
    </row>
    <row r="12507" spans="2:2" hidden="1" x14ac:dyDescent="0.15">
      <c r="B12507" s="8"/>
    </row>
    <row r="12508" spans="2:2" hidden="1" x14ac:dyDescent="0.15">
      <c r="B12508" s="8"/>
    </row>
    <row r="12509" spans="2:2" hidden="1" x14ac:dyDescent="0.15">
      <c r="B12509" s="8"/>
    </row>
    <row r="12510" spans="2:2" hidden="1" x14ac:dyDescent="0.15">
      <c r="B12510" s="8"/>
    </row>
    <row r="12511" spans="2:2" hidden="1" x14ac:dyDescent="0.15">
      <c r="B12511" s="8"/>
    </row>
    <row r="12512" spans="2:2" hidden="1" x14ac:dyDescent="0.15">
      <c r="B12512" s="8"/>
    </row>
    <row r="12513" spans="2:2" hidden="1" x14ac:dyDescent="0.15">
      <c r="B12513" s="8"/>
    </row>
    <row r="12514" spans="2:2" hidden="1" x14ac:dyDescent="0.15">
      <c r="B12514" s="8"/>
    </row>
    <row r="12515" spans="2:2" hidden="1" x14ac:dyDescent="0.15">
      <c r="B12515" s="8"/>
    </row>
    <row r="12516" spans="2:2" hidden="1" x14ac:dyDescent="0.15">
      <c r="B12516" s="8"/>
    </row>
    <row r="12517" spans="2:2" hidden="1" x14ac:dyDescent="0.15">
      <c r="B12517" s="8"/>
    </row>
    <row r="12518" spans="2:2" hidden="1" x14ac:dyDescent="0.15">
      <c r="B12518" s="8"/>
    </row>
    <row r="12519" spans="2:2" hidden="1" x14ac:dyDescent="0.15">
      <c r="B12519" s="8"/>
    </row>
    <row r="12520" spans="2:2" hidden="1" x14ac:dyDescent="0.15">
      <c r="B12520" s="8"/>
    </row>
    <row r="12521" spans="2:2" hidden="1" x14ac:dyDescent="0.15">
      <c r="B12521" s="8"/>
    </row>
    <row r="12522" spans="2:2" hidden="1" x14ac:dyDescent="0.15">
      <c r="B12522" s="8"/>
    </row>
    <row r="12523" spans="2:2" hidden="1" x14ac:dyDescent="0.15">
      <c r="B12523" s="8"/>
    </row>
    <row r="12524" spans="2:2" hidden="1" x14ac:dyDescent="0.15">
      <c r="B12524" s="8"/>
    </row>
    <row r="12525" spans="2:2" hidden="1" x14ac:dyDescent="0.15">
      <c r="B12525" s="8"/>
    </row>
    <row r="12526" spans="2:2" hidden="1" x14ac:dyDescent="0.15">
      <c r="B12526" s="8"/>
    </row>
    <row r="12527" spans="2:2" hidden="1" x14ac:dyDescent="0.15">
      <c r="B12527" s="8"/>
    </row>
    <row r="12528" spans="2:2" hidden="1" x14ac:dyDescent="0.15">
      <c r="B12528" s="8"/>
    </row>
    <row r="12529" spans="2:2" hidden="1" x14ac:dyDescent="0.15">
      <c r="B12529" s="8"/>
    </row>
    <row r="12530" spans="2:2" hidden="1" x14ac:dyDescent="0.15">
      <c r="B12530" s="8"/>
    </row>
    <row r="12531" spans="2:2" hidden="1" x14ac:dyDescent="0.15">
      <c r="B12531" s="8"/>
    </row>
    <row r="12532" spans="2:2" hidden="1" x14ac:dyDescent="0.15">
      <c r="B12532" s="8"/>
    </row>
    <row r="12533" spans="2:2" hidden="1" x14ac:dyDescent="0.15">
      <c r="B12533" s="8"/>
    </row>
    <row r="12534" spans="2:2" hidden="1" x14ac:dyDescent="0.15">
      <c r="B12534" s="8"/>
    </row>
    <row r="12535" spans="2:2" hidden="1" x14ac:dyDescent="0.15">
      <c r="B12535" s="8"/>
    </row>
    <row r="12536" spans="2:2" hidden="1" x14ac:dyDescent="0.15">
      <c r="B12536" s="8"/>
    </row>
    <row r="12537" spans="2:2" hidden="1" x14ac:dyDescent="0.15">
      <c r="B12537" s="8"/>
    </row>
    <row r="12538" spans="2:2" hidden="1" x14ac:dyDescent="0.15">
      <c r="B12538" s="8"/>
    </row>
    <row r="12539" spans="2:2" hidden="1" x14ac:dyDescent="0.15">
      <c r="B12539" s="8"/>
    </row>
    <row r="12540" spans="2:2" hidden="1" x14ac:dyDescent="0.15">
      <c r="B12540" s="8"/>
    </row>
    <row r="12541" spans="2:2" hidden="1" x14ac:dyDescent="0.15">
      <c r="B12541" s="8"/>
    </row>
    <row r="12542" spans="2:2" hidden="1" x14ac:dyDescent="0.15">
      <c r="B12542" s="8"/>
    </row>
    <row r="12543" spans="2:2" hidden="1" x14ac:dyDescent="0.15">
      <c r="B12543" s="8"/>
    </row>
    <row r="12544" spans="2:2" hidden="1" x14ac:dyDescent="0.15">
      <c r="B12544" s="8"/>
    </row>
    <row r="12545" spans="2:2" hidden="1" x14ac:dyDescent="0.15">
      <c r="B12545" s="8"/>
    </row>
    <row r="12546" spans="2:2" hidden="1" x14ac:dyDescent="0.15">
      <c r="B12546" s="8"/>
    </row>
    <row r="12547" spans="2:2" hidden="1" x14ac:dyDescent="0.15">
      <c r="B12547" s="8"/>
    </row>
    <row r="12548" spans="2:2" hidden="1" x14ac:dyDescent="0.15">
      <c r="B12548" s="8"/>
    </row>
    <row r="12549" spans="2:2" hidden="1" x14ac:dyDescent="0.15">
      <c r="B12549" s="8"/>
    </row>
    <row r="12550" spans="2:2" hidden="1" x14ac:dyDescent="0.15">
      <c r="B12550" s="8"/>
    </row>
    <row r="12551" spans="2:2" hidden="1" x14ac:dyDescent="0.15">
      <c r="B12551" s="8"/>
    </row>
    <row r="12552" spans="2:2" hidden="1" x14ac:dyDescent="0.15">
      <c r="B12552" s="8"/>
    </row>
    <row r="12553" spans="2:2" hidden="1" x14ac:dyDescent="0.15">
      <c r="B12553" s="8"/>
    </row>
    <row r="12554" spans="2:2" hidden="1" x14ac:dyDescent="0.15">
      <c r="B12554" s="8"/>
    </row>
    <row r="12555" spans="2:2" hidden="1" x14ac:dyDescent="0.15">
      <c r="B12555" s="8"/>
    </row>
    <row r="12556" spans="2:2" hidden="1" x14ac:dyDescent="0.15">
      <c r="B12556" s="8"/>
    </row>
    <row r="12557" spans="2:2" hidden="1" x14ac:dyDescent="0.15">
      <c r="B12557" s="8"/>
    </row>
    <row r="12558" spans="2:2" hidden="1" x14ac:dyDescent="0.15">
      <c r="B12558" s="8"/>
    </row>
    <row r="12559" spans="2:2" hidden="1" x14ac:dyDescent="0.15">
      <c r="B12559" s="8"/>
    </row>
    <row r="12560" spans="2:2" hidden="1" x14ac:dyDescent="0.15">
      <c r="B12560" s="8"/>
    </row>
    <row r="12561" spans="2:2" hidden="1" x14ac:dyDescent="0.15">
      <c r="B12561" s="8"/>
    </row>
    <row r="12562" spans="2:2" hidden="1" x14ac:dyDescent="0.15">
      <c r="B12562" s="8"/>
    </row>
    <row r="12563" spans="2:2" hidden="1" x14ac:dyDescent="0.15">
      <c r="B12563" s="8"/>
    </row>
    <row r="12564" spans="2:2" hidden="1" x14ac:dyDescent="0.15">
      <c r="B12564" s="8"/>
    </row>
    <row r="12565" spans="2:2" hidden="1" x14ac:dyDescent="0.15">
      <c r="B12565" s="8"/>
    </row>
    <row r="12566" spans="2:2" hidden="1" x14ac:dyDescent="0.15">
      <c r="B12566" s="8"/>
    </row>
    <row r="12567" spans="2:2" hidden="1" x14ac:dyDescent="0.15">
      <c r="B12567" s="8"/>
    </row>
    <row r="12568" spans="2:2" hidden="1" x14ac:dyDescent="0.15">
      <c r="B12568" s="8"/>
    </row>
    <row r="12569" spans="2:2" hidden="1" x14ac:dyDescent="0.15">
      <c r="B12569" s="8"/>
    </row>
    <row r="12570" spans="2:2" hidden="1" x14ac:dyDescent="0.15">
      <c r="B12570" s="8"/>
    </row>
    <row r="12571" spans="2:2" hidden="1" x14ac:dyDescent="0.15">
      <c r="B12571" s="8"/>
    </row>
    <row r="12572" spans="2:2" hidden="1" x14ac:dyDescent="0.15">
      <c r="B12572" s="8"/>
    </row>
    <row r="12573" spans="2:2" hidden="1" x14ac:dyDescent="0.15">
      <c r="B12573" s="8"/>
    </row>
    <row r="12574" spans="2:2" hidden="1" x14ac:dyDescent="0.15">
      <c r="B12574" s="8"/>
    </row>
    <row r="12575" spans="2:2" hidden="1" x14ac:dyDescent="0.15">
      <c r="B12575" s="8"/>
    </row>
    <row r="12576" spans="2:2" hidden="1" x14ac:dyDescent="0.15">
      <c r="B12576" s="8"/>
    </row>
    <row r="12577" spans="2:2" hidden="1" x14ac:dyDescent="0.15">
      <c r="B12577" s="8"/>
    </row>
    <row r="12578" spans="2:2" hidden="1" x14ac:dyDescent="0.15">
      <c r="B12578" s="8"/>
    </row>
    <row r="12579" spans="2:2" hidden="1" x14ac:dyDescent="0.15">
      <c r="B12579" s="8"/>
    </row>
    <row r="12580" spans="2:2" hidden="1" x14ac:dyDescent="0.15">
      <c r="B12580" s="8"/>
    </row>
    <row r="12581" spans="2:2" hidden="1" x14ac:dyDescent="0.15">
      <c r="B12581" s="8"/>
    </row>
    <row r="12582" spans="2:2" hidden="1" x14ac:dyDescent="0.15">
      <c r="B12582" s="8"/>
    </row>
    <row r="12583" spans="2:2" hidden="1" x14ac:dyDescent="0.15">
      <c r="B12583" s="8"/>
    </row>
    <row r="12584" spans="2:2" hidden="1" x14ac:dyDescent="0.15">
      <c r="B12584" s="8"/>
    </row>
    <row r="12585" spans="2:2" hidden="1" x14ac:dyDescent="0.15">
      <c r="B12585" s="8"/>
    </row>
    <row r="12586" spans="2:2" hidden="1" x14ac:dyDescent="0.15">
      <c r="B12586" s="8"/>
    </row>
    <row r="12587" spans="2:2" hidden="1" x14ac:dyDescent="0.15">
      <c r="B12587" s="8"/>
    </row>
    <row r="12588" spans="2:2" hidden="1" x14ac:dyDescent="0.15">
      <c r="B12588" s="8"/>
    </row>
    <row r="12589" spans="2:2" hidden="1" x14ac:dyDescent="0.15">
      <c r="B12589" s="8"/>
    </row>
    <row r="12590" spans="2:2" hidden="1" x14ac:dyDescent="0.15">
      <c r="B12590" s="8"/>
    </row>
    <row r="12591" spans="2:2" hidden="1" x14ac:dyDescent="0.15">
      <c r="B12591" s="8"/>
    </row>
    <row r="12592" spans="2:2" hidden="1" x14ac:dyDescent="0.15">
      <c r="B12592" s="8"/>
    </row>
    <row r="12593" spans="2:2" hidden="1" x14ac:dyDescent="0.15">
      <c r="B12593" s="8"/>
    </row>
    <row r="12594" spans="2:2" hidden="1" x14ac:dyDescent="0.15">
      <c r="B12594" s="8"/>
    </row>
    <row r="12595" spans="2:2" hidden="1" x14ac:dyDescent="0.15">
      <c r="B12595" s="8"/>
    </row>
    <row r="12596" spans="2:2" hidden="1" x14ac:dyDescent="0.15">
      <c r="B12596" s="8"/>
    </row>
    <row r="12597" spans="2:2" hidden="1" x14ac:dyDescent="0.15">
      <c r="B12597" s="8"/>
    </row>
    <row r="12598" spans="2:2" hidden="1" x14ac:dyDescent="0.15">
      <c r="B12598" s="8"/>
    </row>
    <row r="12599" spans="2:2" hidden="1" x14ac:dyDescent="0.15">
      <c r="B12599" s="8"/>
    </row>
    <row r="12600" spans="2:2" hidden="1" x14ac:dyDescent="0.15">
      <c r="B12600" s="8"/>
    </row>
    <row r="12601" spans="2:2" hidden="1" x14ac:dyDescent="0.15">
      <c r="B12601" s="8"/>
    </row>
    <row r="12602" spans="2:2" hidden="1" x14ac:dyDescent="0.15">
      <c r="B12602" s="8"/>
    </row>
    <row r="12603" spans="2:2" hidden="1" x14ac:dyDescent="0.15">
      <c r="B12603" s="8"/>
    </row>
    <row r="12604" spans="2:2" hidden="1" x14ac:dyDescent="0.15">
      <c r="B12604" s="8"/>
    </row>
    <row r="12605" spans="2:2" hidden="1" x14ac:dyDescent="0.15">
      <c r="B12605" s="8"/>
    </row>
    <row r="12606" spans="2:2" hidden="1" x14ac:dyDescent="0.15">
      <c r="B12606" s="8"/>
    </row>
    <row r="12607" spans="2:2" hidden="1" x14ac:dyDescent="0.15">
      <c r="B12607" s="8"/>
    </row>
    <row r="12608" spans="2:2" hidden="1" x14ac:dyDescent="0.15">
      <c r="B12608" s="8"/>
    </row>
    <row r="12609" spans="2:2" hidden="1" x14ac:dyDescent="0.15">
      <c r="B12609" s="8"/>
    </row>
    <row r="12610" spans="2:2" hidden="1" x14ac:dyDescent="0.15">
      <c r="B12610" s="8"/>
    </row>
    <row r="12611" spans="2:2" hidden="1" x14ac:dyDescent="0.15">
      <c r="B12611" s="8"/>
    </row>
    <row r="12612" spans="2:2" hidden="1" x14ac:dyDescent="0.15">
      <c r="B12612" s="8"/>
    </row>
    <row r="12613" spans="2:2" hidden="1" x14ac:dyDescent="0.15">
      <c r="B12613" s="8"/>
    </row>
    <row r="12614" spans="2:2" hidden="1" x14ac:dyDescent="0.15">
      <c r="B12614" s="8"/>
    </row>
    <row r="12615" spans="2:2" hidden="1" x14ac:dyDescent="0.15">
      <c r="B12615" s="8"/>
    </row>
    <row r="12616" spans="2:2" hidden="1" x14ac:dyDescent="0.15">
      <c r="B12616" s="8"/>
    </row>
    <row r="12617" spans="2:2" hidden="1" x14ac:dyDescent="0.15">
      <c r="B12617" s="8"/>
    </row>
    <row r="12618" spans="2:2" hidden="1" x14ac:dyDescent="0.15">
      <c r="B12618" s="8"/>
    </row>
    <row r="12619" spans="2:2" hidden="1" x14ac:dyDescent="0.15">
      <c r="B12619" s="8"/>
    </row>
    <row r="12620" spans="2:2" hidden="1" x14ac:dyDescent="0.15">
      <c r="B12620" s="8"/>
    </row>
    <row r="12621" spans="2:2" hidden="1" x14ac:dyDescent="0.15">
      <c r="B12621" s="8"/>
    </row>
    <row r="12622" spans="2:2" hidden="1" x14ac:dyDescent="0.15">
      <c r="B12622" s="8"/>
    </row>
    <row r="12623" spans="2:2" hidden="1" x14ac:dyDescent="0.15">
      <c r="B12623" s="8"/>
    </row>
    <row r="12624" spans="2:2" hidden="1" x14ac:dyDescent="0.15">
      <c r="B12624" s="8"/>
    </row>
    <row r="12625" spans="2:2" hidden="1" x14ac:dyDescent="0.15">
      <c r="B12625" s="8"/>
    </row>
    <row r="12626" spans="2:2" hidden="1" x14ac:dyDescent="0.15">
      <c r="B12626" s="8"/>
    </row>
    <row r="12627" spans="2:2" hidden="1" x14ac:dyDescent="0.15">
      <c r="B12627" s="8"/>
    </row>
    <row r="12628" spans="2:2" hidden="1" x14ac:dyDescent="0.15">
      <c r="B12628" s="8"/>
    </row>
    <row r="12629" spans="2:2" hidden="1" x14ac:dyDescent="0.15">
      <c r="B12629" s="8"/>
    </row>
    <row r="12630" spans="2:2" hidden="1" x14ac:dyDescent="0.15">
      <c r="B12630" s="8"/>
    </row>
    <row r="12631" spans="2:2" hidden="1" x14ac:dyDescent="0.15">
      <c r="B12631" s="8"/>
    </row>
    <row r="12632" spans="2:2" hidden="1" x14ac:dyDescent="0.15">
      <c r="B12632" s="8"/>
    </row>
    <row r="12633" spans="2:2" hidden="1" x14ac:dyDescent="0.15">
      <c r="B12633" s="8"/>
    </row>
    <row r="12634" spans="2:2" hidden="1" x14ac:dyDescent="0.15">
      <c r="B12634" s="8"/>
    </row>
    <row r="12635" spans="2:2" hidden="1" x14ac:dyDescent="0.15">
      <c r="B12635" s="8"/>
    </row>
    <row r="12636" spans="2:2" hidden="1" x14ac:dyDescent="0.15">
      <c r="B12636" s="8"/>
    </row>
    <row r="12637" spans="2:2" hidden="1" x14ac:dyDescent="0.15">
      <c r="B12637" s="8"/>
    </row>
    <row r="12638" spans="2:2" hidden="1" x14ac:dyDescent="0.15">
      <c r="B12638" s="8"/>
    </row>
    <row r="12639" spans="2:2" hidden="1" x14ac:dyDescent="0.15">
      <c r="B12639" s="8"/>
    </row>
    <row r="12640" spans="2:2" hidden="1" x14ac:dyDescent="0.15">
      <c r="B12640" s="8"/>
    </row>
    <row r="12641" spans="2:2" hidden="1" x14ac:dyDescent="0.15">
      <c r="B12641" s="8"/>
    </row>
    <row r="12642" spans="2:2" hidden="1" x14ac:dyDescent="0.15">
      <c r="B12642" s="8"/>
    </row>
    <row r="12643" spans="2:2" hidden="1" x14ac:dyDescent="0.15">
      <c r="B12643" s="8"/>
    </row>
    <row r="12644" spans="2:2" hidden="1" x14ac:dyDescent="0.15">
      <c r="B12644" s="8"/>
    </row>
    <row r="12645" spans="2:2" hidden="1" x14ac:dyDescent="0.15">
      <c r="B12645" s="8"/>
    </row>
    <row r="12646" spans="2:2" hidden="1" x14ac:dyDescent="0.15">
      <c r="B12646" s="8"/>
    </row>
    <row r="12647" spans="2:2" hidden="1" x14ac:dyDescent="0.15">
      <c r="B12647" s="8"/>
    </row>
    <row r="12648" spans="2:2" hidden="1" x14ac:dyDescent="0.15">
      <c r="B12648" s="8"/>
    </row>
    <row r="12649" spans="2:2" hidden="1" x14ac:dyDescent="0.15">
      <c r="B12649" s="8"/>
    </row>
    <row r="12650" spans="2:2" hidden="1" x14ac:dyDescent="0.15">
      <c r="B12650" s="8"/>
    </row>
    <row r="12651" spans="2:2" hidden="1" x14ac:dyDescent="0.15">
      <c r="B12651" s="8"/>
    </row>
    <row r="12652" spans="2:2" hidden="1" x14ac:dyDescent="0.15">
      <c r="B12652" s="8"/>
    </row>
    <row r="12653" spans="2:2" hidden="1" x14ac:dyDescent="0.15">
      <c r="B12653" s="8"/>
    </row>
    <row r="12654" spans="2:2" hidden="1" x14ac:dyDescent="0.15">
      <c r="B12654" s="8"/>
    </row>
    <row r="12655" spans="2:2" hidden="1" x14ac:dyDescent="0.15">
      <c r="B12655" s="8"/>
    </row>
    <row r="12656" spans="2:2" hidden="1" x14ac:dyDescent="0.15">
      <c r="B12656" s="8"/>
    </row>
    <row r="12657" spans="2:2" hidden="1" x14ac:dyDescent="0.15">
      <c r="B12657" s="8"/>
    </row>
    <row r="12658" spans="2:2" hidden="1" x14ac:dyDescent="0.15">
      <c r="B12658" s="8"/>
    </row>
    <row r="12659" spans="2:2" hidden="1" x14ac:dyDescent="0.15">
      <c r="B12659" s="8"/>
    </row>
    <row r="12660" spans="2:2" hidden="1" x14ac:dyDescent="0.15">
      <c r="B12660" s="8"/>
    </row>
    <row r="12661" spans="2:2" hidden="1" x14ac:dyDescent="0.15">
      <c r="B12661" s="8"/>
    </row>
    <row r="12662" spans="2:2" hidden="1" x14ac:dyDescent="0.15">
      <c r="B12662" s="8"/>
    </row>
    <row r="12663" spans="2:2" hidden="1" x14ac:dyDescent="0.15">
      <c r="B12663" s="8"/>
    </row>
    <row r="12664" spans="2:2" hidden="1" x14ac:dyDescent="0.15">
      <c r="B12664" s="8"/>
    </row>
    <row r="12665" spans="2:2" hidden="1" x14ac:dyDescent="0.15">
      <c r="B12665" s="8"/>
    </row>
    <row r="12666" spans="2:2" hidden="1" x14ac:dyDescent="0.15">
      <c r="B12666" s="8"/>
    </row>
    <row r="12667" spans="2:2" hidden="1" x14ac:dyDescent="0.15">
      <c r="B12667" s="8"/>
    </row>
    <row r="12668" spans="2:2" hidden="1" x14ac:dyDescent="0.15">
      <c r="B12668" s="8"/>
    </row>
    <row r="12669" spans="2:2" hidden="1" x14ac:dyDescent="0.15">
      <c r="B12669" s="8"/>
    </row>
    <row r="12670" spans="2:2" hidden="1" x14ac:dyDescent="0.15">
      <c r="B12670" s="8"/>
    </row>
    <row r="12671" spans="2:2" hidden="1" x14ac:dyDescent="0.15">
      <c r="B12671" s="8"/>
    </row>
    <row r="12672" spans="2:2" hidden="1" x14ac:dyDescent="0.15">
      <c r="B12672" s="8"/>
    </row>
    <row r="12673" spans="2:2" hidden="1" x14ac:dyDescent="0.15">
      <c r="B12673" s="8"/>
    </row>
    <row r="12674" spans="2:2" hidden="1" x14ac:dyDescent="0.15">
      <c r="B12674" s="8"/>
    </row>
    <row r="12675" spans="2:2" hidden="1" x14ac:dyDescent="0.15">
      <c r="B12675" s="8"/>
    </row>
    <row r="12676" spans="2:2" hidden="1" x14ac:dyDescent="0.15">
      <c r="B12676" s="8"/>
    </row>
    <row r="12677" spans="2:2" hidden="1" x14ac:dyDescent="0.15">
      <c r="B12677" s="8"/>
    </row>
    <row r="12678" spans="2:2" hidden="1" x14ac:dyDescent="0.15">
      <c r="B12678" s="8"/>
    </row>
    <row r="12679" spans="2:2" hidden="1" x14ac:dyDescent="0.15">
      <c r="B12679" s="8"/>
    </row>
    <row r="12680" spans="2:2" hidden="1" x14ac:dyDescent="0.15">
      <c r="B12680" s="8"/>
    </row>
    <row r="12681" spans="2:2" hidden="1" x14ac:dyDescent="0.15">
      <c r="B12681" s="8"/>
    </row>
    <row r="12682" spans="2:2" hidden="1" x14ac:dyDescent="0.15">
      <c r="B12682" s="8"/>
    </row>
    <row r="12683" spans="2:2" hidden="1" x14ac:dyDescent="0.15">
      <c r="B12683" s="8"/>
    </row>
    <row r="12684" spans="2:2" hidden="1" x14ac:dyDescent="0.15">
      <c r="B12684" s="8"/>
    </row>
    <row r="12685" spans="2:2" hidden="1" x14ac:dyDescent="0.15">
      <c r="B12685" s="8"/>
    </row>
    <row r="12686" spans="2:2" hidden="1" x14ac:dyDescent="0.15">
      <c r="B12686" s="8"/>
    </row>
    <row r="12687" spans="2:2" hidden="1" x14ac:dyDescent="0.15">
      <c r="B12687" s="8"/>
    </row>
    <row r="12688" spans="2:2" hidden="1" x14ac:dyDescent="0.15">
      <c r="B12688" s="8"/>
    </row>
    <row r="12689" spans="2:2" hidden="1" x14ac:dyDescent="0.15">
      <c r="B12689" s="8"/>
    </row>
    <row r="12690" spans="2:2" hidden="1" x14ac:dyDescent="0.15">
      <c r="B12690" s="8"/>
    </row>
    <row r="12691" spans="2:2" hidden="1" x14ac:dyDescent="0.15">
      <c r="B12691" s="8"/>
    </row>
    <row r="12692" spans="2:2" hidden="1" x14ac:dyDescent="0.15">
      <c r="B12692" s="8"/>
    </row>
    <row r="12693" spans="2:2" hidden="1" x14ac:dyDescent="0.15">
      <c r="B12693" s="8"/>
    </row>
    <row r="12694" spans="2:2" hidden="1" x14ac:dyDescent="0.15">
      <c r="B12694" s="8"/>
    </row>
    <row r="12695" spans="2:2" hidden="1" x14ac:dyDescent="0.15">
      <c r="B12695" s="8"/>
    </row>
    <row r="12696" spans="2:2" hidden="1" x14ac:dyDescent="0.15">
      <c r="B12696" s="8"/>
    </row>
    <row r="12697" spans="2:2" hidden="1" x14ac:dyDescent="0.15">
      <c r="B12697" s="8"/>
    </row>
    <row r="12698" spans="2:2" hidden="1" x14ac:dyDescent="0.15">
      <c r="B12698" s="8"/>
    </row>
    <row r="12699" spans="2:2" hidden="1" x14ac:dyDescent="0.15">
      <c r="B12699" s="8"/>
    </row>
    <row r="12700" spans="2:2" hidden="1" x14ac:dyDescent="0.15">
      <c r="B12700" s="8"/>
    </row>
    <row r="12701" spans="2:2" hidden="1" x14ac:dyDescent="0.15">
      <c r="B12701" s="8"/>
    </row>
    <row r="12702" spans="2:2" hidden="1" x14ac:dyDescent="0.15">
      <c r="B12702" s="8"/>
    </row>
    <row r="12703" spans="2:2" hidden="1" x14ac:dyDescent="0.15">
      <c r="B12703" s="8"/>
    </row>
    <row r="12704" spans="2:2" hidden="1" x14ac:dyDescent="0.15">
      <c r="B12704" s="8"/>
    </row>
    <row r="12705" spans="2:2" hidden="1" x14ac:dyDescent="0.15">
      <c r="B12705" s="8"/>
    </row>
    <row r="12706" spans="2:2" hidden="1" x14ac:dyDescent="0.15">
      <c r="B12706" s="8"/>
    </row>
    <row r="12707" spans="2:2" hidden="1" x14ac:dyDescent="0.15">
      <c r="B12707" s="8"/>
    </row>
    <row r="12708" spans="2:2" hidden="1" x14ac:dyDescent="0.15">
      <c r="B12708" s="8"/>
    </row>
    <row r="12709" spans="2:2" hidden="1" x14ac:dyDescent="0.15">
      <c r="B12709" s="8"/>
    </row>
    <row r="12710" spans="2:2" hidden="1" x14ac:dyDescent="0.15">
      <c r="B12710" s="8"/>
    </row>
    <row r="12711" spans="2:2" hidden="1" x14ac:dyDescent="0.15">
      <c r="B12711" s="8"/>
    </row>
    <row r="12712" spans="2:2" hidden="1" x14ac:dyDescent="0.15">
      <c r="B12712" s="8"/>
    </row>
    <row r="12713" spans="2:2" hidden="1" x14ac:dyDescent="0.15">
      <c r="B12713" s="8"/>
    </row>
    <row r="12714" spans="2:2" hidden="1" x14ac:dyDescent="0.15">
      <c r="B12714" s="8"/>
    </row>
    <row r="12715" spans="2:2" hidden="1" x14ac:dyDescent="0.15">
      <c r="B12715" s="8"/>
    </row>
    <row r="12716" spans="2:2" hidden="1" x14ac:dyDescent="0.15">
      <c r="B12716" s="8"/>
    </row>
    <row r="12717" spans="2:2" hidden="1" x14ac:dyDescent="0.15">
      <c r="B12717" s="8"/>
    </row>
    <row r="12718" spans="2:2" hidden="1" x14ac:dyDescent="0.15">
      <c r="B12718" s="8"/>
    </row>
    <row r="12719" spans="2:2" hidden="1" x14ac:dyDescent="0.15">
      <c r="B12719" s="8"/>
    </row>
    <row r="12720" spans="2:2" hidden="1" x14ac:dyDescent="0.15">
      <c r="B12720" s="8"/>
    </row>
    <row r="12721" spans="2:2" hidden="1" x14ac:dyDescent="0.15">
      <c r="B12721" s="8"/>
    </row>
    <row r="12722" spans="2:2" hidden="1" x14ac:dyDescent="0.15">
      <c r="B12722" s="8"/>
    </row>
    <row r="12723" spans="2:2" hidden="1" x14ac:dyDescent="0.15">
      <c r="B12723" s="8"/>
    </row>
    <row r="12724" spans="2:2" hidden="1" x14ac:dyDescent="0.15">
      <c r="B12724" s="8"/>
    </row>
    <row r="12725" spans="2:2" hidden="1" x14ac:dyDescent="0.15">
      <c r="B12725" s="8"/>
    </row>
    <row r="12726" spans="2:2" hidden="1" x14ac:dyDescent="0.15">
      <c r="B12726" s="8"/>
    </row>
    <row r="12727" spans="2:2" hidden="1" x14ac:dyDescent="0.15">
      <c r="B12727" s="8"/>
    </row>
    <row r="12728" spans="2:2" hidden="1" x14ac:dyDescent="0.15">
      <c r="B12728" s="8"/>
    </row>
    <row r="12729" spans="2:2" hidden="1" x14ac:dyDescent="0.15">
      <c r="B12729" s="8"/>
    </row>
    <row r="12730" spans="2:2" hidden="1" x14ac:dyDescent="0.15">
      <c r="B12730" s="8"/>
    </row>
    <row r="12731" spans="2:2" hidden="1" x14ac:dyDescent="0.15">
      <c r="B12731" s="8"/>
    </row>
    <row r="12732" spans="2:2" hidden="1" x14ac:dyDescent="0.15">
      <c r="B12732" s="8"/>
    </row>
    <row r="12733" spans="2:2" hidden="1" x14ac:dyDescent="0.15">
      <c r="B12733" s="8"/>
    </row>
    <row r="12734" spans="2:2" hidden="1" x14ac:dyDescent="0.15">
      <c r="B12734" s="8"/>
    </row>
    <row r="12735" spans="2:2" hidden="1" x14ac:dyDescent="0.15">
      <c r="B12735" s="8"/>
    </row>
    <row r="12736" spans="2:2" hidden="1" x14ac:dyDescent="0.15">
      <c r="B12736" s="8"/>
    </row>
    <row r="12737" spans="2:2" hidden="1" x14ac:dyDescent="0.15">
      <c r="B12737" s="8"/>
    </row>
    <row r="12738" spans="2:2" hidden="1" x14ac:dyDescent="0.15">
      <c r="B12738" s="8"/>
    </row>
    <row r="12739" spans="2:2" hidden="1" x14ac:dyDescent="0.15">
      <c r="B12739" s="8"/>
    </row>
    <row r="12740" spans="2:2" hidden="1" x14ac:dyDescent="0.15">
      <c r="B12740" s="8"/>
    </row>
    <row r="12741" spans="2:2" hidden="1" x14ac:dyDescent="0.15">
      <c r="B12741" s="8"/>
    </row>
    <row r="12742" spans="2:2" hidden="1" x14ac:dyDescent="0.15">
      <c r="B12742" s="8"/>
    </row>
    <row r="12743" spans="2:2" hidden="1" x14ac:dyDescent="0.15">
      <c r="B12743" s="8"/>
    </row>
    <row r="12744" spans="2:2" hidden="1" x14ac:dyDescent="0.15">
      <c r="B12744" s="8"/>
    </row>
    <row r="12745" spans="2:2" hidden="1" x14ac:dyDescent="0.15">
      <c r="B12745" s="8"/>
    </row>
    <row r="12746" spans="2:2" hidden="1" x14ac:dyDescent="0.15">
      <c r="B12746" s="8"/>
    </row>
    <row r="12747" spans="2:2" hidden="1" x14ac:dyDescent="0.15">
      <c r="B12747" s="8"/>
    </row>
    <row r="12748" spans="2:2" hidden="1" x14ac:dyDescent="0.15">
      <c r="B12748" s="8"/>
    </row>
    <row r="12749" spans="2:2" hidden="1" x14ac:dyDescent="0.15">
      <c r="B12749" s="8"/>
    </row>
    <row r="12750" spans="2:2" hidden="1" x14ac:dyDescent="0.15">
      <c r="B12750" s="8"/>
    </row>
    <row r="12751" spans="2:2" hidden="1" x14ac:dyDescent="0.15">
      <c r="B12751" s="8"/>
    </row>
    <row r="12752" spans="2:2" hidden="1" x14ac:dyDescent="0.15">
      <c r="B12752" s="8"/>
    </row>
    <row r="12753" spans="2:2" hidden="1" x14ac:dyDescent="0.15">
      <c r="B12753" s="8"/>
    </row>
    <row r="12754" spans="2:2" hidden="1" x14ac:dyDescent="0.15">
      <c r="B12754" s="8"/>
    </row>
    <row r="12755" spans="2:2" hidden="1" x14ac:dyDescent="0.15">
      <c r="B12755" s="8"/>
    </row>
    <row r="12756" spans="2:2" hidden="1" x14ac:dyDescent="0.15">
      <c r="B12756" s="8"/>
    </row>
    <row r="12757" spans="2:2" hidden="1" x14ac:dyDescent="0.15">
      <c r="B12757" s="8"/>
    </row>
    <row r="12758" spans="2:2" hidden="1" x14ac:dyDescent="0.15">
      <c r="B12758" s="8"/>
    </row>
    <row r="12759" spans="2:2" hidden="1" x14ac:dyDescent="0.15">
      <c r="B12759" s="8"/>
    </row>
    <row r="12760" spans="2:2" hidden="1" x14ac:dyDescent="0.15">
      <c r="B12760" s="8"/>
    </row>
    <row r="12761" spans="2:2" hidden="1" x14ac:dyDescent="0.15">
      <c r="B12761" s="8"/>
    </row>
    <row r="12762" spans="2:2" hidden="1" x14ac:dyDescent="0.15">
      <c r="B12762" s="8"/>
    </row>
    <row r="12763" spans="2:2" hidden="1" x14ac:dyDescent="0.15">
      <c r="B12763" s="8"/>
    </row>
    <row r="12764" spans="2:2" hidden="1" x14ac:dyDescent="0.15">
      <c r="B12764" s="8"/>
    </row>
    <row r="12765" spans="2:2" hidden="1" x14ac:dyDescent="0.15">
      <c r="B12765" s="8"/>
    </row>
    <row r="12766" spans="2:2" hidden="1" x14ac:dyDescent="0.15">
      <c r="B12766" s="8"/>
    </row>
    <row r="12767" spans="2:2" hidden="1" x14ac:dyDescent="0.15">
      <c r="B12767" s="8"/>
    </row>
    <row r="12768" spans="2:2" hidden="1" x14ac:dyDescent="0.15">
      <c r="B12768" s="8"/>
    </row>
    <row r="12769" spans="2:2" hidden="1" x14ac:dyDescent="0.15">
      <c r="B12769" s="8"/>
    </row>
    <row r="12770" spans="2:2" hidden="1" x14ac:dyDescent="0.15">
      <c r="B12770" s="8"/>
    </row>
    <row r="12771" spans="2:2" hidden="1" x14ac:dyDescent="0.15">
      <c r="B12771" s="8"/>
    </row>
    <row r="12772" spans="2:2" hidden="1" x14ac:dyDescent="0.15">
      <c r="B12772" s="8"/>
    </row>
    <row r="12773" spans="2:2" hidden="1" x14ac:dyDescent="0.15">
      <c r="B12773" s="8"/>
    </row>
    <row r="12774" spans="2:2" hidden="1" x14ac:dyDescent="0.15">
      <c r="B12774" s="8"/>
    </row>
    <row r="12775" spans="2:2" hidden="1" x14ac:dyDescent="0.15">
      <c r="B12775" s="8"/>
    </row>
    <row r="12776" spans="2:2" hidden="1" x14ac:dyDescent="0.15">
      <c r="B12776" s="8"/>
    </row>
    <row r="12777" spans="2:2" hidden="1" x14ac:dyDescent="0.15">
      <c r="B12777" s="8"/>
    </row>
    <row r="12778" spans="2:2" hidden="1" x14ac:dyDescent="0.15">
      <c r="B12778" s="8"/>
    </row>
    <row r="12779" spans="2:2" hidden="1" x14ac:dyDescent="0.15">
      <c r="B12779" s="8"/>
    </row>
    <row r="12780" spans="2:2" hidden="1" x14ac:dyDescent="0.15">
      <c r="B12780" s="8"/>
    </row>
    <row r="12781" spans="2:2" hidden="1" x14ac:dyDescent="0.15">
      <c r="B12781" s="8"/>
    </row>
    <row r="12782" spans="2:2" hidden="1" x14ac:dyDescent="0.15">
      <c r="B12782" s="8"/>
    </row>
    <row r="12783" spans="2:2" hidden="1" x14ac:dyDescent="0.15">
      <c r="B12783" s="8"/>
    </row>
    <row r="12784" spans="2:2" hidden="1" x14ac:dyDescent="0.15">
      <c r="B12784" s="8"/>
    </row>
    <row r="12785" spans="2:2" hidden="1" x14ac:dyDescent="0.15">
      <c r="B12785" s="8"/>
    </row>
    <row r="12786" spans="2:2" hidden="1" x14ac:dyDescent="0.15">
      <c r="B12786" s="8"/>
    </row>
    <row r="12787" spans="2:2" hidden="1" x14ac:dyDescent="0.15">
      <c r="B12787" s="8"/>
    </row>
    <row r="12788" spans="2:2" hidden="1" x14ac:dyDescent="0.15">
      <c r="B12788" s="8"/>
    </row>
    <row r="12789" spans="2:2" hidden="1" x14ac:dyDescent="0.15">
      <c r="B12789" s="8"/>
    </row>
    <row r="12790" spans="2:2" hidden="1" x14ac:dyDescent="0.15">
      <c r="B12790" s="8"/>
    </row>
    <row r="12791" spans="2:2" hidden="1" x14ac:dyDescent="0.15">
      <c r="B12791" s="8"/>
    </row>
    <row r="12792" spans="2:2" hidden="1" x14ac:dyDescent="0.15">
      <c r="B12792" s="8"/>
    </row>
    <row r="12793" spans="2:2" hidden="1" x14ac:dyDescent="0.15">
      <c r="B12793" s="8"/>
    </row>
    <row r="12794" spans="2:2" hidden="1" x14ac:dyDescent="0.15">
      <c r="B12794" s="8"/>
    </row>
    <row r="12795" spans="2:2" hidden="1" x14ac:dyDescent="0.15">
      <c r="B12795" s="8"/>
    </row>
    <row r="12796" spans="2:2" hidden="1" x14ac:dyDescent="0.15">
      <c r="B12796" s="8"/>
    </row>
    <row r="12797" spans="2:2" hidden="1" x14ac:dyDescent="0.15">
      <c r="B12797" s="8"/>
    </row>
    <row r="12798" spans="2:2" hidden="1" x14ac:dyDescent="0.15">
      <c r="B12798" s="8"/>
    </row>
    <row r="12799" spans="2:2" hidden="1" x14ac:dyDescent="0.15">
      <c r="B12799" s="8"/>
    </row>
    <row r="12800" spans="2:2" hidden="1" x14ac:dyDescent="0.15">
      <c r="B12800" s="8"/>
    </row>
    <row r="12801" spans="2:2" hidden="1" x14ac:dyDescent="0.15">
      <c r="B12801" s="8"/>
    </row>
    <row r="12802" spans="2:2" hidden="1" x14ac:dyDescent="0.15">
      <c r="B12802" s="8"/>
    </row>
    <row r="12803" spans="2:2" hidden="1" x14ac:dyDescent="0.15">
      <c r="B12803" s="8"/>
    </row>
    <row r="12804" spans="2:2" hidden="1" x14ac:dyDescent="0.15">
      <c r="B12804" s="8"/>
    </row>
    <row r="12805" spans="2:2" hidden="1" x14ac:dyDescent="0.15">
      <c r="B12805" s="8"/>
    </row>
    <row r="12806" spans="2:2" hidden="1" x14ac:dyDescent="0.15">
      <c r="B12806" s="8"/>
    </row>
    <row r="12807" spans="2:2" hidden="1" x14ac:dyDescent="0.15">
      <c r="B12807" s="8"/>
    </row>
    <row r="12808" spans="2:2" hidden="1" x14ac:dyDescent="0.15">
      <c r="B12808" s="8"/>
    </row>
    <row r="12809" spans="2:2" hidden="1" x14ac:dyDescent="0.15">
      <c r="B12809" s="8"/>
    </row>
    <row r="12810" spans="2:2" hidden="1" x14ac:dyDescent="0.15">
      <c r="B12810" s="8"/>
    </row>
    <row r="12811" spans="2:2" hidden="1" x14ac:dyDescent="0.15">
      <c r="B12811" s="8"/>
    </row>
    <row r="12812" spans="2:2" hidden="1" x14ac:dyDescent="0.15">
      <c r="B12812" s="8"/>
    </row>
    <row r="12813" spans="2:2" hidden="1" x14ac:dyDescent="0.15">
      <c r="B12813" s="8"/>
    </row>
    <row r="12814" spans="2:2" hidden="1" x14ac:dyDescent="0.15">
      <c r="B12814" s="8"/>
    </row>
    <row r="12815" spans="2:2" hidden="1" x14ac:dyDescent="0.15">
      <c r="B12815" s="8"/>
    </row>
    <row r="12816" spans="2:2" hidden="1" x14ac:dyDescent="0.15">
      <c r="B12816" s="8"/>
    </row>
    <row r="12817" spans="2:2" hidden="1" x14ac:dyDescent="0.15">
      <c r="B12817" s="8"/>
    </row>
    <row r="12818" spans="2:2" hidden="1" x14ac:dyDescent="0.15">
      <c r="B12818" s="8"/>
    </row>
    <row r="12819" spans="2:2" hidden="1" x14ac:dyDescent="0.15">
      <c r="B12819" s="8"/>
    </row>
    <row r="12820" spans="2:2" hidden="1" x14ac:dyDescent="0.15">
      <c r="B12820" s="8"/>
    </row>
    <row r="12821" spans="2:2" hidden="1" x14ac:dyDescent="0.15">
      <c r="B12821" s="8"/>
    </row>
    <row r="12822" spans="2:2" hidden="1" x14ac:dyDescent="0.15">
      <c r="B12822" s="8"/>
    </row>
    <row r="12823" spans="2:2" hidden="1" x14ac:dyDescent="0.15">
      <c r="B12823" s="8"/>
    </row>
    <row r="12824" spans="2:2" hidden="1" x14ac:dyDescent="0.15">
      <c r="B12824" s="8"/>
    </row>
    <row r="12825" spans="2:2" hidden="1" x14ac:dyDescent="0.15">
      <c r="B12825" s="8"/>
    </row>
    <row r="12826" spans="2:2" hidden="1" x14ac:dyDescent="0.15">
      <c r="B12826" s="8"/>
    </row>
    <row r="12827" spans="2:2" hidden="1" x14ac:dyDescent="0.15">
      <c r="B12827" s="8"/>
    </row>
    <row r="12828" spans="2:2" hidden="1" x14ac:dyDescent="0.15">
      <c r="B12828" s="8"/>
    </row>
    <row r="12829" spans="2:2" hidden="1" x14ac:dyDescent="0.15">
      <c r="B12829" s="8"/>
    </row>
    <row r="12830" spans="2:2" hidden="1" x14ac:dyDescent="0.15">
      <c r="B12830" s="8"/>
    </row>
    <row r="12831" spans="2:2" hidden="1" x14ac:dyDescent="0.15">
      <c r="B12831" s="8"/>
    </row>
    <row r="12832" spans="2:2" hidden="1" x14ac:dyDescent="0.15">
      <c r="B12832" s="8"/>
    </row>
    <row r="12833" spans="2:2" hidden="1" x14ac:dyDescent="0.15">
      <c r="B12833" s="8"/>
    </row>
    <row r="12834" spans="2:2" hidden="1" x14ac:dyDescent="0.15">
      <c r="B12834" s="8"/>
    </row>
    <row r="12835" spans="2:2" hidden="1" x14ac:dyDescent="0.15">
      <c r="B12835" s="8"/>
    </row>
    <row r="12836" spans="2:2" hidden="1" x14ac:dyDescent="0.15">
      <c r="B12836" s="8"/>
    </row>
    <row r="12837" spans="2:2" hidden="1" x14ac:dyDescent="0.15">
      <c r="B12837" s="8"/>
    </row>
    <row r="12838" spans="2:2" hidden="1" x14ac:dyDescent="0.15">
      <c r="B12838" s="8"/>
    </row>
    <row r="12839" spans="2:2" hidden="1" x14ac:dyDescent="0.15">
      <c r="B12839" s="8"/>
    </row>
    <row r="12840" spans="2:2" hidden="1" x14ac:dyDescent="0.15">
      <c r="B12840" s="8"/>
    </row>
    <row r="12841" spans="2:2" hidden="1" x14ac:dyDescent="0.15">
      <c r="B12841" s="8"/>
    </row>
    <row r="12842" spans="2:2" hidden="1" x14ac:dyDescent="0.15">
      <c r="B12842" s="8"/>
    </row>
    <row r="12843" spans="2:2" hidden="1" x14ac:dyDescent="0.15">
      <c r="B12843" s="8"/>
    </row>
    <row r="12844" spans="2:2" hidden="1" x14ac:dyDescent="0.15">
      <c r="B12844" s="8"/>
    </row>
    <row r="12845" spans="2:2" hidden="1" x14ac:dyDescent="0.15">
      <c r="B12845" s="8"/>
    </row>
    <row r="12846" spans="2:2" hidden="1" x14ac:dyDescent="0.15">
      <c r="B12846" s="8"/>
    </row>
    <row r="12847" spans="2:2" hidden="1" x14ac:dyDescent="0.15">
      <c r="B12847" s="8"/>
    </row>
    <row r="12848" spans="2:2" hidden="1" x14ac:dyDescent="0.15">
      <c r="B12848" s="8"/>
    </row>
    <row r="12849" spans="2:2" hidden="1" x14ac:dyDescent="0.15">
      <c r="B12849" s="8"/>
    </row>
    <row r="12850" spans="2:2" hidden="1" x14ac:dyDescent="0.15">
      <c r="B12850" s="8"/>
    </row>
    <row r="12851" spans="2:2" hidden="1" x14ac:dyDescent="0.15">
      <c r="B12851" s="8"/>
    </row>
    <row r="12852" spans="2:2" hidden="1" x14ac:dyDescent="0.15">
      <c r="B12852" s="8"/>
    </row>
    <row r="12853" spans="2:2" hidden="1" x14ac:dyDescent="0.15">
      <c r="B12853" s="8"/>
    </row>
    <row r="12854" spans="2:2" hidden="1" x14ac:dyDescent="0.15">
      <c r="B12854" s="8"/>
    </row>
    <row r="12855" spans="2:2" hidden="1" x14ac:dyDescent="0.15">
      <c r="B12855" s="8"/>
    </row>
    <row r="12856" spans="2:2" hidden="1" x14ac:dyDescent="0.15">
      <c r="B12856" s="8"/>
    </row>
    <row r="12857" spans="2:2" hidden="1" x14ac:dyDescent="0.15">
      <c r="B12857" s="8"/>
    </row>
    <row r="12858" spans="2:2" hidden="1" x14ac:dyDescent="0.15">
      <c r="B12858" s="8"/>
    </row>
    <row r="12859" spans="2:2" hidden="1" x14ac:dyDescent="0.15">
      <c r="B12859" s="8"/>
    </row>
    <row r="12860" spans="2:2" hidden="1" x14ac:dyDescent="0.15">
      <c r="B12860" s="8"/>
    </row>
    <row r="12861" spans="2:2" hidden="1" x14ac:dyDescent="0.15">
      <c r="B12861" s="8"/>
    </row>
    <row r="12862" spans="2:2" hidden="1" x14ac:dyDescent="0.15">
      <c r="B12862" s="8"/>
    </row>
    <row r="12863" spans="2:2" hidden="1" x14ac:dyDescent="0.15">
      <c r="B12863" s="8"/>
    </row>
    <row r="12864" spans="2:2" hidden="1" x14ac:dyDescent="0.15">
      <c r="B12864" s="8"/>
    </row>
    <row r="12865" spans="2:2" hidden="1" x14ac:dyDescent="0.15">
      <c r="B12865" s="8"/>
    </row>
    <row r="12866" spans="2:2" hidden="1" x14ac:dyDescent="0.15">
      <c r="B12866" s="8"/>
    </row>
    <row r="12867" spans="2:2" hidden="1" x14ac:dyDescent="0.15">
      <c r="B12867" s="8"/>
    </row>
    <row r="12868" spans="2:2" hidden="1" x14ac:dyDescent="0.15">
      <c r="B12868" s="8"/>
    </row>
    <row r="12869" spans="2:2" hidden="1" x14ac:dyDescent="0.15">
      <c r="B12869" s="8"/>
    </row>
    <row r="12870" spans="2:2" hidden="1" x14ac:dyDescent="0.15">
      <c r="B12870" s="8"/>
    </row>
    <row r="12871" spans="2:2" hidden="1" x14ac:dyDescent="0.15">
      <c r="B12871" s="8"/>
    </row>
    <row r="12872" spans="2:2" hidden="1" x14ac:dyDescent="0.15">
      <c r="B12872" s="8"/>
    </row>
    <row r="12873" spans="2:2" hidden="1" x14ac:dyDescent="0.15">
      <c r="B12873" s="8"/>
    </row>
    <row r="12874" spans="2:2" hidden="1" x14ac:dyDescent="0.15">
      <c r="B12874" s="8"/>
    </row>
    <row r="12875" spans="2:2" hidden="1" x14ac:dyDescent="0.15">
      <c r="B12875" s="8"/>
    </row>
    <row r="12876" spans="2:2" hidden="1" x14ac:dyDescent="0.15">
      <c r="B12876" s="8"/>
    </row>
    <row r="12877" spans="2:2" hidden="1" x14ac:dyDescent="0.15">
      <c r="B12877" s="8"/>
    </row>
    <row r="12878" spans="2:2" hidden="1" x14ac:dyDescent="0.15">
      <c r="B12878" s="8"/>
    </row>
    <row r="12879" spans="2:2" hidden="1" x14ac:dyDescent="0.15">
      <c r="B12879" s="8"/>
    </row>
    <row r="12880" spans="2:2" hidden="1" x14ac:dyDescent="0.15">
      <c r="B12880" s="8"/>
    </row>
    <row r="12881" spans="2:2" hidden="1" x14ac:dyDescent="0.15">
      <c r="B12881" s="8"/>
    </row>
    <row r="12882" spans="2:2" hidden="1" x14ac:dyDescent="0.15">
      <c r="B12882" s="8"/>
    </row>
    <row r="12883" spans="2:2" hidden="1" x14ac:dyDescent="0.15">
      <c r="B12883" s="8"/>
    </row>
    <row r="12884" spans="2:2" hidden="1" x14ac:dyDescent="0.15">
      <c r="B12884" s="8"/>
    </row>
    <row r="12885" spans="2:2" hidden="1" x14ac:dyDescent="0.15">
      <c r="B12885" s="8"/>
    </row>
    <row r="12886" spans="2:2" hidden="1" x14ac:dyDescent="0.15">
      <c r="B12886" s="8"/>
    </row>
    <row r="12887" spans="2:2" hidden="1" x14ac:dyDescent="0.15">
      <c r="B12887" s="8"/>
    </row>
    <row r="12888" spans="2:2" hidden="1" x14ac:dyDescent="0.15">
      <c r="B12888" s="8"/>
    </row>
    <row r="12889" spans="2:2" hidden="1" x14ac:dyDescent="0.15">
      <c r="B12889" s="8"/>
    </row>
    <row r="12890" spans="2:2" hidden="1" x14ac:dyDescent="0.15">
      <c r="B12890" s="8"/>
    </row>
    <row r="12891" spans="2:2" hidden="1" x14ac:dyDescent="0.15">
      <c r="B12891" s="8"/>
    </row>
    <row r="12892" spans="2:2" hidden="1" x14ac:dyDescent="0.15">
      <c r="B12892" s="8"/>
    </row>
    <row r="12893" spans="2:2" hidden="1" x14ac:dyDescent="0.15">
      <c r="B12893" s="8"/>
    </row>
    <row r="12894" spans="2:2" hidden="1" x14ac:dyDescent="0.15">
      <c r="B12894" s="8"/>
    </row>
    <row r="12895" spans="2:2" hidden="1" x14ac:dyDescent="0.15">
      <c r="B12895" s="8"/>
    </row>
    <row r="12896" spans="2:2" hidden="1" x14ac:dyDescent="0.15">
      <c r="B12896" s="8"/>
    </row>
    <row r="12897" spans="2:2" hidden="1" x14ac:dyDescent="0.15">
      <c r="B12897" s="8"/>
    </row>
    <row r="12898" spans="2:2" hidden="1" x14ac:dyDescent="0.15">
      <c r="B12898" s="8"/>
    </row>
    <row r="12899" spans="2:2" hidden="1" x14ac:dyDescent="0.15">
      <c r="B12899" s="8"/>
    </row>
    <row r="12900" spans="2:2" hidden="1" x14ac:dyDescent="0.15">
      <c r="B12900" s="8"/>
    </row>
    <row r="12901" spans="2:2" hidden="1" x14ac:dyDescent="0.15">
      <c r="B12901" s="8"/>
    </row>
    <row r="12902" spans="2:2" hidden="1" x14ac:dyDescent="0.15">
      <c r="B12902" s="8"/>
    </row>
    <row r="12903" spans="2:2" hidden="1" x14ac:dyDescent="0.15">
      <c r="B12903" s="8"/>
    </row>
    <row r="12904" spans="2:2" hidden="1" x14ac:dyDescent="0.15">
      <c r="B12904" s="8"/>
    </row>
    <row r="12905" spans="2:2" hidden="1" x14ac:dyDescent="0.15">
      <c r="B12905" s="8"/>
    </row>
    <row r="12906" spans="2:2" hidden="1" x14ac:dyDescent="0.15">
      <c r="B12906" s="8"/>
    </row>
    <row r="12907" spans="2:2" hidden="1" x14ac:dyDescent="0.15">
      <c r="B12907" s="8"/>
    </row>
    <row r="12908" spans="2:2" hidden="1" x14ac:dyDescent="0.15">
      <c r="B12908" s="8"/>
    </row>
    <row r="12909" spans="2:2" hidden="1" x14ac:dyDescent="0.15">
      <c r="B12909" s="8"/>
    </row>
    <row r="12910" spans="2:2" hidden="1" x14ac:dyDescent="0.15">
      <c r="B12910" s="8"/>
    </row>
    <row r="12911" spans="2:2" hidden="1" x14ac:dyDescent="0.15">
      <c r="B12911" s="8"/>
    </row>
    <row r="12912" spans="2:2" hidden="1" x14ac:dyDescent="0.15">
      <c r="B12912" s="8"/>
    </row>
    <row r="12913" spans="2:2" hidden="1" x14ac:dyDescent="0.15">
      <c r="B12913" s="8"/>
    </row>
    <row r="12914" spans="2:2" hidden="1" x14ac:dyDescent="0.15">
      <c r="B12914" s="8"/>
    </row>
    <row r="12915" spans="2:2" hidden="1" x14ac:dyDescent="0.15">
      <c r="B12915" s="8"/>
    </row>
    <row r="12916" spans="2:2" hidden="1" x14ac:dyDescent="0.15">
      <c r="B12916" s="8"/>
    </row>
    <row r="12917" spans="2:2" hidden="1" x14ac:dyDescent="0.15">
      <c r="B12917" s="8"/>
    </row>
    <row r="12918" spans="2:2" hidden="1" x14ac:dyDescent="0.15">
      <c r="B12918" s="8"/>
    </row>
    <row r="12919" spans="2:2" hidden="1" x14ac:dyDescent="0.15">
      <c r="B12919" s="8"/>
    </row>
    <row r="12920" spans="2:2" hidden="1" x14ac:dyDescent="0.15">
      <c r="B12920" s="8"/>
    </row>
    <row r="12921" spans="2:2" hidden="1" x14ac:dyDescent="0.15">
      <c r="B12921" s="8"/>
    </row>
    <row r="12922" spans="2:2" hidden="1" x14ac:dyDescent="0.15">
      <c r="B12922" s="8"/>
    </row>
    <row r="12923" spans="2:2" hidden="1" x14ac:dyDescent="0.15">
      <c r="B12923" s="8"/>
    </row>
    <row r="12924" spans="2:2" hidden="1" x14ac:dyDescent="0.15">
      <c r="B12924" s="8"/>
    </row>
    <row r="12925" spans="2:2" hidden="1" x14ac:dyDescent="0.15">
      <c r="B12925" s="8"/>
    </row>
    <row r="12926" spans="2:2" hidden="1" x14ac:dyDescent="0.15">
      <c r="B12926" s="8"/>
    </row>
    <row r="12927" spans="2:2" hidden="1" x14ac:dyDescent="0.15">
      <c r="B12927" s="8"/>
    </row>
    <row r="12928" spans="2:2" hidden="1" x14ac:dyDescent="0.15">
      <c r="B12928" s="8"/>
    </row>
    <row r="12929" spans="2:2" hidden="1" x14ac:dyDescent="0.15">
      <c r="B12929" s="8"/>
    </row>
    <row r="12930" spans="2:2" hidden="1" x14ac:dyDescent="0.15">
      <c r="B12930" s="8"/>
    </row>
    <row r="12931" spans="2:2" hidden="1" x14ac:dyDescent="0.15">
      <c r="B12931" s="8"/>
    </row>
    <row r="12932" spans="2:2" hidden="1" x14ac:dyDescent="0.15">
      <c r="B12932" s="8"/>
    </row>
    <row r="12933" spans="2:2" hidden="1" x14ac:dyDescent="0.15">
      <c r="B12933" s="8"/>
    </row>
    <row r="12934" spans="2:2" hidden="1" x14ac:dyDescent="0.15">
      <c r="B12934" s="8"/>
    </row>
    <row r="12935" spans="2:2" hidden="1" x14ac:dyDescent="0.15">
      <c r="B12935" s="8"/>
    </row>
    <row r="12936" spans="2:2" hidden="1" x14ac:dyDescent="0.15">
      <c r="B12936" s="8"/>
    </row>
    <row r="12937" spans="2:2" hidden="1" x14ac:dyDescent="0.15">
      <c r="B12937" s="8"/>
    </row>
    <row r="12938" spans="2:2" hidden="1" x14ac:dyDescent="0.15">
      <c r="B12938" s="8"/>
    </row>
    <row r="12939" spans="2:2" hidden="1" x14ac:dyDescent="0.15">
      <c r="B12939" s="8"/>
    </row>
    <row r="12940" spans="2:2" hidden="1" x14ac:dyDescent="0.15">
      <c r="B12940" s="8"/>
    </row>
    <row r="12941" spans="2:2" hidden="1" x14ac:dyDescent="0.15">
      <c r="B12941" s="8"/>
    </row>
    <row r="12942" spans="2:2" hidden="1" x14ac:dyDescent="0.15">
      <c r="B12942" s="8"/>
    </row>
    <row r="12943" spans="2:2" hidden="1" x14ac:dyDescent="0.15">
      <c r="B12943" s="8"/>
    </row>
    <row r="12944" spans="2:2" hidden="1" x14ac:dyDescent="0.15">
      <c r="B12944" s="8"/>
    </row>
    <row r="12945" spans="2:2" hidden="1" x14ac:dyDescent="0.15">
      <c r="B12945" s="8"/>
    </row>
    <row r="12946" spans="2:2" hidden="1" x14ac:dyDescent="0.15">
      <c r="B12946" s="8"/>
    </row>
    <row r="12947" spans="2:2" hidden="1" x14ac:dyDescent="0.15">
      <c r="B12947" s="8"/>
    </row>
    <row r="12948" spans="2:2" hidden="1" x14ac:dyDescent="0.15">
      <c r="B12948" s="8"/>
    </row>
    <row r="12949" spans="2:2" hidden="1" x14ac:dyDescent="0.15">
      <c r="B12949" s="8"/>
    </row>
    <row r="12950" spans="2:2" hidden="1" x14ac:dyDescent="0.15">
      <c r="B12950" s="8"/>
    </row>
    <row r="12951" spans="2:2" hidden="1" x14ac:dyDescent="0.15">
      <c r="B12951" s="8"/>
    </row>
    <row r="12952" spans="2:2" hidden="1" x14ac:dyDescent="0.15">
      <c r="B12952" s="8"/>
    </row>
    <row r="12953" spans="2:2" hidden="1" x14ac:dyDescent="0.15">
      <c r="B12953" s="8"/>
    </row>
    <row r="12954" spans="2:2" hidden="1" x14ac:dyDescent="0.15">
      <c r="B12954" s="8"/>
    </row>
    <row r="12955" spans="2:2" hidden="1" x14ac:dyDescent="0.15">
      <c r="B12955" s="8"/>
    </row>
    <row r="12956" spans="2:2" hidden="1" x14ac:dyDescent="0.15">
      <c r="B12956" s="8"/>
    </row>
    <row r="12957" spans="2:2" hidden="1" x14ac:dyDescent="0.15">
      <c r="B12957" s="8"/>
    </row>
    <row r="12958" spans="2:2" hidden="1" x14ac:dyDescent="0.15">
      <c r="B12958" s="8"/>
    </row>
    <row r="12959" spans="2:2" hidden="1" x14ac:dyDescent="0.15">
      <c r="B12959" s="8"/>
    </row>
    <row r="12960" spans="2:2" hidden="1" x14ac:dyDescent="0.15">
      <c r="B12960" s="8"/>
    </row>
    <row r="12961" spans="2:2" hidden="1" x14ac:dyDescent="0.15">
      <c r="B12961" s="8"/>
    </row>
    <row r="12962" spans="2:2" hidden="1" x14ac:dyDescent="0.15">
      <c r="B12962" s="8"/>
    </row>
    <row r="12963" spans="2:2" hidden="1" x14ac:dyDescent="0.15">
      <c r="B12963" s="8"/>
    </row>
    <row r="12964" spans="2:2" hidden="1" x14ac:dyDescent="0.15">
      <c r="B12964" s="8"/>
    </row>
    <row r="12965" spans="2:2" hidden="1" x14ac:dyDescent="0.15">
      <c r="B12965" s="8"/>
    </row>
    <row r="12966" spans="2:2" hidden="1" x14ac:dyDescent="0.15">
      <c r="B12966" s="8"/>
    </row>
    <row r="12967" spans="2:2" hidden="1" x14ac:dyDescent="0.15">
      <c r="B12967" s="8"/>
    </row>
    <row r="12968" spans="2:2" hidden="1" x14ac:dyDescent="0.15">
      <c r="B12968" s="8"/>
    </row>
    <row r="12969" spans="2:2" hidden="1" x14ac:dyDescent="0.15">
      <c r="B12969" s="8"/>
    </row>
    <row r="12970" spans="2:2" hidden="1" x14ac:dyDescent="0.15">
      <c r="B12970" s="8"/>
    </row>
    <row r="12971" spans="2:2" hidden="1" x14ac:dyDescent="0.15">
      <c r="B12971" s="8"/>
    </row>
    <row r="12972" spans="2:2" hidden="1" x14ac:dyDescent="0.15">
      <c r="B12972" s="8"/>
    </row>
    <row r="12973" spans="2:2" hidden="1" x14ac:dyDescent="0.15">
      <c r="B12973" s="8"/>
    </row>
    <row r="12974" spans="2:2" hidden="1" x14ac:dyDescent="0.15">
      <c r="B12974" s="8"/>
    </row>
    <row r="12975" spans="2:2" hidden="1" x14ac:dyDescent="0.15">
      <c r="B12975" s="8"/>
    </row>
    <row r="12976" spans="2:2" hidden="1" x14ac:dyDescent="0.15">
      <c r="B12976" s="8"/>
    </row>
    <row r="12977" spans="2:2" hidden="1" x14ac:dyDescent="0.15">
      <c r="B12977" s="8"/>
    </row>
    <row r="12978" spans="2:2" hidden="1" x14ac:dyDescent="0.15">
      <c r="B12978" s="8"/>
    </row>
    <row r="12979" spans="2:2" hidden="1" x14ac:dyDescent="0.15">
      <c r="B12979" s="8"/>
    </row>
    <row r="12980" spans="2:2" hidden="1" x14ac:dyDescent="0.15">
      <c r="B12980" s="8"/>
    </row>
    <row r="12981" spans="2:2" hidden="1" x14ac:dyDescent="0.15">
      <c r="B12981" s="8"/>
    </row>
    <row r="12982" spans="2:2" hidden="1" x14ac:dyDescent="0.15">
      <c r="B12982" s="8"/>
    </row>
    <row r="12983" spans="2:2" hidden="1" x14ac:dyDescent="0.15">
      <c r="B12983" s="8"/>
    </row>
    <row r="12984" spans="2:2" hidden="1" x14ac:dyDescent="0.15">
      <c r="B12984" s="8"/>
    </row>
    <row r="12985" spans="2:2" hidden="1" x14ac:dyDescent="0.15">
      <c r="B12985" s="8"/>
    </row>
    <row r="12986" spans="2:2" hidden="1" x14ac:dyDescent="0.15">
      <c r="B12986" s="8"/>
    </row>
    <row r="12987" spans="2:2" hidden="1" x14ac:dyDescent="0.15">
      <c r="B12987" s="8"/>
    </row>
    <row r="12988" spans="2:2" hidden="1" x14ac:dyDescent="0.15">
      <c r="B12988" s="8"/>
    </row>
    <row r="12989" spans="2:2" hidden="1" x14ac:dyDescent="0.15">
      <c r="B12989" s="8"/>
    </row>
    <row r="12990" spans="2:2" hidden="1" x14ac:dyDescent="0.15">
      <c r="B12990" s="8"/>
    </row>
    <row r="12991" spans="2:2" hidden="1" x14ac:dyDescent="0.15">
      <c r="B12991" s="8"/>
    </row>
    <row r="12992" spans="2:2" hidden="1" x14ac:dyDescent="0.15">
      <c r="B12992" s="8"/>
    </row>
    <row r="12993" spans="2:2" hidden="1" x14ac:dyDescent="0.15">
      <c r="B12993" s="8"/>
    </row>
    <row r="12994" spans="2:2" hidden="1" x14ac:dyDescent="0.15">
      <c r="B12994" s="8"/>
    </row>
    <row r="12995" spans="2:2" hidden="1" x14ac:dyDescent="0.15">
      <c r="B12995" s="8"/>
    </row>
    <row r="12996" spans="2:2" hidden="1" x14ac:dyDescent="0.15">
      <c r="B12996" s="8"/>
    </row>
    <row r="12997" spans="2:2" hidden="1" x14ac:dyDescent="0.15">
      <c r="B12997" s="8"/>
    </row>
    <row r="12998" spans="2:2" hidden="1" x14ac:dyDescent="0.15">
      <c r="B12998" s="8"/>
    </row>
    <row r="12999" spans="2:2" hidden="1" x14ac:dyDescent="0.15">
      <c r="B12999" s="8"/>
    </row>
    <row r="13000" spans="2:2" hidden="1" x14ac:dyDescent="0.15">
      <c r="B13000" s="8"/>
    </row>
    <row r="13001" spans="2:2" hidden="1" x14ac:dyDescent="0.15">
      <c r="B13001" s="8"/>
    </row>
    <row r="13002" spans="2:2" hidden="1" x14ac:dyDescent="0.15">
      <c r="B13002" s="8"/>
    </row>
    <row r="13003" spans="2:2" hidden="1" x14ac:dyDescent="0.15">
      <c r="B13003" s="8"/>
    </row>
    <row r="13004" spans="2:2" hidden="1" x14ac:dyDescent="0.15">
      <c r="B13004" s="8"/>
    </row>
    <row r="13005" spans="2:2" hidden="1" x14ac:dyDescent="0.15">
      <c r="B13005" s="8"/>
    </row>
    <row r="13006" spans="2:2" hidden="1" x14ac:dyDescent="0.15">
      <c r="B13006" s="8"/>
    </row>
    <row r="13007" spans="2:2" hidden="1" x14ac:dyDescent="0.15">
      <c r="B13007" s="8"/>
    </row>
    <row r="13008" spans="2:2" hidden="1" x14ac:dyDescent="0.15">
      <c r="B13008" s="8"/>
    </row>
    <row r="13009" spans="2:2" hidden="1" x14ac:dyDescent="0.15">
      <c r="B13009" s="8"/>
    </row>
    <row r="13010" spans="2:2" hidden="1" x14ac:dyDescent="0.15">
      <c r="B13010" s="8"/>
    </row>
    <row r="13011" spans="2:2" hidden="1" x14ac:dyDescent="0.15">
      <c r="B13011" s="8"/>
    </row>
    <row r="13012" spans="2:2" hidden="1" x14ac:dyDescent="0.15">
      <c r="B13012" s="8"/>
    </row>
    <row r="13013" spans="2:2" hidden="1" x14ac:dyDescent="0.15">
      <c r="B13013" s="8"/>
    </row>
    <row r="13014" spans="2:2" hidden="1" x14ac:dyDescent="0.15">
      <c r="B13014" s="8"/>
    </row>
    <row r="13015" spans="2:2" hidden="1" x14ac:dyDescent="0.15">
      <c r="B13015" s="8"/>
    </row>
    <row r="13016" spans="2:2" hidden="1" x14ac:dyDescent="0.15">
      <c r="B13016" s="8"/>
    </row>
    <row r="13017" spans="2:2" hidden="1" x14ac:dyDescent="0.15">
      <c r="B13017" s="8"/>
    </row>
    <row r="13018" spans="2:2" hidden="1" x14ac:dyDescent="0.15">
      <c r="B13018" s="8"/>
    </row>
    <row r="13019" spans="2:2" hidden="1" x14ac:dyDescent="0.15">
      <c r="B13019" s="8"/>
    </row>
    <row r="13020" spans="2:2" hidden="1" x14ac:dyDescent="0.15">
      <c r="B13020" s="8"/>
    </row>
    <row r="13021" spans="2:2" hidden="1" x14ac:dyDescent="0.15">
      <c r="B13021" s="8"/>
    </row>
    <row r="13022" spans="2:2" hidden="1" x14ac:dyDescent="0.15">
      <c r="B13022" s="8"/>
    </row>
    <row r="13023" spans="2:2" hidden="1" x14ac:dyDescent="0.15">
      <c r="B13023" s="8"/>
    </row>
    <row r="13024" spans="2:2" hidden="1" x14ac:dyDescent="0.15">
      <c r="B13024" s="8"/>
    </row>
    <row r="13025" spans="2:2" hidden="1" x14ac:dyDescent="0.15">
      <c r="B13025" s="8"/>
    </row>
    <row r="13026" spans="2:2" hidden="1" x14ac:dyDescent="0.15">
      <c r="B13026" s="8"/>
    </row>
    <row r="13027" spans="2:2" hidden="1" x14ac:dyDescent="0.15">
      <c r="B13027" s="8"/>
    </row>
    <row r="13028" spans="2:2" hidden="1" x14ac:dyDescent="0.15">
      <c r="B13028" s="8"/>
    </row>
    <row r="13029" spans="2:2" hidden="1" x14ac:dyDescent="0.15">
      <c r="B13029" s="8"/>
    </row>
    <row r="13030" spans="2:2" hidden="1" x14ac:dyDescent="0.15">
      <c r="B13030" s="8"/>
    </row>
    <row r="13031" spans="2:2" hidden="1" x14ac:dyDescent="0.15">
      <c r="B13031" s="8"/>
    </row>
    <row r="13032" spans="2:2" hidden="1" x14ac:dyDescent="0.15">
      <c r="B13032" s="8"/>
    </row>
    <row r="13033" spans="2:2" hidden="1" x14ac:dyDescent="0.15">
      <c r="B13033" s="8"/>
    </row>
    <row r="13034" spans="2:2" hidden="1" x14ac:dyDescent="0.15">
      <c r="B13034" s="8"/>
    </row>
    <row r="13035" spans="2:2" hidden="1" x14ac:dyDescent="0.15">
      <c r="B13035" s="8"/>
    </row>
    <row r="13036" spans="2:2" hidden="1" x14ac:dyDescent="0.15">
      <c r="B13036" s="8"/>
    </row>
    <row r="13037" spans="2:2" hidden="1" x14ac:dyDescent="0.15">
      <c r="B13037" s="8"/>
    </row>
    <row r="13038" spans="2:2" hidden="1" x14ac:dyDescent="0.15">
      <c r="B13038" s="8"/>
    </row>
    <row r="13039" spans="2:2" hidden="1" x14ac:dyDescent="0.15">
      <c r="B13039" s="8"/>
    </row>
    <row r="13040" spans="2:2" hidden="1" x14ac:dyDescent="0.15">
      <c r="B13040" s="8"/>
    </row>
    <row r="13041" spans="2:2" hidden="1" x14ac:dyDescent="0.15">
      <c r="B13041" s="8"/>
    </row>
    <row r="13042" spans="2:2" hidden="1" x14ac:dyDescent="0.15">
      <c r="B13042" s="8"/>
    </row>
    <row r="13043" spans="2:2" hidden="1" x14ac:dyDescent="0.15">
      <c r="B13043" s="8"/>
    </row>
    <row r="13044" spans="2:2" hidden="1" x14ac:dyDescent="0.15">
      <c r="B13044" s="8"/>
    </row>
    <row r="13045" spans="2:2" hidden="1" x14ac:dyDescent="0.15">
      <c r="B13045" s="8"/>
    </row>
    <row r="13046" spans="2:2" hidden="1" x14ac:dyDescent="0.15">
      <c r="B13046" s="8"/>
    </row>
    <row r="13047" spans="2:2" hidden="1" x14ac:dyDescent="0.15">
      <c r="B13047" s="8"/>
    </row>
    <row r="13048" spans="2:2" hidden="1" x14ac:dyDescent="0.15">
      <c r="B13048" s="8"/>
    </row>
    <row r="13049" spans="2:2" hidden="1" x14ac:dyDescent="0.15">
      <c r="B13049" s="8"/>
    </row>
    <row r="13050" spans="2:2" hidden="1" x14ac:dyDescent="0.15">
      <c r="B13050" s="8"/>
    </row>
    <row r="13051" spans="2:2" hidden="1" x14ac:dyDescent="0.15">
      <c r="B13051" s="8"/>
    </row>
    <row r="13052" spans="2:2" hidden="1" x14ac:dyDescent="0.15">
      <c r="B13052" s="8"/>
    </row>
    <row r="13053" spans="2:2" hidden="1" x14ac:dyDescent="0.15">
      <c r="B13053" s="8"/>
    </row>
    <row r="13054" spans="2:2" hidden="1" x14ac:dyDescent="0.15">
      <c r="B13054" s="8"/>
    </row>
    <row r="13055" spans="2:2" hidden="1" x14ac:dyDescent="0.15">
      <c r="B13055" s="8"/>
    </row>
    <row r="13056" spans="2:2" hidden="1" x14ac:dyDescent="0.15">
      <c r="B13056" s="8"/>
    </row>
    <row r="13057" spans="2:2" hidden="1" x14ac:dyDescent="0.15">
      <c r="B13057" s="8"/>
    </row>
    <row r="13058" spans="2:2" hidden="1" x14ac:dyDescent="0.15">
      <c r="B13058" s="8"/>
    </row>
    <row r="13059" spans="2:2" hidden="1" x14ac:dyDescent="0.15">
      <c r="B13059" s="8"/>
    </row>
    <row r="13060" spans="2:2" hidden="1" x14ac:dyDescent="0.15">
      <c r="B13060" s="8"/>
    </row>
    <row r="13061" spans="2:2" hidden="1" x14ac:dyDescent="0.15">
      <c r="B13061" s="8"/>
    </row>
    <row r="13062" spans="2:2" hidden="1" x14ac:dyDescent="0.15">
      <c r="B13062" s="8"/>
    </row>
    <row r="13063" spans="2:2" hidden="1" x14ac:dyDescent="0.15">
      <c r="B13063" s="8"/>
    </row>
    <row r="13064" spans="2:2" hidden="1" x14ac:dyDescent="0.15">
      <c r="B13064" s="8"/>
    </row>
    <row r="13065" spans="2:2" hidden="1" x14ac:dyDescent="0.15">
      <c r="B13065" s="8"/>
    </row>
    <row r="13066" spans="2:2" hidden="1" x14ac:dyDescent="0.15">
      <c r="B13066" s="8"/>
    </row>
    <row r="13067" spans="2:2" hidden="1" x14ac:dyDescent="0.15">
      <c r="B13067" s="8"/>
    </row>
    <row r="13068" spans="2:2" hidden="1" x14ac:dyDescent="0.15">
      <c r="B13068" s="8"/>
    </row>
    <row r="13069" spans="2:2" hidden="1" x14ac:dyDescent="0.15">
      <c r="B13069" s="8"/>
    </row>
    <row r="13070" spans="2:2" hidden="1" x14ac:dyDescent="0.15">
      <c r="B13070" s="8"/>
    </row>
    <row r="13071" spans="2:2" hidden="1" x14ac:dyDescent="0.15">
      <c r="B13071" s="8"/>
    </row>
    <row r="13072" spans="2:2" hidden="1" x14ac:dyDescent="0.15">
      <c r="B13072" s="8"/>
    </row>
    <row r="13073" spans="2:2" hidden="1" x14ac:dyDescent="0.15">
      <c r="B13073" s="8"/>
    </row>
    <row r="13074" spans="2:2" hidden="1" x14ac:dyDescent="0.15">
      <c r="B13074" s="8"/>
    </row>
    <row r="13075" spans="2:2" hidden="1" x14ac:dyDescent="0.15">
      <c r="B13075" s="8"/>
    </row>
    <row r="13076" spans="2:2" hidden="1" x14ac:dyDescent="0.15">
      <c r="B13076" s="8"/>
    </row>
    <row r="13077" spans="2:2" hidden="1" x14ac:dyDescent="0.15">
      <c r="B13077" s="8"/>
    </row>
    <row r="13078" spans="2:2" hidden="1" x14ac:dyDescent="0.15">
      <c r="B13078" s="8"/>
    </row>
    <row r="13079" spans="2:2" hidden="1" x14ac:dyDescent="0.15">
      <c r="B13079" s="8"/>
    </row>
    <row r="13080" spans="2:2" hidden="1" x14ac:dyDescent="0.15">
      <c r="B13080" s="8"/>
    </row>
    <row r="13081" spans="2:2" hidden="1" x14ac:dyDescent="0.15">
      <c r="B13081" s="8"/>
    </row>
    <row r="13082" spans="2:2" hidden="1" x14ac:dyDescent="0.15">
      <c r="B13082" s="8"/>
    </row>
    <row r="13083" spans="2:2" hidden="1" x14ac:dyDescent="0.15">
      <c r="B13083" s="8"/>
    </row>
    <row r="13084" spans="2:2" hidden="1" x14ac:dyDescent="0.15">
      <c r="B13084" s="8"/>
    </row>
    <row r="13085" spans="2:2" hidden="1" x14ac:dyDescent="0.15">
      <c r="B13085" s="8"/>
    </row>
    <row r="13086" spans="2:2" hidden="1" x14ac:dyDescent="0.15">
      <c r="B13086" s="8"/>
    </row>
    <row r="13087" spans="2:2" hidden="1" x14ac:dyDescent="0.15">
      <c r="B13087" s="8"/>
    </row>
    <row r="13088" spans="2:2" hidden="1" x14ac:dyDescent="0.15">
      <c r="B13088" s="8"/>
    </row>
    <row r="13089" spans="2:2" hidden="1" x14ac:dyDescent="0.15">
      <c r="B13089" s="8"/>
    </row>
    <row r="13090" spans="2:2" hidden="1" x14ac:dyDescent="0.15">
      <c r="B13090" s="8"/>
    </row>
    <row r="13091" spans="2:2" hidden="1" x14ac:dyDescent="0.15">
      <c r="B13091" s="8"/>
    </row>
    <row r="13092" spans="2:2" hidden="1" x14ac:dyDescent="0.15">
      <c r="B13092" s="8"/>
    </row>
    <row r="13093" spans="2:2" hidden="1" x14ac:dyDescent="0.15">
      <c r="B13093" s="8"/>
    </row>
    <row r="13094" spans="2:2" hidden="1" x14ac:dyDescent="0.15">
      <c r="B13094" s="8"/>
    </row>
    <row r="13095" spans="2:2" hidden="1" x14ac:dyDescent="0.15">
      <c r="B13095" s="8"/>
    </row>
    <row r="13096" spans="2:2" hidden="1" x14ac:dyDescent="0.15">
      <c r="B13096" s="8"/>
    </row>
    <row r="13097" spans="2:2" hidden="1" x14ac:dyDescent="0.15">
      <c r="B13097" s="8"/>
    </row>
    <row r="13098" spans="2:2" hidden="1" x14ac:dyDescent="0.15">
      <c r="B13098" s="8"/>
    </row>
    <row r="13099" spans="2:2" hidden="1" x14ac:dyDescent="0.15">
      <c r="B13099" s="8"/>
    </row>
    <row r="13100" spans="2:2" hidden="1" x14ac:dyDescent="0.15">
      <c r="B13100" s="8"/>
    </row>
    <row r="13101" spans="2:2" hidden="1" x14ac:dyDescent="0.15">
      <c r="B13101" s="8"/>
    </row>
    <row r="13102" spans="2:2" hidden="1" x14ac:dyDescent="0.15">
      <c r="B13102" s="8"/>
    </row>
    <row r="13103" spans="2:2" hidden="1" x14ac:dyDescent="0.15">
      <c r="B13103" s="8"/>
    </row>
    <row r="13104" spans="2:2" hidden="1" x14ac:dyDescent="0.15">
      <c r="B13104" s="8"/>
    </row>
    <row r="13105" spans="2:2" hidden="1" x14ac:dyDescent="0.15">
      <c r="B13105" s="8"/>
    </row>
    <row r="13106" spans="2:2" hidden="1" x14ac:dyDescent="0.15">
      <c r="B13106" s="8"/>
    </row>
    <row r="13107" spans="2:2" hidden="1" x14ac:dyDescent="0.15">
      <c r="B13107" s="8"/>
    </row>
    <row r="13108" spans="2:2" hidden="1" x14ac:dyDescent="0.15">
      <c r="B13108" s="8"/>
    </row>
    <row r="13109" spans="2:2" hidden="1" x14ac:dyDescent="0.15">
      <c r="B13109" s="8"/>
    </row>
    <row r="13110" spans="2:2" hidden="1" x14ac:dyDescent="0.15">
      <c r="B13110" s="8"/>
    </row>
    <row r="13111" spans="2:2" hidden="1" x14ac:dyDescent="0.15">
      <c r="B13111" s="8"/>
    </row>
    <row r="13112" spans="2:2" hidden="1" x14ac:dyDescent="0.15">
      <c r="B13112" s="8"/>
    </row>
    <row r="13113" spans="2:2" hidden="1" x14ac:dyDescent="0.15">
      <c r="B13113" s="8"/>
    </row>
    <row r="13114" spans="2:2" hidden="1" x14ac:dyDescent="0.15">
      <c r="B13114" s="8"/>
    </row>
    <row r="13115" spans="2:2" hidden="1" x14ac:dyDescent="0.15">
      <c r="B13115" s="8"/>
    </row>
    <row r="13116" spans="2:2" hidden="1" x14ac:dyDescent="0.15">
      <c r="B13116" s="8"/>
    </row>
    <row r="13117" spans="2:2" hidden="1" x14ac:dyDescent="0.15">
      <c r="B13117" s="8"/>
    </row>
    <row r="13118" spans="2:2" hidden="1" x14ac:dyDescent="0.15">
      <c r="B13118" s="8"/>
    </row>
    <row r="13119" spans="2:2" hidden="1" x14ac:dyDescent="0.15">
      <c r="B13119" s="8"/>
    </row>
    <row r="13120" spans="2:2" hidden="1" x14ac:dyDescent="0.15">
      <c r="B13120" s="8"/>
    </row>
    <row r="13121" spans="2:2" hidden="1" x14ac:dyDescent="0.15">
      <c r="B13121" s="8"/>
    </row>
    <row r="13122" spans="2:2" hidden="1" x14ac:dyDescent="0.15">
      <c r="B13122" s="8"/>
    </row>
    <row r="13123" spans="2:2" hidden="1" x14ac:dyDescent="0.15">
      <c r="B13123" s="8"/>
    </row>
    <row r="13124" spans="2:2" hidden="1" x14ac:dyDescent="0.15">
      <c r="B13124" s="8"/>
    </row>
    <row r="13125" spans="2:2" hidden="1" x14ac:dyDescent="0.15">
      <c r="B13125" s="8"/>
    </row>
    <row r="13126" spans="2:2" hidden="1" x14ac:dyDescent="0.15">
      <c r="B13126" s="8"/>
    </row>
    <row r="13127" spans="2:2" hidden="1" x14ac:dyDescent="0.15">
      <c r="B13127" s="8"/>
    </row>
    <row r="13128" spans="2:2" hidden="1" x14ac:dyDescent="0.15">
      <c r="B13128" s="8"/>
    </row>
    <row r="13129" spans="2:2" hidden="1" x14ac:dyDescent="0.15">
      <c r="B13129" s="8"/>
    </row>
    <row r="13130" spans="2:2" hidden="1" x14ac:dyDescent="0.15">
      <c r="B13130" s="8"/>
    </row>
    <row r="13131" spans="2:2" hidden="1" x14ac:dyDescent="0.15">
      <c r="B13131" s="8"/>
    </row>
    <row r="13132" spans="2:2" hidden="1" x14ac:dyDescent="0.15">
      <c r="B13132" s="8"/>
    </row>
    <row r="13133" spans="2:2" hidden="1" x14ac:dyDescent="0.15">
      <c r="B13133" s="8"/>
    </row>
    <row r="13134" spans="2:2" hidden="1" x14ac:dyDescent="0.15">
      <c r="B13134" s="8"/>
    </row>
    <row r="13135" spans="2:2" hidden="1" x14ac:dyDescent="0.15">
      <c r="B13135" s="8"/>
    </row>
    <row r="13136" spans="2:2" hidden="1" x14ac:dyDescent="0.15">
      <c r="B13136" s="8"/>
    </row>
    <row r="13137" spans="2:2" hidden="1" x14ac:dyDescent="0.15">
      <c r="B13137" s="8"/>
    </row>
    <row r="13138" spans="2:2" hidden="1" x14ac:dyDescent="0.15">
      <c r="B13138" s="8"/>
    </row>
    <row r="13139" spans="2:2" hidden="1" x14ac:dyDescent="0.15">
      <c r="B13139" s="8"/>
    </row>
    <row r="13140" spans="2:2" hidden="1" x14ac:dyDescent="0.15">
      <c r="B13140" s="8"/>
    </row>
    <row r="13141" spans="2:2" hidden="1" x14ac:dyDescent="0.15">
      <c r="B13141" s="8"/>
    </row>
    <row r="13142" spans="2:2" hidden="1" x14ac:dyDescent="0.15">
      <c r="B13142" s="8"/>
    </row>
    <row r="13143" spans="2:2" hidden="1" x14ac:dyDescent="0.15">
      <c r="B13143" s="8"/>
    </row>
    <row r="13144" spans="2:2" hidden="1" x14ac:dyDescent="0.15">
      <c r="B13144" s="8"/>
    </row>
    <row r="13145" spans="2:2" hidden="1" x14ac:dyDescent="0.15">
      <c r="B13145" s="8"/>
    </row>
    <row r="13146" spans="2:2" hidden="1" x14ac:dyDescent="0.15">
      <c r="B13146" s="8"/>
    </row>
    <row r="13147" spans="2:2" hidden="1" x14ac:dyDescent="0.15">
      <c r="B13147" s="8"/>
    </row>
    <row r="13148" spans="2:2" hidden="1" x14ac:dyDescent="0.15">
      <c r="B13148" s="8"/>
    </row>
    <row r="13149" spans="2:2" hidden="1" x14ac:dyDescent="0.15">
      <c r="B13149" s="8"/>
    </row>
    <row r="13150" spans="2:2" hidden="1" x14ac:dyDescent="0.15">
      <c r="B13150" s="8"/>
    </row>
    <row r="13151" spans="2:2" hidden="1" x14ac:dyDescent="0.15">
      <c r="B13151" s="8"/>
    </row>
    <row r="13152" spans="2:2" hidden="1" x14ac:dyDescent="0.15">
      <c r="B13152" s="8"/>
    </row>
    <row r="13153" spans="2:2" hidden="1" x14ac:dyDescent="0.15">
      <c r="B13153" s="8"/>
    </row>
    <row r="13154" spans="2:2" hidden="1" x14ac:dyDescent="0.15">
      <c r="B13154" s="8"/>
    </row>
    <row r="13155" spans="2:2" hidden="1" x14ac:dyDescent="0.15">
      <c r="B13155" s="8"/>
    </row>
    <row r="13156" spans="2:2" hidden="1" x14ac:dyDescent="0.15">
      <c r="B13156" s="8"/>
    </row>
    <row r="13157" spans="2:2" hidden="1" x14ac:dyDescent="0.15">
      <c r="B13157" s="8"/>
    </row>
    <row r="13158" spans="2:2" hidden="1" x14ac:dyDescent="0.15">
      <c r="B13158" s="8"/>
    </row>
    <row r="13159" spans="2:2" hidden="1" x14ac:dyDescent="0.15">
      <c r="B13159" s="8"/>
    </row>
    <row r="13160" spans="2:2" hidden="1" x14ac:dyDescent="0.15">
      <c r="B13160" s="8"/>
    </row>
    <row r="13161" spans="2:2" hidden="1" x14ac:dyDescent="0.15">
      <c r="B13161" s="8"/>
    </row>
    <row r="13162" spans="2:2" hidden="1" x14ac:dyDescent="0.15">
      <c r="B13162" s="8"/>
    </row>
    <row r="13163" spans="2:2" hidden="1" x14ac:dyDescent="0.15">
      <c r="B13163" s="8"/>
    </row>
    <row r="13164" spans="2:2" hidden="1" x14ac:dyDescent="0.15">
      <c r="B13164" s="8"/>
    </row>
    <row r="13165" spans="2:2" hidden="1" x14ac:dyDescent="0.15">
      <c r="B13165" s="8"/>
    </row>
    <row r="13166" spans="2:2" hidden="1" x14ac:dyDescent="0.15">
      <c r="B13166" s="8"/>
    </row>
    <row r="13167" spans="2:2" hidden="1" x14ac:dyDescent="0.15">
      <c r="B13167" s="8"/>
    </row>
    <row r="13168" spans="2:2" hidden="1" x14ac:dyDescent="0.15">
      <c r="B13168" s="8"/>
    </row>
    <row r="13169" spans="2:2" hidden="1" x14ac:dyDescent="0.15">
      <c r="B13169" s="8"/>
    </row>
    <row r="13170" spans="2:2" hidden="1" x14ac:dyDescent="0.15">
      <c r="B13170" s="8"/>
    </row>
    <row r="13171" spans="2:2" hidden="1" x14ac:dyDescent="0.15">
      <c r="B13171" s="8"/>
    </row>
    <row r="13172" spans="2:2" hidden="1" x14ac:dyDescent="0.15">
      <c r="B13172" s="8"/>
    </row>
    <row r="13173" spans="2:2" hidden="1" x14ac:dyDescent="0.15">
      <c r="B13173" s="8"/>
    </row>
    <row r="13174" spans="2:2" hidden="1" x14ac:dyDescent="0.15">
      <c r="B13174" s="8"/>
    </row>
    <row r="13175" spans="2:2" hidden="1" x14ac:dyDescent="0.15">
      <c r="B13175" s="8"/>
    </row>
    <row r="13176" spans="2:2" hidden="1" x14ac:dyDescent="0.15">
      <c r="B13176" s="8"/>
    </row>
    <row r="13177" spans="2:2" hidden="1" x14ac:dyDescent="0.15">
      <c r="B13177" s="8"/>
    </row>
    <row r="13178" spans="2:2" hidden="1" x14ac:dyDescent="0.15">
      <c r="B13178" s="8"/>
    </row>
    <row r="13179" spans="2:2" hidden="1" x14ac:dyDescent="0.15">
      <c r="B13179" s="8"/>
    </row>
    <row r="13180" spans="2:2" hidden="1" x14ac:dyDescent="0.15">
      <c r="B13180" s="8"/>
    </row>
    <row r="13181" spans="2:2" hidden="1" x14ac:dyDescent="0.15">
      <c r="B13181" s="8"/>
    </row>
    <row r="13182" spans="2:2" hidden="1" x14ac:dyDescent="0.15">
      <c r="B13182" s="8"/>
    </row>
    <row r="13183" spans="2:2" hidden="1" x14ac:dyDescent="0.15">
      <c r="B13183" s="8"/>
    </row>
    <row r="13184" spans="2:2" hidden="1" x14ac:dyDescent="0.15">
      <c r="B13184" s="8"/>
    </row>
    <row r="13185" spans="2:2" hidden="1" x14ac:dyDescent="0.15">
      <c r="B13185" s="8"/>
    </row>
    <row r="13186" spans="2:2" hidden="1" x14ac:dyDescent="0.15">
      <c r="B13186" s="8"/>
    </row>
    <row r="13187" spans="2:2" hidden="1" x14ac:dyDescent="0.15">
      <c r="B13187" s="8"/>
    </row>
    <row r="13188" spans="2:2" hidden="1" x14ac:dyDescent="0.15">
      <c r="B13188" s="8"/>
    </row>
    <row r="13189" spans="2:2" hidden="1" x14ac:dyDescent="0.15">
      <c r="B13189" s="8"/>
    </row>
    <row r="13190" spans="2:2" hidden="1" x14ac:dyDescent="0.15">
      <c r="B13190" s="8"/>
    </row>
    <row r="13191" spans="2:2" hidden="1" x14ac:dyDescent="0.15">
      <c r="B13191" s="8"/>
    </row>
    <row r="13192" spans="2:2" hidden="1" x14ac:dyDescent="0.15">
      <c r="B13192" s="8"/>
    </row>
    <row r="13193" spans="2:2" hidden="1" x14ac:dyDescent="0.15">
      <c r="B13193" s="8"/>
    </row>
    <row r="13194" spans="2:2" hidden="1" x14ac:dyDescent="0.15">
      <c r="B13194" s="8"/>
    </row>
    <row r="13195" spans="2:2" hidden="1" x14ac:dyDescent="0.15">
      <c r="B13195" s="8"/>
    </row>
    <row r="13196" spans="2:2" hidden="1" x14ac:dyDescent="0.15">
      <c r="B13196" s="8"/>
    </row>
    <row r="13197" spans="2:2" hidden="1" x14ac:dyDescent="0.15">
      <c r="B13197" s="8"/>
    </row>
    <row r="13198" spans="2:2" hidden="1" x14ac:dyDescent="0.15">
      <c r="B13198" s="8"/>
    </row>
    <row r="13199" spans="2:2" hidden="1" x14ac:dyDescent="0.15">
      <c r="B13199" s="8"/>
    </row>
    <row r="13200" spans="2:2" hidden="1" x14ac:dyDescent="0.15">
      <c r="B13200" s="8"/>
    </row>
    <row r="13201" spans="2:2" hidden="1" x14ac:dyDescent="0.15">
      <c r="B13201" s="8"/>
    </row>
    <row r="13202" spans="2:2" hidden="1" x14ac:dyDescent="0.15">
      <c r="B13202" s="8"/>
    </row>
    <row r="13203" spans="2:2" hidden="1" x14ac:dyDescent="0.15">
      <c r="B13203" s="8"/>
    </row>
    <row r="13204" spans="2:2" hidden="1" x14ac:dyDescent="0.15">
      <c r="B13204" s="8"/>
    </row>
    <row r="13205" spans="2:2" hidden="1" x14ac:dyDescent="0.15">
      <c r="B13205" s="8"/>
    </row>
    <row r="13206" spans="2:2" hidden="1" x14ac:dyDescent="0.15">
      <c r="B13206" s="8"/>
    </row>
    <row r="13207" spans="2:2" hidden="1" x14ac:dyDescent="0.15">
      <c r="B13207" s="8"/>
    </row>
    <row r="13208" spans="2:2" hidden="1" x14ac:dyDescent="0.15">
      <c r="B13208" s="8"/>
    </row>
    <row r="13209" spans="2:2" hidden="1" x14ac:dyDescent="0.15">
      <c r="B13209" s="8"/>
    </row>
    <row r="13210" spans="2:2" hidden="1" x14ac:dyDescent="0.15">
      <c r="B13210" s="8"/>
    </row>
    <row r="13211" spans="2:2" hidden="1" x14ac:dyDescent="0.15">
      <c r="B13211" s="8"/>
    </row>
    <row r="13212" spans="2:2" hidden="1" x14ac:dyDescent="0.15">
      <c r="B13212" s="8"/>
    </row>
    <row r="13213" spans="2:2" hidden="1" x14ac:dyDescent="0.15">
      <c r="B13213" s="8"/>
    </row>
    <row r="13214" spans="2:2" hidden="1" x14ac:dyDescent="0.15">
      <c r="B13214" s="8"/>
    </row>
    <row r="13215" spans="2:2" hidden="1" x14ac:dyDescent="0.15">
      <c r="B13215" s="8"/>
    </row>
    <row r="13216" spans="2:2" hidden="1" x14ac:dyDescent="0.15">
      <c r="B13216" s="8"/>
    </row>
    <row r="13217" spans="2:2" hidden="1" x14ac:dyDescent="0.15">
      <c r="B13217" s="8"/>
    </row>
    <row r="13218" spans="2:2" hidden="1" x14ac:dyDescent="0.15">
      <c r="B13218" s="8"/>
    </row>
    <row r="13219" spans="2:2" hidden="1" x14ac:dyDescent="0.15">
      <c r="B13219" s="8"/>
    </row>
    <row r="13220" spans="2:2" hidden="1" x14ac:dyDescent="0.15">
      <c r="B13220" s="8"/>
    </row>
    <row r="13221" spans="2:2" hidden="1" x14ac:dyDescent="0.15">
      <c r="B13221" s="8"/>
    </row>
    <row r="13222" spans="2:2" hidden="1" x14ac:dyDescent="0.15">
      <c r="B13222" s="8"/>
    </row>
    <row r="13223" spans="2:2" hidden="1" x14ac:dyDescent="0.15">
      <c r="B13223" s="8"/>
    </row>
    <row r="13224" spans="2:2" hidden="1" x14ac:dyDescent="0.15">
      <c r="B13224" s="8"/>
    </row>
    <row r="13225" spans="2:2" hidden="1" x14ac:dyDescent="0.15">
      <c r="B13225" s="8"/>
    </row>
    <row r="13226" spans="2:2" hidden="1" x14ac:dyDescent="0.15">
      <c r="B13226" s="8"/>
    </row>
    <row r="13227" spans="2:2" hidden="1" x14ac:dyDescent="0.15">
      <c r="B13227" s="8"/>
    </row>
    <row r="13228" spans="2:2" hidden="1" x14ac:dyDescent="0.15">
      <c r="B13228" s="8"/>
    </row>
    <row r="13229" spans="2:2" hidden="1" x14ac:dyDescent="0.15">
      <c r="B13229" s="8"/>
    </row>
    <row r="13230" spans="2:2" hidden="1" x14ac:dyDescent="0.15">
      <c r="B13230" s="8"/>
    </row>
    <row r="13231" spans="2:2" hidden="1" x14ac:dyDescent="0.15">
      <c r="B13231" s="8"/>
    </row>
    <row r="13232" spans="2:2" hidden="1" x14ac:dyDescent="0.15">
      <c r="B13232" s="8"/>
    </row>
    <row r="13233" spans="2:2" hidden="1" x14ac:dyDescent="0.15">
      <c r="B13233" s="8"/>
    </row>
    <row r="13234" spans="2:2" hidden="1" x14ac:dyDescent="0.15">
      <c r="B13234" s="8"/>
    </row>
    <row r="13235" spans="2:2" hidden="1" x14ac:dyDescent="0.15">
      <c r="B13235" s="8"/>
    </row>
    <row r="13236" spans="2:2" hidden="1" x14ac:dyDescent="0.15">
      <c r="B13236" s="8"/>
    </row>
    <row r="13237" spans="2:2" hidden="1" x14ac:dyDescent="0.15">
      <c r="B13237" s="8"/>
    </row>
    <row r="13238" spans="2:2" hidden="1" x14ac:dyDescent="0.15">
      <c r="B13238" s="8"/>
    </row>
    <row r="13239" spans="2:2" hidden="1" x14ac:dyDescent="0.15">
      <c r="B13239" s="8"/>
    </row>
    <row r="13240" spans="2:2" hidden="1" x14ac:dyDescent="0.15">
      <c r="B13240" s="8"/>
    </row>
    <row r="13241" spans="2:2" hidden="1" x14ac:dyDescent="0.15">
      <c r="B13241" s="8"/>
    </row>
    <row r="13242" spans="2:2" hidden="1" x14ac:dyDescent="0.15">
      <c r="B13242" s="8"/>
    </row>
    <row r="13243" spans="2:2" hidden="1" x14ac:dyDescent="0.15">
      <c r="B13243" s="8"/>
    </row>
    <row r="13244" spans="2:2" hidden="1" x14ac:dyDescent="0.15">
      <c r="B13244" s="8"/>
    </row>
    <row r="13245" spans="2:2" hidden="1" x14ac:dyDescent="0.15">
      <c r="B13245" s="8"/>
    </row>
    <row r="13246" spans="2:2" hidden="1" x14ac:dyDescent="0.15">
      <c r="B13246" s="8"/>
    </row>
    <row r="13247" spans="2:2" hidden="1" x14ac:dyDescent="0.15">
      <c r="B13247" s="8"/>
    </row>
    <row r="13248" spans="2:2" hidden="1" x14ac:dyDescent="0.15">
      <c r="B13248" s="8"/>
    </row>
    <row r="13249" spans="2:2" hidden="1" x14ac:dyDescent="0.15">
      <c r="B13249" s="8"/>
    </row>
    <row r="13250" spans="2:2" hidden="1" x14ac:dyDescent="0.15">
      <c r="B13250" s="8"/>
    </row>
    <row r="13251" spans="2:2" hidden="1" x14ac:dyDescent="0.15">
      <c r="B13251" s="8"/>
    </row>
    <row r="13252" spans="2:2" hidden="1" x14ac:dyDescent="0.15">
      <c r="B13252" s="8"/>
    </row>
    <row r="13253" spans="2:2" hidden="1" x14ac:dyDescent="0.15">
      <c r="B13253" s="8"/>
    </row>
    <row r="13254" spans="2:2" hidden="1" x14ac:dyDescent="0.15">
      <c r="B13254" s="8"/>
    </row>
    <row r="13255" spans="2:2" hidden="1" x14ac:dyDescent="0.15">
      <c r="B13255" s="8"/>
    </row>
    <row r="13256" spans="2:2" hidden="1" x14ac:dyDescent="0.15">
      <c r="B13256" s="8"/>
    </row>
    <row r="13257" spans="2:2" hidden="1" x14ac:dyDescent="0.15">
      <c r="B13257" s="8"/>
    </row>
    <row r="13258" spans="2:2" hidden="1" x14ac:dyDescent="0.15">
      <c r="B13258" s="8"/>
    </row>
    <row r="13259" spans="2:2" hidden="1" x14ac:dyDescent="0.15">
      <c r="B13259" s="8"/>
    </row>
    <row r="13260" spans="2:2" hidden="1" x14ac:dyDescent="0.15">
      <c r="B13260" s="8"/>
    </row>
    <row r="13261" spans="2:2" hidden="1" x14ac:dyDescent="0.15">
      <c r="B13261" s="8"/>
    </row>
    <row r="13262" spans="2:2" hidden="1" x14ac:dyDescent="0.15">
      <c r="B13262" s="8"/>
    </row>
    <row r="13263" spans="2:2" hidden="1" x14ac:dyDescent="0.15">
      <c r="B13263" s="8"/>
    </row>
    <row r="13264" spans="2:2" hidden="1" x14ac:dyDescent="0.15">
      <c r="B13264" s="8"/>
    </row>
    <row r="13265" spans="2:2" hidden="1" x14ac:dyDescent="0.15">
      <c r="B13265" s="8"/>
    </row>
    <row r="13266" spans="2:2" hidden="1" x14ac:dyDescent="0.15">
      <c r="B13266" s="8"/>
    </row>
    <row r="13267" spans="2:2" hidden="1" x14ac:dyDescent="0.15">
      <c r="B13267" s="8"/>
    </row>
    <row r="13268" spans="2:2" hidden="1" x14ac:dyDescent="0.15">
      <c r="B13268" s="8"/>
    </row>
    <row r="13269" spans="2:2" hidden="1" x14ac:dyDescent="0.15">
      <c r="B13269" s="8"/>
    </row>
    <row r="13270" spans="2:2" hidden="1" x14ac:dyDescent="0.15">
      <c r="B13270" s="8"/>
    </row>
    <row r="13271" spans="2:2" hidden="1" x14ac:dyDescent="0.15">
      <c r="B13271" s="8"/>
    </row>
    <row r="13272" spans="2:2" hidden="1" x14ac:dyDescent="0.15">
      <c r="B13272" s="8"/>
    </row>
    <row r="13273" spans="2:2" hidden="1" x14ac:dyDescent="0.15">
      <c r="B13273" s="8"/>
    </row>
    <row r="13274" spans="2:2" hidden="1" x14ac:dyDescent="0.15">
      <c r="B13274" s="8"/>
    </row>
    <row r="13275" spans="2:2" hidden="1" x14ac:dyDescent="0.15">
      <c r="B13275" s="8"/>
    </row>
    <row r="13276" spans="2:2" hidden="1" x14ac:dyDescent="0.15">
      <c r="B13276" s="8"/>
    </row>
    <row r="13277" spans="2:2" hidden="1" x14ac:dyDescent="0.15">
      <c r="B13277" s="8"/>
    </row>
    <row r="13278" spans="2:2" hidden="1" x14ac:dyDescent="0.15">
      <c r="B13278" s="8"/>
    </row>
    <row r="13279" spans="2:2" hidden="1" x14ac:dyDescent="0.15">
      <c r="B13279" s="8"/>
    </row>
    <row r="13280" spans="2:2" hidden="1" x14ac:dyDescent="0.15">
      <c r="B13280" s="8"/>
    </row>
    <row r="13281" spans="2:2" hidden="1" x14ac:dyDescent="0.15">
      <c r="B13281" s="8"/>
    </row>
    <row r="13282" spans="2:2" hidden="1" x14ac:dyDescent="0.15">
      <c r="B13282" s="8"/>
    </row>
    <row r="13283" spans="2:2" hidden="1" x14ac:dyDescent="0.15">
      <c r="B13283" s="8"/>
    </row>
    <row r="13284" spans="2:2" hidden="1" x14ac:dyDescent="0.15">
      <c r="B13284" s="8"/>
    </row>
    <row r="13285" spans="2:2" hidden="1" x14ac:dyDescent="0.15">
      <c r="B13285" s="8"/>
    </row>
    <row r="13286" spans="2:2" hidden="1" x14ac:dyDescent="0.15">
      <c r="B13286" s="8"/>
    </row>
    <row r="13287" spans="2:2" hidden="1" x14ac:dyDescent="0.15">
      <c r="B13287" s="8"/>
    </row>
    <row r="13288" spans="2:2" hidden="1" x14ac:dyDescent="0.15">
      <c r="B13288" s="8"/>
    </row>
    <row r="13289" spans="2:2" hidden="1" x14ac:dyDescent="0.15">
      <c r="B13289" s="8"/>
    </row>
    <row r="13290" spans="2:2" hidden="1" x14ac:dyDescent="0.15">
      <c r="B13290" s="8"/>
    </row>
    <row r="13291" spans="2:2" hidden="1" x14ac:dyDescent="0.15">
      <c r="B13291" s="8"/>
    </row>
    <row r="13292" spans="2:2" hidden="1" x14ac:dyDescent="0.15">
      <c r="B13292" s="8"/>
    </row>
    <row r="13293" spans="2:2" hidden="1" x14ac:dyDescent="0.15">
      <c r="B13293" s="8"/>
    </row>
    <row r="13294" spans="2:2" hidden="1" x14ac:dyDescent="0.15">
      <c r="B13294" s="8"/>
    </row>
    <row r="13295" spans="2:2" hidden="1" x14ac:dyDescent="0.15">
      <c r="B13295" s="8"/>
    </row>
    <row r="13296" spans="2:2" hidden="1" x14ac:dyDescent="0.15">
      <c r="B13296" s="8"/>
    </row>
    <row r="13297" spans="2:2" hidden="1" x14ac:dyDescent="0.15">
      <c r="B13297" s="8"/>
    </row>
    <row r="13298" spans="2:2" hidden="1" x14ac:dyDescent="0.15">
      <c r="B13298" s="8"/>
    </row>
    <row r="13299" spans="2:2" hidden="1" x14ac:dyDescent="0.15">
      <c r="B13299" s="8"/>
    </row>
    <row r="13300" spans="2:2" hidden="1" x14ac:dyDescent="0.15">
      <c r="B13300" s="8"/>
    </row>
    <row r="13301" spans="2:2" hidden="1" x14ac:dyDescent="0.15">
      <c r="B13301" s="8"/>
    </row>
    <row r="13302" spans="2:2" hidden="1" x14ac:dyDescent="0.15">
      <c r="B13302" s="8"/>
    </row>
    <row r="13303" spans="2:2" hidden="1" x14ac:dyDescent="0.15">
      <c r="B13303" s="8"/>
    </row>
    <row r="13304" spans="2:2" hidden="1" x14ac:dyDescent="0.15">
      <c r="B13304" s="8"/>
    </row>
    <row r="13305" spans="2:2" hidden="1" x14ac:dyDescent="0.15">
      <c r="B13305" s="8"/>
    </row>
    <row r="13306" spans="2:2" hidden="1" x14ac:dyDescent="0.15">
      <c r="B13306" s="8"/>
    </row>
    <row r="13307" spans="2:2" hidden="1" x14ac:dyDescent="0.15">
      <c r="B13307" s="8"/>
    </row>
    <row r="13308" spans="2:2" hidden="1" x14ac:dyDescent="0.15">
      <c r="B13308" s="8"/>
    </row>
    <row r="13309" spans="2:2" hidden="1" x14ac:dyDescent="0.15">
      <c r="B13309" s="8"/>
    </row>
    <row r="13310" spans="2:2" hidden="1" x14ac:dyDescent="0.15">
      <c r="B13310" s="8"/>
    </row>
    <row r="13311" spans="2:2" hidden="1" x14ac:dyDescent="0.15">
      <c r="B13311" s="8"/>
    </row>
    <row r="13312" spans="2:2" hidden="1" x14ac:dyDescent="0.15">
      <c r="B13312" s="8"/>
    </row>
    <row r="13313" spans="2:2" hidden="1" x14ac:dyDescent="0.15">
      <c r="B13313" s="8"/>
    </row>
    <row r="13314" spans="2:2" hidden="1" x14ac:dyDescent="0.15">
      <c r="B13314" s="8"/>
    </row>
    <row r="13315" spans="2:2" hidden="1" x14ac:dyDescent="0.15">
      <c r="B13315" s="8"/>
    </row>
    <row r="13316" spans="2:2" hidden="1" x14ac:dyDescent="0.15">
      <c r="B13316" s="8"/>
    </row>
    <row r="13317" spans="2:2" hidden="1" x14ac:dyDescent="0.15">
      <c r="B13317" s="8"/>
    </row>
    <row r="13318" spans="2:2" hidden="1" x14ac:dyDescent="0.15">
      <c r="B13318" s="8"/>
    </row>
    <row r="13319" spans="2:2" hidden="1" x14ac:dyDescent="0.15">
      <c r="B13319" s="8"/>
    </row>
    <row r="13320" spans="2:2" hidden="1" x14ac:dyDescent="0.15">
      <c r="B13320" s="8"/>
    </row>
    <row r="13321" spans="2:2" hidden="1" x14ac:dyDescent="0.15">
      <c r="B13321" s="8"/>
    </row>
    <row r="13322" spans="2:2" hidden="1" x14ac:dyDescent="0.15">
      <c r="B13322" s="8"/>
    </row>
    <row r="13323" spans="2:2" hidden="1" x14ac:dyDescent="0.15">
      <c r="B13323" s="8"/>
    </row>
    <row r="13324" spans="2:2" hidden="1" x14ac:dyDescent="0.15">
      <c r="B13324" s="8"/>
    </row>
    <row r="13325" spans="2:2" hidden="1" x14ac:dyDescent="0.15">
      <c r="B13325" s="8"/>
    </row>
    <row r="13326" spans="2:2" hidden="1" x14ac:dyDescent="0.15">
      <c r="B13326" s="8"/>
    </row>
    <row r="13327" spans="2:2" hidden="1" x14ac:dyDescent="0.15">
      <c r="B13327" s="8"/>
    </row>
    <row r="13328" spans="2:2" hidden="1" x14ac:dyDescent="0.15">
      <c r="B13328" s="8"/>
    </row>
    <row r="13329" spans="2:2" hidden="1" x14ac:dyDescent="0.15">
      <c r="B13329" s="8"/>
    </row>
    <row r="13330" spans="2:2" hidden="1" x14ac:dyDescent="0.15">
      <c r="B13330" s="8"/>
    </row>
    <row r="13331" spans="2:2" hidden="1" x14ac:dyDescent="0.15">
      <c r="B13331" s="8"/>
    </row>
    <row r="13332" spans="2:2" hidden="1" x14ac:dyDescent="0.15">
      <c r="B13332" s="8"/>
    </row>
    <row r="13333" spans="2:2" hidden="1" x14ac:dyDescent="0.15">
      <c r="B13333" s="8"/>
    </row>
    <row r="13334" spans="2:2" hidden="1" x14ac:dyDescent="0.15">
      <c r="B13334" s="8"/>
    </row>
    <row r="13335" spans="2:2" hidden="1" x14ac:dyDescent="0.15">
      <c r="B13335" s="8"/>
    </row>
    <row r="13336" spans="2:2" hidden="1" x14ac:dyDescent="0.15">
      <c r="B13336" s="8"/>
    </row>
    <row r="13337" spans="2:2" hidden="1" x14ac:dyDescent="0.15">
      <c r="B13337" s="8"/>
    </row>
    <row r="13338" spans="2:2" hidden="1" x14ac:dyDescent="0.15">
      <c r="B13338" s="8"/>
    </row>
    <row r="13339" spans="2:2" hidden="1" x14ac:dyDescent="0.15">
      <c r="B13339" s="8"/>
    </row>
    <row r="13340" spans="2:2" hidden="1" x14ac:dyDescent="0.15">
      <c r="B13340" s="8"/>
    </row>
    <row r="13341" spans="2:2" hidden="1" x14ac:dyDescent="0.15">
      <c r="B13341" s="8"/>
    </row>
    <row r="13342" spans="2:2" hidden="1" x14ac:dyDescent="0.15">
      <c r="B13342" s="8"/>
    </row>
    <row r="13343" spans="2:2" hidden="1" x14ac:dyDescent="0.15">
      <c r="B13343" s="8"/>
    </row>
    <row r="13344" spans="2:2" hidden="1" x14ac:dyDescent="0.15">
      <c r="B13344" s="8"/>
    </row>
    <row r="13345" spans="2:2" hidden="1" x14ac:dyDescent="0.15">
      <c r="B13345" s="8"/>
    </row>
    <row r="13346" spans="2:2" hidden="1" x14ac:dyDescent="0.15">
      <c r="B13346" s="8"/>
    </row>
    <row r="13347" spans="2:2" hidden="1" x14ac:dyDescent="0.15">
      <c r="B13347" s="8"/>
    </row>
    <row r="13348" spans="2:2" hidden="1" x14ac:dyDescent="0.15">
      <c r="B13348" s="8"/>
    </row>
    <row r="13349" spans="2:2" hidden="1" x14ac:dyDescent="0.15">
      <c r="B13349" s="8"/>
    </row>
    <row r="13350" spans="2:2" hidden="1" x14ac:dyDescent="0.15">
      <c r="B13350" s="8"/>
    </row>
    <row r="13351" spans="2:2" hidden="1" x14ac:dyDescent="0.15">
      <c r="B13351" s="8"/>
    </row>
    <row r="13352" spans="2:2" hidden="1" x14ac:dyDescent="0.15">
      <c r="B13352" s="8"/>
    </row>
    <row r="13353" spans="2:2" hidden="1" x14ac:dyDescent="0.15">
      <c r="B13353" s="8"/>
    </row>
    <row r="13354" spans="2:2" hidden="1" x14ac:dyDescent="0.15">
      <c r="B13354" s="8"/>
    </row>
    <row r="13355" spans="2:2" hidden="1" x14ac:dyDescent="0.15">
      <c r="B13355" s="8"/>
    </row>
    <row r="13356" spans="2:2" hidden="1" x14ac:dyDescent="0.15">
      <c r="B13356" s="8"/>
    </row>
    <row r="13357" spans="2:2" hidden="1" x14ac:dyDescent="0.15">
      <c r="B13357" s="8"/>
    </row>
    <row r="13358" spans="2:2" hidden="1" x14ac:dyDescent="0.15">
      <c r="B13358" s="8"/>
    </row>
    <row r="13359" spans="2:2" hidden="1" x14ac:dyDescent="0.15">
      <c r="B13359" s="8"/>
    </row>
    <row r="13360" spans="2:2" hidden="1" x14ac:dyDescent="0.15">
      <c r="B13360" s="8"/>
    </row>
    <row r="13361" spans="2:2" hidden="1" x14ac:dyDescent="0.15">
      <c r="B13361" s="8"/>
    </row>
    <row r="13362" spans="2:2" hidden="1" x14ac:dyDescent="0.15">
      <c r="B13362" s="8"/>
    </row>
    <row r="13363" spans="2:2" hidden="1" x14ac:dyDescent="0.15">
      <c r="B13363" s="8"/>
    </row>
    <row r="13364" spans="2:2" hidden="1" x14ac:dyDescent="0.15">
      <c r="B13364" s="8"/>
    </row>
    <row r="13365" spans="2:2" hidden="1" x14ac:dyDescent="0.15">
      <c r="B13365" s="8"/>
    </row>
    <row r="13366" spans="2:2" hidden="1" x14ac:dyDescent="0.15">
      <c r="B13366" s="8"/>
    </row>
    <row r="13367" spans="2:2" hidden="1" x14ac:dyDescent="0.15">
      <c r="B13367" s="8"/>
    </row>
    <row r="13368" spans="2:2" hidden="1" x14ac:dyDescent="0.15">
      <c r="B13368" s="8"/>
    </row>
    <row r="13369" spans="2:2" hidden="1" x14ac:dyDescent="0.15">
      <c r="B13369" s="8"/>
    </row>
    <row r="13370" spans="2:2" hidden="1" x14ac:dyDescent="0.15">
      <c r="B13370" s="8"/>
    </row>
    <row r="13371" spans="2:2" hidden="1" x14ac:dyDescent="0.15">
      <c r="B13371" s="8"/>
    </row>
    <row r="13372" spans="2:2" hidden="1" x14ac:dyDescent="0.15">
      <c r="B13372" s="8"/>
    </row>
    <row r="13373" spans="2:2" hidden="1" x14ac:dyDescent="0.15">
      <c r="B13373" s="8"/>
    </row>
    <row r="13374" spans="2:2" hidden="1" x14ac:dyDescent="0.15">
      <c r="B13374" s="8"/>
    </row>
    <row r="13375" spans="2:2" hidden="1" x14ac:dyDescent="0.15">
      <c r="B13375" s="8"/>
    </row>
    <row r="13376" spans="2:2" hidden="1" x14ac:dyDescent="0.15">
      <c r="B13376" s="8"/>
    </row>
    <row r="13377" spans="2:2" hidden="1" x14ac:dyDescent="0.15">
      <c r="B13377" s="8"/>
    </row>
    <row r="13378" spans="2:2" hidden="1" x14ac:dyDescent="0.15">
      <c r="B13378" s="8"/>
    </row>
    <row r="13379" spans="2:2" hidden="1" x14ac:dyDescent="0.15">
      <c r="B13379" s="8"/>
    </row>
    <row r="13380" spans="2:2" hidden="1" x14ac:dyDescent="0.15">
      <c r="B13380" s="8"/>
    </row>
    <row r="13381" spans="2:2" hidden="1" x14ac:dyDescent="0.15">
      <c r="B13381" s="8"/>
    </row>
    <row r="13382" spans="2:2" hidden="1" x14ac:dyDescent="0.15">
      <c r="B13382" s="8"/>
    </row>
    <row r="13383" spans="2:2" hidden="1" x14ac:dyDescent="0.15">
      <c r="B13383" s="8"/>
    </row>
    <row r="13384" spans="2:2" hidden="1" x14ac:dyDescent="0.15">
      <c r="B13384" s="8"/>
    </row>
    <row r="13385" spans="2:2" hidden="1" x14ac:dyDescent="0.15">
      <c r="B13385" s="8"/>
    </row>
    <row r="13386" spans="2:2" hidden="1" x14ac:dyDescent="0.15">
      <c r="B13386" s="8"/>
    </row>
    <row r="13387" spans="2:2" hidden="1" x14ac:dyDescent="0.15">
      <c r="B13387" s="8"/>
    </row>
    <row r="13388" spans="2:2" hidden="1" x14ac:dyDescent="0.15">
      <c r="B13388" s="8"/>
    </row>
    <row r="13389" spans="2:2" hidden="1" x14ac:dyDescent="0.15">
      <c r="B13389" s="8"/>
    </row>
    <row r="13390" spans="2:2" hidden="1" x14ac:dyDescent="0.15">
      <c r="B13390" s="8"/>
    </row>
    <row r="13391" spans="2:2" hidden="1" x14ac:dyDescent="0.15">
      <c r="B13391" s="8"/>
    </row>
    <row r="13392" spans="2:2" hidden="1" x14ac:dyDescent="0.15">
      <c r="B13392" s="8"/>
    </row>
    <row r="13393" spans="2:2" hidden="1" x14ac:dyDescent="0.15">
      <c r="B13393" s="8"/>
    </row>
    <row r="13394" spans="2:2" hidden="1" x14ac:dyDescent="0.15">
      <c r="B13394" s="8"/>
    </row>
    <row r="13395" spans="2:2" hidden="1" x14ac:dyDescent="0.15">
      <c r="B13395" s="8"/>
    </row>
    <row r="13396" spans="2:2" hidden="1" x14ac:dyDescent="0.15">
      <c r="B13396" s="8"/>
    </row>
    <row r="13397" spans="2:2" hidden="1" x14ac:dyDescent="0.15">
      <c r="B13397" s="8"/>
    </row>
    <row r="13398" spans="2:2" hidden="1" x14ac:dyDescent="0.15">
      <c r="B13398" s="8"/>
    </row>
    <row r="13399" spans="2:2" hidden="1" x14ac:dyDescent="0.15">
      <c r="B13399" s="8"/>
    </row>
    <row r="13400" spans="2:2" hidden="1" x14ac:dyDescent="0.15">
      <c r="B13400" s="8"/>
    </row>
    <row r="13401" spans="2:2" hidden="1" x14ac:dyDescent="0.15">
      <c r="B13401" s="8"/>
    </row>
    <row r="13402" spans="2:2" hidden="1" x14ac:dyDescent="0.15">
      <c r="B13402" s="8"/>
    </row>
    <row r="13403" spans="2:2" hidden="1" x14ac:dyDescent="0.15">
      <c r="B13403" s="8"/>
    </row>
    <row r="13404" spans="2:2" hidden="1" x14ac:dyDescent="0.15">
      <c r="B13404" s="8"/>
    </row>
    <row r="13405" spans="2:2" hidden="1" x14ac:dyDescent="0.15">
      <c r="B13405" s="8"/>
    </row>
    <row r="13406" spans="2:2" hidden="1" x14ac:dyDescent="0.15">
      <c r="B13406" s="8"/>
    </row>
    <row r="13407" spans="2:2" hidden="1" x14ac:dyDescent="0.15">
      <c r="B13407" s="8"/>
    </row>
    <row r="13408" spans="2:2" hidden="1" x14ac:dyDescent="0.15">
      <c r="B13408" s="8"/>
    </row>
    <row r="13409" spans="2:2" hidden="1" x14ac:dyDescent="0.15">
      <c r="B13409" s="8"/>
    </row>
    <row r="13410" spans="2:2" hidden="1" x14ac:dyDescent="0.15">
      <c r="B13410" s="8"/>
    </row>
    <row r="13411" spans="2:2" hidden="1" x14ac:dyDescent="0.15">
      <c r="B13411" s="8"/>
    </row>
    <row r="13412" spans="2:2" hidden="1" x14ac:dyDescent="0.15">
      <c r="B13412" s="8"/>
    </row>
    <row r="13413" spans="2:2" hidden="1" x14ac:dyDescent="0.15">
      <c r="B13413" s="8"/>
    </row>
    <row r="13414" spans="2:2" hidden="1" x14ac:dyDescent="0.15">
      <c r="B13414" s="8"/>
    </row>
    <row r="13415" spans="2:2" hidden="1" x14ac:dyDescent="0.15">
      <c r="B13415" s="8"/>
    </row>
    <row r="13416" spans="2:2" hidden="1" x14ac:dyDescent="0.15">
      <c r="B13416" s="8"/>
    </row>
    <row r="13417" spans="2:2" hidden="1" x14ac:dyDescent="0.15">
      <c r="B13417" s="8"/>
    </row>
    <row r="13418" spans="2:2" hidden="1" x14ac:dyDescent="0.15">
      <c r="B13418" s="8"/>
    </row>
    <row r="13419" spans="2:2" hidden="1" x14ac:dyDescent="0.15">
      <c r="B13419" s="8"/>
    </row>
    <row r="13420" spans="2:2" hidden="1" x14ac:dyDescent="0.15">
      <c r="B13420" s="8"/>
    </row>
    <row r="13421" spans="2:2" hidden="1" x14ac:dyDescent="0.15">
      <c r="B13421" s="8"/>
    </row>
    <row r="13422" spans="2:2" hidden="1" x14ac:dyDescent="0.15">
      <c r="B13422" s="8"/>
    </row>
    <row r="13423" spans="2:2" hidden="1" x14ac:dyDescent="0.15">
      <c r="B13423" s="8"/>
    </row>
    <row r="13424" spans="2:2" hidden="1" x14ac:dyDescent="0.15">
      <c r="B13424" s="8"/>
    </row>
    <row r="13425" spans="2:2" hidden="1" x14ac:dyDescent="0.15">
      <c r="B13425" s="8"/>
    </row>
    <row r="13426" spans="2:2" hidden="1" x14ac:dyDescent="0.15">
      <c r="B13426" s="8"/>
    </row>
    <row r="13427" spans="2:2" hidden="1" x14ac:dyDescent="0.15">
      <c r="B13427" s="8"/>
    </row>
    <row r="13428" spans="2:2" hidden="1" x14ac:dyDescent="0.15">
      <c r="B13428" s="8"/>
    </row>
    <row r="13429" spans="2:2" hidden="1" x14ac:dyDescent="0.15">
      <c r="B13429" s="8"/>
    </row>
    <row r="13430" spans="2:2" hidden="1" x14ac:dyDescent="0.15">
      <c r="B13430" s="8"/>
    </row>
    <row r="13431" spans="2:2" hidden="1" x14ac:dyDescent="0.15">
      <c r="B13431" s="8"/>
    </row>
    <row r="13432" spans="2:2" hidden="1" x14ac:dyDescent="0.15">
      <c r="B13432" s="8"/>
    </row>
    <row r="13433" spans="2:2" hidden="1" x14ac:dyDescent="0.15">
      <c r="B13433" s="8"/>
    </row>
    <row r="13434" spans="2:2" hidden="1" x14ac:dyDescent="0.15">
      <c r="B13434" s="8"/>
    </row>
    <row r="13435" spans="2:2" hidden="1" x14ac:dyDescent="0.15">
      <c r="B13435" s="8"/>
    </row>
    <row r="13436" spans="2:2" hidden="1" x14ac:dyDescent="0.15">
      <c r="B13436" s="8"/>
    </row>
    <row r="13437" spans="2:2" hidden="1" x14ac:dyDescent="0.15">
      <c r="B13437" s="8"/>
    </row>
    <row r="13438" spans="2:2" hidden="1" x14ac:dyDescent="0.15">
      <c r="B13438" s="8"/>
    </row>
    <row r="13439" spans="2:2" hidden="1" x14ac:dyDescent="0.15">
      <c r="B13439" s="8"/>
    </row>
    <row r="13440" spans="2:2" hidden="1" x14ac:dyDescent="0.15">
      <c r="B13440" s="8"/>
    </row>
    <row r="13441" spans="2:2" hidden="1" x14ac:dyDescent="0.15">
      <c r="B13441" s="8"/>
    </row>
    <row r="13442" spans="2:2" hidden="1" x14ac:dyDescent="0.15">
      <c r="B13442" s="8"/>
    </row>
    <row r="13443" spans="2:2" hidden="1" x14ac:dyDescent="0.15">
      <c r="B13443" s="8"/>
    </row>
    <row r="13444" spans="2:2" hidden="1" x14ac:dyDescent="0.15">
      <c r="B13444" s="8"/>
    </row>
    <row r="13445" spans="2:2" hidden="1" x14ac:dyDescent="0.15">
      <c r="B13445" s="8"/>
    </row>
    <row r="13446" spans="2:2" hidden="1" x14ac:dyDescent="0.15">
      <c r="B13446" s="8"/>
    </row>
    <row r="13447" spans="2:2" hidden="1" x14ac:dyDescent="0.15">
      <c r="B13447" s="8"/>
    </row>
    <row r="13448" spans="2:2" hidden="1" x14ac:dyDescent="0.15">
      <c r="B13448" s="8"/>
    </row>
    <row r="13449" spans="2:2" hidden="1" x14ac:dyDescent="0.15">
      <c r="B13449" s="8"/>
    </row>
    <row r="13450" spans="2:2" hidden="1" x14ac:dyDescent="0.15">
      <c r="B13450" s="8"/>
    </row>
    <row r="13451" spans="2:2" hidden="1" x14ac:dyDescent="0.15">
      <c r="B13451" s="8"/>
    </row>
    <row r="13452" spans="2:2" hidden="1" x14ac:dyDescent="0.15">
      <c r="B13452" s="8"/>
    </row>
    <row r="13453" spans="2:2" hidden="1" x14ac:dyDescent="0.15">
      <c r="B13453" s="8"/>
    </row>
    <row r="13454" spans="2:2" hidden="1" x14ac:dyDescent="0.15">
      <c r="B13454" s="8"/>
    </row>
    <row r="13455" spans="2:2" hidden="1" x14ac:dyDescent="0.15">
      <c r="B13455" s="8"/>
    </row>
    <row r="13456" spans="2:2" hidden="1" x14ac:dyDescent="0.15">
      <c r="B13456" s="8"/>
    </row>
    <row r="13457" spans="2:2" hidden="1" x14ac:dyDescent="0.15">
      <c r="B13457" s="8"/>
    </row>
    <row r="13458" spans="2:2" hidden="1" x14ac:dyDescent="0.15">
      <c r="B13458" s="8"/>
    </row>
    <row r="13459" spans="2:2" hidden="1" x14ac:dyDescent="0.15">
      <c r="B13459" s="8"/>
    </row>
    <row r="13460" spans="2:2" hidden="1" x14ac:dyDescent="0.15">
      <c r="B13460" s="8"/>
    </row>
    <row r="13461" spans="2:2" hidden="1" x14ac:dyDescent="0.15">
      <c r="B13461" s="8"/>
    </row>
    <row r="13462" spans="2:2" hidden="1" x14ac:dyDescent="0.15">
      <c r="B13462" s="8"/>
    </row>
    <row r="13463" spans="2:2" hidden="1" x14ac:dyDescent="0.15">
      <c r="B13463" s="8"/>
    </row>
    <row r="13464" spans="2:2" hidden="1" x14ac:dyDescent="0.15">
      <c r="B13464" s="8"/>
    </row>
    <row r="13465" spans="2:2" hidden="1" x14ac:dyDescent="0.15">
      <c r="B13465" s="8"/>
    </row>
    <row r="13466" spans="2:2" hidden="1" x14ac:dyDescent="0.15">
      <c r="B13466" s="8"/>
    </row>
    <row r="13467" spans="2:2" hidden="1" x14ac:dyDescent="0.15">
      <c r="B13467" s="8"/>
    </row>
    <row r="13468" spans="2:2" hidden="1" x14ac:dyDescent="0.15">
      <c r="B13468" s="8"/>
    </row>
    <row r="13469" spans="2:2" hidden="1" x14ac:dyDescent="0.15">
      <c r="B13469" s="8"/>
    </row>
    <row r="13470" spans="2:2" hidden="1" x14ac:dyDescent="0.15">
      <c r="B13470" s="8"/>
    </row>
    <row r="13471" spans="2:2" hidden="1" x14ac:dyDescent="0.15">
      <c r="B13471" s="8"/>
    </row>
    <row r="13472" spans="2:2" hidden="1" x14ac:dyDescent="0.15">
      <c r="B13472" s="8"/>
    </row>
    <row r="13473" spans="2:2" hidden="1" x14ac:dyDescent="0.15">
      <c r="B13473" s="8"/>
    </row>
    <row r="13474" spans="2:2" hidden="1" x14ac:dyDescent="0.15">
      <c r="B13474" s="8"/>
    </row>
    <row r="13475" spans="2:2" hidden="1" x14ac:dyDescent="0.15">
      <c r="B13475" s="8"/>
    </row>
    <row r="13476" spans="2:2" hidden="1" x14ac:dyDescent="0.15">
      <c r="B13476" s="8"/>
    </row>
    <row r="13477" spans="2:2" hidden="1" x14ac:dyDescent="0.15">
      <c r="B13477" s="8"/>
    </row>
    <row r="13478" spans="2:2" hidden="1" x14ac:dyDescent="0.15">
      <c r="B13478" s="8"/>
    </row>
    <row r="13479" spans="2:2" hidden="1" x14ac:dyDescent="0.15">
      <c r="B13479" s="8"/>
    </row>
    <row r="13480" spans="2:2" hidden="1" x14ac:dyDescent="0.15">
      <c r="B13480" s="8"/>
    </row>
    <row r="13481" spans="2:2" hidden="1" x14ac:dyDescent="0.15">
      <c r="B13481" s="8"/>
    </row>
    <row r="13482" spans="2:2" hidden="1" x14ac:dyDescent="0.15">
      <c r="B13482" s="8"/>
    </row>
    <row r="13483" spans="2:2" hidden="1" x14ac:dyDescent="0.15">
      <c r="B13483" s="8"/>
    </row>
    <row r="13484" spans="2:2" hidden="1" x14ac:dyDescent="0.15">
      <c r="B13484" s="8"/>
    </row>
    <row r="13485" spans="2:2" hidden="1" x14ac:dyDescent="0.15">
      <c r="B13485" s="8"/>
    </row>
    <row r="13486" spans="2:2" hidden="1" x14ac:dyDescent="0.15">
      <c r="B13486" s="8"/>
    </row>
    <row r="13487" spans="2:2" hidden="1" x14ac:dyDescent="0.15">
      <c r="B13487" s="8"/>
    </row>
    <row r="13488" spans="2:2" hidden="1" x14ac:dyDescent="0.15">
      <c r="B13488" s="8"/>
    </row>
    <row r="13489" spans="2:2" hidden="1" x14ac:dyDescent="0.15">
      <c r="B13489" s="8"/>
    </row>
    <row r="13490" spans="2:2" hidden="1" x14ac:dyDescent="0.15">
      <c r="B13490" s="8"/>
    </row>
    <row r="13491" spans="2:2" hidden="1" x14ac:dyDescent="0.15">
      <c r="B13491" s="8"/>
    </row>
    <row r="13492" spans="2:2" hidden="1" x14ac:dyDescent="0.15">
      <c r="B13492" s="8"/>
    </row>
    <row r="13493" spans="2:2" hidden="1" x14ac:dyDescent="0.15">
      <c r="B13493" s="8"/>
    </row>
    <row r="13494" spans="2:2" hidden="1" x14ac:dyDescent="0.15">
      <c r="B13494" s="8"/>
    </row>
    <row r="13495" spans="2:2" hidden="1" x14ac:dyDescent="0.15">
      <c r="B13495" s="8"/>
    </row>
    <row r="13496" spans="2:2" hidden="1" x14ac:dyDescent="0.15">
      <c r="B13496" s="8"/>
    </row>
    <row r="13497" spans="2:2" hidden="1" x14ac:dyDescent="0.15">
      <c r="B13497" s="8"/>
    </row>
    <row r="13498" spans="2:2" hidden="1" x14ac:dyDescent="0.15">
      <c r="B13498" s="8"/>
    </row>
    <row r="13499" spans="2:2" hidden="1" x14ac:dyDescent="0.15">
      <c r="B13499" s="8"/>
    </row>
    <row r="13500" spans="2:2" hidden="1" x14ac:dyDescent="0.15">
      <c r="B13500" s="8"/>
    </row>
    <row r="13501" spans="2:2" hidden="1" x14ac:dyDescent="0.15">
      <c r="B13501" s="8"/>
    </row>
    <row r="13502" spans="2:2" hidden="1" x14ac:dyDescent="0.15">
      <c r="B13502" s="8"/>
    </row>
    <row r="13503" spans="2:2" hidden="1" x14ac:dyDescent="0.15">
      <c r="B13503" s="8"/>
    </row>
    <row r="13504" spans="2:2" hidden="1" x14ac:dyDescent="0.15">
      <c r="B13504" s="8"/>
    </row>
    <row r="13505" spans="2:2" hidden="1" x14ac:dyDescent="0.15">
      <c r="B13505" s="8"/>
    </row>
    <row r="13506" spans="2:2" hidden="1" x14ac:dyDescent="0.15">
      <c r="B13506" s="8"/>
    </row>
    <row r="13507" spans="2:2" hidden="1" x14ac:dyDescent="0.15">
      <c r="B13507" s="8"/>
    </row>
    <row r="13508" spans="2:2" hidden="1" x14ac:dyDescent="0.15">
      <c r="B13508" s="8"/>
    </row>
    <row r="13509" spans="2:2" hidden="1" x14ac:dyDescent="0.15">
      <c r="B13509" s="8"/>
    </row>
    <row r="13510" spans="2:2" hidden="1" x14ac:dyDescent="0.15">
      <c r="B13510" s="8"/>
    </row>
    <row r="13511" spans="2:2" hidden="1" x14ac:dyDescent="0.15">
      <c r="B13511" s="8"/>
    </row>
    <row r="13512" spans="2:2" hidden="1" x14ac:dyDescent="0.15">
      <c r="B13512" s="8"/>
    </row>
    <row r="13513" spans="2:2" hidden="1" x14ac:dyDescent="0.15">
      <c r="B13513" s="8"/>
    </row>
    <row r="13514" spans="2:2" hidden="1" x14ac:dyDescent="0.15">
      <c r="B13514" s="8"/>
    </row>
    <row r="13515" spans="2:2" hidden="1" x14ac:dyDescent="0.15">
      <c r="B13515" s="8"/>
    </row>
    <row r="13516" spans="2:2" hidden="1" x14ac:dyDescent="0.15">
      <c r="B13516" s="8"/>
    </row>
    <row r="13517" spans="2:2" hidden="1" x14ac:dyDescent="0.15">
      <c r="B13517" s="8"/>
    </row>
    <row r="13518" spans="2:2" hidden="1" x14ac:dyDescent="0.15">
      <c r="B13518" s="8"/>
    </row>
    <row r="13519" spans="2:2" hidden="1" x14ac:dyDescent="0.15">
      <c r="B13519" s="8"/>
    </row>
    <row r="13520" spans="2:2" hidden="1" x14ac:dyDescent="0.15">
      <c r="B13520" s="8"/>
    </row>
    <row r="13521" spans="2:2" hidden="1" x14ac:dyDescent="0.15">
      <c r="B13521" s="8"/>
    </row>
    <row r="13522" spans="2:2" hidden="1" x14ac:dyDescent="0.15">
      <c r="B13522" s="8"/>
    </row>
    <row r="13523" spans="2:2" hidden="1" x14ac:dyDescent="0.15">
      <c r="B13523" s="8"/>
    </row>
    <row r="13524" spans="2:2" hidden="1" x14ac:dyDescent="0.15">
      <c r="B13524" s="8"/>
    </row>
    <row r="13525" spans="2:2" hidden="1" x14ac:dyDescent="0.15">
      <c r="B13525" s="8"/>
    </row>
    <row r="13526" spans="2:2" hidden="1" x14ac:dyDescent="0.15">
      <c r="B13526" s="8"/>
    </row>
    <row r="13527" spans="2:2" hidden="1" x14ac:dyDescent="0.15">
      <c r="B13527" s="8"/>
    </row>
    <row r="13528" spans="2:2" hidden="1" x14ac:dyDescent="0.15">
      <c r="B13528" s="8"/>
    </row>
    <row r="13529" spans="2:2" hidden="1" x14ac:dyDescent="0.15">
      <c r="B13529" s="8"/>
    </row>
    <row r="13530" spans="2:2" hidden="1" x14ac:dyDescent="0.15">
      <c r="B13530" s="8"/>
    </row>
    <row r="13531" spans="2:2" hidden="1" x14ac:dyDescent="0.15">
      <c r="B13531" s="8"/>
    </row>
    <row r="13532" spans="2:2" hidden="1" x14ac:dyDescent="0.15">
      <c r="B13532" s="8"/>
    </row>
    <row r="13533" spans="2:2" hidden="1" x14ac:dyDescent="0.15">
      <c r="B13533" s="8"/>
    </row>
    <row r="13534" spans="2:2" hidden="1" x14ac:dyDescent="0.15">
      <c r="B13534" s="8"/>
    </row>
    <row r="13535" spans="2:2" hidden="1" x14ac:dyDescent="0.15">
      <c r="B13535" s="8"/>
    </row>
    <row r="13536" spans="2:2" hidden="1" x14ac:dyDescent="0.15">
      <c r="B13536" s="8"/>
    </row>
    <row r="13537" spans="2:2" hidden="1" x14ac:dyDescent="0.15">
      <c r="B13537" s="8"/>
    </row>
    <row r="13538" spans="2:2" hidden="1" x14ac:dyDescent="0.15">
      <c r="B13538" s="8"/>
    </row>
    <row r="13539" spans="2:2" hidden="1" x14ac:dyDescent="0.15">
      <c r="B13539" s="8"/>
    </row>
    <row r="13540" spans="2:2" hidden="1" x14ac:dyDescent="0.15">
      <c r="B13540" s="8"/>
    </row>
    <row r="13541" spans="2:2" hidden="1" x14ac:dyDescent="0.15">
      <c r="B13541" s="8"/>
    </row>
    <row r="13542" spans="2:2" hidden="1" x14ac:dyDescent="0.15">
      <c r="B13542" s="8"/>
    </row>
    <row r="13543" spans="2:2" hidden="1" x14ac:dyDescent="0.15">
      <c r="B13543" s="8"/>
    </row>
    <row r="13544" spans="2:2" hidden="1" x14ac:dyDescent="0.15">
      <c r="B13544" s="8"/>
    </row>
    <row r="13545" spans="2:2" hidden="1" x14ac:dyDescent="0.15">
      <c r="B13545" s="8"/>
    </row>
    <row r="13546" spans="2:2" hidden="1" x14ac:dyDescent="0.15">
      <c r="B13546" s="8"/>
    </row>
    <row r="13547" spans="2:2" hidden="1" x14ac:dyDescent="0.15">
      <c r="B13547" s="8"/>
    </row>
    <row r="13548" spans="2:2" hidden="1" x14ac:dyDescent="0.15">
      <c r="B13548" s="8"/>
    </row>
    <row r="13549" spans="2:2" hidden="1" x14ac:dyDescent="0.15">
      <c r="B13549" s="8"/>
    </row>
    <row r="13550" spans="2:2" hidden="1" x14ac:dyDescent="0.15">
      <c r="B13550" s="8"/>
    </row>
    <row r="13551" spans="2:2" hidden="1" x14ac:dyDescent="0.15">
      <c r="B13551" s="8"/>
    </row>
    <row r="13552" spans="2:2" hidden="1" x14ac:dyDescent="0.15">
      <c r="B13552" s="8"/>
    </row>
    <row r="13553" spans="2:2" hidden="1" x14ac:dyDescent="0.15">
      <c r="B13553" s="8"/>
    </row>
    <row r="13554" spans="2:2" hidden="1" x14ac:dyDescent="0.15">
      <c r="B13554" s="8"/>
    </row>
    <row r="13555" spans="2:2" hidden="1" x14ac:dyDescent="0.15">
      <c r="B13555" s="8"/>
    </row>
    <row r="13556" spans="2:2" hidden="1" x14ac:dyDescent="0.15">
      <c r="B13556" s="8"/>
    </row>
    <row r="13557" spans="2:2" hidden="1" x14ac:dyDescent="0.15">
      <c r="B13557" s="8"/>
    </row>
    <row r="13558" spans="2:2" hidden="1" x14ac:dyDescent="0.15">
      <c r="B13558" s="8"/>
    </row>
    <row r="13559" spans="2:2" hidden="1" x14ac:dyDescent="0.15">
      <c r="B13559" s="8"/>
    </row>
    <row r="13560" spans="2:2" hidden="1" x14ac:dyDescent="0.15">
      <c r="B13560" s="8"/>
    </row>
    <row r="13561" spans="2:2" hidden="1" x14ac:dyDescent="0.15">
      <c r="B13561" s="8"/>
    </row>
    <row r="13562" spans="2:2" hidden="1" x14ac:dyDescent="0.15">
      <c r="B13562" s="8"/>
    </row>
    <row r="13563" spans="2:2" hidden="1" x14ac:dyDescent="0.15">
      <c r="B13563" s="8"/>
    </row>
    <row r="13564" spans="2:2" hidden="1" x14ac:dyDescent="0.15">
      <c r="B13564" s="8"/>
    </row>
    <row r="13565" spans="2:2" hidden="1" x14ac:dyDescent="0.15">
      <c r="B13565" s="8"/>
    </row>
    <row r="13566" spans="2:2" hidden="1" x14ac:dyDescent="0.15">
      <c r="B13566" s="8"/>
    </row>
    <row r="13567" spans="2:2" hidden="1" x14ac:dyDescent="0.15">
      <c r="B13567" s="8"/>
    </row>
    <row r="13568" spans="2:2" hidden="1" x14ac:dyDescent="0.15">
      <c r="B13568" s="8"/>
    </row>
    <row r="13569" spans="2:2" hidden="1" x14ac:dyDescent="0.15">
      <c r="B13569" s="8"/>
    </row>
    <row r="13570" spans="2:2" hidden="1" x14ac:dyDescent="0.15">
      <c r="B13570" s="8"/>
    </row>
    <row r="13571" spans="2:2" hidden="1" x14ac:dyDescent="0.15">
      <c r="B13571" s="8"/>
    </row>
    <row r="13572" spans="2:2" hidden="1" x14ac:dyDescent="0.15">
      <c r="B13572" s="8"/>
    </row>
    <row r="13573" spans="2:2" hidden="1" x14ac:dyDescent="0.15">
      <c r="B13573" s="8"/>
    </row>
    <row r="13574" spans="2:2" hidden="1" x14ac:dyDescent="0.15">
      <c r="B13574" s="8"/>
    </row>
    <row r="13575" spans="2:2" hidden="1" x14ac:dyDescent="0.15">
      <c r="B13575" s="8"/>
    </row>
    <row r="13576" spans="2:2" hidden="1" x14ac:dyDescent="0.15">
      <c r="B13576" s="8"/>
    </row>
    <row r="13577" spans="2:2" hidden="1" x14ac:dyDescent="0.15">
      <c r="B13577" s="8"/>
    </row>
    <row r="13578" spans="2:2" hidden="1" x14ac:dyDescent="0.15">
      <c r="B13578" s="8"/>
    </row>
    <row r="13579" spans="2:2" hidden="1" x14ac:dyDescent="0.15">
      <c r="B13579" s="8"/>
    </row>
    <row r="13580" spans="2:2" hidden="1" x14ac:dyDescent="0.15">
      <c r="B13580" s="8"/>
    </row>
    <row r="13581" spans="2:2" hidden="1" x14ac:dyDescent="0.15">
      <c r="B13581" s="8"/>
    </row>
    <row r="13582" spans="2:2" hidden="1" x14ac:dyDescent="0.15">
      <c r="B13582" s="8"/>
    </row>
    <row r="13583" spans="2:2" hidden="1" x14ac:dyDescent="0.15">
      <c r="B13583" s="8"/>
    </row>
    <row r="13584" spans="2:2" hidden="1" x14ac:dyDescent="0.15">
      <c r="B13584" s="8"/>
    </row>
    <row r="13585" spans="2:2" hidden="1" x14ac:dyDescent="0.15">
      <c r="B13585" s="8"/>
    </row>
    <row r="13586" spans="2:2" hidden="1" x14ac:dyDescent="0.15">
      <c r="B13586" s="8"/>
    </row>
    <row r="13587" spans="2:2" hidden="1" x14ac:dyDescent="0.15">
      <c r="B13587" s="8"/>
    </row>
    <row r="13588" spans="2:2" hidden="1" x14ac:dyDescent="0.15">
      <c r="B13588" s="8"/>
    </row>
    <row r="13589" spans="2:2" hidden="1" x14ac:dyDescent="0.15">
      <c r="B13589" s="8"/>
    </row>
    <row r="13590" spans="2:2" hidden="1" x14ac:dyDescent="0.15">
      <c r="B13590" s="8"/>
    </row>
    <row r="13591" spans="2:2" hidden="1" x14ac:dyDescent="0.15">
      <c r="B13591" s="8"/>
    </row>
    <row r="13592" spans="2:2" hidden="1" x14ac:dyDescent="0.15">
      <c r="B13592" s="8"/>
    </row>
    <row r="13593" spans="2:2" hidden="1" x14ac:dyDescent="0.15">
      <c r="B13593" s="8"/>
    </row>
    <row r="13594" spans="2:2" hidden="1" x14ac:dyDescent="0.15">
      <c r="B13594" s="8"/>
    </row>
    <row r="13595" spans="2:2" hidden="1" x14ac:dyDescent="0.15">
      <c r="B13595" s="8"/>
    </row>
    <row r="13596" spans="2:2" hidden="1" x14ac:dyDescent="0.15">
      <c r="B13596" s="8"/>
    </row>
    <row r="13597" spans="2:2" hidden="1" x14ac:dyDescent="0.15">
      <c r="B13597" s="8"/>
    </row>
    <row r="13598" spans="2:2" hidden="1" x14ac:dyDescent="0.15">
      <c r="B13598" s="8"/>
    </row>
    <row r="13599" spans="2:2" hidden="1" x14ac:dyDescent="0.15">
      <c r="B13599" s="8"/>
    </row>
    <row r="13600" spans="2:2" hidden="1" x14ac:dyDescent="0.15">
      <c r="B13600" s="8"/>
    </row>
    <row r="13601" spans="2:2" hidden="1" x14ac:dyDescent="0.15">
      <c r="B13601" s="8"/>
    </row>
    <row r="13602" spans="2:2" hidden="1" x14ac:dyDescent="0.15">
      <c r="B13602" s="8"/>
    </row>
    <row r="13603" spans="2:2" hidden="1" x14ac:dyDescent="0.15">
      <c r="B13603" s="8"/>
    </row>
    <row r="13604" spans="2:2" hidden="1" x14ac:dyDescent="0.15">
      <c r="B13604" s="8"/>
    </row>
    <row r="13605" spans="2:2" hidden="1" x14ac:dyDescent="0.15">
      <c r="B13605" s="8"/>
    </row>
    <row r="13606" spans="2:2" hidden="1" x14ac:dyDescent="0.15">
      <c r="B13606" s="8"/>
    </row>
    <row r="13607" spans="2:2" hidden="1" x14ac:dyDescent="0.15">
      <c r="B13607" s="8"/>
    </row>
    <row r="13608" spans="2:2" hidden="1" x14ac:dyDescent="0.15">
      <c r="B13608" s="8"/>
    </row>
    <row r="13609" spans="2:2" hidden="1" x14ac:dyDescent="0.15">
      <c r="B13609" s="8"/>
    </row>
    <row r="13610" spans="2:2" hidden="1" x14ac:dyDescent="0.15">
      <c r="B13610" s="8"/>
    </row>
    <row r="13611" spans="2:2" hidden="1" x14ac:dyDescent="0.15">
      <c r="B13611" s="8"/>
    </row>
    <row r="13612" spans="2:2" hidden="1" x14ac:dyDescent="0.15">
      <c r="B13612" s="8"/>
    </row>
    <row r="13613" spans="2:2" hidden="1" x14ac:dyDescent="0.15">
      <c r="B13613" s="8"/>
    </row>
    <row r="13614" spans="2:2" hidden="1" x14ac:dyDescent="0.15">
      <c r="B13614" s="8"/>
    </row>
    <row r="13615" spans="2:2" hidden="1" x14ac:dyDescent="0.15">
      <c r="B13615" s="8"/>
    </row>
    <row r="13616" spans="2:2" hidden="1" x14ac:dyDescent="0.15">
      <c r="B13616" s="8"/>
    </row>
    <row r="13617" spans="2:2" hidden="1" x14ac:dyDescent="0.15">
      <c r="B13617" s="8"/>
    </row>
    <row r="13618" spans="2:2" hidden="1" x14ac:dyDescent="0.15">
      <c r="B13618" s="8"/>
    </row>
    <row r="13619" spans="2:2" hidden="1" x14ac:dyDescent="0.15">
      <c r="B13619" s="8"/>
    </row>
    <row r="13620" spans="2:2" hidden="1" x14ac:dyDescent="0.15">
      <c r="B13620" s="8"/>
    </row>
    <row r="13621" spans="2:2" hidden="1" x14ac:dyDescent="0.15">
      <c r="B13621" s="8"/>
    </row>
    <row r="13622" spans="2:2" hidden="1" x14ac:dyDescent="0.15">
      <c r="B13622" s="8"/>
    </row>
    <row r="13623" spans="2:2" hidden="1" x14ac:dyDescent="0.15">
      <c r="B13623" s="8"/>
    </row>
    <row r="13624" spans="2:2" hidden="1" x14ac:dyDescent="0.15">
      <c r="B13624" s="8"/>
    </row>
    <row r="13625" spans="2:2" hidden="1" x14ac:dyDescent="0.15">
      <c r="B13625" s="8"/>
    </row>
    <row r="13626" spans="2:2" hidden="1" x14ac:dyDescent="0.15">
      <c r="B13626" s="8"/>
    </row>
    <row r="13627" spans="2:2" hidden="1" x14ac:dyDescent="0.15">
      <c r="B13627" s="8"/>
    </row>
    <row r="13628" spans="2:2" hidden="1" x14ac:dyDescent="0.15">
      <c r="B13628" s="8"/>
    </row>
    <row r="13629" spans="2:2" hidden="1" x14ac:dyDescent="0.15">
      <c r="B13629" s="8"/>
    </row>
    <row r="13630" spans="2:2" hidden="1" x14ac:dyDescent="0.15">
      <c r="B13630" s="8"/>
    </row>
    <row r="13631" spans="2:2" hidden="1" x14ac:dyDescent="0.15">
      <c r="B13631" s="8"/>
    </row>
    <row r="13632" spans="2:2" hidden="1" x14ac:dyDescent="0.15">
      <c r="B13632" s="8"/>
    </row>
    <row r="13633" spans="2:2" hidden="1" x14ac:dyDescent="0.15">
      <c r="B13633" s="8"/>
    </row>
    <row r="13634" spans="2:2" hidden="1" x14ac:dyDescent="0.15">
      <c r="B13634" s="8"/>
    </row>
    <row r="13635" spans="2:2" hidden="1" x14ac:dyDescent="0.15">
      <c r="B13635" s="8"/>
    </row>
    <row r="13636" spans="2:2" hidden="1" x14ac:dyDescent="0.15">
      <c r="B13636" s="8"/>
    </row>
    <row r="13637" spans="2:2" hidden="1" x14ac:dyDescent="0.15">
      <c r="B13637" s="8"/>
    </row>
    <row r="13638" spans="2:2" hidden="1" x14ac:dyDescent="0.15">
      <c r="B13638" s="8"/>
    </row>
    <row r="13639" spans="2:2" hidden="1" x14ac:dyDescent="0.15">
      <c r="B13639" s="8"/>
    </row>
    <row r="13640" spans="2:2" hidden="1" x14ac:dyDescent="0.15">
      <c r="B13640" s="8"/>
    </row>
    <row r="13641" spans="2:2" hidden="1" x14ac:dyDescent="0.15">
      <c r="B13641" s="8"/>
    </row>
    <row r="13642" spans="2:2" hidden="1" x14ac:dyDescent="0.15">
      <c r="B13642" s="8"/>
    </row>
    <row r="13643" spans="2:2" hidden="1" x14ac:dyDescent="0.15">
      <c r="B13643" s="8"/>
    </row>
    <row r="13644" spans="2:2" hidden="1" x14ac:dyDescent="0.15">
      <c r="B13644" s="8"/>
    </row>
    <row r="13645" spans="2:2" hidden="1" x14ac:dyDescent="0.15">
      <c r="B13645" s="8"/>
    </row>
    <row r="13646" spans="2:2" hidden="1" x14ac:dyDescent="0.15">
      <c r="B13646" s="8"/>
    </row>
    <row r="13647" spans="2:2" hidden="1" x14ac:dyDescent="0.15">
      <c r="B13647" s="8"/>
    </row>
    <row r="13648" spans="2:2" hidden="1" x14ac:dyDescent="0.15">
      <c r="B13648" s="8"/>
    </row>
    <row r="13649" spans="2:2" hidden="1" x14ac:dyDescent="0.15">
      <c r="B13649" s="8"/>
    </row>
    <row r="13650" spans="2:2" hidden="1" x14ac:dyDescent="0.15">
      <c r="B13650" s="8"/>
    </row>
    <row r="13651" spans="2:2" hidden="1" x14ac:dyDescent="0.15">
      <c r="B13651" s="8"/>
    </row>
    <row r="13652" spans="2:2" hidden="1" x14ac:dyDescent="0.15">
      <c r="B13652" s="8"/>
    </row>
    <row r="13653" spans="2:2" hidden="1" x14ac:dyDescent="0.15">
      <c r="B13653" s="8"/>
    </row>
    <row r="13654" spans="2:2" hidden="1" x14ac:dyDescent="0.15">
      <c r="B13654" s="8"/>
    </row>
    <row r="13655" spans="2:2" hidden="1" x14ac:dyDescent="0.15">
      <c r="B13655" s="8"/>
    </row>
    <row r="13656" spans="2:2" hidden="1" x14ac:dyDescent="0.15">
      <c r="B13656" s="8"/>
    </row>
    <row r="13657" spans="2:2" hidden="1" x14ac:dyDescent="0.15">
      <c r="B13657" s="8"/>
    </row>
    <row r="13658" spans="2:2" hidden="1" x14ac:dyDescent="0.15">
      <c r="B13658" s="8"/>
    </row>
    <row r="13659" spans="2:2" hidden="1" x14ac:dyDescent="0.15">
      <c r="B13659" s="8"/>
    </row>
    <row r="13660" spans="2:2" hidden="1" x14ac:dyDescent="0.15">
      <c r="B13660" s="8"/>
    </row>
    <row r="13661" spans="2:2" hidden="1" x14ac:dyDescent="0.15">
      <c r="B13661" s="8"/>
    </row>
    <row r="13662" spans="2:2" hidden="1" x14ac:dyDescent="0.15">
      <c r="B13662" s="8"/>
    </row>
    <row r="13663" spans="2:2" hidden="1" x14ac:dyDescent="0.15">
      <c r="B13663" s="8"/>
    </row>
    <row r="13664" spans="2:2" hidden="1" x14ac:dyDescent="0.15">
      <c r="B13664" s="8"/>
    </row>
    <row r="13665" spans="2:2" hidden="1" x14ac:dyDescent="0.15">
      <c r="B13665" s="8"/>
    </row>
    <row r="13666" spans="2:2" hidden="1" x14ac:dyDescent="0.15">
      <c r="B13666" s="8"/>
    </row>
    <row r="13667" spans="2:2" hidden="1" x14ac:dyDescent="0.15">
      <c r="B13667" s="8"/>
    </row>
    <row r="13668" spans="2:2" hidden="1" x14ac:dyDescent="0.15">
      <c r="B13668" s="8"/>
    </row>
    <row r="13669" spans="2:2" hidden="1" x14ac:dyDescent="0.15">
      <c r="B13669" s="8"/>
    </row>
    <row r="13670" spans="2:2" hidden="1" x14ac:dyDescent="0.15">
      <c r="B13670" s="8"/>
    </row>
    <row r="13671" spans="2:2" hidden="1" x14ac:dyDescent="0.15">
      <c r="B13671" s="8"/>
    </row>
    <row r="13672" spans="2:2" hidden="1" x14ac:dyDescent="0.15">
      <c r="B13672" s="8"/>
    </row>
    <row r="13673" spans="2:2" hidden="1" x14ac:dyDescent="0.15">
      <c r="B13673" s="8"/>
    </row>
    <row r="13674" spans="2:2" hidden="1" x14ac:dyDescent="0.15">
      <c r="B13674" s="8"/>
    </row>
    <row r="13675" spans="2:2" hidden="1" x14ac:dyDescent="0.15">
      <c r="B13675" s="8"/>
    </row>
    <row r="13676" spans="2:2" hidden="1" x14ac:dyDescent="0.15">
      <c r="B13676" s="8"/>
    </row>
    <row r="13677" spans="2:2" hidden="1" x14ac:dyDescent="0.15">
      <c r="B13677" s="8"/>
    </row>
    <row r="13678" spans="2:2" hidden="1" x14ac:dyDescent="0.15">
      <c r="B13678" s="8"/>
    </row>
    <row r="13679" spans="2:2" hidden="1" x14ac:dyDescent="0.15">
      <c r="B13679" s="8"/>
    </row>
    <row r="13680" spans="2:2" hidden="1" x14ac:dyDescent="0.15">
      <c r="B13680" s="8"/>
    </row>
    <row r="13681" spans="2:2" hidden="1" x14ac:dyDescent="0.15">
      <c r="B13681" s="8"/>
    </row>
    <row r="13682" spans="2:2" hidden="1" x14ac:dyDescent="0.15">
      <c r="B13682" s="8"/>
    </row>
    <row r="13683" spans="2:2" hidden="1" x14ac:dyDescent="0.15">
      <c r="B13683" s="8"/>
    </row>
    <row r="13684" spans="2:2" hidden="1" x14ac:dyDescent="0.15">
      <c r="B13684" s="8"/>
    </row>
    <row r="13685" spans="2:2" hidden="1" x14ac:dyDescent="0.15">
      <c r="B13685" s="8"/>
    </row>
    <row r="13686" spans="2:2" hidden="1" x14ac:dyDescent="0.15">
      <c r="B13686" s="8"/>
    </row>
    <row r="13687" spans="2:2" hidden="1" x14ac:dyDescent="0.15">
      <c r="B13687" s="8"/>
    </row>
    <row r="13688" spans="2:2" hidden="1" x14ac:dyDescent="0.15">
      <c r="B13688" s="8"/>
    </row>
    <row r="13689" spans="2:2" hidden="1" x14ac:dyDescent="0.15">
      <c r="B13689" s="8"/>
    </row>
    <row r="13690" spans="2:2" hidden="1" x14ac:dyDescent="0.15">
      <c r="B13690" s="8"/>
    </row>
    <row r="13691" spans="2:2" hidden="1" x14ac:dyDescent="0.15">
      <c r="B13691" s="8"/>
    </row>
    <row r="13692" spans="2:2" hidden="1" x14ac:dyDescent="0.15">
      <c r="B13692" s="8"/>
    </row>
    <row r="13693" spans="2:2" hidden="1" x14ac:dyDescent="0.15">
      <c r="B13693" s="8"/>
    </row>
    <row r="13694" spans="2:2" hidden="1" x14ac:dyDescent="0.15">
      <c r="B13694" s="8"/>
    </row>
    <row r="13695" spans="2:2" hidden="1" x14ac:dyDescent="0.15">
      <c r="B13695" s="8"/>
    </row>
    <row r="13696" spans="2:2" hidden="1" x14ac:dyDescent="0.15">
      <c r="B13696" s="8"/>
    </row>
    <row r="13697" spans="2:2" hidden="1" x14ac:dyDescent="0.15">
      <c r="B13697" s="8"/>
    </row>
    <row r="13698" spans="2:2" hidden="1" x14ac:dyDescent="0.15">
      <c r="B13698" s="8"/>
    </row>
    <row r="13699" spans="2:2" hidden="1" x14ac:dyDescent="0.15">
      <c r="B13699" s="8"/>
    </row>
    <row r="13700" spans="2:2" hidden="1" x14ac:dyDescent="0.15">
      <c r="B13700" s="8"/>
    </row>
    <row r="13701" spans="2:2" hidden="1" x14ac:dyDescent="0.15">
      <c r="B13701" s="8"/>
    </row>
    <row r="13702" spans="2:2" hidden="1" x14ac:dyDescent="0.15">
      <c r="B13702" s="8"/>
    </row>
    <row r="13703" spans="2:2" hidden="1" x14ac:dyDescent="0.15">
      <c r="B13703" s="8"/>
    </row>
    <row r="13704" spans="2:2" hidden="1" x14ac:dyDescent="0.15">
      <c r="B13704" s="8"/>
    </row>
    <row r="13705" spans="2:2" hidden="1" x14ac:dyDescent="0.15">
      <c r="B13705" s="8"/>
    </row>
    <row r="13706" spans="2:2" hidden="1" x14ac:dyDescent="0.15">
      <c r="B13706" s="8"/>
    </row>
    <row r="13707" spans="2:2" hidden="1" x14ac:dyDescent="0.15">
      <c r="B13707" s="8"/>
    </row>
    <row r="13708" spans="2:2" hidden="1" x14ac:dyDescent="0.15">
      <c r="B13708" s="8"/>
    </row>
    <row r="13709" spans="2:2" hidden="1" x14ac:dyDescent="0.15">
      <c r="B13709" s="8"/>
    </row>
    <row r="13710" spans="2:2" hidden="1" x14ac:dyDescent="0.15">
      <c r="B13710" s="8"/>
    </row>
    <row r="13711" spans="2:2" hidden="1" x14ac:dyDescent="0.15">
      <c r="B13711" s="8"/>
    </row>
    <row r="13712" spans="2:2" hidden="1" x14ac:dyDescent="0.15">
      <c r="B13712" s="8"/>
    </row>
    <row r="13713" spans="2:2" hidden="1" x14ac:dyDescent="0.15">
      <c r="B13713" s="8"/>
    </row>
    <row r="13714" spans="2:2" hidden="1" x14ac:dyDescent="0.15">
      <c r="B13714" s="8"/>
    </row>
    <row r="13715" spans="2:2" hidden="1" x14ac:dyDescent="0.15">
      <c r="B13715" s="8"/>
    </row>
    <row r="13716" spans="2:2" hidden="1" x14ac:dyDescent="0.15">
      <c r="B13716" s="8"/>
    </row>
    <row r="13717" spans="2:2" hidden="1" x14ac:dyDescent="0.15">
      <c r="B13717" s="8"/>
    </row>
    <row r="13718" spans="2:2" hidden="1" x14ac:dyDescent="0.15">
      <c r="B13718" s="8"/>
    </row>
    <row r="13719" spans="2:2" hidden="1" x14ac:dyDescent="0.15">
      <c r="B13719" s="8"/>
    </row>
    <row r="13720" spans="2:2" hidden="1" x14ac:dyDescent="0.15">
      <c r="B13720" s="8"/>
    </row>
    <row r="13721" spans="2:2" hidden="1" x14ac:dyDescent="0.15">
      <c r="B13721" s="8"/>
    </row>
    <row r="13722" spans="2:2" hidden="1" x14ac:dyDescent="0.15">
      <c r="B13722" s="8"/>
    </row>
    <row r="13723" spans="2:2" hidden="1" x14ac:dyDescent="0.15">
      <c r="B13723" s="8"/>
    </row>
    <row r="13724" spans="2:2" hidden="1" x14ac:dyDescent="0.15">
      <c r="B13724" s="8"/>
    </row>
    <row r="13725" spans="2:2" hidden="1" x14ac:dyDescent="0.15">
      <c r="B13725" s="8"/>
    </row>
    <row r="13726" spans="2:2" hidden="1" x14ac:dyDescent="0.15">
      <c r="B13726" s="8"/>
    </row>
    <row r="13727" spans="2:2" hidden="1" x14ac:dyDescent="0.15">
      <c r="B13727" s="8"/>
    </row>
    <row r="13728" spans="2:2" hidden="1" x14ac:dyDescent="0.15">
      <c r="B13728" s="8"/>
    </row>
    <row r="13729" spans="2:2" hidden="1" x14ac:dyDescent="0.15">
      <c r="B13729" s="8"/>
    </row>
    <row r="13730" spans="2:2" hidden="1" x14ac:dyDescent="0.15">
      <c r="B13730" s="8"/>
    </row>
    <row r="13731" spans="2:2" hidden="1" x14ac:dyDescent="0.15">
      <c r="B13731" s="8"/>
    </row>
    <row r="13732" spans="2:2" hidden="1" x14ac:dyDescent="0.15">
      <c r="B13732" s="8"/>
    </row>
    <row r="13733" spans="2:2" hidden="1" x14ac:dyDescent="0.15">
      <c r="B13733" s="8"/>
    </row>
    <row r="13734" spans="2:2" hidden="1" x14ac:dyDescent="0.15">
      <c r="B13734" s="8"/>
    </row>
    <row r="13735" spans="2:2" hidden="1" x14ac:dyDescent="0.15">
      <c r="B13735" s="8"/>
    </row>
    <row r="13736" spans="2:2" hidden="1" x14ac:dyDescent="0.15">
      <c r="B13736" s="8"/>
    </row>
    <row r="13737" spans="2:2" hidden="1" x14ac:dyDescent="0.15">
      <c r="B13737" s="8"/>
    </row>
    <row r="13738" spans="2:2" hidden="1" x14ac:dyDescent="0.15">
      <c r="B13738" s="8"/>
    </row>
    <row r="13739" spans="2:2" hidden="1" x14ac:dyDescent="0.15">
      <c r="B13739" s="8"/>
    </row>
    <row r="13740" spans="2:2" hidden="1" x14ac:dyDescent="0.15">
      <c r="B13740" s="8"/>
    </row>
    <row r="13741" spans="2:2" hidden="1" x14ac:dyDescent="0.15">
      <c r="B13741" s="8"/>
    </row>
    <row r="13742" spans="2:2" hidden="1" x14ac:dyDescent="0.15">
      <c r="B13742" s="8"/>
    </row>
    <row r="13743" spans="2:2" hidden="1" x14ac:dyDescent="0.15">
      <c r="B13743" s="8"/>
    </row>
    <row r="13744" spans="2:2" hidden="1" x14ac:dyDescent="0.15">
      <c r="B13744" s="8"/>
    </row>
    <row r="13745" spans="2:2" hidden="1" x14ac:dyDescent="0.15">
      <c r="B13745" s="8"/>
    </row>
    <row r="13746" spans="2:2" hidden="1" x14ac:dyDescent="0.15">
      <c r="B13746" s="8"/>
    </row>
    <row r="13747" spans="2:2" hidden="1" x14ac:dyDescent="0.15">
      <c r="B13747" s="8"/>
    </row>
    <row r="13748" spans="2:2" hidden="1" x14ac:dyDescent="0.15">
      <c r="B13748" s="8"/>
    </row>
    <row r="13749" spans="2:2" hidden="1" x14ac:dyDescent="0.15">
      <c r="B13749" s="8"/>
    </row>
    <row r="13750" spans="2:2" hidden="1" x14ac:dyDescent="0.15">
      <c r="B13750" s="8"/>
    </row>
    <row r="13751" spans="2:2" hidden="1" x14ac:dyDescent="0.15">
      <c r="B13751" s="8"/>
    </row>
    <row r="13752" spans="2:2" hidden="1" x14ac:dyDescent="0.15">
      <c r="B13752" s="8"/>
    </row>
    <row r="13753" spans="2:2" hidden="1" x14ac:dyDescent="0.15">
      <c r="B13753" s="8"/>
    </row>
    <row r="13754" spans="2:2" hidden="1" x14ac:dyDescent="0.15">
      <c r="B13754" s="8"/>
    </row>
    <row r="13755" spans="2:2" hidden="1" x14ac:dyDescent="0.15">
      <c r="B13755" s="8"/>
    </row>
    <row r="13756" spans="2:2" hidden="1" x14ac:dyDescent="0.15">
      <c r="B13756" s="8"/>
    </row>
    <row r="13757" spans="2:2" hidden="1" x14ac:dyDescent="0.15">
      <c r="B13757" s="8"/>
    </row>
    <row r="13758" spans="2:2" hidden="1" x14ac:dyDescent="0.15">
      <c r="B13758" s="8"/>
    </row>
    <row r="13759" spans="2:2" hidden="1" x14ac:dyDescent="0.15">
      <c r="B13759" s="8"/>
    </row>
    <row r="13760" spans="2:2" hidden="1" x14ac:dyDescent="0.15">
      <c r="B13760" s="8"/>
    </row>
    <row r="13761" spans="2:2" hidden="1" x14ac:dyDescent="0.15">
      <c r="B13761" s="8"/>
    </row>
    <row r="13762" spans="2:2" hidden="1" x14ac:dyDescent="0.15">
      <c r="B13762" s="8"/>
    </row>
    <row r="13763" spans="2:2" hidden="1" x14ac:dyDescent="0.15">
      <c r="B13763" s="8"/>
    </row>
    <row r="13764" spans="2:2" hidden="1" x14ac:dyDescent="0.15">
      <c r="B13764" s="8"/>
    </row>
    <row r="13765" spans="2:2" hidden="1" x14ac:dyDescent="0.15">
      <c r="B13765" s="8"/>
    </row>
    <row r="13766" spans="2:2" hidden="1" x14ac:dyDescent="0.15">
      <c r="B13766" s="8"/>
    </row>
    <row r="13767" spans="2:2" hidden="1" x14ac:dyDescent="0.15">
      <c r="B13767" s="8"/>
    </row>
    <row r="13768" spans="2:2" hidden="1" x14ac:dyDescent="0.15">
      <c r="B13768" s="8"/>
    </row>
    <row r="13769" spans="2:2" hidden="1" x14ac:dyDescent="0.15">
      <c r="B13769" s="8"/>
    </row>
    <row r="13770" spans="2:2" hidden="1" x14ac:dyDescent="0.15">
      <c r="B13770" s="8"/>
    </row>
    <row r="13771" spans="2:2" hidden="1" x14ac:dyDescent="0.15">
      <c r="B13771" s="8"/>
    </row>
    <row r="13772" spans="2:2" hidden="1" x14ac:dyDescent="0.15">
      <c r="B13772" s="8"/>
    </row>
    <row r="13773" spans="2:2" hidden="1" x14ac:dyDescent="0.15">
      <c r="B13773" s="8"/>
    </row>
    <row r="13774" spans="2:2" hidden="1" x14ac:dyDescent="0.15">
      <c r="B13774" s="8"/>
    </row>
    <row r="13775" spans="2:2" hidden="1" x14ac:dyDescent="0.15">
      <c r="B13775" s="8"/>
    </row>
    <row r="13776" spans="2:2" hidden="1" x14ac:dyDescent="0.15">
      <c r="B13776" s="8"/>
    </row>
    <row r="13777" spans="2:2" hidden="1" x14ac:dyDescent="0.15">
      <c r="B13777" s="8"/>
    </row>
    <row r="13778" spans="2:2" hidden="1" x14ac:dyDescent="0.15">
      <c r="B13778" s="8"/>
    </row>
    <row r="13779" spans="2:2" hidden="1" x14ac:dyDescent="0.15">
      <c r="B13779" s="8"/>
    </row>
    <row r="13780" spans="2:2" hidden="1" x14ac:dyDescent="0.15">
      <c r="B13780" s="8"/>
    </row>
    <row r="13781" spans="2:2" hidden="1" x14ac:dyDescent="0.15">
      <c r="B13781" s="8"/>
    </row>
    <row r="13782" spans="2:2" hidden="1" x14ac:dyDescent="0.15">
      <c r="B13782" s="8"/>
    </row>
    <row r="13783" spans="2:2" hidden="1" x14ac:dyDescent="0.15">
      <c r="B13783" s="8"/>
    </row>
    <row r="13784" spans="2:2" hidden="1" x14ac:dyDescent="0.15">
      <c r="B13784" s="8"/>
    </row>
    <row r="13785" spans="2:2" hidden="1" x14ac:dyDescent="0.15">
      <c r="B13785" s="8"/>
    </row>
    <row r="13786" spans="2:2" hidden="1" x14ac:dyDescent="0.15">
      <c r="B13786" s="8"/>
    </row>
    <row r="13787" spans="2:2" hidden="1" x14ac:dyDescent="0.15">
      <c r="B13787" s="8"/>
    </row>
    <row r="13788" spans="2:2" hidden="1" x14ac:dyDescent="0.15">
      <c r="B13788" s="8"/>
    </row>
    <row r="13789" spans="2:2" hidden="1" x14ac:dyDescent="0.15">
      <c r="B13789" s="8"/>
    </row>
    <row r="13790" spans="2:2" hidden="1" x14ac:dyDescent="0.15">
      <c r="B13790" s="8"/>
    </row>
    <row r="13791" spans="2:2" hidden="1" x14ac:dyDescent="0.15">
      <c r="B13791" s="8"/>
    </row>
    <row r="13792" spans="2:2" hidden="1" x14ac:dyDescent="0.15">
      <c r="B13792" s="8"/>
    </row>
    <row r="13793" spans="2:2" hidden="1" x14ac:dyDescent="0.15">
      <c r="B13793" s="8"/>
    </row>
    <row r="13794" spans="2:2" hidden="1" x14ac:dyDescent="0.15">
      <c r="B13794" s="8"/>
    </row>
    <row r="13795" spans="2:2" hidden="1" x14ac:dyDescent="0.15">
      <c r="B13795" s="8"/>
    </row>
    <row r="13796" spans="2:2" hidden="1" x14ac:dyDescent="0.15">
      <c r="B13796" s="8"/>
    </row>
    <row r="13797" spans="2:2" hidden="1" x14ac:dyDescent="0.15">
      <c r="B13797" s="8"/>
    </row>
    <row r="13798" spans="2:2" hidden="1" x14ac:dyDescent="0.15">
      <c r="B13798" s="8"/>
    </row>
    <row r="13799" spans="2:2" hidden="1" x14ac:dyDescent="0.15">
      <c r="B13799" s="8"/>
    </row>
    <row r="13800" spans="2:2" hidden="1" x14ac:dyDescent="0.15">
      <c r="B13800" s="8"/>
    </row>
    <row r="13801" spans="2:2" hidden="1" x14ac:dyDescent="0.15">
      <c r="B13801" s="8"/>
    </row>
    <row r="13802" spans="2:2" hidden="1" x14ac:dyDescent="0.15">
      <c r="B13802" s="8"/>
    </row>
    <row r="13803" spans="2:2" hidden="1" x14ac:dyDescent="0.15">
      <c r="B13803" s="8"/>
    </row>
    <row r="13804" spans="2:2" hidden="1" x14ac:dyDescent="0.15">
      <c r="B13804" s="8"/>
    </row>
    <row r="13805" spans="2:2" hidden="1" x14ac:dyDescent="0.15">
      <c r="B13805" s="8"/>
    </row>
    <row r="13806" spans="2:2" hidden="1" x14ac:dyDescent="0.15">
      <c r="B13806" s="8"/>
    </row>
    <row r="13807" spans="2:2" hidden="1" x14ac:dyDescent="0.15">
      <c r="B13807" s="8"/>
    </row>
    <row r="13808" spans="2:2" hidden="1" x14ac:dyDescent="0.15">
      <c r="B13808" s="8"/>
    </row>
    <row r="13809" spans="2:2" hidden="1" x14ac:dyDescent="0.15">
      <c r="B13809" s="8"/>
    </row>
    <row r="13810" spans="2:2" hidden="1" x14ac:dyDescent="0.15">
      <c r="B13810" s="8"/>
    </row>
    <row r="13811" spans="2:2" hidden="1" x14ac:dyDescent="0.15">
      <c r="B13811" s="8"/>
    </row>
    <row r="13812" spans="2:2" hidden="1" x14ac:dyDescent="0.15">
      <c r="B13812" s="8"/>
    </row>
    <row r="13813" spans="2:2" hidden="1" x14ac:dyDescent="0.15">
      <c r="B13813" s="8"/>
    </row>
    <row r="13814" spans="2:2" hidden="1" x14ac:dyDescent="0.15">
      <c r="B13814" s="8"/>
    </row>
    <row r="13815" spans="2:2" hidden="1" x14ac:dyDescent="0.15">
      <c r="B13815" s="8"/>
    </row>
    <row r="13816" spans="2:2" hidden="1" x14ac:dyDescent="0.15">
      <c r="B13816" s="8"/>
    </row>
    <row r="13817" spans="2:2" hidden="1" x14ac:dyDescent="0.15">
      <c r="B13817" s="8"/>
    </row>
    <row r="13818" spans="2:2" hidden="1" x14ac:dyDescent="0.15">
      <c r="B13818" s="8"/>
    </row>
    <row r="13819" spans="2:2" hidden="1" x14ac:dyDescent="0.15">
      <c r="B13819" s="8"/>
    </row>
    <row r="13820" spans="2:2" hidden="1" x14ac:dyDescent="0.15">
      <c r="B13820" s="8"/>
    </row>
    <row r="13821" spans="2:2" hidden="1" x14ac:dyDescent="0.15">
      <c r="B13821" s="8"/>
    </row>
    <row r="13822" spans="2:2" hidden="1" x14ac:dyDescent="0.15">
      <c r="B13822" s="8"/>
    </row>
    <row r="13823" spans="2:2" hidden="1" x14ac:dyDescent="0.15">
      <c r="B13823" s="8"/>
    </row>
    <row r="13824" spans="2:2" hidden="1" x14ac:dyDescent="0.15">
      <c r="B13824" s="8"/>
    </row>
    <row r="13825" spans="2:2" hidden="1" x14ac:dyDescent="0.15">
      <c r="B13825" s="8"/>
    </row>
    <row r="13826" spans="2:2" hidden="1" x14ac:dyDescent="0.15">
      <c r="B13826" s="8"/>
    </row>
    <row r="13827" spans="2:2" hidden="1" x14ac:dyDescent="0.15">
      <c r="B13827" s="8"/>
    </row>
    <row r="13828" spans="2:2" hidden="1" x14ac:dyDescent="0.15">
      <c r="B13828" s="8"/>
    </row>
    <row r="13829" spans="2:2" hidden="1" x14ac:dyDescent="0.15">
      <c r="B13829" s="8"/>
    </row>
    <row r="13830" spans="2:2" hidden="1" x14ac:dyDescent="0.15">
      <c r="B13830" s="8"/>
    </row>
    <row r="13831" spans="2:2" hidden="1" x14ac:dyDescent="0.15">
      <c r="B13831" s="8"/>
    </row>
    <row r="13832" spans="2:2" hidden="1" x14ac:dyDescent="0.15">
      <c r="B13832" s="8"/>
    </row>
    <row r="13833" spans="2:2" hidden="1" x14ac:dyDescent="0.15">
      <c r="B13833" s="8"/>
    </row>
    <row r="13834" spans="2:2" hidden="1" x14ac:dyDescent="0.15">
      <c r="B13834" s="8"/>
    </row>
    <row r="13835" spans="2:2" hidden="1" x14ac:dyDescent="0.15">
      <c r="B13835" s="8"/>
    </row>
    <row r="13836" spans="2:2" hidden="1" x14ac:dyDescent="0.15">
      <c r="B13836" s="8"/>
    </row>
    <row r="13837" spans="2:2" hidden="1" x14ac:dyDescent="0.15">
      <c r="B13837" s="8"/>
    </row>
    <row r="13838" spans="2:2" hidden="1" x14ac:dyDescent="0.15">
      <c r="B13838" s="8"/>
    </row>
    <row r="13839" spans="2:2" hidden="1" x14ac:dyDescent="0.15">
      <c r="B13839" s="8"/>
    </row>
    <row r="13840" spans="2:2" hidden="1" x14ac:dyDescent="0.15">
      <c r="B13840" s="8"/>
    </row>
    <row r="13841" spans="2:2" hidden="1" x14ac:dyDescent="0.15">
      <c r="B13841" s="8"/>
    </row>
    <row r="13842" spans="2:2" hidden="1" x14ac:dyDescent="0.15">
      <c r="B13842" s="8"/>
    </row>
    <row r="13843" spans="2:2" hidden="1" x14ac:dyDescent="0.15">
      <c r="B13843" s="8"/>
    </row>
    <row r="13844" spans="2:2" hidden="1" x14ac:dyDescent="0.15">
      <c r="B13844" s="8"/>
    </row>
    <row r="13845" spans="2:2" hidden="1" x14ac:dyDescent="0.15">
      <c r="B13845" s="8"/>
    </row>
    <row r="13846" spans="2:2" hidden="1" x14ac:dyDescent="0.15">
      <c r="B13846" s="8"/>
    </row>
    <row r="13847" spans="2:2" hidden="1" x14ac:dyDescent="0.15">
      <c r="B13847" s="8"/>
    </row>
    <row r="13848" spans="2:2" hidden="1" x14ac:dyDescent="0.15">
      <c r="B13848" s="8"/>
    </row>
    <row r="13849" spans="2:2" hidden="1" x14ac:dyDescent="0.15">
      <c r="B13849" s="8"/>
    </row>
    <row r="13850" spans="2:2" hidden="1" x14ac:dyDescent="0.15">
      <c r="B13850" s="8"/>
    </row>
    <row r="13851" spans="2:2" hidden="1" x14ac:dyDescent="0.15">
      <c r="B13851" s="8"/>
    </row>
    <row r="13852" spans="2:2" hidden="1" x14ac:dyDescent="0.15">
      <c r="B13852" s="8"/>
    </row>
    <row r="13853" spans="2:2" hidden="1" x14ac:dyDescent="0.15">
      <c r="B13853" s="8"/>
    </row>
    <row r="13854" spans="2:2" hidden="1" x14ac:dyDescent="0.15">
      <c r="B13854" s="8"/>
    </row>
    <row r="13855" spans="2:2" hidden="1" x14ac:dyDescent="0.15">
      <c r="B13855" s="8"/>
    </row>
    <row r="13856" spans="2:2" hidden="1" x14ac:dyDescent="0.15">
      <c r="B13856" s="8"/>
    </row>
    <row r="13857" spans="2:2" hidden="1" x14ac:dyDescent="0.15">
      <c r="B13857" s="8"/>
    </row>
    <row r="13858" spans="2:2" hidden="1" x14ac:dyDescent="0.15">
      <c r="B13858" s="8"/>
    </row>
    <row r="13859" spans="2:2" hidden="1" x14ac:dyDescent="0.15">
      <c r="B13859" s="8"/>
    </row>
    <row r="13860" spans="2:2" hidden="1" x14ac:dyDescent="0.15">
      <c r="B13860" s="8"/>
    </row>
    <row r="13861" spans="2:2" hidden="1" x14ac:dyDescent="0.15">
      <c r="B13861" s="8"/>
    </row>
    <row r="13862" spans="2:2" hidden="1" x14ac:dyDescent="0.15">
      <c r="B13862" s="8"/>
    </row>
    <row r="13863" spans="2:2" hidden="1" x14ac:dyDescent="0.15">
      <c r="B13863" s="8"/>
    </row>
    <row r="13864" spans="2:2" hidden="1" x14ac:dyDescent="0.15">
      <c r="B13864" s="8"/>
    </row>
    <row r="13865" spans="2:2" hidden="1" x14ac:dyDescent="0.15">
      <c r="B13865" s="8"/>
    </row>
    <row r="13866" spans="2:2" hidden="1" x14ac:dyDescent="0.15">
      <c r="B13866" s="8"/>
    </row>
    <row r="13867" spans="2:2" hidden="1" x14ac:dyDescent="0.15">
      <c r="B13867" s="8"/>
    </row>
    <row r="13868" spans="2:2" hidden="1" x14ac:dyDescent="0.15">
      <c r="B13868" s="8"/>
    </row>
    <row r="13869" spans="2:2" hidden="1" x14ac:dyDescent="0.15">
      <c r="B13869" s="8"/>
    </row>
    <row r="13870" spans="2:2" hidden="1" x14ac:dyDescent="0.15">
      <c r="B13870" s="8"/>
    </row>
    <row r="13871" spans="2:2" hidden="1" x14ac:dyDescent="0.15">
      <c r="B13871" s="8"/>
    </row>
    <row r="13872" spans="2:2" hidden="1" x14ac:dyDescent="0.15">
      <c r="B13872" s="8"/>
    </row>
    <row r="13873" spans="2:2" hidden="1" x14ac:dyDescent="0.15">
      <c r="B13873" s="8"/>
    </row>
    <row r="13874" spans="2:2" hidden="1" x14ac:dyDescent="0.15">
      <c r="B13874" s="8"/>
    </row>
    <row r="13875" spans="2:2" hidden="1" x14ac:dyDescent="0.15">
      <c r="B13875" s="8"/>
    </row>
    <row r="13876" spans="2:2" hidden="1" x14ac:dyDescent="0.15">
      <c r="B13876" s="8"/>
    </row>
    <row r="13877" spans="2:2" hidden="1" x14ac:dyDescent="0.15">
      <c r="B13877" s="8"/>
    </row>
    <row r="13878" spans="2:2" hidden="1" x14ac:dyDescent="0.15">
      <c r="B13878" s="8"/>
    </row>
    <row r="13879" spans="2:2" hidden="1" x14ac:dyDescent="0.15">
      <c r="B13879" s="8"/>
    </row>
    <row r="13880" spans="2:2" hidden="1" x14ac:dyDescent="0.15">
      <c r="B13880" s="8"/>
    </row>
    <row r="13881" spans="2:2" hidden="1" x14ac:dyDescent="0.15">
      <c r="B13881" s="8"/>
    </row>
    <row r="13882" spans="2:2" hidden="1" x14ac:dyDescent="0.15">
      <c r="B13882" s="8"/>
    </row>
    <row r="13883" spans="2:2" hidden="1" x14ac:dyDescent="0.15">
      <c r="B13883" s="8"/>
    </row>
    <row r="13884" spans="2:2" hidden="1" x14ac:dyDescent="0.15">
      <c r="B13884" s="8"/>
    </row>
    <row r="13885" spans="2:2" hidden="1" x14ac:dyDescent="0.15">
      <c r="B13885" s="8"/>
    </row>
    <row r="13886" spans="2:2" hidden="1" x14ac:dyDescent="0.15">
      <c r="B13886" s="8"/>
    </row>
    <row r="13887" spans="2:2" hidden="1" x14ac:dyDescent="0.15">
      <c r="B13887" s="8"/>
    </row>
    <row r="13888" spans="2:2" hidden="1" x14ac:dyDescent="0.15">
      <c r="B13888" s="8"/>
    </row>
    <row r="13889" spans="2:2" hidden="1" x14ac:dyDescent="0.15">
      <c r="B13889" s="8"/>
    </row>
    <row r="13890" spans="2:2" hidden="1" x14ac:dyDescent="0.15">
      <c r="B13890" s="8"/>
    </row>
    <row r="13891" spans="2:2" hidden="1" x14ac:dyDescent="0.15">
      <c r="B13891" s="8"/>
    </row>
    <row r="13892" spans="2:2" hidden="1" x14ac:dyDescent="0.15">
      <c r="B13892" s="8"/>
    </row>
    <row r="13893" spans="2:2" hidden="1" x14ac:dyDescent="0.15">
      <c r="B13893" s="8"/>
    </row>
    <row r="13894" spans="2:2" hidden="1" x14ac:dyDescent="0.15">
      <c r="B13894" s="8"/>
    </row>
    <row r="13895" spans="2:2" hidden="1" x14ac:dyDescent="0.15">
      <c r="B13895" s="8"/>
    </row>
    <row r="13896" spans="2:2" hidden="1" x14ac:dyDescent="0.15">
      <c r="B13896" s="8"/>
    </row>
    <row r="13897" spans="2:2" hidden="1" x14ac:dyDescent="0.15">
      <c r="B13897" s="8"/>
    </row>
    <row r="13898" spans="2:2" hidden="1" x14ac:dyDescent="0.15">
      <c r="B13898" s="8"/>
    </row>
    <row r="13899" spans="2:2" hidden="1" x14ac:dyDescent="0.15">
      <c r="B13899" s="8"/>
    </row>
    <row r="13900" spans="2:2" hidden="1" x14ac:dyDescent="0.15">
      <c r="B13900" s="8"/>
    </row>
    <row r="13901" spans="2:2" hidden="1" x14ac:dyDescent="0.15">
      <c r="B13901" s="8"/>
    </row>
    <row r="13902" spans="2:2" hidden="1" x14ac:dyDescent="0.15">
      <c r="B13902" s="8"/>
    </row>
    <row r="13903" spans="2:2" hidden="1" x14ac:dyDescent="0.15">
      <c r="B13903" s="8"/>
    </row>
    <row r="13904" spans="2:2" hidden="1" x14ac:dyDescent="0.15">
      <c r="B13904" s="8"/>
    </row>
    <row r="13905" spans="2:2" hidden="1" x14ac:dyDescent="0.15">
      <c r="B13905" s="8"/>
    </row>
    <row r="13906" spans="2:2" hidden="1" x14ac:dyDescent="0.15">
      <c r="B13906" s="8"/>
    </row>
    <row r="13907" spans="2:2" hidden="1" x14ac:dyDescent="0.15">
      <c r="B13907" s="8"/>
    </row>
    <row r="13908" spans="2:2" hidden="1" x14ac:dyDescent="0.15">
      <c r="B13908" s="8"/>
    </row>
    <row r="13909" spans="2:2" hidden="1" x14ac:dyDescent="0.15">
      <c r="B13909" s="8"/>
    </row>
    <row r="13910" spans="2:2" hidden="1" x14ac:dyDescent="0.15">
      <c r="B13910" s="8"/>
    </row>
    <row r="13911" spans="2:2" hidden="1" x14ac:dyDescent="0.15">
      <c r="B13911" s="8"/>
    </row>
    <row r="13912" spans="2:2" hidden="1" x14ac:dyDescent="0.15">
      <c r="B13912" s="8"/>
    </row>
    <row r="13913" spans="2:2" hidden="1" x14ac:dyDescent="0.15">
      <c r="B13913" s="8"/>
    </row>
    <row r="13914" spans="2:2" hidden="1" x14ac:dyDescent="0.15">
      <c r="B13914" s="8"/>
    </row>
    <row r="13915" spans="2:2" hidden="1" x14ac:dyDescent="0.15">
      <c r="B13915" s="8"/>
    </row>
    <row r="13916" spans="2:2" hidden="1" x14ac:dyDescent="0.15">
      <c r="B13916" s="8"/>
    </row>
    <row r="13917" spans="2:2" hidden="1" x14ac:dyDescent="0.15">
      <c r="B13917" s="8"/>
    </row>
    <row r="13918" spans="2:2" hidden="1" x14ac:dyDescent="0.15">
      <c r="B13918" s="8"/>
    </row>
    <row r="13919" spans="2:2" hidden="1" x14ac:dyDescent="0.15">
      <c r="B13919" s="8"/>
    </row>
    <row r="13920" spans="2:2" hidden="1" x14ac:dyDescent="0.15">
      <c r="B13920" s="8"/>
    </row>
    <row r="13921" spans="2:2" hidden="1" x14ac:dyDescent="0.15">
      <c r="B13921" s="8"/>
    </row>
    <row r="13922" spans="2:2" hidden="1" x14ac:dyDescent="0.15">
      <c r="B13922" s="8"/>
    </row>
    <row r="13923" spans="2:2" hidden="1" x14ac:dyDescent="0.15">
      <c r="B13923" s="8"/>
    </row>
    <row r="13924" spans="2:2" hidden="1" x14ac:dyDescent="0.15">
      <c r="B13924" s="8"/>
    </row>
    <row r="13925" spans="2:2" hidden="1" x14ac:dyDescent="0.15">
      <c r="B13925" s="8"/>
    </row>
    <row r="13926" spans="2:2" hidden="1" x14ac:dyDescent="0.15">
      <c r="B13926" s="8"/>
    </row>
    <row r="13927" spans="2:2" hidden="1" x14ac:dyDescent="0.15">
      <c r="B13927" s="8"/>
    </row>
    <row r="13928" spans="2:2" hidden="1" x14ac:dyDescent="0.15">
      <c r="B13928" s="8"/>
    </row>
    <row r="13929" spans="2:2" hidden="1" x14ac:dyDescent="0.15">
      <c r="B13929" s="8"/>
    </row>
    <row r="13930" spans="2:2" hidden="1" x14ac:dyDescent="0.15">
      <c r="B13930" s="8"/>
    </row>
    <row r="13931" spans="2:2" hidden="1" x14ac:dyDescent="0.15">
      <c r="B13931" s="8"/>
    </row>
    <row r="13932" spans="2:2" hidden="1" x14ac:dyDescent="0.15">
      <c r="B13932" s="8"/>
    </row>
    <row r="13933" spans="2:2" hidden="1" x14ac:dyDescent="0.15">
      <c r="B13933" s="8"/>
    </row>
    <row r="13934" spans="2:2" hidden="1" x14ac:dyDescent="0.15">
      <c r="B13934" s="8"/>
    </row>
    <row r="13935" spans="2:2" hidden="1" x14ac:dyDescent="0.15">
      <c r="B13935" s="8"/>
    </row>
    <row r="13936" spans="2:2" hidden="1" x14ac:dyDescent="0.15">
      <c r="B13936" s="8"/>
    </row>
    <row r="13937" spans="2:2" hidden="1" x14ac:dyDescent="0.15">
      <c r="B13937" s="8"/>
    </row>
    <row r="13938" spans="2:2" hidden="1" x14ac:dyDescent="0.15">
      <c r="B13938" s="8"/>
    </row>
    <row r="13939" spans="2:2" hidden="1" x14ac:dyDescent="0.15">
      <c r="B13939" s="8"/>
    </row>
    <row r="13940" spans="2:2" hidden="1" x14ac:dyDescent="0.15">
      <c r="B13940" s="8"/>
    </row>
    <row r="13941" spans="2:2" hidden="1" x14ac:dyDescent="0.15">
      <c r="B13941" s="8"/>
    </row>
    <row r="13942" spans="2:2" hidden="1" x14ac:dyDescent="0.15">
      <c r="B13942" s="8"/>
    </row>
    <row r="13943" spans="2:2" hidden="1" x14ac:dyDescent="0.15">
      <c r="B13943" s="8"/>
    </row>
    <row r="13944" spans="2:2" hidden="1" x14ac:dyDescent="0.15">
      <c r="B13944" s="8"/>
    </row>
    <row r="13945" spans="2:2" hidden="1" x14ac:dyDescent="0.15">
      <c r="B13945" s="8"/>
    </row>
    <row r="13946" spans="2:2" hidden="1" x14ac:dyDescent="0.15">
      <c r="B13946" s="8"/>
    </row>
    <row r="13947" spans="2:2" hidden="1" x14ac:dyDescent="0.15">
      <c r="B13947" s="8"/>
    </row>
    <row r="13948" spans="2:2" hidden="1" x14ac:dyDescent="0.15">
      <c r="B13948" s="8"/>
    </row>
    <row r="13949" spans="2:2" hidden="1" x14ac:dyDescent="0.15">
      <c r="B13949" s="8"/>
    </row>
    <row r="13950" spans="2:2" hidden="1" x14ac:dyDescent="0.15">
      <c r="B13950" s="8"/>
    </row>
    <row r="13951" spans="2:2" hidden="1" x14ac:dyDescent="0.15">
      <c r="B13951" s="8"/>
    </row>
    <row r="13952" spans="2:2" hidden="1" x14ac:dyDescent="0.15">
      <c r="B13952" s="8"/>
    </row>
    <row r="13953" spans="2:2" hidden="1" x14ac:dyDescent="0.15">
      <c r="B13953" s="8"/>
    </row>
    <row r="13954" spans="2:2" hidden="1" x14ac:dyDescent="0.15">
      <c r="B13954" s="8"/>
    </row>
    <row r="13955" spans="2:2" hidden="1" x14ac:dyDescent="0.15">
      <c r="B13955" s="8"/>
    </row>
    <row r="13956" spans="2:2" hidden="1" x14ac:dyDescent="0.15">
      <c r="B13956" s="8"/>
    </row>
    <row r="13957" spans="2:2" hidden="1" x14ac:dyDescent="0.15">
      <c r="B13957" s="8"/>
    </row>
    <row r="13958" spans="2:2" hidden="1" x14ac:dyDescent="0.15">
      <c r="B13958" s="8"/>
    </row>
    <row r="13959" spans="2:2" hidden="1" x14ac:dyDescent="0.15">
      <c r="B13959" s="8"/>
    </row>
    <row r="13960" spans="2:2" hidden="1" x14ac:dyDescent="0.15">
      <c r="B13960" s="8"/>
    </row>
    <row r="13961" spans="2:2" hidden="1" x14ac:dyDescent="0.15">
      <c r="B13961" s="8"/>
    </row>
    <row r="13962" spans="2:2" hidden="1" x14ac:dyDescent="0.15">
      <c r="B13962" s="8"/>
    </row>
    <row r="13963" spans="2:2" hidden="1" x14ac:dyDescent="0.15">
      <c r="B13963" s="8"/>
    </row>
    <row r="13964" spans="2:2" hidden="1" x14ac:dyDescent="0.15">
      <c r="B13964" s="8"/>
    </row>
    <row r="13965" spans="2:2" hidden="1" x14ac:dyDescent="0.15">
      <c r="B13965" s="8"/>
    </row>
    <row r="13966" spans="2:2" hidden="1" x14ac:dyDescent="0.15">
      <c r="B13966" s="8"/>
    </row>
    <row r="13967" spans="2:2" hidden="1" x14ac:dyDescent="0.15">
      <c r="B13967" s="8"/>
    </row>
    <row r="13968" spans="2:2" hidden="1" x14ac:dyDescent="0.15">
      <c r="B13968" s="8"/>
    </row>
    <row r="13969" spans="2:2" hidden="1" x14ac:dyDescent="0.15">
      <c r="B13969" s="8"/>
    </row>
    <row r="13970" spans="2:2" hidden="1" x14ac:dyDescent="0.15">
      <c r="B13970" s="8"/>
    </row>
    <row r="13971" spans="2:2" hidden="1" x14ac:dyDescent="0.15">
      <c r="B13971" s="8"/>
    </row>
    <row r="13972" spans="2:2" hidden="1" x14ac:dyDescent="0.15">
      <c r="B13972" s="8"/>
    </row>
    <row r="13973" spans="2:2" hidden="1" x14ac:dyDescent="0.15">
      <c r="B13973" s="8"/>
    </row>
    <row r="13974" spans="2:2" hidden="1" x14ac:dyDescent="0.15">
      <c r="B13974" s="8"/>
    </row>
    <row r="13975" spans="2:2" hidden="1" x14ac:dyDescent="0.15">
      <c r="B13975" s="8"/>
    </row>
    <row r="13976" spans="2:2" hidden="1" x14ac:dyDescent="0.15">
      <c r="B13976" s="8"/>
    </row>
    <row r="13977" spans="2:2" hidden="1" x14ac:dyDescent="0.15">
      <c r="B13977" s="8"/>
    </row>
    <row r="13978" spans="2:2" hidden="1" x14ac:dyDescent="0.15">
      <c r="B13978" s="8"/>
    </row>
    <row r="13979" spans="2:2" hidden="1" x14ac:dyDescent="0.15">
      <c r="B13979" s="8"/>
    </row>
    <row r="13980" spans="2:2" hidden="1" x14ac:dyDescent="0.15">
      <c r="B13980" s="8"/>
    </row>
    <row r="13981" spans="2:2" hidden="1" x14ac:dyDescent="0.15">
      <c r="B13981" s="8"/>
    </row>
    <row r="13982" spans="2:2" hidden="1" x14ac:dyDescent="0.15">
      <c r="B13982" s="8"/>
    </row>
    <row r="13983" spans="2:2" hidden="1" x14ac:dyDescent="0.15">
      <c r="B13983" s="8"/>
    </row>
    <row r="13984" spans="2:2" hidden="1" x14ac:dyDescent="0.15">
      <c r="B13984" s="8"/>
    </row>
    <row r="13985" spans="2:2" hidden="1" x14ac:dyDescent="0.15">
      <c r="B13985" s="8"/>
    </row>
    <row r="13986" spans="2:2" hidden="1" x14ac:dyDescent="0.15">
      <c r="B13986" s="8"/>
    </row>
    <row r="13987" spans="2:2" hidden="1" x14ac:dyDescent="0.15">
      <c r="B13987" s="8"/>
    </row>
    <row r="13988" spans="2:2" hidden="1" x14ac:dyDescent="0.15">
      <c r="B13988" s="8"/>
    </row>
    <row r="13989" spans="2:2" hidden="1" x14ac:dyDescent="0.15">
      <c r="B13989" s="8"/>
    </row>
    <row r="13990" spans="2:2" hidden="1" x14ac:dyDescent="0.15">
      <c r="B13990" s="8"/>
    </row>
    <row r="13991" spans="2:2" hidden="1" x14ac:dyDescent="0.15">
      <c r="B13991" s="8"/>
    </row>
    <row r="13992" spans="2:2" hidden="1" x14ac:dyDescent="0.15">
      <c r="B13992" s="8"/>
    </row>
    <row r="13993" spans="2:2" hidden="1" x14ac:dyDescent="0.15">
      <c r="B13993" s="8"/>
    </row>
    <row r="13994" spans="2:2" hidden="1" x14ac:dyDescent="0.15">
      <c r="B13994" s="8"/>
    </row>
    <row r="13995" spans="2:2" hidden="1" x14ac:dyDescent="0.15">
      <c r="B13995" s="8"/>
    </row>
    <row r="13996" spans="2:2" hidden="1" x14ac:dyDescent="0.15">
      <c r="B13996" s="8"/>
    </row>
    <row r="13997" spans="2:2" hidden="1" x14ac:dyDescent="0.15">
      <c r="B13997" s="8"/>
    </row>
    <row r="13998" spans="2:2" hidden="1" x14ac:dyDescent="0.15">
      <c r="B13998" s="8"/>
    </row>
    <row r="13999" spans="2:2" hidden="1" x14ac:dyDescent="0.15">
      <c r="B13999" s="8"/>
    </row>
    <row r="14000" spans="2:2" hidden="1" x14ac:dyDescent="0.15">
      <c r="B14000" s="8"/>
    </row>
    <row r="14001" spans="2:2" hidden="1" x14ac:dyDescent="0.15">
      <c r="B14001" s="8"/>
    </row>
    <row r="14002" spans="2:2" hidden="1" x14ac:dyDescent="0.15">
      <c r="B14002" s="8"/>
    </row>
    <row r="14003" spans="2:2" hidden="1" x14ac:dyDescent="0.15">
      <c r="B14003" s="8"/>
    </row>
    <row r="14004" spans="2:2" hidden="1" x14ac:dyDescent="0.15">
      <c r="B14004" s="8"/>
    </row>
    <row r="14005" spans="2:2" hidden="1" x14ac:dyDescent="0.15">
      <c r="B14005" s="8"/>
    </row>
    <row r="14006" spans="2:2" hidden="1" x14ac:dyDescent="0.15">
      <c r="B14006" s="8"/>
    </row>
    <row r="14007" spans="2:2" hidden="1" x14ac:dyDescent="0.15">
      <c r="B14007" s="8"/>
    </row>
    <row r="14008" spans="2:2" hidden="1" x14ac:dyDescent="0.15">
      <c r="B14008" s="8"/>
    </row>
    <row r="14009" spans="2:2" hidden="1" x14ac:dyDescent="0.15">
      <c r="B14009" s="8"/>
    </row>
    <row r="14010" spans="2:2" hidden="1" x14ac:dyDescent="0.15">
      <c r="B14010" s="8"/>
    </row>
    <row r="14011" spans="2:2" hidden="1" x14ac:dyDescent="0.15">
      <c r="B14011" s="8"/>
    </row>
    <row r="14012" spans="2:2" hidden="1" x14ac:dyDescent="0.15">
      <c r="B14012" s="8"/>
    </row>
    <row r="14013" spans="2:2" hidden="1" x14ac:dyDescent="0.15">
      <c r="B14013" s="8"/>
    </row>
    <row r="14014" spans="2:2" hidden="1" x14ac:dyDescent="0.15">
      <c r="B14014" s="8"/>
    </row>
    <row r="14015" spans="2:2" hidden="1" x14ac:dyDescent="0.15">
      <c r="B14015" s="8"/>
    </row>
    <row r="14016" spans="2:2" hidden="1" x14ac:dyDescent="0.15">
      <c r="B14016" s="8"/>
    </row>
    <row r="14017" spans="2:2" hidden="1" x14ac:dyDescent="0.15">
      <c r="B14017" s="8"/>
    </row>
    <row r="14018" spans="2:2" hidden="1" x14ac:dyDescent="0.15">
      <c r="B14018" s="8"/>
    </row>
    <row r="14019" spans="2:2" hidden="1" x14ac:dyDescent="0.15">
      <c r="B14019" s="8"/>
    </row>
    <row r="14020" spans="2:2" hidden="1" x14ac:dyDescent="0.15">
      <c r="B14020" s="8"/>
    </row>
    <row r="14021" spans="2:2" hidden="1" x14ac:dyDescent="0.15">
      <c r="B14021" s="8"/>
    </row>
    <row r="14022" spans="2:2" hidden="1" x14ac:dyDescent="0.15">
      <c r="B14022" s="8"/>
    </row>
    <row r="14023" spans="2:2" hidden="1" x14ac:dyDescent="0.15">
      <c r="B14023" s="8"/>
    </row>
    <row r="14024" spans="2:2" hidden="1" x14ac:dyDescent="0.15">
      <c r="B14024" s="8"/>
    </row>
    <row r="14025" spans="2:2" hidden="1" x14ac:dyDescent="0.15">
      <c r="B14025" s="8"/>
    </row>
    <row r="14026" spans="2:2" hidden="1" x14ac:dyDescent="0.15">
      <c r="B14026" s="8"/>
    </row>
    <row r="14027" spans="2:2" hidden="1" x14ac:dyDescent="0.15">
      <c r="B14027" s="8"/>
    </row>
    <row r="14028" spans="2:2" hidden="1" x14ac:dyDescent="0.15">
      <c r="B14028" s="8"/>
    </row>
    <row r="14029" spans="2:2" hidden="1" x14ac:dyDescent="0.15">
      <c r="B14029" s="8"/>
    </row>
    <row r="14030" spans="2:2" hidden="1" x14ac:dyDescent="0.15">
      <c r="B14030" s="8"/>
    </row>
    <row r="14031" spans="2:2" hidden="1" x14ac:dyDescent="0.15">
      <c r="B14031" s="8"/>
    </row>
    <row r="14032" spans="2:2" hidden="1" x14ac:dyDescent="0.15">
      <c r="B14032" s="8"/>
    </row>
    <row r="14033" spans="2:2" hidden="1" x14ac:dyDescent="0.15">
      <c r="B14033" s="8"/>
    </row>
    <row r="14034" spans="2:2" hidden="1" x14ac:dyDescent="0.15">
      <c r="B14034" s="8"/>
    </row>
    <row r="14035" spans="2:2" hidden="1" x14ac:dyDescent="0.15">
      <c r="B14035" s="8"/>
    </row>
    <row r="14036" spans="2:2" hidden="1" x14ac:dyDescent="0.15">
      <c r="B14036" s="8"/>
    </row>
    <row r="14037" spans="2:2" hidden="1" x14ac:dyDescent="0.15">
      <c r="B14037" s="8"/>
    </row>
    <row r="14038" spans="2:2" hidden="1" x14ac:dyDescent="0.15">
      <c r="B14038" s="8"/>
    </row>
    <row r="14039" spans="2:2" hidden="1" x14ac:dyDescent="0.15">
      <c r="B14039" s="8"/>
    </row>
    <row r="14040" spans="2:2" hidden="1" x14ac:dyDescent="0.15">
      <c r="B14040" s="8"/>
    </row>
    <row r="14041" spans="2:2" hidden="1" x14ac:dyDescent="0.15">
      <c r="B14041" s="8"/>
    </row>
    <row r="14042" spans="2:2" hidden="1" x14ac:dyDescent="0.15">
      <c r="B14042" s="8"/>
    </row>
    <row r="14043" spans="2:2" hidden="1" x14ac:dyDescent="0.15">
      <c r="B14043" s="8"/>
    </row>
    <row r="14044" spans="2:2" hidden="1" x14ac:dyDescent="0.15">
      <c r="B14044" s="8"/>
    </row>
    <row r="14045" spans="2:2" hidden="1" x14ac:dyDescent="0.15">
      <c r="B14045" s="8"/>
    </row>
    <row r="14046" spans="2:2" hidden="1" x14ac:dyDescent="0.15">
      <c r="B14046" s="8"/>
    </row>
    <row r="14047" spans="2:2" hidden="1" x14ac:dyDescent="0.15">
      <c r="B14047" s="8"/>
    </row>
    <row r="14048" spans="2:2" hidden="1" x14ac:dyDescent="0.15">
      <c r="B14048" s="8"/>
    </row>
    <row r="14049" spans="2:2" hidden="1" x14ac:dyDescent="0.15">
      <c r="B14049" s="8"/>
    </row>
    <row r="14050" spans="2:2" hidden="1" x14ac:dyDescent="0.15">
      <c r="B14050" s="8"/>
    </row>
    <row r="14051" spans="2:2" hidden="1" x14ac:dyDescent="0.15">
      <c r="B14051" s="8"/>
    </row>
    <row r="14052" spans="2:2" hidden="1" x14ac:dyDescent="0.15">
      <c r="B14052" s="8"/>
    </row>
    <row r="14053" spans="2:2" hidden="1" x14ac:dyDescent="0.15">
      <c r="B14053" s="8"/>
    </row>
    <row r="14054" spans="2:2" hidden="1" x14ac:dyDescent="0.15">
      <c r="B14054" s="8"/>
    </row>
    <row r="14055" spans="2:2" hidden="1" x14ac:dyDescent="0.15">
      <c r="B14055" s="8"/>
    </row>
    <row r="14056" spans="2:2" hidden="1" x14ac:dyDescent="0.15">
      <c r="B14056" s="8"/>
    </row>
    <row r="14057" spans="2:2" hidden="1" x14ac:dyDescent="0.15">
      <c r="B14057" s="8"/>
    </row>
    <row r="14058" spans="2:2" hidden="1" x14ac:dyDescent="0.15">
      <c r="B14058" s="8"/>
    </row>
    <row r="14059" spans="2:2" hidden="1" x14ac:dyDescent="0.15">
      <c r="B14059" s="8"/>
    </row>
    <row r="14060" spans="2:2" hidden="1" x14ac:dyDescent="0.15">
      <c r="B14060" s="8"/>
    </row>
    <row r="14061" spans="2:2" hidden="1" x14ac:dyDescent="0.15">
      <c r="B14061" s="8"/>
    </row>
    <row r="14062" spans="2:2" hidden="1" x14ac:dyDescent="0.15">
      <c r="B14062" s="8"/>
    </row>
    <row r="14063" spans="2:2" hidden="1" x14ac:dyDescent="0.15">
      <c r="B14063" s="8"/>
    </row>
    <row r="14064" spans="2:2" hidden="1" x14ac:dyDescent="0.15">
      <c r="B14064" s="8"/>
    </row>
    <row r="14065" spans="2:2" hidden="1" x14ac:dyDescent="0.15">
      <c r="B14065" s="8"/>
    </row>
    <row r="14066" spans="2:2" hidden="1" x14ac:dyDescent="0.15">
      <c r="B14066" s="8"/>
    </row>
    <row r="14067" spans="2:2" hidden="1" x14ac:dyDescent="0.15">
      <c r="B14067" s="8"/>
    </row>
    <row r="14068" spans="2:2" hidden="1" x14ac:dyDescent="0.15">
      <c r="B14068" s="8"/>
    </row>
    <row r="14069" spans="2:2" hidden="1" x14ac:dyDescent="0.15">
      <c r="B14069" s="8"/>
    </row>
    <row r="14070" spans="2:2" hidden="1" x14ac:dyDescent="0.15">
      <c r="B14070" s="8"/>
    </row>
    <row r="14071" spans="2:2" hidden="1" x14ac:dyDescent="0.15">
      <c r="B14071" s="8"/>
    </row>
    <row r="14072" spans="2:2" hidden="1" x14ac:dyDescent="0.15">
      <c r="B14072" s="8"/>
    </row>
    <row r="14073" spans="2:2" hidden="1" x14ac:dyDescent="0.15">
      <c r="B14073" s="8"/>
    </row>
    <row r="14074" spans="2:2" hidden="1" x14ac:dyDescent="0.15">
      <c r="B14074" s="8"/>
    </row>
    <row r="14075" spans="2:2" hidden="1" x14ac:dyDescent="0.15">
      <c r="B14075" s="8"/>
    </row>
    <row r="14076" spans="2:2" hidden="1" x14ac:dyDescent="0.15">
      <c r="B14076" s="8"/>
    </row>
    <row r="14077" spans="2:2" hidden="1" x14ac:dyDescent="0.15">
      <c r="B14077" s="8"/>
    </row>
    <row r="14078" spans="2:2" hidden="1" x14ac:dyDescent="0.15">
      <c r="B14078" s="8"/>
    </row>
    <row r="14079" spans="2:2" hidden="1" x14ac:dyDescent="0.15">
      <c r="B14079" s="8"/>
    </row>
    <row r="14080" spans="2:2" hidden="1" x14ac:dyDescent="0.15">
      <c r="B14080" s="8"/>
    </row>
    <row r="14081" spans="2:2" hidden="1" x14ac:dyDescent="0.15">
      <c r="B14081" s="8"/>
    </row>
    <row r="14082" spans="2:2" hidden="1" x14ac:dyDescent="0.15">
      <c r="B14082" s="8"/>
    </row>
    <row r="14083" spans="2:2" hidden="1" x14ac:dyDescent="0.15">
      <c r="B14083" s="8"/>
    </row>
    <row r="14084" spans="2:2" hidden="1" x14ac:dyDescent="0.15">
      <c r="B14084" s="8"/>
    </row>
    <row r="14085" spans="2:2" hidden="1" x14ac:dyDescent="0.15">
      <c r="B14085" s="8"/>
    </row>
    <row r="14086" spans="2:2" hidden="1" x14ac:dyDescent="0.15">
      <c r="B14086" s="8"/>
    </row>
    <row r="14087" spans="2:2" hidden="1" x14ac:dyDescent="0.15">
      <c r="B14087" s="8"/>
    </row>
    <row r="14088" spans="2:2" hidden="1" x14ac:dyDescent="0.15">
      <c r="B14088" s="8"/>
    </row>
    <row r="14089" spans="2:2" hidden="1" x14ac:dyDescent="0.15">
      <c r="B14089" s="8"/>
    </row>
    <row r="14090" spans="2:2" hidden="1" x14ac:dyDescent="0.15">
      <c r="B14090" s="8"/>
    </row>
    <row r="14091" spans="2:2" hidden="1" x14ac:dyDescent="0.15">
      <c r="B14091" s="8"/>
    </row>
    <row r="14092" spans="2:2" hidden="1" x14ac:dyDescent="0.15">
      <c r="B14092" s="8"/>
    </row>
    <row r="14093" spans="2:2" hidden="1" x14ac:dyDescent="0.15">
      <c r="B14093" s="8"/>
    </row>
    <row r="14094" spans="2:2" hidden="1" x14ac:dyDescent="0.15">
      <c r="B14094" s="8"/>
    </row>
    <row r="14095" spans="2:2" hidden="1" x14ac:dyDescent="0.15">
      <c r="B14095" s="8"/>
    </row>
    <row r="14096" spans="2:2" hidden="1" x14ac:dyDescent="0.15">
      <c r="B14096" s="8"/>
    </row>
    <row r="14097" spans="2:2" hidden="1" x14ac:dyDescent="0.15">
      <c r="B14097" s="8"/>
    </row>
    <row r="14098" spans="2:2" hidden="1" x14ac:dyDescent="0.15">
      <c r="B14098" s="8"/>
    </row>
    <row r="14099" spans="2:2" hidden="1" x14ac:dyDescent="0.15">
      <c r="B14099" s="8"/>
    </row>
    <row r="14100" spans="2:2" hidden="1" x14ac:dyDescent="0.15">
      <c r="B14100" s="8"/>
    </row>
    <row r="14101" spans="2:2" hidden="1" x14ac:dyDescent="0.15">
      <c r="B14101" s="8"/>
    </row>
    <row r="14102" spans="2:2" hidden="1" x14ac:dyDescent="0.15">
      <c r="B14102" s="8"/>
    </row>
    <row r="14103" spans="2:2" hidden="1" x14ac:dyDescent="0.15">
      <c r="B14103" s="8"/>
    </row>
    <row r="14104" spans="2:2" hidden="1" x14ac:dyDescent="0.15">
      <c r="B14104" s="8"/>
    </row>
    <row r="14105" spans="2:2" hidden="1" x14ac:dyDescent="0.15">
      <c r="B14105" s="8"/>
    </row>
    <row r="14106" spans="2:2" hidden="1" x14ac:dyDescent="0.15">
      <c r="B14106" s="8"/>
    </row>
    <row r="14107" spans="2:2" hidden="1" x14ac:dyDescent="0.15">
      <c r="B14107" s="8"/>
    </row>
    <row r="14108" spans="2:2" hidden="1" x14ac:dyDescent="0.15">
      <c r="B14108" s="8"/>
    </row>
    <row r="14109" spans="2:2" hidden="1" x14ac:dyDescent="0.15">
      <c r="B14109" s="8"/>
    </row>
    <row r="14110" spans="2:2" hidden="1" x14ac:dyDescent="0.15">
      <c r="B14110" s="8"/>
    </row>
    <row r="14111" spans="2:2" hidden="1" x14ac:dyDescent="0.15">
      <c r="B14111" s="8"/>
    </row>
    <row r="14112" spans="2:2" hidden="1" x14ac:dyDescent="0.15">
      <c r="B14112" s="8"/>
    </row>
    <row r="14113" spans="2:2" hidden="1" x14ac:dyDescent="0.15">
      <c r="B14113" s="8"/>
    </row>
    <row r="14114" spans="2:2" hidden="1" x14ac:dyDescent="0.15">
      <c r="B14114" s="8"/>
    </row>
    <row r="14115" spans="2:2" hidden="1" x14ac:dyDescent="0.15">
      <c r="B14115" s="8"/>
    </row>
    <row r="14116" spans="2:2" hidden="1" x14ac:dyDescent="0.15">
      <c r="B14116" s="8"/>
    </row>
    <row r="14117" spans="2:2" hidden="1" x14ac:dyDescent="0.15">
      <c r="B14117" s="8"/>
    </row>
    <row r="14118" spans="2:2" hidden="1" x14ac:dyDescent="0.15">
      <c r="B14118" s="8"/>
    </row>
    <row r="14119" spans="2:2" hidden="1" x14ac:dyDescent="0.15">
      <c r="B14119" s="8"/>
    </row>
    <row r="14120" spans="2:2" hidden="1" x14ac:dyDescent="0.15">
      <c r="B14120" s="8"/>
    </row>
    <row r="14121" spans="2:2" hidden="1" x14ac:dyDescent="0.15">
      <c r="B14121" s="8"/>
    </row>
    <row r="14122" spans="2:2" hidden="1" x14ac:dyDescent="0.15">
      <c r="B14122" s="8"/>
    </row>
    <row r="14123" spans="2:2" hidden="1" x14ac:dyDescent="0.15">
      <c r="B14123" s="8"/>
    </row>
    <row r="14124" spans="2:2" hidden="1" x14ac:dyDescent="0.15">
      <c r="B14124" s="8"/>
    </row>
    <row r="14125" spans="2:2" hidden="1" x14ac:dyDescent="0.15">
      <c r="B14125" s="8"/>
    </row>
    <row r="14126" spans="2:2" hidden="1" x14ac:dyDescent="0.15">
      <c r="B14126" s="8"/>
    </row>
    <row r="14127" spans="2:2" hidden="1" x14ac:dyDescent="0.15">
      <c r="B14127" s="8"/>
    </row>
    <row r="14128" spans="2:2" hidden="1" x14ac:dyDescent="0.15">
      <c r="B14128" s="8"/>
    </row>
    <row r="14129" spans="2:2" hidden="1" x14ac:dyDescent="0.15">
      <c r="B14129" s="8"/>
    </row>
    <row r="14130" spans="2:2" hidden="1" x14ac:dyDescent="0.15">
      <c r="B14130" s="8"/>
    </row>
    <row r="14131" spans="2:2" hidden="1" x14ac:dyDescent="0.15">
      <c r="B14131" s="8"/>
    </row>
    <row r="14132" spans="2:2" hidden="1" x14ac:dyDescent="0.15">
      <c r="B14132" s="8"/>
    </row>
    <row r="14133" spans="2:2" hidden="1" x14ac:dyDescent="0.15">
      <c r="B14133" s="8"/>
    </row>
    <row r="14134" spans="2:2" hidden="1" x14ac:dyDescent="0.15">
      <c r="B14134" s="8"/>
    </row>
    <row r="14135" spans="2:2" hidden="1" x14ac:dyDescent="0.15">
      <c r="B14135" s="8"/>
    </row>
    <row r="14136" spans="2:2" hidden="1" x14ac:dyDescent="0.15">
      <c r="B14136" s="8"/>
    </row>
    <row r="14137" spans="2:2" hidden="1" x14ac:dyDescent="0.15">
      <c r="B14137" s="8"/>
    </row>
    <row r="14138" spans="2:2" hidden="1" x14ac:dyDescent="0.15">
      <c r="B14138" s="8"/>
    </row>
    <row r="14139" spans="2:2" hidden="1" x14ac:dyDescent="0.15">
      <c r="B14139" s="8"/>
    </row>
    <row r="14140" spans="2:2" hidden="1" x14ac:dyDescent="0.15">
      <c r="B14140" s="8"/>
    </row>
    <row r="14141" spans="2:2" hidden="1" x14ac:dyDescent="0.15">
      <c r="B14141" s="8"/>
    </row>
    <row r="14142" spans="2:2" hidden="1" x14ac:dyDescent="0.15">
      <c r="B14142" s="8"/>
    </row>
    <row r="14143" spans="2:2" hidden="1" x14ac:dyDescent="0.15">
      <c r="B14143" s="8"/>
    </row>
    <row r="14144" spans="2:2" hidden="1" x14ac:dyDescent="0.15">
      <c r="B14144" s="8"/>
    </row>
    <row r="14145" spans="2:2" hidden="1" x14ac:dyDescent="0.15">
      <c r="B14145" s="8"/>
    </row>
    <row r="14146" spans="2:2" hidden="1" x14ac:dyDescent="0.15">
      <c r="B14146" s="8"/>
    </row>
    <row r="14147" spans="2:2" hidden="1" x14ac:dyDescent="0.15">
      <c r="B14147" s="8"/>
    </row>
    <row r="14148" spans="2:2" hidden="1" x14ac:dyDescent="0.15">
      <c r="B14148" s="8"/>
    </row>
    <row r="14149" spans="2:2" hidden="1" x14ac:dyDescent="0.15">
      <c r="B14149" s="8"/>
    </row>
    <row r="14150" spans="2:2" hidden="1" x14ac:dyDescent="0.15">
      <c r="B14150" s="8"/>
    </row>
    <row r="14151" spans="2:2" hidden="1" x14ac:dyDescent="0.15">
      <c r="B14151" s="8"/>
    </row>
    <row r="14152" spans="2:2" hidden="1" x14ac:dyDescent="0.15">
      <c r="B14152" s="8"/>
    </row>
    <row r="14153" spans="2:2" hidden="1" x14ac:dyDescent="0.15">
      <c r="B14153" s="8"/>
    </row>
    <row r="14154" spans="2:2" hidden="1" x14ac:dyDescent="0.15">
      <c r="B14154" s="8"/>
    </row>
    <row r="14155" spans="2:2" hidden="1" x14ac:dyDescent="0.15">
      <c r="B14155" s="8"/>
    </row>
    <row r="14156" spans="2:2" hidden="1" x14ac:dyDescent="0.15">
      <c r="B14156" s="8"/>
    </row>
    <row r="14157" spans="2:2" hidden="1" x14ac:dyDescent="0.15">
      <c r="B14157" s="8"/>
    </row>
    <row r="14158" spans="2:2" hidden="1" x14ac:dyDescent="0.15">
      <c r="B14158" s="8"/>
    </row>
    <row r="14159" spans="2:2" hidden="1" x14ac:dyDescent="0.15">
      <c r="B14159" s="8"/>
    </row>
    <row r="14160" spans="2:2" hidden="1" x14ac:dyDescent="0.15">
      <c r="B14160" s="8"/>
    </row>
    <row r="14161" spans="2:2" hidden="1" x14ac:dyDescent="0.15">
      <c r="B14161" s="8"/>
    </row>
    <row r="14162" spans="2:2" hidden="1" x14ac:dyDescent="0.15">
      <c r="B14162" s="8"/>
    </row>
    <row r="14163" spans="2:2" hidden="1" x14ac:dyDescent="0.15">
      <c r="B14163" s="8"/>
    </row>
    <row r="14164" spans="2:2" hidden="1" x14ac:dyDescent="0.15">
      <c r="B14164" s="8"/>
    </row>
    <row r="14165" spans="2:2" hidden="1" x14ac:dyDescent="0.15">
      <c r="B14165" s="8"/>
    </row>
    <row r="14166" spans="2:2" hidden="1" x14ac:dyDescent="0.15">
      <c r="B14166" s="8"/>
    </row>
    <row r="14167" spans="2:2" hidden="1" x14ac:dyDescent="0.15">
      <c r="B14167" s="8"/>
    </row>
    <row r="14168" spans="2:2" hidden="1" x14ac:dyDescent="0.15">
      <c r="B14168" s="8"/>
    </row>
    <row r="14169" spans="2:2" hidden="1" x14ac:dyDescent="0.15">
      <c r="B14169" s="8"/>
    </row>
    <row r="14170" spans="2:2" hidden="1" x14ac:dyDescent="0.15">
      <c r="B14170" s="8"/>
    </row>
    <row r="14171" spans="2:2" hidden="1" x14ac:dyDescent="0.15">
      <c r="B14171" s="8"/>
    </row>
    <row r="14172" spans="2:2" hidden="1" x14ac:dyDescent="0.15">
      <c r="B14172" s="8"/>
    </row>
    <row r="14173" spans="2:2" hidden="1" x14ac:dyDescent="0.15">
      <c r="B14173" s="8"/>
    </row>
    <row r="14174" spans="2:2" hidden="1" x14ac:dyDescent="0.15">
      <c r="B14174" s="8"/>
    </row>
    <row r="14175" spans="2:2" hidden="1" x14ac:dyDescent="0.15">
      <c r="B14175" s="8"/>
    </row>
    <row r="14176" spans="2:2" hidden="1" x14ac:dyDescent="0.15">
      <c r="B14176" s="8"/>
    </row>
    <row r="14177" spans="2:2" hidden="1" x14ac:dyDescent="0.15">
      <c r="B14177" s="8"/>
    </row>
    <row r="14178" spans="2:2" hidden="1" x14ac:dyDescent="0.15">
      <c r="B14178" s="8"/>
    </row>
    <row r="14179" spans="2:2" hidden="1" x14ac:dyDescent="0.15">
      <c r="B14179" s="8"/>
    </row>
    <row r="14180" spans="2:2" hidden="1" x14ac:dyDescent="0.15">
      <c r="B14180" s="8"/>
    </row>
    <row r="14181" spans="2:2" hidden="1" x14ac:dyDescent="0.15">
      <c r="B14181" s="8"/>
    </row>
    <row r="14182" spans="2:2" hidden="1" x14ac:dyDescent="0.15">
      <c r="B14182" s="8"/>
    </row>
    <row r="14183" spans="2:2" hidden="1" x14ac:dyDescent="0.15">
      <c r="B14183" s="8"/>
    </row>
    <row r="14184" spans="2:2" hidden="1" x14ac:dyDescent="0.15">
      <c r="B14184" s="8"/>
    </row>
    <row r="14185" spans="2:2" hidden="1" x14ac:dyDescent="0.15">
      <c r="B14185" s="8"/>
    </row>
    <row r="14186" spans="2:2" hidden="1" x14ac:dyDescent="0.15">
      <c r="B14186" s="8"/>
    </row>
    <row r="14187" spans="2:2" hidden="1" x14ac:dyDescent="0.15">
      <c r="B14187" s="8"/>
    </row>
    <row r="14188" spans="2:2" hidden="1" x14ac:dyDescent="0.15">
      <c r="B14188" s="8"/>
    </row>
    <row r="14189" spans="2:2" hidden="1" x14ac:dyDescent="0.15">
      <c r="B14189" s="8"/>
    </row>
    <row r="14190" spans="2:2" hidden="1" x14ac:dyDescent="0.15">
      <c r="B14190" s="8"/>
    </row>
    <row r="14191" spans="2:2" hidden="1" x14ac:dyDescent="0.15">
      <c r="B14191" s="8"/>
    </row>
    <row r="14192" spans="2:2" hidden="1" x14ac:dyDescent="0.15">
      <c r="B14192" s="8"/>
    </row>
    <row r="14193" spans="2:2" hidden="1" x14ac:dyDescent="0.15">
      <c r="B14193" s="8"/>
    </row>
    <row r="14194" spans="2:2" hidden="1" x14ac:dyDescent="0.15">
      <c r="B14194" s="8"/>
    </row>
    <row r="14195" spans="2:2" hidden="1" x14ac:dyDescent="0.15">
      <c r="B14195" s="8"/>
    </row>
    <row r="14196" spans="2:2" hidden="1" x14ac:dyDescent="0.15">
      <c r="B14196" s="8"/>
    </row>
    <row r="14197" spans="2:2" hidden="1" x14ac:dyDescent="0.15">
      <c r="B14197" s="8"/>
    </row>
    <row r="14198" spans="2:2" hidden="1" x14ac:dyDescent="0.15">
      <c r="B14198" s="8"/>
    </row>
    <row r="14199" spans="2:2" hidden="1" x14ac:dyDescent="0.15">
      <c r="B14199" s="8"/>
    </row>
    <row r="14200" spans="2:2" hidden="1" x14ac:dyDescent="0.15">
      <c r="B14200" s="8"/>
    </row>
    <row r="14201" spans="2:2" hidden="1" x14ac:dyDescent="0.15">
      <c r="B14201" s="8"/>
    </row>
    <row r="14202" spans="2:2" hidden="1" x14ac:dyDescent="0.15">
      <c r="B14202" s="8"/>
    </row>
    <row r="14203" spans="2:2" hidden="1" x14ac:dyDescent="0.15">
      <c r="B14203" s="8"/>
    </row>
    <row r="14204" spans="2:2" hidden="1" x14ac:dyDescent="0.15">
      <c r="B14204" s="8"/>
    </row>
    <row r="14205" spans="2:2" hidden="1" x14ac:dyDescent="0.15">
      <c r="B14205" s="8"/>
    </row>
    <row r="14206" spans="2:2" hidden="1" x14ac:dyDescent="0.15">
      <c r="B14206" s="8"/>
    </row>
    <row r="14207" spans="2:2" hidden="1" x14ac:dyDescent="0.15">
      <c r="B14207" s="8"/>
    </row>
    <row r="14208" spans="2:2" hidden="1" x14ac:dyDescent="0.15">
      <c r="B14208" s="8"/>
    </row>
    <row r="14209" spans="2:2" hidden="1" x14ac:dyDescent="0.15">
      <c r="B14209" s="8"/>
    </row>
    <row r="14210" spans="2:2" hidden="1" x14ac:dyDescent="0.15">
      <c r="B14210" s="8"/>
    </row>
    <row r="14211" spans="2:2" hidden="1" x14ac:dyDescent="0.15">
      <c r="B14211" s="8"/>
    </row>
    <row r="14212" spans="2:2" hidden="1" x14ac:dyDescent="0.15">
      <c r="B14212" s="8"/>
    </row>
    <row r="14213" spans="2:2" hidden="1" x14ac:dyDescent="0.15">
      <c r="B14213" s="8"/>
    </row>
    <row r="14214" spans="2:2" hidden="1" x14ac:dyDescent="0.15">
      <c r="B14214" s="8"/>
    </row>
    <row r="14215" spans="2:2" hidden="1" x14ac:dyDescent="0.15">
      <c r="B14215" s="8"/>
    </row>
    <row r="14216" spans="2:2" hidden="1" x14ac:dyDescent="0.15">
      <c r="B14216" s="8"/>
    </row>
    <row r="14217" spans="2:2" hidden="1" x14ac:dyDescent="0.15">
      <c r="B14217" s="8"/>
    </row>
    <row r="14218" spans="2:2" hidden="1" x14ac:dyDescent="0.15">
      <c r="B14218" s="8"/>
    </row>
    <row r="14219" spans="2:2" hidden="1" x14ac:dyDescent="0.15">
      <c r="B14219" s="8"/>
    </row>
    <row r="14220" spans="2:2" hidden="1" x14ac:dyDescent="0.15">
      <c r="B14220" s="8"/>
    </row>
    <row r="14221" spans="2:2" hidden="1" x14ac:dyDescent="0.15">
      <c r="B14221" s="8"/>
    </row>
    <row r="14222" spans="2:2" hidden="1" x14ac:dyDescent="0.15">
      <c r="B14222" s="8"/>
    </row>
    <row r="14223" spans="2:2" hidden="1" x14ac:dyDescent="0.15">
      <c r="B14223" s="8"/>
    </row>
    <row r="14224" spans="2:2" hidden="1" x14ac:dyDescent="0.15">
      <c r="B14224" s="8"/>
    </row>
    <row r="14225" spans="2:2" hidden="1" x14ac:dyDescent="0.15">
      <c r="B14225" s="8"/>
    </row>
    <row r="14226" spans="2:2" hidden="1" x14ac:dyDescent="0.15">
      <c r="B14226" s="8"/>
    </row>
    <row r="14227" spans="2:2" hidden="1" x14ac:dyDescent="0.15">
      <c r="B14227" s="8"/>
    </row>
    <row r="14228" spans="2:2" hidden="1" x14ac:dyDescent="0.15">
      <c r="B14228" s="8"/>
    </row>
    <row r="14229" spans="2:2" hidden="1" x14ac:dyDescent="0.15">
      <c r="B14229" s="8"/>
    </row>
    <row r="14230" spans="2:2" hidden="1" x14ac:dyDescent="0.15">
      <c r="B14230" s="8"/>
    </row>
    <row r="14231" spans="2:2" hidden="1" x14ac:dyDescent="0.15">
      <c r="B14231" s="8"/>
    </row>
    <row r="14232" spans="2:2" hidden="1" x14ac:dyDescent="0.15">
      <c r="B14232" s="8"/>
    </row>
    <row r="14233" spans="2:2" hidden="1" x14ac:dyDescent="0.15">
      <c r="B14233" s="8"/>
    </row>
    <row r="14234" spans="2:2" hidden="1" x14ac:dyDescent="0.15">
      <c r="B14234" s="8"/>
    </row>
    <row r="14235" spans="2:2" hidden="1" x14ac:dyDescent="0.15">
      <c r="B14235" s="8"/>
    </row>
    <row r="14236" spans="2:2" hidden="1" x14ac:dyDescent="0.15">
      <c r="B14236" s="8"/>
    </row>
    <row r="14237" spans="2:2" hidden="1" x14ac:dyDescent="0.15">
      <c r="B14237" s="8"/>
    </row>
    <row r="14238" spans="2:2" hidden="1" x14ac:dyDescent="0.15">
      <c r="B14238" s="8"/>
    </row>
    <row r="14239" spans="2:2" hidden="1" x14ac:dyDescent="0.15">
      <c r="B14239" s="8"/>
    </row>
    <row r="14240" spans="2:2" hidden="1" x14ac:dyDescent="0.15">
      <c r="B14240" s="8"/>
    </row>
    <row r="14241" spans="2:2" hidden="1" x14ac:dyDescent="0.15">
      <c r="B14241" s="8"/>
    </row>
    <row r="14242" spans="2:2" hidden="1" x14ac:dyDescent="0.15">
      <c r="B14242" s="8"/>
    </row>
    <row r="14243" spans="2:2" hidden="1" x14ac:dyDescent="0.15">
      <c r="B14243" s="8"/>
    </row>
    <row r="14244" spans="2:2" hidden="1" x14ac:dyDescent="0.15">
      <c r="B14244" s="8"/>
    </row>
    <row r="14245" spans="2:2" hidden="1" x14ac:dyDescent="0.15">
      <c r="B14245" s="8"/>
    </row>
    <row r="14246" spans="2:2" hidden="1" x14ac:dyDescent="0.15">
      <c r="B14246" s="8"/>
    </row>
    <row r="14247" spans="2:2" hidden="1" x14ac:dyDescent="0.15">
      <c r="B14247" s="8"/>
    </row>
    <row r="14248" spans="2:2" hidden="1" x14ac:dyDescent="0.15">
      <c r="B14248" s="8"/>
    </row>
    <row r="14249" spans="2:2" hidden="1" x14ac:dyDescent="0.15">
      <c r="B14249" s="8"/>
    </row>
    <row r="14250" spans="2:2" hidden="1" x14ac:dyDescent="0.15">
      <c r="B14250" s="8"/>
    </row>
    <row r="14251" spans="2:2" hidden="1" x14ac:dyDescent="0.15">
      <c r="B14251" s="8"/>
    </row>
    <row r="14252" spans="2:2" hidden="1" x14ac:dyDescent="0.15">
      <c r="B14252" s="8"/>
    </row>
    <row r="14253" spans="2:2" hidden="1" x14ac:dyDescent="0.15">
      <c r="B14253" s="8"/>
    </row>
    <row r="14254" spans="2:2" hidden="1" x14ac:dyDescent="0.15">
      <c r="B14254" s="8"/>
    </row>
    <row r="14255" spans="2:2" hidden="1" x14ac:dyDescent="0.15">
      <c r="B14255" s="8"/>
    </row>
    <row r="14256" spans="2:2" hidden="1" x14ac:dyDescent="0.15">
      <c r="B14256" s="8"/>
    </row>
    <row r="14257" spans="2:2" hidden="1" x14ac:dyDescent="0.15">
      <c r="B14257" s="8"/>
    </row>
    <row r="14258" spans="2:2" hidden="1" x14ac:dyDescent="0.15">
      <c r="B14258" s="8"/>
    </row>
    <row r="14259" spans="2:2" hidden="1" x14ac:dyDescent="0.15">
      <c r="B14259" s="8"/>
    </row>
    <row r="14260" spans="2:2" hidden="1" x14ac:dyDescent="0.15">
      <c r="B14260" s="8"/>
    </row>
    <row r="14261" spans="2:2" hidden="1" x14ac:dyDescent="0.15">
      <c r="B14261" s="8"/>
    </row>
    <row r="14262" spans="2:2" hidden="1" x14ac:dyDescent="0.15">
      <c r="B14262" s="8"/>
    </row>
    <row r="14263" spans="2:2" hidden="1" x14ac:dyDescent="0.15">
      <c r="B14263" s="8"/>
    </row>
    <row r="14264" spans="2:2" hidden="1" x14ac:dyDescent="0.15">
      <c r="B14264" s="8"/>
    </row>
    <row r="14265" spans="2:2" hidden="1" x14ac:dyDescent="0.15">
      <c r="B14265" s="8"/>
    </row>
    <row r="14266" spans="2:2" hidden="1" x14ac:dyDescent="0.15">
      <c r="B14266" s="8"/>
    </row>
    <row r="14267" spans="2:2" hidden="1" x14ac:dyDescent="0.15">
      <c r="B14267" s="8"/>
    </row>
    <row r="14268" spans="2:2" hidden="1" x14ac:dyDescent="0.15">
      <c r="B14268" s="8"/>
    </row>
    <row r="14269" spans="2:2" hidden="1" x14ac:dyDescent="0.15">
      <c r="B14269" s="8"/>
    </row>
    <row r="14270" spans="2:2" hidden="1" x14ac:dyDescent="0.15">
      <c r="B14270" s="8"/>
    </row>
    <row r="14271" spans="2:2" hidden="1" x14ac:dyDescent="0.15">
      <c r="B14271" s="8"/>
    </row>
    <row r="14272" spans="2:2" hidden="1" x14ac:dyDescent="0.15">
      <c r="B14272" s="8"/>
    </row>
    <row r="14273" spans="2:2" hidden="1" x14ac:dyDescent="0.15">
      <c r="B14273" s="8"/>
    </row>
    <row r="14274" spans="2:2" hidden="1" x14ac:dyDescent="0.15">
      <c r="B14274" s="8"/>
    </row>
    <row r="14275" spans="2:2" hidden="1" x14ac:dyDescent="0.15">
      <c r="B14275" s="8"/>
    </row>
    <row r="14276" spans="2:2" hidden="1" x14ac:dyDescent="0.15">
      <c r="B14276" s="8"/>
    </row>
    <row r="14277" spans="2:2" hidden="1" x14ac:dyDescent="0.15">
      <c r="B14277" s="8"/>
    </row>
    <row r="14278" spans="2:2" hidden="1" x14ac:dyDescent="0.15">
      <c r="B14278" s="8"/>
    </row>
    <row r="14279" spans="2:2" hidden="1" x14ac:dyDescent="0.15">
      <c r="B14279" s="8"/>
    </row>
    <row r="14280" spans="2:2" hidden="1" x14ac:dyDescent="0.15">
      <c r="B14280" s="8"/>
    </row>
    <row r="14281" spans="2:2" hidden="1" x14ac:dyDescent="0.15">
      <c r="B14281" s="8"/>
    </row>
    <row r="14282" spans="2:2" hidden="1" x14ac:dyDescent="0.15">
      <c r="B14282" s="8"/>
    </row>
    <row r="14283" spans="2:2" hidden="1" x14ac:dyDescent="0.15">
      <c r="B14283" s="8"/>
    </row>
    <row r="14284" spans="2:2" hidden="1" x14ac:dyDescent="0.15">
      <c r="B14284" s="8"/>
    </row>
    <row r="14285" spans="2:2" hidden="1" x14ac:dyDescent="0.15">
      <c r="B14285" s="8"/>
    </row>
    <row r="14286" spans="2:2" hidden="1" x14ac:dyDescent="0.15">
      <c r="B14286" s="8"/>
    </row>
    <row r="14287" spans="2:2" hidden="1" x14ac:dyDescent="0.15">
      <c r="B14287" s="8"/>
    </row>
    <row r="14288" spans="2:2" hidden="1" x14ac:dyDescent="0.15">
      <c r="B14288" s="8"/>
    </row>
    <row r="14289" spans="2:2" hidden="1" x14ac:dyDescent="0.15">
      <c r="B14289" s="8"/>
    </row>
    <row r="14290" spans="2:2" hidden="1" x14ac:dyDescent="0.15">
      <c r="B14290" s="8"/>
    </row>
    <row r="14291" spans="2:2" hidden="1" x14ac:dyDescent="0.15">
      <c r="B14291" s="8"/>
    </row>
    <row r="14292" spans="2:2" hidden="1" x14ac:dyDescent="0.15">
      <c r="B14292" s="8"/>
    </row>
    <row r="14293" spans="2:2" hidden="1" x14ac:dyDescent="0.15">
      <c r="B14293" s="8"/>
    </row>
    <row r="14294" spans="2:2" hidden="1" x14ac:dyDescent="0.15">
      <c r="B14294" s="8"/>
    </row>
    <row r="14295" spans="2:2" hidden="1" x14ac:dyDescent="0.15">
      <c r="B14295" s="8"/>
    </row>
    <row r="14296" spans="2:2" hidden="1" x14ac:dyDescent="0.15">
      <c r="B14296" s="8"/>
    </row>
    <row r="14297" spans="2:2" hidden="1" x14ac:dyDescent="0.15">
      <c r="B14297" s="8"/>
    </row>
    <row r="14298" spans="2:2" hidden="1" x14ac:dyDescent="0.15">
      <c r="B14298" s="8"/>
    </row>
    <row r="14299" spans="2:2" hidden="1" x14ac:dyDescent="0.15">
      <c r="B14299" s="8"/>
    </row>
    <row r="14300" spans="2:2" hidden="1" x14ac:dyDescent="0.15">
      <c r="B14300" s="8"/>
    </row>
    <row r="14301" spans="2:2" hidden="1" x14ac:dyDescent="0.15">
      <c r="B14301" s="8"/>
    </row>
    <row r="14302" spans="2:2" hidden="1" x14ac:dyDescent="0.15">
      <c r="B14302" s="8"/>
    </row>
    <row r="14303" spans="2:2" hidden="1" x14ac:dyDescent="0.15">
      <c r="B14303" s="8"/>
    </row>
    <row r="14304" spans="2:2" hidden="1" x14ac:dyDescent="0.15">
      <c r="B14304" s="8"/>
    </row>
    <row r="14305" spans="2:2" hidden="1" x14ac:dyDescent="0.15">
      <c r="B14305" s="8"/>
    </row>
    <row r="14306" spans="2:2" hidden="1" x14ac:dyDescent="0.15">
      <c r="B14306" s="8"/>
    </row>
    <row r="14307" spans="2:2" hidden="1" x14ac:dyDescent="0.15">
      <c r="B14307" s="8"/>
    </row>
    <row r="14308" spans="2:2" hidden="1" x14ac:dyDescent="0.15">
      <c r="B14308" s="8"/>
    </row>
    <row r="14309" spans="2:2" hidden="1" x14ac:dyDescent="0.15">
      <c r="B14309" s="8"/>
    </row>
    <row r="14310" spans="2:2" hidden="1" x14ac:dyDescent="0.15">
      <c r="B14310" s="8"/>
    </row>
    <row r="14311" spans="2:2" hidden="1" x14ac:dyDescent="0.15">
      <c r="B14311" s="8"/>
    </row>
    <row r="14312" spans="2:2" hidden="1" x14ac:dyDescent="0.15">
      <c r="B14312" s="8"/>
    </row>
    <row r="14313" spans="2:2" hidden="1" x14ac:dyDescent="0.15">
      <c r="B14313" s="8"/>
    </row>
    <row r="14314" spans="2:2" hidden="1" x14ac:dyDescent="0.15">
      <c r="B14314" s="8"/>
    </row>
    <row r="14315" spans="2:2" hidden="1" x14ac:dyDescent="0.15">
      <c r="B14315" s="8"/>
    </row>
    <row r="14316" spans="2:2" hidden="1" x14ac:dyDescent="0.15">
      <c r="B14316" s="8"/>
    </row>
    <row r="14317" spans="2:2" hidden="1" x14ac:dyDescent="0.15">
      <c r="B14317" s="8"/>
    </row>
    <row r="14318" spans="2:2" hidden="1" x14ac:dyDescent="0.15">
      <c r="B14318" s="8"/>
    </row>
    <row r="14319" spans="2:2" hidden="1" x14ac:dyDescent="0.15">
      <c r="B14319" s="8"/>
    </row>
    <row r="14320" spans="2:2" hidden="1" x14ac:dyDescent="0.15">
      <c r="B14320" s="8"/>
    </row>
    <row r="14321" spans="2:2" hidden="1" x14ac:dyDescent="0.15">
      <c r="B14321" s="8"/>
    </row>
    <row r="14322" spans="2:2" hidden="1" x14ac:dyDescent="0.15">
      <c r="B14322" s="8"/>
    </row>
    <row r="14323" spans="2:2" hidden="1" x14ac:dyDescent="0.15">
      <c r="B14323" s="8"/>
    </row>
    <row r="14324" spans="2:2" hidden="1" x14ac:dyDescent="0.15">
      <c r="B14324" s="8"/>
    </row>
    <row r="14325" spans="2:2" hidden="1" x14ac:dyDescent="0.15">
      <c r="B14325" s="8"/>
    </row>
    <row r="14326" spans="2:2" hidden="1" x14ac:dyDescent="0.15">
      <c r="B14326" s="8"/>
    </row>
    <row r="14327" spans="2:2" hidden="1" x14ac:dyDescent="0.15">
      <c r="B14327" s="8"/>
    </row>
    <row r="14328" spans="2:2" hidden="1" x14ac:dyDescent="0.15">
      <c r="B14328" s="8"/>
    </row>
    <row r="14329" spans="2:2" hidden="1" x14ac:dyDescent="0.15">
      <c r="B14329" s="8"/>
    </row>
    <row r="14330" spans="2:2" hidden="1" x14ac:dyDescent="0.15">
      <c r="B14330" s="8"/>
    </row>
    <row r="14331" spans="2:2" hidden="1" x14ac:dyDescent="0.15">
      <c r="B14331" s="8"/>
    </row>
    <row r="14332" spans="2:2" hidden="1" x14ac:dyDescent="0.15">
      <c r="B14332" s="8"/>
    </row>
    <row r="14333" spans="2:2" hidden="1" x14ac:dyDescent="0.15">
      <c r="B14333" s="8"/>
    </row>
    <row r="14334" spans="2:2" hidden="1" x14ac:dyDescent="0.15">
      <c r="B14334" s="8"/>
    </row>
    <row r="14335" spans="2:2" hidden="1" x14ac:dyDescent="0.15">
      <c r="B14335" s="8"/>
    </row>
    <row r="14336" spans="2:2" hidden="1" x14ac:dyDescent="0.15">
      <c r="B14336" s="8"/>
    </row>
    <row r="14337" spans="2:2" hidden="1" x14ac:dyDescent="0.15">
      <c r="B14337" s="8"/>
    </row>
    <row r="14338" spans="2:2" hidden="1" x14ac:dyDescent="0.15">
      <c r="B14338" s="8"/>
    </row>
    <row r="14339" spans="2:2" hidden="1" x14ac:dyDescent="0.15">
      <c r="B14339" s="8"/>
    </row>
    <row r="14340" spans="2:2" hidden="1" x14ac:dyDescent="0.15">
      <c r="B14340" s="8"/>
    </row>
    <row r="14341" spans="2:2" hidden="1" x14ac:dyDescent="0.15">
      <c r="B14341" s="8"/>
    </row>
    <row r="14342" spans="2:2" hidden="1" x14ac:dyDescent="0.15">
      <c r="B14342" s="8"/>
    </row>
    <row r="14343" spans="2:2" hidden="1" x14ac:dyDescent="0.15">
      <c r="B14343" s="8"/>
    </row>
    <row r="14344" spans="2:2" hidden="1" x14ac:dyDescent="0.15">
      <c r="B14344" s="8"/>
    </row>
    <row r="14345" spans="2:2" hidden="1" x14ac:dyDescent="0.15">
      <c r="B14345" s="8"/>
    </row>
    <row r="14346" spans="2:2" hidden="1" x14ac:dyDescent="0.15">
      <c r="B14346" s="8"/>
    </row>
    <row r="14347" spans="2:2" hidden="1" x14ac:dyDescent="0.15">
      <c r="B14347" s="8"/>
    </row>
    <row r="14348" spans="2:2" hidden="1" x14ac:dyDescent="0.15">
      <c r="B14348" s="8"/>
    </row>
    <row r="14349" spans="2:2" hidden="1" x14ac:dyDescent="0.15">
      <c r="B14349" s="8"/>
    </row>
    <row r="14350" spans="2:2" hidden="1" x14ac:dyDescent="0.15">
      <c r="B14350" s="8"/>
    </row>
    <row r="14351" spans="2:2" hidden="1" x14ac:dyDescent="0.15">
      <c r="B14351" s="8"/>
    </row>
    <row r="14352" spans="2:2" hidden="1" x14ac:dyDescent="0.15">
      <c r="B14352" s="8"/>
    </row>
    <row r="14353" spans="2:2" hidden="1" x14ac:dyDescent="0.15">
      <c r="B14353" s="8"/>
    </row>
    <row r="14354" spans="2:2" hidden="1" x14ac:dyDescent="0.15">
      <c r="B14354" s="8"/>
    </row>
    <row r="14355" spans="2:2" hidden="1" x14ac:dyDescent="0.15">
      <c r="B14355" s="8"/>
    </row>
    <row r="14356" spans="2:2" hidden="1" x14ac:dyDescent="0.15">
      <c r="B14356" s="8"/>
    </row>
    <row r="14357" spans="2:2" hidden="1" x14ac:dyDescent="0.15">
      <c r="B14357" s="8"/>
    </row>
    <row r="14358" spans="2:2" hidden="1" x14ac:dyDescent="0.15">
      <c r="B14358" s="8"/>
    </row>
    <row r="14359" spans="2:2" hidden="1" x14ac:dyDescent="0.15">
      <c r="B14359" s="8"/>
    </row>
    <row r="14360" spans="2:2" hidden="1" x14ac:dyDescent="0.15">
      <c r="B14360" s="8"/>
    </row>
    <row r="14361" spans="2:2" hidden="1" x14ac:dyDescent="0.15">
      <c r="B14361" s="8"/>
    </row>
    <row r="14362" spans="2:2" hidden="1" x14ac:dyDescent="0.15">
      <c r="B14362" s="8"/>
    </row>
    <row r="14363" spans="2:2" hidden="1" x14ac:dyDescent="0.15">
      <c r="B14363" s="8"/>
    </row>
    <row r="14364" spans="2:2" hidden="1" x14ac:dyDescent="0.15">
      <c r="B14364" s="8"/>
    </row>
    <row r="14365" spans="2:2" hidden="1" x14ac:dyDescent="0.15">
      <c r="B14365" s="8"/>
    </row>
    <row r="14366" spans="2:2" hidden="1" x14ac:dyDescent="0.15">
      <c r="B14366" s="8"/>
    </row>
    <row r="14367" spans="2:2" hidden="1" x14ac:dyDescent="0.15">
      <c r="B14367" s="8"/>
    </row>
    <row r="14368" spans="2:2" hidden="1" x14ac:dyDescent="0.15">
      <c r="B14368" s="8"/>
    </row>
    <row r="14369" spans="2:2" hidden="1" x14ac:dyDescent="0.15">
      <c r="B14369" s="8"/>
    </row>
    <row r="14370" spans="2:2" hidden="1" x14ac:dyDescent="0.15">
      <c r="B14370" s="8"/>
    </row>
    <row r="14371" spans="2:2" hidden="1" x14ac:dyDescent="0.15">
      <c r="B14371" s="8"/>
    </row>
    <row r="14372" spans="2:2" hidden="1" x14ac:dyDescent="0.15">
      <c r="B14372" s="8"/>
    </row>
    <row r="14373" spans="2:2" hidden="1" x14ac:dyDescent="0.15">
      <c r="B14373" s="8"/>
    </row>
    <row r="14374" spans="2:2" hidden="1" x14ac:dyDescent="0.15">
      <c r="B14374" s="8"/>
    </row>
    <row r="14375" spans="2:2" hidden="1" x14ac:dyDescent="0.15">
      <c r="B14375" s="8"/>
    </row>
    <row r="14376" spans="2:2" hidden="1" x14ac:dyDescent="0.15">
      <c r="B14376" s="8"/>
    </row>
    <row r="14377" spans="2:2" hidden="1" x14ac:dyDescent="0.15">
      <c r="B14377" s="8"/>
    </row>
    <row r="14378" spans="2:2" hidden="1" x14ac:dyDescent="0.15">
      <c r="B14378" s="8"/>
    </row>
    <row r="14379" spans="2:2" hidden="1" x14ac:dyDescent="0.15">
      <c r="B14379" s="8"/>
    </row>
    <row r="14380" spans="2:2" hidden="1" x14ac:dyDescent="0.15">
      <c r="B14380" s="8"/>
    </row>
    <row r="14381" spans="2:2" hidden="1" x14ac:dyDescent="0.15">
      <c r="B14381" s="8"/>
    </row>
    <row r="14382" spans="2:2" hidden="1" x14ac:dyDescent="0.15">
      <c r="B14382" s="8"/>
    </row>
    <row r="14383" spans="2:2" hidden="1" x14ac:dyDescent="0.15">
      <c r="B14383" s="8"/>
    </row>
    <row r="14384" spans="2:2" hidden="1" x14ac:dyDescent="0.15">
      <c r="B14384" s="8"/>
    </row>
    <row r="14385" spans="2:2" hidden="1" x14ac:dyDescent="0.15">
      <c r="B14385" s="8"/>
    </row>
    <row r="14386" spans="2:2" hidden="1" x14ac:dyDescent="0.15">
      <c r="B14386" s="8"/>
    </row>
    <row r="14387" spans="2:2" hidden="1" x14ac:dyDescent="0.15">
      <c r="B14387" s="8"/>
    </row>
    <row r="14388" spans="2:2" hidden="1" x14ac:dyDescent="0.15">
      <c r="B14388" s="8"/>
    </row>
    <row r="14389" spans="2:2" hidden="1" x14ac:dyDescent="0.15">
      <c r="B14389" s="8"/>
    </row>
    <row r="14390" spans="2:2" hidden="1" x14ac:dyDescent="0.15">
      <c r="B14390" s="8"/>
    </row>
    <row r="14391" spans="2:2" hidden="1" x14ac:dyDescent="0.15">
      <c r="B14391" s="8"/>
    </row>
    <row r="14392" spans="2:2" hidden="1" x14ac:dyDescent="0.15">
      <c r="B14392" s="8"/>
    </row>
    <row r="14393" spans="2:2" hidden="1" x14ac:dyDescent="0.15">
      <c r="B14393" s="8"/>
    </row>
    <row r="14394" spans="2:2" hidden="1" x14ac:dyDescent="0.15">
      <c r="B14394" s="8"/>
    </row>
    <row r="14395" spans="2:2" hidden="1" x14ac:dyDescent="0.15">
      <c r="B14395" s="8"/>
    </row>
    <row r="14396" spans="2:2" hidden="1" x14ac:dyDescent="0.15">
      <c r="B14396" s="8"/>
    </row>
    <row r="14397" spans="2:2" hidden="1" x14ac:dyDescent="0.15">
      <c r="B14397" s="8"/>
    </row>
    <row r="14398" spans="2:2" hidden="1" x14ac:dyDescent="0.15">
      <c r="B14398" s="8"/>
    </row>
    <row r="14399" spans="2:2" hidden="1" x14ac:dyDescent="0.15">
      <c r="B14399" s="8"/>
    </row>
    <row r="14400" spans="2:2" hidden="1" x14ac:dyDescent="0.15">
      <c r="B14400" s="8"/>
    </row>
    <row r="14401" spans="2:2" hidden="1" x14ac:dyDescent="0.15">
      <c r="B14401" s="8"/>
    </row>
    <row r="14402" spans="2:2" hidden="1" x14ac:dyDescent="0.15">
      <c r="B14402" s="8"/>
    </row>
    <row r="14403" spans="2:2" hidden="1" x14ac:dyDescent="0.15">
      <c r="B14403" s="8"/>
    </row>
    <row r="14404" spans="2:2" hidden="1" x14ac:dyDescent="0.15">
      <c r="B14404" s="8"/>
    </row>
    <row r="14405" spans="2:2" hidden="1" x14ac:dyDescent="0.15">
      <c r="B14405" s="8"/>
    </row>
    <row r="14406" spans="2:2" hidden="1" x14ac:dyDescent="0.15">
      <c r="B14406" s="8"/>
    </row>
    <row r="14407" spans="2:2" hidden="1" x14ac:dyDescent="0.15">
      <c r="B14407" s="8"/>
    </row>
    <row r="14408" spans="2:2" hidden="1" x14ac:dyDescent="0.15">
      <c r="B14408" s="8"/>
    </row>
    <row r="14409" spans="2:2" hidden="1" x14ac:dyDescent="0.15">
      <c r="B14409" s="8"/>
    </row>
    <row r="14410" spans="2:2" hidden="1" x14ac:dyDescent="0.15">
      <c r="B14410" s="8"/>
    </row>
    <row r="14411" spans="2:2" hidden="1" x14ac:dyDescent="0.15">
      <c r="B14411" s="8"/>
    </row>
    <row r="14412" spans="2:2" hidden="1" x14ac:dyDescent="0.15">
      <c r="B14412" s="8"/>
    </row>
    <row r="14413" spans="2:2" hidden="1" x14ac:dyDescent="0.15">
      <c r="B14413" s="8"/>
    </row>
    <row r="14414" spans="2:2" hidden="1" x14ac:dyDescent="0.15">
      <c r="B14414" s="8"/>
    </row>
    <row r="14415" spans="2:2" hidden="1" x14ac:dyDescent="0.15">
      <c r="B14415" s="8"/>
    </row>
    <row r="14416" spans="2:2" hidden="1" x14ac:dyDescent="0.15">
      <c r="B14416" s="8"/>
    </row>
    <row r="14417" spans="2:2" hidden="1" x14ac:dyDescent="0.15">
      <c r="B14417" s="8"/>
    </row>
    <row r="14418" spans="2:2" hidden="1" x14ac:dyDescent="0.15">
      <c r="B14418" s="8"/>
    </row>
    <row r="14419" spans="2:2" hidden="1" x14ac:dyDescent="0.15">
      <c r="B14419" s="8"/>
    </row>
    <row r="14420" spans="2:2" hidden="1" x14ac:dyDescent="0.15">
      <c r="B14420" s="8"/>
    </row>
    <row r="14421" spans="2:2" hidden="1" x14ac:dyDescent="0.15">
      <c r="B14421" s="8"/>
    </row>
    <row r="14422" spans="2:2" hidden="1" x14ac:dyDescent="0.15">
      <c r="B14422" s="8"/>
    </row>
    <row r="14423" spans="2:2" hidden="1" x14ac:dyDescent="0.15">
      <c r="B14423" s="8"/>
    </row>
    <row r="14424" spans="2:2" hidden="1" x14ac:dyDescent="0.15">
      <c r="B14424" s="8"/>
    </row>
    <row r="14425" spans="2:2" hidden="1" x14ac:dyDescent="0.15">
      <c r="B14425" s="8"/>
    </row>
    <row r="14426" spans="2:2" hidden="1" x14ac:dyDescent="0.15">
      <c r="B14426" s="8"/>
    </row>
    <row r="14427" spans="2:2" hidden="1" x14ac:dyDescent="0.15">
      <c r="B14427" s="8"/>
    </row>
    <row r="14428" spans="2:2" hidden="1" x14ac:dyDescent="0.15">
      <c r="B14428" s="8"/>
    </row>
    <row r="14429" spans="2:2" hidden="1" x14ac:dyDescent="0.15">
      <c r="B14429" s="8"/>
    </row>
    <row r="14430" spans="2:2" hidden="1" x14ac:dyDescent="0.15">
      <c r="B14430" s="8"/>
    </row>
    <row r="14431" spans="2:2" hidden="1" x14ac:dyDescent="0.15">
      <c r="B14431" s="8"/>
    </row>
    <row r="14432" spans="2:2" hidden="1" x14ac:dyDescent="0.15">
      <c r="B14432" s="8"/>
    </row>
    <row r="14433" spans="2:2" hidden="1" x14ac:dyDescent="0.15">
      <c r="B14433" s="8"/>
    </row>
    <row r="14434" spans="2:2" hidden="1" x14ac:dyDescent="0.15">
      <c r="B14434" s="8"/>
    </row>
    <row r="14435" spans="2:2" hidden="1" x14ac:dyDescent="0.15">
      <c r="B14435" s="8"/>
    </row>
    <row r="14436" spans="2:2" hidden="1" x14ac:dyDescent="0.15">
      <c r="B14436" s="8"/>
    </row>
    <row r="14437" spans="2:2" hidden="1" x14ac:dyDescent="0.15">
      <c r="B14437" s="8"/>
    </row>
    <row r="14438" spans="2:2" hidden="1" x14ac:dyDescent="0.15">
      <c r="B14438" s="8"/>
    </row>
    <row r="14439" spans="2:2" hidden="1" x14ac:dyDescent="0.15">
      <c r="B14439" s="8"/>
    </row>
    <row r="14440" spans="2:2" hidden="1" x14ac:dyDescent="0.15">
      <c r="B14440" s="8"/>
    </row>
    <row r="14441" spans="2:2" hidden="1" x14ac:dyDescent="0.15">
      <c r="B14441" s="8"/>
    </row>
    <row r="14442" spans="2:2" hidden="1" x14ac:dyDescent="0.15">
      <c r="B14442" s="8"/>
    </row>
    <row r="14443" spans="2:2" hidden="1" x14ac:dyDescent="0.15">
      <c r="B14443" s="8"/>
    </row>
    <row r="14444" spans="2:2" hidden="1" x14ac:dyDescent="0.15">
      <c r="B14444" s="8"/>
    </row>
    <row r="14445" spans="2:2" hidden="1" x14ac:dyDescent="0.15">
      <c r="B14445" s="8"/>
    </row>
    <row r="14446" spans="2:2" hidden="1" x14ac:dyDescent="0.15">
      <c r="B14446" s="8"/>
    </row>
    <row r="14447" spans="2:2" hidden="1" x14ac:dyDescent="0.15">
      <c r="B14447" s="8"/>
    </row>
    <row r="14448" spans="2:2" hidden="1" x14ac:dyDescent="0.15">
      <c r="B14448" s="8"/>
    </row>
    <row r="14449" spans="2:2" hidden="1" x14ac:dyDescent="0.15">
      <c r="B14449" s="8"/>
    </row>
    <row r="14450" spans="2:2" hidden="1" x14ac:dyDescent="0.15">
      <c r="B14450" s="8"/>
    </row>
    <row r="14451" spans="2:2" hidden="1" x14ac:dyDescent="0.15">
      <c r="B14451" s="8"/>
    </row>
    <row r="14452" spans="2:2" hidden="1" x14ac:dyDescent="0.15">
      <c r="B14452" s="8"/>
    </row>
    <row r="14453" spans="2:2" hidden="1" x14ac:dyDescent="0.15">
      <c r="B14453" s="8"/>
    </row>
    <row r="14454" spans="2:2" hidden="1" x14ac:dyDescent="0.15">
      <c r="B14454" s="8"/>
    </row>
    <row r="14455" spans="2:2" hidden="1" x14ac:dyDescent="0.15">
      <c r="B14455" s="8"/>
    </row>
    <row r="14456" spans="2:2" hidden="1" x14ac:dyDescent="0.15">
      <c r="B14456" s="8"/>
    </row>
    <row r="14457" spans="2:2" hidden="1" x14ac:dyDescent="0.15">
      <c r="B14457" s="8"/>
    </row>
    <row r="14458" spans="2:2" hidden="1" x14ac:dyDescent="0.15">
      <c r="B14458" s="8"/>
    </row>
    <row r="14459" spans="2:2" hidden="1" x14ac:dyDescent="0.15">
      <c r="B14459" s="8"/>
    </row>
    <row r="14460" spans="2:2" hidden="1" x14ac:dyDescent="0.15">
      <c r="B14460" s="8"/>
    </row>
    <row r="14461" spans="2:2" hidden="1" x14ac:dyDescent="0.15">
      <c r="B14461" s="8"/>
    </row>
    <row r="14462" spans="2:2" hidden="1" x14ac:dyDescent="0.15">
      <c r="B14462" s="8"/>
    </row>
    <row r="14463" spans="2:2" hidden="1" x14ac:dyDescent="0.15">
      <c r="B14463" s="8"/>
    </row>
    <row r="14464" spans="2:2" hidden="1" x14ac:dyDescent="0.15">
      <c r="B14464" s="8"/>
    </row>
    <row r="14465" spans="2:2" hidden="1" x14ac:dyDescent="0.15">
      <c r="B14465" s="8"/>
    </row>
    <row r="14466" spans="2:2" hidden="1" x14ac:dyDescent="0.15">
      <c r="B14466" s="8"/>
    </row>
    <row r="14467" spans="2:2" hidden="1" x14ac:dyDescent="0.15">
      <c r="B14467" s="8"/>
    </row>
    <row r="14468" spans="2:2" hidden="1" x14ac:dyDescent="0.15">
      <c r="B14468" s="8"/>
    </row>
    <row r="14469" spans="2:2" hidden="1" x14ac:dyDescent="0.15">
      <c r="B14469" s="8"/>
    </row>
    <row r="14470" spans="2:2" hidden="1" x14ac:dyDescent="0.15">
      <c r="B14470" s="8"/>
    </row>
    <row r="14471" spans="2:2" hidden="1" x14ac:dyDescent="0.15">
      <c r="B14471" s="8"/>
    </row>
    <row r="14472" spans="2:2" hidden="1" x14ac:dyDescent="0.15">
      <c r="B14472" s="8"/>
    </row>
    <row r="14473" spans="2:2" hidden="1" x14ac:dyDescent="0.15">
      <c r="B14473" s="8"/>
    </row>
    <row r="14474" spans="2:2" hidden="1" x14ac:dyDescent="0.15">
      <c r="B14474" s="8"/>
    </row>
    <row r="14475" spans="2:2" hidden="1" x14ac:dyDescent="0.15">
      <c r="B14475" s="8"/>
    </row>
    <row r="14476" spans="2:2" hidden="1" x14ac:dyDescent="0.15">
      <c r="B14476" s="8"/>
    </row>
    <row r="14477" spans="2:2" hidden="1" x14ac:dyDescent="0.15">
      <c r="B14477" s="8"/>
    </row>
    <row r="14478" spans="2:2" hidden="1" x14ac:dyDescent="0.15">
      <c r="B14478" s="8"/>
    </row>
    <row r="14479" spans="2:2" hidden="1" x14ac:dyDescent="0.15">
      <c r="B14479" s="8"/>
    </row>
    <row r="14480" spans="2:2" hidden="1" x14ac:dyDescent="0.15">
      <c r="B14480" s="8"/>
    </row>
    <row r="14481" spans="2:2" hidden="1" x14ac:dyDescent="0.15">
      <c r="B14481" s="8"/>
    </row>
    <row r="14482" spans="2:2" hidden="1" x14ac:dyDescent="0.15">
      <c r="B14482" s="8"/>
    </row>
    <row r="14483" spans="2:2" hidden="1" x14ac:dyDescent="0.15">
      <c r="B14483" s="8"/>
    </row>
    <row r="14484" spans="2:2" hidden="1" x14ac:dyDescent="0.15">
      <c r="B14484" s="8"/>
    </row>
    <row r="14485" spans="2:2" hidden="1" x14ac:dyDescent="0.15">
      <c r="B14485" s="8"/>
    </row>
    <row r="14486" spans="2:2" hidden="1" x14ac:dyDescent="0.15">
      <c r="B14486" s="8"/>
    </row>
    <row r="14487" spans="2:2" hidden="1" x14ac:dyDescent="0.15">
      <c r="B14487" s="8"/>
    </row>
    <row r="14488" spans="2:2" hidden="1" x14ac:dyDescent="0.15">
      <c r="B14488" s="8"/>
    </row>
    <row r="14489" spans="2:2" hidden="1" x14ac:dyDescent="0.15">
      <c r="B14489" s="8"/>
    </row>
    <row r="14490" spans="2:2" hidden="1" x14ac:dyDescent="0.15">
      <c r="B14490" s="8"/>
    </row>
    <row r="14491" spans="2:2" hidden="1" x14ac:dyDescent="0.15">
      <c r="B14491" s="8"/>
    </row>
    <row r="14492" spans="2:2" hidden="1" x14ac:dyDescent="0.15">
      <c r="B14492" s="8"/>
    </row>
    <row r="14493" spans="2:2" hidden="1" x14ac:dyDescent="0.15">
      <c r="B14493" s="8"/>
    </row>
    <row r="14494" spans="2:2" hidden="1" x14ac:dyDescent="0.15">
      <c r="B14494" s="8"/>
    </row>
    <row r="14495" spans="2:2" hidden="1" x14ac:dyDescent="0.15">
      <c r="B14495" s="8"/>
    </row>
    <row r="14496" spans="2:2" hidden="1" x14ac:dyDescent="0.15">
      <c r="B14496" s="8"/>
    </row>
    <row r="14497" spans="2:2" hidden="1" x14ac:dyDescent="0.15">
      <c r="B14497" s="8"/>
    </row>
    <row r="14498" spans="2:2" hidden="1" x14ac:dyDescent="0.15">
      <c r="B14498" s="8"/>
    </row>
    <row r="14499" spans="2:2" hidden="1" x14ac:dyDescent="0.15">
      <c r="B14499" s="8"/>
    </row>
    <row r="14500" spans="2:2" hidden="1" x14ac:dyDescent="0.15">
      <c r="B14500" s="8"/>
    </row>
    <row r="14501" spans="2:2" hidden="1" x14ac:dyDescent="0.15">
      <c r="B14501" s="8"/>
    </row>
    <row r="14502" spans="2:2" hidden="1" x14ac:dyDescent="0.15">
      <c r="B14502" s="8"/>
    </row>
    <row r="14503" spans="2:2" hidden="1" x14ac:dyDescent="0.15">
      <c r="B14503" s="8"/>
    </row>
    <row r="14504" spans="2:2" hidden="1" x14ac:dyDescent="0.15">
      <c r="B14504" s="8"/>
    </row>
    <row r="14505" spans="2:2" hidden="1" x14ac:dyDescent="0.15">
      <c r="B14505" s="8"/>
    </row>
    <row r="14506" spans="2:2" hidden="1" x14ac:dyDescent="0.15">
      <c r="B14506" s="8"/>
    </row>
    <row r="14507" spans="2:2" hidden="1" x14ac:dyDescent="0.15">
      <c r="B14507" s="8"/>
    </row>
    <row r="14508" spans="2:2" hidden="1" x14ac:dyDescent="0.15">
      <c r="B14508" s="8"/>
    </row>
    <row r="14509" spans="2:2" hidden="1" x14ac:dyDescent="0.15">
      <c r="B14509" s="8"/>
    </row>
    <row r="14510" spans="2:2" hidden="1" x14ac:dyDescent="0.15">
      <c r="B14510" s="8"/>
    </row>
    <row r="14511" spans="2:2" hidden="1" x14ac:dyDescent="0.15">
      <c r="B14511" s="8"/>
    </row>
    <row r="14512" spans="2:2" hidden="1" x14ac:dyDescent="0.15">
      <c r="B14512" s="8"/>
    </row>
    <row r="14513" spans="2:2" hidden="1" x14ac:dyDescent="0.15">
      <c r="B14513" s="8"/>
    </row>
    <row r="14514" spans="2:2" hidden="1" x14ac:dyDescent="0.15">
      <c r="B14514" s="8"/>
    </row>
    <row r="14515" spans="2:2" hidden="1" x14ac:dyDescent="0.15">
      <c r="B14515" s="8"/>
    </row>
    <row r="14516" spans="2:2" hidden="1" x14ac:dyDescent="0.15">
      <c r="B14516" s="8"/>
    </row>
    <row r="14517" spans="2:2" hidden="1" x14ac:dyDescent="0.15">
      <c r="B14517" s="8"/>
    </row>
    <row r="14518" spans="2:2" hidden="1" x14ac:dyDescent="0.15">
      <c r="B14518" s="8"/>
    </row>
    <row r="14519" spans="2:2" hidden="1" x14ac:dyDescent="0.15">
      <c r="B14519" s="8"/>
    </row>
    <row r="14520" spans="2:2" hidden="1" x14ac:dyDescent="0.15">
      <c r="B14520" s="8"/>
    </row>
    <row r="14521" spans="2:2" hidden="1" x14ac:dyDescent="0.15">
      <c r="B14521" s="8"/>
    </row>
    <row r="14522" spans="2:2" hidden="1" x14ac:dyDescent="0.15">
      <c r="B14522" s="8"/>
    </row>
    <row r="14523" spans="2:2" hidden="1" x14ac:dyDescent="0.15">
      <c r="B14523" s="8"/>
    </row>
    <row r="14524" spans="2:2" hidden="1" x14ac:dyDescent="0.15">
      <c r="B14524" s="8"/>
    </row>
    <row r="14525" spans="2:2" hidden="1" x14ac:dyDescent="0.15">
      <c r="B14525" s="8"/>
    </row>
    <row r="14526" spans="2:2" hidden="1" x14ac:dyDescent="0.15">
      <c r="B14526" s="8"/>
    </row>
    <row r="14527" spans="2:2" hidden="1" x14ac:dyDescent="0.15">
      <c r="B14527" s="8"/>
    </row>
    <row r="14528" spans="2:2" hidden="1" x14ac:dyDescent="0.15">
      <c r="B14528" s="8"/>
    </row>
    <row r="14529" spans="2:2" hidden="1" x14ac:dyDescent="0.15">
      <c r="B14529" s="8"/>
    </row>
    <row r="14530" spans="2:2" hidden="1" x14ac:dyDescent="0.15">
      <c r="B14530" s="8"/>
    </row>
    <row r="14531" spans="2:2" hidden="1" x14ac:dyDescent="0.15">
      <c r="B14531" s="8"/>
    </row>
    <row r="14532" spans="2:2" hidden="1" x14ac:dyDescent="0.15">
      <c r="B14532" s="8"/>
    </row>
    <row r="14533" spans="2:2" hidden="1" x14ac:dyDescent="0.15">
      <c r="B14533" s="8"/>
    </row>
    <row r="14534" spans="2:2" hidden="1" x14ac:dyDescent="0.15">
      <c r="B14534" s="8"/>
    </row>
    <row r="14535" spans="2:2" hidden="1" x14ac:dyDescent="0.15">
      <c r="B14535" s="8"/>
    </row>
    <row r="14536" spans="2:2" hidden="1" x14ac:dyDescent="0.15">
      <c r="B14536" s="8"/>
    </row>
    <row r="14537" spans="2:2" hidden="1" x14ac:dyDescent="0.15">
      <c r="B14537" s="8"/>
    </row>
    <row r="14538" spans="2:2" hidden="1" x14ac:dyDescent="0.15">
      <c r="B14538" s="8"/>
    </row>
    <row r="14539" spans="2:2" hidden="1" x14ac:dyDescent="0.15">
      <c r="B14539" s="8"/>
    </row>
    <row r="14540" spans="2:2" hidden="1" x14ac:dyDescent="0.15">
      <c r="B14540" s="8"/>
    </row>
    <row r="14541" spans="2:2" hidden="1" x14ac:dyDescent="0.15">
      <c r="B14541" s="8"/>
    </row>
    <row r="14542" spans="2:2" hidden="1" x14ac:dyDescent="0.15">
      <c r="B14542" s="8"/>
    </row>
    <row r="14543" spans="2:2" hidden="1" x14ac:dyDescent="0.15">
      <c r="B14543" s="8"/>
    </row>
    <row r="14544" spans="2:2" hidden="1" x14ac:dyDescent="0.15">
      <c r="B14544" s="8"/>
    </row>
    <row r="14545" spans="2:2" hidden="1" x14ac:dyDescent="0.15">
      <c r="B14545" s="8"/>
    </row>
    <row r="14546" spans="2:2" hidden="1" x14ac:dyDescent="0.15">
      <c r="B14546" s="8"/>
    </row>
    <row r="14547" spans="2:2" hidden="1" x14ac:dyDescent="0.15">
      <c r="B14547" s="8"/>
    </row>
    <row r="14548" spans="2:2" hidden="1" x14ac:dyDescent="0.15">
      <c r="B14548" s="8"/>
    </row>
    <row r="14549" spans="2:2" hidden="1" x14ac:dyDescent="0.15">
      <c r="B14549" s="8"/>
    </row>
    <row r="14550" spans="2:2" hidden="1" x14ac:dyDescent="0.15">
      <c r="B14550" s="8"/>
    </row>
    <row r="14551" spans="2:2" hidden="1" x14ac:dyDescent="0.15">
      <c r="B14551" s="8"/>
    </row>
    <row r="14552" spans="2:2" hidden="1" x14ac:dyDescent="0.15">
      <c r="B14552" s="8"/>
    </row>
    <row r="14553" spans="2:2" hidden="1" x14ac:dyDescent="0.15">
      <c r="B14553" s="8"/>
    </row>
    <row r="14554" spans="2:2" hidden="1" x14ac:dyDescent="0.15">
      <c r="B14554" s="8"/>
    </row>
    <row r="14555" spans="2:2" hidden="1" x14ac:dyDescent="0.15">
      <c r="B14555" s="8"/>
    </row>
    <row r="14556" spans="2:2" hidden="1" x14ac:dyDescent="0.15">
      <c r="B14556" s="8"/>
    </row>
    <row r="14557" spans="2:2" hidden="1" x14ac:dyDescent="0.15">
      <c r="B14557" s="8"/>
    </row>
    <row r="14558" spans="2:2" hidden="1" x14ac:dyDescent="0.15">
      <c r="B14558" s="8"/>
    </row>
    <row r="14559" spans="2:2" hidden="1" x14ac:dyDescent="0.15">
      <c r="B14559" s="8"/>
    </row>
    <row r="14560" spans="2:2" hidden="1" x14ac:dyDescent="0.15">
      <c r="B14560" s="8"/>
    </row>
    <row r="14561" spans="2:2" hidden="1" x14ac:dyDescent="0.15">
      <c r="B14561" s="8"/>
    </row>
    <row r="14562" spans="2:2" hidden="1" x14ac:dyDescent="0.15">
      <c r="B14562" s="8"/>
    </row>
    <row r="14563" spans="2:2" hidden="1" x14ac:dyDescent="0.15">
      <c r="B14563" s="8"/>
    </row>
    <row r="14564" spans="2:2" hidden="1" x14ac:dyDescent="0.15">
      <c r="B14564" s="8"/>
    </row>
    <row r="14565" spans="2:2" hidden="1" x14ac:dyDescent="0.15">
      <c r="B14565" s="8"/>
    </row>
    <row r="14566" spans="2:2" hidden="1" x14ac:dyDescent="0.15">
      <c r="B14566" s="8"/>
    </row>
    <row r="14567" spans="2:2" hidden="1" x14ac:dyDescent="0.15">
      <c r="B14567" s="8"/>
    </row>
    <row r="14568" spans="2:2" hidden="1" x14ac:dyDescent="0.15">
      <c r="B14568" s="8"/>
    </row>
    <row r="14569" spans="2:2" hidden="1" x14ac:dyDescent="0.15">
      <c r="B14569" s="8"/>
    </row>
    <row r="14570" spans="2:2" hidden="1" x14ac:dyDescent="0.15">
      <c r="B14570" s="8"/>
    </row>
    <row r="14571" spans="2:2" hidden="1" x14ac:dyDescent="0.15">
      <c r="B14571" s="8"/>
    </row>
    <row r="14572" spans="2:2" hidden="1" x14ac:dyDescent="0.15">
      <c r="B14572" s="8"/>
    </row>
    <row r="14573" spans="2:2" hidden="1" x14ac:dyDescent="0.15">
      <c r="B14573" s="8"/>
    </row>
    <row r="14574" spans="2:2" hidden="1" x14ac:dyDescent="0.15">
      <c r="B14574" s="8"/>
    </row>
    <row r="14575" spans="2:2" hidden="1" x14ac:dyDescent="0.15">
      <c r="B14575" s="8"/>
    </row>
    <row r="14576" spans="2:2" hidden="1" x14ac:dyDescent="0.15">
      <c r="B14576" s="8"/>
    </row>
    <row r="14577" spans="2:2" hidden="1" x14ac:dyDescent="0.15">
      <c r="B14577" s="8"/>
    </row>
    <row r="14578" spans="2:2" hidden="1" x14ac:dyDescent="0.15">
      <c r="B14578" s="8"/>
    </row>
    <row r="14579" spans="2:2" hidden="1" x14ac:dyDescent="0.15">
      <c r="B14579" s="8"/>
    </row>
    <row r="14580" spans="2:2" hidden="1" x14ac:dyDescent="0.15">
      <c r="B14580" s="8"/>
    </row>
    <row r="14581" spans="2:2" hidden="1" x14ac:dyDescent="0.15">
      <c r="B14581" s="8"/>
    </row>
    <row r="14582" spans="2:2" hidden="1" x14ac:dyDescent="0.15">
      <c r="B14582" s="8"/>
    </row>
    <row r="14583" spans="2:2" hidden="1" x14ac:dyDescent="0.15">
      <c r="B14583" s="8"/>
    </row>
    <row r="14584" spans="2:2" hidden="1" x14ac:dyDescent="0.15">
      <c r="B14584" s="8"/>
    </row>
    <row r="14585" spans="2:2" hidden="1" x14ac:dyDescent="0.15">
      <c r="B14585" s="8"/>
    </row>
    <row r="14586" spans="2:2" hidden="1" x14ac:dyDescent="0.15">
      <c r="B14586" s="8"/>
    </row>
    <row r="14587" spans="2:2" hidden="1" x14ac:dyDescent="0.15">
      <c r="B14587" s="8"/>
    </row>
    <row r="14588" spans="2:2" hidden="1" x14ac:dyDescent="0.15">
      <c r="B14588" s="8"/>
    </row>
    <row r="14589" spans="2:2" hidden="1" x14ac:dyDescent="0.15">
      <c r="B14589" s="8"/>
    </row>
    <row r="14590" spans="2:2" hidden="1" x14ac:dyDescent="0.15">
      <c r="B14590" s="8"/>
    </row>
    <row r="14591" spans="2:2" hidden="1" x14ac:dyDescent="0.15">
      <c r="B14591" s="8"/>
    </row>
    <row r="14592" spans="2:2" hidden="1" x14ac:dyDescent="0.15">
      <c r="B14592" s="8"/>
    </row>
    <row r="14593" spans="2:2" hidden="1" x14ac:dyDescent="0.15">
      <c r="B14593" s="8"/>
    </row>
    <row r="14594" spans="2:2" hidden="1" x14ac:dyDescent="0.15">
      <c r="B14594" s="8"/>
    </row>
    <row r="14595" spans="2:2" hidden="1" x14ac:dyDescent="0.15">
      <c r="B14595" s="8"/>
    </row>
    <row r="14596" spans="2:2" hidden="1" x14ac:dyDescent="0.15">
      <c r="B14596" s="8"/>
    </row>
    <row r="14597" spans="2:2" hidden="1" x14ac:dyDescent="0.15">
      <c r="B14597" s="8"/>
    </row>
    <row r="14598" spans="2:2" hidden="1" x14ac:dyDescent="0.15">
      <c r="B14598" s="8"/>
    </row>
    <row r="14599" spans="2:2" hidden="1" x14ac:dyDescent="0.15">
      <c r="B14599" s="8"/>
    </row>
    <row r="14600" spans="2:2" hidden="1" x14ac:dyDescent="0.15">
      <c r="B14600" s="8"/>
    </row>
    <row r="14601" spans="2:2" hidden="1" x14ac:dyDescent="0.15">
      <c r="B14601" s="8"/>
    </row>
    <row r="14602" spans="2:2" hidden="1" x14ac:dyDescent="0.15">
      <c r="B14602" s="8"/>
    </row>
    <row r="14603" spans="2:2" hidden="1" x14ac:dyDescent="0.15">
      <c r="B14603" s="8"/>
    </row>
    <row r="14604" spans="2:2" hidden="1" x14ac:dyDescent="0.15">
      <c r="B14604" s="8"/>
    </row>
    <row r="14605" spans="2:2" hidden="1" x14ac:dyDescent="0.15">
      <c r="B14605" s="8"/>
    </row>
    <row r="14606" spans="2:2" hidden="1" x14ac:dyDescent="0.15">
      <c r="B14606" s="8"/>
    </row>
    <row r="14607" spans="2:2" hidden="1" x14ac:dyDescent="0.15">
      <c r="B14607" s="8"/>
    </row>
    <row r="14608" spans="2:2" hidden="1" x14ac:dyDescent="0.15">
      <c r="B14608" s="8"/>
    </row>
    <row r="14609" spans="2:2" hidden="1" x14ac:dyDescent="0.15">
      <c r="B14609" s="8"/>
    </row>
    <row r="14610" spans="2:2" hidden="1" x14ac:dyDescent="0.15">
      <c r="B14610" s="8"/>
    </row>
    <row r="14611" spans="2:2" hidden="1" x14ac:dyDescent="0.15">
      <c r="B14611" s="8"/>
    </row>
    <row r="14612" spans="2:2" hidden="1" x14ac:dyDescent="0.15">
      <c r="B14612" s="8"/>
    </row>
    <row r="14613" spans="2:2" hidden="1" x14ac:dyDescent="0.15">
      <c r="B14613" s="8"/>
    </row>
    <row r="14614" spans="2:2" hidden="1" x14ac:dyDescent="0.15">
      <c r="B14614" s="8"/>
    </row>
    <row r="14615" spans="2:2" hidden="1" x14ac:dyDescent="0.15">
      <c r="B14615" s="8"/>
    </row>
    <row r="14616" spans="2:2" hidden="1" x14ac:dyDescent="0.15">
      <c r="B14616" s="8"/>
    </row>
    <row r="14617" spans="2:2" hidden="1" x14ac:dyDescent="0.15">
      <c r="B14617" s="8"/>
    </row>
    <row r="14618" spans="2:2" hidden="1" x14ac:dyDescent="0.15">
      <c r="B14618" s="8"/>
    </row>
    <row r="14619" spans="2:2" hidden="1" x14ac:dyDescent="0.15">
      <c r="B14619" s="8"/>
    </row>
    <row r="14620" spans="2:2" hidden="1" x14ac:dyDescent="0.15">
      <c r="B14620" s="8"/>
    </row>
    <row r="14621" spans="2:2" hidden="1" x14ac:dyDescent="0.15">
      <c r="B14621" s="8"/>
    </row>
    <row r="14622" spans="2:2" hidden="1" x14ac:dyDescent="0.15">
      <c r="B14622" s="8"/>
    </row>
    <row r="14623" spans="2:2" hidden="1" x14ac:dyDescent="0.15">
      <c r="B14623" s="8"/>
    </row>
    <row r="14624" spans="2:2" hidden="1" x14ac:dyDescent="0.15">
      <c r="B14624" s="8"/>
    </row>
    <row r="14625" spans="2:2" hidden="1" x14ac:dyDescent="0.15">
      <c r="B14625" s="8"/>
    </row>
    <row r="14626" spans="2:2" hidden="1" x14ac:dyDescent="0.15">
      <c r="B14626" s="8"/>
    </row>
    <row r="14627" spans="2:2" hidden="1" x14ac:dyDescent="0.15">
      <c r="B14627" s="8"/>
    </row>
    <row r="14628" spans="2:2" hidden="1" x14ac:dyDescent="0.15">
      <c r="B14628" s="8"/>
    </row>
    <row r="14629" spans="2:2" hidden="1" x14ac:dyDescent="0.15">
      <c r="B14629" s="8"/>
    </row>
    <row r="14630" spans="2:2" hidden="1" x14ac:dyDescent="0.15">
      <c r="B14630" s="8"/>
    </row>
    <row r="14631" spans="2:2" hidden="1" x14ac:dyDescent="0.15">
      <c r="B14631" s="8"/>
    </row>
    <row r="14632" spans="2:2" hidden="1" x14ac:dyDescent="0.15">
      <c r="B14632" s="8"/>
    </row>
    <row r="14633" spans="2:2" hidden="1" x14ac:dyDescent="0.15">
      <c r="B14633" s="8"/>
    </row>
    <row r="14634" spans="2:2" hidden="1" x14ac:dyDescent="0.15">
      <c r="B14634" s="8"/>
    </row>
    <row r="14635" spans="2:2" hidden="1" x14ac:dyDescent="0.15">
      <c r="B14635" s="8"/>
    </row>
    <row r="14636" spans="2:2" hidden="1" x14ac:dyDescent="0.15">
      <c r="B14636" s="8"/>
    </row>
    <row r="14637" spans="2:2" hidden="1" x14ac:dyDescent="0.15">
      <c r="B14637" s="8"/>
    </row>
    <row r="14638" spans="2:2" hidden="1" x14ac:dyDescent="0.15">
      <c r="B14638" s="8"/>
    </row>
    <row r="14639" spans="2:2" hidden="1" x14ac:dyDescent="0.15">
      <c r="B14639" s="8"/>
    </row>
    <row r="14640" spans="2:2" hidden="1" x14ac:dyDescent="0.15">
      <c r="B14640" s="8"/>
    </row>
    <row r="14641" spans="2:2" hidden="1" x14ac:dyDescent="0.15">
      <c r="B14641" s="8"/>
    </row>
    <row r="14642" spans="2:2" hidden="1" x14ac:dyDescent="0.15">
      <c r="B14642" s="8"/>
    </row>
    <row r="14643" spans="2:2" hidden="1" x14ac:dyDescent="0.15">
      <c r="B14643" s="8"/>
    </row>
    <row r="14644" spans="2:2" hidden="1" x14ac:dyDescent="0.15">
      <c r="B14644" s="8"/>
    </row>
    <row r="14645" spans="2:2" hidden="1" x14ac:dyDescent="0.15">
      <c r="B14645" s="8"/>
    </row>
    <row r="14646" spans="2:2" hidden="1" x14ac:dyDescent="0.15">
      <c r="B14646" s="8"/>
    </row>
    <row r="14647" spans="2:2" hidden="1" x14ac:dyDescent="0.15">
      <c r="B14647" s="8"/>
    </row>
    <row r="14648" spans="2:2" hidden="1" x14ac:dyDescent="0.15">
      <c r="B14648" s="8"/>
    </row>
    <row r="14649" spans="2:2" hidden="1" x14ac:dyDescent="0.15">
      <c r="B14649" s="8"/>
    </row>
    <row r="14650" spans="2:2" hidden="1" x14ac:dyDescent="0.15">
      <c r="B14650" s="8"/>
    </row>
    <row r="14651" spans="2:2" hidden="1" x14ac:dyDescent="0.15">
      <c r="B14651" s="8"/>
    </row>
    <row r="14652" spans="2:2" hidden="1" x14ac:dyDescent="0.15">
      <c r="B14652" s="8"/>
    </row>
    <row r="14653" spans="2:2" hidden="1" x14ac:dyDescent="0.15">
      <c r="B14653" s="8"/>
    </row>
    <row r="14654" spans="2:2" hidden="1" x14ac:dyDescent="0.15">
      <c r="B14654" s="8"/>
    </row>
    <row r="14655" spans="2:2" hidden="1" x14ac:dyDescent="0.15">
      <c r="B14655" s="8"/>
    </row>
    <row r="14656" spans="2:2" hidden="1" x14ac:dyDescent="0.15">
      <c r="B14656" s="8"/>
    </row>
    <row r="14657" spans="2:2" hidden="1" x14ac:dyDescent="0.15">
      <c r="B14657" s="8"/>
    </row>
    <row r="14658" spans="2:2" hidden="1" x14ac:dyDescent="0.15">
      <c r="B14658" s="8"/>
    </row>
    <row r="14659" spans="2:2" hidden="1" x14ac:dyDescent="0.15">
      <c r="B14659" s="8"/>
    </row>
    <row r="14660" spans="2:2" hidden="1" x14ac:dyDescent="0.15">
      <c r="B14660" s="8"/>
    </row>
    <row r="14661" spans="2:2" hidden="1" x14ac:dyDescent="0.15">
      <c r="B14661" s="8"/>
    </row>
    <row r="14662" spans="2:2" hidden="1" x14ac:dyDescent="0.15">
      <c r="B14662" s="8"/>
    </row>
    <row r="14663" spans="2:2" hidden="1" x14ac:dyDescent="0.15">
      <c r="B14663" s="8"/>
    </row>
    <row r="14664" spans="2:2" hidden="1" x14ac:dyDescent="0.15">
      <c r="B14664" s="8"/>
    </row>
    <row r="14665" spans="2:2" hidden="1" x14ac:dyDescent="0.15">
      <c r="B14665" s="8"/>
    </row>
    <row r="14666" spans="2:2" hidden="1" x14ac:dyDescent="0.15">
      <c r="B14666" s="8"/>
    </row>
    <row r="14667" spans="2:2" hidden="1" x14ac:dyDescent="0.15">
      <c r="B14667" s="8"/>
    </row>
    <row r="14668" spans="2:2" hidden="1" x14ac:dyDescent="0.15">
      <c r="B14668" s="8"/>
    </row>
    <row r="14669" spans="2:2" hidden="1" x14ac:dyDescent="0.15">
      <c r="B14669" s="8"/>
    </row>
    <row r="14670" spans="2:2" hidden="1" x14ac:dyDescent="0.15">
      <c r="B14670" s="8"/>
    </row>
    <row r="14671" spans="2:2" hidden="1" x14ac:dyDescent="0.15">
      <c r="B14671" s="8"/>
    </row>
    <row r="14672" spans="2:2" hidden="1" x14ac:dyDescent="0.15">
      <c r="B14672" s="8"/>
    </row>
    <row r="14673" spans="2:2" hidden="1" x14ac:dyDescent="0.15">
      <c r="B14673" s="8"/>
    </row>
    <row r="14674" spans="2:2" hidden="1" x14ac:dyDescent="0.15">
      <c r="B14674" s="8"/>
    </row>
    <row r="14675" spans="2:2" hidden="1" x14ac:dyDescent="0.15">
      <c r="B14675" s="8"/>
    </row>
    <row r="14676" spans="2:2" hidden="1" x14ac:dyDescent="0.15">
      <c r="B14676" s="8"/>
    </row>
    <row r="14677" spans="2:2" hidden="1" x14ac:dyDescent="0.15">
      <c r="B14677" s="8"/>
    </row>
    <row r="14678" spans="2:2" hidden="1" x14ac:dyDescent="0.15">
      <c r="B14678" s="8"/>
    </row>
    <row r="14679" spans="2:2" hidden="1" x14ac:dyDescent="0.15">
      <c r="B14679" s="8"/>
    </row>
    <row r="14680" spans="2:2" hidden="1" x14ac:dyDescent="0.15">
      <c r="B14680" s="8"/>
    </row>
    <row r="14681" spans="2:2" hidden="1" x14ac:dyDescent="0.15">
      <c r="B14681" s="8"/>
    </row>
    <row r="14682" spans="2:2" hidden="1" x14ac:dyDescent="0.15">
      <c r="B14682" s="8"/>
    </row>
    <row r="14683" spans="2:2" hidden="1" x14ac:dyDescent="0.15">
      <c r="B14683" s="8"/>
    </row>
    <row r="14684" spans="2:2" hidden="1" x14ac:dyDescent="0.15">
      <c r="B14684" s="8"/>
    </row>
    <row r="14685" spans="2:2" hidden="1" x14ac:dyDescent="0.15">
      <c r="B14685" s="8"/>
    </row>
    <row r="14686" spans="2:2" hidden="1" x14ac:dyDescent="0.15">
      <c r="B14686" s="8"/>
    </row>
    <row r="14687" spans="2:2" hidden="1" x14ac:dyDescent="0.15">
      <c r="B14687" s="8"/>
    </row>
    <row r="14688" spans="2:2" hidden="1" x14ac:dyDescent="0.15">
      <c r="B14688" s="8"/>
    </row>
    <row r="14689" spans="2:2" hidden="1" x14ac:dyDescent="0.15">
      <c r="B14689" s="8"/>
    </row>
    <row r="14690" spans="2:2" hidden="1" x14ac:dyDescent="0.15">
      <c r="B14690" s="8"/>
    </row>
    <row r="14691" spans="2:2" hidden="1" x14ac:dyDescent="0.15">
      <c r="B14691" s="8"/>
    </row>
    <row r="14692" spans="2:2" hidden="1" x14ac:dyDescent="0.15">
      <c r="B14692" s="8"/>
    </row>
    <row r="14693" spans="2:2" hidden="1" x14ac:dyDescent="0.15">
      <c r="B14693" s="8"/>
    </row>
    <row r="14694" spans="2:2" hidden="1" x14ac:dyDescent="0.15">
      <c r="B14694" s="8"/>
    </row>
    <row r="14695" spans="2:2" hidden="1" x14ac:dyDescent="0.15">
      <c r="B14695" s="8"/>
    </row>
    <row r="14696" spans="2:2" hidden="1" x14ac:dyDescent="0.15">
      <c r="B14696" s="8"/>
    </row>
    <row r="14697" spans="2:2" hidden="1" x14ac:dyDescent="0.15">
      <c r="B14697" s="8"/>
    </row>
    <row r="14698" spans="2:2" hidden="1" x14ac:dyDescent="0.15">
      <c r="B14698" s="8"/>
    </row>
    <row r="14699" spans="2:2" hidden="1" x14ac:dyDescent="0.15">
      <c r="B14699" s="8"/>
    </row>
    <row r="14700" spans="2:2" hidden="1" x14ac:dyDescent="0.15">
      <c r="B14700" s="8"/>
    </row>
    <row r="14701" spans="2:2" hidden="1" x14ac:dyDescent="0.15">
      <c r="B14701" s="8"/>
    </row>
    <row r="14702" spans="2:2" hidden="1" x14ac:dyDescent="0.15">
      <c r="B14702" s="8"/>
    </row>
    <row r="14703" spans="2:2" hidden="1" x14ac:dyDescent="0.15">
      <c r="B14703" s="8"/>
    </row>
    <row r="14704" spans="2:2" hidden="1" x14ac:dyDescent="0.15">
      <c r="B14704" s="8"/>
    </row>
    <row r="14705" spans="2:2" hidden="1" x14ac:dyDescent="0.15">
      <c r="B14705" s="8"/>
    </row>
    <row r="14706" spans="2:2" hidden="1" x14ac:dyDescent="0.15">
      <c r="B14706" s="8"/>
    </row>
    <row r="14707" spans="2:2" hidden="1" x14ac:dyDescent="0.15">
      <c r="B14707" s="8"/>
    </row>
    <row r="14708" spans="2:2" hidden="1" x14ac:dyDescent="0.15">
      <c r="B14708" s="8"/>
    </row>
    <row r="14709" spans="2:2" hidden="1" x14ac:dyDescent="0.15">
      <c r="B14709" s="8"/>
    </row>
    <row r="14710" spans="2:2" hidden="1" x14ac:dyDescent="0.15">
      <c r="B14710" s="8"/>
    </row>
    <row r="14711" spans="2:2" hidden="1" x14ac:dyDescent="0.15">
      <c r="B14711" s="8"/>
    </row>
    <row r="14712" spans="2:2" hidden="1" x14ac:dyDescent="0.15">
      <c r="B14712" s="8"/>
    </row>
    <row r="14713" spans="2:2" hidden="1" x14ac:dyDescent="0.15">
      <c r="B14713" s="8"/>
    </row>
    <row r="14714" spans="2:2" hidden="1" x14ac:dyDescent="0.15">
      <c r="B14714" s="8"/>
    </row>
    <row r="14715" spans="2:2" hidden="1" x14ac:dyDescent="0.15">
      <c r="B14715" s="8"/>
    </row>
    <row r="14716" spans="2:2" hidden="1" x14ac:dyDescent="0.15">
      <c r="B14716" s="8"/>
    </row>
    <row r="14717" spans="2:2" hidden="1" x14ac:dyDescent="0.15">
      <c r="B14717" s="8"/>
    </row>
    <row r="14718" spans="2:2" hidden="1" x14ac:dyDescent="0.15">
      <c r="B14718" s="8"/>
    </row>
    <row r="14719" spans="2:2" hidden="1" x14ac:dyDescent="0.15">
      <c r="B14719" s="8"/>
    </row>
    <row r="14720" spans="2:2" hidden="1" x14ac:dyDescent="0.15">
      <c r="B14720" s="8"/>
    </row>
    <row r="14721" spans="2:2" hidden="1" x14ac:dyDescent="0.15">
      <c r="B14721" s="8"/>
    </row>
    <row r="14722" spans="2:2" hidden="1" x14ac:dyDescent="0.15">
      <c r="B14722" s="8"/>
    </row>
    <row r="14723" spans="2:2" hidden="1" x14ac:dyDescent="0.15">
      <c r="B14723" s="8"/>
    </row>
    <row r="14724" spans="2:2" hidden="1" x14ac:dyDescent="0.15">
      <c r="B14724" s="8"/>
    </row>
    <row r="14725" spans="2:2" hidden="1" x14ac:dyDescent="0.15">
      <c r="B14725" s="8"/>
    </row>
    <row r="14726" spans="2:2" hidden="1" x14ac:dyDescent="0.15">
      <c r="B14726" s="8"/>
    </row>
    <row r="14727" spans="2:2" hidden="1" x14ac:dyDescent="0.15">
      <c r="B14727" s="8"/>
    </row>
    <row r="14728" spans="2:2" hidden="1" x14ac:dyDescent="0.15">
      <c r="B14728" s="8"/>
    </row>
    <row r="14729" spans="2:2" hidden="1" x14ac:dyDescent="0.15">
      <c r="B14729" s="8"/>
    </row>
    <row r="14730" spans="2:2" hidden="1" x14ac:dyDescent="0.15">
      <c r="B14730" s="8"/>
    </row>
    <row r="14731" spans="2:2" hidden="1" x14ac:dyDescent="0.15">
      <c r="B14731" s="8"/>
    </row>
    <row r="14732" spans="2:2" hidden="1" x14ac:dyDescent="0.15">
      <c r="B14732" s="8"/>
    </row>
    <row r="14733" spans="2:2" hidden="1" x14ac:dyDescent="0.15">
      <c r="B14733" s="8"/>
    </row>
    <row r="14734" spans="2:2" hidden="1" x14ac:dyDescent="0.15">
      <c r="B14734" s="8"/>
    </row>
    <row r="14735" spans="2:2" hidden="1" x14ac:dyDescent="0.15">
      <c r="B14735" s="8"/>
    </row>
    <row r="14736" spans="2:2" hidden="1" x14ac:dyDescent="0.15">
      <c r="B14736" s="8"/>
    </row>
    <row r="14737" spans="2:2" hidden="1" x14ac:dyDescent="0.15">
      <c r="B14737" s="8"/>
    </row>
    <row r="14738" spans="2:2" hidden="1" x14ac:dyDescent="0.15">
      <c r="B14738" s="8"/>
    </row>
    <row r="14739" spans="2:2" hidden="1" x14ac:dyDescent="0.15">
      <c r="B14739" s="8"/>
    </row>
    <row r="14740" spans="2:2" hidden="1" x14ac:dyDescent="0.15">
      <c r="B14740" s="8"/>
    </row>
    <row r="14741" spans="2:2" hidden="1" x14ac:dyDescent="0.15">
      <c r="B14741" s="8"/>
    </row>
    <row r="14742" spans="2:2" hidden="1" x14ac:dyDescent="0.15">
      <c r="B14742" s="8"/>
    </row>
    <row r="14743" spans="2:2" hidden="1" x14ac:dyDescent="0.15">
      <c r="B14743" s="8"/>
    </row>
    <row r="14744" spans="2:2" hidden="1" x14ac:dyDescent="0.15">
      <c r="B14744" s="8"/>
    </row>
    <row r="14745" spans="2:2" hidden="1" x14ac:dyDescent="0.15">
      <c r="B14745" s="8"/>
    </row>
    <row r="14746" spans="2:2" hidden="1" x14ac:dyDescent="0.15">
      <c r="B14746" s="8"/>
    </row>
    <row r="14747" spans="2:2" hidden="1" x14ac:dyDescent="0.15">
      <c r="B14747" s="8"/>
    </row>
    <row r="14748" spans="2:2" hidden="1" x14ac:dyDescent="0.15">
      <c r="B14748" s="8"/>
    </row>
    <row r="14749" spans="2:2" hidden="1" x14ac:dyDescent="0.15">
      <c r="B14749" s="8"/>
    </row>
    <row r="14750" spans="2:2" hidden="1" x14ac:dyDescent="0.15">
      <c r="B14750" s="8"/>
    </row>
    <row r="14751" spans="2:2" hidden="1" x14ac:dyDescent="0.15">
      <c r="B14751" s="8"/>
    </row>
    <row r="14752" spans="2:2" hidden="1" x14ac:dyDescent="0.15">
      <c r="B14752" s="8"/>
    </row>
    <row r="14753" spans="2:2" hidden="1" x14ac:dyDescent="0.15">
      <c r="B14753" s="8"/>
    </row>
    <row r="14754" spans="2:2" hidden="1" x14ac:dyDescent="0.15">
      <c r="B14754" s="8"/>
    </row>
    <row r="14755" spans="2:2" hidden="1" x14ac:dyDescent="0.15">
      <c r="B14755" s="8"/>
    </row>
    <row r="14756" spans="2:2" hidden="1" x14ac:dyDescent="0.15">
      <c r="B14756" s="8"/>
    </row>
    <row r="14757" spans="2:2" hidden="1" x14ac:dyDescent="0.15">
      <c r="B14757" s="8"/>
    </row>
    <row r="14758" spans="2:2" hidden="1" x14ac:dyDescent="0.15">
      <c r="B14758" s="8"/>
    </row>
    <row r="14759" spans="2:2" hidden="1" x14ac:dyDescent="0.15">
      <c r="B14759" s="8"/>
    </row>
    <row r="14760" spans="2:2" hidden="1" x14ac:dyDescent="0.15">
      <c r="B14760" s="8"/>
    </row>
    <row r="14761" spans="2:2" hidden="1" x14ac:dyDescent="0.15">
      <c r="B14761" s="8"/>
    </row>
    <row r="14762" spans="2:2" hidden="1" x14ac:dyDescent="0.15">
      <c r="B14762" s="8"/>
    </row>
    <row r="14763" spans="2:2" hidden="1" x14ac:dyDescent="0.15">
      <c r="B14763" s="8"/>
    </row>
    <row r="14764" spans="2:2" hidden="1" x14ac:dyDescent="0.15">
      <c r="B14764" s="8"/>
    </row>
    <row r="14765" spans="2:2" hidden="1" x14ac:dyDescent="0.15">
      <c r="B14765" s="8"/>
    </row>
    <row r="14766" spans="2:2" hidden="1" x14ac:dyDescent="0.15">
      <c r="B14766" s="8"/>
    </row>
    <row r="14767" spans="2:2" hidden="1" x14ac:dyDescent="0.15">
      <c r="B14767" s="8"/>
    </row>
    <row r="14768" spans="2:2" hidden="1" x14ac:dyDescent="0.15">
      <c r="B14768" s="8"/>
    </row>
    <row r="14769" spans="2:2" hidden="1" x14ac:dyDescent="0.15">
      <c r="B14769" s="8"/>
    </row>
    <row r="14770" spans="2:2" hidden="1" x14ac:dyDescent="0.15">
      <c r="B14770" s="8"/>
    </row>
    <row r="14771" spans="2:2" hidden="1" x14ac:dyDescent="0.15">
      <c r="B14771" s="8"/>
    </row>
    <row r="14772" spans="2:2" hidden="1" x14ac:dyDescent="0.15">
      <c r="B14772" s="8"/>
    </row>
    <row r="14773" spans="2:2" hidden="1" x14ac:dyDescent="0.15">
      <c r="B14773" s="8"/>
    </row>
    <row r="14774" spans="2:2" hidden="1" x14ac:dyDescent="0.15">
      <c r="B14774" s="8"/>
    </row>
    <row r="14775" spans="2:2" hidden="1" x14ac:dyDescent="0.15">
      <c r="B14775" s="8"/>
    </row>
    <row r="14776" spans="2:2" hidden="1" x14ac:dyDescent="0.15">
      <c r="B14776" s="8"/>
    </row>
    <row r="14777" spans="2:2" hidden="1" x14ac:dyDescent="0.15">
      <c r="B14777" s="8"/>
    </row>
    <row r="14778" spans="2:2" hidden="1" x14ac:dyDescent="0.15">
      <c r="B14778" s="8"/>
    </row>
    <row r="14779" spans="2:2" hidden="1" x14ac:dyDescent="0.15">
      <c r="B14779" s="8"/>
    </row>
    <row r="14780" spans="2:2" hidden="1" x14ac:dyDescent="0.15">
      <c r="B14780" s="8"/>
    </row>
    <row r="14781" spans="2:2" hidden="1" x14ac:dyDescent="0.15">
      <c r="B14781" s="8"/>
    </row>
    <row r="14782" spans="2:2" hidden="1" x14ac:dyDescent="0.15">
      <c r="B14782" s="8"/>
    </row>
    <row r="14783" spans="2:2" hidden="1" x14ac:dyDescent="0.15">
      <c r="B14783" s="8"/>
    </row>
    <row r="14784" spans="2:2" hidden="1" x14ac:dyDescent="0.15">
      <c r="B14784" s="8"/>
    </row>
    <row r="14785" spans="2:2" hidden="1" x14ac:dyDescent="0.15">
      <c r="B14785" s="8"/>
    </row>
    <row r="14786" spans="2:2" hidden="1" x14ac:dyDescent="0.15">
      <c r="B14786" s="8"/>
    </row>
    <row r="14787" spans="2:2" hidden="1" x14ac:dyDescent="0.15">
      <c r="B14787" s="8"/>
    </row>
    <row r="14788" spans="2:2" hidden="1" x14ac:dyDescent="0.15">
      <c r="B14788" s="8"/>
    </row>
    <row r="14789" spans="2:2" hidden="1" x14ac:dyDescent="0.15">
      <c r="B14789" s="8"/>
    </row>
    <row r="14790" spans="2:2" hidden="1" x14ac:dyDescent="0.15">
      <c r="B14790" s="8"/>
    </row>
    <row r="14791" spans="2:2" hidden="1" x14ac:dyDescent="0.15">
      <c r="B14791" s="8"/>
    </row>
    <row r="14792" spans="2:2" hidden="1" x14ac:dyDescent="0.15">
      <c r="B14792" s="8"/>
    </row>
    <row r="14793" spans="2:2" hidden="1" x14ac:dyDescent="0.15">
      <c r="B14793" s="8"/>
    </row>
    <row r="14794" spans="2:2" hidden="1" x14ac:dyDescent="0.15">
      <c r="B14794" s="8"/>
    </row>
    <row r="14795" spans="2:2" hidden="1" x14ac:dyDescent="0.15">
      <c r="B14795" s="8"/>
    </row>
    <row r="14796" spans="2:2" hidden="1" x14ac:dyDescent="0.15">
      <c r="B14796" s="8"/>
    </row>
    <row r="14797" spans="2:2" hidden="1" x14ac:dyDescent="0.15">
      <c r="B14797" s="8"/>
    </row>
    <row r="14798" spans="2:2" hidden="1" x14ac:dyDescent="0.15">
      <c r="B14798" s="8"/>
    </row>
    <row r="14799" spans="2:2" hidden="1" x14ac:dyDescent="0.15">
      <c r="B14799" s="8"/>
    </row>
    <row r="14800" spans="2:2" hidden="1" x14ac:dyDescent="0.15">
      <c r="B14800" s="8"/>
    </row>
    <row r="14801" spans="2:2" hidden="1" x14ac:dyDescent="0.15">
      <c r="B14801" s="8"/>
    </row>
    <row r="14802" spans="2:2" hidden="1" x14ac:dyDescent="0.15">
      <c r="B14802" s="8"/>
    </row>
    <row r="14803" spans="2:2" hidden="1" x14ac:dyDescent="0.15">
      <c r="B14803" s="8"/>
    </row>
    <row r="14804" spans="2:2" hidden="1" x14ac:dyDescent="0.15">
      <c r="B14804" s="8"/>
    </row>
    <row r="14805" spans="2:2" hidden="1" x14ac:dyDescent="0.15">
      <c r="B14805" s="8"/>
    </row>
    <row r="14806" spans="2:2" hidden="1" x14ac:dyDescent="0.15">
      <c r="B14806" s="8"/>
    </row>
    <row r="14807" spans="2:2" hidden="1" x14ac:dyDescent="0.15">
      <c r="B14807" s="8"/>
    </row>
    <row r="14808" spans="2:2" hidden="1" x14ac:dyDescent="0.15">
      <c r="B14808" s="8"/>
    </row>
    <row r="14809" spans="2:2" hidden="1" x14ac:dyDescent="0.15">
      <c r="B14809" s="8"/>
    </row>
    <row r="14810" spans="2:2" hidden="1" x14ac:dyDescent="0.15">
      <c r="B14810" s="8"/>
    </row>
    <row r="14811" spans="2:2" hidden="1" x14ac:dyDescent="0.15">
      <c r="B14811" s="8"/>
    </row>
    <row r="14812" spans="2:2" hidden="1" x14ac:dyDescent="0.15">
      <c r="B14812" s="8"/>
    </row>
    <row r="14813" spans="2:2" hidden="1" x14ac:dyDescent="0.15">
      <c r="B14813" s="8"/>
    </row>
    <row r="14814" spans="2:2" hidden="1" x14ac:dyDescent="0.15">
      <c r="B14814" s="8"/>
    </row>
    <row r="14815" spans="2:2" hidden="1" x14ac:dyDescent="0.15">
      <c r="B14815" s="8"/>
    </row>
    <row r="14816" spans="2:2" hidden="1" x14ac:dyDescent="0.15">
      <c r="B14816" s="8"/>
    </row>
    <row r="14817" spans="2:2" hidden="1" x14ac:dyDescent="0.15">
      <c r="B14817" s="8"/>
    </row>
    <row r="14818" spans="2:2" hidden="1" x14ac:dyDescent="0.15">
      <c r="B14818" s="8"/>
    </row>
    <row r="14819" spans="2:2" hidden="1" x14ac:dyDescent="0.15">
      <c r="B14819" s="8"/>
    </row>
    <row r="14820" spans="2:2" hidden="1" x14ac:dyDescent="0.15">
      <c r="B14820" s="8"/>
    </row>
    <row r="14821" spans="2:2" hidden="1" x14ac:dyDescent="0.15">
      <c r="B14821" s="8"/>
    </row>
    <row r="14822" spans="2:2" hidden="1" x14ac:dyDescent="0.15">
      <c r="B14822" s="8"/>
    </row>
    <row r="14823" spans="2:2" hidden="1" x14ac:dyDescent="0.15">
      <c r="B14823" s="8"/>
    </row>
    <row r="14824" spans="2:2" hidden="1" x14ac:dyDescent="0.15">
      <c r="B14824" s="8"/>
    </row>
    <row r="14825" spans="2:2" hidden="1" x14ac:dyDescent="0.15">
      <c r="B14825" s="8"/>
    </row>
    <row r="14826" spans="2:2" hidden="1" x14ac:dyDescent="0.15">
      <c r="B14826" s="8"/>
    </row>
    <row r="14827" spans="2:2" hidden="1" x14ac:dyDescent="0.15">
      <c r="B14827" s="8"/>
    </row>
    <row r="14828" spans="2:2" hidden="1" x14ac:dyDescent="0.15">
      <c r="B14828" s="8"/>
    </row>
    <row r="14829" spans="2:2" hidden="1" x14ac:dyDescent="0.15">
      <c r="B14829" s="8"/>
    </row>
    <row r="14830" spans="2:2" hidden="1" x14ac:dyDescent="0.15">
      <c r="B14830" s="8"/>
    </row>
    <row r="14831" spans="2:2" hidden="1" x14ac:dyDescent="0.15">
      <c r="B14831" s="8"/>
    </row>
    <row r="14832" spans="2:2" hidden="1" x14ac:dyDescent="0.15">
      <c r="B14832" s="8"/>
    </row>
    <row r="14833" spans="2:2" hidden="1" x14ac:dyDescent="0.15">
      <c r="B14833" s="8"/>
    </row>
    <row r="14834" spans="2:2" hidden="1" x14ac:dyDescent="0.15">
      <c r="B14834" s="8"/>
    </row>
    <row r="14835" spans="2:2" hidden="1" x14ac:dyDescent="0.15">
      <c r="B14835" s="8"/>
    </row>
    <row r="14836" spans="2:2" hidden="1" x14ac:dyDescent="0.15">
      <c r="B14836" s="8"/>
    </row>
    <row r="14837" spans="2:2" hidden="1" x14ac:dyDescent="0.15">
      <c r="B14837" s="8"/>
    </row>
    <row r="14838" spans="2:2" hidden="1" x14ac:dyDescent="0.15">
      <c r="B14838" s="8"/>
    </row>
    <row r="14839" spans="2:2" hidden="1" x14ac:dyDescent="0.15">
      <c r="B14839" s="8"/>
    </row>
    <row r="14840" spans="2:2" hidden="1" x14ac:dyDescent="0.15">
      <c r="B14840" s="8"/>
    </row>
    <row r="14841" spans="2:2" hidden="1" x14ac:dyDescent="0.15">
      <c r="B14841" s="8"/>
    </row>
    <row r="14842" spans="2:2" hidden="1" x14ac:dyDescent="0.15">
      <c r="B14842" s="8"/>
    </row>
    <row r="14843" spans="2:2" hidden="1" x14ac:dyDescent="0.15">
      <c r="B14843" s="8"/>
    </row>
    <row r="14844" spans="2:2" hidden="1" x14ac:dyDescent="0.15">
      <c r="B14844" s="8"/>
    </row>
    <row r="14845" spans="2:2" hidden="1" x14ac:dyDescent="0.15">
      <c r="B14845" s="8"/>
    </row>
    <row r="14846" spans="2:2" hidden="1" x14ac:dyDescent="0.15">
      <c r="B14846" s="8"/>
    </row>
    <row r="14847" spans="2:2" hidden="1" x14ac:dyDescent="0.15">
      <c r="B14847" s="8"/>
    </row>
    <row r="14848" spans="2:2" hidden="1" x14ac:dyDescent="0.15">
      <c r="B14848" s="8"/>
    </row>
    <row r="14849" spans="2:2" hidden="1" x14ac:dyDescent="0.15">
      <c r="B14849" s="8"/>
    </row>
    <row r="14850" spans="2:2" hidden="1" x14ac:dyDescent="0.15">
      <c r="B14850" s="8"/>
    </row>
    <row r="14851" spans="2:2" hidden="1" x14ac:dyDescent="0.15">
      <c r="B14851" s="8"/>
    </row>
    <row r="14852" spans="2:2" hidden="1" x14ac:dyDescent="0.15">
      <c r="B14852" s="8"/>
    </row>
    <row r="14853" spans="2:2" hidden="1" x14ac:dyDescent="0.15">
      <c r="B14853" s="8"/>
    </row>
    <row r="14854" spans="2:2" hidden="1" x14ac:dyDescent="0.15">
      <c r="B14854" s="8"/>
    </row>
    <row r="14855" spans="2:2" hidden="1" x14ac:dyDescent="0.15">
      <c r="B14855" s="8"/>
    </row>
    <row r="14856" spans="2:2" hidden="1" x14ac:dyDescent="0.15">
      <c r="B14856" s="8"/>
    </row>
    <row r="14857" spans="2:2" hidden="1" x14ac:dyDescent="0.15">
      <c r="B14857" s="8"/>
    </row>
    <row r="14858" spans="2:2" hidden="1" x14ac:dyDescent="0.15">
      <c r="B14858" s="8"/>
    </row>
    <row r="14859" spans="2:2" hidden="1" x14ac:dyDescent="0.15">
      <c r="B14859" s="8"/>
    </row>
    <row r="14860" spans="2:2" hidden="1" x14ac:dyDescent="0.15">
      <c r="B14860" s="8"/>
    </row>
    <row r="14861" spans="2:2" hidden="1" x14ac:dyDescent="0.15">
      <c r="B14861" s="8"/>
    </row>
    <row r="14862" spans="2:2" hidden="1" x14ac:dyDescent="0.15">
      <c r="B14862" s="8"/>
    </row>
    <row r="14863" spans="2:2" hidden="1" x14ac:dyDescent="0.15">
      <c r="B14863" s="8"/>
    </row>
    <row r="14864" spans="2:2" hidden="1" x14ac:dyDescent="0.15">
      <c r="B14864" s="8"/>
    </row>
    <row r="14865" spans="2:2" hidden="1" x14ac:dyDescent="0.15">
      <c r="B14865" s="8"/>
    </row>
    <row r="14866" spans="2:2" hidden="1" x14ac:dyDescent="0.15">
      <c r="B14866" s="8"/>
    </row>
    <row r="14867" spans="2:2" hidden="1" x14ac:dyDescent="0.15">
      <c r="B14867" s="8"/>
    </row>
    <row r="14868" spans="2:2" hidden="1" x14ac:dyDescent="0.15">
      <c r="B14868" s="8"/>
    </row>
    <row r="14869" spans="2:2" hidden="1" x14ac:dyDescent="0.15">
      <c r="B14869" s="8"/>
    </row>
    <row r="14870" spans="2:2" hidden="1" x14ac:dyDescent="0.15">
      <c r="B14870" s="8"/>
    </row>
    <row r="14871" spans="2:2" hidden="1" x14ac:dyDescent="0.15">
      <c r="B14871" s="8"/>
    </row>
    <row r="14872" spans="2:2" hidden="1" x14ac:dyDescent="0.15">
      <c r="B14872" s="8"/>
    </row>
    <row r="14873" spans="2:2" hidden="1" x14ac:dyDescent="0.15">
      <c r="B14873" s="8"/>
    </row>
    <row r="14874" spans="2:2" hidden="1" x14ac:dyDescent="0.15">
      <c r="B14874" s="8"/>
    </row>
    <row r="14875" spans="2:2" hidden="1" x14ac:dyDescent="0.15">
      <c r="B14875" s="8"/>
    </row>
    <row r="14876" spans="2:2" hidden="1" x14ac:dyDescent="0.15">
      <c r="B14876" s="8"/>
    </row>
    <row r="14877" spans="2:2" hidden="1" x14ac:dyDescent="0.15">
      <c r="B14877" s="8"/>
    </row>
    <row r="14878" spans="2:2" hidden="1" x14ac:dyDescent="0.15">
      <c r="B14878" s="8"/>
    </row>
    <row r="14879" spans="2:2" hidden="1" x14ac:dyDescent="0.15">
      <c r="B14879" s="8"/>
    </row>
    <row r="14880" spans="2:2" hidden="1" x14ac:dyDescent="0.15">
      <c r="B14880" s="8"/>
    </row>
    <row r="14881" spans="2:2" hidden="1" x14ac:dyDescent="0.15">
      <c r="B14881" s="8"/>
    </row>
    <row r="14882" spans="2:2" hidden="1" x14ac:dyDescent="0.15">
      <c r="B14882" s="8"/>
    </row>
    <row r="14883" spans="2:2" hidden="1" x14ac:dyDescent="0.15">
      <c r="B14883" s="8"/>
    </row>
    <row r="14884" spans="2:2" hidden="1" x14ac:dyDescent="0.15">
      <c r="B14884" s="8"/>
    </row>
    <row r="14885" spans="2:2" hidden="1" x14ac:dyDescent="0.15">
      <c r="B14885" s="8"/>
    </row>
    <row r="14886" spans="2:2" hidden="1" x14ac:dyDescent="0.15">
      <c r="B14886" s="8"/>
    </row>
    <row r="14887" spans="2:2" hidden="1" x14ac:dyDescent="0.15">
      <c r="B14887" s="8"/>
    </row>
    <row r="14888" spans="2:2" hidden="1" x14ac:dyDescent="0.15">
      <c r="B14888" s="8"/>
    </row>
    <row r="14889" spans="2:2" hidden="1" x14ac:dyDescent="0.15">
      <c r="B14889" s="8"/>
    </row>
    <row r="14890" spans="2:2" hidden="1" x14ac:dyDescent="0.15">
      <c r="B14890" s="8"/>
    </row>
    <row r="14891" spans="2:2" hidden="1" x14ac:dyDescent="0.15">
      <c r="B14891" s="8"/>
    </row>
    <row r="14892" spans="2:2" hidden="1" x14ac:dyDescent="0.15">
      <c r="B14892" s="8"/>
    </row>
    <row r="14893" spans="2:2" hidden="1" x14ac:dyDescent="0.15">
      <c r="B14893" s="8"/>
    </row>
    <row r="14894" spans="2:2" hidden="1" x14ac:dyDescent="0.15">
      <c r="B14894" s="8"/>
    </row>
    <row r="14895" spans="2:2" hidden="1" x14ac:dyDescent="0.15">
      <c r="B14895" s="8"/>
    </row>
    <row r="14896" spans="2:2" hidden="1" x14ac:dyDescent="0.15">
      <c r="B14896" s="8"/>
    </row>
    <row r="14897" spans="2:2" hidden="1" x14ac:dyDescent="0.15">
      <c r="B14897" s="8"/>
    </row>
    <row r="14898" spans="2:2" hidden="1" x14ac:dyDescent="0.15">
      <c r="B14898" s="8"/>
    </row>
    <row r="14899" spans="2:2" hidden="1" x14ac:dyDescent="0.15">
      <c r="B14899" s="8"/>
    </row>
    <row r="14900" spans="2:2" hidden="1" x14ac:dyDescent="0.15">
      <c r="B14900" s="8"/>
    </row>
    <row r="14901" spans="2:2" hidden="1" x14ac:dyDescent="0.15">
      <c r="B14901" s="8"/>
    </row>
    <row r="14902" spans="2:2" hidden="1" x14ac:dyDescent="0.15">
      <c r="B14902" s="8"/>
    </row>
    <row r="14903" spans="2:2" hidden="1" x14ac:dyDescent="0.15">
      <c r="B14903" s="8"/>
    </row>
    <row r="14904" spans="2:2" hidden="1" x14ac:dyDescent="0.15">
      <c r="B14904" s="8"/>
    </row>
    <row r="14905" spans="2:2" hidden="1" x14ac:dyDescent="0.15">
      <c r="B14905" s="8"/>
    </row>
    <row r="14906" spans="2:2" hidden="1" x14ac:dyDescent="0.15">
      <c r="B14906" s="8"/>
    </row>
    <row r="14907" spans="2:2" hidden="1" x14ac:dyDescent="0.15">
      <c r="B14907" s="8"/>
    </row>
    <row r="14908" spans="2:2" hidden="1" x14ac:dyDescent="0.15">
      <c r="B14908" s="8"/>
    </row>
    <row r="14909" spans="2:2" hidden="1" x14ac:dyDescent="0.15">
      <c r="B14909" s="8"/>
    </row>
    <row r="14910" spans="2:2" hidden="1" x14ac:dyDescent="0.15">
      <c r="B14910" s="8"/>
    </row>
    <row r="14911" spans="2:2" hidden="1" x14ac:dyDescent="0.15">
      <c r="B14911" s="8"/>
    </row>
    <row r="14912" spans="2:2" hidden="1" x14ac:dyDescent="0.15">
      <c r="B14912" s="8"/>
    </row>
    <row r="14913" spans="2:2" hidden="1" x14ac:dyDescent="0.15">
      <c r="B14913" s="8"/>
    </row>
    <row r="14914" spans="2:2" hidden="1" x14ac:dyDescent="0.15">
      <c r="B14914" s="8"/>
    </row>
    <row r="14915" spans="2:2" hidden="1" x14ac:dyDescent="0.15">
      <c r="B14915" s="8"/>
    </row>
    <row r="14916" spans="2:2" hidden="1" x14ac:dyDescent="0.15">
      <c r="B14916" s="8"/>
    </row>
    <row r="14917" spans="2:2" hidden="1" x14ac:dyDescent="0.15">
      <c r="B14917" s="8"/>
    </row>
    <row r="14918" spans="2:2" hidden="1" x14ac:dyDescent="0.15">
      <c r="B14918" s="8"/>
    </row>
    <row r="14919" spans="2:2" hidden="1" x14ac:dyDescent="0.15">
      <c r="B14919" s="8"/>
    </row>
    <row r="14920" spans="2:2" hidden="1" x14ac:dyDescent="0.15">
      <c r="B14920" s="8"/>
    </row>
    <row r="14921" spans="2:2" hidden="1" x14ac:dyDescent="0.15">
      <c r="B14921" s="8"/>
    </row>
    <row r="14922" spans="2:2" hidden="1" x14ac:dyDescent="0.15">
      <c r="B14922" s="8"/>
    </row>
    <row r="14923" spans="2:2" hidden="1" x14ac:dyDescent="0.15">
      <c r="B14923" s="8"/>
    </row>
    <row r="14924" spans="2:2" hidden="1" x14ac:dyDescent="0.15">
      <c r="B14924" s="8"/>
    </row>
    <row r="14925" spans="2:2" hidden="1" x14ac:dyDescent="0.15">
      <c r="B14925" s="8"/>
    </row>
    <row r="14926" spans="2:2" hidden="1" x14ac:dyDescent="0.15">
      <c r="B14926" s="8"/>
    </row>
    <row r="14927" spans="2:2" hidden="1" x14ac:dyDescent="0.15">
      <c r="B14927" s="8"/>
    </row>
    <row r="14928" spans="2:2" hidden="1" x14ac:dyDescent="0.15">
      <c r="B14928" s="8"/>
    </row>
    <row r="14929" spans="2:2" hidden="1" x14ac:dyDescent="0.15">
      <c r="B14929" s="8"/>
    </row>
    <row r="14930" spans="2:2" hidden="1" x14ac:dyDescent="0.15">
      <c r="B14930" s="8"/>
    </row>
    <row r="14931" spans="2:2" hidden="1" x14ac:dyDescent="0.15">
      <c r="B14931" s="8"/>
    </row>
    <row r="14932" spans="2:2" hidden="1" x14ac:dyDescent="0.15">
      <c r="B14932" s="8"/>
    </row>
    <row r="14933" spans="2:2" hidden="1" x14ac:dyDescent="0.15">
      <c r="B14933" s="8"/>
    </row>
    <row r="14934" spans="2:2" hidden="1" x14ac:dyDescent="0.15">
      <c r="B14934" s="8"/>
    </row>
    <row r="14935" spans="2:2" hidden="1" x14ac:dyDescent="0.15">
      <c r="B14935" s="8"/>
    </row>
    <row r="14936" spans="2:2" hidden="1" x14ac:dyDescent="0.15">
      <c r="B14936" s="8"/>
    </row>
    <row r="14937" spans="2:2" hidden="1" x14ac:dyDescent="0.15">
      <c r="B14937" s="8"/>
    </row>
    <row r="14938" spans="2:2" hidden="1" x14ac:dyDescent="0.15">
      <c r="B14938" s="8"/>
    </row>
    <row r="14939" spans="2:2" hidden="1" x14ac:dyDescent="0.15">
      <c r="B14939" s="8"/>
    </row>
    <row r="14940" spans="2:2" hidden="1" x14ac:dyDescent="0.15">
      <c r="B14940" s="8"/>
    </row>
    <row r="14941" spans="2:2" hidden="1" x14ac:dyDescent="0.15">
      <c r="B14941" s="8"/>
    </row>
    <row r="14942" spans="2:2" hidden="1" x14ac:dyDescent="0.15">
      <c r="B14942" s="8"/>
    </row>
    <row r="14943" spans="2:2" hidden="1" x14ac:dyDescent="0.15">
      <c r="B14943" s="8"/>
    </row>
    <row r="14944" spans="2:2" hidden="1" x14ac:dyDescent="0.15">
      <c r="B14944" s="8"/>
    </row>
    <row r="14945" spans="2:2" hidden="1" x14ac:dyDescent="0.15">
      <c r="B14945" s="8"/>
    </row>
    <row r="14946" spans="2:2" hidden="1" x14ac:dyDescent="0.15">
      <c r="B14946" s="8"/>
    </row>
    <row r="14947" spans="2:2" hidden="1" x14ac:dyDescent="0.15">
      <c r="B14947" s="8"/>
    </row>
    <row r="14948" spans="2:2" hidden="1" x14ac:dyDescent="0.15">
      <c r="B14948" s="8"/>
    </row>
    <row r="14949" spans="2:2" hidden="1" x14ac:dyDescent="0.15">
      <c r="B14949" s="8"/>
    </row>
    <row r="14950" spans="2:2" hidden="1" x14ac:dyDescent="0.15">
      <c r="B14950" s="8"/>
    </row>
    <row r="14951" spans="2:2" hidden="1" x14ac:dyDescent="0.15">
      <c r="B14951" s="8"/>
    </row>
    <row r="14952" spans="2:2" hidden="1" x14ac:dyDescent="0.15">
      <c r="B14952" s="8"/>
    </row>
    <row r="14953" spans="2:2" hidden="1" x14ac:dyDescent="0.15">
      <c r="B14953" s="8"/>
    </row>
    <row r="14954" spans="2:2" hidden="1" x14ac:dyDescent="0.15">
      <c r="B14954" s="8"/>
    </row>
    <row r="14955" spans="2:2" hidden="1" x14ac:dyDescent="0.15">
      <c r="B14955" s="8"/>
    </row>
    <row r="14956" spans="2:2" hidden="1" x14ac:dyDescent="0.15">
      <c r="B14956" s="8"/>
    </row>
    <row r="14957" spans="2:2" hidden="1" x14ac:dyDescent="0.15">
      <c r="B14957" s="8"/>
    </row>
    <row r="14958" spans="2:2" hidden="1" x14ac:dyDescent="0.15">
      <c r="B14958" s="8"/>
    </row>
    <row r="14959" spans="2:2" hidden="1" x14ac:dyDescent="0.15">
      <c r="B14959" s="8"/>
    </row>
    <row r="14960" spans="2:2" hidden="1" x14ac:dyDescent="0.15">
      <c r="B14960" s="8"/>
    </row>
    <row r="14961" spans="2:2" hidden="1" x14ac:dyDescent="0.15">
      <c r="B14961" s="8"/>
    </row>
    <row r="14962" spans="2:2" hidden="1" x14ac:dyDescent="0.15">
      <c r="B14962" s="8"/>
    </row>
    <row r="14963" spans="2:2" hidden="1" x14ac:dyDescent="0.15">
      <c r="B14963" s="8"/>
    </row>
    <row r="14964" spans="2:2" hidden="1" x14ac:dyDescent="0.15">
      <c r="B14964" s="8"/>
    </row>
    <row r="14965" spans="2:2" hidden="1" x14ac:dyDescent="0.15">
      <c r="B14965" s="8"/>
    </row>
    <row r="14966" spans="2:2" hidden="1" x14ac:dyDescent="0.15">
      <c r="B14966" s="8"/>
    </row>
    <row r="14967" spans="2:2" hidden="1" x14ac:dyDescent="0.15">
      <c r="B14967" s="8"/>
    </row>
    <row r="14968" spans="2:2" hidden="1" x14ac:dyDescent="0.15">
      <c r="B14968" s="8"/>
    </row>
    <row r="14969" spans="2:2" hidden="1" x14ac:dyDescent="0.15">
      <c r="B14969" s="8"/>
    </row>
    <row r="14970" spans="2:2" hidden="1" x14ac:dyDescent="0.15">
      <c r="B14970" s="8"/>
    </row>
    <row r="14971" spans="2:2" hidden="1" x14ac:dyDescent="0.15">
      <c r="B14971" s="8"/>
    </row>
    <row r="14972" spans="2:2" hidden="1" x14ac:dyDescent="0.15">
      <c r="B14972" s="8"/>
    </row>
    <row r="14973" spans="2:2" hidden="1" x14ac:dyDescent="0.15">
      <c r="B14973" s="8"/>
    </row>
    <row r="14974" spans="2:2" hidden="1" x14ac:dyDescent="0.15">
      <c r="B14974" s="8"/>
    </row>
    <row r="14975" spans="2:2" hidden="1" x14ac:dyDescent="0.15">
      <c r="B14975" s="8"/>
    </row>
    <row r="14976" spans="2:2" hidden="1" x14ac:dyDescent="0.15">
      <c r="B14976" s="8"/>
    </row>
    <row r="14977" spans="2:2" hidden="1" x14ac:dyDescent="0.15">
      <c r="B14977" s="8"/>
    </row>
    <row r="14978" spans="2:2" hidden="1" x14ac:dyDescent="0.15">
      <c r="B14978" s="8"/>
    </row>
    <row r="14979" spans="2:2" hidden="1" x14ac:dyDescent="0.15">
      <c r="B14979" s="8"/>
    </row>
    <row r="14980" spans="2:2" hidden="1" x14ac:dyDescent="0.15">
      <c r="B14980" s="8"/>
    </row>
    <row r="14981" spans="2:2" hidden="1" x14ac:dyDescent="0.15">
      <c r="B14981" s="8"/>
    </row>
    <row r="14982" spans="2:2" hidden="1" x14ac:dyDescent="0.15">
      <c r="B14982" s="8"/>
    </row>
    <row r="14983" spans="2:2" hidden="1" x14ac:dyDescent="0.15">
      <c r="B14983" s="8"/>
    </row>
    <row r="14984" spans="2:2" hidden="1" x14ac:dyDescent="0.15">
      <c r="B14984" s="8"/>
    </row>
    <row r="14985" spans="2:2" hidden="1" x14ac:dyDescent="0.15">
      <c r="B14985" s="8"/>
    </row>
    <row r="14986" spans="2:2" hidden="1" x14ac:dyDescent="0.15">
      <c r="B14986" s="8"/>
    </row>
    <row r="14987" spans="2:2" hidden="1" x14ac:dyDescent="0.15">
      <c r="B14987" s="8"/>
    </row>
    <row r="14988" spans="2:2" hidden="1" x14ac:dyDescent="0.15">
      <c r="B14988" s="8"/>
    </row>
    <row r="14989" spans="2:2" hidden="1" x14ac:dyDescent="0.15">
      <c r="B14989" s="8"/>
    </row>
    <row r="14990" spans="2:2" hidden="1" x14ac:dyDescent="0.15">
      <c r="B14990" s="8"/>
    </row>
    <row r="14991" spans="2:2" hidden="1" x14ac:dyDescent="0.15">
      <c r="B14991" s="8"/>
    </row>
    <row r="14992" spans="2:2" hidden="1" x14ac:dyDescent="0.15">
      <c r="B14992" s="8"/>
    </row>
    <row r="14993" spans="2:2" hidden="1" x14ac:dyDescent="0.15">
      <c r="B14993" s="8"/>
    </row>
    <row r="14994" spans="2:2" hidden="1" x14ac:dyDescent="0.15">
      <c r="B14994" s="8"/>
    </row>
    <row r="14995" spans="2:2" hidden="1" x14ac:dyDescent="0.15">
      <c r="B14995" s="8"/>
    </row>
    <row r="14996" spans="2:2" hidden="1" x14ac:dyDescent="0.15">
      <c r="B14996" s="8"/>
    </row>
    <row r="14997" spans="2:2" hidden="1" x14ac:dyDescent="0.15">
      <c r="B14997" s="8"/>
    </row>
    <row r="14998" spans="2:2" hidden="1" x14ac:dyDescent="0.15">
      <c r="B14998" s="8"/>
    </row>
    <row r="14999" spans="2:2" hidden="1" x14ac:dyDescent="0.15">
      <c r="B14999" s="8"/>
    </row>
    <row r="15000" spans="2:2" hidden="1" x14ac:dyDescent="0.15">
      <c r="B15000" s="8"/>
    </row>
    <row r="15001" spans="2:2" hidden="1" x14ac:dyDescent="0.15">
      <c r="B15001" s="8"/>
    </row>
    <row r="15002" spans="2:2" hidden="1" x14ac:dyDescent="0.15">
      <c r="B15002" s="8"/>
    </row>
    <row r="15003" spans="2:2" hidden="1" x14ac:dyDescent="0.15">
      <c r="B15003" s="8"/>
    </row>
    <row r="15004" spans="2:2" hidden="1" x14ac:dyDescent="0.15">
      <c r="B15004" s="8"/>
    </row>
    <row r="15005" spans="2:2" hidden="1" x14ac:dyDescent="0.15">
      <c r="B15005" s="8"/>
    </row>
    <row r="15006" spans="2:2" hidden="1" x14ac:dyDescent="0.15">
      <c r="B15006" s="8"/>
    </row>
    <row r="15007" spans="2:2" hidden="1" x14ac:dyDescent="0.15">
      <c r="B15007" s="8"/>
    </row>
    <row r="15008" spans="2:2" hidden="1" x14ac:dyDescent="0.15">
      <c r="B15008" s="8"/>
    </row>
    <row r="15009" spans="2:2" hidden="1" x14ac:dyDescent="0.15">
      <c r="B15009" s="8"/>
    </row>
    <row r="15010" spans="2:2" hidden="1" x14ac:dyDescent="0.15">
      <c r="B15010" s="8"/>
    </row>
    <row r="15011" spans="2:2" hidden="1" x14ac:dyDescent="0.15">
      <c r="B15011" s="8"/>
    </row>
    <row r="15012" spans="2:2" hidden="1" x14ac:dyDescent="0.15">
      <c r="B15012" s="8"/>
    </row>
    <row r="15013" spans="2:2" hidden="1" x14ac:dyDescent="0.15">
      <c r="B15013" s="8"/>
    </row>
    <row r="15014" spans="2:2" hidden="1" x14ac:dyDescent="0.15">
      <c r="B15014" s="8"/>
    </row>
    <row r="15015" spans="2:2" hidden="1" x14ac:dyDescent="0.15">
      <c r="B15015" s="8"/>
    </row>
    <row r="15016" spans="2:2" hidden="1" x14ac:dyDescent="0.15">
      <c r="B15016" s="8"/>
    </row>
    <row r="15017" spans="2:2" hidden="1" x14ac:dyDescent="0.15">
      <c r="B15017" s="8"/>
    </row>
    <row r="15018" spans="2:2" hidden="1" x14ac:dyDescent="0.15">
      <c r="B15018" s="8"/>
    </row>
    <row r="15019" spans="2:2" hidden="1" x14ac:dyDescent="0.15">
      <c r="B15019" s="8"/>
    </row>
    <row r="15020" spans="2:2" hidden="1" x14ac:dyDescent="0.15">
      <c r="B15020" s="8"/>
    </row>
    <row r="15021" spans="2:2" hidden="1" x14ac:dyDescent="0.15">
      <c r="B15021" s="8"/>
    </row>
    <row r="15022" spans="2:2" hidden="1" x14ac:dyDescent="0.15">
      <c r="B15022" s="8"/>
    </row>
    <row r="15023" spans="2:2" hidden="1" x14ac:dyDescent="0.15">
      <c r="B15023" s="8"/>
    </row>
    <row r="15024" spans="2:2" hidden="1" x14ac:dyDescent="0.15">
      <c r="B15024" s="8"/>
    </row>
    <row r="15025" spans="2:2" hidden="1" x14ac:dyDescent="0.15">
      <c r="B15025" s="8"/>
    </row>
    <row r="15026" spans="2:2" hidden="1" x14ac:dyDescent="0.15">
      <c r="B15026" s="8"/>
    </row>
    <row r="15027" spans="2:2" hidden="1" x14ac:dyDescent="0.15">
      <c r="B15027" s="8"/>
    </row>
    <row r="15028" spans="2:2" hidden="1" x14ac:dyDescent="0.15">
      <c r="B15028" s="8"/>
    </row>
    <row r="15029" spans="2:2" hidden="1" x14ac:dyDescent="0.15">
      <c r="B15029" s="8"/>
    </row>
    <row r="15030" spans="2:2" hidden="1" x14ac:dyDescent="0.15">
      <c r="B15030" s="8"/>
    </row>
    <row r="15031" spans="2:2" hidden="1" x14ac:dyDescent="0.15">
      <c r="B15031" s="8"/>
    </row>
    <row r="15032" spans="2:2" hidden="1" x14ac:dyDescent="0.15">
      <c r="B15032" s="8"/>
    </row>
    <row r="15033" spans="2:2" hidden="1" x14ac:dyDescent="0.15">
      <c r="B15033" s="8"/>
    </row>
    <row r="15034" spans="2:2" hidden="1" x14ac:dyDescent="0.15">
      <c r="B15034" s="8"/>
    </row>
    <row r="15035" spans="2:2" hidden="1" x14ac:dyDescent="0.15">
      <c r="B15035" s="8"/>
    </row>
    <row r="15036" spans="2:2" hidden="1" x14ac:dyDescent="0.15">
      <c r="B15036" s="8"/>
    </row>
    <row r="15037" spans="2:2" hidden="1" x14ac:dyDescent="0.15">
      <c r="B15037" s="8"/>
    </row>
    <row r="15038" spans="2:2" hidden="1" x14ac:dyDescent="0.15">
      <c r="B15038" s="8"/>
    </row>
    <row r="15039" spans="2:2" hidden="1" x14ac:dyDescent="0.15">
      <c r="B15039" s="8"/>
    </row>
    <row r="15040" spans="2:2" hidden="1" x14ac:dyDescent="0.15">
      <c r="B15040" s="8"/>
    </row>
    <row r="15041" spans="2:2" hidden="1" x14ac:dyDescent="0.15">
      <c r="B15041" s="8"/>
    </row>
    <row r="15042" spans="2:2" hidden="1" x14ac:dyDescent="0.15">
      <c r="B15042" s="8"/>
    </row>
    <row r="15043" spans="2:2" hidden="1" x14ac:dyDescent="0.15">
      <c r="B15043" s="8"/>
    </row>
    <row r="15044" spans="2:2" hidden="1" x14ac:dyDescent="0.15">
      <c r="B15044" s="8"/>
    </row>
    <row r="15045" spans="2:2" hidden="1" x14ac:dyDescent="0.15">
      <c r="B15045" s="8"/>
    </row>
    <row r="15046" spans="2:2" hidden="1" x14ac:dyDescent="0.15">
      <c r="B15046" s="8"/>
    </row>
    <row r="15047" spans="2:2" hidden="1" x14ac:dyDescent="0.15">
      <c r="B15047" s="8"/>
    </row>
    <row r="15048" spans="2:2" hidden="1" x14ac:dyDescent="0.15">
      <c r="B15048" s="8"/>
    </row>
    <row r="15049" spans="2:2" hidden="1" x14ac:dyDescent="0.15">
      <c r="B15049" s="8"/>
    </row>
    <row r="15050" spans="2:2" hidden="1" x14ac:dyDescent="0.15">
      <c r="B15050" s="8"/>
    </row>
    <row r="15051" spans="2:2" hidden="1" x14ac:dyDescent="0.15">
      <c r="B15051" s="8"/>
    </row>
    <row r="15052" spans="2:2" hidden="1" x14ac:dyDescent="0.15">
      <c r="B15052" s="8"/>
    </row>
    <row r="15053" spans="2:2" hidden="1" x14ac:dyDescent="0.15">
      <c r="B15053" s="8"/>
    </row>
    <row r="15054" spans="2:2" hidden="1" x14ac:dyDescent="0.15">
      <c r="B15054" s="8"/>
    </row>
    <row r="15055" spans="2:2" hidden="1" x14ac:dyDescent="0.15">
      <c r="B15055" s="8"/>
    </row>
    <row r="15056" spans="2:2" hidden="1" x14ac:dyDescent="0.15">
      <c r="B15056" s="8"/>
    </row>
    <row r="15057" spans="2:2" hidden="1" x14ac:dyDescent="0.15">
      <c r="B15057" s="8"/>
    </row>
    <row r="15058" spans="2:2" hidden="1" x14ac:dyDescent="0.15">
      <c r="B15058" s="8"/>
    </row>
    <row r="15059" spans="2:2" hidden="1" x14ac:dyDescent="0.15">
      <c r="B15059" s="8"/>
    </row>
    <row r="15060" spans="2:2" hidden="1" x14ac:dyDescent="0.15">
      <c r="B15060" s="8"/>
    </row>
    <row r="15061" spans="2:2" hidden="1" x14ac:dyDescent="0.15">
      <c r="B15061" s="8"/>
    </row>
    <row r="15062" spans="2:2" hidden="1" x14ac:dyDescent="0.15">
      <c r="B15062" s="8"/>
    </row>
    <row r="15063" spans="2:2" hidden="1" x14ac:dyDescent="0.15">
      <c r="B15063" s="8"/>
    </row>
    <row r="15064" spans="2:2" hidden="1" x14ac:dyDescent="0.15">
      <c r="B15064" s="8"/>
    </row>
    <row r="15065" spans="2:2" hidden="1" x14ac:dyDescent="0.15">
      <c r="B15065" s="8"/>
    </row>
    <row r="15066" spans="2:2" hidden="1" x14ac:dyDescent="0.15">
      <c r="B15066" s="8"/>
    </row>
    <row r="15067" spans="2:2" hidden="1" x14ac:dyDescent="0.15">
      <c r="B15067" s="8"/>
    </row>
    <row r="15068" spans="2:2" hidden="1" x14ac:dyDescent="0.15">
      <c r="B15068" s="8"/>
    </row>
    <row r="15069" spans="2:2" hidden="1" x14ac:dyDescent="0.15">
      <c r="B15069" s="8"/>
    </row>
    <row r="15070" spans="2:2" hidden="1" x14ac:dyDescent="0.15">
      <c r="B15070" s="8"/>
    </row>
    <row r="15071" spans="2:2" hidden="1" x14ac:dyDescent="0.15">
      <c r="B15071" s="8"/>
    </row>
    <row r="15072" spans="2:2" hidden="1" x14ac:dyDescent="0.15">
      <c r="B15072" s="8"/>
    </row>
    <row r="15073" spans="2:2" hidden="1" x14ac:dyDescent="0.15">
      <c r="B15073" s="8"/>
    </row>
    <row r="15074" spans="2:2" hidden="1" x14ac:dyDescent="0.15">
      <c r="B15074" s="8"/>
    </row>
    <row r="15075" spans="2:2" hidden="1" x14ac:dyDescent="0.15">
      <c r="B15075" s="8"/>
    </row>
    <row r="15076" spans="2:2" hidden="1" x14ac:dyDescent="0.15">
      <c r="B15076" s="8"/>
    </row>
    <row r="15077" spans="2:2" hidden="1" x14ac:dyDescent="0.15">
      <c r="B15077" s="8"/>
    </row>
    <row r="15078" spans="2:2" hidden="1" x14ac:dyDescent="0.15">
      <c r="B15078" s="8"/>
    </row>
    <row r="15079" spans="2:2" hidden="1" x14ac:dyDescent="0.15">
      <c r="B15079" s="8"/>
    </row>
    <row r="15080" spans="2:2" hidden="1" x14ac:dyDescent="0.15">
      <c r="B15080" s="8"/>
    </row>
    <row r="15081" spans="2:2" hidden="1" x14ac:dyDescent="0.15">
      <c r="B15081" s="8"/>
    </row>
    <row r="15082" spans="2:2" hidden="1" x14ac:dyDescent="0.15">
      <c r="B15082" s="8"/>
    </row>
    <row r="15083" spans="2:2" hidden="1" x14ac:dyDescent="0.15">
      <c r="B15083" s="8"/>
    </row>
    <row r="15084" spans="2:2" hidden="1" x14ac:dyDescent="0.15">
      <c r="B15084" s="8"/>
    </row>
    <row r="15085" spans="2:2" hidden="1" x14ac:dyDescent="0.15">
      <c r="B15085" s="8"/>
    </row>
    <row r="15086" spans="2:2" hidden="1" x14ac:dyDescent="0.15">
      <c r="B15086" s="8"/>
    </row>
    <row r="15087" spans="2:2" hidden="1" x14ac:dyDescent="0.15">
      <c r="B15087" s="8"/>
    </row>
    <row r="15088" spans="2:2" hidden="1" x14ac:dyDescent="0.15">
      <c r="B15088" s="8"/>
    </row>
    <row r="15089" spans="2:2" hidden="1" x14ac:dyDescent="0.15">
      <c r="B15089" s="8"/>
    </row>
    <row r="15090" spans="2:2" hidden="1" x14ac:dyDescent="0.15">
      <c r="B15090" s="8"/>
    </row>
    <row r="15091" spans="2:2" hidden="1" x14ac:dyDescent="0.15">
      <c r="B15091" s="8"/>
    </row>
    <row r="15092" spans="2:2" hidden="1" x14ac:dyDescent="0.15">
      <c r="B15092" s="8"/>
    </row>
    <row r="15093" spans="2:2" hidden="1" x14ac:dyDescent="0.15">
      <c r="B15093" s="8"/>
    </row>
    <row r="15094" spans="2:2" hidden="1" x14ac:dyDescent="0.15">
      <c r="B15094" s="8"/>
    </row>
    <row r="15095" spans="2:2" hidden="1" x14ac:dyDescent="0.15">
      <c r="B15095" s="8"/>
    </row>
    <row r="15096" spans="2:2" hidden="1" x14ac:dyDescent="0.15">
      <c r="B15096" s="8"/>
    </row>
    <row r="15097" spans="2:2" hidden="1" x14ac:dyDescent="0.15">
      <c r="B15097" s="8"/>
    </row>
    <row r="15098" spans="2:2" hidden="1" x14ac:dyDescent="0.15">
      <c r="B15098" s="8"/>
    </row>
    <row r="15099" spans="2:2" hidden="1" x14ac:dyDescent="0.15">
      <c r="B15099" s="8"/>
    </row>
    <row r="15100" spans="2:2" hidden="1" x14ac:dyDescent="0.15">
      <c r="B15100" s="8"/>
    </row>
    <row r="15101" spans="2:2" hidden="1" x14ac:dyDescent="0.15">
      <c r="B15101" s="8"/>
    </row>
    <row r="15102" spans="2:2" hidden="1" x14ac:dyDescent="0.15">
      <c r="B15102" s="8"/>
    </row>
    <row r="15103" spans="2:2" hidden="1" x14ac:dyDescent="0.15">
      <c r="B15103" s="8"/>
    </row>
    <row r="15104" spans="2:2" hidden="1" x14ac:dyDescent="0.15">
      <c r="B15104" s="8"/>
    </row>
    <row r="15105" spans="2:2" hidden="1" x14ac:dyDescent="0.15">
      <c r="B15105" s="8"/>
    </row>
    <row r="15106" spans="2:2" hidden="1" x14ac:dyDescent="0.15">
      <c r="B15106" s="8"/>
    </row>
    <row r="15107" spans="2:2" hidden="1" x14ac:dyDescent="0.15">
      <c r="B15107" s="8"/>
    </row>
    <row r="15108" spans="2:2" hidden="1" x14ac:dyDescent="0.15">
      <c r="B15108" s="8"/>
    </row>
    <row r="15109" spans="2:2" hidden="1" x14ac:dyDescent="0.15">
      <c r="B15109" s="8"/>
    </row>
    <row r="15110" spans="2:2" hidden="1" x14ac:dyDescent="0.15">
      <c r="B15110" s="8"/>
    </row>
    <row r="15111" spans="2:2" hidden="1" x14ac:dyDescent="0.15">
      <c r="B15111" s="8"/>
    </row>
    <row r="15112" spans="2:2" hidden="1" x14ac:dyDescent="0.15">
      <c r="B15112" s="8"/>
    </row>
    <row r="15113" spans="2:2" hidden="1" x14ac:dyDescent="0.15">
      <c r="B15113" s="8"/>
    </row>
    <row r="15114" spans="2:2" hidden="1" x14ac:dyDescent="0.15">
      <c r="B15114" s="8"/>
    </row>
    <row r="15115" spans="2:2" hidden="1" x14ac:dyDescent="0.15">
      <c r="B15115" s="8"/>
    </row>
    <row r="15116" spans="2:2" hidden="1" x14ac:dyDescent="0.15">
      <c r="B15116" s="8"/>
    </row>
    <row r="15117" spans="2:2" hidden="1" x14ac:dyDescent="0.15">
      <c r="B15117" s="8"/>
    </row>
    <row r="15118" spans="2:2" hidden="1" x14ac:dyDescent="0.15">
      <c r="B15118" s="8"/>
    </row>
    <row r="15119" spans="2:2" hidden="1" x14ac:dyDescent="0.15">
      <c r="B15119" s="8"/>
    </row>
    <row r="15120" spans="2:2" hidden="1" x14ac:dyDescent="0.15">
      <c r="B15120" s="8"/>
    </row>
    <row r="15121" spans="2:2" hidden="1" x14ac:dyDescent="0.15">
      <c r="B15121" s="8"/>
    </row>
    <row r="15122" spans="2:2" hidden="1" x14ac:dyDescent="0.15">
      <c r="B15122" s="8"/>
    </row>
    <row r="15123" spans="2:2" hidden="1" x14ac:dyDescent="0.15">
      <c r="B15123" s="8"/>
    </row>
    <row r="15124" spans="2:2" hidden="1" x14ac:dyDescent="0.15">
      <c r="B15124" s="8"/>
    </row>
    <row r="15125" spans="2:2" hidden="1" x14ac:dyDescent="0.15">
      <c r="B15125" s="8"/>
    </row>
    <row r="15126" spans="2:2" hidden="1" x14ac:dyDescent="0.15">
      <c r="B15126" s="8"/>
    </row>
    <row r="15127" spans="2:2" hidden="1" x14ac:dyDescent="0.15">
      <c r="B15127" s="8"/>
    </row>
    <row r="15128" spans="2:2" hidden="1" x14ac:dyDescent="0.15">
      <c r="B15128" s="8"/>
    </row>
    <row r="15129" spans="2:2" hidden="1" x14ac:dyDescent="0.15">
      <c r="B15129" s="8"/>
    </row>
    <row r="15130" spans="2:2" hidden="1" x14ac:dyDescent="0.15">
      <c r="B15130" s="8"/>
    </row>
    <row r="15131" spans="2:2" hidden="1" x14ac:dyDescent="0.15">
      <c r="B15131" s="8"/>
    </row>
    <row r="15132" spans="2:2" hidden="1" x14ac:dyDescent="0.15">
      <c r="B15132" s="8"/>
    </row>
    <row r="15133" spans="2:2" hidden="1" x14ac:dyDescent="0.15">
      <c r="B15133" s="8"/>
    </row>
    <row r="15134" spans="2:2" hidden="1" x14ac:dyDescent="0.15">
      <c r="B15134" s="8"/>
    </row>
    <row r="15135" spans="2:2" hidden="1" x14ac:dyDescent="0.15">
      <c r="B15135" s="8"/>
    </row>
    <row r="15136" spans="2:2" hidden="1" x14ac:dyDescent="0.15">
      <c r="B15136" s="8"/>
    </row>
    <row r="15137" spans="2:2" hidden="1" x14ac:dyDescent="0.15">
      <c r="B15137" s="8"/>
    </row>
    <row r="15138" spans="2:2" hidden="1" x14ac:dyDescent="0.15">
      <c r="B15138" s="8"/>
    </row>
    <row r="15139" spans="2:2" hidden="1" x14ac:dyDescent="0.15">
      <c r="B15139" s="8"/>
    </row>
    <row r="15140" spans="2:2" hidden="1" x14ac:dyDescent="0.15">
      <c r="B15140" s="8"/>
    </row>
    <row r="15141" spans="2:2" hidden="1" x14ac:dyDescent="0.15">
      <c r="B15141" s="8"/>
    </row>
    <row r="15142" spans="2:2" hidden="1" x14ac:dyDescent="0.15">
      <c r="B15142" s="8"/>
    </row>
    <row r="15143" spans="2:2" hidden="1" x14ac:dyDescent="0.15">
      <c r="B15143" s="8"/>
    </row>
    <row r="15144" spans="2:2" hidden="1" x14ac:dyDescent="0.15">
      <c r="B15144" s="8"/>
    </row>
    <row r="15145" spans="2:2" hidden="1" x14ac:dyDescent="0.15">
      <c r="B15145" s="8"/>
    </row>
    <row r="15146" spans="2:2" hidden="1" x14ac:dyDescent="0.15">
      <c r="B15146" s="8"/>
    </row>
    <row r="15147" spans="2:2" hidden="1" x14ac:dyDescent="0.15">
      <c r="B15147" s="8"/>
    </row>
    <row r="15148" spans="2:2" hidden="1" x14ac:dyDescent="0.15">
      <c r="B15148" s="8"/>
    </row>
    <row r="15149" spans="2:2" hidden="1" x14ac:dyDescent="0.15">
      <c r="B15149" s="8"/>
    </row>
    <row r="15150" spans="2:2" hidden="1" x14ac:dyDescent="0.15">
      <c r="B15150" s="8"/>
    </row>
    <row r="15151" spans="2:2" hidden="1" x14ac:dyDescent="0.15">
      <c r="B15151" s="8"/>
    </row>
    <row r="15152" spans="2:2" hidden="1" x14ac:dyDescent="0.15">
      <c r="B15152" s="8"/>
    </row>
    <row r="15153" spans="2:2" hidden="1" x14ac:dyDescent="0.15">
      <c r="B15153" s="8"/>
    </row>
    <row r="15154" spans="2:2" hidden="1" x14ac:dyDescent="0.15">
      <c r="B15154" s="8"/>
    </row>
    <row r="15155" spans="2:2" hidden="1" x14ac:dyDescent="0.15">
      <c r="B15155" s="8"/>
    </row>
    <row r="15156" spans="2:2" hidden="1" x14ac:dyDescent="0.15">
      <c r="B15156" s="8"/>
    </row>
    <row r="15157" spans="2:2" hidden="1" x14ac:dyDescent="0.15">
      <c r="B15157" s="8"/>
    </row>
    <row r="15158" spans="2:2" hidden="1" x14ac:dyDescent="0.15">
      <c r="B15158" s="8"/>
    </row>
    <row r="15159" spans="2:2" hidden="1" x14ac:dyDescent="0.15">
      <c r="B15159" s="8"/>
    </row>
    <row r="15160" spans="2:2" hidden="1" x14ac:dyDescent="0.15">
      <c r="B15160" s="8"/>
    </row>
    <row r="15161" spans="2:2" hidden="1" x14ac:dyDescent="0.15">
      <c r="B15161" s="8"/>
    </row>
    <row r="15162" spans="2:2" hidden="1" x14ac:dyDescent="0.15">
      <c r="B15162" s="8"/>
    </row>
    <row r="15163" spans="2:2" hidden="1" x14ac:dyDescent="0.15">
      <c r="B15163" s="8"/>
    </row>
    <row r="15164" spans="2:2" hidden="1" x14ac:dyDescent="0.15">
      <c r="B15164" s="8"/>
    </row>
    <row r="15165" spans="2:2" hidden="1" x14ac:dyDescent="0.15">
      <c r="B15165" s="8"/>
    </row>
    <row r="15166" spans="2:2" hidden="1" x14ac:dyDescent="0.15">
      <c r="B15166" s="8"/>
    </row>
    <row r="15167" spans="2:2" hidden="1" x14ac:dyDescent="0.15">
      <c r="B15167" s="8"/>
    </row>
    <row r="15168" spans="2:2" hidden="1" x14ac:dyDescent="0.15">
      <c r="B15168" s="8"/>
    </row>
    <row r="15169" spans="2:2" hidden="1" x14ac:dyDescent="0.15">
      <c r="B15169" s="8"/>
    </row>
    <row r="15170" spans="2:2" hidden="1" x14ac:dyDescent="0.15">
      <c r="B15170" s="8"/>
    </row>
    <row r="15171" spans="2:2" hidden="1" x14ac:dyDescent="0.15">
      <c r="B15171" s="8"/>
    </row>
    <row r="15172" spans="2:2" hidden="1" x14ac:dyDescent="0.15">
      <c r="B15172" s="8"/>
    </row>
    <row r="15173" spans="2:2" hidden="1" x14ac:dyDescent="0.15">
      <c r="B15173" s="8"/>
    </row>
    <row r="15174" spans="2:2" hidden="1" x14ac:dyDescent="0.15">
      <c r="B15174" s="8"/>
    </row>
    <row r="15175" spans="2:2" hidden="1" x14ac:dyDescent="0.15">
      <c r="B15175" s="8"/>
    </row>
    <row r="15176" spans="2:2" hidden="1" x14ac:dyDescent="0.15">
      <c r="B15176" s="8"/>
    </row>
    <row r="15177" spans="2:2" hidden="1" x14ac:dyDescent="0.15">
      <c r="B15177" s="8"/>
    </row>
    <row r="15178" spans="2:2" hidden="1" x14ac:dyDescent="0.15">
      <c r="B15178" s="8"/>
    </row>
    <row r="15179" spans="2:2" hidden="1" x14ac:dyDescent="0.15">
      <c r="B15179" s="8"/>
    </row>
    <row r="15180" spans="2:2" hidden="1" x14ac:dyDescent="0.15">
      <c r="B15180" s="8"/>
    </row>
    <row r="15181" spans="2:2" hidden="1" x14ac:dyDescent="0.15">
      <c r="B15181" s="8"/>
    </row>
    <row r="15182" spans="2:2" hidden="1" x14ac:dyDescent="0.15">
      <c r="B15182" s="8"/>
    </row>
    <row r="15183" spans="2:2" hidden="1" x14ac:dyDescent="0.15">
      <c r="B15183" s="8"/>
    </row>
    <row r="15184" spans="2:2" hidden="1" x14ac:dyDescent="0.15">
      <c r="B15184" s="8"/>
    </row>
    <row r="15185" spans="2:2" hidden="1" x14ac:dyDescent="0.15">
      <c r="B15185" s="8"/>
    </row>
    <row r="15186" spans="2:2" hidden="1" x14ac:dyDescent="0.15">
      <c r="B15186" s="8"/>
    </row>
    <row r="15187" spans="2:2" hidden="1" x14ac:dyDescent="0.15">
      <c r="B15187" s="8"/>
    </row>
    <row r="15188" spans="2:2" hidden="1" x14ac:dyDescent="0.15">
      <c r="B15188" s="8"/>
    </row>
    <row r="15189" spans="2:2" hidden="1" x14ac:dyDescent="0.15">
      <c r="B15189" s="8"/>
    </row>
    <row r="15190" spans="2:2" hidden="1" x14ac:dyDescent="0.15">
      <c r="B15190" s="8"/>
    </row>
    <row r="15191" spans="2:2" hidden="1" x14ac:dyDescent="0.15">
      <c r="B15191" s="8"/>
    </row>
    <row r="15192" spans="2:2" hidden="1" x14ac:dyDescent="0.15">
      <c r="B15192" s="8"/>
    </row>
    <row r="15193" spans="2:2" hidden="1" x14ac:dyDescent="0.15">
      <c r="B15193" s="8"/>
    </row>
    <row r="15194" spans="2:2" hidden="1" x14ac:dyDescent="0.15">
      <c r="B15194" s="8"/>
    </row>
    <row r="15195" spans="2:2" hidden="1" x14ac:dyDescent="0.15">
      <c r="B15195" s="8"/>
    </row>
    <row r="15196" spans="2:2" hidden="1" x14ac:dyDescent="0.15">
      <c r="B15196" s="8"/>
    </row>
    <row r="15197" spans="2:2" hidden="1" x14ac:dyDescent="0.15">
      <c r="B15197" s="8"/>
    </row>
    <row r="15198" spans="2:2" hidden="1" x14ac:dyDescent="0.15">
      <c r="B15198" s="8"/>
    </row>
    <row r="15199" spans="2:2" hidden="1" x14ac:dyDescent="0.15">
      <c r="B15199" s="8"/>
    </row>
    <row r="15200" spans="2:2" hidden="1" x14ac:dyDescent="0.15">
      <c r="B15200" s="8"/>
    </row>
    <row r="15201" spans="2:2" hidden="1" x14ac:dyDescent="0.15">
      <c r="B15201" s="8"/>
    </row>
    <row r="15202" spans="2:2" hidden="1" x14ac:dyDescent="0.15">
      <c r="B15202" s="8"/>
    </row>
    <row r="15203" spans="2:2" hidden="1" x14ac:dyDescent="0.15">
      <c r="B15203" s="8"/>
    </row>
    <row r="15204" spans="2:2" hidden="1" x14ac:dyDescent="0.15">
      <c r="B15204" s="8"/>
    </row>
    <row r="15205" spans="2:2" hidden="1" x14ac:dyDescent="0.15">
      <c r="B15205" s="8"/>
    </row>
    <row r="15206" spans="2:2" hidden="1" x14ac:dyDescent="0.15">
      <c r="B15206" s="8"/>
    </row>
    <row r="15207" spans="2:2" hidden="1" x14ac:dyDescent="0.15">
      <c r="B15207" s="8"/>
    </row>
    <row r="15208" spans="2:2" hidden="1" x14ac:dyDescent="0.15">
      <c r="B15208" s="8"/>
    </row>
    <row r="15209" spans="2:2" hidden="1" x14ac:dyDescent="0.15">
      <c r="B15209" s="8"/>
    </row>
    <row r="15210" spans="2:2" hidden="1" x14ac:dyDescent="0.15">
      <c r="B15210" s="8"/>
    </row>
    <row r="15211" spans="2:2" hidden="1" x14ac:dyDescent="0.15">
      <c r="B15211" s="8"/>
    </row>
    <row r="15212" spans="2:2" hidden="1" x14ac:dyDescent="0.15">
      <c r="B15212" s="8"/>
    </row>
    <row r="15213" spans="2:2" hidden="1" x14ac:dyDescent="0.15">
      <c r="B15213" s="8"/>
    </row>
    <row r="15214" spans="2:2" hidden="1" x14ac:dyDescent="0.15">
      <c r="B15214" s="8"/>
    </row>
    <row r="15215" spans="2:2" hidden="1" x14ac:dyDescent="0.15">
      <c r="B15215" s="8"/>
    </row>
    <row r="15216" spans="2:2" hidden="1" x14ac:dyDescent="0.15">
      <c r="B15216" s="8"/>
    </row>
    <row r="15217" spans="2:2" hidden="1" x14ac:dyDescent="0.15">
      <c r="B15217" s="8"/>
    </row>
    <row r="15218" spans="2:2" hidden="1" x14ac:dyDescent="0.15">
      <c r="B15218" s="8"/>
    </row>
    <row r="15219" spans="2:2" hidden="1" x14ac:dyDescent="0.15">
      <c r="B15219" s="8"/>
    </row>
    <row r="15220" spans="2:2" hidden="1" x14ac:dyDescent="0.15">
      <c r="B15220" s="8"/>
    </row>
    <row r="15221" spans="2:2" hidden="1" x14ac:dyDescent="0.15">
      <c r="B15221" s="8"/>
    </row>
    <row r="15222" spans="2:2" hidden="1" x14ac:dyDescent="0.15">
      <c r="B15222" s="8"/>
    </row>
    <row r="15223" spans="2:2" hidden="1" x14ac:dyDescent="0.15">
      <c r="B15223" s="8"/>
    </row>
    <row r="15224" spans="2:2" hidden="1" x14ac:dyDescent="0.15">
      <c r="B15224" s="8"/>
    </row>
    <row r="15225" spans="2:2" hidden="1" x14ac:dyDescent="0.15">
      <c r="B15225" s="8"/>
    </row>
    <row r="15226" spans="2:2" hidden="1" x14ac:dyDescent="0.15">
      <c r="B15226" s="8"/>
    </row>
    <row r="15227" spans="2:2" hidden="1" x14ac:dyDescent="0.15">
      <c r="B15227" s="8"/>
    </row>
    <row r="15228" spans="2:2" hidden="1" x14ac:dyDescent="0.15">
      <c r="B15228" s="8"/>
    </row>
    <row r="15229" spans="2:2" hidden="1" x14ac:dyDescent="0.15">
      <c r="B15229" s="8"/>
    </row>
    <row r="15230" spans="2:2" hidden="1" x14ac:dyDescent="0.15">
      <c r="B15230" s="8"/>
    </row>
    <row r="15231" spans="2:2" hidden="1" x14ac:dyDescent="0.15">
      <c r="B15231" s="8"/>
    </row>
    <row r="15232" spans="2:2" hidden="1" x14ac:dyDescent="0.15">
      <c r="B15232" s="8"/>
    </row>
    <row r="15233" spans="2:2" hidden="1" x14ac:dyDescent="0.15">
      <c r="B15233" s="8"/>
    </row>
    <row r="15234" spans="2:2" hidden="1" x14ac:dyDescent="0.15">
      <c r="B15234" s="8"/>
    </row>
    <row r="15235" spans="2:2" hidden="1" x14ac:dyDescent="0.15">
      <c r="B15235" s="8"/>
    </row>
    <row r="15236" spans="2:2" hidden="1" x14ac:dyDescent="0.15">
      <c r="B15236" s="8"/>
    </row>
    <row r="15237" spans="2:2" hidden="1" x14ac:dyDescent="0.15">
      <c r="B15237" s="8"/>
    </row>
    <row r="15238" spans="2:2" hidden="1" x14ac:dyDescent="0.15">
      <c r="B15238" s="8"/>
    </row>
    <row r="15239" spans="2:2" hidden="1" x14ac:dyDescent="0.15">
      <c r="B15239" s="8"/>
    </row>
    <row r="15240" spans="2:2" hidden="1" x14ac:dyDescent="0.15">
      <c r="B15240" s="8"/>
    </row>
    <row r="15241" spans="2:2" hidden="1" x14ac:dyDescent="0.15">
      <c r="B15241" s="8"/>
    </row>
    <row r="15242" spans="2:2" hidden="1" x14ac:dyDescent="0.15">
      <c r="B15242" s="8"/>
    </row>
    <row r="15243" spans="2:2" hidden="1" x14ac:dyDescent="0.15">
      <c r="B15243" s="8"/>
    </row>
    <row r="15244" spans="2:2" hidden="1" x14ac:dyDescent="0.15">
      <c r="B15244" s="8"/>
    </row>
    <row r="15245" spans="2:2" hidden="1" x14ac:dyDescent="0.15">
      <c r="B15245" s="8"/>
    </row>
    <row r="15246" spans="2:2" hidden="1" x14ac:dyDescent="0.15">
      <c r="B15246" s="8"/>
    </row>
    <row r="15247" spans="2:2" hidden="1" x14ac:dyDescent="0.15">
      <c r="B15247" s="8"/>
    </row>
    <row r="15248" spans="2:2" hidden="1" x14ac:dyDescent="0.15">
      <c r="B15248" s="8"/>
    </row>
    <row r="15249" spans="2:2" hidden="1" x14ac:dyDescent="0.15">
      <c r="B15249" s="8"/>
    </row>
    <row r="15250" spans="2:2" hidden="1" x14ac:dyDescent="0.15">
      <c r="B15250" s="8"/>
    </row>
    <row r="15251" spans="2:2" hidden="1" x14ac:dyDescent="0.15">
      <c r="B15251" s="8"/>
    </row>
    <row r="15252" spans="2:2" hidden="1" x14ac:dyDescent="0.15">
      <c r="B15252" s="8"/>
    </row>
    <row r="15253" spans="2:2" hidden="1" x14ac:dyDescent="0.15">
      <c r="B15253" s="8"/>
    </row>
    <row r="15254" spans="2:2" hidden="1" x14ac:dyDescent="0.15">
      <c r="B15254" s="8"/>
    </row>
    <row r="15255" spans="2:2" hidden="1" x14ac:dyDescent="0.15">
      <c r="B15255" s="8"/>
    </row>
    <row r="15256" spans="2:2" hidden="1" x14ac:dyDescent="0.15">
      <c r="B15256" s="8"/>
    </row>
    <row r="15257" spans="2:2" hidden="1" x14ac:dyDescent="0.15">
      <c r="B15257" s="8"/>
    </row>
    <row r="15258" spans="2:2" hidden="1" x14ac:dyDescent="0.15">
      <c r="B15258" s="8"/>
    </row>
    <row r="15259" spans="2:2" hidden="1" x14ac:dyDescent="0.15">
      <c r="B15259" s="8"/>
    </row>
    <row r="15260" spans="2:2" hidden="1" x14ac:dyDescent="0.15">
      <c r="B15260" s="8"/>
    </row>
    <row r="15261" spans="2:2" hidden="1" x14ac:dyDescent="0.15">
      <c r="B15261" s="8"/>
    </row>
    <row r="15262" spans="2:2" hidden="1" x14ac:dyDescent="0.15">
      <c r="B15262" s="8"/>
    </row>
    <row r="15263" spans="2:2" hidden="1" x14ac:dyDescent="0.15">
      <c r="B15263" s="8"/>
    </row>
    <row r="15264" spans="2:2" hidden="1" x14ac:dyDescent="0.15">
      <c r="B15264" s="8"/>
    </row>
    <row r="15265" spans="2:2" hidden="1" x14ac:dyDescent="0.15">
      <c r="B15265" s="8"/>
    </row>
    <row r="15266" spans="2:2" hidden="1" x14ac:dyDescent="0.15">
      <c r="B15266" s="8"/>
    </row>
    <row r="15267" spans="2:2" hidden="1" x14ac:dyDescent="0.15">
      <c r="B15267" s="8"/>
    </row>
    <row r="15268" spans="2:2" hidden="1" x14ac:dyDescent="0.15">
      <c r="B15268" s="8"/>
    </row>
    <row r="15269" spans="2:2" hidden="1" x14ac:dyDescent="0.15">
      <c r="B15269" s="8"/>
    </row>
    <row r="15270" spans="2:2" hidden="1" x14ac:dyDescent="0.15">
      <c r="B15270" s="8"/>
    </row>
    <row r="15271" spans="2:2" hidden="1" x14ac:dyDescent="0.15">
      <c r="B15271" s="8"/>
    </row>
    <row r="15272" spans="2:2" hidden="1" x14ac:dyDescent="0.15">
      <c r="B15272" s="8"/>
    </row>
    <row r="15273" spans="2:2" hidden="1" x14ac:dyDescent="0.15">
      <c r="B15273" s="8"/>
    </row>
    <row r="15274" spans="2:2" hidden="1" x14ac:dyDescent="0.15">
      <c r="B15274" s="8"/>
    </row>
    <row r="15275" spans="2:2" hidden="1" x14ac:dyDescent="0.15">
      <c r="B15275" s="8"/>
    </row>
    <row r="15276" spans="2:2" hidden="1" x14ac:dyDescent="0.15">
      <c r="B15276" s="8"/>
    </row>
    <row r="15277" spans="2:2" hidden="1" x14ac:dyDescent="0.15">
      <c r="B15277" s="8"/>
    </row>
    <row r="15278" spans="2:2" hidden="1" x14ac:dyDescent="0.15">
      <c r="B15278" s="8"/>
    </row>
    <row r="15279" spans="2:2" hidden="1" x14ac:dyDescent="0.15">
      <c r="B15279" s="8"/>
    </row>
    <row r="15280" spans="2:2" hidden="1" x14ac:dyDescent="0.15">
      <c r="B15280" s="8"/>
    </row>
    <row r="15281" spans="2:2" hidden="1" x14ac:dyDescent="0.15">
      <c r="B15281" s="8"/>
    </row>
    <row r="15282" spans="2:2" hidden="1" x14ac:dyDescent="0.15">
      <c r="B15282" s="8"/>
    </row>
    <row r="15283" spans="2:2" hidden="1" x14ac:dyDescent="0.15">
      <c r="B15283" s="8"/>
    </row>
    <row r="15284" spans="2:2" hidden="1" x14ac:dyDescent="0.15">
      <c r="B15284" s="8"/>
    </row>
    <row r="15285" spans="2:2" hidden="1" x14ac:dyDescent="0.15">
      <c r="B15285" s="8"/>
    </row>
    <row r="15286" spans="2:2" hidden="1" x14ac:dyDescent="0.15">
      <c r="B15286" s="8"/>
    </row>
    <row r="15287" spans="2:2" hidden="1" x14ac:dyDescent="0.15">
      <c r="B15287" s="8"/>
    </row>
    <row r="15288" spans="2:2" hidden="1" x14ac:dyDescent="0.15">
      <c r="B15288" s="8"/>
    </row>
    <row r="15289" spans="2:2" hidden="1" x14ac:dyDescent="0.15">
      <c r="B15289" s="8"/>
    </row>
    <row r="15290" spans="2:2" hidden="1" x14ac:dyDescent="0.15">
      <c r="B15290" s="8"/>
    </row>
    <row r="15291" spans="2:2" hidden="1" x14ac:dyDescent="0.15">
      <c r="B15291" s="8"/>
    </row>
    <row r="15292" spans="2:2" hidden="1" x14ac:dyDescent="0.15">
      <c r="B15292" s="8"/>
    </row>
    <row r="15293" spans="2:2" hidden="1" x14ac:dyDescent="0.15">
      <c r="B15293" s="8"/>
    </row>
    <row r="15294" spans="2:2" hidden="1" x14ac:dyDescent="0.15">
      <c r="B15294" s="8"/>
    </row>
    <row r="15295" spans="2:2" hidden="1" x14ac:dyDescent="0.15">
      <c r="B15295" s="8"/>
    </row>
    <row r="15296" spans="2:2" hidden="1" x14ac:dyDescent="0.15">
      <c r="B15296" s="8"/>
    </row>
    <row r="15297" spans="2:2" hidden="1" x14ac:dyDescent="0.15">
      <c r="B15297" s="8"/>
    </row>
    <row r="15298" spans="2:2" hidden="1" x14ac:dyDescent="0.15">
      <c r="B15298" s="8"/>
    </row>
    <row r="15299" spans="2:2" hidden="1" x14ac:dyDescent="0.15">
      <c r="B15299" s="8"/>
    </row>
    <row r="15300" spans="2:2" hidden="1" x14ac:dyDescent="0.15">
      <c r="B15300" s="8"/>
    </row>
    <row r="15301" spans="2:2" hidden="1" x14ac:dyDescent="0.15">
      <c r="B15301" s="8"/>
    </row>
    <row r="15302" spans="2:2" hidden="1" x14ac:dyDescent="0.15">
      <c r="B15302" s="8"/>
    </row>
    <row r="15303" spans="2:2" hidden="1" x14ac:dyDescent="0.15">
      <c r="B15303" s="8"/>
    </row>
    <row r="15304" spans="2:2" hidden="1" x14ac:dyDescent="0.15">
      <c r="B15304" s="8"/>
    </row>
    <row r="15305" spans="2:2" hidden="1" x14ac:dyDescent="0.15">
      <c r="B15305" s="8"/>
    </row>
    <row r="15306" spans="2:2" hidden="1" x14ac:dyDescent="0.15">
      <c r="B15306" s="8"/>
    </row>
    <row r="15307" spans="2:2" hidden="1" x14ac:dyDescent="0.15">
      <c r="B15307" s="8"/>
    </row>
    <row r="15308" spans="2:2" hidden="1" x14ac:dyDescent="0.15">
      <c r="B15308" s="8"/>
    </row>
    <row r="15309" spans="2:2" hidden="1" x14ac:dyDescent="0.15">
      <c r="B15309" s="8"/>
    </row>
    <row r="15310" spans="2:2" hidden="1" x14ac:dyDescent="0.15">
      <c r="B15310" s="8"/>
    </row>
    <row r="15311" spans="2:2" hidden="1" x14ac:dyDescent="0.15">
      <c r="B15311" s="8"/>
    </row>
    <row r="15312" spans="2:2" hidden="1" x14ac:dyDescent="0.15">
      <c r="B15312" s="8"/>
    </row>
    <row r="15313" spans="2:2" hidden="1" x14ac:dyDescent="0.15">
      <c r="B15313" s="8"/>
    </row>
    <row r="15314" spans="2:2" hidden="1" x14ac:dyDescent="0.15">
      <c r="B15314" s="8"/>
    </row>
    <row r="15315" spans="2:2" hidden="1" x14ac:dyDescent="0.15">
      <c r="B15315" s="8"/>
    </row>
    <row r="15316" spans="2:2" hidden="1" x14ac:dyDescent="0.15">
      <c r="B15316" s="8"/>
    </row>
    <row r="15317" spans="2:2" hidden="1" x14ac:dyDescent="0.15">
      <c r="B15317" s="8"/>
    </row>
    <row r="15318" spans="2:2" hidden="1" x14ac:dyDescent="0.15">
      <c r="B15318" s="8"/>
    </row>
    <row r="15319" spans="2:2" hidden="1" x14ac:dyDescent="0.15">
      <c r="B15319" s="8"/>
    </row>
    <row r="15320" spans="2:2" hidden="1" x14ac:dyDescent="0.15">
      <c r="B15320" s="8"/>
    </row>
    <row r="15321" spans="2:2" hidden="1" x14ac:dyDescent="0.15">
      <c r="B15321" s="8"/>
    </row>
    <row r="15322" spans="2:2" hidden="1" x14ac:dyDescent="0.15">
      <c r="B15322" s="8"/>
    </row>
    <row r="15323" spans="2:2" hidden="1" x14ac:dyDescent="0.15">
      <c r="B15323" s="8"/>
    </row>
    <row r="15324" spans="2:2" hidden="1" x14ac:dyDescent="0.15">
      <c r="B15324" s="8"/>
    </row>
    <row r="15325" spans="2:2" hidden="1" x14ac:dyDescent="0.15">
      <c r="B15325" s="8"/>
    </row>
    <row r="15326" spans="2:2" hidden="1" x14ac:dyDescent="0.15">
      <c r="B15326" s="8"/>
    </row>
    <row r="15327" spans="2:2" hidden="1" x14ac:dyDescent="0.15">
      <c r="B15327" s="8"/>
    </row>
    <row r="15328" spans="2:2" hidden="1" x14ac:dyDescent="0.15">
      <c r="B15328" s="8"/>
    </row>
    <row r="15329" spans="2:2" hidden="1" x14ac:dyDescent="0.15">
      <c r="B15329" s="8"/>
    </row>
    <row r="15330" spans="2:2" hidden="1" x14ac:dyDescent="0.15">
      <c r="B15330" s="8"/>
    </row>
    <row r="15331" spans="2:2" hidden="1" x14ac:dyDescent="0.15">
      <c r="B15331" s="8"/>
    </row>
    <row r="15332" spans="2:2" hidden="1" x14ac:dyDescent="0.15">
      <c r="B15332" s="8"/>
    </row>
    <row r="15333" spans="2:2" hidden="1" x14ac:dyDescent="0.15">
      <c r="B15333" s="8"/>
    </row>
    <row r="15334" spans="2:2" hidden="1" x14ac:dyDescent="0.15">
      <c r="B15334" s="8"/>
    </row>
    <row r="15335" spans="2:2" hidden="1" x14ac:dyDescent="0.15">
      <c r="B15335" s="8"/>
    </row>
    <row r="15336" spans="2:2" hidden="1" x14ac:dyDescent="0.15">
      <c r="B15336" s="8"/>
    </row>
    <row r="15337" spans="2:2" hidden="1" x14ac:dyDescent="0.15">
      <c r="B15337" s="8"/>
    </row>
    <row r="15338" spans="2:2" hidden="1" x14ac:dyDescent="0.15">
      <c r="B15338" s="8"/>
    </row>
    <row r="15339" spans="2:2" hidden="1" x14ac:dyDescent="0.15">
      <c r="B15339" s="8"/>
    </row>
    <row r="15340" spans="2:2" hidden="1" x14ac:dyDescent="0.15">
      <c r="B15340" s="8"/>
    </row>
    <row r="15341" spans="2:2" hidden="1" x14ac:dyDescent="0.15">
      <c r="B15341" s="8"/>
    </row>
    <row r="15342" spans="2:2" hidden="1" x14ac:dyDescent="0.15">
      <c r="B15342" s="8"/>
    </row>
    <row r="15343" spans="2:2" hidden="1" x14ac:dyDescent="0.15">
      <c r="B15343" s="8"/>
    </row>
    <row r="15344" spans="2:2" hidden="1" x14ac:dyDescent="0.15">
      <c r="B15344" s="8"/>
    </row>
    <row r="15345" spans="2:2" hidden="1" x14ac:dyDescent="0.15">
      <c r="B15345" s="8"/>
    </row>
    <row r="15346" spans="2:2" hidden="1" x14ac:dyDescent="0.15">
      <c r="B15346" s="8"/>
    </row>
    <row r="15347" spans="2:2" hidden="1" x14ac:dyDescent="0.15">
      <c r="B15347" s="8"/>
    </row>
    <row r="15348" spans="2:2" hidden="1" x14ac:dyDescent="0.15">
      <c r="B15348" s="8"/>
    </row>
    <row r="15349" spans="2:2" hidden="1" x14ac:dyDescent="0.15">
      <c r="B15349" s="8"/>
    </row>
    <row r="15350" spans="2:2" hidden="1" x14ac:dyDescent="0.15">
      <c r="B15350" s="8"/>
    </row>
    <row r="15351" spans="2:2" hidden="1" x14ac:dyDescent="0.15">
      <c r="B15351" s="8"/>
    </row>
    <row r="15352" spans="2:2" hidden="1" x14ac:dyDescent="0.15">
      <c r="B15352" s="8"/>
    </row>
    <row r="15353" spans="2:2" hidden="1" x14ac:dyDescent="0.15">
      <c r="B15353" s="8"/>
    </row>
    <row r="15354" spans="2:2" hidden="1" x14ac:dyDescent="0.15">
      <c r="B15354" s="8"/>
    </row>
    <row r="15355" spans="2:2" hidden="1" x14ac:dyDescent="0.15">
      <c r="B15355" s="8"/>
    </row>
    <row r="15356" spans="2:2" hidden="1" x14ac:dyDescent="0.15">
      <c r="B15356" s="8"/>
    </row>
    <row r="15357" spans="2:2" hidden="1" x14ac:dyDescent="0.15">
      <c r="B15357" s="8"/>
    </row>
    <row r="15358" spans="2:2" hidden="1" x14ac:dyDescent="0.15">
      <c r="B15358" s="8"/>
    </row>
    <row r="15359" spans="2:2" hidden="1" x14ac:dyDescent="0.15">
      <c r="B15359" s="8"/>
    </row>
    <row r="15360" spans="2:2" hidden="1" x14ac:dyDescent="0.15">
      <c r="B15360" s="8"/>
    </row>
    <row r="15361" spans="2:2" hidden="1" x14ac:dyDescent="0.15">
      <c r="B15361" s="8"/>
    </row>
    <row r="15362" spans="2:2" hidden="1" x14ac:dyDescent="0.15">
      <c r="B15362" s="8"/>
    </row>
    <row r="15363" spans="2:2" hidden="1" x14ac:dyDescent="0.15">
      <c r="B15363" s="8"/>
    </row>
    <row r="15364" spans="2:2" hidden="1" x14ac:dyDescent="0.15">
      <c r="B15364" s="8"/>
    </row>
    <row r="15365" spans="2:2" hidden="1" x14ac:dyDescent="0.15">
      <c r="B15365" s="8"/>
    </row>
    <row r="15366" spans="2:2" hidden="1" x14ac:dyDescent="0.15">
      <c r="B15366" s="8"/>
    </row>
    <row r="15367" spans="2:2" hidden="1" x14ac:dyDescent="0.15">
      <c r="B15367" s="8"/>
    </row>
    <row r="15368" spans="2:2" hidden="1" x14ac:dyDescent="0.15">
      <c r="B15368" s="8"/>
    </row>
    <row r="15369" spans="2:2" hidden="1" x14ac:dyDescent="0.15">
      <c r="B15369" s="8"/>
    </row>
    <row r="15370" spans="2:2" hidden="1" x14ac:dyDescent="0.15">
      <c r="B15370" s="8"/>
    </row>
    <row r="15371" spans="2:2" hidden="1" x14ac:dyDescent="0.15">
      <c r="B15371" s="8"/>
    </row>
    <row r="15372" spans="2:2" hidden="1" x14ac:dyDescent="0.15">
      <c r="B15372" s="8"/>
    </row>
    <row r="15373" spans="2:2" hidden="1" x14ac:dyDescent="0.15">
      <c r="B15373" s="8"/>
    </row>
    <row r="15374" spans="2:2" hidden="1" x14ac:dyDescent="0.15">
      <c r="B15374" s="8"/>
    </row>
    <row r="15375" spans="2:2" hidden="1" x14ac:dyDescent="0.15">
      <c r="B15375" s="8"/>
    </row>
    <row r="15376" spans="2:2" hidden="1" x14ac:dyDescent="0.15">
      <c r="B15376" s="8"/>
    </row>
    <row r="15377" spans="2:2" hidden="1" x14ac:dyDescent="0.15">
      <c r="B15377" s="8"/>
    </row>
    <row r="15378" spans="2:2" hidden="1" x14ac:dyDescent="0.15">
      <c r="B15378" s="8"/>
    </row>
    <row r="15379" spans="2:2" hidden="1" x14ac:dyDescent="0.15">
      <c r="B15379" s="8"/>
    </row>
    <row r="15380" spans="2:2" hidden="1" x14ac:dyDescent="0.15">
      <c r="B15380" s="8"/>
    </row>
    <row r="15381" spans="2:2" hidden="1" x14ac:dyDescent="0.15">
      <c r="B15381" s="8"/>
    </row>
    <row r="15382" spans="2:2" hidden="1" x14ac:dyDescent="0.15">
      <c r="B15382" s="8"/>
    </row>
    <row r="15383" spans="2:2" hidden="1" x14ac:dyDescent="0.15">
      <c r="B15383" s="8"/>
    </row>
    <row r="15384" spans="2:2" hidden="1" x14ac:dyDescent="0.15">
      <c r="B15384" s="8"/>
    </row>
    <row r="15385" spans="2:2" hidden="1" x14ac:dyDescent="0.15">
      <c r="B15385" s="8"/>
    </row>
    <row r="15386" spans="2:2" hidden="1" x14ac:dyDescent="0.15">
      <c r="B15386" s="8"/>
    </row>
    <row r="15387" spans="2:2" hidden="1" x14ac:dyDescent="0.15">
      <c r="B15387" s="8"/>
    </row>
    <row r="15388" spans="2:2" hidden="1" x14ac:dyDescent="0.15">
      <c r="B15388" s="8"/>
    </row>
    <row r="15389" spans="2:2" hidden="1" x14ac:dyDescent="0.15">
      <c r="B15389" s="8"/>
    </row>
    <row r="15390" spans="2:2" hidden="1" x14ac:dyDescent="0.15">
      <c r="B15390" s="8"/>
    </row>
    <row r="15391" spans="2:2" hidden="1" x14ac:dyDescent="0.15">
      <c r="B15391" s="8"/>
    </row>
    <row r="15392" spans="2:2" hidden="1" x14ac:dyDescent="0.15">
      <c r="B15392" s="8"/>
    </row>
    <row r="15393" spans="2:2" hidden="1" x14ac:dyDescent="0.15">
      <c r="B15393" s="8"/>
    </row>
    <row r="15394" spans="2:2" hidden="1" x14ac:dyDescent="0.15">
      <c r="B15394" s="8"/>
    </row>
    <row r="15395" spans="2:2" hidden="1" x14ac:dyDescent="0.15">
      <c r="B15395" s="8"/>
    </row>
    <row r="15396" spans="2:2" hidden="1" x14ac:dyDescent="0.15">
      <c r="B15396" s="8"/>
    </row>
    <row r="15397" spans="2:2" hidden="1" x14ac:dyDescent="0.15">
      <c r="B15397" s="8"/>
    </row>
    <row r="15398" spans="2:2" hidden="1" x14ac:dyDescent="0.15">
      <c r="B15398" s="8"/>
    </row>
    <row r="15399" spans="2:2" hidden="1" x14ac:dyDescent="0.15">
      <c r="B15399" s="8"/>
    </row>
    <row r="15400" spans="2:2" hidden="1" x14ac:dyDescent="0.15">
      <c r="B15400" s="8"/>
    </row>
    <row r="15401" spans="2:2" hidden="1" x14ac:dyDescent="0.15">
      <c r="B15401" s="8"/>
    </row>
    <row r="15402" spans="2:2" hidden="1" x14ac:dyDescent="0.15">
      <c r="B15402" s="8"/>
    </row>
    <row r="15403" spans="2:2" hidden="1" x14ac:dyDescent="0.15">
      <c r="B15403" s="8"/>
    </row>
    <row r="15404" spans="2:2" hidden="1" x14ac:dyDescent="0.15">
      <c r="B15404" s="8"/>
    </row>
    <row r="15405" spans="2:2" hidden="1" x14ac:dyDescent="0.15">
      <c r="B15405" s="8"/>
    </row>
    <row r="15406" spans="2:2" hidden="1" x14ac:dyDescent="0.15">
      <c r="B15406" s="8"/>
    </row>
    <row r="15407" spans="2:2" hidden="1" x14ac:dyDescent="0.15">
      <c r="B15407" s="8"/>
    </row>
    <row r="15408" spans="2:2" hidden="1" x14ac:dyDescent="0.15">
      <c r="B15408" s="8"/>
    </row>
    <row r="15409" spans="2:2" hidden="1" x14ac:dyDescent="0.15">
      <c r="B15409" s="8"/>
    </row>
    <row r="15410" spans="2:2" hidden="1" x14ac:dyDescent="0.15">
      <c r="B15410" s="8"/>
    </row>
    <row r="15411" spans="2:2" hidden="1" x14ac:dyDescent="0.15">
      <c r="B15411" s="8"/>
    </row>
    <row r="15412" spans="2:2" hidden="1" x14ac:dyDescent="0.15">
      <c r="B15412" s="8"/>
    </row>
    <row r="15413" spans="2:2" hidden="1" x14ac:dyDescent="0.15">
      <c r="B15413" s="8"/>
    </row>
    <row r="15414" spans="2:2" hidden="1" x14ac:dyDescent="0.15">
      <c r="B15414" s="8"/>
    </row>
    <row r="15415" spans="2:2" hidden="1" x14ac:dyDescent="0.15">
      <c r="B15415" s="8"/>
    </row>
    <row r="15416" spans="2:2" hidden="1" x14ac:dyDescent="0.15">
      <c r="B15416" s="8"/>
    </row>
    <row r="15417" spans="2:2" hidden="1" x14ac:dyDescent="0.15">
      <c r="B15417" s="8"/>
    </row>
    <row r="15418" spans="2:2" hidden="1" x14ac:dyDescent="0.15">
      <c r="B15418" s="8"/>
    </row>
    <row r="15419" spans="2:2" hidden="1" x14ac:dyDescent="0.15">
      <c r="B15419" s="8"/>
    </row>
    <row r="15420" spans="2:2" hidden="1" x14ac:dyDescent="0.15">
      <c r="B15420" s="8"/>
    </row>
    <row r="15421" spans="2:2" hidden="1" x14ac:dyDescent="0.15">
      <c r="B15421" s="8"/>
    </row>
    <row r="15422" spans="2:2" hidden="1" x14ac:dyDescent="0.15">
      <c r="B15422" s="8"/>
    </row>
    <row r="15423" spans="2:2" hidden="1" x14ac:dyDescent="0.15">
      <c r="B15423" s="8"/>
    </row>
    <row r="15424" spans="2:2" hidden="1" x14ac:dyDescent="0.15">
      <c r="B15424" s="8"/>
    </row>
    <row r="15425" spans="2:2" hidden="1" x14ac:dyDescent="0.15">
      <c r="B15425" s="8"/>
    </row>
    <row r="15426" spans="2:2" hidden="1" x14ac:dyDescent="0.15">
      <c r="B15426" s="8"/>
    </row>
    <row r="15427" spans="2:2" hidden="1" x14ac:dyDescent="0.15">
      <c r="B15427" s="8"/>
    </row>
    <row r="15428" spans="2:2" hidden="1" x14ac:dyDescent="0.15">
      <c r="B15428" s="8"/>
    </row>
    <row r="15429" spans="2:2" hidden="1" x14ac:dyDescent="0.15">
      <c r="B15429" s="8"/>
    </row>
    <row r="15430" spans="2:2" hidden="1" x14ac:dyDescent="0.15">
      <c r="B15430" s="8"/>
    </row>
    <row r="15431" spans="2:2" hidden="1" x14ac:dyDescent="0.15">
      <c r="B15431" s="8"/>
    </row>
    <row r="15432" spans="2:2" hidden="1" x14ac:dyDescent="0.15">
      <c r="B15432" s="8"/>
    </row>
    <row r="15433" spans="2:2" hidden="1" x14ac:dyDescent="0.15">
      <c r="B15433" s="8"/>
    </row>
    <row r="15434" spans="2:2" hidden="1" x14ac:dyDescent="0.15">
      <c r="B15434" s="8"/>
    </row>
    <row r="15435" spans="2:2" hidden="1" x14ac:dyDescent="0.15">
      <c r="B15435" s="8"/>
    </row>
    <row r="15436" spans="2:2" hidden="1" x14ac:dyDescent="0.15">
      <c r="B15436" s="8"/>
    </row>
    <row r="15437" spans="2:2" hidden="1" x14ac:dyDescent="0.15">
      <c r="B15437" s="8"/>
    </row>
    <row r="15438" spans="2:2" hidden="1" x14ac:dyDescent="0.15">
      <c r="B15438" s="8"/>
    </row>
    <row r="15439" spans="2:2" hidden="1" x14ac:dyDescent="0.15">
      <c r="B15439" s="8"/>
    </row>
    <row r="15440" spans="2:2" hidden="1" x14ac:dyDescent="0.15">
      <c r="B15440" s="8"/>
    </row>
    <row r="15441" spans="2:2" hidden="1" x14ac:dyDescent="0.15">
      <c r="B15441" s="8"/>
    </row>
    <row r="15442" spans="2:2" hidden="1" x14ac:dyDescent="0.15">
      <c r="B15442" s="8"/>
    </row>
    <row r="15443" spans="2:2" hidden="1" x14ac:dyDescent="0.15">
      <c r="B15443" s="8"/>
    </row>
    <row r="15444" spans="2:2" hidden="1" x14ac:dyDescent="0.15">
      <c r="B15444" s="8"/>
    </row>
    <row r="15445" spans="2:2" hidden="1" x14ac:dyDescent="0.15">
      <c r="B15445" s="8"/>
    </row>
    <row r="15446" spans="2:2" hidden="1" x14ac:dyDescent="0.15">
      <c r="B15446" s="8"/>
    </row>
    <row r="15447" spans="2:2" hidden="1" x14ac:dyDescent="0.15">
      <c r="B15447" s="8"/>
    </row>
    <row r="15448" spans="2:2" hidden="1" x14ac:dyDescent="0.15">
      <c r="B15448" s="8"/>
    </row>
    <row r="15449" spans="2:2" hidden="1" x14ac:dyDescent="0.15">
      <c r="B15449" s="8"/>
    </row>
    <row r="15450" spans="2:2" hidden="1" x14ac:dyDescent="0.15">
      <c r="B15450" s="8"/>
    </row>
    <row r="15451" spans="2:2" hidden="1" x14ac:dyDescent="0.15">
      <c r="B15451" s="8"/>
    </row>
    <row r="15452" spans="2:2" hidden="1" x14ac:dyDescent="0.15">
      <c r="B15452" s="8"/>
    </row>
    <row r="15453" spans="2:2" hidden="1" x14ac:dyDescent="0.15">
      <c r="B15453" s="8"/>
    </row>
    <row r="15454" spans="2:2" hidden="1" x14ac:dyDescent="0.15">
      <c r="B15454" s="8"/>
    </row>
    <row r="15455" spans="2:2" hidden="1" x14ac:dyDescent="0.15">
      <c r="B15455" s="8"/>
    </row>
    <row r="15456" spans="2:2" hidden="1" x14ac:dyDescent="0.15">
      <c r="B15456" s="8"/>
    </row>
    <row r="15457" spans="2:2" hidden="1" x14ac:dyDescent="0.15">
      <c r="B15457" s="8"/>
    </row>
    <row r="15458" spans="2:2" hidden="1" x14ac:dyDescent="0.15">
      <c r="B15458" s="8"/>
    </row>
    <row r="15459" spans="2:2" hidden="1" x14ac:dyDescent="0.15">
      <c r="B15459" s="8"/>
    </row>
    <row r="15460" spans="2:2" hidden="1" x14ac:dyDescent="0.15">
      <c r="B15460" s="8"/>
    </row>
    <row r="15461" spans="2:2" hidden="1" x14ac:dyDescent="0.15">
      <c r="B15461" s="8"/>
    </row>
    <row r="15462" spans="2:2" hidden="1" x14ac:dyDescent="0.15">
      <c r="B15462" s="8"/>
    </row>
    <row r="15463" spans="2:2" hidden="1" x14ac:dyDescent="0.15">
      <c r="B15463" s="8"/>
    </row>
    <row r="15464" spans="2:2" hidden="1" x14ac:dyDescent="0.15">
      <c r="B15464" s="8"/>
    </row>
    <row r="15465" spans="2:2" hidden="1" x14ac:dyDescent="0.15">
      <c r="B15465" s="8"/>
    </row>
    <row r="15466" spans="2:2" hidden="1" x14ac:dyDescent="0.15">
      <c r="B15466" s="8"/>
    </row>
    <row r="15467" spans="2:2" hidden="1" x14ac:dyDescent="0.15">
      <c r="B15467" s="8"/>
    </row>
    <row r="15468" spans="2:2" hidden="1" x14ac:dyDescent="0.15">
      <c r="B15468" s="8"/>
    </row>
    <row r="15469" spans="2:2" hidden="1" x14ac:dyDescent="0.15">
      <c r="B15469" s="8"/>
    </row>
    <row r="15470" spans="2:2" hidden="1" x14ac:dyDescent="0.15">
      <c r="B15470" s="8"/>
    </row>
    <row r="15471" spans="2:2" hidden="1" x14ac:dyDescent="0.15">
      <c r="B15471" s="8"/>
    </row>
    <row r="15472" spans="2:2" hidden="1" x14ac:dyDescent="0.15">
      <c r="B15472" s="8"/>
    </row>
    <row r="15473" spans="2:2" hidden="1" x14ac:dyDescent="0.15">
      <c r="B15473" s="8"/>
    </row>
    <row r="15474" spans="2:2" hidden="1" x14ac:dyDescent="0.15">
      <c r="B15474" s="8"/>
    </row>
    <row r="15475" spans="2:2" hidden="1" x14ac:dyDescent="0.15">
      <c r="B15475" s="8"/>
    </row>
    <row r="15476" spans="2:2" hidden="1" x14ac:dyDescent="0.15">
      <c r="B15476" s="8"/>
    </row>
    <row r="15477" spans="2:2" hidden="1" x14ac:dyDescent="0.15">
      <c r="B15477" s="8"/>
    </row>
    <row r="15478" spans="2:2" hidden="1" x14ac:dyDescent="0.15">
      <c r="B15478" s="8"/>
    </row>
    <row r="15479" spans="2:2" hidden="1" x14ac:dyDescent="0.15">
      <c r="B15479" s="8"/>
    </row>
    <row r="15480" spans="2:2" hidden="1" x14ac:dyDescent="0.15">
      <c r="B15480" s="8"/>
    </row>
    <row r="15481" spans="2:2" hidden="1" x14ac:dyDescent="0.15">
      <c r="B15481" s="8"/>
    </row>
    <row r="15482" spans="2:2" hidden="1" x14ac:dyDescent="0.15">
      <c r="B15482" s="8"/>
    </row>
    <row r="15483" spans="2:2" hidden="1" x14ac:dyDescent="0.15">
      <c r="B15483" s="8"/>
    </row>
    <row r="15484" spans="2:2" hidden="1" x14ac:dyDescent="0.15">
      <c r="B15484" s="8"/>
    </row>
    <row r="15485" spans="2:2" hidden="1" x14ac:dyDescent="0.15">
      <c r="B15485" s="8"/>
    </row>
    <row r="15486" spans="2:2" hidden="1" x14ac:dyDescent="0.15">
      <c r="B15486" s="8"/>
    </row>
    <row r="15487" spans="2:2" hidden="1" x14ac:dyDescent="0.15">
      <c r="B15487" s="8"/>
    </row>
    <row r="15488" spans="2:2" hidden="1" x14ac:dyDescent="0.15">
      <c r="B15488" s="8"/>
    </row>
    <row r="15489" spans="2:2" hidden="1" x14ac:dyDescent="0.15">
      <c r="B15489" s="8"/>
    </row>
    <row r="15490" spans="2:2" hidden="1" x14ac:dyDescent="0.15">
      <c r="B15490" s="8"/>
    </row>
    <row r="15491" spans="2:2" hidden="1" x14ac:dyDescent="0.15">
      <c r="B15491" s="8"/>
    </row>
    <row r="15492" spans="2:2" hidden="1" x14ac:dyDescent="0.15">
      <c r="B15492" s="8"/>
    </row>
    <row r="15493" spans="2:2" hidden="1" x14ac:dyDescent="0.15">
      <c r="B15493" s="8"/>
    </row>
    <row r="15494" spans="2:2" hidden="1" x14ac:dyDescent="0.15">
      <c r="B15494" s="8"/>
    </row>
    <row r="15495" spans="2:2" hidden="1" x14ac:dyDescent="0.15">
      <c r="B15495" s="8"/>
    </row>
    <row r="15496" spans="2:2" hidden="1" x14ac:dyDescent="0.15">
      <c r="B15496" s="8"/>
    </row>
    <row r="15497" spans="2:2" hidden="1" x14ac:dyDescent="0.15">
      <c r="B15497" s="8"/>
    </row>
    <row r="15498" spans="2:2" hidden="1" x14ac:dyDescent="0.15">
      <c r="B15498" s="8"/>
    </row>
    <row r="15499" spans="2:2" hidden="1" x14ac:dyDescent="0.15">
      <c r="B15499" s="8"/>
    </row>
    <row r="15500" spans="2:2" hidden="1" x14ac:dyDescent="0.15">
      <c r="B15500" s="8"/>
    </row>
    <row r="15501" spans="2:2" hidden="1" x14ac:dyDescent="0.15">
      <c r="B15501" s="8"/>
    </row>
    <row r="15502" spans="2:2" hidden="1" x14ac:dyDescent="0.15">
      <c r="B15502" s="8"/>
    </row>
    <row r="15503" spans="2:2" hidden="1" x14ac:dyDescent="0.15">
      <c r="B15503" s="8"/>
    </row>
    <row r="15504" spans="2:2" hidden="1" x14ac:dyDescent="0.15">
      <c r="B15504" s="8"/>
    </row>
    <row r="15505" spans="2:2" hidden="1" x14ac:dyDescent="0.15">
      <c r="B15505" s="8"/>
    </row>
    <row r="15506" spans="2:2" hidden="1" x14ac:dyDescent="0.15">
      <c r="B15506" s="8"/>
    </row>
    <row r="15507" spans="2:2" hidden="1" x14ac:dyDescent="0.15">
      <c r="B15507" s="8"/>
    </row>
    <row r="15508" spans="2:2" hidden="1" x14ac:dyDescent="0.15">
      <c r="B15508" s="8"/>
    </row>
    <row r="15509" spans="2:2" hidden="1" x14ac:dyDescent="0.15">
      <c r="B15509" s="8"/>
    </row>
    <row r="15510" spans="2:2" hidden="1" x14ac:dyDescent="0.15">
      <c r="B15510" s="8"/>
    </row>
    <row r="15511" spans="2:2" hidden="1" x14ac:dyDescent="0.15">
      <c r="B15511" s="8"/>
    </row>
    <row r="15512" spans="2:2" hidden="1" x14ac:dyDescent="0.15">
      <c r="B15512" s="8"/>
    </row>
    <row r="15513" spans="2:2" hidden="1" x14ac:dyDescent="0.15">
      <c r="B15513" s="8"/>
    </row>
    <row r="15514" spans="2:2" hidden="1" x14ac:dyDescent="0.15">
      <c r="B15514" s="8"/>
    </row>
    <row r="15515" spans="2:2" hidden="1" x14ac:dyDescent="0.15">
      <c r="B15515" s="8"/>
    </row>
    <row r="15516" spans="2:2" hidden="1" x14ac:dyDescent="0.15">
      <c r="B15516" s="8"/>
    </row>
    <row r="15517" spans="2:2" hidden="1" x14ac:dyDescent="0.15">
      <c r="B15517" s="8"/>
    </row>
    <row r="15518" spans="2:2" hidden="1" x14ac:dyDescent="0.15">
      <c r="B15518" s="8"/>
    </row>
    <row r="15519" spans="2:2" hidden="1" x14ac:dyDescent="0.15">
      <c r="B15519" s="8"/>
    </row>
    <row r="15520" spans="2:2" hidden="1" x14ac:dyDescent="0.15">
      <c r="B15520" s="8"/>
    </row>
    <row r="15521" spans="2:2" hidden="1" x14ac:dyDescent="0.15">
      <c r="B15521" s="8"/>
    </row>
    <row r="15522" spans="2:2" hidden="1" x14ac:dyDescent="0.15">
      <c r="B15522" s="8"/>
    </row>
    <row r="15523" spans="2:2" hidden="1" x14ac:dyDescent="0.15">
      <c r="B15523" s="8"/>
    </row>
    <row r="15524" spans="2:2" hidden="1" x14ac:dyDescent="0.15">
      <c r="B15524" s="8"/>
    </row>
    <row r="15525" spans="2:2" hidden="1" x14ac:dyDescent="0.15">
      <c r="B15525" s="8"/>
    </row>
    <row r="15526" spans="2:2" hidden="1" x14ac:dyDescent="0.15">
      <c r="B15526" s="8"/>
    </row>
    <row r="15527" spans="2:2" hidden="1" x14ac:dyDescent="0.15">
      <c r="B15527" s="8"/>
    </row>
    <row r="15528" spans="2:2" hidden="1" x14ac:dyDescent="0.15">
      <c r="B15528" s="8"/>
    </row>
    <row r="15529" spans="2:2" hidden="1" x14ac:dyDescent="0.15">
      <c r="B15529" s="8"/>
    </row>
    <row r="15530" spans="2:2" hidden="1" x14ac:dyDescent="0.15">
      <c r="B15530" s="8"/>
    </row>
    <row r="15531" spans="2:2" hidden="1" x14ac:dyDescent="0.15">
      <c r="B15531" s="8"/>
    </row>
    <row r="15532" spans="2:2" hidden="1" x14ac:dyDescent="0.15">
      <c r="B15532" s="8"/>
    </row>
    <row r="15533" spans="2:2" hidden="1" x14ac:dyDescent="0.15">
      <c r="B15533" s="8"/>
    </row>
    <row r="15534" spans="2:2" hidden="1" x14ac:dyDescent="0.15">
      <c r="B15534" s="8"/>
    </row>
    <row r="15535" spans="2:2" hidden="1" x14ac:dyDescent="0.15">
      <c r="B15535" s="8"/>
    </row>
    <row r="15536" spans="2:2" hidden="1" x14ac:dyDescent="0.15">
      <c r="B15536" s="8"/>
    </row>
    <row r="15537" spans="2:2" hidden="1" x14ac:dyDescent="0.15">
      <c r="B15537" s="8"/>
    </row>
    <row r="15538" spans="2:2" hidden="1" x14ac:dyDescent="0.15">
      <c r="B15538" s="8"/>
    </row>
    <row r="15539" spans="2:2" hidden="1" x14ac:dyDescent="0.15">
      <c r="B15539" s="8"/>
    </row>
    <row r="15540" spans="2:2" hidden="1" x14ac:dyDescent="0.15">
      <c r="B15540" s="8"/>
    </row>
    <row r="15541" spans="2:2" hidden="1" x14ac:dyDescent="0.15">
      <c r="B15541" s="8"/>
    </row>
    <row r="15542" spans="2:2" hidden="1" x14ac:dyDescent="0.15">
      <c r="B15542" s="8"/>
    </row>
    <row r="15543" spans="2:2" hidden="1" x14ac:dyDescent="0.15">
      <c r="B15543" s="8"/>
    </row>
    <row r="15544" spans="2:2" hidden="1" x14ac:dyDescent="0.15">
      <c r="B15544" s="8"/>
    </row>
    <row r="15545" spans="2:2" hidden="1" x14ac:dyDescent="0.15">
      <c r="B15545" s="8"/>
    </row>
    <row r="15546" spans="2:2" hidden="1" x14ac:dyDescent="0.15">
      <c r="B15546" s="8"/>
    </row>
    <row r="15547" spans="2:2" hidden="1" x14ac:dyDescent="0.15">
      <c r="B15547" s="8"/>
    </row>
    <row r="15548" spans="2:2" hidden="1" x14ac:dyDescent="0.15">
      <c r="B15548" s="8"/>
    </row>
    <row r="15549" spans="2:2" hidden="1" x14ac:dyDescent="0.15">
      <c r="B15549" s="8"/>
    </row>
    <row r="15550" spans="2:2" hidden="1" x14ac:dyDescent="0.15">
      <c r="B15550" s="8"/>
    </row>
    <row r="15551" spans="2:2" hidden="1" x14ac:dyDescent="0.15">
      <c r="B15551" s="8"/>
    </row>
    <row r="15552" spans="2:2" hidden="1" x14ac:dyDescent="0.15">
      <c r="B15552" s="8"/>
    </row>
    <row r="15553" spans="2:2" hidden="1" x14ac:dyDescent="0.15">
      <c r="B15553" s="8"/>
    </row>
    <row r="15554" spans="2:2" hidden="1" x14ac:dyDescent="0.15">
      <c r="B15554" s="8"/>
    </row>
    <row r="15555" spans="2:2" hidden="1" x14ac:dyDescent="0.15">
      <c r="B15555" s="8"/>
    </row>
    <row r="15556" spans="2:2" hidden="1" x14ac:dyDescent="0.15">
      <c r="B15556" s="8"/>
    </row>
    <row r="15557" spans="2:2" hidden="1" x14ac:dyDescent="0.15">
      <c r="B15557" s="8"/>
    </row>
    <row r="15558" spans="2:2" hidden="1" x14ac:dyDescent="0.15">
      <c r="B15558" s="8"/>
    </row>
    <row r="15559" spans="2:2" hidden="1" x14ac:dyDescent="0.15">
      <c r="B15559" s="8"/>
    </row>
    <row r="15560" spans="2:2" hidden="1" x14ac:dyDescent="0.15">
      <c r="B15560" s="8"/>
    </row>
    <row r="15561" spans="2:2" hidden="1" x14ac:dyDescent="0.15">
      <c r="B15561" s="8"/>
    </row>
    <row r="15562" spans="2:2" hidden="1" x14ac:dyDescent="0.15">
      <c r="B15562" s="8"/>
    </row>
    <row r="15563" spans="2:2" hidden="1" x14ac:dyDescent="0.15">
      <c r="B15563" s="8"/>
    </row>
    <row r="15564" spans="2:2" hidden="1" x14ac:dyDescent="0.15">
      <c r="B15564" s="8"/>
    </row>
    <row r="15565" spans="2:2" hidden="1" x14ac:dyDescent="0.15">
      <c r="B15565" s="8"/>
    </row>
    <row r="15566" spans="2:2" hidden="1" x14ac:dyDescent="0.15">
      <c r="B15566" s="8"/>
    </row>
    <row r="15567" spans="2:2" hidden="1" x14ac:dyDescent="0.15">
      <c r="B15567" s="8"/>
    </row>
    <row r="15568" spans="2:2" hidden="1" x14ac:dyDescent="0.15">
      <c r="B15568" s="8"/>
    </row>
    <row r="15569" spans="2:2" hidden="1" x14ac:dyDescent="0.15">
      <c r="B15569" s="8"/>
    </row>
    <row r="15570" spans="2:2" hidden="1" x14ac:dyDescent="0.15">
      <c r="B15570" s="8"/>
    </row>
    <row r="15571" spans="2:2" hidden="1" x14ac:dyDescent="0.15">
      <c r="B15571" s="8"/>
    </row>
    <row r="15572" spans="2:2" hidden="1" x14ac:dyDescent="0.15">
      <c r="B15572" s="8"/>
    </row>
    <row r="15573" spans="2:2" hidden="1" x14ac:dyDescent="0.15">
      <c r="B15573" s="8"/>
    </row>
    <row r="15574" spans="2:2" hidden="1" x14ac:dyDescent="0.15">
      <c r="B15574" s="8"/>
    </row>
    <row r="15575" spans="2:2" hidden="1" x14ac:dyDescent="0.15">
      <c r="B15575" s="8"/>
    </row>
    <row r="15576" spans="2:2" hidden="1" x14ac:dyDescent="0.15">
      <c r="B15576" s="8"/>
    </row>
    <row r="15577" spans="2:2" hidden="1" x14ac:dyDescent="0.15">
      <c r="B15577" s="8"/>
    </row>
    <row r="15578" spans="2:2" hidden="1" x14ac:dyDescent="0.15">
      <c r="B15578" s="8"/>
    </row>
    <row r="15579" spans="2:2" hidden="1" x14ac:dyDescent="0.15">
      <c r="B15579" s="8"/>
    </row>
    <row r="15580" spans="2:2" hidden="1" x14ac:dyDescent="0.15">
      <c r="B15580" s="8"/>
    </row>
    <row r="15581" spans="2:2" hidden="1" x14ac:dyDescent="0.15">
      <c r="B15581" s="8"/>
    </row>
    <row r="15582" spans="2:2" hidden="1" x14ac:dyDescent="0.15">
      <c r="B15582" s="8"/>
    </row>
    <row r="15583" spans="2:2" hidden="1" x14ac:dyDescent="0.15">
      <c r="B15583" s="8"/>
    </row>
    <row r="15584" spans="2:2" hidden="1" x14ac:dyDescent="0.15">
      <c r="B15584" s="8"/>
    </row>
    <row r="15585" spans="2:2" hidden="1" x14ac:dyDescent="0.15">
      <c r="B15585" s="8"/>
    </row>
    <row r="15586" spans="2:2" hidden="1" x14ac:dyDescent="0.15">
      <c r="B15586" s="8"/>
    </row>
    <row r="15587" spans="2:2" hidden="1" x14ac:dyDescent="0.15">
      <c r="B15587" s="8"/>
    </row>
    <row r="15588" spans="2:2" hidden="1" x14ac:dyDescent="0.15">
      <c r="B15588" s="8"/>
    </row>
    <row r="15589" spans="2:2" hidden="1" x14ac:dyDescent="0.15">
      <c r="B15589" s="8"/>
    </row>
    <row r="15590" spans="2:2" hidden="1" x14ac:dyDescent="0.15">
      <c r="B15590" s="8"/>
    </row>
    <row r="15591" spans="2:2" hidden="1" x14ac:dyDescent="0.15">
      <c r="B15591" s="8"/>
    </row>
    <row r="15592" spans="2:2" hidden="1" x14ac:dyDescent="0.15">
      <c r="B15592" s="8"/>
    </row>
    <row r="15593" spans="2:2" hidden="1" x14ac:dyDescent="0.15">
      <c r="B15593" s="8"/>
    </row>
    <row r="15594" spans="2:2" hidden="1" x14ac:dyDescent="0.15">
      <c r="B15594" s="8"/>
    </row>
    <row r="15595" spans="2:2" hidden="1" x14ac:dyDescent="0.15">
      <c r="B15595" s="8"/>
    </row>
    <row r="15596" spans="2:2" hidden="1" x14ac:dyDescent="0.15">
      <c r="B15596" s="8"/>
    </row>
    <row r="15597" spans="2:2" hidden="1" x14ac:dyDescent="0.15">
      <c r="B15597" s="8"/>
    </row>
    <row r="15598" spans="2:2" hidden="1" x14ac:dyDescent="0.15">
      <c r="B15598" s="8"/>
    </row>
    <row r="15599" spans="2:2" hidden="1" x14ac:dyDescent="0.15">
      <c r="B15599" s="8"/>
    </row>
    <row r="15600" spans="2:2" hidden="1" x14ac:dyDescent="0.15">
      <c r="B15600" s="8"/>
    </row>
    <row r="15601" spans="2:2" hidden="1" x14ac:dyDescent="0.15">
      <c r="B15601" s="8"/>
    </row>
    <row r="15602" spans="2:2" hidden="1" x14ac:dyDescent="0.15">
      <c r="B15602" s="8"/>
    </row>
    <row r="15603" spans="2:2" hidden="1" x14ac:dyDescent="0.15">
      <c r="B15603" s="8"/>
    </row>
    <row r="15604" spans="2:2" hidden="1" x14ac:dyDescent="0.15">
      <c r="B15604" s="8"/>
    </row>
    <row r="15605" spans="2:2" hidden="1" x14ac:dyDescent="0.15">
      <c r="B15605" s="8"/>
    </row>
    <row r="15606" spans="2:2" hidden="1" x14ac:dyDescent="0.15">
      <c r="B15606" s="8"/>
    </row>
    <row r="15607" spans="2:2" hidden="1" x14ac:dyDescent="0.15">
      <c r="B15607" s="8"/>
    </row>
    <row r="15608" spans="2:2" hidden="1" x14ac:dyDescent="0.15">
      <c r="B15608" s="8"/>
    </row>
    <row r="15609" spans="2:2" hidden="1" x14ac:dyDescent="0.15">
      <c r="B15609" s="8"/>
    </row>
    <row r="15610" spans="2:2" hidden="1" x14ac:dyDescent="0.15">
      <c r="B15610" s="8"/>
    </row>
    <row r="15611" spans="2:2" hidden="1" x14ac:dyDescent="0.15">
      <c r="B15611" s="8"/>
    </row>
    <row r="15612" spans="2:2" hidden="1" x14ac:dyDescent="0.15">
      <c r="B15612" s="8"/>
    </row>
    <row r="15613" spans="2:2" hidden="1" x14ac:dyDescent="0.15">
      <c r="B15613" s="8"/>
    </row>
    <row r="15614" spans="2:2" hidden="1" x14ac:dyDescent="0.15">
      <c r="B15614" s="8"/>
    </row>
    <row r="15615" spans="2:2" hidden="1" x14ac:dyDescent="0.15">
      <c r="B15615" s="8"/>
    </row>
    <row r="15616" spans="2:2" hidden="1" x14ac:dyDescent="0.15">
      <c r="B15616" s="8"/>
    </row>
    <row r="15617" spans="2:2" hidden="1" x14ac:dyDescent="0.15">
      <c r="B15617" s="8"/>
    </row>
    <row r="15618" spans="2:2" hidden="1" x14ac:dyDescent="0.15">
      <c r="B15618" s="8"/>
    </row>
    <row r="15619" spans="2:2" hidden="1" x14ac:dyDescent="0.15">
      <c r="B15619" s="8"/>
    </row>
    <row r="15620" spans="2:2" hidden="1" x14ac:dyDescent="0.15">
      <c r="B15620" s="8"/>
    </row>
    <row r="15621" spans="2:2" hidden="1" x14ac:dyDescent="0.15">
      <c r="B15621" s="8"/>
    </row>
    <row r="15622" spans="2:2" hidden="1" x14ac:dyDescent="0.15">
      <c r="B15622" s="8"/>
    </row>
    <row r="15623" spans="2:2" hidden="1" x14ac:dyDescent="0.15">
      <c r="B15623" s="8"/>
    </row>
    <row r="15624" spans="2:2" hidden="1" x14ac:dyDescent="0.15">
      <c r="B15624" s="8"/>
    </row>
    <row r="15625" spans="2:2" hidden="1" x14ac:dyDescent="0.15">
      <c r="B15625" s="8"/>
    </row>
    <row r="15626" spans="2:2" hidden="1" x14ac:dyDescent="0.15">
      <c r="B15626" s="8"/>
    </row>
    <row r="15627" spans="2:2" hidden="1" x14ac:dyDescent="0.15">
      <c r="B15627" s="8"/>
    </row>
    <row r="15628" spans="2:2" hidden="1" x14ac:dyDescent="0.15">
      <c r="B15628" s="8"/>
    </row>
    <row r="15629" spans="2:2" hidden="1" x14ac:dyDescent="0.15">
      <c r="B15629" s="8"/>
    </row>
    <row r="15630" spans="2:2" hidden="1" x14ac:dyDescent="0.15">
      <c r="B15630" s="8"/>
    </row>
    <row r="15631" spans="2:2" hidden="1" x14ac:dyDescent="0.15">
      <c r="B15631" s="8"/>
    </row>
    <row r="15632" spans="2:2" hidden="1" x14ac:dyDescent="0.15">
      <c r="B15632" s="8"/>
    </row>
    <row r="15633" spans="2:2" hidden="1" x14ac:dyDescent="0.15">
      <c r="B15633" s="8"/>
    </row>
    <row r="15634" spans="2:2" hidden="1" x14ac:dyDescent="0.15">
      <c r="B15634" s="8"/>
    </row>
    <row r="15635" spans="2:2" hidden="1" x14ac:dyDescent="0.15">
      <c r="B15635" s="8"/>
    </row>
    <row r="15636" spans="2:2" hidden="1" x14ac:dyDescent="0.15">
      <c r="B15636" s="8"/>
    </row>
    <row r="15637" spans="2:2" hidden="1" x14ac:dyDescent="0.15">
      <c r="B15637" s="8"/>
    </row>
    <row r="15638" spans="2:2" hidden="1" x14ac:dyDescent="0.15">
      <c r="B15638" s="8"/>
    </row>
    <row r="15639" spans="2:2" hidden="1" x14ac:dyDescent="0.15">
      <c r="B15639" s="8"/>
    </row>
    <row r="15640" spans="2:2" hidden="1" x14ac:dyDescent="0.15">
      <c r="B15640" s="8"/>
    </row>
    <row r="15641" spans="2:2" hidden="1" x14ac:dyDescent="0.15">
      <c r="B15641" s="8"/>
    </row>
    <row r="15642" spans="2:2" hidden="1" x14ac:dyDescent="0.15">
      <c r="B15642" s="8"/>
    </row>
    <row r="15643" spans="2:2" hidden="1" x14ac:dyDescent="0.15">
      <c r="B15643" s="8"/>
    </row>
    <row r="15644" spans="2:2" hidden="1" x14ac:dyDescent="0.15">
      <c r="B15644" s="8"/>
    </row>
    <row r="15645" spans="2:2" hidden="1" x14ac:dyDescent="0.15">
      <c r="B15645" s="8"/>
    </row>
    <row r="15646" spans="2:2" hidden="1" x14ac:dyDescent="0.15">
      <c r="B15646" s="8"/>
    </row>
    <row r="15647" spans="2:2" hidden="1" x14ac:dyDescent="0.15">
      <c r="B15647" s="8"/>
    </row>
    <row r="15648" spans="2:2" hidden="1" x14ac:dyDescent="0.15">
      <c r="B15648" s="8"/>
    </row>
    <row r="15649" spans="2:2" hidden="1" x14ac:dyDescent="0.15">
      <c r="B15649" s="8"/>
    </row>
    <row r="15650" spans="2:2" hidden="1" x14ac:dyDescent="0.15">
      <c r="B15650" s="8"/>
    </row>
    <row r="15651" spans="2:2" hidden="1" x14ac:dyDescent="0.15">
      <c r="B15651" s="8"/>
    </row>
    <row r="15652" spans="2:2" hidden="1" x14ac:dyDescent="0.15">
      <c r="B15652" s="8"/>
    </row>
    <row r="15653" spans="2:2" hidden="1" x14ac:dyDescent="0.15">
      <c r="B15653" s="8"/>
    </row>
    <row r="15654" spans="2:2" hidden="1" x14ac:dyDescent="0.15">
      <c r="B15654" s="8"/>
    </row>
    <row r="15655" spans="2:2" hidden="1" x14ac:dyDescent="0.15">
      <c r="B15655" s="8"/>
    </row>
    <row r="15656" spans="2:2" hidden="1" x14ac:dyDescent="0.15">
      <c r="B15656" s="8"/>
    </row>
    <row r="15657" spans="2:2" hidden="1" x14ac:dyDescent="0.15">
      <c r="B15657" s="8"/>
    </row>
    <row r="15658" spans="2:2" hidden="1" x14ac:dyDescent="0.15">
      <c r="B15658" s="8"/>
    </row>
    <row r="15659" spans="2:2" hidden="1" x14ac:dyDescent="0.15">
      <c r="B15659" s="8"/>
    </row>
    <row r="15660" spans="2:2" hidden="1" x14ac:dyDescent="0.15">
      <c r="B15660" s="8"/>
    </row>
    <row r="15661" spans="2:2" hidden="1" x14ac:dyDescent="0.15">
      <c r="B15661" s="8"/>
    </row>
    <row r="15662" spans="2:2" hidden="1" x14ac:dyDescent="0.15">
      <c r="B15662" s="8"/>
    </row>
    <row r="15663" spans="2:2" hidden="1" x14ac:dyDescent="0.15">
      <c r="B15663" s="8"/>
    </row>
    <row r="15664" spans="2:2" hidden="1" x14ac:dyDescent="0.15">
      <c r="B15664" s="8"/>
    </row>
    <row r="15665" spans="2:2" hidden="1" x14ac:dyDescent="0.15">
      <c r="B15665" s="8"/>
    </row>
    <row r="15666" spans="2:2" hidden="1" x14ac:dyDescent="0.15">
      <c r="B15666" s="8"/>
    </row>
    <row r="15667" spans="2:2" hidden="1" x14ac:dyDescent="0.15">
      <c r="B15667" s="8"/>
    </row>
    <row r="15668" spans="2:2" hidden="1" x14ac:dyDescent="0.15">
      <c r="B15668" s="8"/>
    </row>
    <row r="15669" spans="2:2" hidden="1" x14ac:dyDescent="0.15">
      <c r="B15669" s="8"/>
    </row>
    <row r="15670" spans="2:2" hidden="1" x14ac:dyDescent="0.15">
      <c r="B15670" s="8"/>
    </row>
    <row r="15671" spans="2:2" hidden="1" x14ac:dyDescent="0.15">
      <c r="B15671" s="8"/>
    </row>
    <row r="15672" spans="2:2" hidden="1" x14ac:dyDescent="0.15">
      <c r="B15672" s="8"/>
    </row>
    <row r="15673" spans="2:2" hidden="1" x14ac:dyDescent="0.15">
      <c r="B15673" s="8"/>
    </row>
    <row r="15674" spans="2:2" hidden="1" x14ac:dyDescent="0.15">
      <c r="B15674" s="8"/>
    </row>
    <row r="15675" spans="2:2" hidden="1" x14ac:dyDescent="0.15">
      <c r="B15675" s="8"/>
    </row>
    <row r="15676" spans="2:2" hidden="1" x14ac:dyDescent="0.15">
      <c r="B15676" s="8"/>
    </row>
    <row r="15677" spans="2:2" hidden="1" x14ac:dyDescent="0.15">
      <c r="B15677" s="8"/>
    </row>
    <row r="15678" spans="2:2" hidden="1" x14ac:dyDescent="0.15">
      <c r="B15678" s="8"/>
    </row>
    <row r="15679" spans="2:2" hidden="1" x14ac:dyDescent="0.15">
      <c r="B15679" s="8"/>
    </row>
    <row r="15680" spans="2:2" hidden="1" x14ac:dyDescent="0.15">
      <c r="B15680" s="8"/>
    </row>
    <row r="15681" spans="2:2" hidden="1" x14ac:dyDescent="0.15">
      <c r="B15681" s="8"/>
    </row>
    <row r="15682" spans="2:2" hidden="1" x14ac:dyDescent="0.15">
      <c r="B15682" s="8"/>
    </row>
    <row r="15683" spans="2:2" hidden="1" x14ac:dyDescent="0.15">
      <c r="B15683" s="8"/>
    </row>
    <row r="15684" spans="2:2" hidden="1" x14ac:dyDescent="0.15">
      <c r="B15684" s="8"/>
    </row>
    <row r="15685" spans="2:2" hidden="1" x14ac:dyDescent="0.15">
      <c r="B15685" s="8"/>
    </row>
    <row r="15686" spans="2:2" hidden="1" x14ac:dyDescent="0.15">
      <c r="B15686" s="8"/>
    </row>
    <row r="15687" spans="2:2" hidden="1" x14ac:dyDescent="0.15">
      <c r="B15687" s="8"/>
    </row>
    <row r="15688" spans="2:2" hidden="1" x14ac:dyDescent="0.15">
      <c r="B15688" s="8"/>
    </row>
    <row r="15689" spans="2:2" hidden="1" x14ac:dyDescent="0.15">
      <c r="B15689" s="8"/>
    </row>
    <row r="15690" spans="2:2" hidden="1" x14ac:dyDescent="0.15">
      <c r="B15690" s="8"/>
    </row>
    <row r="15691" spans="2:2" hidden="1" x14ac:dyDescent="0.15">
      <c r="B15691" s="8"/>
    </row>
    <row r="15692" spans="2:2" hidden="1" x14ac:dyDescent="0.15">
      <c r="B15692" s="8"/>
    </row>
    <row r="15693" spans="2:2" hidden="1" x14ac:dyDescent="0.15">
      <c r="B15693" s="8"/>
    </row>
    <row r="15694" spans="2:2" hidden="1" x14ac:dyDescent="0.15">
      <c r="B15694" s="8"/>
    </row>
    <row r="15695" spans="2:2" hidden="1" x14ac:dyDescent="0.15">
      <c r="B15695" s="8"/>
    </row>
    <row r="15696" spans="2:2" hidden="1" x14ac:dyDescent="0.15">
      <c r="B15696" s="8"/>
    </row>
    <row r="15697" spans="2:2" hidden="1" x14ac:dyDescent="0.15">
      <c r="B15697" s="8"/>
    </row>
    <row r="15698" spans="2:2" hidden="1" x14ac:dyDescent="0.15">
      <c r="B15698" s="8"/>
    </row>
    <row r="15699" spans="2:2" hidden="1" x14ac:dyDescent="0.15">
      <c r="B15699" s="8"/>
    </row>
    <row r="15700" spans="2:2" hidden="1" x14ac:dyDescent="0.15">
      <c r="B15700" s="8"/>
    </row>
    <row r="15701" spans="2:2" hidden="1" x14ac:dyDescent="0.15">
      <c r="B15701" s="8"/>
    </row>
    <row r="15702" spans="2:2" hidden="1" x14ac:dyDescent="0.15">
      <c r="B15702" s="8"/>
    </row>
    <row r="15703" spans="2:2" hidden="1" x14ac:dyDescent="0.15">
      <c r="B15703" s="8"/>
    </row>
    <row r="15704" spans="2:2" hidden="1" x14ac:dyDescent="0.15">
      <c r="B15704" s="8"/>
    </row>
    <row r="15705" spans="2:2" hidden="1" x14ac:dyDescent="0.15">
      <c r="B15705" s="8"/>
    </row>
    <row r="15706" spans="2:2" hidden="1" x14ac:dyDescent="0.15">
      <c r="B15706" s="8"/>
    </row>
    <row r="15707" spans="2:2" hidden="1" x14ac:dyDescent="0.15">
      <c r="B15707" s="8"/>
    </row>
    <row r="15708" spans="2:2" hidden="1" x14ac:dyDescent="0.15">
      <c r="B15708" s="8"/>
    </row>
    <row r="15709" spans="2:2" hidden="1" x14ac:dyDescent="0.15">
      <c r="B15709" s="8"/>
    </row>
    <row r="15710" spans="2:2" hidden="1" x14ac:dyDescent="0.15">
      <c r="B15710" s="8"/>
    </row>
    <row r="15711" spans="2:2" hidden="1" x14ac:dyDescent="0.15">
      <c r="B15711" s="8"/>
    </row>
    <row r="15712" spans="2:2" hidden="1" x14ac:dyDescent="0.15">
      <c r="B15712" s="8"/>
    </row>
    <row r="15713" spans="2:2" hidden="1" x14ac:dyDescent="0.15">
      <c r="B15713" s="8"/>
    </row>
    <row r="15714" spans="2:2" hidden="1" x14ac:dyDescent="0.15">
      <c r="B15714" s="8"/>
    </row>
    <row r="15715" spans="2:2" hidden="1" x14ac:dyDescent="0.15">
      <c r="B15715" s="8"/>
    </row>
    <row r="15716" spans="2:2" hidden="1" x14ac:dyDescent="0.15">
      <c r="B15716" s="8"/>
    </row>
    <row r="15717" spans="2:2" hidden="1" x14ac:dyDescent="0.15">
      <c r="B15717" s="8"/>
    </row>
    <row r="15718" spans="2:2" hidden="1" x14ac:dyDescent="0.15">
      <c r="B15718" s="8"/>
    </row>
    <row r="15719" spans="2:2" hidden="1" x14ac:dyDescent="0.15">
      <c r="B15719" s="8"/>
    </row>
    <row r="15720" spans="2:2" hidden="1" x14ac:dyDescent="0.15">
      <c r="B15720" s="8"/>
    </row>
    <row r="15721" spans="2:2" hidden="1" x14ac:dyDescent="0.15">
      <c r="B15721" s="8"/>
    </row>
    <row r="15722" spans="2:2" hidden="1" x14ac:dyDescent="0.15">
      <c r="B15722" s="8"/>
    </row>
    <row r="15723" spans="2:2" hidden="1" x14ac:dyDescent="0.15">
      <c r="B15723" s="8"/>
    </row>
    <row r="15724" spans="2:2" hidden="1" x14ac:dyDescent="0.15">
      <c r="B15724" s="8"/>
    </row>
    <row r="15725" spans="2:2" hidden="1" x14ac:dyDescent="0.15">
      <c r="B15725" s="8"/>
    </row>
    <row r="15726" spans="2:2" hidden="1" x14ac:dyDescent="0.15">
      <c r="B15726" s="8"/>
    </row>
    <row r="15727" spans="2:2" hidden="1" x14ac:dyDescent="0.15">
      <c r="B15727" s="8"/>
    </row>
    <row r="15728" spans="2:2" hidden="1" x14ac:dyDescent="0.15">
      <c r="B15728" s="8"/>
    </row>
    <row r="15729" spans="2:2" hidden="1" x14ac:dyDescent="0.15">
      <c r="B15729" s="8"/>
    </row>
    <row r="15730" spans="2:2" hidden="1" x14ac:dyDescent="0.15">
      <c r="B15730" s="8"/>
    </row>
    <row r="15731" spans="2:2" hidden="1" x14ac:dyDescent="0.15">
      <c r="B15731" s="8"/>
    </row>
    <row r="15732" spans="2:2" hidden="1" x14ac:dyDescent="0.15">
      <c r="B15732" s="8"/>
    </row>
    <row r="15733" spans="2:2" hidden="1" x14ac:dyDescent="0.15">
      <c r="B15733" s="8"/>
    </row>
    <row r="15734" spans="2:2" hidden="1" x14ac:dyDescent="0.15">
      <c r="B15734" s="8"/>
    </row>
    <row r="15735" spans="2:2" hidden="1" x14ac:dyDescent="0.15">
      <c r="B15735" s="8"/>
    </row>
    <row r="15736" spans="2:2" hidden="1" x14ac:dyDescent="0.15">
      <c r="B15736" s="8"/>
    </row>
    <row r="15737" spans="2:2" hidden="1" x14ac:dyDescent="0.15">
      <c r="B15737" s="8"/>
    </row>
    <row r="15738" spans="2:2" hidden="1" x14ac:dyDescent="0.15">
      <c r="B15738" s="8"/>
    </row>
    <row r="15739" spans="2:2" hidden="1" x14ac:dyDescent="0.15">
      <c r="B15739" s="8"/>
    </row>
    <row r="15740" spans="2:2" hidden="1" x14ac:dyDescent="0.15">
      <c r="B15740" s="8"/>
    </row>
    <row r="15741" spans="2:2" hidden="1" x14ac:dyDescent="0.15">
      <c r="B15741" s="8"/>
    </row>
    <row r="15742" spans="2:2" hidden="1" x14ac:dyDescent="0.15">
      <c r="B15742" s="8"/>
    </row>
    <row r="15743" spans="2:2" hidden="1" x14ac:dyDescent="0.15">
      <c r="B15743" s="8"/>
    </row>
    <row r="15744" spans="2:2" hidden="1" x14ac:dyDescent="0.15">
      <c r="B15744" s="8"/>
    </row>
    <row r="15745" spans="2:2" hidden="1" x14ac:dyDescent="0.15">
      <c r="B15745" s="8"/>
    </row>
    <row r="15746" spans="2:2" hidden="1" x14ac:dyDescent="0.15">
      <c r="B15746" s="8"/>
    </row>
    <row r="15747" spans="2:2" hidden="1" x14ac:dyDescent="0.15">
      <c r="B15747" s="8"/>
    </row>
    <row r="15748" spans="2:2" hidden="1" x14ac:dyDescent="0.15">
      <c r="B15748" s="8"/>
    </row>
    <row r="15749" spans="2:2" hidden="1" x14ac:dyDescent="0.15">
      <c r="B15749" s="8"/>
    </row>
    <row r="15750" spans="2:2" hidden="1" x14ac:dyDescent="0.15">
      <c r="B15750" s="8"/>
    </row>
    <row r="15751" spans="2:2" hidden="1" x14ac:dyDescent="0.15">
      <c r="B15751" s="8"/>
    </row>
    <row r="15752" spans="2:2" hidden="1" x14ac:dyDescent="0.15">
      <c r="B15752" s="8"/>
    </row>
    <row r="15753" spans="2:2" hidden="1" x14ac:dyDescent="0.15">
      <c r="B15753" s="8"/>
    </row>
    <row r="15754" spans="2:2" hidden="1" x14ac:dyDescent="0.15">
      <c r="B15754" s="8"/>
    </row>
    <row r="15755" spans="2:2" hidden="1" x14ac:dyDescent="0.15">
      <c r="B15755" s="8"/>
    </row>
    <row r="15756" spans="2:2" hidden="1" x14ac:dyDescent="0.15">
      <c r="B15756" s="8"/>
    </row>
    <row r="15757" spans="2:2" hidden="1" x14ac:dyDescent="0.15">
      <c r="B15757" s="8"/>
    </row>
    <row r="15758" spans="2:2" hidden="1" x14ac:dyDescent="0.15">
      <c r="B15758" s="8"/>
    </row>
    <row r="15759" spans="2:2" hidden="1" x14ac:dyDescent="0.15">
      <c r="B15759" s="8"/>
    </row>
    <row r="15760" spans="2:2" hidden="1" x14ac:dyDescent="0.15">
      <c r="B15760" s="8"/>
    </row>
    <row r="15761" spans="2:2" hidden="1" x14ac:dyDescent="0.15">
      <c r="B15761" s="8"/>
    </row>
    <row r="15762" spans="2:2" hidden="1" x14ac:dyDescent="0.15">
      <c r="B15762" s="8"/>
    </row>
    <row r="15763" spans="2:2" hidden="1" x14ac:dyDescent="0.15">
      <c r="B15763" s="8"/>
    </row>
    <row r="15764" spans="2:2" hidden="1" x14ac:dyDescent="0.15">
      <c r="B15764" s="8"/>
    </row>
    <row r="15765" spans="2:2" hidden="1" x14ac:dyDescent="0.15">
      <c r="B15765" s="8"/>
    </row>
    <row r="15766" spans="2:2" hidden="1" x14ac:dyDescent="0.15">
      <c r="B15766" s="8"/>
    </row>
    <row r="15767" spans="2:2" hidden="1" x14ac:dyDescent="0.15">
      <c r="B15767" s="8"/>
    </row>
    <row r="15768" spans="2:2" hidden="1" x14ac:dyDescent="0.15">
      <c r="B15768" s="8"/>
    </row>
    <row r="15769" spans="2:2" hidden="1" x14ac:dyDescent="0.15">
      <c r="B15769" s="8"/>
    </row>
    <row r="15770" spans="2:2" hidden="1" x14ac:dyDescent="0.15">
      <c r="B15770" s="8"/>
    </row>
    <row r="15771" spans="2:2" hidden="1" x14ac:dyDescent="0.15">
      <c r="B15771" s="8"/>
    </row>
    <row r="15772" spans="2:2" hidden="1" x14ac:dyDescent="0.15">
      <c r="B15772" s="8"/>
    </row>
    <row r="15773" spans="2:2" hidden="1" x14ac:dyDescent="0.15">
      <c r="B15773" s="8"/>
    </row>
    <row r="15774" spans="2:2" hidden="1" x14ac:dyDescent="0.15">
      <c r="B15774" s="8"/>
    </row>
    <row r="15775" spans="2:2" hidden="1" x14ac:dyDescent="0.15">
      <c r="B15775" s="8"/>
    </row>
    <row r="15776" spans="2:2" hidden="1" x14ac:dyDescent="0.15">
      <c r="B15776" s="8"/>
    </row>
    <row r="15777" spans="2:2" hidden="1" x14ac:dyDescent="0.15">
      <c r="B15777" s="8"/>
    </row>
    <row r="15778" spans="2:2" hidden="1" x14ac:dyDescent="0.15">
      <c r="B15778" s="8"/>
    </row>
    <row r="15779" spans="2:2" hidden="1" x14ac:dyDescent="0.15">
      <c r="B15779" s="8"/>
    </row>
    <row r="15780" spans="2:2" hidden="1" x14ac:dyDescent="0.15">
      <c r="B15780" s="8"/>
    </row>
    <row r="15781" spans="2:2" hidden="1" x14ac:dyDescent="0.15">
      <c r="B15781" s="8"/>
    </row>
    <row r="15782" spans="2:2" hidden="1" x14ac:dyDescent="0.15">
      <c r="B15782" s="8"/>
    </row>
    <row r="15783" spans="2:2" hidden="1" x14ac:dyDescent="0.15">
      <c r="B15783" s="8"/>
    </row>
    <row r="15784" spans="2:2" hidden="1" x14ac:dyDescent="0.15">
      <c r="B15784" s="8"/>
    </row>
    <row r="15785" spans="2:2" hidden="1" x14ac:dyDescent="0.15">
      <c r="B15785" s="8"/>
    </row>
    <row r="15786" spans="2:2" hidden="1" x14ac:dyDescent="0.15">
      <c r="B15786" s="8"/>
    </row>
    <row r="15787" spans="2:2" hidden="1" x14ac:dyDescent="0.15">
      <c r="B15787" s="8"/>
    </row>
    <row r="15788" spans="2:2" hidden="1" x14ac:dyDescent="0.15">
      <c r="B15788" s="8"/>
    </row>
    <row r="15789" spans="2:2" hidden="1" x14ac:dyDescent="0.15">
      <c r="B15789" s="8"/>
    </row>
    <row r="15790" spans="2:2" hidden="1" x14ac:dyDescent="0.15">
      <c r="B15790" s="8"/>
    </row>
    <row r="15791" spans="2:2" hidden="1" x14ac:dyDescent="0.15">
      <c r="B15791" s="8"/>
    </row>
    <row r="15792" spans="2:2" hidden="1" x14ac:dyDescent="0.15">
      <c r="B15792" s="8"/>
    </row>
    <row r="15793" spans="2:2" hidden="1" x14ac:dyDescent="0.15">
      <c r="B15793" s="8"/>
    </row>
    <row r="15794" spans="2:2" hidden="1" x14ac:dyDescent="0.15">
      <c r="B15794" s="8"/>
    </row>
    <row r="15795" spans="2:2" hidden="1" x14ac:dyDescent="0.15">
      <c r="B15795" s="8"/>
    </row>
    <row r="15796" spans="2:2" hidden="1" x14ac:dyDescent="0.15">
      <c r="B15796" s="8"/>
    </row>
    <row r="15797" spans="2:2" hidden="1" x14ac:dyDescent="0.15">
      <c r="B15797" s="8"/>
    </row>
    <row r="15798" spans="2:2" hidden="1" x14ac:dyDescent="0.15">
      <c r="B15798" s="8"/>
    </row>
    <row r="15799" spans="2:2" hidden="1" x14ac:dyDescent="0.15">
      <c r="B15799" s="8"/>
    </row>
    <row r="15800" spans="2:2" hidden="1" x14ac:dyDescent="0.15">
      <c r="B15800" s="8"/>
    </row>
    <row r="15801" spans="2:2" hidden="1" x14ac:dyDescent="0.15">
      <c r="B15801" s="8"/>
    </row>
    <row r="15802" spans="2:2" hidden="1" x14ac:dyDescent="0.15">
      <c r="B15802" s="8"/>
    </row>
    <row r="15803" spans="2:2" hidden="1" x14ac:dyDescent="0.15">
      <c r="B15803" s="8"/>
    </row>
    <row r="15804" spans="2:2" hidden="1" x14ac:dyDescent="0.15">
      <c r="B15804" s="8"/>
    </row>
    <row r="15805" spans="2:2" hidden="1" x14ac:dyDescent="0.15">
      <c r="B15805" s="8"/>
    </row>
    <row r="15806" spans="2:2" hidden="1" x14ac:dyDescent="0.15">
      <c r="B15806" s="8"/>
    </row>
    <row r="15807" spans="2:2" hidden="1" x14ac:dyDescent="0.15">
      <c r="B15807" s="8"/>
    </row>
    <row r="15808" spans="2:2" hidden="1" x14ac:dyDescent="0.15">
      <c r="B15808" s="8"/>
    </row>
    <row r="15809" spans="2:2" hidden="1" x14ac:dyDescent="0.15">
      <c r="B15809" s="8"/>
    </row>
    <row r="15810" spans="2:2" hidden="1" x14ac:dyDescent="0.15">
      <c r="B15810" s="8"/>
    </row>
    <row r="15811" spans="2:2" hidden="1" x14ac:dyDescent="0.15">
      <c r="B15811" s="8"/>
    </row>
    <row r="15812" spans="2:2" hidden="1" x14ac:dyDescent="0.15">
      <c r="B15812" s="8"/>
    </row>
    <row r="15813" spans="2:2" hidden="1" x14ac:dyDescent="0.15">
      <c r="B15813" s="8"/>
    </row>
    <row r="15814" spans="2:2" hidden="1" x14ac:dyDescent="0.15">
      <c r="B15814" s="8"/>
    </row>
    <row r="15815" spans="2:2" hidden="1" x14ac:dyDescent="0.15">
      <c r="B15815" s="8"/>
    </row>
    <row r="15816" spans="2:2" hidden="1" x14ac:dyDescent="0.15">
      <c r="B15816" s="8"/>
    </row>
    <row r="15817" spans="2:2" hidden="1" x14ac:dyDescent="0.15">
      <c r="B15817" s="8"/>
    </row>
    <row r="15818" spans="2:2" hidden="1" x14ac:dyDescent="0.15">
      <c r="B15818" s="8"/>
    </row>
    <row r="15819" spans="2:2" hidden="1" x14ac:dyDescent="0.15">
      <c r="B15819" s="8"/>
    </row>
    <row r="15820" spans="2:2" hidden="1" x14ac:dyDescent="0.15">
      <c r="B15820" s="8"/>
    </row>
    <row r="15821" spans="2:2" hidden="1" x14ac:dyDescent="0.15">
      <c r="B15821" s="8"/>
    </row>
    <row r="15822" spans="2:2" hidden="1" x14ac:dyDescent="0.15">
      <c r="B15822" s="8"/>
    </row>
    <row r="15823" spans="2:2" hidden="1" x14ac:dyDescent="0.15">
      <c r="B15823" s="8"/>
    </row>
    <row r="15824" spans="2:2" hidden="1" x14ac:dyDescent="0.15">
      <c r="B15824" s="8"/>
    </row>
    <row r="15825" spans="2:2" hidden="1" x14ac:dyDescent="0.15">
      <c r="B15825" s="8"/>
    </row>
    <row r="15826" spans="2:2" hidden="1" x14ac:dyDescent="0.15">
      <c r="B15826" s="8"/>
    </row>
    <row r="15827" spans="2:2" hidden="1" x14ac:dyDescent="0.15">
      <c r="B15827" s="8"/>
    </row>
    <row r="15828" spans="2:2" hidden="1" x14ac:dyDescent="0.15">
      <c r="B15828" s="8"/>
    </row>
    <row r="15829" spans="2:2" hidden="1" x14ac:dyDescent="0.15">
      <c r="B15829" s="8"/>
    </row>
    <row r="15830" spans="2:2" hidden="1" x14ac:dyDescent="0.15">
      <c r="B15830" s="8"/>
    </row>
    <row r="15831" spans="2:2" hidden="1" x14ac:dyDescent="0.15">
      <c r="B15831" s="8"/>
    </row>
    <row r="15832" spans="2:2" hidden="1" x14ac:dyDescent="0.15">
      <c r="B15832" s="8"/>
    </row>
    <row r="15833" spans="2:2" hidden="1" x14ac:dyDescent="0.15">
      <c r="B15833" s="8"/>
    </row>
    <row r="15834" spans="2:2" hidden="1" x14ac:dyDescent="0.15">
      <c r="B15834" s="8"/>
    </row>
    <row r="15835" spans="2:2" hidden="1" x14ac:dyDescent="0.15">
      <c r="B15835" s="8"/>
    </row>
    <row r="15836" spans="2:2" hidden="1" x14ac:dyDescent="0.15">
      <c r="B15836" s="8"/>
    </row>
    <row r="15837" spans="2:2" hidden="1" x14ac:dyDescent="0.15">
      <c r="B15837" s="8"/>
    </row>
    <row r="15838" spans="2:2" hidden="1" x14ac:dyDescent="0.15">
      <c r="B15838" s="8"/>
    </row>
    <row r="15839" spans="2:2" hidden="1" x14ac:dyDescent="0.15">
      <c r="B15839" s="8"/>
    </row>
    <row r="15840" spans="2:2" hidden="1" x14ac:dyDescent="0.15">
      <c r="B15840" s="8"/>
    </row>
    <row r="15841" spans="2:2" hidden="1" x14ac:dyDescent="0.15">
      <c r="B15841" s="8"/>
    </row>
    <row r="15842" spans="2:2" hidden="1" x14ac:dyDescent="0.15">
      <c r="B15842" s="8"/>
    </row>
    <row r="15843" spans="2:2" hidden="1" x14ac:dyDescent="0.15">
      <c r="B15843" s="8"/>
    </row>
    <row r="15844" spans="2:2" hidden="1" x14ac:dyDescent="0.15">
      <c r="B15844" s="8"/>
    </row>
    <row r="15845" spans="2:2" hidden="1" x14ac:dyDescent="0.15">
      <c r="B15845" s="8"/>
    </row>
    <row r="15846" spans="2:2" hidden="1" x14ac:dyDescent="0.15">
      <c r="B15846" s="8"/>
    </row>
    <row r="15847" spans="2:2" hidden="1" x14ac:dyDescent="0.15">
      <c r="B15847" s="8"/>
    </row>
    <row r="15848" spans="2:2" hidden="1" x14ac:dyDescent="0.15">
      <c r="B15848" s="8"/>
    </row>
    <row r="15849" spans="2:2" hidden="1" x14ac:dyDescent="0.15">
      <c r="B15849" s="8"/>
    </row>
    <row r="15850" spans="2:2" hidden="1" x14ac:dyDescent="0.15">
      <c r="B15850" s="8"/>
    </row>
    <row r="15851" spans="2:2" hidden="1" x14ac:dyDescent="0.15">
      <c r="B15851" s="8"/>
    </row>
    <row r="15852" spans="2:2" hidden="1" x14ac:dyDescent="0.15">
      <c r="B15852" s="8"/>
    </row>
    <row r="15853" spans="2:2" hidden="1" x14ac:dyDescent="0.15">
      <c r="B15853" s="8"/>
    </row>
    <row r="15854" spans="2:2" hidden="1" x14ac:dyDescent="0.15">
      <c r="B15854" s="8"/>
    </row>
    <row r="15855" spans="2:2" hidden="1" x14ac:dyDescent="0.15">
      <c r="B15855" s="8"/>
    </row>
    <row r="15856" spans="2:2" hidden="1" x14ac:dyDescent="0.15">
      <c r="B15856" s="8"/>
    </row>
    <row r="15857" spans="2:2" hidden="1" x14ac:dyDescent="0.15">
      <c r="B15857" s="8"/>
    </row>
    <row r="15858" spans="2:2" hidden="1" x14ac:dyDescent="0.15">
      <c r="B15858" s="8"/>
    </row>
    <row r="15859" spans="2:2" hidden="1" x14ac:dyDescent="0.15">
      <c r="B15859" s="8"/>
    </row>
    <row r="15860" spans="2:2" hidden="1" x14ac:dyDescent="0.15">
      <c r="B15860" s="8"/>
    </row>
    <row r="15861" spans="2:2" hidden="1" x14ac:dyDescent="0.15">
      <c r="B15861" s="8"/>
    </row>
    <row r="15862" spans="2:2" hidden="1" x14ac:dyDescent="0.15">
      <c r="B15862" s="8"/>
    </row>
    <row r="15863" spans="2:2" hidden="1" x14ac:dyDescent="0.15">
      <c r="B15863" s="8"/>
    </row>
    <row r="15864" spans="2:2" hidden="1" x14ac:dyDescent="0.15">
      <c r="B15864" s="8"/>
    </row>
    <row r="15865" spans="2:2" hidden="1" x14ac:dyDescent="0.15">
      <c r="B15865" s="8"/>
    </row>
    <row r="15866" spans="2:2" hidden="1" x14ac:dyDescent="0.15">
      <c r="B15866" s="8"/>
    </row>
    <row r="15867" spans="2:2" hidden="1" x14ac:dyDescent="0.15">
      <c r="B15867" s="8"/>
    </row>
    <row r="15868" spans="2:2" hidden="1" x14ac:dyDescent="0.15">
      <c r="B15868" s="8"/>
    </row>
    <row r="15869" spans="2:2" hidden="1" x14ac:dyDescent="0.15">
      <c r="B15869" s="8"/>
    </row>
    <row r="15870" spans="2:2" hidden="1" x14ac:dyDescent="0.15">
      <c r="B15870" s="8"/>
    </row>
    <row r="15871" spans="2:2" hidden="1" x14ac:dyDescent="0.15">
      <c r="B15871" s="8"/>
    </row>
    <row r="15872" spans="2:2" hidden="1" x14ac:dyDescent="0.15">
      <c r="B15872" s="8"/>
    </row>
    <row r="15873" spans="2:2" hidden="1" x14ac:dyDescent="0.15">
      <c r="B15873" s="8"/>
    </row>
    <row r="15874" spans="2:2" hidden="1" x14ac:dyDescent="0.15">
      <c r="B15874" s="8"/>
    </row>
    <row r="15875" spans="2:2" hidden="1" x14ac:dyDescent="0.15">
      <c r="B15875" s="8"/>
    </row>
    <row r="15876" spans="2:2" hidden="1" x14ac:dyDescent="0.15">
      <c r="B15876" s="8"/>
    </row>
    <row r="15877" spans="2:2" hidden="1" x14ac:dyDescent="0.15">
      <c r="B15877" s="8"/>
    </row>
    <row r="15878" spans="2:2" hidden="1" x14ac:dyDescent="0.15">
      <c r="B15878" s="8"/>
    </row>
    <row r="15879" spans="2:2" hidden="1" x14ac:dyDescent="0.15">
      <c r="B15879" s="8"/>
    </row>
    <row r="15880" spans="2:2" hidden="1" x14ac:dyDescent="0.15">
      <c r="B15880" s="8"/>
    </row>
    <row r="15881" spans="2:2" hidden="1" x14ac:dyDescent="0.15">
      <c r="B15881" s="8"/>
    </row>
    <row r="15882" spans="2:2" hidden="1" x14ac:dyDescent="0.15">
      <c r="B15882" s="8"/>
    </row>
    <row r="15883" spans="2:2" hidden="1" x14ac:dyDescent="0.15">
      <c r="B15883" s="8"/>
    </row>
    <row r="15884" spans="2:2" hidden="1" x14ac:dyDescent="0.15">
      <c r="B15884" s="8"/>
    </row>
    <row r="15885" spans="2:2" hidden="1" x14ac:dyDescent="0.15">
      <c r="B15885" s="8"/>
    </row>
    <row r="15886" spans="2:2" hidden="1" x14ac:dyDescent="0.15">
      <c r="B15886" s="8"/>
    </row>
    <row r="15887" spans="2:2" hidden="1" x14ac:dyDescent="0.15">
      <c r="B15887" s="8"/>
    </row>
    <row r="15888" spans="2:2" hidden="1" x14ac:dyDescent="0.15">
      <c r="B15888" s="8"/>
    </row>
    <row r="15889" spans="2:2" hidden="1" x14ac:dyDescent="0.15">
      <c r="B15889" s="8"/>
    </row>
    <row r="15890" spans="2:2" hidden="1" x14ac:dyDescent="0.15">
      <c r="B15890" s="8"/>
    </row>
    <row r="15891" spans="2:2" hidden="1" x14ac:dyDescent="0.15">
      <c r="B15891" s="8"/>
    </row>
    <row r="15892" spans="2:2" hidden="1" x14ac:dyDescent="0.15">
      <c r="B15892" s="8"/>
    </row>
    <row r="15893" spans="2:2" hidden="1" x14ac:dyDescent="0.15">
      <c r="B15893" s="8"/>
    </row>
    <row r="15894" spans="2:2" hidden="1" x14ac:dyDescent="0.15">
      <c r="B15894" s="8"/>
    </row>
    <row r="15895" spans="2:2" hidden="1" x14ac:dyDescent="0.15">
      <c r="B15895" s="8"/>
    </row>
    <row r="15896" spans="2:2" hidden="1" x14ac:dyDescent="0.15">
      <c r="B15896" s="8"/>
    </row>
    <row r="15897" spans="2:2" hidden="1" x14ac:dyDescent="0.15">
      <c r="B15897" s="8"/>
    </row>
    <row r="15898" spans="2:2" hidden="1" x14ac:dyDescent="0.15">
      <c r="B15898" s="8"/>
    </row>
    <row r="15899" spans="2:2" hidden="1" x14ac:dyDescent="0.15">
      <c r="B15899" s="8"/>
    </row>
    <row r="15900" spans="2:2" hidden="1" x14ac:dyDescent="0.15">
      <c r="B15900" s="8"/>
    </row>
    <row r="15901" spans="2:2" hidden="1" x14ac:dyDescent="0.15">
      <c r="B15901" s="8"/>
    </row>
    <row r="15902" spans="2:2" hidden="1" x14ac:dyDescent="0.15">
      <c r="B15902" s="8"/>
    </row>
    <row r="15903" spans="2:2" hidden="1" x14ac:dyDescent="0.15">
      <c r="B15903" s="8"/>
    </row>
    <row r="15904" spans="2:2" hidden="1" x14ac:dyDescent="0.15">
      <c r="B15904" s="8"/>
    </row>
    <row r="15905" spans="2:2" hidden="1" x14ac:dyDescent="0.15">
      <c r="B15905" s="8"/>
    </row>
    <row r="15906" spans="2:2" hidden="1" x14ac:dyDescent="0.15">
      <c r="B15906" s="8"/>
    </row>
    <row r="15907" spans="2:2" hidden="1" x14ac:dyDescent="0.15">
      <c r="B15907" s="8"/>
    </row>
    <row r="15908" spans="2:2" hidden="1" x14ac:dyDescent="0.15">
      <c r="B15908" s="8"/>
    </row>
    <row r="15909" spans="2:2" hidden="1" x14ac:dyDescent="0.15">
      <c r="B15909" s="8"/>
    </row>
    <row r="15910" spans="2:2" hidden="1" x14ac:dyDescent="0.15">
      <c r="B15910" s="8"/>
    </row>
    <row r="15911" spans="2:2" hidden="1" x14ac:dyDescent="0.15">
      <c r="B15911" s="8"/>
    </row>
    <row r="15912" spans="2:2" hidden="1" x14ac:dyDescent="0.15">
      <c r="B15912" s="8"/>
    </row>
    <row r="15913" spans="2:2" hidden="1" x14ac:dyDescent="0.15">
      <c r="B15913" s="8"/>
    </row>
    <row r="15914" spans="2:2" hidden="1" x14ac:dyDescent="0.15">
      <c r="B15914" s="8"/>
    </row>
    <row r="15915" spans="2:2" hidden="1" x14ac:dyDescent="0.15">
      <c r="B15915" s="8"/>
    </row>
    <row r="15916" spans="2:2" hidden="1" x14ac:dyDescent="0.15">
      <c r="B15916" s="8"/>
    </row>
    <row r="15917" spans="2:2" hidden="1" x14ac:dyDescent="0.15">
      <c r="B15917" s="8"/>
    </row>
    <row r="15918" spans="2:2" hidden="1" x14ac:dyDescent="0.15">
      <c r="B15918" s="8"/>
    </row>
    <row r="15919" spans="2:2" hidden="1" x14ac:dyDescent="0.15">
      <c r="B15919" s="8"/>
    </row>
    <row r="15920" spans="2:2" hidden="1" x14ac:dyDescent="0.15">
      <c r="B15920" s="8"/>
    </row>
    <row r="15921" spans="2:2" hidden="1" x14ac:dyDescent="0.15">
      <c r="B15921" s="8"/>
    </row>
    <row r="15922" spans="2:2" hidden="1" x14ac:dyDescent="0.15">
      <c r="B15922" s="8"/>
    </row>
    <row r="15923" spans="2:2" hidden="1" x14ac:dyDescent="0.15">
      <c r="B15923" s="8"/>
    </row>
    <row r="15924" spans="2:2" hidden="1" x14ac:dyDescent="0.15">
      <c r="B15924" s="8"/>
    </row>
    <row r="15925" spans="2:2" hidden="1" x14ac:dyDescent="0.15">
      <c r="B15925" s="8"/>
    </row>
    <row r="15926" spans="2:2" hidden="1" x14ac:dyDescent="0.15">
      <c r="B15926" s="8"/>
    </row>
    <row r="15927" spans="2:2" hidden="1" x14ac:dyDescent="0.15">
      <c r="B15927" s="8"/>
    </row>
    <row r="15928" spans="2:2" hidden="1" x14ac:dyDescent="0.15">
      <c r="B15928" s="8"/>
    </row>
    <row r="15929" spans="2:2" hidden="1" x14ac:dyDescent="0.15">
      <c r="B15929" s="8"/>
    </row>
    <row r="15930" spans="2:2" hidden="1" x14ac:dyDescent="0.15">
      <c r="B15930" s="8"/>
    </row>
    <row r="15931" spans="2:2" hidden="1" x14ac:dyDescent="0.15">
      <c r="B15931" s="8"/>
    </row>
    <row r="15932" spans="2:2" hidden="1" x14ac:dyDescent="0.15">
      <c r="B15932" s="8"/>
    </row>
    <row r="15933" spans="2:2" hidden="1" x14ac:dyDescent="0.15">
      <c r="B15933" s="8"/>
    </row>
    <row r="15934" spans="2:2" hidden="1" x14ac:dyDescent="0.15">
      <c r="B15934" s="8"/>
    </row>
    <row r="15935" spans="2:2" hidden="1" x14ac:dyDescent="0.15">
      <c r="B15935" s="8"/>
    </row>
    <row r="15936" spans="2:2" hidden="1" x14ac:dyDescent="0.15">
      <c r="B15936" s="8"/>
    </row>
    <row r="15937" spans="2:2" hidden="1" x14ac:dyDescent="0.15">
      <c r="B15937" s="8"/>
    </row>
    <row r="15938" spans="2:2" hidden="1" x14ac:dyDescent="0.15">
      <c r="B15938" s="8"/>
    </row>
    <row r="15939" spans="2:2" hidden="1" x14ac:dyDescent="0.15">
      <c r="B15939" s="8"/>
    </row>
    <row r="15940" spans="2:2" hidden="1" x14ac:dyDescent="0.15">
      <c r="B15940" s="8"/>
    </row>
    <row r="15941" spans="2:2" hidden="1" x14ac:dyDescent="0.15">
      <c r="B15941" s="8"/>
    </row>
    <row r="15942" spans="2:2" hidden="1" x14ac:dyDescent="0.15">
      <c r="B15942" s="8"/>
    </row>
    <row r="15943" spans="2:2" hidden="1" x14ac:dyDescent="0.15">
      <c r="B15943" s="8"/>
    </row>
    <row r="15944" spans="2:2" hidden="1" x14ac:dyDescent="0.15">
      <c r="B15944" s="8"/>
    </row>
    <row r="15945" spans="2:2" hidden="1" x14ac:dyDescent="0.15">
      <c r="B15945" s="8"/>
    </row>
    <row r="15946" spans="2:2" hidden="1" x14ac:dyDescent="0.15">
      <c r="B15946" s="8"/>
    </row>
    <row r="15947" spans="2:2" hidden="1" x14ac:dyDescent="0.15">
      <c r="B15947" s="8"/>
    </row>
    <row r="15948" spans="2:2" hidden="1" x14ac:dyDescent="0.15">
      <c r="B15948" s="8"/>
    </row>
    <row r="15949" spans="2:2" hidden="1" x14ac:dyDescent="0.15">
      <c r="B15949" s="8"/>
    </row>
    <row r="15950" spans="2:2" hidden="1" x14ac:dyDescent="0.15">
      <c r="B15950" s="8"/>
    </row>
    <row r="15951" spans="2:2" hidden="1" x14ac:dyDescent="0.15">
      <c r="B15951" s="8"/>
    </row>
    <row r="15952" spans="2:2" hidden="1" x14ac:dyDescent="0.15">
      <c r="B15952" s="8"/>
    </row>
    <row r="15953" spans="2:2" hidden="1" x14ac:dyDescent="0.15">
      <c r="B15953" s="8"/>
    </row>
    <row r="15954" spans="2:2" hidden="1" x14ac:dyDescent="0.15">
      <c r="B15954" s="8"/>
    </row>
    <row r="15955" spans="2:2" hidden="1" x14ac:dyDescent="0.15">
      <c r="B15955" s="8"/>
    </row>
    <row r="15956" spans="2:2" hidden="1" x14ac:dyDescent="0.15">
      <c r="B15956" s="8"/>
    </row>
    <row r="15957" spans="2:2" hidden="1" x14ac:dyDescent="0.15">
      <c r="B15957" s="8"/>
    </row>
    <row r="15958" spans="2:2" hidden="1" x14ac:dyDescent="0.15">
      <c r="B15958" s="8"/>
    </row>
    <row r="15959" spans="2:2" hidden="1" x14ac:dyDescent="0.15">
      <c r="B15959" s="8"/>
    </row>
    <row r="15960" spans="2:2" hidden="1" x14ac:dyDescent="0.15">
      <c r="B15960" s="8"/>
    </row>
    <row r="15961" spans="2:2" hidden="1" x14ac:dyDescent="0.15">
      <c r="B15961" s="8"/>
    </row>
    <row r="15962" spans="2:2" hidden="1" x14ac:dyDescent="0.15">
      <c r="B15962" s="8"/>
    </row>
    <row r="15963" spans="2:2" hidden="1" x14ac:dyDescent="0.15">
      <c r="B15963" s="8"/>
    </row>
    <row r="15964" spans="2:2" hidden="1" x14ac:dyDescent="0.15">
      <c r="B15964" s="8"/>
    </row>
    <row r="15965" spans="2:2" hidden="1" x14ac:dyDescent="0.15">
      <c r="B15965" s="8"/>
    </row>
    <row r="15966" spans="2:2" hidden="1" x14ac:dyDescent="0.15">
      <c r="B15966" s="8"/>
    </row>
    <row r="15967" spans="2:2" hidden="1" x14ac:dyDescent="0.15">
      <c r="B15967" s="8"/>
    </row>
    <row r="15968" spans="2:2" hidden="1" x14ac:dyDescent="0.15">
      <c r="B15968" s="8"/>
    </row>
    <row r="15969" spans="2:2" hidden="1" x14ac:dyDescent="0.15">
      <c r="B15969" s="8"/>
    </row>
    <row r="15970" spans="2:2" hidden="1" x14ac:dyDescent="0.15">
      <c r="B15970" s="8"/>
    </row>
    <row r="15971" spans="2:2" hidden="1" x14ac:dyDescent="0.15">
      <c r="B15971" s="8"/>
    </row>
    <row r="15972" spans="2:2" hidden="1" x14ac:dyDescent="0.15">
      <c r="B15972" s="8"/>
    </row>
    <row r="15973" spans="2:2" hidden="1" x14ac:dyDescent="0.15">
      <c r="B15973" s="8"/>
    </row>
    <row r="15974" spans="2:2" hidden="1" x14ac:dyDescent="0.15">
      <c r="B15974" s="8"/>
    </row>
    <row r="15975" spans="2:2" hidden="1" x14ac:dyDescent="0.15">
      <c r="B15975" s="8"/>
    </row>
    <row r="15976" spans="2:2" hidden="1" x14ac:dyDescent="0.15">
      <c r="B15976" s="8"/>
    </row>
    <row r="15977" spans="2:2" hidden="1" x14ac:dyDescent="0.15">
      <c r="B15977" s="8"/>
    </row>
    <row r="15978" spans="2:2" hidden="1" x14ac:dyDescent="0.15">
      <c r="B15978" s="8"/>
    </row>
    <row r="15979" spans="2:2" hidden="1" x14ac:dyDescent="0.15">
      <c r="B15979" s="8"/>
    </row>
    <row r="15980" spans="2:2" hidden="1" x14ac:dyDescent="0.15">
      <c r="B15980" s="8"/>
    </row>
    <row r="15981" spans="2:2" hidden="1" x14ac:dyDescent="0.15">
      <c r="B15981" s="8"/>
    </row>
    <row r="15982" spans="2:2" hidden="1" x14ac:dyDescent="0.15">
      <c r="B15982" s="8"/>
    </row>
    <row r="15983" spans="2:2" hidden="1" x14ac:dyDescent="0.15">
      <c r="B15983" s="8"/>
    </row>
    <row r="15984" spans="2:2" hidden="1" x14ac:dyDescent="0.15">
      <c r="B15984" s="8"/>
    </row>
    <row r="15985" spans="2:2" hidden="1" x14ac:dyDescent="0.15">
      <c r="B15985" s="8"/>
    </row>
    <row r="15986" spans="2:2" hidden="1" x14ac:dyDescent="0.15">
      <c r="B15986" s="8"/>
    </row>
    <row r="15987" spans="2:2" hidden="1" x14ac:dyDescent="0.15">
      <c r="B15987" s="8"/>
    </row>
    <row r="15988" spans="2:2" hidden="1" x14ac:dyDescent="0.15">
      <c r="B15988" s="8"/>
    </row>
    <row r="15989" spans="2:2" hidden="1" x14ac:dyDescent="0.15">
      <c r="B15989" s="8"/>
    </row>
    <row r="15990" spans="2:2" hidden="1" x14ac:dyDescent="0.15">
      <c r="B15990" s="8"/>
    </row>
    <row r="15991" spans="2:2" hidden="1" x14ac:dyDescent="0.15">
      <c r="B15991" s="8"/>
    </row>
    <row r="15992" spans="2:2" hidden="1" x14ac:dyDescent="0.15">
      <c r="B15992" s="8"/>
    </row>
    <row r="15993" spans="2:2" hidden="1" x14ac:dyDescent="0.15">
      <c r="B15993" s="8"/>
    </row>
    <row r="15994" spans="2:2" hidden="1" x14ac:dyDescent="0.15">
      <c r="B15994" s="8"/>
    </row>
    <row r="15995" spans="2:2" hidden="1" x14ac:dyDescent="0.15">
      <c r="B15995" s="8"/>
    </row>
    <row r="15996" spans="2:2" hidden="1" x14ac:dyDescent="0.15">
      <c r="B15996" s="8"/>
    </row>
    <row r="15997" spans="2:2" hidden="1" x14ac:dyDescent="0.15">
      <c r="B15997" s="8"/>
    </row>
    <row r="15998" spans="2:2" hidden="1" x14ac:dyDescent="0.15">
      <c r="B15998" s="8"/>
    </row>
    <row r="15999" spans="2:2" hidden="1" x14ac:dyDescent="0.15">
      <c r="B15999" s="8"/>
    </row>
    <row r="16000" spans="2:2" hidden="1" x14ac:dyDescent="0.15">
      <c r="B16000" s="8"/>
    </row>
    <row r="16001" spans="2:2" hidden="1" x14ac:dyDescent="0.15">
      <c r="B16001" s="8"/>
    </row>
    <row r="16002" spans="2:2" hidden="1" x14ac:dyDescent="0.15">
      <c r="B16002" s="8"/>
    </row>
    <row r="16003" spans="2:2" hidden="1" x14ac:dyDescent="0.15">
      <c r="B16003" s="8"/>
    </row>
    <row r="16004" spans="2:2" hidden="1" x14ac:dyDescent="0.15">
      <c r="B16004" s="8"/>
    </row>
    <row r="16005" spans="2:2" hidden="1" x14ac:dyDescent="0.15">
      <c r="B16005" s="8"/>
    </row>
    <row r="16006" spans="2:2" hidden="1" x14ac:dyDescent="0.15">
      <c r="B16006" s="8"/>
    </row>
    <row r="16007" spans="2:2" hidden="1" x14ac:dyDescent="0.15">
      <c r="B16007" s="8"/>
    </row>
    <row r="16008" spans="2:2" hidden="1" x14ac:dyDescent="0.15">
      <c r="B16008" s="8"/>
    </row>
    <row r="16009" spans="2:2" hidden="1" x14ac:dyDescent="0.15">
      <c r="B16009" s="8"/>
    </row>
    <row r="16010" spans="2:2" hidden="1" x14ac:dyDescent="0.15">
      <c r="B16010" s="8"/>
    </row>
    <row r="16011" spans="2:2" hidden="1" x14ac:dyDescent="0.15">
      <c r="B16011" s="8"/>
    </row>
    <row r="16012" spans="2:2" hidden="1" x14ac:dyDescent="0.15">
      <c r="B16012" s="8"/>
    </row>
    <row r="16013" spans="2:2" hidden="1" x14ac:dyDescent="0.15">
      <c r="B16013" s="8"/>
    </row>
    <row r="16014" spans="2:2" hidden="1" x14ac:dyDescent="0.15">
      <c r="B16014" s="8"/>
    </row>
    <row r="16015" spans="2:2" hidden="1" x14ac:dyDescent="0.15">
      <c r="B16015" s="8"/>
    </row>
    <row r="16016" spans="2:2" hidden="1" x14ac:dyDescent="0.15">
      <c r="B16016" s="8"/>
    </row>
    <row r="16017" spans="2:2" hidden="1" x14ac:dyDescent="0.15">
      <c r="B16017" s="8"/>
    </row>
    <row r="16018" spans="2:2" hidden="1" x14ac:dyDescent="0.15">
      <c r="B16018" s="8"/>
    </row>
    <row r="16019" spans="2:2" hidden="1" x14ac:dyDescent="0.15">
      <c r="B16019" s="8"/>
    </row>
    <row r="16020" spans="2:2" hidden="1" x14ac:dyDescent="0.15">
      <c r="B16020" s="8"/>
    </row>
    <row r="16021" spans="2:2" hidden="1" x14ac:dyDescent="0.15">
      <c r="B16021" s="8"/>
    </row>
    <row r="16022" spans="2:2" hidden="1" x14ac:dyDescent="0.15">
      <c r="B16022" s="8"/>
    </row>
    <row r="16023" spans="2:2" hidden="1" x14ac:dyDescent="0.15">
      <c r="B16023" s="8"/>
    </row>
    <row r="16024" spans="2:2" hidden="1" x14ac:dyDescent="0.15">
      <c r="B16024" s="8"/>
    </row>
    <row r="16025" spans="2:2" hidden="1" x14ac:dyDescent="0.15">
      <c r="B16025" s="8"/>
    </row>
    <row r="16026" spans="2:2" hidden="1" x14ac:dyDescent="0.15">
      <c r="B16026" s="8"/>
    </row>
    <row r="16027" spans="2:2" hidden="1" x14ac:dyDescent="0.15">
      <c r="B16027" s="8"/>
    </row>
    <row r="16028" spans="2:2" hidden="1" x14ac:dyDescent="0.15">
      <c r="B16028" s="8"/>
    </row>
    <row r="16029" spans="2:2" hidden="1" x14ac:dyDescent="0.15">
      <c r="B16029" s="8"/>
    </row>
    <row r="16030" spans="2:2" hidden="1" x14ac:dyDescent="0.15">
      <c r="B16030" s="8"/>
    </row>
    <row r="16031" spans="2:2" hidden="1" x14ac:dyDescent="0.15">
      <c r="B16031" s="8"/>
    </row>
    <row r="16032" spans="2:2" hidden="1" x14ac:dyDescent="0.15">
      <c r="B16032" s="8"/>
    </row>
    <row r="16033" spans="2:2" hidden="1" x14ac:dyDescent="0.15">
      <c r="B16033" s="8"/>
    </row>
    <row r="16034" spans="2:2" hidden="1" x14ac:dyDescent="0.15">
      <c r="B16034" s="8"/>
    </row>
    <row r="16035" spans="2:2" hidden="1" x14ac:dyDescent="0.15">
      <c r="B16035" s="8"/>
    </row>
    <row r="16036" spans="2:2" hidden="1" x14ac:dyDescent="0.15">
      <c r="B16036" s="8"/>
    </row>
    <row r="16037" spans="2:2" hidden="1" x14ac:dyDescent="0.15">
      <c r="B16037" s="8"/>
    </row>
    <row r="16038" spans="2:2" hidden="1" x14ac:dyDescent="0.15">
      <c r="B16038" s="8"/>
    </row>
    <row r="16039" spans="2:2" hidden="1" x14ac:dyDescent="0.15">
      <c r="B16039" s="8"/>
    </row>
    <row r="16040" spans="2:2" hidden="1" x14ac:dyDescent="0.15">
      <c r="B16040" s="8"/>
    </row>
    <row r="16041" spans="2:2" hidden="1" x14ac:dyDescent="0.15">
      <c r="B16041" s="8"/>
    </row>
    <row r="16042" spans="2:2" hidden="1" x14ac:dyDescent="0.15">
      <c r="B16042" s="8"/>
    </row>
    <row r="16043" spans="2:2" hidden="1" x14ac:dyDescent="0.15">
      <c r="B16043" s="8"/>
    </row>
    <row r="16044" spans="2:2" hidden="1" x14ac:dyDescent="0.15">
      <c r="B16044" s="8"/>
    </row>
    <row r="16045" spans="2:2" hidden="1" x14ac:dyDescent="0.15">
      <c r="B16045" s="8"/>
    </row>
    <row r="16046" spans="2:2" hidden="1" x14ac:dyDescent="0.15">
      <c r="B16046" s="8"/>
    </row>
    <row r="16047" spans="2:2" hidden="1" x14ac:dyDescent="0.15">
      <c r="B16047" s="8"/>
    </row>
    <row r="16048" spans="2:2" hidden="1" x14ac:dyDescent="0.15">
      <c r="B16048" s="8"/>
    </row>
    <row r="16049" spans="2:2" hidden="1" x14ac:dyDescent="0.15">
      <c r="B16049" s="8"/>
    </row>
    <row r="16050" spans="2:2" hidden="1" x14ac:dyDescent="0.15">
      <c r="B16050" s="8"/>
    </row>
    <row r="16051" spans="2:2" hidden="1" x14ac:dyDescent="0.15">
      <c r="B16051" s="8"/>
    </row>
    <row r="16052" spans="2:2" hidden="1" x14ac:dyDescent="0.15">
      <c r="B16052" s="8"/>
    </row>
    <row r="16053" spans="2:2" hidden="1" x14ac:dyDescent="0.15">
      <c r="B16053" s="8"/>
    </row>
    <row r="16054" spans="2:2" hidden="1" x14ac:dyDescent="0.15">
      <c r="B16054" s="8"/>
    </row>
    <row r="16055" spans="2:2" hidden="1" x14ac:dyDescent="0.15">
      <c r="B16055" s="8"/>
    </row>
    <row r="16056" spans="2:2" hidden="1" x14ac:dyDescent="0.15">
      <c r="B16056" s="8"/>
    </row>
    <row r="16057" spans="2:2" hidden="1" x14ac:dyDescent="0.15">
      <c r="B16057" s="8"/>
    </row>
    <row r="16058" spans="2:2" hidden="1" x14ac:dyDescent="0.15">
      <c r="B16058" s="8"/>
    </row>
    <row r="16059" spans="2:2" hidden="1" x14ac:dyDescent="0.15">
      <c r="B16059" s="8"/>
    </row>
    <row r="16060" spans="2:2" hidden="1" x14ac:dyDescent="0.15">
      <c r="B16060" s="8"/>
    </row>
    <row r="16061" spans="2:2" hidden="1" x14ac:dyDescent="0.15">
      <c r="B16061" s="8"/>
    </row>
    <row r="16062" spans="2:2" hidden="1" x14ac:dyDescent="0.15">
      <c r="B16062" s="8"/>
    </row>
    <row r="16063" spans="2:2" hidden="1" x14ac:dyDescent="0.15">
      <c r="B16063" s="8"/>
    </row>
    <row r="16064" spans="2:2" hidden="1" x14ac:dyDescent="0.15">
      <c r="B16064" s="8"/>
    </row>
    <row r="16065" spans="2:2" hidden="1" x14ac:dyDescent="0.15">
      <c r="B16065" s="8"/>
    </row>
    <row r="16066" spans="2:2" hidden="1" x14ac:dyDescent="0.15">
      <c r="B16066" s="8"/>
    </row>
    <row r="16067" spans="2:2" hidden="1" x14ac:dyDescent="0.15">
      <c r="B16067" s="8"/>
    </row>
    <row r="16068" spans="2:2" hidden="1" x14ac:dyDescent="0.15">
      <c r="B16068" s="8"/>
    </row>
    <row r="16069" spans="2:2" hidden="1" x14ac:dyDescent="0.15">
      <c r="B16069" s="8"/>
    </row>
    <row r="16070" spans="2:2" hidden="1" x14ac:dyDescent="0.15">
      <c r="B16070" s="8"/>
    </row>
    <row r="16071" spans="2:2" hidden="1" x14ac:dyDescent="0.15">
      <c r="B16071" s="8"/>
    </row>
    <row r="16072" spans="2:2" hidden="1" x14ac:dyDescent="0.15">
      <c r="B16072" s="8"/>
    </row>
    <row r="16073" spans="2:2" hidden="1" x14ac:dyDescent="0.15">
      <c r="B16073" s="8"/>
    </row>
    <row r="16074" spans="2:2" hidden="1" x14ac:dyDescent="0.15">
      <c r="B16074" s="8"/>
    </row>
    <row r="16075" spans="2:2" hidden="1" x14ac:dyDescent="0.15">
      <c r="B16075" s="8"/>
    </row>
    <row r="16076" spans="2:2" hidden="1" x14ac:dyDescent="0.15">
      <c r="B16076" s="8"/>
    </row>
    <row r="16077" spans="2:2" hidden="1" x14ac:dyDescent="0.15">
      <c r="B16077" s="8"/>
    </row>
    <row r="16078" spans="2:2" hidden="1" x14ac:dyDescent="0.15">
      <c r="B16078" s="8"/>
    </row>
    <row r="16079" spans="2:2" hidden="1" x14ac:dyDescent="0.15">
      <c r="B16079" s="8"/>
    </row>
    <row r="16080" spans="2:2" hidden="1" x14ac:dyDescent="0.15">
      <c r="B16080" s="8"/>
    </row>
    <row r="16081" spans="2:2" hidden="1" x14ac:dyDescent="0.15">
      <c r="B16081" s="8"/>
    </row>
    <row r="16082" spans="2:2" hidden="1" x14ac:dyDescent="0.15">
      <c r="B16082" s="8"/>
    </row>
    <row r="16083" spans="2:2" hidden="1" x14ac:dyDescent="0.15">
      <c r="B16083" s="8"/>
    </row>
    <row r="16084" spans="2:2" hidden="1" x14ac:dyDescent="0.15">
      <c r="B16084" s="8"/>
    </row>
    <row r="16085" spans="2:2" hidden="1" x14ac:dyDescent="0.15">
      <c r="B16085" s="8"/>
    </row>
    <row r="16086" spans="2:2" hidden="1" x14ac:dyDescent="0.15">
      <c r="B16086" s="8"/>
    </row>
    <row r="16087" spans="2:2" hidden="1" x14ac:dyDescent="0.15">
      <c r="B16087" s="8"/>
    </row>
    <row r="16088" spans="2:2" hidden="1" x14ac:dyDescent="0.15">
      <c r="B16088" s="8"/>
    </row>
    <row r="16089" spans="2:2" hidden="1" x14ac:dyDescent="0.15">
      <c r="B16089" s="8"/>
    </row>
    <row r="16090" spans="2:2" hidden="1" x14ac:dyDescent="0.15">
      <c r="B16090" s="8"/>
    </row>
    <row r="16091" spans="2:2" hidden="1" x14ac:dyDescent="0.15">
      <c r="B16091" s="8"/>
    </row>
    <row r="16092" spans="2:2" hidden="1" x14ac:dyDescent="0.15">
      <c r="B16092" s="8"/>
    </row>
    <row r="16093" spans="2:2" hidden="1" x14ac:dyDescent="0.15">
      <c r="B16093" s="8"/>
    </row>
    <row r="16094" spans="2:2" hidden="1" x14ac:dyDescent="0.15">
      <c r="B16094" s="8"/>
    </row>
    <row r="16095" spans="2:2" hidden="1" x14ac:dyDescent="0.15">
      <c r="B16095" s="8"/>
    </row>
    <row r="16096" spans="2:2" hidden="1" x14ac:dyDescent="0.15">
      <c r="B16096" s="8"/>
    </row>
    <row r="16097" spans="2:2" hidden="1" x14ac:dyDescent="0.15">
      <c r="B16097" s="8"/>
    </row>
    <row r="16098" spans="2:2" hidden="1" x14ac:dyDescent="0.15">
      <c r="B16098" s="8"/>
    </row>
    <row r="16099" spans="2:2" hidden="1" x14ac:dyDescent="0.15">
      <c r="B16099" s="8"/>
    </row>
    <row r="16100" spans="2:2" hidden="1" x14ac:dyDescent="0.15">
      <c r="B16100" s="8"/>
    </row>
    <row r="16101" spans="2:2" hidden="1" x14ac:dyDescent="0.15">
      <c r="B16101" s="8"/>
    </row>
    <row r="16102" spans="2:2" hidden="1" x14ac:dyDescent="0.15">
      <c r="B16102" s="8"/>
    </row>
    <row r="16103" spans="2:2" hidden="1" x14ac:dyDescent="0.15">
      <c r="B16103" s="8"/>
    </row>
    <row r="16104" spans="2:2" hidden="1" x14ac:dyDescent="0.15">
      <c r="B16104" s="8"/>
    </row>
    <row r="16105" spans="2:2" hidden="1" x14ac:dyDescent="0.15">
      <c r="B16105" s="8"/>
    </row>
    <row r="16106" spans="2:2" hidden="1" x14ac:dyDescent="0.15">
      <c r="B16106" s="8"/>
    </row>
    <row r="16107" spans="2:2" hidden="1" x14ac:dyDescent="0.15">
      <c r="B16107" s="8"/>
    </row>
    <row r="16108" spans="2:2" hidden="1" x14ac:dyDescent="0.15">
      <c r="B16108" s="8"/>
    </row>
    <row r="16109" spans="2:2" hidden="1" x14ac:dyDescent="0.15">
      <c r="B16109" s="8"/>
    </row>
    <row r="16110" spans="2:2" hidden="1" x14ac:dyDescent="0.15">
      <c r="B16110" s="8"/>
    </row>
    <row r="16111" spans="2:2" hidden="1" x14ac:dyDescent="0.15">
      <c r="B16111" s="8"/>
    </row>
    <row r="16112" spans="2:2" hidden="1" x14ac:dyDescent="0.15">
      <c r="B16112" s="8"/>
    </row>
    <row r="16113" spans="2:2" hidden="1" x14ac:dyDescent="0.15">
      <c r="B16113" s="8"/>
    </row>
    <row r="16114" spans="2:2" hidden="1" x14ac:dyDescent="0.15">
      <c r="B16114" s="8"/>
    </row>
    <row r="16115" spans="2:2" hidden="1" x14ac:dyDescent="0.15">
      <c r="B16115" s="8"/>
    </row>
    <row r="16116" spans="2:2" hidden="1" x14ac:dyDescent="0.15">
      <c r="B16116" s="8"/>
    </row>
    <row r="16117" spans="2:2" hidden="1" x14ac:dyDescent="0.15">
      <c r="B16117" s="8"/>
    </row>
    <row r="16118" spans="2:2" hidden="1" x14ac:dyDescent="0.15">
      <c r="B16118" s="8"/>
    </row>
    <row r="16119" spans="2:2" hidden="1" x14ac:dyDescent="0.15">
      <c r="B16119" s="8"/>
    </row>
    <row r="16120" spans="2:2" hidden="1" x14ac:dyDescent="0.15">
      <c r="B16120" s="8"/>
    </row>
    <row r="16121" spans="2:2" hidden="1" x14ac:dyDescent="0.15">
      <c r="B16121" s="8"/>
    </row>
    <row r="16122" spans="2:2" hidden="1" x14ac:dyDescent="0.15">
      <c r="B16122" s="8"/>
    </row>
    <row r="16123" spans="2:2" hidden="1" x14ac:dyDescent="0.15">
      <c r="B16123" s="8"/>
    </row>
    <row r="16124" spans="2:2" hidden="1" x14ac:dyDescent="0.15">
      <c r="B16124" s="8"/>
    </row>
    <row r="16125" spans="2:2" hidden="1" x14ac:dyDescent="0.15">
      <c r="B16125" s="8"/>
    </row>
    <row r="16126" spans="2:2" hidden="1" x14ac:dyDescent="0.15">
      <c r="B16126" s="8"/>
    </row>
    <row r="16127" spans="2:2" hidden="1" x14ac:dyDescent="0.15">
      <c r="B16127" s="8"/>
    </row>
    <row r="16128" spans="2:2" hidden="1" x14ac:dyDescent="0.15">
      <c r="B16128" s="8"/>
    </row>
    <row r="16129" spans="2:2" hidden="1" x14ac:dyDescent="0.15">
      <c r="B16129" s="8"/>
    </row>
    <row r="16130" spans="2:2" hidden="1" x14ac:dyDescent="0.15">
      <c r="B16130" s="8"/>
    </row>
    <row r="16131" spans="2:2" hidden="1" x14ac:dyDescent="0.15">
      <c r="B16131" s="8"/>
    </row>
    <row r="16132" spans="2:2" hidden="1" x14ac:dyDescent="0.15">
      <c r="B16132" s="8"/>
    </row>
    <row r="16133" spans="2:2" hidden="1" x14ac:dyDescent="0.15">
      <c r="B16133" s="8"/>
    </row>
    <row r="16134" spans="2:2" hidden="1" x14ac:dyDescent="0.15">
      <c r="B16134" s="8"/>
    </row>
    <row r="16135" spans="2:2" hidden="1" x14ac:dyDescent="0.15">
      <c r="B16135" s="8"/>
    </row>
    <row r="16136" spans="2:2" hidden="1" x14ac:dyDescent="0.15">
      <c r="B16136" s="8"/>
    </row>
    <row r="16137" spans="2:2" hidden="1" x14ac:dyDescent="0.15">
      <c r="B16137" s="8"/>
    </row>
    <row r="16138" spans="2:2" hidden="1" x14ac:dyDescent="0.15">
      <c r="B16138" s="8"/>
    </row>
    <row r="16139" spans="2:2" hidden="1" x14ac:dyDescent="0.15">
      <c r="B16139" s="8"/>
    </row>
    <row r="16140" spans="2:2" hidden="1" x14ac:dyDescent="0.15">
      <c r="B16140" s="8"/>
    </row>
    <row r="16141" spans="2:2" hidden="1" x14ac:dyDescent="0.15">
      <c r="B16141" s="8"/>
    </row>
    <row r="16142" spans="2:2" hidden="1" x14ac:dyDescent="0.15">
      <c r="B16142" s="8"/>
    </row>
    <row r="16143" spans="2:2" hidden="1" x14ac:dyDescent="0.15">
      <c r="B16143" s="8"/>
    </row>
    <row r="16144" spans="2:2" hidden="1" x14ac:dyDescent="0.15">
      <c r="B16144" s="8"/>
    </row>
    <row r="16145" spans="2:2" hidden="1" x14ac:dyDescent="0.15">
      <c r="B16145" s="8"/>
    </row>
    <row r="16146" spans="2:2" hidden="1" x14ac:dyDescent="0.15">
      <c r="B16146" s="8"/>
    </row>
    <row r="16147" spans="2:2" hidden="1" x14ac:dyDescent="0.15">
      <c r="B16147" s="8"/>
    </row>
    <row r="16148" spans="2:2" hidden="1" x14ac:dyDescent="0.15">
      <c r="B16148" s="8"/>
    </row>
    <row r="16149" spans="2:2" hidden="1" x14ac:dyDescent="0.15">
      <c r="B16149" s="8"/>
    </row>
    <row r="16150" spans="2:2" hidden="1" x14ac:dyDescent="0.15">
      <c r="B16150" s="8"/>
    </row>
    <row r="16151" spans="2:2" hidden="1" x14ac:dyDescent="0.15">
      <c r="B16151" s="8"/>
    </row>
    <row r="16152" spans="2:2" hidden="1" x14ac:dyDescent="0.15">
      <c r="B16152" s="8"/>
    </row>
    <row r="16153" spans="2:2" hidden="1" x14ac:dyDescent="0.15">
      <c r="B16153" s="8"/>
    </row>
    <row r="16154" spans="2:2" hidden="1" x14ac:dyDescent="0.15">
      <c r="B16154" s="8"/>
    </row>
    <row r="16155" spans="2:2" hidden="1" x14ac:dyDescent="0.15">
      <c r="B16155" s="8"/>
    </row>
    <row r="16156" spans="2:2" hidden="1" x14ac:dyDescent="0.15">
      <c r="B16156" s="8"/>
    </row>
    <row r="16157" spans="2:2" hidden="1" x14ac:dyDescent="0.15">
      <c r="B16157" s="8"/>
    </row>
    <row r="16158" spans="2:2" hidden="1" x14ac:dyDescent="0.15">
      <c r="B16158" s="8"/>
    </row>
    <row r="16159" spans="2:2" hidden="1" x14ac:dyDescent="0.15">
      <c r="B16159" s="8"/>
    </row>
    <row r="16160" spans="2:2" hidden="1" x14ac:dyDescent="0.15">
      <c r="B16160" s="8"/>
    </row>
    <row r="16161" spans="2:2" hidden="1" x14ac:dyDescent="0.15">
      <c r="B16161" s="8"/>
    </row>
    <row r="16162" spans="2:2" hidden="1" x14ac:dyDescent="0.15">
      <c r="B16162" s="8"/>
    </row>
    <row r="16163" spans="2:2" hidden="1" x14ac:dyDescent="0.15">
      <c r="B16163" s="8"/>
    </row>
    <row r="16164" spans="2:2" hidden="1" x14ac:dyDescent="0.15">
      <c r="B16164" s="8"/>
    </row>
    <row r="16165" spans="2:2" hidden="1" x14ac:dyDescent="0.15">
      <c r="B16165" s="8"/>
    </row>
    <row r="16166" spans="2:2" hidden="1" x14ac:dyDescent="0.15">
      <c r="B16166" s="8"/>
    </row>
    <row r="16167" spans="2:2" hidden="1" x14ac:dyDescent="0.15">
      <c r="B16167" s="8"/>
    </row>
    <row r="16168" spans="2:2" hidden="1" x14ac:dyDescent="0.15">
      <c r="B16168" s="8"/>
    </row>
    <row r="16169" spans="2:2" hidden="1" x14ac:dyDescent="0.15">
      <c r="B16169" s="8"/>
    </row>
    <row r="16170" spans="2:2" hidden="1" x14ac:dyDescent="0.15">
      <c r="B16170" s="8"/>
    </row>
    <row r="16171" spans="2:2" hidden="1" x14ac:dyDescent="0.15">
      <c r="B16171" s="8"/>
    </row>
    <row r="16172" spans="2:2" hidden="1" x14ac:dyDescent="0.15">
      <c r="B16172" s="8"/>
    </row>
    <row r="16173" spans="2:2" hidden="1" x14ac:dyDescent="0.15">
      <c r="B16173" s="8"/>
    </row>
    <row r="16174" spans="2:2" hidden="1" x14ac:dyDescent="0.15">
      <c r="B16174" s="8"/>
    </row>
    <row r="16175" spans="2:2" hidden="1" x14ac:dyDescent="0.15">
      <c r="B16175" s="8"/>
    </row>
    <row r="16176" spans="2:2" hidden="1" x14ac:dyDescent="0.15">
      <c r="B16176" s="8"/>
    </row>
    <row r="16177" spans="2:2" hidden="1" x14ac:dyDescent="0.15">
      <c r="B16177" s="8"/>
    </row>
    <row r="16178" spans="2:2" hidden="1" x14ac:dyDescent="0.15">
      <c r="B16178" s="8"/>
    </row>
    <row r="16179" spans="2:2" hidden="1" x14ac:dyDescent="0.15">
      <c r="B16179" s="8"/>
    </row>
    <row r="16180" spans="2:2" hidden="1" x14ac:dyDescent="0.15">
      <c r="B16180" s="8"/>
    </row>
    <row r="16181" spans="2:2" hidden="1" x14ac:dyDescent="0.15">
      <c r="B16181" s="8"/>
    </row>
    <row r="16182" spans="2:2" hidden="1" x14ac:dyDescent="0.15">
      <c r="B16182" s="8"/>
    </row>
    <row r="16183" spans="2:2" hidden="1" x14ac:dyDescent="0.15">
      <c r="B16183" s="8"/>
    </row>
    <row r="16184" spans="2:2" hidden="1" x14ac:dyDescent="0.15">
      <c r="B16184" s="8"/>
    </row>
    <row r="16185" spans="2:2" hidden="1" x14ac:dyDescent="0.15">
      <c r="B16185" s="8"/>
    </row>
    <row r="16186" spans="2:2" hidden="1" x14ac:dyDescent="0.15">
      <c r="B16186" s="8"/>
    </row>
    <row r="16187" spans="2:2" hidden="1" x14ac:dyDescent="0.15">
      <c r="B16187" s="8"/>
    </row>
    <row r="16188" spans="2:2" hidden="1" x14ac:dyDescent="0.15">
      <c r="B16188" s="8"/>
    </row>
    <row r="16189" spans="2:2" hidden="1" x14ac:dyDescent="0.15">
      <c r="B16189" s="8"/>
    </row>
    <row r="16190" spans="2:2" hidden="1" x14ac:dyDescent="0.15">
      <c r="B16190" s="8"/>
    </row>
    <row r="16191" spans="2:2" hidden="1" x14ac:dyDescent="0.15">
      <c r="B16191" s="8"/>
    </row>
    <row r="16192" spans="2:2" hidden="1" x14ac:dyDescent="0.15">
      <c r="B16192" s="8"/>
    </row>
    <row r="16193" spans="2:2" hidden="1" x14ac:dyDescent="0.15">
      <c r="B16193" s="8"/>
    </row>
    <row r="16194" spans="2:2" hidden="1" x14ac:dyDescent="0.15">
      <c r="B16194" s="8"/>
    </row>
    <row r="16195" spans="2:2" hidden="1" x14ac:dyDescent="0.15">
      <c r="B16195" s="8"/>
    </row>
    <row r="16196" spans="2:2" hidden="1" x14ac:dyDescent="0.15">
      <c r="B16196" s="8"/>
    </row>
    <row r="16197" spans="2:2" hidden="1" x14ac:dyDescent="0.15">
      <c r="B16197" s="8"/>
    </row>
    <row r="16198" spans="2:2" hidden="1" x14ac:dyDescent="0.15">
      <c r="B16198" s="8"/>
    </row>
    <row r="16199" spans="2:2" hidden="1" x14ac:dyDescent="0.15">
      <c r="B16199" s="8"/>
    </row>
    <row r="16200" spans="2:2" hidden="1" x14ac:dyDescent="0.15">
      <c r="B16200" s="8"/>
    </row>
    <row r="16201" spans="2:2" hidden="1" x14ac:dyDescent="0.15">
      <c r="B16201" s="8"/>
    </row>
    <row r="16202" spans="2:2" hidden="1" x14ac:dyDescent="0.15">
      <c r="B16202" s="8"/>
    </row>
    <row r="16203" spans="2:2" hidden="1" x14ac:dyDescent="0.15">
      <c r="B16203" s="8"/>
    </row>
    <row r="16204" spans="2:2" hidden="1" x14ac:dyDescent="0.15">
      <c r="B16204" s="8"/>
    </row>
    <row r="16205" spans="2:2" hidden="1" x14ac:dyDescent="0.15">
      <c r="B16205" s="8"/>
    </row>
    <row r="16206" spans="2:2" hidden="1" x14ac:dyDescent="0.15">
      <c r="B16206" s="8"/>
    </row>
    <row r="16207" spans="2:2" hidden="1" x14ac:dyDescent="0.15">
      <c r="B16207" s="8"/>
    </row>
    <row r="16208" spans="2:2" hidden="1" x14ac:dyDescent="0.15">
      <c r="B16208" s="8"/>
    </row>
    <row r="16209" spans="2:2" hidden="1" x14ac:dyDescent="0.15">
      <c r="B16209" s="8"/>
    </row>
    <row r="16210" spans="2:2" hidden="1" x14ac:dyDescent="0.15">
      <c r="B16210" s="8"/>
    </row>
    <row r="16211" spans="2:2" hidden="1" x14ac:dyDescent="0.15">
      <c r="B16211" s="8"/>
    </row>
    <row r="16212" spans="2:2" hidden="1" x14ac:dyDescent="0.15">
      <c r="B16212" s="8"/>
    </row>
    <row r="16213" spans="2:2" hidden="1" x14ac:dyDescent="0.15">
      <c r="B16213" s="8"/>
    </row>
    <row r="16214" spans="2:2" hidden="1" x14ac:dyDescent="0.15">
      <c r="B16214" s="8"/>
    </row>
    <row r="16215" spans="2:2" hidden="1" x14ac:dyDescent="0.15">
      <c r="B16215" s="8"/>
    </row>
    <row r="16216" spans="2:2" hidden="1" x14ac:dyDescent="0.15">
      <c r="B16216" s="8"/>
    </row>
    <row r="16217" spans="2:2" hidden="1" x14ac:dyDescent="0.15">
      <c r="B16217" s="8"/>
    </row>
    <row r="16218" spans="2:2" hidden="1" x14ac:dyDescent="0.15">
      <c r="B16218" s="8"/>
    </row>
    <row r="16219" spans="2:2" hidden="1" x14ac:dyDescent="0.15">
      <c r="B16219" s="8"/>
    </row>
    <row r="16220" spans="2:2" hidden="1" x14ac:dyDescent="0.15">
      <c r="B16220" s="8"/>
    </row>
    <row r="16221" spans="2:2" hidden="1" x14ac:dyDescent="0.15">
      <c r="B16221" s="8"/>
    </row>
    <row r="16222" spans="2:2" hidden="1" x14ac:dyDescent="0.15">
      <c r="B16222" s="8"/>
    </row>
    <row r="16223" spans="2:2" hidden="1" x14ac:dyDescent="0.15">
      <c r="B16223" s="8"/>
    </row>
    <row r="16224" spans="2:2" hidden="1" x14ac:dyDescent="0.15">
      <c r="B16224" s="8"/>
    </row>
    <row r="16225" spans="2:2" hidden="1" x14ac:dyDescent="0.15">
      <c r="B16225" s="8"/>
    </row>
    <row r="16226" spans="2:2" hidden="1" x14ac:dyDescent="0.15">
      <c r="B16226" s="8"/>
    </row>
    <row r="16227" spans="2:2" hidden="1" x14ac:dyDescent="0.15">
      <c r="B16227" s="8"/>
    </row>
    <row r="16228" spans="2:2" hidden="1" x14ac:dyDescent="0.15">
      <c r="B16228" s="8"/>
    </row>
    <row r="16229" spans="2:2" hidden="1" x14ac:dyDescent="0.15">
      <c r="B16229" s="8"/>
    </row>
    <row r="16230" spans="2:2" hidden="1" x14ac:dyDescent="0.15">
      <c r="B16230" s="8"/>
    </row>
    <row r="16231" spans="2:2" hidden="1" x14ac:dyDescent="0.15">
      <c r="B16231" s="8"/>
    </row>
    <row r="16232" spans="2:2" hidden="1" x14ac:dyDescent="0.15">
      <c r="B16232" s="8"/>
    </row>
    <row r="16233" spans="2:2" hidden="1" x14ac:dyDescent="0.15">
      <c r="B16233" s="8"/>
    </row>
    <row r="16234" spans="2:2" hidden="1" x14ac:dyDescent="0.15">
      <c r="B16234" s="8"/>
    </row>
    <row r="16235" spans="2:2" hidden="1" x14ac:dyDescent="0.15">
      <c r="B16235" s="8"/>
    </row>
    <row r="16236" spans="2:2" hidden="1" x14ac:dyDescent="0.15">
      <c r="B16236" s="8"/>
    </row>
    <row r="16237" spans="2:2" hidden="1" x14ac:dyDescent="0.15">
      <c r="B16237" s="8"/>
    </row>
    <row r="16238" spans="2:2" hidden="1" x14ac:dyDescent="0.15">
      <c r="B16238" s="8"/>
    </row>
    <row r="16239" spans="2:2" hidden="1" x14ac:dyDescent="0.15">
      <c r="B16239" s="8"/>
    </row>
    <row r="16240" spans="2:2" hidden="1" x14ac:dyDescent="0.15">
      <c r="B16240" s="8"/>
    </row>
    <row r="16241" spans="2:2" hidden="1" x14ac:dyDescent="0.15">
      <c r="B16241" s="8"/>
    </row>
    <row r="16242" spans="2:2" hidden="1" x14ac:dyDescent="0.15">
      <c r="B16242" s="8"/>
    </row>
    <row r="16243" spans="2:2" hidden="1" x14ac:dyDescent="0.15">
      <c r="B16243" s="8"/>
    </row>
    <row r="16244" spans="2:2" hidden="1" x14ac:dyDescent="0.15">
      <c r="B16244" s="8"/>
    </row>
    <row r="16245" spans="2:2" hidden="1" x14ac:dyDescent="0.15">
      <c r="B16245" s="8"/>
    </row>
    <row r="16246" spans="2:2" hidden="1" x14ac:dyDescent="0.15">
      <c r="B16246" s="8"/>
    </row>
    <row r="16247" spans="2:2" hidden="1" x14ac:dyDescent="0.15">
      <c r="B16247" s="8"/>
    </row>
    <row r="16248" spans="2:2" hidden="1" x14ac:dyDescent="0.15">
      <c r="B16248" s="8"/>
    </row>
    <row r="16249" spans="2:2" hidden="1" x14ac:dyDescent="0.15">
      <c r="B16249" s="8"/>
    </row>
    <row r="16250" spans="2:2" hidden="1" x14ac:dyDescent="0.15">
      <c r="B16250" s="8"/>
    </row>
    <row r="16251" spans="2:2" hidden="1" x14ac:dyDescent="0.15">
      <c r="B16251" s="8"/>
    </row>
    <row r="16252" spans="2:2" hidden="1" x14ac:dyDescent="0.15">
      <c r="B16252" s="8"/>
    </row>
    <row r="16253" spans="2:2" hidden="1" x14ac:dyDescent="0.15">
      <c r="B16253" s="8"/>
    </row>
    <row r="16254" spans="2:2" hidden="1" x14ac:dyDescent="0.15">
      <c r="B16254" s="8"/>
    </row>
    <row r="16255" spans="2:2" hidden="1" x14ac:dyDescent="0.15">
      <c r="B16255" s="8"/>
    </row>
    <row r="16256" spans="2:2" hidden="1" x14ac:dyDescent="0.15">
      <c r="B16256" s="8"/>
    </row>
    <row r="16257" spans="2:2" hidden="1" x14ac:dyDescent="0.15">
      <c r="B16257" s="8"/>
    </row>
    <row r="16258" spans="2:2" hidden="1" x14ac:dyDescent="0.15">
      <c r="B16258" s="8"/>
    </row>
    <row r="16259" spans="2:2" hidden="1" x14ac:dyDescent="0.15">
      <c r="B16259" s="8"/>
    </row>
    <row r="16260" spans="2:2" hidden="1" x14ac:dyDescent="0.15">
      <c r="B16260" s="8"/>
    </row>
    <row r="16261" spans="2:2" hidden="1" x14ac:dyDescent="0.15">
      <c r="B16261" s="8"/>
    </row>
    <row r="16262" spans="2:2" hidden="1" x14ac:dyDescent="0.15">
      <c r="B16262" s="8"/>
    </row>
    <row r="16263" spans="2:2" hidden="1" x14ac:dyDescent="0.15">
      <c r="B16263" s="8"/>
    </row>
    <row r="16264" spans="2:2" hidden="1" x14ac:dyDescent="0.15">
      <c r="B16264" s="8"/>
    </row>
    <row r="16265" spans="2:2" hidden="1" x14ac:dyDescent="0.15">
      <c r="B16265" s="8"/>
    </row>
    <row r="16266" spans="2:2" hidden="1" x14ac:dyDescent="0.15">
      <c r="B16266" s="8"/>
    </row>
    <row r="16267" spans="2:2" hidden="1" x14ac:dyDescent="0.15">
      <c r="B16267" s="8"/>
    </row>
    <row r="16268" spans="2:2" hidden="1" x14ac:dyDescent="0.15">
      <c r="B16268" s="8"/>
    </row>
    <row r="16269" spans="2:2" hidden="1" x14ac:dyDescent="0.15">
      <c r="B16269" s="8"/>
    </row>
    <row r="16270" spans="2:2" hidden="1" x14ac:dyDescent="0.15">
      <c r="B16270" s="8"/>
    </row>
    <row r="16271" spans="2:2" hidden="1" x14ac:dyDescent="0.15">
      <c r="B16271" s="8"/>
    </row>
    <row r="16272" spans="2:2" hidden="1" x14ac:dyDescent="0.15">
      <c r="B16272" s="8"/>
    </row>
    <row r="16273" spans="2:2" hidden="1" x14ac:dyDescent="0.15">
      <c r="B16273" s="8"/>
    </row>
    <row r="16274" spans="2:2" hidden="1" x14ac:dyDescent="0.15">
      <c r="B16274" s="8"/>
    </row>
    <row r="16275" spans="2:2" hidden="1" x14ac:dyDescent="0.15">
      <c r="B16275" s="8"/>
    </row>
    <row r="16276" spans="2:2" hidden="1" x14ac:dyDescent="0.15">
      <c r="B16276" s="8"/>
    </row>
    <row r="16277" spans="2:2" hidden="1" x14ac:dyDescent="0.15">
      <c r="B16277" s="8"/>
    </row>
    <row r="16278" spans="2:2" hidden="1" x14ac:dyDescent="0.15">
      <c r="B16278" s="8"/>
    </row>
    <row r="16279" spans="2:2" hidden="1" x14ac:dyDescent="0.15">
      <c r="B16279" s="8"/>
    </row>
    <row r="16280" spans="2:2" hidden="1" x14ac:dyDescent="0.15">
      <c r="B16280" s="8"/>
    </row>
    <row r="16281" spans="2:2" hidden="1" x14ac:dyDescent="0.15">
      <c r="B16281" s="8"/>
    </row>
    <row r="16282" spans="2:2" hidden="1" x14ac:dyDescent="0.15">
      <c r="B16282" s="8"/>
    </row>
    <row r="16283" spans="2:2" hidden="1" x14ac:dyDescent="0.15">
      <c r="B16283" s="8"/>
    </row>
    <row r="16284" spans="2:2" hidden="1" x14ac:dyDescent="0.15">
      <c r="B16284" s="8"/>
    </row>
    <row r="16285" spans="2:2" hidden="1" x14ac:dyDescent="0.15">
      <c r="B16285" s="8"/>
    </row>
    <row r="16286" spans="2:2" hidden="1" x14ac:dyDescent="0.15">
      <c r="B16286" s="8"/>
    </row>
    <row r="16287" spans="2:2" hidden="1" x14ac:dyDescent="0.15">
      <c r="B16287" s="8"/>
    </row>
    <row r="16288" spans="2:2" hidden="1" x14ac:dyDescent="0.15">
      <c r="B16288" s="8"/>
    </row>
    <row r="16289" spans="2:2" hidden="1" x14ac:dyDescent="0.15">
      <c r="B16289" s="8"/>
    </row>
    <row r="16290" spans="2:2" hidden="1" x14ac:dyDescent="0.15">
      <c r="B16290" s="8"/>
    </row>
    <row r="16291" spans="2:2" hidden="1" x14ac:dyDescent="0.15">
      <c r="B16291" s="8"/>
    </row>
    <row r="16292" spans="2:2" hidden="1" x14ac:dyDescent="0.15">
      <c r="B16292" s="8"/>
    </row>
    <row r="16293" spans="2:2" hidden="1" x14ac:dyDescent="0.15">
      <c r="B16293" s="8"/>
    </row>
    <row r="16294" spans="2:2" hidden="1" x14ac:dyDescent="0.15">
      <c r="B16294" s="8"/>
    </row>
    <row r="16295" spans="2:2" hidden="1" x14ac:dyDescent="0.15">
      <c r="B16295" s="8"/>
    </row>
    <row r="16296" spans="2:2" hidden="1" x14ac:dyDescent="0.15">
      <c r="B16296" s="8"/>
    </row>
    <row r="16297" spans="2:2" hidden="1" x14ac:dyDescent="0.15">
      <c r="B16297" s="8"/>
    </row>
    <row r="16298" spans="2:2" hidden="1" x14ac:dyDescent="0.15">
      <c r="B16298" s="8"/>
    </row>
    <row r="16299" spans="2:2" hidden="1" x14ac:dyDescent="0.15">
      <c r="B16299" s="8"/>
    </row>
    <row r="16300" spans="2:2" hidden="1" x14ac:dyDescent="0.15">
      <c r="B16300" s="8"/>
    </row>
    <row r="16301" spans="2:2" hidden="1" x14ac:dyDescent="0.15">
      <c r="B16301" s="8"/>
    </row>
    <row r="16302" spans="2:2" hidden="1" x14ac:dyDescent="0.15">
      <c r="B16302" s="8"/>
    </row>
    <row r="16303" spans="2:2" hidden="1" x14ac:dyDescent="0.15">
      <c r="B16303" s="8"/>
    </row>
    <row r="16304" spans="2:2" hidden="1" x14ac:dyDescent="0.15">
      <c r="B16304" s="8"/>
    </row>
    <row r="16305" spans="2:2" hidden="1" x14ac:dyDescent="0.15">
      <c r="B16305" s="8"/>
    </row>
    <row r="16306" spans="2:2" hidden="1" x14ac:dyDescent="0.15">
      <c r="B16306" s="8"/>
    </row>
    <row r="16307" spans="2:2" hidden="1" x14ac:dyDescent="0.15">
      <c r="B16307" s="8"/>
    </row>
    <row r="16308" spans="2:2" hidden="1" x14ac:dyDescent="0.15">
      <c r="B16308" s="8"/>
    </row>
    <row r="16309" spans="2:2" hidden="1" x14ac:dyDescent="0.15">
      <c r="B16309" s="8"/>
    </row>
    <row r="16310" spans="2:2" hidden="1" x14ac:dyDescent="0.15">
      <c r="B16310" s="8"/>
    </row>
    <row r="16311" spans="2:2" hidden="1" x14ac:dyDescent="0.15">
      <c r="B16311" s="8"/>
    </row>
    <row r="16312" spans="2:2" hidden="1" x14ac:dyDescent="0.15">
      <c r="B16312" s="8"/>
    </row>
    <row r="16313" spans="2:2" hidden="1" x14ac:dyDescent="0.15">
      <c r="B16313" s="8"/>
    </row>
    <row r="16314" spans="2:2" hidden="1" x14ac:dyDescent="0.15">
      <c r="B16314" s="8"/>
    </row>
    <row r="16315" spans="2:2" hidden="1" x14ac:dyDescent="0.15">
      <c r="B16315" s="8"/>
    </row>
    <row r="16316" spans="2:2" hidden="1" x14ac:dyDescent="0.15">
      <c r="B16316" s="8"/>
    </row>
    <row r="16317" spans="2:2" hidden="1" x14ac:dyDescent="0.15">
      <c r="B16317" s="8"/>
    </row>
    <row r="16318" spans="2:2" hidden="1" x14ac:dyDescent="0.15">
      <c r="B16318" s="8"/>
    </row>
    <row r="16319" spans="2:2" hidden="1" x14ac:dyDescent="0.15">
      <c r="B16319" s="8"/>
    </row>
    <row r="16320" spans="2:2" hidden="1" x14ac:dyDescent="0.15">
      <c r="B16320" s="8"/>
    </row>
    <row r="16321" spans="2:2" hidden="1" x14ac:dyDescent="0.15">
      <c r="B16321" s="8"/>
    </row>
    <row r="16322" spans="2:2" hidden="1" x14ac:dyDescent="0.15">
      <c r="B16322" s="8"/>
    </row>
    <row r="16323" spans="2:2" hidden="1" x14ac:dyDescent="0.15">
      <c r="B16323" s="8"/>
    </row>
    <row r="16324" spans="2:2" hidden="1" x14ac:dyDescent="0.15">
      <c r="B16324" s="8"/>
    </row>
    <row r="16325" spans="2:2" hidden="1" x14ac:dyDescent="0.15">
      <c r="B16325" s="8"/>
    </row>
    <row r="16326" spans="2:2" hidden="1" x14ac:dyDescent="0.15">
      <c r="B16326" s="8"/>
    </row>
    <row r="16327" spans="2:2" hidden="1" x14ac:dyDescent="0.15">
      <c r="B16327" s="8"/>
    </row>
    <row r="16328" spans="2:2" hidden="1" x14ac:dyDescent="0.15">
      <c r="B16328" s="8"/>
    </row>
    <row r="16329" spans="2:2" hidden="1" x14ac:dyDescent="0.15">
      <c r="B16329" s="8"/>
    </row>
    <row r="16330" spans="2:2" hidden="1" x14ac:dyDescent="0.15">
      <c r="B16330" s="8"/>
    </row>
    <row r="16331" spans="2:2" hidden="1" x14ac:dyDescent="0.15">
      <c r="B16331" s="8"/>
    </row>
    <row r="16332" spans="2:2" hidden="1" x14ac:dyDescent="0.15">
      <c r="B16332" s="8"/>
    </row>
    <row r="16333" spans="2:2" hidden="1" x14ac:dyDescent="0.15">
      <c r="B16333" s="8"/>
    </row>
    <row r="16334" spans="2:2" hidden="1" x14ac:dyDescent="0.15">
      <c r="B16334" s="8"/>
    </row>
    <row r="16335" spans="2:2" hidden="1" x14ac:dyDescent="0.15">
      <c r="B16335" s="8"/>
    </row>
    <row r="16336" spans="2:2" hidden="1" x14ac:dyDescent="0.15">
      <c r="B16336" s="8"/>
    </row>
    <row r="16337" spans="2:2" hidden="1" x14ac:dyDescent="0.15">
      <c r="B16337" s="8"/>
    </row>
    <row r="16338" spans="2:2" hidden="1" x14ac:dyDescent="0.15">
      <c r="B16338" s="8"/>
    </row>
    <row r="16339" spans="2:2" hidden="1" x14ac:dyDescent="0.15">
      <c r="B16339" s="8"/>
    </row>
    <row r="16340" spans="2:2" hidden="1" x14ac:dyDescent="0.15">
      <c r="B16340" s="8"/>
    </row>
    <row r="16341" spans="2:2" hidden="1" x14ac:dyDescent="0.15">
      <c r="B16341" s="8"/>
    </row>
    <row r="16342" spans="2:2" hidden="1" x14ac:dyDescent="0.15">
      <c r="B16342" s="8"/>
    </row>
    <row r="16343" spans="2:2" hidden="1" x14ac:dyDescent="0.15">
      <c r="B16343" s="8"/>
    </row>
    <row r="16344" spans="2:2" hidden="1" x14ac:dyDescent="0.15">
      <c r="B16344" s="8"/>
    </row>
    <row r="16345" spans="2:2" hidden="1" x14ac:dyDescent="0.15">
      <c r="B16345" s="8"/>
    </row>
    <row r="16346" spans="2:2" hidden="1" x14ac:dyDescent="0.15">
      <c r="B16346" s="8"/>
    </row>
    <row r="16347" spans="2:2" hidden="1" x14ac:dyDescent="0.15">
      <c r="B16347" s="8"/>
    </row>
    <row r="16348" spans="2:2" hidden="1" x14ac:dyDescent="0.15">
      <c r="B16348" s="8"/>
    </row>
    <row r="16349" spans="2:2" hidden="1" x14ac:dyDescent="0.15">
      <c r="B16349" s="8"/>
    </row>
    <row r="16350" spans="2:2" hidden="1" x14ac:dyDescent="0.15">
      <c r="B16350" s="8"/>
    </row>
    <row r="16351" spans="2:2" hidden="1" x14ac:dyDescent="0.15">
      <c r="B16351" s="8"/>
    </row>
    <row r="16352" spans="2:2" hidden="1" x14ac:dyDescent="0.15">
      <c r="B16352" s="8"/>
    </row>
    <row r="16353" spans="2:2" hidden="1" x14ac:dyDescent="0.15">
      <c r="B16353" s="8"/>
    </row>
    <row r="16354" spans="2:2" hidden="1" x14ac:dyDescent="0.15">
      <c r="B16354" s="8"/>
    </row>
    <row r="16355" spans="2:2" hidden="1" x14ac:dyDescent="0.15">
      <c r="B16355" s="8"/>
    </row>
    <row r="16356" spans="2:2" hidden="1" x14ac:dyDescent="0.15">
      <c r="B16356" s="8"/>
    </row>
    <row r="16357" spans="2:2" hidden="1" x14ac:dyDescent="0.15">
      <c r="B16357" s="8"/>
    </row>
    <row r="16358" spans="2:2" hidden="1" x14ac:dyDescent="0.15">
      <c r="B16358" s="8"/>
    </row>
    <row r="16359" spans="2:2" hidden="1" x14ac:dyDescent="0.15">
      <c r="B16359" s="8"/>
    </row>
    <row r="16360" spans="2:2" hidden="1" x14ac:dyDescent="0.15">
      <c r="B16360" s="8"/>
    </row>
    <row r="16361" spans="2:2" hidden="1" x14ac:dyDescent="0.15">
      <c r="B16361" s="8"/>
    </row>
    <row r="16362" spans="2:2" hidden="1" x14ac:dyDescent="0.15">
      <c r="B16362" s="8"/>
    </row>
    <row r="16363" spans="2:2" hidden="1" x14ac:dyDescent="0.15">
      <c r="B16363" s="8"/>
    </row>
    <row r="16364" spans="2:2" hidden="1" x14ac:dyDescent="0.15">
      <c r="B16364" s="8"/>
    </row>
    <row r="16365" spans="2:2" hidden="1" x14ac:dyDescent="0.15">
      <c r="B16365" s="8"/>
    </row>
    <row r="16366" spans="2:2" hidden="1" x14ac:dyDescent="0.15">
      <c r="B16366" s="8"/>
    </row>
    <row r="16367" spans="2:2" hidden="1" x14ac:dyDescent="0.15">
      <c r="B16367" s="8"/>
    </row>
    <row r="16368" spans="2:2" hidden="1" x14ac:dyDescent="0.15">
      <c r="B16368" s="8"/>
    </row>
    <row r="16369" spans="2:2" hidden="1" x14ac:dyDescent="0.15">
      <c r="B16369" s="8"/>
    </row>
    <row r="16370" spans="2:2" hidden="1" x14ac:dyDescent="0.15">
      <c r="B16370" s="8"/>
    </row>
    <row r="16371" spans="2:2" hidden="1" x14ac:dyDescent="0.15">
      <c r="B16371" s="8"/>
    </row>
    <row r="16372" spans="2:2" hidden="1" x14ac:dyDescent="0.15">
      <c r="B16372" s="8"/>
    </row>
    <row r="16373" spans="2:2" hidden="1" x14ac:dyDescent="0.15">
      <c r="B16373" s="8"/>
    </row>
    <row r="16374" spans="2:2" hidden="1" x14ac:dyDescent="0.15">
      <c r="B16374" s="8"/>
    </row>
    <row r="16375" spans="2:2" hidden="1" x14ac:dyDescent="0.15">
      <c r="B16375" s="8"/>
    </row>
    <row r="16376" spans="2:2" hidden="1" x14ac:dyDescent="0.15">
      <c r="B16376" s="8"/>
    </row>
    <row r="16377" spans="2:2" hidden="1" x14ac:dyDescent="0.15">
      <c r="B16377" s="8"/>
    </row>
    <row r="16378" spans="2:2" hidden="1" x14ac:dyDescent="0.15">
      <c r="B16378" s="8"/>
    </row>
    <row r="16379" spans="2:2" hidden="1" x14ac:dyDescent="0.15">
      <c r="B16379" s="8"/>
    </row>
    <row r="16380" spans="2:2" hidden="1" x14ac:dyDescent="0.15">
      <c r="B16380" s="8"/>
    </row>
    <row r="16381" spans="2:2" hidden="1" x14ac:dyDescent="0.15">
      <c r="B16381" s="8"/>
    </row>
    <row r="16382" spans="2:2" hidden="1" x14ac:dyDescent="0.15">
      <c r="B16382" s="8"/>
    </row>
    <row r="16383" spans="2:2" hidden="1" x14ac:dyDescent="0.15">
      <c r="B16383" s="8"/>
    </row>
    <row r="16384" spans="2:2" hidden="1" x14ac:dyDescent="0.15">
      <c r="B16384" s="8"/>
    </row>
    <row r="16385" spans="2:2" hidden="1" x14ac:dyDescent="0.15">
      <c r="B16385" s="8"/>
    </row>
    <row r="16386" spans="2:2" hidden="1" x14ac:dyDescent="0.15">
      <c r="B16386" s="8"/>
    </row>
    <row r="16387" spans="2:2" hidden="1" x14ac:dyDescent="0.15">
      <c r="B16387" s="8"/>
    </row>
    <row r="16388" spans="2:2" hidden="1" x14ac:dyDescent="0.15">
      <c r="B16388" s="8"/>
    </row>
    <row r="16389" spans="2:2" hidden="1" x14ac:dyDescent="0.15">
      <c r="B16389" s="8"/>
    </row>
    <row r="16390" spans="2:2" hidden="1" x14ac:dyDescent="0.15">
      <c r="B16390" s="8"/>
    </row>
    <row r="16391" spans="2:2" hidden="1" x14ac:dyDescent="0.15">
      <c r="B16391" s="8"/>
    </row>
    <row r="16392" spans="2:2" hidden="1" x14ac:dyDescent="0.15">
      <c r="B16392" s="8"/>
    </row>
    <row r="16393" spans="2:2" hidden="1" x14ac:dyDescent="0.15">
      <c r="B16393" s="8"/>
    </row>
    <row r="16394" spans="2:2" hidden="1" x14ac:dyDescent="0.15">
      <c r="B16394" s="8"/>
    </row>
    <row r="16395" spans="2:2" hidden="1" x14ac:dyDescent="0.15">
      <c r="B16395" s="8"/>
    </row>
    <row r="16396" spans="2:2" hidden="1" x14ac:dyDescent="0.15">
      <c r="B16396" s="8"/>
    </row>
    <row r="16397" spans="2:2" hidden="1" x14ac:dyDescent="0.15">
      <c r="B16397" s="8"/>
    </row>
    <row r="16398" spans="2:2" hidden="1" x14ac:dyDescent="0.15">
      <c r="B16398" s="8"/>
    </row>
    <row r="16399" spans="2:2" hidden="1" x14ac:dyDescent="0.15">
      <c r="B16399" s="8"/>
    </row>
    <row r="16400" spans="2:2" hidden="1" x14ac:dyDescent="0.15">
      <c r="B16400" s="8"/>
    </row>
    <row r="16401" spans="2:2" hidden="1" x14ac:dyDescent="0.15">
      <c r="B16401" s="8"/>
    </row>
    <row r="16402" spans="2:2" hidden="1" x14ac:dyDescent="0.15">
      <c r="B16402" s="8"/>
    </row>
    <row r="16403" spans="2:2" hidden="1" x14ac:dyDescent="0.15">
      <c r="B16403" s="8"/>
    </row>
    <row r="16404" spans="2:2" hidden="1" x14ac:dyDescent="0.15">
      <c r="B16404" s="8"/>
    </row>
    <row r="16405" spans="2:2" hidden="1" x14ac:dyDescent="0.15">
      <c r="B16405" s="8"/>
    </row>
    <row r="16406" spans="2:2" hidden="1" x14ac:dyDescent="0.15">
      <c r="B16406" s="8"/>
    </row>
    <row r="16407" spans="2:2" hidden="1" x14ac:dyDescent="0.15">
      <c r="B16407" s="8"/>
    </row>
    <row r="16408" spans="2:2" hidden="1" x14ac:dyDescent="0.15">
      <c r="B16408" s="8"/>
    </row>
    <row r="16409" spans="2:2" hidden="1" x14ac:dyDescent="0.15">
      <c r="B16409" s="8"/>
    </row>
    <row r="16410" spans="2:2" hidden="1" x14ac:dyDescent="0.15">
      <c r="B16410" s="8"/>
    </row>
    <row r="16411" spans="2:2" hidden="1" x14ac:dyDescent="0.15">
      <c r="B16411" s="8"/>
    </row>
    <row r="16412" spans="2:2" hidden="1" x14ac:dyDescent="0.15">
      <c r="B16412" s="8"/>
    </row>
    <row r="16413" spans="2:2" hidden="1" x14ac:dyDescent="0.15">
      <c r="B16413" s="8"/>
    </row>
    <row r="16414" spans="2:2" hidden="1" x14ac:dyDescent="0.15">
      <c r="B16414" s="8"/>
    </row>
    <row r="16415" spans="2:2" hidden="1" x14ac:dyDescent="0.15">
      <c r="B16415" s="8"/>
    </row>
    <row r="16416" spans="2:2" hidden="1" x14ac:dyDescent="0.15">
      <c r="B16416" s="8"/>
    </row>
    <row r="16417" spans="2:2" hidden="1" x14ac:dyDescent="0.15">
      <c r="B16417" s="8"/>
    </row>
    <row r="16418" spans="2:2" hidden="1" x14ac:dyDescent="0.15">
      <c r="B16418" s="8"/>
    </row>
    <row r="16419" spans="2:2" hidden="1" x14ac:dyDescent="0.15">
      <c r="B16419" s="8"/>
    </row>
    <row r="16420" spans="2:2" hidden="1" x14ac:dyDescent="0.15">
      <c r="B16420" s="8"/>
    </row>
    <row r="16421" spans="2:2" hidden="1" x14ac:dyDescent="0.15">
      <c r="B16421" s="8"/>
    </row>
    <row r="16422" spans="2:2" hidden="1" x14ac:dyDescent="0.15">
      <c r="B16422" s="8"/>
    </row>
    <row r="16423" spans="2:2" hidden="1" x14ac:dyDescent="0.15">
      <c r="B16423" s="8"/>
    </row>
    <row r="16424" spans="2:2" hidden="1" x14ac:dyDescent="0.15">
      <c r="B16424" s="8"/>
    </row>
    <row r="16425" spans="2:2" hidden="1" x14ac:dyDescent="0.15">
      <c r="B16425" s="8"/>
    </row>
    <row r="16426" spans="2:2" hidden="1" x14ac:dyDescent="0.15">
      <c r="B16426" s="8"/>
    </row>
    <row r="16427" spans="2:2" hidden="1" x14ac:dyDescent="0.15">
      <c r="B16427" s="8"/>
    </row>
    <row r="16428" spans="2:2" hidden="1" x14ac:dyDescent="0.15">
      <c r="B16428" s="8"/>
    </row>
    <row r="16429" spans="2:2" hidden="1" x14ac:dyDescent="0.15">
      <c r="B16429" s="8"/>
    </row>
    <row r="16430" spans="2:2" hidden="1" x14ac:dyDescent="0.15">
      <c r="B16430" s="8"/>
    </row>
    <row r="16431" spans="2:2" hidden="1" x14ac:dyDescent="0.15">
      <c r="B16431" s="8"/>
    </row>
    <row r="16432" spans="2:2" hidden="1" x14ac:dyDescent="0.15">
      <c r="B16432" s="8"/>
    </row>
    <row r="16433" spans="2:2" hidden="1" x14ac:dyDescent="0.15">
      <c r="B16433" s="8"/>
    </row>
    <row r="16434" spans="2:2" hidden="1" x14ac:dyDescent="0.15">
      <c r="B16434" s="8"/>
    </row>
    <row r="16435" spans="2:2" hidden="1" x14ac:dyDescent="0.15">
      <c r="B16435" s="8"/>
    </row>
    <row r="16436" spans="2:2" hidden="1" x14ac:dyDescent="0.15">
      <c r="B16436" s="8"/>
    </row>
    <row r="16437" spans="2:2" hidden="1" x14ac:dyDescent="0.15">
      <c r="B16437" s="8"/>
    </row>
    <row r="16438" spans="2:2" hidden="1" x14ac:dyDescent="0.15">
      <c r="B16438" s="8"/>
    </row>
    <row r="16439" spans="2:2" hidden="1" x14ac:dyDescent="0.15">
      <c r="B16439" s="8"/>
    </row>
    <row r="16440" spans="2:2" hidden="1" x14ac:dyDescent="0.15">
      <c r="B16440" s="8"/>
    </row>
    <row r="16441" spans="2:2" hidden="1" x14ac:dyDescent="0.15">
      <c r="B16441" s="8"/>
    </row>
    <row r="16442" spans="2:2" hidden="1" x14ac:dyDescent="0.15">
      <c r="B16442" s="8"/>
    </row>
    <row r="16443" spans="2:2" hidden="1" x14ac:dyDescent="0.15">
      <c r="B16443" s="8"/>
    </row>
    <row r="16444" spans="2:2" hidden="1" x14ac:dyDescent="0.15">
      <c r="B16444" s="8"/>
    </row>
    <row r="16445" spans="2:2" hidden="1" x14ac:dyDescent="0.15">
      <c r="B16445" s="8"/>
    </row>
    <row r="16446" spans="2:2" hidden="1" x14ac:dyDescent="0.15">
      <c r="B16446" s="8"/>
    </row>
    <row r="16447" spans="2:2" hidden="1" x14ac:dyDescent="0.15">
      <c r="B16447" s="8"/>
    </row>
    <row r="16448" spans="2:2" hidden="1" x14ac:dyDescent="0.15">
      <c r="B16448" s="8"/>
    </row>
    <row r="16449" spans="2:2" hidden="1" x14ac:dyDescent="0.15">
      <c r="B16449" s="8"/>
    </row>
    <row r="16450" spans="2:2" hidden="1" x14ac:dyDescent="0.15">
      <c r="B16450" s="8"/>
    </row>
    <row r="16451" spans="2:2" hidden="1" x14ac:dyDescent="0.15">
      <c r="B16451" s="8"/>
    </row>
    <row r="16452" spans="2:2" hidden="1" x14ac:dyDescent="0.15">
      <c r="B16452" s="8"/>
    </row>
    <row r="16453" spans="2:2" hidden="1" x14ac:dyDescent="0.15">
      <c r="B16453" s="8"/>
    </row>
    <row r="16454" spans="2:2" hidden="1" x14ac:dyDescent="0.15">
      <c r="B16454" s="8"/>
    </row>
    <row r="16455" spans="2:2" hidden="1" x14ac:dyDescent="0.15">
      <c r="B16455" s="8"/>
    </row>
    <row r="16456" spans="2:2" hidden="1" x14ac:dyDescent="0.15">
      <c r="B16456" s="8"/>
    </row>
    <row r="16457" spans="2:2" hidden="1" x14ac:dyDescent="0.15">
      <c r="B16457" s="8"/>
    </row>
    <row r="16458" spans="2:2" hidden="1" x14ac:dyDescent="0.15">
      <c r="B16458" s="8"/>
    </row>
    <row r="16459" spans="2:2" hidden="1" x14ac:dyDescent="0.15">
      <c r="B16459" s="8"/>
    </row>
    <row r="16460" spans="2:2" hidden="1" x14ac:dyDescent="0.15">
      <c r="B16460" s="8"/>
    </row>
    <row r="16461" spans="2:2" hidden="1" x14ac:dyDescent="0.15">
      <c r="B16461" s="8"/>
    </row>
    <row r="16462" spans="2:2" hidden="1" x14ac:dyDescent="0.15">
      <c r="B16462" s="8"/>
    </row>
    <row r="16463" spans="2:2" hidden="1" x14ac:dyDescent="0.15">
      <c r="B16463" s="8"/>
    </row>
    <row r="16464" spans="2:2" hidden="1" x14ac:dyDescent="0.15">
      <c r="B16464" s="8"/>
    </row>
    <row r="16465" spans="2:2" hidden="1" x14ac:dyDescent="0.15">
      <c r="B16465" s="8"/>
    </row>
    <row r="16466" spans="2:2" hidden="1" x14ac:dyDescent="0.15">
      <c r="B16466" s="8"/>
    </row>
    <row r="16467" spans="2:2" hidden="1" x14ac:dyDescent="0.15">
      <c r="B16467" s="8"/>
    </row>
    <row r="16468" spans="2:2" hidden="1" x14ac:dyDescent="0.15">
      <c r="B16468" s="8"/>
    </row>
    <row r="16469" spans="2:2" hidden="1" x14ac:dyDescent="0.15">
      <c r="B16469" s="8"/>
    </row>
    <row r="16470" spans="2:2" hidden="1" x14ac:dyDescent="0.15">
      <c r="B16470" s="8"/>
    </row>
    <row r="16471" spans="2:2" hidden="1" x14ac:dyDescent="0.15">
      <c r="B16471" s="8"/>
    </row>
    <row r="16472" spans="2:2" hidden="1" x14ac:dyDescent="0.15">
      <c r="B16472" s="8"/>
    </row>
    <row r="16473" spans="2:2" hidden="1" x14ac:dyDescent="0.15">
      <c r="B16473" s="8"/>
    </row>
    <row r="16474" spans="2:2" hidden="1" x14ac:dyDescent="0.15">
      <c r="B16474" s="8"/>
    </row>
    <row r="16475" spans="2:2" hidden="1" x14ac:dyDescent="0.15">
      <c r="B16475" s="8"/>
    </row>
    <row r="16476" spans="2:2" hidden="1" x14ac:dyDescent="0.15">
      <c r="B16476" s="8"/>
    </row>
    <row r="16477" spans="2:2" hidden="1" x14ac:dyDescent="0.15">
      <c r="B16477" s="8"/>
    </row>
    <row r="16478" spans="2:2" hidden="1" x14ac:dyDescent="0.15">
      <c r="B16478" s="8"/>
    </row>
    <row r="16479" spans="2:2" hidden="1" x14ac:dyDescent="0.15">
      <c r="B16479" s="8"/>
    </row>
    <row r="16480" spans="2:2" hidden="1" x14ac:dyDescent="0.15">
      <c r="B16480" s="8"/>
    </row>
    <row r="16481" spans="2:2" hidden="1" x14ac:dyDescent="0.15">
      <c r="B16481" s="8"/>
    </row>
    <row r="16482" spans="2:2" hidden="1" x14ac:dyDescent="0.15">
      <c r="B16482" s="8"/>
    </row>
    <row r="16483" spans="2:2" hidden="1" x14ac:dyDescent="0.15">
      <c r="B16483" s="8"/>
    </row>
    <row r="16484" spans="2:2" hidden="1" x14ac:dyDescent="0.15">
      <c r="B16484" s="8"/>
    </row>
    <row r="16485" spans="2:2" hidden="1" x14ac:dyDescent="0.15">
      <c r="B16485" s="8"/>
    </row>
    <row r="16486" spans="2:2" hidden="1" x14ac:dyDescent="0.15">
      <c r="B16486" s="8"/>
    </row>
    <row r="16487" spans="2:2" hidden="1" x14ac:dyDescent="0.15">
      <c r="B16487" s="8"/>
    </row>
    <row r="16488" spans="2:2" hidden="1" x14ac:dyDescent="0.15">
      <c r="B16488" s="8"/>
    </row>
    <row r="16489" spans="2:2" hidden="1" x14ac:dyDescent="0.15">
      <c r="B16489" s="8"/>
    </row>
    <row r="16490" spans="2:2" hidden="1" x14ac:dyDescent="0.15">
      <c r="B16490" s="8"/>
    </row>
    <row r="16491" spans="2:2" hidden="1" x14ac:dyDescent="0.15">
      <c r="B16491" s="8"/>
    </row>
    <row r="16492" spans="2:2" hidden="1" x14ac:dyDescent="0.15">
      <c r="B16492" s="8"/>
    </row>
    <row r="16493" spans="2:2" hidden="1" x14ac:dyDescent="0.15">
      <c r="B16493" s="8"/>
    </row>
    <row r="16494" spans="2:2" hidden="1" x14ac:dyDescent="0.15">
      <c r="B16494" s="8"/>
    </row>
    <row r="16495" spans="2:2" hidden="1" x14ac:dyDescent="0.15">
      <c r="B16495" s="8"/>
    </row>
    <row r="16496" spans="2:2" hidden="1" x14ac:dyDescent="0.15">
      <c r="B16496" s="8"/>
    </row>
    <row r="16497" spans="2:2" hidden="1" x14ac:dyDescent="0.15">
      <c r="B16497" s="8"/>
    </row>
    <row r="16498" spans="2:2" hidden="1" x14ac:dyDescent="0.15">
      <c r="B16498" s="8"/>
    </row>
    <row r="16499" spans="2:2" hidden="1" x14ac:dyDescent="0.15">
      <c r="B16499" s="8"/>
    </row>
    <row r="16500" spans="2:2" hidden="1" x14ac:dyDescent="0.15">
      <c r="B16500" s="8"/>
    </row>
    <row r="16501" spans="2:2" hidden="1" x14ac:dyDescent="0.15">
      <c r="B16501" s="8"/>
    </row>
    <row r="16502" spans="2:2" hidden="1" x14ac:dyDescent="0.15">
      <c r="B16502" s="8"/>
    </row>
    <row r="16503" spans="2:2" hidden="1" x14ac:dyDescent="0.15">
      <c r="B16503" s="8"/>
    </row>
    <row r="16504" spans="2:2" hidden="1" x14ac:dyDescent="0.15">
      <c r="B16504" s="8"/>
    </row>
    <row r="16505" spans="2:2" hidden="1" x14ac:dyDescent="0.15">
      <c r="B16505" s="8"/>
    </row>
    <row r="16506" spans="2:2" hidden="1" x14ac:dyDescent="0.15">
      <c r="B16506" s="8"/>
    </row>
    <row r="16507" spans="2:2" hidden="1" x14ac:dyDescent="0.15">
      <c r="B16507" s="8"/>
    </row>
    <row r="16508" spans="2:2" hidden="1" x14ac:dyDescent="0.15">
      <c r="B16508" s="8"/>
    </row>
    <row r="16509" spans="2:2" hidden="1" x14ac:dyDescent="0.15">
      <c r="B16509" s="8"/>
    </row>
    <row r="16510" spans="2:2" hidden="1" x14ac:dyDescent="0.15">
      <c r="B16510" s="8"/>
    </row>
    <row r="16511" spans="2:2" hidden="1" x14ac:dyDescent="0.15">
      <c r="B16511" s="8"/>
    </row>
    <row r="16512" spans="2:2" hidden="1" x14ac:dyDescent="0.15">
      <c r="B16512" s="8"/>
    </row>
    <row r="16513" spans="2:2" hidden="1" x14ac:dyDescent="0.15">
      <c r="B16513" s="8"/>
    </row>
    <row r="16514" spans="2:2" hidden="1" x14ac:dyDescent="0.15">
      <c r="B16514" s="8"/>
    </row>
    <row r="16515" spans="2:2" hidden="1" x14ac:dyDescent="0.15">
      <c r="B16515" s="8"/>
    </row>
    <row r="16516" spans="2:2" hidden="1" x14ac:dyDescent="0.15">
      <c r="B16516" s="8"/>
    </row>
    <row r="16517" spans="2:2" hidden="1" x14ac:dyDescent="0.15">
      <c r="B16517" s="8"/>
    </row>
    <row r="16518" spans="2:2" hidden="1" x14ac:dyDescent="0.15">
      <c r="B16518" s="8"/>
    </row>
    <row r="16519" spans="2:2" hidden="1" x14ac:dyDescent="0.15">
      <c r="B16519" s="8"/>
    </row>
    <row r="16520" spans="2:2" hidden="1" x14ac:dyDescent="0.15">
      <c r="B16520" s="8"/>
    </row>
    <row r="16521" spans="2:2" hidden="1" x14ac:dyDescent="0.15">
      <c r="B16521" s="8"/>
    </row>
    <row r="16522" spans="2:2" hidden="1" x14ac:dyDescent="0.15">
      <c r="B16522" s="8"/>
    </row>
    <row r="16523" spans="2:2" hidden="1" x14ac:dyDescent="0.15">
      <c r="B16523" s="8"/>
    </row>
    <row r="16524" spans="2:2" hidden="1" x14ac:dyDescent="0.15">
      <c r="B16524" s="8"/>
    </row>
    <row r="16525" spans="2:2" hidden="1" x14ac:dyDescent="0.15">
      <c r="B16525" s="8"/>
    </row>
    <row r="16526" spans="2:2" hidden="1" x14ac:dyDescent="0.15">
      <c r="B16526" s="8"/>
    </row>
    <row r="16527" spans="2:2" hidden="1" x14ac:dyDescent="0.15">
      <c r="B16527" s="8"/>
    </row>
    <row r="16528" spans="2:2" hidden="1" x14ac:dyDescent="0.15">
      <c r="B16528" s="8"/>
    </row>
    <row r="16529" spans="2:2" hidden="1" x14ac:dyDescent="0.15">
      <c r="B16529" s="8"/>
    </row>
    <row r="16530" spans="2:2" hidden="1" x14ac:dyDescent="0.15">
      <c r="B16530" s="8"/>
    </row>
    <row r="16531" spans="2:2" hidden="1" x14ac:dyDescent="0.15">
      <c r="B16531" s="8"/>
    </row>
    <row r="16532" spans="2:2" hidden="1" x14ac:dyDescent="0.15">
      <c r="B16532" s="8"/>
    </row>
    <row r="16533" spans="2:2" hidden="1" x14ac:dyDescent="0.15">
      <c r="B16533" s="8"/>
    </row>
    <row r="16534" spans="2:2" hidden="1" x14ac:dyDescent="0.15">
      <c r="B16534" s="8"/>
    </row>
    <row r="16535" spans="2:2" hidden="1" x14ac:dyDescent="0.15">
      <c r="B16535" s="8"/>
    </row>
    <row r="16536" spans="2:2" hidden="1" x14ac:dyDescent="0.15">
      <c r="B16536" s="8"/>
    </row>
    <row r="16537" spans="2:2" hidden="1" x14ac:dyDescent="0.15">
      <c r="B16537" s="8"/>
    </row>
    <row r="16538" spans="2:2" hidden="1" x14ac:dyDescent="0.15">
      <c r="B16538" s="8"/>
    </row>
    <row r="16539" spans="2:2" hidden="1" x14ac:dyDescent="0.15">
      <c r="B16539" s="8"/>
    </row>
    <row r="16540" spans="2:2" hidden="1" x14ac:dyDescent="0.15">
      <c r="B16540" s="8"/>
    </row>
    <row r="16541" spans="2:2" hidden="1" x14ac:dyDescent="0.15">
      <c r="B16541" s="8"/>
    </row>
    <row r="16542" spans="2:2" hidden="1" x14ac:dyDescent="0.15">
      <c r="B16542" s="8"/>
    </row>
    <row r="16543" spans="2:2" hidden="1" x14ac:dyDescent="0.15">
      <c r="B16543" s="8"/>
    </row>
    <row r="16544" spans="2:2" hidden="1" x14ac:dyDescent="0.15">
      <c r="B16544" s="8"/>
    </row>
    <row r="16545" spans="2:2" hidden="1" x14ac:dyDescent="0.15">
      <c r="B16545" s="8"/>
    </row>
    <row r="16546" spans="2:2" hidden="1" x14ac:dyDescent="0.15">
      <c r="B16546" s="8"/>
    </row>
    <row r="16547" spans="2:2" hidden="1" x14ac:dyDescent="0.15">
      <c r="B16547" s="8"/>
    </row>
    <row r="16548" spans="2:2" hidden="1" x14ac:dyDescent="0.15">
      <c r="B16548" s="8"/>
    </row>
    <row r="16549" spans="2:2" hidden="1" x14ac:dyDescent="0.15">
      <c r="B16549" s="8"/>
    </row>
    <row r="16550" spans="2:2" hidden="1" x14ac:dyDescent="0.15">
      <c r="B16550" s="8"/>
    </row>
    <row r="16551" spans="2:2" hidden="1" x14ac:dyDescent="0.15">
      <c r="B16551" s="8"/>
    </row>
    <row r="16552" spans="2:2" hidden="1" x14ac:dyDescent="0.15">
      <c r="B16552" s="8"/>
    </row>
    <row r="16553" spans="2:2" hidden="1" x14ac:dyDescent="0.15">
      <c r="B16553" s="8"/>
    </row>
    <row r="16554" spans="2:2" hidden="1" x14ac:dyDescent="0.15">
      <c r="B16554" s="8"/>
    </row>
    <row r="16555" spans="2:2" hidden="1" x14ac:dyDescent="0.15">
      <c r="B16555" s="8"/>
    </row>
    <row r="16556" spans="2:2" hidden="1" x14ac:dyDescent="0.15">
      <c r="B16556" s="8"/>
    </row>
    <row r="16557" spans="2:2" hidden="1" x14ac:dyDescent="0.15">
      <c r="B16557" s="8"/>
    </row>
    <row r="16558" spans="2:2" hidden="1" x14ac:dyDescent="0.15">
      <c r="B16558" s="8"/>
    </row>
    <row r="16559" spans="2:2" hidden="1" x14ac:dyDescent="0.15">
      <c r="B16559" s="8"/>
    </row>
    <row r="16560" spans="2:2" hidden="1" x14ac:dyDescent="0.15">
      <c r="B16560" s="8"/>
    </row>
    <row r="16561" spans="2:2" hidden="1" x14ac:dyDescent="0.15">
      <c r="B16561" s="8"/>
    </row>
    <row r="16562" spans="2:2" hidden="1" x14ac:dyDescent="0.15">
      <c r="B16562" s="8"/>
    </row>
    <row r="16563" spans="2:2" hidden="1" x14ac:dyDescent="0.15">
      <c r="B16563" s="8"/>
    </row>
    <row r="16564" spans="2:2" hidden="1" x14ac:dyDescent="0.15">
      <c r="B16564" s="8"/>
    </row>
    <row r="16565" spans="2:2" hidden="1" x14ac:dyDescent="0.15">
      <c r="B16565" s="8"/>
    </row>
    <row r="16566" spans="2:2" hidden="1" x14ac:dyDescent="0.15">
      <c r="B16566" s="8"/>
    </row>
    <row r="16567" spans="2:2" hidden="1" x14ac:dyDescent="0.15">
      <c r="B16567" s="8"/>
    </row>
    <row r="16568" spans="2:2" hidden="1" x14ac:dyDescent="0.15">
      <c r="B16568" s="8"/>
    </row>
    <row r="16569" spans="2:2" hidden="1" x14ac:dyDescent="0.15">
      <c r="B16569" s="8"/>
    </row>
    <row r="16570" spans="2:2" hidden="1" x14ac:dyDescent="0.15">
      <c r="B16570" s="8"/>
    </row>
    <row r="16571" spans="2:2" hidden="1" x14ac:dyDescent="0.15">
      <c r="B16571" s="8"/>
    </row>
    <row r="16572" spans="2:2" hidden="1" x14ac:dyDescent="0.15">
      <c r="B16572" s="8"/>
    </row>
    <row r="16573" spans="2:2" hidden="1" x14ac:dyDescent="0.15">
      <c r="B16573" s="8"/>
    </row>
    <row r="16574" spans="2:2" hidden="1" x14ac:dyDescent="0.15">
      <c r="B16574" s="8"/>
    </row>
    <row r="16575" spans="2:2" hidden="1" x14ac:dyDescent="0.15">
      <c r="B16575" s="8"/>
    </row>
    <row r="16576" spans="2:2" hidden="1" x14ac:dyDescent="0.15">
      <c r="B16576" s="8"/>
    </row>
    <row r="16577" spans="2:2" hidden="1" x14ac:dyDescent="0.15">
      <c r="B16577" s="8"/>
    </row>
    <row r="16578" spans="2:2" hidden="1" x14ac:dyDescent="0.15">
      <c r="B16578" s="8"/>
    </row>
    <row r="16579" spans="2:2" hidden="1" x14ac:dyDescent="0.15">
      <c r="B16579" s="8"/>
    </row>
    <row r="16580" spans="2:2" hidden="1" x14ac:dyDescent="0.15">
      <c r="B16580" s="8"/>
    </row>
    <row r="16581" spans="2:2" hidden="1" x14ac:dyDescent="0.15">
      <c r="B16581" s="8"/>
    </row>
    <row r="16582" spans="2:2" hidden="1" x14ac:dyDescent="0.15">
      <c r="B16582" s="8"/>
    </row>
    <row r="16583" spans="2:2" hidden="1" x14ac:dyDescent="0.15">
      <c r="B16583" s="8"/>
    </row>
    <row r="16584" spans="2:2" hidden="1" x14ac:dyDescent="0.15">
      <c r="B16584" s="8"/>
    </row>
    <row r="16585" spans="2:2" hidden="1" x14ac:dyDescent="0.15">
      <c r="B16585" s="8"/>
    </row>
    <row r="16586" spans="2:2" hidden="1" x14ac:dyDescent="0.15">
      <c r="B16586" s="8"/>
    </row>
    <row r="16587" spans="2:2" hidden="1" x14ac:dyDescent="0.15">
      <c r="B16587" s="8"/>
    </row>
    <row r="16588" spans="2:2" hidden="1" x14ac:dyDescent="0.15">
      <c r="B16588" s="8"/>
    </row>
    <row r="16589" spans="2:2" hidden="1" x14ac:dyDescent="0.15">
      <c r="B16589" s="8"/>
    </row>
    <row r="16590" spans="2:2" hidden="1" x14ac:dyDescent="0.15">
      <c r="B16590" s="8"/>
    </row>
    <row r="16591" spans="2:2" hidden="1" x14ac:dyDescent="0.15">
      <c r="B16591" s="8"/>
    </row>
    <row r="16592" spans="2:2" hidden="1" x14ac:dyDescent="0.15">
      <c r="B16592" s="8"/>
    </row>
    <row r="16593" spans="2:2" hidden="1" x14ac:dyDescent="0.15">
      <c r="B16593" s="8"/>
    </row>
    <row r="16594" spans="2:2" hidden="1" x14ac:dyDescent="0.15">
      <c r="B16594" s="8"/>
    </row>
    <row r="16595" spans="2:2" hidden="1" x14ac:dyDescent="0.15">
      <c r="B16595" s="8"/>
    </row>
    <row r="16596" spans="2:2" hidden="1" x14ac:dyDescent="0.15">
      <c r="B16596" s="8"/>
    </row>
    <row r="16597" spans="2:2" hidden="1" x14ac:dyDescent="0.15">
      <c r="B16597" s="8"/>
    </row>
    <row r="16598" spans="2:2" hidden="1" x14ac:dyDescent="0.15">
      <c r="B16598" s="8"/>
    </row>
    <row r="16599" spans="2:2" hidden="1" x14ac:dyDescent="0.15">
      <c r="B16599" s="8"/>
    </row>
    <row r="16600" spans="2:2" hidden="1" x14ac:dyDescent="0.15">
      <c r="B16600" s="8"/>
    </row>
    <row r="16601" spans="2:2" hidden="1" x14ac:dyDescent="0.15">
      <c r="B16601" s="8"/>
    </row>
    <row r="16602" spans="2:2" hidden="1" x14ac:dyDescent="0.15">
      <c r="B16602" s="8"/>
    </row>
    <row r="16603" spans="2:2" hidden="1" x14ac:dyDescent="0.15">
      <c r="B16603" s="8"/>
    </row>
    <row r="16604" spans="2:2" hidden="1" x14ac:dyDescent="0.15">
      <c r="B16604" s="8"/>
    </row>
    <row r="16605" spans="2:2" hidden="1" x14ac:dyDescent="0.15">
      <c r="B16605" s="8"/>
    </row>
    <row r="16606" spans="2:2" hidden="1" x14ac:dyDescent="0.15">
      <c r="B16606" s="8"/>
    </row>
    <row r="16607" spans="2:2" hidden="1" x14ac:dyDescent="0.15">
      <c r="B16607" s="8"/>
    </row>
    <row r="16608" spans="2:2" hidden="1" x14ac:dyDescent="0.15">
      <c r="B16608" s="8"/>
    </row>
    <row r="16609" spans="2:2" hidden="1" x14ac:dyDescent="0.15">
      <c r="B16609" s="8"/>
    </row>
    <row r="16610" spans="2:2" hidden="1" x14ac:dyDescent="0.15">
      <c r="B16610" s="8"/>
    </row>
    <row r="16611" spans="2:2" hidden="1" x14ac:dyDescent="0.15">
      <c r="B16611" s="8"/>
    </row>
    <row r="16612" spans="2:2" hidden="1" x14ac:dyDescent="0.15">
      <c r="B16612" s="8"/>
    </row>
    <row r="16613" spans="2:2" hidden="1" x14ac:dyDescent="0.15">
      <c r="B16613" s="8"/>
    </row>
    <row r="16614" spans="2:2" hidden="1" x14ac:dyDescent="0.15">
      <c r="B16614" s="8"/>
    </row>
    <row r="16615" spans="2:2" hidden="1" x14ac:dyDescent="0.15">
      <c r="B16615" s="8"/>
    </row>
    <row r="16616" spans="2:2" hidden="1" x14ac:dyDescent="0.15">
      <c r="B16616" s="8"/>
    </row>
    <row r="16617" spans="2:2" hidden="1" x14ac:dyDescent="0.15">
      <c r="B16617" s="8"/>
    </row>
    <row r="16618" spans="2:2" hidden="1" x14ac:dyDescent="0.15">
      <c r="B16618" s="8"/>
    </row>
    <row r="16619" spans="2:2" hidden="1" x14ac:dyDescent="0.15">
      <c r="B16619" s="8"/>
    </row>
    <row r="16620" spans="2:2" hidden="1" x14ac:dyDescent="0.15">
      <c r="B16620" s="8"/>
    </row>
    <row r="16621" spans="2:2" hidden="1" x14ac:dyDescent="0.15">
      <c r="B16621" s="8"/>
    </row>
    <row r="16622" spans="2:2" hidden="1" x14ac:dyDescent="0.15">
      <c r="B16622" s="8"/>
    </row>
    <row r="16623" spans="2:2" hidden="1" x14ac:dyDescent="0.15">
      <c r="B16623" s="8"/>
    </row>
    <row r="16624" spans="2:2" hidden="1" x14ac:dyDescent="0.15">
      <c r="B16624" s="8"/>
    </row>
    <row r="16625" spans="2:2" hidden="1" x14ac:dyDescent="0.15">
      <c r="B16625" s="8"/>
    </row>
    <row r="16626" spans="2:2" hidden="1" x14ac:dyDescent="0.15">
      <c r="B16626" s="8"/>
    </row>
    <row r="16627" spans="2:2" hidden="1" x14ac:dyDescent="0.15">
      <c r="B16627" s="8"/>
    </row>
    <row r="16628" spans="2:2" hidden="1" x14ac:dyDescent="0.15">
      <c r="B16628" s="8"/>
    </row>
    <row r="16629" spans="2:2" hidden="1" x14ac:dyDescent="0.15">
      <c r="B16629" s="8"/>
    </row>
    <row r="16630" spans="2:2" hidden="1" x14ac:dyDescent="0.15">
      <c r="B16630" s="8"/>
    </row>
    <row r="16631" spans="2:2" hidden="1" x14ac:dyDescent="0.15">
      <c r="B16631" s="8"/>
    </row>
    <row r="16632" spans="2:2" hidden="1" x14ac:dyDescent="0.15">
      <c r="B16632" s="8"/>
    </row>
    <row r="16633" spans="2:2" hidden="1" x14ac:dyDescent="0.15">
      <c r="B16633" s="8"/>
    </row>
    <row r="16634" spans="2:2" hidden="1" x14ac:dyDescent="0.15">
      <c r="B16634" s="8"/>
    </row>
    <row r="16635" spans="2:2" hidden="1" x14ac:dyDescent="0.15">
      <c r="B16635" s="8"/>
    </row>
    <row r="16636" spans="2:2" hidden="1" x14ac:dyDescent="0.15">
      <c r="B16636" s="8"/>
    </row>
    <row r="16637" spans="2:2" hidden="1" x14ac:dyDescent="0.15">
      <c r="B16637" s="8"/>
    </row>
    <row r="16638" spans="2:2" hidden="1" x14ac:dyDescent="0.15">
      <c r="B16638" s="8"/>
    </row>
    <row r="16639" spans="2:2" hidden="1" x14ac:dyDescent="0.15">
      <c r="B16639" s="8"/>
    </row>
    <row r="16640" spans="2:2" hidden="1" x14ac:dyDescent="0.15">
      <c r="B16640" s="8"/>
    </row>
    <row r="16641" spans="2:2" hidden="1" x14ac:dyDescent="0.15">
      <c r="B16641" s="8"/>
    </row>
    <row r="16642" spans="2:2" hidden="1" x14ac:dyDescent="0.15">
      <c r="B16642" s="8"/>
    </row>
    <row r="16643" spans="2:2" hidden="1" x14ac:dyDescent="0.15">
      <c r="B16643" s="8"/>
    </row>
    <row r="16644" spans="2:2" hidden="1" x14ac:dyDescent="0.15">
      <c r="B16644" s="8"/>
    </row>
    <row r="16645" spans="2:2" hidden="1" x14ac:dyDescent="0.15">
      <c r="B16645" s="8"/>
    </row>
    <row r="16646" spans="2:2" hidden="1" x14ac:dyDescent="0.15">
      <c r="B16646" s="8"/>
    </row>
    <row r="16647" spans="2:2" hidden="1" x14ac:dyDescent="0.15">
      <c r="B16647" s="8"/>
    </row>
    <row r="16648" spans="2:2" hidden="1" x14ac:dyDescent="0.15">
      <c r="B16648" s="8"/>
    </row>
    <row r="16649" spans="2:2" hidden="1" x14ac:dyDescent="0.15">
      <c r="B16649" s="8"/>
    </row>
    <row r="16650" spans="2:2" hidden="1" x14ac:dyDescent="0.15">
      <c r="B16650" s="8"/>
    </row>
    <row r="16651" spans="2:2" hidden="1" x14ac:dyDescent="0.15">
      <c r="B16651" s="8"/>
    </row>
    <row r="16652" spans="2:2" hidden="1" x14ac:dyDescent="0.15">
      <c r="B16652" s="8"/>
    </row>
    <row r="16653" spans="2:2" hidden="1" x14ac:dyDescent="0.15">
      <c r="B16653" s="8"/>
    </row>
    <row r="16654" spans="2:2" hidden="1" x14ac:dyDescent="0.15">
      <c r="B16654" s="8"/>
    </row>
    <row r="16655" spans="2:2" hidden="1" x14ac:dyDescent="0.15">
      <c r="B16655" s="8"/>
    </row>
    <row r="16656" spans="2:2" hidden="1" x14ac:dyDescent="0.15">
      <c r="B16656" s="8"/>
    </row>
    <row r="16657" spans="2:2" hidden="1" x14ac:dyDescent="0.15">
      <c r="B16657" s="8"/>
    </row>
    <row r="16658" spans="2:2" hidden="1" x14ac:dyDescent="0.15">
      <c r="B16658" s="8"/>
    </row>
    <row r="16659" spans="2:2" hidden="1" x14ac:dyDescent="0.15">
      <c r="B16659" s="8"/>
    </row>
    <row r="16660" spans="2:2" hidden="1" x14ac:dyDescent="0.15">
      <c r="B16660" s="8"/>
    </row>
    <row r="16661" spans="2:2" hidden="1" x14ac:dyDescent="0.15">
      <c r="B16661" s="8"/>
    </row>
    <row r="16662" spans="2:2" hidden="1" x14ac:dyDescent="0.15">
      <c r="B16662" s="8"/>
    </row>
    <row r="16663" spans="2:2" hidden="1" x14ac:dyDescent="0.15">
      <c r="B16663" s="8"/>
    </row>
    <row r="16664" spans="2:2" hidden="1" x14ac:dyDescent="0.15">
      <c r="B16664" s="8"/>
    </row>
    <row r="16665" spans="2:2" hidden="1" x14ac:dyDescent="0.15">
      <c r="B16665" s="8"/>
    </row>
    <row r="16666" spans="2:2" hidden="1" x14ac:dyDescent="0.15">
      <c r="B16666" s="8"/>
    </row>
    <row r="16667" spans="2:2" hidden="1" x14ac:dyDescent="0.15">
      <c r="B16667" s="8"/>
    </row>
    <row r="16668" spans="2:2" hidden="1" x14ac:dyDescent="0.15">
      <c r="B16668" s="8"/>
    </row>
    <row r="16669" spans="2:2" hidden="1" x14ac:dyDescent="0.15">
      <c r="B16669" s="8"/>
    </row>
    <row r="16670" spans="2:2" hidden="1" x14ac:dyDescent="0.15">
      <c r="B16670" s="8"/>
    </row>
    <row r="16671" spans="2:2" hidden="1" x14ac:dyDescent="0.15">
      <c r="B16671" s="8"/>
    </row>
    <row r="16672" spans="2:2" hidden="1" x14ac:dyDescent="0.15">
      <c r="B16672" s="8"/>
    </row>
    <row r="16673" spans="2:2" hidden="1" x14ac:dyDescent="0.15">
      <c r="B16673" s="8"/>
    </row>
    <row r="16674" spans="2:2" hidden="1" x14ac:dyDescent="0.15">
      <c r="B16674" s="8"/>
    </row>
    <row r="16675" spans="2:2" hidden="1" x14ac:dyDescent="0.15">
      <c r="B16675" s="8"/>
    </row>
    <row r="16676" spans="2:2" hidden="1" x14ac:dyDescent="0.15">
      <c r="B16676" s="8"/>
    </row>
    <row r="16677" spans="2:2" hidden="1" x14ac:dyDescent="0.15">
      <c r="B16677" s="8"/>
    </row>
    <row r="16678" spans="2:2" hidden="1" x14ac:dyDescent="0.15">
      <c r="B16678" s="8"/>
    </row>
    <row r="16679" spans="2:2" hidden="1" x14ac:dyDescent="0.15">
      <c r="B16679" s="8"/>
    </row>
    <row r="16680" spans="2:2" hidden="1" x14ac:dyDescent="0.15">
      <c r="B16680" s="8"/>
    </row>
    <row r="16681" spans="2:2" hidden="1" x14ac:dyDescent="0.15">
      <c r="B16681" s="8"/>
    </row>
    <row r="16682" spans="2:2" hidden="1" x14ac:dyDescent="0.15">
      <c r="B16682" s="8"/>
    </row>
    <row r="16683" spans="2:2" hidden="1" x14ac:dyDescent="0.15">
      <c r="B16683" s="8"/>
    </row>
    <row r="16684" spans="2:2" hidden="1" x14ac:dyDescent="0.15">
      <c r="B16684" s="8"/>
    </row>
    <row r="16685" spans="2:2" hidden="1" x14ac:dyDescent="0.15">
      <c r="B16685" s="8"/>
    </row>
    <row r="16686" spans="2:2" hidden="1" x14ac:dyDescent="0.15">
      <c r="B16686" s="8"/>
    </row>
    <row r="16687" spans="2:2" hidden="1" x14ac:dyDescent="0.15">
      <c r="B16687" s="8"/>
    </row>
    <row r="16688" spans="2:2" hidden="1" x14ac:dyDescent="0.15">
      <c r="B16688" s="8"/>
    </row>
    <row r="16689" spans="2:2" hidden="1" x14ac:dyDescent="0.15">
      <c r="B16689" s="8"/>
    </row>
    <row r="16690" spans="2:2" hidden="1" x14ac:dyDescent="0.15">
      <c r="B16690" s="8"/>
    </row>
    <row r="16691" spans="2:2" hidden="1" x14ac:dyDescent="0.15">
      <c r="B16691" s="8"/>
    </row>
    <row r="16692" spans="2:2" hidden="1" x14ac:dyDescent="0.15">
      <c r="B16692" s="8"/>
    </row>
    <row r="16693" spans="2:2" hidden="1" x14ac:dyDescent="0.15">
      <c r="B16693" s="8"/>
    </row>
    <row r="16694" spans="2:2" hidden="1" x14ac:dyDescent="0.15">
      <c r="B16694" s="8"/>
    </row>
    <row r="16695" spans="2:2" hidden="1" x14ac:dyDescent="0.15">
      <c r="B16695" s="8"/>
    </row>
    <row r="16696" spans="2:2" hidden="1" x14ac:dyDescent="0.15">
      <c r="B16696" s="8"/>
    </row>
    <row r="16697" spans="2:2" hidden="1" x14ac:dyDescent="0.15">
      <c r="B16697" s="8"/>
    </row>
    <row r="16698" spans="2:2" hidden="1" x14ac:dyDescent="0.15">
      <c r="B16698" s="8"/>
    </row>
    <row r="16699" spans="2:2" hidden="1" x14ac:dyDescent="0.15">
      <c r="B16699" s="8"/>
    </row>
    <row r="16700" spans="2:2" hidden="1" x14ac:dyDescent="0.15">
      <c r="B16700" s="8"/>
    </row>
    <row r="16701" spans="2:2" hidden="1" x14ac:dyDescent="0.15">
      <c r="B16701" s="8"/>
    </row>
    <row r="16702" spans="2:2" hidden="1" x14ac:dyDescent="0.15">
      <c r="B16702" s="8"/>
    </row>
    <row r="16703" spans="2:2" hidden="1" x14ac:dyDescent="0.15">
      <c r="B16703" s="8"/>
    </row>
    <row r="16704" spans="2:2" hidden="1" x14ac:dyDescent="0.15">
      <c r="B16704" s="8"/>
    </row>
    <row r="16705" spans="2:2" hidden="1" x14ac:dyDescent="0.15">
      <c r="B16705" s="8"/>
    </row>
    <row r="16706" spans="2:2" hidden="1" x14ac:dyDescent="0.15">
      <c r="B16706" s="8"/>
    </row>
    <row r="16707" spans="2:2" hidden="1" x14ac:dyDescent="0.15">
      <c r="B16707" s="8"/>
    </row>
    <row r="16708" spans="2:2" hidden="1" x14ac:dyDescent="0.15">
      <c r="B16708" s="8"/>
    </row>
    <row r="16709" spans="2:2" hidden="1" x14ac:dyDescent="0.15">
      <c r="B16709" s="8"/>
    </row>
    <row r="16710" spans="2:2" hidden="1" x14ac:dyDescent="0.15">
      <c r="B16710" s="8"/>
    </row>
    <row r="16711" spans="2:2" hidden="1" x14ac:dyDescent="0.15">
      <c r="B16711" s="8"/>
    </row>
    <row r="16712" spans="2:2" hidden="1" x14ac:dyDescent="0.15">
      <c r="B16712" s="8"/>
    </row>
    <row r="16713" spans="2:2" hidden="1" x14ac:dyDescent="0.15">
      <c r="B16713" s="8"/>
    </row>
    <row r="16714" spans="2:2" hidden="1" x14ac:dyDescent="0.15">
      <c r="B16714" s="8"/>
    </row>
    <row r="16715" spans="2:2" hidden="1" x14ac:dyDescent="0.15">
      <c r="B16715" s="8"/>
    </row>
    <row r="16716" spans="2:2" hidden="1" x14ac:dyDescent="0.15">
      <c r="B16716" s="8"/>
    </row>
    <row r="16717" spans="2:2" hidden="1" x14ac:dyDescent="0.15">
      <c r="B16717" s="8"/>
    </row>
    <row r="16718" spans="2:2" hidden="1" x14ac:dyDescent="0.15">
      <c r="B16718" s="8"/>
    </row>
    <row r="16719" spans="2:2" hidden="1" x14ac:dyDescent="0.15">
      <c r="B16719" s="8"/>
    </row>
    <row r="16720" spans="2:2" hidden="1" x14ac:dyDescent="0.15">
      <c r="B16720" s="8"/>
    </row>
    <row r="16721" spans="2:2" hidden="1" x14ac:dyDescent="0.15">
      <c r="B16721" s="8"/>
    </row>
    <row r="16722" spans="2:2" hidden="1" x14ac:dyDescent="0.15">
      <c r="B16722" s="8"/>
    </row>
    <row r="16723" spans="2:2" hidden="1" x14ac:dyDescent="0.15">
      <c r="B16723" s="8"/>
    </row>
    <row r="16724" spans="2:2" hidden="1" x14ac:dyDescent="0.15">
      <c r="B16724" s="8"/>
    </row>
    <row r="16725" spans="2:2" hidden="1" x14ac:dyDescent="0.15">
      <c r="B16725" s="8"/>
    </row>
    <row r="16726" spans="2:2" hidden="1" x14ac:dyDescent="0.15">
      <c r="B16726" s="8"/>
    </row>
    <row r="16727" spans="2:2" hidden="1" x14ac:dyDescent="0.15">
      <c r="B16727" s="8"/>
    </row>
    <row r="16728" spans="2:2" hidden="1" x14ac:dyDescent="0.15">
      <c r="B16728" s="8"/>
    </row>
    <row r="16729" spans="2:2" hidden="1" x14ac:dyDescent="0.15">
      <c r="B16729" s="8"/>
    </row>
    <row r="16730" spans="2:2" hidden="1" x14ac:dyDescent="0.15">
      <c r="B16730" s="8"/>
    </row>
    <row r="16731" spans="2:2" hidden="1" x14ac:dyDescent="0.15">
      <c r="B16731" s="8"/>
    </row>
    <row r="16732" spans="2:2" hidden="1" x14ac:dyDescent="0.15">
      <c r="B16732" s="8"/>
    </row>
    <row r="16733" spans="2:2" hidden="1" x14ac:dyDescent="0.15">
      <c r="B16733" s="8"/>
    </row>
    <row r="16734" spans="2:2" hidden="1" x14ac:dyDescent="0.15">
      <c r="B16734" s="8"/>
    </row>
    <row r="16735" spans="2:2" hidden="1" x14ac:dyDescent="0.15">
      <c r="B16735" s="8"/>
    </row>
    <row r="16736" spans="2:2" hidden="1" x14ac:dyDescent="0.15">
      <c r="B16736" s="8"/>
    </row>
    <row r="16737" spans="2:2" hidden="1" x14ac:dyDescent="0.15">
      <c r="B16737" s="8"/>
    </row>
    <row r="16738" spans="2:2" hidden="1" x14ac:dyDescent="0.15">
      <c r="B16738" s="8"/>
    </row>
    <row r="16739" spans="2:2" hidden="1" x14ac:dyDescent="0.15">
      <c r="B16739" s="8"/>
    </row>
    <row r="16740" spans="2:2" hidden="1" x14ac:dyDescent="0.15">
      <c r="B16740" s="8"/>
    </row>
    <row r="16741" spans="2:2" hidden="1" x14ac:dyDescent="0.15">
      <c r="B16741" s="8"/>
    </row>
    <row r="16742" spans="2:2" hidden="1" x14ac:dyDescent="0.15">
      <c r="B16742" s="8"/>
    </row>
    <row r="16743" spans="2:2" hidden="1" x14ac:dyDescent="0.15">
      <c r="B16743" s="8"/>
    </row>
    <row r="16744" spans="2:2" hidden="1" x14ac:dyDescent="0.15">
      <c r="B16744" s="8"/>
    </row>
    <row r="16745" spans="2:2" hidden="1" x14ac:dyDescent="0.15">
      <c r="B16745" s="8"/>
    </row>
    <row r="16746" spans="2:2" hidden="1" x14ac:dyDescent="0.15">
      <c r="B16746" s="8"/>
    </row>
    <row r="16747" spans="2:2" hidden="1" x14ac:dyDescent="0.15">
      <c r="B16747" s="8"/>
    </row>
    <row r="16748" spans="2:2" hidden="1" x14ac:dyDescent="0.15">
      <c r="B16748" s="8"/>
    </row>
    <row r="16749" spans="2:2" hidden="1" x14ac:dyDescent="0.15">
      <c r="B16749" s="8"/>
    </row>
    <row r="16750" spans="2:2" hidden="1" x14ac:dyDescent="0.15">
      <c r="B16750" s="8"/>
    </row>
    <row r="16751" spans="2:2" hidden="1" x14ac:dyDescent="0.15">
      <c r="B16751" s="8"/>
    </row>
    <row r="16752" spans="2:2" hidden="1" x14ac:dyDescent="0.15">
      <c r="B16752" s="8"/>
    </row>
    <row r="16753" spans="2:2" hidden="1" x14ac:dyDescent="0.15">
      <c r="B16753" s="8"/>
    </row>
    <row r="16754" spans="2:2" hidden="1" x14ac:dyDescent="0.15">
      <c r="B16754" s="8"/>
    </row>
    <row r="16755" spans="2:2" hidden="1" x14ac:dyDescent="0.15">
      <c r="B16755" s="8"/>
    </row>
    <row r="16756" spans="2:2" hidden="1" x14ac:dyDescent="0.15">
      <c r="B16756" s="8"/>
    </row>
    <row r="16757" spans="2:2" hidden="1" x14ac:dyDescent="0.15">
      <c r="B16757" s="8"/>
    </row>
    <row r="16758" spans="2:2" hidden="1" x14ac:dyDescent="0.15">
      <c r="B16758" s="8"/>
    </row>
    <row r="16759" spans="2:2" hidden="1" x14ac:dyDescent="0.15">
      <c r="B16759" s="8"/>
    </row>
    <row r="16760" spans="2:2" hidden="1" x14ac:dyDescent="0.15">
      <c r="B16760" s="8"/>
    </row>
    <row r="16761" spans="2:2" hidden="1" x14ac:dyDescent="0.15">
      <c r="B16761" s="8"/>
    </row>
    <row r="16762" spans="2:2" hidden="1" x14ac:dyDescent="0.15">
      <c r="B16762" s="8"/>
    </row>
    <row r="16763" spans="2:2" hidden="1" x14ac:dyDescent="0.15">
      <c r="B16763" s="8"/>
    </row>
    <row r="16764" spans="2:2" hidden="1" x14ac:dyDescent="0.15">
      <c r="B16764" s="8"/>
    </row>
    <row r="16765" spans="2:2" hidden="1" x14ac:dyDescent="0.15">
      <c r="B16765" s="8"/>
    </row>
    <row r="16766" spans="2:2" hidden="1" x14ac:dyDescent="0.15">
      <c r="B16766" s="8"/>
    </row>
    <row r="16767" spans="2:2" hidden="1" x14ac:dyDescent="0.15">
      <c r="B16767" s="8"/>
    </row>
    <row r="16768" spans="2:2" hidden="1" x14ac:dyDescent="0.15">
      <c r="B16768" s="8"/>
    </row>
    <row r="16769" spans="2:2" hidden="1" x14ac:dyDescent="0.15">
      <c r="B16769" s="8"/>
    </row>
    <row r="16770" spans="2:2" hidden="1" x14ac:dyDescent="0.15">
      <c r="B16770" s="8"/>
    </row>
    <row r="16771" spans="2:2" hidden="1" x14ac:dyDescent="0.15">
      <c r="B16771" s="8"/>
    </row>
    <row r="16772" spans="2:2" hidden="1" x14ac:dyDescent="0.15">
      <c r="B16772" s="8"/>
    </row>
    <row r="16773" spans="2:2" hidden="1" x14ac:dyDescent="0.15">
      <c r="B16773" s="8"/>
    </row>
    <row r="16774" spans="2:2" hidden="1" x14ac:dyDescent="0.15">
      <c r="B16774" s="8"/>
    </row>
    <row r="16775" spans="2:2" hidden="1" x14ac:dyDescent="0.15">
      <c r="B16775" s="8"/>
    </row>
    <row r="16776" spans="2:2" hidden="1" x14ac:dyDescent="0.15">
      <c r="B16776" s="8"/>
    </row>
    <row r="16777" spans="2:2" hidden="1" x14ac:dyDescent="0.15">
      <c r="B16777" s="8"/>
    </row>
    <row r="16778" spans="2:2" hidden="1" x14ac:dyDescent="0.15">
      <c r="B16778" s="8"/>
    </row>
    <row r="16779" spans="2:2" hidden="1" x14ac:dyDescent="0.15">
      <c r="B16779" s="8"/>
    </row>
    <row r="16780" spans="2:2" hidden="1" x14ac:dyDescent="0.15">
      <c r="B16780" s="8"/>
    </row>
    <row r="16781" spans="2:2" hidden="1" x14ac:dyDescent="0.15">
      <c r="B16781" s="8"/>
    </row>
    <row r="16782" spans="2:2" hidden="1" x14ac:dyDescent="0.15">
      <c r="B16782" s="8"/>
    </row>
    <row r="16783" spans="2:2" hidden="1" x14ac:dyDescent="0.15">
      <c r="B16783" s="8"/>
    </row>
    <row r="16784" spans="2:2" hidden="1" x14ac:dyDescent="0.15">
      <c r="B16784" s="8"/>
    </row>
    <row r="16785" spans="2:2" hidden="1" x14ac:dyDescent="0.15">
      <c r="B16785" s="8"/>
    </row>
    <row r="16786" spans="2:2" hidden="1" x14ac:dyDescent="0.15">
      <c r="B16786" s="8"/>
    </row>
    <row r="16787" spans="2:2" hidden="1" x14ac:dyDescent="0.15">
      <c r="B16787" s="8"/>
    </row>
    <row r="16788" spans="2:2" hidden="1" x14ac:dyDescent="0.15">
      <c r="B16788" s="8"/>
    </row>
    <row r="16789" spans="2:2" hidden="1" x14ac:dyDescent="0.15">
      <c r="B16789" s="8"/>
    </row>
    <row r="16790" spans="2:2" hidden="1" x14ac:dyDescent="0.15">
      <c r="B16790" s="8"/>
    </row>
    <row r="16791" spans="2:2" hidden="1" x14ac:dyDescent="0.15">
      <c r="B16791" s="8"/>
    </row>
    <row r="16792" spans="2:2" hidden="1" x14ac:dyDescent="0.15">
      <c r="B16792" s="8"/>
    </row>
    <row r="16793" spans="2:2" hidden="1" x14ac:dyDescent="0.15">
      <c r="B16793" s="8"/>
    </row>
    <row r="16794" spans="2:2" hidden="1" x14ac:dyDescent="0.15">
      <c r="B16794" s="8"/>
    </row>
    <row r="16795" spans="2:2" hidden="1" x14ac:dyDescent="0.15">
      <c r="B16795" s="8"/>
    </row>
    <row r="16796" spans="2:2" hidden="1" x14ac:dyDescent="0.15">
      <c r="B16796" s="8"/>
    </row>
    <row r="16797" spans="2:2" hidden="1" x14ac:dyDescent="0.15">
      <c r="B16797" s="8"/>
    </row>
    <row r="16798" spans="2:2" hidden="1" x14ac:dyDescent="0.15">
      <c r="B16798" s="8"/>
    </row>
    <row r="16799" spans="2:2" hidden="1" x14ac:dyDescent="0.15">
      <c r="B16799" s="8"/>
    </row>
    <row r="16800" spans="2:2" hidden="1" x14ac:dyDescent="0.15">
      <c r="B16800" s="8"/>
    </row>
    <row r="16801" spans="2:2" hidden="1" x14ac:dyDescent="0.15">
      <c r="B16801" s="8"/>
    </row>
    <row r="16802" spans="2:2" hidden="1" x14ac:dyDescent="0.15">
      <c r="B16802" s="8"/>
    </row>
    <row r="16803" spans="2:2" hidden="1" x14ac:dyDescent="0.15">
      <c r="B16803" s="8"/>
    </row>
    <row r="16804" spans="2:2" hidden="1" x14ac:dyDescent="0.15">
      <c r="B16804" s="8"/>
    </row>
    <row r="16805" spans="2:2" hidden="1" x14ac:dyDescent="0.15">
      <c r="B16805" s="8"/>
    </row>
    <row r="16806" spans="2:2" hidden="1" x14ac:dyDescent="0.15">
      <c r="B16806" s="8"/>
    </row>
    <row r="16807" spans="2:2" hidden="1" x14ac:dyDescent="0.15">
      <c r="B16807" s="8"/>
    </row>
    <row r="16808" spans="2:2" hidden="1" x14ac:dyDescent="0.15">
      <c r="B16808" s="8"/>
    </row>
    <row r="16809" spans="2:2" hidden="1" x14ac:dyDescent="0.15">
      <c r="B16809" s="8"/>
    </row>
    <row r="16810" spans="2:2" hidden="1" x14ac:dyDescent="0.15">
      <c r="B16810" s="8"/>
    </row>
    <row r="16811" spans="2:2" hidden="1" x14ac:dyDescent="0.15">
      <c r="B16811" s="8"/>
    </row>
    <row r="16812" spans="2:2" hidden="1" x14ac:dyDescent="0.15">
      <c r="B16812" s="8"/>
    </row>
    <row r="16813" spans="2:2" hidden="1" x14ac:dyDescent="0.15">
      <c r="B16813" s="8"/>
    </row>
    <row r="16814" spans="2:2" hidden="1" x14ac:dyDescent="0.15">
      <c r="B16814" s="8"/>
    </row>
    <row r="16815" spans="2:2" hidden="1" x14ac:dyDescent="0.15">
      <c r="B16815" s="8"/>
    </row>
    <row r="16816" spans="2:2" hidden="1" x14ac:dyDescent="0.15">
      <c r="B16816" s="8"/>
    </row>
    <row r="16817" spans="2:2" hidden="1" x14ac:dyDescent="0.15">
      <c r="B16817" s="8"/>
    </row>
    <row r="16818" spans="2:2" hidden="1" x14ac:dyDescent="0.15">
      <c r="B16818" s="8"/>
    </row>
    <row r="16819" spans="2:2" hidden="1" x14ac:dyDescent="0.15">
      <c r="B16819" s="8"/>
    </row>
    <row r="16820" spans="2:2" hidden="1" x14ac:dyDescent="0.15">
      <c r="B16820" s="8"/>
    </row>
    <row r="16821" spans="2:2" hidden="1" x14ac:dyDescent="0.15">
      <c r="B16821" s="8"/>
    </row>
    <row r="16822" spans="2:2" hidden="1" x14ac:dyDescent="0.15">
      <c r="B16822" s="8"/>
    </row>
    <row r="16823" spans="2:2" hidden="1" x14ac:dyDescent="0.15">
      <c r="B16823" s="8"/>
    </row>
    <row r="16824" spans="2:2" hidden="1" x14ac:dyDescent="0.15">
      <c r="B16824" s="8"/>
    </row>
    <row r="16825" spans="2:2" hidden="1" x14ac:dyDescent="0.15">
      <c r="B16825" s="8"/>
    </row>
    <row r="16826" spans="2:2" hidden="1" x14ac:dyDescent="0.15">
      <c r="B16826" s="8"/>
    </row>
    <row r="16827" spans="2:2" hidden="1" x14ac:dyDescent="0.15">
      <c r="B16827" s="8"/>
    </row>
    <row r="16828" spans="2:2" hidden="1" x14ac:dyDescent="0.15">
      <c r="B16828" s="8"/>
    </row>
    <row r="16829" spans="2:2" hidden="1" x14ac:dyDescent="0.15">
      <c r="B16829" s="8"/>
    </row>
    <row r="16830" spans="2:2" hidden="1" x14ac:dyDescent="0.15">
      <c r="B16830" s="8"/>
    </row>
    <row r="16831" spans="2:2" hidden="1" x14ac:dyDescent="0.15">
      <c r="B16831" s="8"/>
    </row>
    <row r="16832" spans="2:2" hidden="1" x14ac:dyDescent="0.15">
      <c r="B16832" s="8"/>
    </row>
    <row r="16833" spans="2:2" hidden="1" x14ac:dyDescent="0.15">
      <c r="B16833" s="8"/>
    </row>
    <row r="16834" spans="2:2" hidden="1" x14ac:dyDescent="0.15">
      <c r="B16834" s="8"/>
    </row>
    <row r="16835" spans="2:2" hidden="1" x14ac:dyDescent="0.15">
      <c r="B16835" s="8"/>
    </row>
    <row r="16836" spans="2:2" hidden="1" x14ac:dyDescent="0.15">
      <c r="B16836" s="8"/>
    </row>
    <row r="16837" spans="2:2" hidden="1" x14ac:dyDescent="0.15">
      <c r="B16837" s="8"/>
    </row>
    <row r="16838" spans="2:2" hidden="1" x14ac:dyDescent="0.15">
      <c r="B16838" s="8"/>
    </row>
    <row r="16839" spans="2:2" hidden="1" x14ac:dyDescent="0.15">
      <c r="B16839" s="8"/>
    </row>
    <row r="16840" spans="2:2" hidden="1" x14ac:dyDescent="0.15">
      <c r="B16840" s="8"/>
    </row>
    <row r="16841" spans="2:2" hidden="1" x14ac:dyDescent="0.15">
      <c r="B16841" s="8"/>
    </row>
    <row r="16842" spans="2:2" hidden="1" x14ac:dyDescent="0.15">
      <c r="B16842" s="8"/>
    </row>
    <row r="16843" spans="2:2" hidden="1" x14ac:dyDescent="0.15">
      <c r="B16843" s="8"/>
    </row>
    <row r="16844" spans="2:2" hidden="1" x14ac:dyDescent="0.15">
      <c r="B16844" s="8"/>
    </row>
    <row r="16845" spans="2:2" hidden="1" x14ac:dyDescent="0.15">
      <c r="B16845" s="8"/>
    </row>
    <row r="16846" spans="2:2" hidden="1" x14ac:dyDescent="0.15">
      <c r="B16846" s="8"/>
    </row>
    <row r="16847" spans="2:2" hidden="1" x14ac:dyDescent="0.15">
      <c r="B16847" s="8"/>
    </row>
    <row r="16848" spans="2:2" hidden="1" x14ac:dyDescent="0.15">
      <c r="B16848" s="8"/>
    </row>
    <row r="16849" spans="2:2" hidden="1" x14ac:dyDescent="0.15">
      <c r="B16849" s="8"/>
    </row>
    <row r="16850" spans="2:2" hidden="1" x14ac:dyDescent="0.15">
      <c r="B16850" s="8"/>
    </row>
    <row r="16851" spans="2:2" hidden="1" x14ac:dyDescent="0.15">
      <c r="B16851" s="8"/>
    </row>
    <row r="16852" spans="2:2" hidden="1" x14ac:dyDescent="0.15">
      <c r="B16852" s="8"/>
    </row>
    <row r="16853" spans="2:2" hidden="1" x14ac:dyDescent="0.15">
      <c r="B16853" s="8"/>
    </row>
    <row r="16854" spans="2:2" hidden="1" x14ac:dyDescent="0.15">
      <c r="B16854" s="8"/>
    </row>
    <row r="16855" spans="2:2" hidden="1" x14ac:dyDescent="0.15">
      <c r="B16855" s="8"/>
    </row>
    <row r="16856" spans="2:2" hidden="1" x14ac:dyDescent="0.15">
      <c r="B16856" s="8"/>
    </row>
    <row r="16857" spans="2:2" hidden="1" x14ac:dyDescent="0.15">
      <c r="B16857" s="8"/>
    </row>
    <row r="16858" spans="2:2" hidden="1" x14ac:dyDescent="0.15">
      <c r="B16858" s="8"/>
    </row>
    <row r="16859" spans="2:2" hidden="1" x14ac:dyDescent="0.15">
      <c r="B16859" s="8"/>
    </row>
    <row r="16860" spans="2:2" hidden="1" x14ac:dyDescent="0.15">
      <c r="B16860" s="8"/>
    </row>
    <row r="16861" spans="2:2" hidden="1" x14ac:dyDescent="0.15">
      <c r="B16861" s="8"/>
    </row>
    <row r="16862" spans="2:2" hidden="1" x14ac:dyDescent="0.15">
      <c r="B16862" s="8"/>
    </row>
    <row r="16863" spans="2:2" hidden="1" x14ac:dyDescent="0.15">
      <c r="B16863" s="8"/>
    </row>
    <row r="16864" spans="2:2" hidden="1" x14ac:dyDescent="0.15">
      <c r="B16864" s="8"/>
    </row>
    <row r="16865" spans="2:2" hidden="1" x14ac:dyDescent="0.15">
      <c r="B16865" s="8"/>
    </row>
    <row r="16866" spans="2:2" hidden="1" x14ac:dyDescent="0.15">
      <c r="B16866" s="8"/>
    </row>
    <row r="16867" spans="2:2" hidden="1" x14ac:dyDescent="0.15">
      <c r="B16867" s="8"/>
    </row>
    <row r="16868" spans="2:2" hidden="1" x14ac:dyDescent="0.15">
      <c r="B16868" s="8"/>
    </row>
    <row r="16869" spans="2:2" hidden="1" x14ac:dyDescent="0.15">
      <c r="B16869" s="8"/>
    </row>
    <row r="16870" spans="2:2" hidden="1" x14ac:dyDescent="0.15">
      <c r="B16870" s="8"/>
    </row>
    <row r="16871" spans="2:2" hidden="1" x14ac:dyDescent="0.15">
      <c r="B16871" s="8"/>
    </row>
    <row r="16872" spans="2:2" hidden="1" x14ac:dyDescent="0.15">
      <c r="B16872" s="8"/>
    </row>
    <row r="16873" spans="2:2" hidden="1" x14ac:dyDescent="0.15">
      <c r="B16873" s="8"/>
    </row>
    <row r="16874" spans="2:2" hidden="1" x14ac:dyDescent="0.15">
      <c r="B16874" s="8"/>
    </row>
    <row r="16875" spans="2:2" hidden="1" x14ac:dyDescent="0.15">
      <c r="B16875" s="8"/>
    </row>
    <row r="16876" spans="2:2" hidden="1" x14ac:dyDescent="0.15">
      <c r="B16876" s="8"/>
    </row>
    <row r="16877" spans="2:2" hidden="1" x14ac:dyDescent="0.15">
      <c r="B16877" s="8"/>
    </row>
    <row r="16878" spans="2:2" hidden="1" x14ac:dyDescent="0.15">
      <c r="B16878" s="8"/>
    </row>
    <row r="16879" spans="2:2" hidden="1" x14ac:dyDescent="0.15">
      <c r="B16879" s="8"/>
    </row>
    <row r="16880" spans="2:2" hidden="1" x14ac:dyDescent="0.15">
      <c r="B16880" s="8"/>
    </row>
    <row r="16881" spans="2:2" hidden="1" x14ac:dyDescent="0.15">
      <c r="B16881" s="8"/>
    </row>
    <row r="16882" spans="2:2" hidden="1" x14ac:dyDescent="0.15">
      <c r="B16882" s="8"/>
    </row>
    <row r="16883" spans="2:2" hidden="1" x14ac:dyDescent="0.15">
      <c r="B16883" s="8"/>
    </row>
    <row r="16884" spans="2:2" hidden="1" x14ac:dyDescent="0.15">
      <c r="B16884" s="8"/>
    </row>
    <row r="16885" spans="2:2" hidden="1" x14ac:dyDescent="0.15">
      <c r="B16885" s="8"/>
    </row>
    <row r="16886" spans="2:2" hidden="1" x14ac:dyDescent="0.15">
      <c r="B16886" s="8"/>
    </row>
    <row r="16887" spans="2:2" hidden="1" x14ac:dyDescent="0.15">
      <c r="B16887" s="8"/>
    </row>
    <row r="16888" spans="2:2" hidden="1" x14ac:dyDescent="0.15">
      <c r="B16888" s="8"/>
    </row>
    <row r="16889" spans="2:2" hidden="1" x14ac:dyDescent="0.15">
      <c r="B16889" s="8"/>
    </row>
    <row r="16890" spans="2:2" hidden="1" x14ac:dyDescent="0.15">
      <c r="B16890" s="8"/>
    </row>
    <row r="16891" spans="2:2" hidden="1" x14ac:dyDescent="0.15">
      <c r="B16891" s="8"/>
    </row>
    <row r="16892" spans="2:2" hidden="1" x14ac:dyDescent="0.15">
      <c r="B16892" s="8"/>
    </row>
    <row r="16893" spans="2:2" hidden="1" x14ac:dyDescent="0.15">
      <c r="B16893" s="8"/>
    </row>
    <row r="16894" spans="2:2" hidden="1" x14ac:dyDescent="0.15">
      <c r="B16894" s="8"/>
    </row>
    <row r="16895" spans="2:2" hidden="1" x14ac:dyDescent="0.15">
      <c r="B16895" s="8"/>
    </row>
    <row r="16896" spans="2:2" hidden="1" x14ac:dyDescent="0.15">
      <c r="B16896" s="8"/>
    </row>
    <row r="16897" spans="2:2" hidden="1" x14ac:dyDescent="0.15">
      <c r="B16897" s="8"/>
    </row>
    <row r="16898" spans="2:2" hidden="1" x14ac:dyDescent="0.15">
      <c r="B16898" s="8"/>
    </row>
    <row r="16899" spans="2:2" hidden="1" x14ac:dyDescent="0.15">
      <c r="B16899" s="8"/>
    </row>
    <row r="16900" spans="2:2" hidden="1" x14ac:dyDescent="0.15">
      <c r="B16900" s="8"/>
    </row>
    <row r="16901" spans="2:2" hidden="1" x14ac:dyDescent="0.15">
      <c r="B16901" s="8"/>
    </row>
    <row r="16902" spans="2:2" hidden="1" x14ac:dyDescent="0.15">
      <c r="B16902" s="8"/>
    </row>
    <row r="16903" spans="2:2" hidden="1" x14ac:dyDescent="0.15">
      <c r="B16903" s="8"/>
    </row>
    <row r="16904" spans="2:2" hidden="1" x14ac:dyDescent="0.15">
      <c r="B16904" s="8"/>
    </row>
    <row r="16905" spans="2:2" hidden="1" x14ac:dyDescent="0.15">
      <c r="B16905" s="8"/>
    </row>
    <row r="16906" spans="2:2" hidden="1" x14ac:dyDescent="0.15">
      <c r="B16906" s="8"/>
    </row>
    <row r="16907" spans="2:2" hidden="1" x14ac:dyDescent="0.15">
      <c r="B16907" s="8"/>
    </row>
    <row r="16908" spans="2:2" hidden="1" x14ac:dyDescent="0.15">
      <c r="B16908" s="8"/>
    </row>
    <row r="16909" spans="2:2" hidden="1" x14ac:dyDescent="0.15">
      <c r="B16909" s="8"/>
    </row>
    <row r="16910" spans="2:2" hidden="1" x14ac:dyDescent="0.15">
      <c r="B16910" s="8"/>
    </row>
    <row r="16911" spans="2:2" hidden="1" x14ac:dyDescent="0.15">
      <c r="B16911" s="8"/>
    </row>
    <row r="16912" spans="2:2" hidden="1" x14ac:dyDescent="0.15">
      <c r="B16912" s="8"/>
    </row>
    <row r="16913" spans="2:2" hidden="1" x14ac:dyDescent="0.15">
      <c r="B16913" s="8"/>
    </row>
    <row r="16914" spans="2:2" hidden="1" x14ac:dyDescent="0.15">
      <c r="B16914" s="8"/>
    </row>
    <row r="16915" spans="2:2" hidden="1" x14ac:dyDescent="0.15">
      <c r="B16915" s="8"/>
    </row>
    <row r="16916" spans="2:2" hidden="1" x14ac:dyDescent="0.15">
      <c r="B16916" s="8"/>
    </row>
    <row r="16917" spans="2:2" hidden="1" x14ac:dyDescent="0.15">
      <c r="B16917" s="8"/>
    </row>
    <row r="16918" spans="2:2" hidden="1" x14ac:dyDescent="0.15">
      <c r="B16918" s="8"/>
    </row>
    <row r="16919" spans="2:2" hidden="1" x14ac:dyDescent="0.15">
      <c r="B16919" s="8"/>
    </row>
    <row r="16920" spans="2:2" hidden="1" x14ac:dyDescent="0.15">
      <c r="B16920" s="8"/>
    </row>
    <row r="16921" spans="2:2" hidden="1" x14ac:dyDescent="0.15">
      <c r="B16921" s="8"/>
    </row>
    <row r="16922" spans="2:2" hidden="1" x14ac:dyDescent="0.15">
      <c r="B16922" s="8"/>
    </row>
    <row r="16923" spans="2:2" hidden="1" x14ac:dyDescent="0.15">
      <c r="B16923" s="8"/>
    </row>
    <row r="16924" spans="2:2" hidden="1" x14ac:dyDescent="0.15">
      <c r="B16924" s="8"/>
    </row>
    <row r="16925" spans="2:2" hidden="1" x14ac:dyDescent="0.15">
      <c r="B16925" s="8"/>
    </row>
    <row r="16926" spans="2:2" hidden="1" x14ac:dyDescent="0.15">
      <c r="B16926" s="8"/>
    </row>
    <row r="16927" spans="2:2" hidden="1" x14ac:dyDescent="0.15">
      <c r="B16927" s="8"/>
    </row>
    <row r="16928" spans="2:2" hidden="1" x14ac:dyDescent="0.15">
      <c r="B16928" s="8"/>
    </row>
    <row r="16929" spans="2:2" hidden="1" x14ac:dyDescent="0.15">
      <c r="B16929" s="8"/>
    </row>
    <row r="16930" spans="2:2" hidden="1" x14ac:dyDescent="0.15">
      <c r="B16930" s="8"/>
    </row>
    <row r="16931" spans="2:2" hidden="1" x14ac:dyDescent="0.15">
      <c r="B16931" s="8"/>
    </row>
    <row r="16932" spans="2:2" hidden="1" x14ac:dyDescent="0.15">
      <c r="B16932" s="8"/>
    </row>
    <row r="16933" spans="2:2" hidden="1" x14ac:dyDescent="0.15">
      <c r="B16933" s="8"/>
    </row>
    <row r="16934" spans="2:2" hidden="1" x14ac:dyDescent="0.15">
      <c r="B16934" s="8"/>
    </row>
    <row r="16935" spans="2:2" hidden="1" x14ac:dyDescent="0.15">
      <c r="B16935" s="8"/>
    </row>
    <row r="16936" spans="2:2" hidden="1" x14ac:dyDescent="0.15">
      <c r="B16936" s="8"/>
    </row>
    <row r="16937" spans="2:2" hidden="1" x14ac:dyDescent="0.15">
      <c r="B16937" s="8"/>
    </row>
    <row r="16938" spans="2:2" hidden="1" x14ac:dyDescent="0.15">
      <c r="B16938" s="8"/>
    </row>
    <row r="16939" spans="2:2" hidden="1" x14ac:dyDescent="0.15">
      <c r="B16939" s="8"/>
    </row>
    <row r="16940" spans="2:2" hidden="1" x14ac:dyDescent="0.15">
      <c r="B16940" s="8"/>
    </row>
    <row r="16941" spans="2:2" hidden="1" x14ac:dyDescent="0.15">
      <c r="B16941" s="8"/>
    </row>
    <row r="16942" spans="2:2" hidden="1" x14ac:dyDescent="0.15">
      <c r="B16942" s="8"/>
    </row>
    <row r="16943" spans="2:2" hidden="1" x14ac:dyDescent="0.15">
      <c r="B16943" s="8"/>
    </row>
    <row r="16944" spans="2:2" hidden="1" x14ac:dyDescent="0.15">
      <c r="B16944" s="8"/>
    </row>
    <row r="16945" spans="2:2" hidden="1" x14ac:dyDescent="0.15">
      <c r="B16945" s="8"/>
    </row>
    <row r="16946" spans="2:2" hidden="1" x14ac:dyDescent="0.15">
      <c r="B16946" s="8"/>
    </row>
    <row r="16947" spans="2:2" hidden="1" x14ac:dyDescent="0.15">
      <c r="B16947" s="8"/>
    </row>
    <row r="16948" spans="2:2" hidden="1" x14ac:dyDescent="0.15">
      <c r="B16948" s="8"/>
    </row>
    <row r="16949" spans="2:2" hidden="1" x14ac:dyDescent="0.15">
      <c r="B16949" s="8"/>
    </row>
    <row r="16950" spans="2:2" hidden="1" x14ac:dyDescent="0.15">
      <c r="B16950" s="8"/>
    </row>
    <row r="16951" spans="2:2" hidden="1" x14ac:dyDescent="0.15">
      <c r="B16951" s="8"/>
    </row>
    <row r="16952" spans="2:2" hidden="1" x14ac:dyDescent="0.15">
      <c r="B16952" s="8"/>
    </row>
    <row r="16953" spans="2:2" hidden="1" x14ac:dyDescent="0.15">
      <c r="B16953" s="8"/>
    </row>
    <row r="16954" spans="2:2" hidden="1" x14ac:dyDescent="0.15">
      <c r="B16954" s="8"/>
    </row>
    <row r="16955" spans="2:2" hidden="1" x14ac:dyDescent="0.15">
      <c r="B16955" s="8"/>
    </row>
    <row r="16956" spans="2:2" hidden="1" x14ac:dyDescent="0.15">
      <c r="B16956" s="8"/>
    </row>
    <row r="16957" spans="2:2" hidden="1" x14ac:dyDescent="0.15">
      <c r="B16957" s="8"/>
    </row>
    <row r="16958" spans="2:2" hidden="1" x14ac:dyDescent="0.15">
      <c r="B16958" s="8"/>
    </row>
    <row r="16959" spans="2:2" hidden="1" x14ac:dyDescent="0.15">
      <c r="B16959" s="8"/>
    </row>
    <row r="16960" spans="2:2" hidden="1" x14ac:dyDescent="0.15">
      <c r="B16960" s="8"/>
    </row>
    <row r="16961" spans="2:2" hidden="1" x14ac:dyDescent="0.15">
      <c r="B16961" s="8"/>
    </row>
    <row r="16962" spans="2:2" hidden="1" x14ac:dyDescent="0.15">
      <c r="B16962" s="8"/>
    </row>
    <row r="16963" spans="2:2" hidden="1" x14ac:dyDescent="0.15">
      <c r="B16963" s="8"/>
    </row>
    <row r="16964" spans="2:2" hidden="1" x14ac:dyDescent="0.15">
      <c r="B16964" s="8"/>
    </row>
    <row r="16965" spans="2:2" hidden="1" x14ac:dyDescent="0.15">
      <c r="B16965" s="8"/>
    </row>
    <row r="16966" spans="2:2" hidden="1" x14ac:dyDescent="0.15">
      <c r="B16966" s="8"/>
    </row>
    <row r="16967" spans="2:2" hidden="1" x14ac:dyDescent="0.15">
      <c r="B16967" s="8"/>
    </row>
    <row r="16968" spans="2:2" hidden="1" x14ac:dyDescent="0.15">
      <c r="B16968" s="8"/>
    </row>
    <row r="16969" spans="2:2" hidden="1" x14ac:dyDescent="0.15">
      <c r="B16969" s="8"/>
    </row>
    <row r="16970" spans="2:2" hidden="1" x14ac:dyDescent="0.15">
      <c r="B16970" s="8"/>
    </row>
    <row r="16971" spans="2:2" hidden="1" x14ac:dyDescent="0.15">
      <c r="B16971" s="8"/>
    </row>
    <row r="16972" spans="2:2" hidden="1" x14ac:dyDescent="0.15">
      <c r="B16972" s="8"/>
    </row>
    <row r="16973" spans="2:2" hidden="1" x14ac:dyDescent="0.15">
      <c r="B16973" s="8"/>
    </row>
    <row r="16974" spans="2:2" hidden="1" x14ac:dyDescent="0.15">
      <c r="B16974" s="8"/>
    </row>
    <row r="16975" spans="2:2" hidden="1" x14ac:dyDescent="0.15">
      <c r="B16975" s="8"/>
    </row>
    <row r="16976" spans="2:2" hidden="1" x14ac:dyDescent="0.15">
      <c r="B16976" s="8"/>
    </row>
    <row r="16977" spans="2:2" hidden="1" x14ac:dyDescent="0.15">
      <c r="B16977" s="8"/>
    </row>
    <row r="16978" spans="2:2" hidden="1" x14ac:dyDescent="0.15">
      <c r="B16978" s="8"/>
    </row>
    <row r="16979" spans="2:2" hidden="1" x14ac:dyDescent="0.15">
      <c r="B16979" s="8"/>
    </row>
    <row r="16980" spans="2:2" hidden="1" x14ac:dyDescent="0.15">
      <c r="B16980" s="8"/>
    </row>
    <row r="16981" spans="2:2" hidden="1" x14ac:dyDescent="0.15">
      <c r="B16981" s="8"/>
    </row>
    <row r="16982" spans="2:2" hidden="1" x14ac:dyDescent="0.15">
      <c r="B16982" s="8"/>
    </row>
    <row r="16983" spans="2:2" hidden="1" x14ac:dyDescent="0.15">
      <c r="B16983" s="8"/>
    </row>
    <row r="16984" spans="2:2" hidden="1" x14ac:dyDescent="0.15">
      <c r="B16984" s="8"/>
    </row>
    <row r="16985" spans="2:2" hidden="1" x14ac:dyDescent="0.15">
      <c r="B16985" s="8"/>
    </row>
    <row r="16986" spans="2:2" hidden="1" x14ac:dyDescent="0.15">
      <c r="B16986" s="8"/>
    </row>
    <row r="16987" spans="2:2" hidden="1" x14ac:dyDescent="0.15">
      <c r="B16987" s="8"/>
    </row>
    <row r="16988" spans="2:2" hidden="1" x14ac:dyDescent="0.15">
      <c r="B16988" s="8"/>
    </row>
    <row r="16989" spans="2:2" hidden="1" x14ac:dyDescent="0.15">
      <c r="B16989" s="8"/>
    </row>
    <row r="16990" spans="2:2" hidden="1" x14ac:dyDescent="0.15">
      <c r="B16990" s="8"/>
    </row>
    <row r="16991" spans="2:2" hidden="1" x14ac:dyDescent="0.15">
      <c r="B16991" s="8"/>
    </row>
    <row r="16992" spans="2:2" hidden="1" x14ac:dyDescent="0.15">
      <c r="B16992" s="8"/>
    </row>
    <row r="16993" spans="2:2" hidden="1" x14ac:dyDescent="0.15">
      <c r="B16993" s="8"/>
    </row>
    <row r="16994" spans="2:2" hidden="1" x14ac:dyDescent="0.15">
      <c r="B16994" s="8"/>
    </row>
    <row r="16995" spans="2:2" hidden="1" x14ac:dyDescent="0.15">
      <c r="B16995" s="8"/>
    </row>
    <row r="16996" spans="2:2" hidden="1" x14ac:dyDescent="0.15">
      <c r="B16996" s="8"/>
    </row>
    <row r="16997" spans="2:2" hidden="1" x14ac:dyDescent="0.15">
      <c r="B16997" s="8"/>
    </row>
    <row r="16998" spans="2:2" hidden="1" x14ac:dyDescent="0.15">
      <c r="B16998" s="8"/>
    </row>
    <row r="16999" spans="2:2" hidden="1" x14ac:dyDescent="0.15">
      <c r="B16999" s="8"/>
    </row>
    <row r="17000" spans="2:2" hidden="1" x14ac:dyDescent="0.15">
      <c r="B17000" s="8"/>
    </row>
    <row r="17001" spans="2:2" hidden="1" x14ac:dyDescent="0.15">
      <c r="B17001" s="8"/>
    </row>
    <row r="17002" spans="2:2" hidden="1" x14ac:dyDescent="0.15">
      <c r="B17002" s="8"/>
    </row>
    <row r="17003" spans="2:2" hidden="1" x14ac:dyDescent="0.15">
      <c r="B17003" s="8"/>
    </row>
    <row r="17004" spans="2:2" hidden="1" x14ac:dyDescent="0.15">
      <c r="B17004" s="8"/>
    </row>
    <row r="17005" spans="2:2" hidden="1" x14ac:dyDescent="0.15">
      <c r="B17005" s="8"/>
    </row>
    <row r="17006" spans="2:2" hidden="1" x14ac:dyDescent="0.15">
      <c r="B17006" s="8"/>
    </row>
    <row r="17007" spans="2:2" hidden="1" x14ac:dyDescent="0.15">
      <c r="B17007" s="8"/>
    </row>
    <row r="17008" spans="2:2" hidden="1" x14ac:dyDescent="0.15">
      <c r="B17008" s="8"/>
    </row>
    <row r="17009" spans="2:2" hidden="1" x14ac:dyDescent="0.15">
      <c r="B17009" s="8"/>
    </row>
    <row r="17010" spans="2:2" hidden="1" x14ac:dyDescent="0.15">
      <c r="B17010" s="8"/>
    </row>
    <row r="17011" spans="2:2" hidden="1" x14ac:dyDescent="0.15">
      <c r="B17011" s="8"/>
    </row>
    <row r="17012" spans="2:2" hidden="1" x14ac:dyDescent="0.15">
      <c r="B17012" s="8"/>
    </row>
    <row r="17013" spans="2:2" hidden="1" x14ac:dyDescent="0.15">
      <c r="B17013" s="8"/>
    </row>
    <row r="17014" spans="2:2" hidden="1" x14ac:dyDescent="0.15">
      <c r="B17014" s="8"/>
    </row>
    <row r="17015" spans="2:2" hidden="1" x14ac:dyDescent="0.15">
      <c r="B17015" s="8"/>
    </row>
    <row r="17016" spans="2:2" hidden="1" x14ac:dyDescent="0.15">
      <c r="B17016" s="8"/>
    </row>
    <row r="17017" spans="2:2" hidden="1" x14ac:dyDescent="0.15">
      <c r="B17017" s="8"/>
    </row>
    <row r="17018" spans="2:2" hidden="1" x14ac:dyDescent="0.15">
      <c r="B17018" s="8"/>
    </row>
    <row r="17019" spans="2:2" hidden="1" x14ac:dyDescent="0.15">
      <c r="B17019" s="8"/>
    </row>
    <row r="17020" spans="2:2" hidden="1" x14ac:dyDescent="0.15">
      <c r="B17020" s="8"/>
    </row>
    <row r="17021" spans="2:2" hidden="1" x14ac:dyDescent="0.15">
      <c r="B17021" s="8"/>
    </row>
    <row r="17022" spans="2:2" hidden="1" x14ac:dyDescent="0.15">
      <c r="B17022" s="8"/>
    </row>
    <row r="17023" spans="2:2" hidden="1" x14ac:dyDescent="0.15">
      <c r="B17023" s="8"/>
    </row>
    <row r="17024" spans="2:2" hidden="1" x14ac:dyDescent="0.15">
      <c r="B17024" s="8"/>
    </row>
    <row r="17025" spans="2:2" hidden="1" x14ac:dyDescent="0.15">
      <c r="B17025" s="8"/>
    </row>
    <row r="17026" spans="2:2" hidden="1" x14ac:dyDescent="0.15">
      <c r="B17026" s="8"/>
    </row>
    <row r="17027" spans="2:2" hidden="1" x14ac:dyDescent="0.15">
      <c r="B17027" s="8"/>
    </row>
    <row r="17028" spans="2:2" hidden="1" x14ac:dyDescent="0.15">
      <c r="B17028" s="8"/>
    </row>
    <row r="17029" spans="2:2" hidden="1" x14ac:dyDescent="0.15">
      <c r="B17029" s="8"/>
    </row>
    <row r="17030" spans="2:2" hidden="1" x14ac:dyDescent="0.15">
      <c r="B17030" s="8"/>
    </row>
    <row r="17031" spans="2:2" hidden="1" x14ac:dyDescent="0.15">
      <c r="B17031" s="8"/>
    </row>
    <row r="17032" spans="2:2" hidden="1" x14ac:dyDescent="0.15">
      <c r="B17032" s="8"/>
    </row>
    <row r="17033" spans="2:2" hidden="1" x14ac:dyDescent="0.15">
      <c r="B17033" s="8"/>
    </row>
    <row r="17034" spans="2:2" hidden="1" x14ac:dyDescent="0.15">
      <c r="B17034" s="8"/>
    </row>
    <row r="17035" spans="2:2" hidden="1" x14ac:dyDescent="0.15">
      <c r="B17035" s="8"/>
    </row>
    <row r="17036" spans="2:2" hidden="1" x14ac:dyDescent="0.15">
      <c r="B17036" s="8"/>
    </row>
    <row r="17037" spans="2:2" hidden="1" x14ac:dyDescent="0.15">
      <c r="B17037" s="8"/>
    </row>
    <row r="17038" spans="2:2" hidden="1" x14ac:dyDescent="0.15">
      <c r="B17038" s="8"/>
    </row>
    <row r="17039" spans="2:2" hidden="1" x14ac:dyDescent="0.15">
      <c r="B17039" s="8"/>
    </row>
    <row r="17040" spans="2:2" hidden="1" x14ac:dyDescent="0.15">
      <c r="B17040" s="8"/>
    </row>
    <row r="17041" spans="2:2" hidden="1" x14ac:dyDescent="0.15">
      <c r="B17041" s="8"/>
    </row>
    <row r="17042" spans="2:2" hidden="1" x14ac:dyDescent="0.15">
      <c r="B17042" s="8"/>
    </row>
    <row r="17043" spans="2:2" hidden="1" x14ac:dyDescent="0.15">
      <c r="B17043" s="8"/>
    </row>
    <row r="17044" spans="2:2" hidden="1" x14ac:dyDescent="0.15">
      <c r="B17044" s="8"/>
    </row>
    <row r="17045" spans="2:2" hidden="1" x14ac:dyDescent="0.15">
      <c r="B17045" s="8"/>
    </row>
    <row r="17046" spans="2:2" hidden="1" x14ac:dyDescent="0.15">
      <c r="B17046" s="8"/>
    </row>
    <row r="17047" spans="2:2" hidden="1" x14ac:dyDescent="0.15">
      <c r="B17047" s="8"/>
    </row>
    <row r="17048" spans="2:2" hidden="1" x14ac:dyDescent="0.15">
      <c r="B17048" s="8"/>
    </row>
    <row r="17049" spans="2:2" hidden="1" x14ac:dyDescent="0.15">
      <c r="B17049" s="8"/>
    </row>
    <row r="17050" spans="2:2" hidden="1" x14ac:dyDescent="0.15">
      <c r="B17050" s="8"/>
    </row>
    <row r="17051" spans="2:2" hidden="1" x14ac:dyDescent="0.15">
      <c r="B17051" s="8"/>
    </row>
    <row r="17052" spans="2:2" hidden="1" x14ac:dyDescent="0.15">
      <c r="B17052" s="8"/>
    </row>
    <row r="17053" spans="2:2" hidden="1" x14ac:dyDescent="0.15">
      <c r="B17053" s="8"/>
    </row>
    <row r="17054" spans="2:2" hidden="1" x14ac:dyDescent="0.15">
      <c r="B17054" s="8"/>
    </row>
    <row r="17055" spans="2:2" hidden="1" x14ac:dyDescent="0.15">
      <c r="B17055" s="8"/>
    </row>
    <row r="17056" spans="2:2" hidden="1" x14ac:dyDescent="0.15">
      <c r="B17056" s="8"/>
    </row>
    <row r="17057" spans="2:2" hidden="1" x14ac:dyDescent="0.15">
      <c r="B17057" s="8"/>
    </row>
    <row r="17058" spans="2:2" hidden="1" x14ac:dyDescent="0.15">
      <c r="B17058" s="8"/>
    </row>
    <row r="17059" spans="2:2" hidden="1" x14ac:dyDescent="0.15">
      <c r="B17059" s="8"/>
    </row>
    <row r="17060" spans="2:2" hidden="1" x14ac:dyDescent="0.15">
      <c r="B17060" s="8"/>
    </row>
    <row r="17061" spans="2:2" hidden="1" x14ac:dyDescent="0.15">
      <c r="B17061" s="8"/>
    </row>
    <row r="17062" spans="2:2" hidden="1" x14ac:dyDescent="0.15">
      <c r="B17062" s="8"/>
    </row>
    <row r="17063" spans="2:2" hidden="1" x14ac:dyDescent="0.15">
      <c r="B17063" s="8"/>
    </row>
    <row r="17064" spans="2:2" hidden="1" x14ac:dyDescent="0.15">
      <c r="B17064" s="8"/>
    </row>
    <row r="17065" spans="2:2" hidden="1" x14ac:dyDescent="0.15">
      <c r="B17065" s="8"/>
    </row>
    <row r="17066" spans="2:2" hidden="1" x14ac:dyDescent="0.15">
      <c r="B17066" s="8"/>
    </row>
    <row r="17067" spans="2:2" hidden="1" x14ac:dyDescent="0.15">
      <c r="B17067" s="8"/>
    </row>
    <row r="17068" spans="2:2" hidden="1" x14ac:dyDescent="0.15">
      <c r="B17068" s="8"/>
    </row>
    <row r="17069" spans="2:2" hidden="1" x14ac:dyDescent="0.15">
      <c r="B17069" s="8"/>
    </row>
    <row r="17070" spans="2:2" hidden="1" x14ac:dyDescent="0.15">
      <c r="B17070" s="8"/>
    </row>
    <row r="17071" spans="2:2" hidden="1" x14ac:dyDescent="0.15">
      <c r="B17071" s="8"/>
    </row>
    <row r="17072" spans="2:2" hidden="1" x14ac:dyDescent="0.15">
      <c r="B17072" s="8"/>
    </row>
    <row r="17073" spans="2:2" hidden="1" x14ac:dyDescent="0.15">
      <c r="B17073" s="8"/>
    </row>
    <row r="17074" spans="2:2" hidden="1" x14ac:dyDescent="0.15">
      <c r="B17074" s="8"/>
    </row>
    <row r="17075" spans="2:2" hidden="1" x14ac:dyDescent="0.15">
      <c r="B17075" s="8"/>
    </row>
    <row r="17076" spans="2:2" hidden="1" x14ac:dyDescent="0.15">
      <c r="B17076" s="8"/>
    </row>
    <row r="17077" spans="2:2" hidden="1" x14ac:dyDescent="0.15">
      <c r="B17077" s="8"/>
    </row>
    <row r="17078" spans="2:2" hidden="1" x14ac:dyDescent="0.15">
      <c r="B17078" s="8"/>
    </row>
    <row r="17079" spans="2:2" hidden="1" x14ac:dyDescent="0.15">
      <c r="B17079" s="8"/>
    </row>
    <row r="17080" spans="2:2" hidden="1" x14ac:dyDescent="0.15">
      <c r="B17080" s="8"/>
    </row>
    <row r="17081" spans="2:2" hidden="1" x14ac:dyDescent="0.15">
      <c r="B17081" s="8"/>
    </row>
    <row r="17082" spans="2:2" hidden="1" x14ac:dyDescent="0.15">
      <c r="B17082" s="8"/>
    </row>
    <row r="17083" spans="2:2" hidden="1" x14ac:dyDescent="0.15">
      <c r="B17083" s="8"/>
    </row>
    <row r="17084" spans="2:2" hidden="1" x14ac:dyDescent="0.15">
      <c r="B17084" s="8"/>
    </row>
    <row r="17085" spans="2:2" hidden="1" x14ac:dyDescent="0.15">
      <c r="B17085" s="8"/>
    </row>
    <row r="17086" spans="2:2" hidden="1" x14ac:dyDescent="0.15">
      <c r="B17086" s="8"/>
    </row>
    <row r="17087" spans="2:2" hidden="1" x14ac:dyDescent="0.15">
      <c r="B17087" s="8"/>
    </row>
    <row r="17088" spans="2:2" hidden="1" x14ac:dyDescent="0.15">
      <c r="B17088" s="8"/>
    </row>
    <row r="17089" spans="2:2" hidden="1" x14ac:dyDescent="0.15">
      <c r="B17089" s="8"/>
    </row>
    <row r="17090" spans="2:2" hidden="1" x14ac:dyDescent="0.15">
      <c r="B17090" s="8"/>
    </row>
    <row r="17091" spans="2:2" hidden="1" x14ac:dyDescent="0.15">
      <c r="B17091" s="8"/>
    </row>
    <row r="17092" spans="2:2" hidden="1" x14ac:dyDescent="0.15">
      <c r="B17092" s="8"/>
    </row>
    <row r="17093" spans="2:2" hidden="1" x14ac:dyDescent="0.15">
      <c r="B17093" s="8"/>
    </row>
    <row r="17094" spans="2:2" hidden="1" x14ac:dyDescent="0.15">
      <c r="B17094" s="8"/>
    </row>
    <row r="17095" spans="2:2" hidden="1" x14ac:dyDescent="0.15">
      <c r="B17095" s="8"/>
    </row>
    <row r="17096" spans="2:2" hidden="1" x14ac:dyDescent="0.15">
      <c r="B17096" s="8"/>
    </row>
    <row r="17097" spans="2:2" hidden="1" x14ac:dyDescent="0.15">
      <c r="B17097" s="8"/>
    </row>
    <row r="17098" spans="2:2" hidden="1" x14ac:dyDescent="0.15">
      <c r="B17098" s="8"/>
    </row>
    <row r="17099" spans="2:2" hidden="1" x14ac:dyDescent="0.15">
      <c r="B17099" s="8"/>
    </row>
    <row r="17100" spans="2:2" hidden="1" x14ac:dyDescent="0.15">
      <c r="B17100" s="8"/>
    </row>
    <row r="17101" spans="2:2" hidden="1" x14ac:dyDescent="0.15">
      <c r="B17101" s="8"/>
    </row>
    <row r="17102" spans="2:2" hidden="1" x14ac:dyDescent="0.15">
      <c r="B17102" s="8"/>
    </row>
    <row r="17103" spans="2:2" hidden="1" x14ac:dyDescent="0.15">
      <c r="B17103" s="8"/>
    </row>
    <row r="17104" spans="2:2" hidden="1" x14ac:dyDescent="0.15">
      <c r="B17104" s="8"/>
    </row>
    <row r="17105" spans="2:2" hidden="1" x14ac:dyDescent="0.15">
      <c r="B17105" s="8"/>
    </row>
    <row r="17106" spans="2:2" hidden="1" x14ac:dyDescent="0.15">
      <c r="B17106" s="8"/>
    </row>
    <row r="17107" spans="2:2" hidden="1" x14ac:dyDescent="0.15">
      <c r="B17107" s="8"/>
    </row>
    <row r="17108" spans="2:2" hidden="1" x14ac:dyDescent="0.15">
      <c r="B17108" s="8"/>
    </row>
    <row r="17109" spans="2:2" hidden="1" x14ac:dyDescent="0.15">
      <c r="B17109" s="8"/>
    </row>
    <row r="17110" spans="2:2" hidden="1" x14ac:dyDescent="0.15">
      <c r="B17110" s="8"/>
    </row>
    <row r="17111" spans="2:2" hidden="1" x14ac:dyDescent="0.15">
      <c r="B17111" s="8"/>
    </row>
    <row r="17112" spans="2:2" hidden="1" x14ac:dyDescent="0.15">
      <c r="B17112" s="8"/>
    </row>
    <row r="17113" spans="2:2" hidden="1" x14ac:dyDescent="0.15">
      <c r="B17113" s="8"/>
    </row>
    <row r="17114" spans="2:2" hidden="1" x14ac:dyDescent="0.15">
      <c r="B17114" s="8"/>
    </row>
    <row r="17115" spans="2:2" hidden="1" x14ac:dyDescent="0.15">
      <c r="B17115" s="8"/>
    </row>
    <row r="17116" spans="2:2" hidden="1" x14ac:dyDescent="0.15">
      <c r="B17116" s="8"/>
    </row>
    <row r="17117" spans="2:2" hidden="1" x14ac:dyDescent="0.15">
      <c r="B17117" s="8"/>
    </row>
    <row r="17118" spans="2:2" hidden="1" x14ac:dyDescent="0.15">
      <c r="B17118" s="8"/>
    </row>
    <row r="17119" spans="2:2" hidden="1" x14ac:dyDescent="0.15">
      <c r="B17119" s="8"/>
    </row>
    <row r="17120" spans="2:2" hidden="1" x14ac:dyDescent="0.15">
      <c r="B17120" s="8"/>
    </row>
    <row r="17121" spans="2:2" hidden="1" x14ac:dyDescent="0.15">
      <c r="B17121" s="8"/>
    </row>
    <row r="17122" spans="2:2" hidden="1" x14ac:dyDescent="0.15">
      <c r="B17122" s="8"/>
    </row>
    <row r="17123" spans="2:2" hidden="1" x14ac:dyDescent="0.15">
      <c r="B17123" s="8"/>
    </row>
    <row r="17124" spans="2:2" hidden="1" x14ac:dyDescent="0.15">
      <c r="B17124" s="8"/>
    </row>
    <row r="17125" spans="2:2" hidden="1" x14ac:dyDescent="0.15">
      <c r="B17125" s="8"/>
    </row>
    <row r="17126" spans="2:2" hidden="1" x14ac:dyDescent="0.15">
      <c r="B17126" s="8"/>
    </row>
    <row r="17127" spans="2:2" hidden="1" x14ac:dyDescent="0.15">
      <c r="B17127" s="8"/>
    </row>
    <row r="17128" spans="2:2" hidden="1" x14ac:dyDescent="0.15">
      <c r="B17128" s="8"/>
    </row>
    <row r="17129" spans="2:2" hidden="1" x14ac:dyDescent="0.15">
      <c r="B17129" s="8"/>
    </row>
    <row r="17130" spans="2:2" hidden="1" x14ac:dyDescent="0.15">
      <c r="B17130" s="8"/>
    </row>
    <row r="17131" spans="2:2" hidden="1" x14ac:dyDescent="0.15">
      <c r="B17131" s="8"/>
    </row>
    <row r="17132" spans="2:2" hidden="1" x14ac:dyDescent="0.15">
      <c r="B17132" s="8"/>
    </row>
    <row r="17133" spans="2:2" hidden="1" x14ac:dyDescent="0.15">
      <c r="B17133" s="8"/>
    </row>
    <row r="17134" spans="2:2" hidden="1" x14ac:dyDescent="0.15">
      <c r="B17134" s="8"/>
    </row>
    <row r="17135" spans="2:2" hidden="1" x14ac:dyDescent="0.15">
      <c r="B17135" s="8"/>
    </row>
    <row r="17136" spans="2:2" hidden="1" x14ac:dyDescent="0.15">
      <c r="B17136" s="8"/>
    </row>
    <row r="17137" spans="2:2" hidden="1" x14ac:dyDescent="0.15">
      <c r="B17137" s="8"/>
    </row>
    <row r="17138" spans="2:2" hidden="1" x14ac:dyDescent="0.15">
      <c r="B17138" s="8"/>
    </row>
    <row r="17139" spans="2:2" hidden="1" x14ac:dyDescent="0.15">
      <c r="B17139" s="8"/>
    </row>
    <row r="17140" spans="2:2" hidden="1" x14ac:dyDescent="0.15">
      <c r="B17140" s="8"/>
    </row>
    <row r="17141" spans="2:2" hidden="1" x14ac:dyDescent="0.15">
      <c r="B17141" s="8"/>
    </row>
    <row r="17142" spans="2:2" hidden="1" x14ac:dyDescent="0.15">
      <c r="B17142" s="8"/>
    </row>
    <row r="17143" spans="2:2" hidden="1" x14ac:dyDescent="0.15">
      <c r="B17143" s="8"/>
    </row>
    <row r="17144" spans="2:2" hidden="1" x14ac:dyDescent="0.15">
      <c r="B17144" s="8"/>
    </row>
    <row r="17145" spans="2:2" hidden="1" x14ac:dyDescent="0.15">
      <c r="B17145" s="8"/>
    </row>
    <row r="17146" spans="2:2" hidden="1" x14ac:dyDescent="0.15">
      <c r="B17146" s="8"/>
    </row>
    <row r="17147" spans="2:2" hidden="1" x14ac:dyDescent="0.15">
      <c r="B17147" s="8"/>
    </row>
    <row r="17148" spans="2:2" hidden="1" x14ac:dyDescent="0.15">
      <c r="B17148" s="8"/>
    </row>
    <row r="17149" spans="2:2" hidden="1" x14ac:dyDescent="0.15">
      <c r="B17149" s="8"/>
    </row>
    <row r="17150" spans="2:2" hidden="1" x14ac:dyDescent="0.15">
      <c r="B17150" s="8"/>
    </row>
    <row r="17151" spans="2:2" hidden="1" x14ac:dyDescent="0.15">
      <c r="B17151" s="8"/>
    </row>
    <row r="17152" spans="2:2" hidden="1" x14ac:dyDescent="0.15">
      <c r="B17152" s="8"/>
    </row>
    <row r="17153" spans="2:2" hidden="1" x14ac:dyDescent="0.15">
      <c r="B17153" s="8"/>
    </row>
    <row r="17154" spans="2:2" hidden="1" x14ac:dyDescent="0.15">
      <c r="B17154" s="8"/>
    </row>
    <row r="17155" spans="2:2" hidden="1" x14ac:dyDescent="0.15">
      <c r="B17155" s="8"/>
    </row>
    <row r="17156" spans="2:2" hidden="1" x14ac:dyDescent="0.15">
      <c r="B17156" s="8"/>
    </row>
    <row r="17157" spans="2:2" hidden="1" x14ac:dyDescent="0.15">
      <c r="B17157" s="8"/>
    </row>
    <row r="17158" spans="2:2" hidden="1" x14ac:dyDescent="0.15">
      <c r="B17158" s="8"/>
    </row>
    <row r="17159" spans="2:2" hidden="1" x14ac:dyDescent="0.15">
      <c r="B17159" s="8"/>
    </row>
    <row r="17160" spans="2:2" hidden="1" x14ac:dyDescent="0.15">
      <c r="B17160" s="8"/>
    </row>
    <row r="17161" spans="2:2" hidden="1" x14ac:dyDescent="0.15">
      <c r="B17161" s="8"/>
    </row>
    <row r="17162" spans="2:2" hidden="1" x14ac:dyDescent="0.15">
      <c r="B17162" s="8"/>
    </row>
    <row r="17163" spans="2:2" hidden="1" x14ac:dyDescent="0.15">
      <c r="B17163" s="8"/>
    </row>
    <row r="17164" spans="2:2" hidden="1" x14ac:dyDescent="0.15">
      <c r="B17164" s="8"/>
    </row>
    <row r="17165" spans="2:2" hidden="1" x14ac:dyDescent="0.15">
      <c r="B17165" s="8"/>
    </row>
    <row r="17166" spans="2:2" hidden="1" x14ac:dyDescent="0.15">
      <c r="B17166" s="8"/>
    </row>
    <row r="17167" spans="2:2" hidden="1" x14ac:dyDescent="0.15">
      <c r="B17167" s="8"/>
    </row>
    <row r="17168" spans="2:2" hidden="1" x14ac:dyDescent="0.15">
      <c r="B17168" s="8"/>
    </row>
    <row r="17169" spans="2:2" hidden="1" x14ac:dyDescent="0.15">
      <c r="B17169" s="8"/>
    </row>
    <row r="17170" spans="2:2" hidden="1" x14ac:dyDescent="0.15">
      <c r="B17170" s="8"/>
    </row>
    <row r="17171" spans="2:2" hidden="1" x14ac:dyDescent="0.15">
      <c r="B17171" s="8"/>
    </row>
    <row r="17172" spans="2:2" hidden="1" x14ac:dyDescent="0.15">
      <c r="B17172" s="8"/>
    </row>
    <row r="17173" spans="2:2" hidden="1" x14ac:dyDescent="0.15">
      <c r="B17173" s="8"/>
    </row>
    <row r="17174" spans="2:2" hidden="1" x14ac:dyDescent="0.15">
      <c r="B17174" s="8"/>
    </row>
    <row r="17175" spans="2:2" hidden="1" x14ac:dyDescent="0.15">
      <c r="B17175" s="8"/>
    </row>
    <row r="17176" spans="2:2" hidden="1" x14ac:dyDescent="0.15">
      <c r="B17176" s="8"/>
    </row>
    <row r="17177" spans="2:2" hidden="1" x14ac:dyDescent="0.15">
      <c r="B17177" s="8"/>
    </row>
    <row r="17178" spans="2:2" hidden="1" x14ac:dyDescent="0.15">
      <c r="B17178" s="8"/>
    </row>
    <row r="17179" spans="2:2" hidden="1" x14ac:dyDescent="0.15">
      <c r="B17179" s="8"/>
    </row>
    <row r="17180" spans="2:2" hidden="1" x14ac:dyDescent="0.15">
      <c r="B17180" s="8"/>
    </row>
    <row r="17181" spans="2:2" hidden="1" x14ac:dyDescent="0.15">
      <c r="B17181" s="8"/>
    </row>
    <row r="17182" spans="2:2" hidden="1" x14ac:dyDescent="0.15">
      <c r="B17182" s="8"/>
    </row>
    <row r="17183" spans="2:2" hidden="1" x14ac:dyDescent="0.15">
      <c r="B17183" s="8"/>
    </row>
    <row r="17184" spans="2:2" hidden="1" x14ac:dyDescent="0.15">
      <c r="B17184" s="8"/>
    </row>
    <row r="17185" spans="2:2" hidden="1" x14ac:dyDescent="0.15">
      <c r="B17185" s="8"/>
    </row>
    <row r="17186" spans="2:2" hidden="1" x14ac:dyDescent="0.15">
      <c r="B17186" s="8"/>
    </row>
    <row r="17187" spans="2:2" hidden="1" x14ac:dyDescent="0.15">
      <c r="B17187" s="8"/>
    </row>
    <row r="17188" spans="2:2" hidden="1" x14ac:dyDescent="0.15">
      <c r="B17188" s="8"/>
    </row>
    <row r="17189" spans="2:2" hidden="1" x14ac:dyDescent="0.15">
      <c r="B17189" s="8"/>
    </row>
    <row r="17190" spans="2:2" hidden="1" x14ac:dyDescent="0.15">
      <c r="B17190" s="8"/>
    </row>
    <row r="17191" spans="2:2" hidden="1" x14ac:dyDescent="0.15">
      <c r="B17191" s="8"/>
    </row>
    <row r="17192" spans="2:2" hidden="1" x14ac:dyDescent="0.15">
      <c r="B17192" s="8"/>
    </row>
    <row r="17193" spans="2:2" hidden="1" x14ac:dyDescent="0.15">
      <c r="B17193" s="8"/>
    </row>
    <row r="17194" spans="2:2" hidden="1" x14ac:dyDescent="0.15">
      <c r="B17194" s="8"/>
    </row>
    <row r="17195" spans="2:2" hidden="1" x14ac:dyDescent="0.15">
      <c r="B17195" s="8"/>
    </row>
    <row r="17196" spans="2:2" hidden="1" x14ac:dyDescent="0.15">
      <c r="B17196" s="8"/>
    </row>
    <row r="17197" spans="2:2" hidden="1" x14ac:dyDescent="0.15">
      <c r="B17197" s="8"/>
    </row>
    <row r="17198" spans="2:2" hidden="1" x14ac:dyDescent="0.15">
      <c r="B17198" s="8"/>
    </row>
    <row r="17199" spans="2:2" hidden="1" x14ac:dyDescent="0.15">
      <c r="B17199" s="8"/>
    </row>
    <row r="17200" spans="2:2" hidden="1" x14ac:dyDescent="0.15">
      <c r="B17200" s="8"/>
    </row>
    <row r="17201" spans="2:2" hidden="1" x14ac:dyDescent="0.15">
      <c r="B17201" s="8"/>
    </row>
    <row r="17202" spans="2:2" hidden="1" x14ac:dyDescent="0.15">
      <c r="B17202" s="8"/>
    </row>
    <row r="17203" spans="2:2" hidden="1" x14ac:dyDescent="0.15">
      <c r="B17203" s="8"/>
    </row>
    <row r="17204" spans="2:2" hidden="1" x14ac:dyDescent="0.15">
      <c r="B17204" s="8"/>
    </row>
    <row r="17205" spans="2:2" hidden="1" x14ac:dyDescent="0.15">
      <c r="B17205" s="8"/>
    </row>
    <row r="17206" spans="2:2" hidden="1" x14ac:dyDescent="0.15">
      <c r="B17206" s="8"/>
    </row>
    <row r="17207" spans="2:2" hidden="1" x14ac:dyDescent="0.15">
      <c r="B17207" s="8"/>
    </row>
    <row r="17208" spans="2:2" hidden="1" x14ac:dyDescent="0.15">
      <c r="B17208" s="8"/>
    </row>
    <row r="17209" spans="2:2" hidden="1" x14ac:dyDescent="0.15">
      <c r="B17209" s="8"/>
    </row>
    <row r="17210" spans="2:2" hidden="1" x14ac:dyDescent="0.15">
      <c r="B17210" s="8"/>
    </row>
    <row r="17211" spans="2:2" hidden="1" x14ac:dyDescent="0.15">
      <c r="B17211" s="8"/>
    </row>
    <row r="17212" spans="2:2" hidden="1" x14ac:dyDescent="0.15">
      <c r="B17212" s="8"/>
    </row>
    <row r="17213" spans="2:2" hidden="1" x14ac:dyDescent="0.15">
      <c r="B17213" s="8"/>
    </row>
    <row r="17214" spans="2:2" hidden="1" x14ac:dyDescent="0.15">
      <c r="B17214" s="8"/>
    </row>
    <row r="17215" spans="2:2" hidden="1" x14ac:dyDescent="0.15">
      <c r="B17215" s="8"/>
    </row>
    <row r="17216" spans="2:2" hidden="1" x14ac:dyDescent="0.15">
      <c r="B17216" s="8"/>
    </row>
    <row r="17217" spans="2:2" hidden="1" x14ac:dyDescent="0.15">
      <c r="B17217" s="8"/>
    </row>
    <row r="17218" spans="2:2" hidden="1" x14ac:dyDescent="0.15">
      <c r="B17218" s="8"/>
    </row>
    <row r="17219" spans="2:2" hidden="1" x14ac:dyDescent="0.15">
      <c r="B17219" s="8"/>
    </row>
    <row r="17220" spans="2:2" hidden="1" x14ac:dyDescent="0.15">
      <c r="B17220" s="8"/>
    </row>
    <row r="17221" spans="2:2" hidden="1" x14ac:dyDescent="0.15">
      <c r="B17221" s="8"/>
    </row>
    <row r="17222" spans="2:2" hidden="1" x14ac:dyDescent="0.15">
      <c r="B17222" s="8"/>
    </row>
    <row r="17223" spans="2:2" hidden="1" x14ac:dyDescent="0.15">
      <c r="B17223" s="8"/>
    </row>
    <row r="17224" spans="2:2" hidden="1" x14ac:dyDescent="0.15">
      <c r="B17224" s="8"/>
    </row>
    <row r="17225" spans="2:2" hidden="1" x14ac:dyDescent="0.15">
      <c r="B17225" s="8"/>
    </row>
    <row r="17226" spans="2:2" hidden="1" x14ac:dyDescent="0.15">
      <c r="B17226" s="8"/>
    </row>
    <row r="17227" spans="2:2" hidden="1" x14ac:dyDescent="0.15">
      <c r="B17227" s="8"/>
    </row>
    <row r="17228" spans="2:2" hidden="1" x14ac:dyDescent="0.15">
      <c r="B17228" s="8"/>
    </row>
    <row r="17229" spans="2:2" hidden="1" x14ac:dyDescent="0.15">
      <c r="B17229" s="8"/>
    </row>
    <row r="17230" spans="2:2" hidden="1" x14ac:dyDescent="0.15">
      <c r="B17230" s="8"/>
    </row>
    <row r="17231" spans="2:2" hidden="1" x14ac:dyDescent="0.15">
      <c r="B17231" s="8"/>
    </row>
    <row r="17232" spans="2:2" hidden="1" x14ac:dyDescent="0.15">
      <c r="B17232" s="8"/>
    </row>
    <row r="17233" spans="2:2" hidden="1" x14ac:dyDescent="0.15">
      <c r="B17233" s="8"/>
    </row>
    <row r="17234" spans="2:2" hidden="1" x14ac:dyDescent="0.15">
      <c r="B17234" s="8"/>
    </row>
    <row r="17235" spans="2:2" hidden="1" x14ac:dyDescent="0.15">
      <c r="B17235" s="8"/>
    </row>
    <row r="17236" spans="2:2" hidden="1" x14ac:dyDescent="0.15">
      <c r="B17236" s="8"/>
    </row>
    <row r="17237" spans="2:2" hidden="1" x14ac:dyDescent="0.15">
      <c r="B17237" s="8"/>
    </row>
    <row r="17238" spans="2:2" hidden="1" x14ac:dyDescent="0.15">
      <c r="B17238" s="8"/>
    </row>
    <row r="17239" spans="2:2" hidden="1" x14ac:dyDescent="0.15">
      <c r="B17239" s="8"/>
    </row>
    <row r="17240" spans="2:2" hidden="1" x14ac:dyDescent="0.15">
      <c r="B17240" s="8"/>
    </row>
    <row r="17241" spans="2:2" hidden="1" x14ac:dyDescent="0.15">
      <c r="B17241" s="8"/>
    </row>
    <row r="17242" spans="2:2" hidden="1" x14ac:dyDescent="0.15">
      <c r="B17242" s="8"/>
    </row>
    <row r="17243" spans="2:2" hidden="1" x14ac:dyDescent="0.15">
      <c r="B17243" s="8"/>
    </row>
    <row r="17244" spans="2:2" hidden="1" x14ac:dyDescent="0.15">
      <c r="B17244" s="8"/>
    </row>
    <row r="17245" spans="2:2" hidden="1" x14ac:dyDescent="0.15">
      <c r="B17245" s="8"/>
    </row>
    <row r="17246" spans="2:2" hidden="1" x14ac:dyDescent="0.15">
      <c r="B17246" s="8"/>
    </row>
    <row r="17247" spans="2:2" hidden="1" x14ac:dyDescent="0.15">
      <c r="B17247" s="8"/>
    </row>
    <row r="17248" spans="2:2" hidden="1" x14ac:dyDescent="0.15">
      <c r="B17248" s="8"/>
    </row>
    <row r="17249" spans="2:2" hidden="1" x14ac:dyDescent="0.15">
      <c r="B17249" s="8"/>
    </row>
    <row r="17250" spans="2:2" hidden="1" x14ac:dyDescent="0.15">
      <c r="B17250" s="8"/>
    </row>
    <row r="17251" spans="2:2" hidden="1" x14ac:dyDescent="0.15">
      <c r="B17251" s="8"/>
    </row>
    <row r="17252" spans="2:2" hidden="1" x14ac:dyDescent="0.15">
      <c r="B17252" s="8"/>
    </row>
    <row r="17253" spans="2:2" hidden="1" x14ac:dyDescent="0.15">
      <c r="B17253" s="8"/>
    </row>
    <row r="17254" spans="2:2" hidden="1" x14ac:dyDescent="0.15">
      <c r="B17254" s="8"/>
    </row>
    <row r="17255" spans="2:2" hidden="1" x14ac:dyDescent="0.15">
      <c r="B17255" s="8"/>
    </row>
    <row r="17256" spans="2:2" hidden="1" x14ac:dyDescent="0.15">
      <c r="B17256" s="8"/>
    </row>
    <row r="17257" spans="2:2" hidden="1" x14ac:dyDescent="0.15">
      <c r="B17257" s="8"/>
    </row>
    <row r="17258" spans="2:2" hidden="1" x14ac:dyDescent="0.15">
      <c r="B17258" s="8"/>
    </row>
    <row r="17259" spans="2:2" hidden="1" x14ac:dyDescent="0.15">
      <c r="B17259" s="8"/>
    </row>
    <row r="17260" spans="2:2" hidden="1" x14ac:dyDescent="0.15">
      <c r="B17260" s="8"/>
    </row>
    <row r="17261" spans="2:2" hidden="1" x14ac:dyDescent="0.15">
      <c r="B17261" s="8"/>
    </row>
    <row r="17262" spans="2:2" hidden="1" x14ac:dyDescent="0.15">
      <c r="B17262" s="8"/>
    </row>
    <row r="17263" spans="2:2" hidden="1" x14ac:dyDescent="0.15">
      <c r="B17263" s="8"/>
    </row>
    <row r="17264" spans="2:2" hidden="1" x14ac:dyDescent="0.15">
      <c r="B17264" s="8"/>
    </row>
    <row r="17265" spans="2:2" hidden="1" x14ac:dyDescent="0.15">
      <c r="B17265" s="8"/>
    </row>
    <row r="17266" spans="2:2" hidden="1" x14ac:dyDescent="0.15">
      <c r="B17266" s="8"/>
    </row>
    <row r="17267" spans="2:2" hidden="1" x14ac:dyDescent="0.15">
      <c r="B17267" s="8"/>
    </row>
    <row r="17268" spans="2:2" hidden="1" x14ac:dyDescent="0.15">
      <c r="B17268" s="8"/>
    </row>
    <row r="17269" spans="2:2" hidden="1" x14ac:dyDescent="0.15">
      <c r="B17269" s="8"/>
    </row>
    <row r="17270" spans="2:2" hidden="1" x14ac:dyDescent="0.15">
      <c r="B17270" s="8"/>
    </row>
    <row r="17271" spans="2:2" hidden="1" x14ac:dyDescent="0.15">
      <c r="B17271" s="8"/>
    </row>
    <row r="17272" spans="2:2" hidden="1" x14ac:dyDescent="0.15">
      <c r="B17272" s="8"/>
    </row>
    <row r="17273" spans="2:2" hidden="1" x14ac:dyDescent="0.15">
      <c r="B17273" s="8"/>
    </row>
    <row r="17274" spans="2:2" hidden="1" x14ac:dyDescent="0.15">
      <c r="B17274" s="8"/>
    </row>
    <row r="17275" spans="2:2" hidden="1" x14ac:dyDescent="0.15">
      <c r="B17275" s="8"/>
    </row>
    <row r="17276" spans="2:2" hidden="1" x14ac:dyDescent="0.15">
      <c r="B17276" s="8"/>
    </row>
    <row r="17277" spans="2:2" hidden="1" x14ac:dyDescent="0.15">
      <c r="B17277" s="8"/>
    </row>
    <row r="17278" spans="2:2" hidden="1" x14ac:dyDescent="0.15">
      <c r="B17278" s="8"/>
    </row>
    <row r="17279" spans="2:2" hidden="1" x14ac:dyDescent="0.15">
      <c r="B17279" s="8"/>
    </row>
    <row r="17280" spans="2:2" hidden="1" x14ac:dyDescent="0.15">
      <c r="B17280" s="8"/>
    </row>
    <row r="17281" spans="2:2" hidden="1" x14ac:dyDescent="0.15">
      <c r="B17281" s="8"/>
    </row>
    <row r="17282" spans="2:2" hidden="1" x14ac:dyDescent="0.15">
      <c r="B17282" s="8"/>
    </row>
    <row r="17283" spans="2:2" hidden="1" x14ac:dyDescent="0.15">
      <c r="B17283" s="8"/>
    </row>
    <row r="17284" spans="2:2" hidden="1" x14ac:dyDescent="0.15">
      <c r="B17284" s="8"/>
    </row>
    <row r="17285" spans="2:2" hidden="1" x14ac:dyDescent="0.15">
      <c r="B17285" s="8"/>
    </row>
    <row r="17286" spans="2:2" hidden="1" x14ac:dyDescent="0.15">
      <c r="B17286" s="8"/>
    </row>
    <row r="17287" spans="2:2" hidden="1" x14ac:dyDescent="0.15">
      <c r="B17287" s="8"/>
    </row>
    <row r="17288" spans="2:2" hidden="1" x14ac:dyDescent="0.15">
      <c r="B17288" s="8"/>
    </row>
    <row r="17289" spans="2:2" hidden="1" x14ac:dyDescent="0.15">
      <c r="B17289" s="8"/>
    </row>
    <row r="17290" spans="2:2" hidden="1" x14ac:dyDescent="0.15">
      <c r="B17290" s="8"/>
    </row>
    <row r="17291" spans="2:2" hidden="1" x14ac:dyDescent="0.15">
      <c r="B17291" s="8"/>
    </row>
    <row r="17292" spans="2:2" hidden="1" x14ac:dyDescent="0.15">
      <c r="B17292" s="8"/>
    </row>
    <row r="17293" spans="2:2" hidden="1" x14ac:dyDescent="0.15">
      <c r="B17293" s="8"/>
    </row>
    <row r="17294" spans="2:2" hidden="1" x14ac:dyDescent="0.15">
      <c r="B17294" s="8"/>
    </row>
    <row r="17295" spans="2:2" hidden="1" x14ac:dyDescent="0.15">
      <c r="B17295" s="8"/>
    </row>
    <row r="17296" spans="2:2" hidden="1" x14ac:dyDescent="0.15">
      <c r="B17296" s="8"/>
    </row>
    <row r="17297" spans="2:2" hidden="1" x14ac:dyDescent="0.15">
      <c r="B17297" s="8"/>
    </row>
    <row r="17298" spans="2:2" hidden="1" x14ac:dyDescent="0.15">
      <c r="B17298" s="8"/>
    </row>
    <row r="17299" spans="2:2" hidden="1" x14ac:dyDescent="0.15">
      <c r="B17299" s="8"/>
    </row>
    <row r="17300" spans="2:2" hidden="1" x14ac:dyDescent="0.15">
      <c r="B17300" s="8"/>
    </row>
    <row r="17301" spans="2:2" hidden="1" x14ac:dyDescent="0.15">
      <c r="B17301" s="8"/>
    </row>
    <row r="17302" spans="2:2" hidden="1" x14ac:dyDescent="0.15">
      <c r="B17302" s="8"/>
    </row>
    <row r="17303" spans="2:2" hidden="1" x14ac:dyDescent="0.15">
      <c r="B17303" s="8"/>
    </row>
    <row r="17304" spans="2:2" hidden="1" x14ac:dyDescent="0.15">
      <c r="B17304" s="8"/>
    </row>
    <row r="17305" spans="2:2" hidden="1" x14ac:dyDescent="0.15">
      <c r="B17305" s="8"/>
    </row>
    <row r="17306" spans="2:2" hidden="1" x14ac:dyDescent="0.15">
      <c r="B17306" s="8"/>
    </row>
    <row r="17307" spans="2:2" hidden="1" x14ac:dyDescent="0.15">
      <c r="B17307" s="8"/>
    </row>
    <row r="17308" spans="2:2" hidden="1" x14ac:dyDescent="0.15">
      <c r="B17308" s="8"/>
    </row>
    <row r="17309" spans="2:2" hidden="1" x14ac:dyDescent="0.15">
      <c r="B17309" s="8"/>
    </row>
    <row r="17310" spans="2:2" hidden="1" x14ac:dyDescent="0.15">
      <c r="B17310" s="8"/>
    </row>
    <row r="17311" spans="2:2" hidden="1" x14ac:dyDescent="0.15">
      <c r="B17311" s="8"/>
    </row>
    <row r="17312" spans="2:2" hidden="1" x14ac:dyDescent="0.15">
      <c r="B17312" s="8"/>
    </row>
    <row r="17313" spans="2:2" hidden="1" x14ac:dyDescent="0.15">
      <c r="B17313" s="8"/>
    </row>
    <row r="17314" spans="2:2" hidden="1" x14ac:dyDescent="0.15">
      <c r="B17314" s="8"/>
    </row>
    <row r="17315" spans="2:2" hidden="1" x14ac:dyDescent="0.15">
      <c r="B17315" s="8"/>
    </row>
    <row r="17316" spans="2:2" hidden="1" x14ac:dyDescent="0.15">
      <c r="B17316" s="8"/>
    </row>
    <row r="17317" spans="2:2" hidden="1" x14ac:dyDescent="0.15">
      <c r="B17317" s="8"/>
    </row>
    <row r="17318" spans="2:2" hidden="1" x14ac:dyDescent="0.15">
      <c r="B17318" s="8"/>
    </row>
    <row r="17319" spans="2:2" hidden="1" x14ac:dyDescent="0.15">
      <c r="B17319" s="8"/>
    </row>
    <row r="17320" spans="2:2" hidden="1" x14ac:dyDescent="0.15">
      <c r="B17320" s="8"/>
    </row>
    <row r="17321" spans="2:2" hidden="1" x14ac:dyDescent="0.15">
      <c r="B17321" s="8"/>
    </row>
    <row r="17322" spans="2:2" hidden="1" x14ac:dyDescent="0.15">
      <c r="B17322" s="8"/>
    </row>
    <row r="17323" spans="2:2" hidden="1" x14ac:dyDescent="0.15">
      <c r="B17323" s="8"/>
    </row>
    <row r="17324" spans="2:2" hidden="1" x14ac:dyDescent="0.15">
      <c r="B17324" s="8"/>
    </row>
    <row r="17325" spans="2:2" hidden="1" x14ac:dyDescent="0.15">
      <c r="B17325" s="8"/>
    </row>
    <row r="17326" spans="2:2" hidden="1" x14ac:dyDescent="0.15">
      <c r="B17326" s="8"/>
    </row>
    <row r="17327" spans="2:2" hidden="1" x14ac:dyDescent="0.15">
      <c r="B17327" s="8"/>
    </row>
    <row r="17328" spans="2:2" hidden="1" x14ac:dyDescent="0.15">
      <c r="B17328" s="8"/>
    </row>
    <row r="17329" spans="2:2" hidden="1" x14ac:dyDescent="0.15">
      <c r="B17329" s="8"/>
    </row>
    <row r="17330" spans="2:2" hidden="1" x14ac:dyDescent="0.15">
      <c r="B17330" s="8"/>
    </row>
    <row r="17331" spans="2:2" hidden="1" x14ac:dyDescent="0.15">
      <c r="B17331" s="8"/>
    </row>
    <row r="17332" spans="2:2" hidden="1" x14ac:dyDescent="0.15">
      <c r="B17332" s="8"/>
    </row>
    <row r="17333" spans="2:2" hidden="1" x14ac:dyDescent="0.15">
      <c r="B17333" s="8"/>
    </row>
    <row r="17334" spans="2:2" hidden="1" x14ac:dyDescent="0.15">
      <c r="B17334" s="8"/>
    </row>
    <row r="17335" spans="2:2" hidden="1" x14ac:dyDescent="0.15">
      <c r="B17335" s="8"/>
    </row>
    <row r="17336" spans="2:2" hidden="1" x14ac:dyDescent="0.15">
      <c r="B17336" s="8"/>
    </row>
    <row r="17337" spans="2:2" hidden="1" x14ac:dyDescent="0.15">
      <c r="B17337" s="8"/>
    </row>
    <row r="17338" spans="2:2" hidden="1" x14ac:dyDescent="0.15">
      <c r="B17338" s="8"/>
    </row>
    <row r="17339" spans="2:2" hidden="1" x14ac:dyDescent="0.15">
      <c r="B17339" s="8"/>
    </row>
    <row r="17340" spans="2:2" hidden="1" x14ac:dyDescent="0.15">
      <c r="B17340" s="8"/>
    </row>
    <row r="17341" spans="2:2" hidden="1" x14ac:dyDescent="0.15">
      <c r="B17341" s="8"/>
    </row>
    <row r="17342" spans="2:2" hidden="1" x14ac:dyDescent="0.15">
      <c r="B17342" s="8"/>
    </row>
    <row r="17343" spans="2:2" hidden="1" x14ac:dyDescent="0.15">
      <c r="B17343" s="8"/>
    </row>
    <row r="17344" spans="2:2" hidden="1" x14ac:dyDescent="0.15">
      <c r="B17344" s="8"/>
    </row>
    <row r="17345" spans="2:2" hidden="1" x14ac:dyDescent="0.15">
      <c r="B17345" s="8"/>
    </row>
    <row r="17346" spans="2:2" hidden="1" x14ac:dyDescent="0.15">
      <c r="B17346" s="8"/>
    </row>
    <row r="17347" spans="2:2" hidden="1" x14ac:dyDescent="0.15">
      <c r="B17347" s="8"/>
    </row>
    <row r="17348" spans="2:2" hidden="1" x14ac:dyDescent="0.15">
      <c r="B17348" s="8"/>
    </row>
    <row r="17349" spans="2:2" hidden="1" x14ac:dyDescent="0.15">
      <c r="B17349" s="8"/>
    </row>
    <row r="17350" spans="2:2" hidden="1" x14ac:dyDescent="0.15">
      <c r="B17350" s="8"/>
    </row>
    <row r="17351" spans="2:2" hidden="1" x14ac:dyDescent="0.15">
      <c r="B17351" s="8"/>
    </row>
    <row r="17352" spans="2:2" hidden="1" x14ac:dyDescent="0.15">
      <c r="B17352" s="8"/>
    </row>
    <row r="17353" spans="2:2" hidden="1" x14ac:dyDescent="0.15">
      <c r="B17353" s="8"/>
    </row>
    <row r="17354" spans="2:2" hidden="1" x14ac:dyDescent="0.15">
      <c r="B17354" s="8"/>
    </row>
    <row r="17355" spans="2:2" hidden="1" x14ac:dyDescent="0.15">
      <c r="B17355" s="8"/>
    </row>
    <row r="17356" spans="2:2" hidden="1" x14ac:dyDescent="0.15">
      <c r="B17356" s="8"/>
    </row>
    <row r="17357" spans="2:2" hidden="1" x14ac:dyDescent="0.15">
      <c r="B17357" s="8"/>
    </row>
    <row r="17358" spans="2:2" hidden="1" x14ac:dyDescent="0.15">
      <c r="B17358" s="8"/>
    </row>
    <row r="17359" spans="2:2" hidden="1" x14ac:dyDescent="0.15">
      <c r="B17359" s="8"/>
    </row>
    <row r="17360" spans="2:2" hidden="1" x14ac:dyDescent="0.15">
      <c r="B17360" s="8"/>
    </row>
    <row r="17361" spans="2:2" hidden="1" x14ac:dyDescent="0.15">
      <c r="B17361" s="8"/>
    </row>
    <row r="17362" spans="2:2" hidden="1" x14ac:dyDescent="0.15">
      <c r="B17362" s="8"/>
    </row>
    <row r="17363" spans="2:2" hidden="1" x14ac:dyDescent="0.15">
      <c r="B17363" s="8"/>
    </row>
    <row r="17364" spans="2:2" hidden="1" x14ac:dyDescent="0.15">
      <c r="B17364" s="8"/>
    </row>
    <row r="17365" spans="2:2" hidden="1" x14ac:dyDescent="0.15">
      <c r="B17365" s="8"/>
    </row>
    <row r="17366" spans="2:2" hidden="1" x14ac:dyDescent="0.15">
      <c r="B17366" s="8"/>
    </row>
    <row r="17367" spans="2:2" hidden="1" x14ac:dyDescent="0.15">
      <c r="B17367" s="8"/>
    </row>
    <row r="17368" spans="2:2" hidden="1" x14ac:dyDescent="0.15">
      <c r="B17368" s="8"/>
    </row>
    <row r="17369" spans="2:2" hidden="1" x14ac:dyDescent="0.15">
      <c r="B17369" s="8"/>
    </row>
    <row r="17370" spans="2:2" hidden="1" x14ac:dyDescent="0.15">
      <c r="B17370" s="8"/>
    </row>
    <row r="17371" spans="2:2" hidden="1" x14ac:dyDescent="0.15">
      <c r="B17371" s="8"/>
    </row>
    <row r="17372" spans="2:2" hidden="1" x14ac:dyDescent="0.15">
      <c r="B17372" s="8"/>
    </row>
    <row r="17373" spans="2:2" hidden="1" x14ac:dyDescent="0.15">
      <c r="B17373" s="8"/>
    </row>
    <row r="17374" spans="2:2" hidden="1" x14ac:dyDescent="0.15">
      <c r="B17374" s="8"/>
    </row>
    <row r="17375" spans="2:2" hidden="1" x14ac:dyDescent="0.15">
      <c r="B17375" s="8"/>
    </row>
    <row r="17376" spans="2:2" hidden="1" x14ac:dyDescent="0.15">
      <c r="B17376" s="8"/>
    </row>
    <row r="17377" spans="2:2" hidden="1" x14ac:dyDescent="0.15">
      <c r="B17377" s="8"/>
    </row>
    <row r="17378" spans="2:2" hidden="1" x14ac:dyDescent="0.15">
      <c r="B17378" s="8"/>
    </row>
    <row r="17379" spans="2:2" hidden="1" x14ac:dyDescent="0.15">
      <c r="B17379" s="8"/>
    </row>
    <row r="17380" spans="2:2" hidden="1" x14ac:dyDescent="0.15">
      <c r="B17380" s="8"/>
    </row>
    <row r="17381" spans="2:2" hidden="1" x14ac:dyDescent="0.15">
      <c r="B17381" s="8"/>
    </row>
    <row r="17382" spans="2:2" hidden="1" x14ac:dyDescent="0.15">
      <c r="B17382" s="8"/>
    </row>
    <row r="17383" spans="2:2" hidden="1" x14ac:dyDescent="0.15">
      <c r="B17383" s="8"/>
    </row>
    <row r="17384" spans="2:2" hidden="1" x14ac:dyDescent="0.15">
      <c r="B17384" s="8"/>
    </row>
    <row r="17385" spans="2:2" hidden="1" x14ac:dyDescent="0.15">
      <c r="B17385" s="8"/>
    </row>
    <row r="17386" spans="2:2" hidden="1" x14ac:dyDescent="0.15">
      <c r="B17386" s="8"/>
    </row>
    <row r="17387" spans="2:2" hidden="1" x14ac:dyDescent="0.15">
      <c r="B17387" s="8"/>
    </row>
    <row r="17388" spans="2:2" hidden="1" x14ac:dyDescent="0.15">
      <c r="B17388" s="8"/>
    </row>
    <row r="17389" spans="2:2" hidden="1" x14ac:dyDescent="0.15">
      <c r="B17389" s="8"/>
    </row>
    <row r="17390" spans="2:2" hidden="1" x14ac:dyDescent="0.15">
      <c r="B17390" s="8"/>
    </row>
    <row r="17391" spans="2:2" hidden="1" x14ac:dyDescent="0.15">
      <c r="B17391" s="8"/>
    </row>
    <row r="17392" spans="2:2" hidden="1" x14ac:dyDescent="0.15">
      <c r="B17392" s="8"/>
    </row>
    <row r="17393" spans="2:2" hidden="1" x14ac:dyDescent="0.15">
      <c r="B17393" s="8"/>
    </row>
    <row r="17394" spans="2:2" hidden="1" x14ac:dyDescent="0.15">
      <c r="B17394" s="8"/>
    </row>
    <row r="17395" spans="2:2" hidden="1" x14ac:dyDescent="0.15">
      <c r="B17395" s="8"/>
    </row>
    <row r="17396" spans="2:2" hidden="1" x14ac:dyDescent="0.15">
      <c r="B17396" s="8"/>
    </row>
    <row r="17397" spans="2:2" hidden="1" x14ac:dyDescent="0.15">
      <c r="B17397" s="8"/>
    </row>
    <row r="17398" spans="2:2" hidden="1" x14ac:dyDescent="0.15">
      <c r="B17398" s="8"/>
    </row>
    <row r="17399" spans="2:2" hidden="1" x14ac:dyDescent="0.15">
      <c r="B17399" s="8"/>
    </row>
    <row r="17400" spans="2:2" hidden="1" x14ac:dyDescent="0.15">
      <c r="B17400" s="8"/>
    </row>
    <row r="17401" spans="2:2" hidden="1" x14ac:dyDescent="0.15">
      <c r="B17401" s="8"/>
    </row>
    <row r="17402" spans="2:2" hidden="1" x14ac:dyDescent="0.15">
      <c r="B17402" s="8"/>
    </row>
    <row r="17403" spans="2:2" hidden="1" x14ac:dyDescent="0.15">
      <c r="B17403" s="8"/>
    </row>
    <row r="17404" spans="2:2" hidden="1" x14ac:dyDescent="0.15">
      <c r="B17404" s="8"/>
    </row>
    <row r="17405" spans="2:2" hidden="1" x14ac:dyDescent="0.15">
      <c r="B17405" s="8"/>
    </row>
    <row r="17406" spans="2:2" hidden="1" x14ac:dyDescent="0.15">
      <c r="B17406" s="8"/>
    </row>
    <row r="17407" spans="2:2" hidden="1" x14ac:dyDescent="0.15">
      <c r="B17407" s="8"/>
    </row>
    <row r="17408" spans="2:2" hidden="1" x14ac:dyDescent="0.15">
      <c r="B17408" s="8"/>
    </row>
    <row r="17409" spans="2:2" hidden="1" x14ac:dyDescent="0.15">
      <c r="B17409" s="8"/>
    </row>
    <row r="17410" spans="2:2" hidden="1" x14ac:dyDescent="0.15">
      <c r="B17410" s="8"/>
    </row>
    <row r="17411" spans="2:2" hidden="1" x14ac:dyDescent="0.15">
      <c r="B17411" s="8"/>
    </row>
    <row r="17412" spans="2:2" hidden="1" x14ac:dyDescent="0.15">
      <c r="B17412" s="8"/>
    </row>
    <row r="17413" spans="2:2" hidden="1" x14ac:dyDescent="0.15">
      <c r="B17413" s="8"/>
    </row>
    <row r="17414" spans="2:2" hidden="1" x14ac:dyDescent="0.15">
      <c r="B17414" s="8"/>
    </row>
    <row r="17415" spans="2:2" hidden="1" x14ac:dyDescent="0.15">
      <c r="B17415" s="8"/>
    </row>
    <row r="17416" spans="2:2" hidden="1" x14ac:dyDescent="0.15">
      <c r="B17416" s="8"/>
    </row>
    <row r="17417" spans="2:2" hidden="1" x14ac:dyDescent="0.15">
      <c r="B17417" s="8"/>
    </row>
    <row r="17418" spans="2:2" hidden="1" x14ac:dyDescent="0.15">
      <c r="B17418" s="8"/>
    </row>
    <row r="17419" spans="2:2" hidden="1" x14ac:dyDescent="0.15">
      <c r="B17419" s="8"/>
    </row>
    <row r="17420" spans="2:2" hidden="1" x14ac:dyDescent="0.15">
      <c r="B17420" s="8"/>
    </row>
    <row r="17421" spans="2:2" hidden="1" x14ac:dyDescent="0.15">
      <c r="B17421" s="8"/>
    </row>
    <row r="17422" spans="2:2" hidden="1" x14ac:dyDescent="0.15">
      <c r="B17422" s="8"/>
    </row>
    <row r="17423" spans="2:2" hidden="1" x14ac:dyDescent="0.15">
      <c r="B17423" s="8"/>
    </row>
    <row r="17424" spans="2:2" hidden="1" x14ac:dyDescent="0.15">
      <c r="B17424" s="8"/>
    </row>
    <row r="17425" spans="2:2" hidden="1" x14ac:dyDescent="0.15">
      <c r="B17425" s="8"/>
    </row>
    <row r="17426" spans="2:2" hidden="1" x14ac:dyDescent="0.15">
      <c r="B17426" s="8"/>
    </row>
    <row r="17427" spans="2:2" hidden="1" x14ac:dyDescent="0.15">
      <c r="B17427" s="8"/>
    </row>
    <row r="17428" spans="2:2" hidden="1" x14ac:dyDescent="0.15">
      <c r="B17428" s="8"/>
    </row>
    <row r="17429" spans="2:2" hidden="1" x14ac:dyDescent="0.15">
      <c r="B17429" s="8"/>
    </row>
    <row r="17430" spans="2:2" hidden="1" x14ac:dyDescent="0.15">
      <c r="B17430" s="8"/>
    </row>
    <row r="17431" spans="2:2" hidden="1" x14ac:dyDescent="0.15">
      <c r="B17431" s="8"/>
    </row>
    <row r="17432" spans="2:2" hidden="1" x14ac:dyDescent="0.15">
      <c r="B17432" s="8"/>
    </row>
    <row r="17433" spans="2:2" hidden="1" x14ac:dyDescent="0.15">
      <c r="B17433" s="8"/>
    </row>
    <row r="17434" spans="2:2" hidden="1" x14ac:dyDescent="0.15">
      <c r="B17434" s="8"/>
    </row>
    <row r="17435" spans="2:2" hidden="1" x14ac:dyDescent="0.15">
      <c r="B17435" s="8"/>
    </row>
    <row r="17436" spans="2:2" hidden="1" x14ac:dyDescent="0.15">
      <c r="B17436" s="8"/>
    </row>
    <row r="17437" spans="2:2" hidden="1" x14ac:dyDescent="0.15">
      <c r="B17437" s="8"/>
    </row>
    <row r="17438" spans="2:2" hidden="1" x14ac:dyDescent="0.15">
      <c r="B17438" s="8"/>
    </row>
    <row r="17439" spans="2:2" hidden="1" x14ac:dyDescent="0.15">
      <c r="B17439" s="8"/>
    </row>
    <row r="17440" spans="2:2" hidden="1" x14ac:dyDescent="0.15">
      <c r="B17440" s="8"/>
    </row>
    <row r="17441" spans="2:2" hidden="1" x14ac:dyDescent="0.15">
      <c r="B17441" s="8"/>
    </row>
    <row r="17442" spans="2:2" hidden="1" x14ac:dyDescent="0.15">
      <c r="B17442" s="8"/>
    </row>
    <row r="17443" spans="2:2" hidden="1" x14ac:dyDescent="0.15">
      <c r="B17443" s="8"/>
    </row>
    <row r="17444" spans="2:2" hidden="1" x14ac:dyDescent="0.15">
      <c r="B17444" s="8"/>
    </row>
    <row r="17445" spans="2:2" hidden="1" x14ac:dyDescent="0.15">
      <c r="B17445" s="8"/>
    </row>
    <row r="17446" spans="2:2" hidden="1" x14ac:dyDescent="0.15">
      <c r="B17446" s="8"/>
    </row>
    <row r="17447" spans="2:2" hidden="1" x14ac:dyDescent="0.15">
      <c r="B17447" s="8"/>
    </row>
    <row r="17448" spans="2:2" hidden="1" x14ac:dyDescent="0.15">
      <c r="B17448" s="8"/>
    </row>
    <row r="17449" spans="2:2" hidden="1" x14ac:dyDescent="0.15">
      <c r="B17449" s="8"/>
    </row>
    <row r="17450" spans="2:2" hidden="1" x14ac:dyDescent="0.15">
      <c r="B17450" s="8"/>
    </row>
    <row r="17451" spans="2:2" hidden="1" x14ac:dyDescent="0.15">
      <c r="B17451" s="8"/>
    </row>
    <row r="17452" spans="2:2" hidden="1" x14ac:dyDescent="0.15">
      <c r="B17452" s="8"/>
    </row>
    <row r="17453" spans="2:2" hidden="1" x14ac:dyDescent="0.15">
      <c r="B17453" s="8"/>
    </row>
    <row r="17454" spans="2:2" hidden="1" x14ac:dyDescent="0.15">
      <c r="B17454" s="8"/>
    </row>
    <row r="17455" spans="2:2" hidden="1" x14ac:dyDescent="0.15">
      <c r="B17455" s="8"/>
    </row>
    <row r="17456" spans="2:2" hidden="1" x14ac:dyDescent="0.15">
      <c r="B17456" s="8"/>
    </row>
    <row r="17457" spans="2:2" hidden="1" x14ac:dyDescent="0.15">
      <c r="B17457" s="8"/>
    </row>
    <row r="17458" spans="2:2" hidden="1" x14ac:dyDescent="0.15">
      <c r="B17458" s="8"/>
    </row>
    <row r="17459" spans="2:2" hidden="1" x14ac:dyDescent="0.15">
      <c r="B17459" s="8"/>
    </row>
    <row r="17460" spans="2:2" hidden="1" x14ac:dyDescent="0.15">
      <c r="B17460" s="8"/>
    </row>
    <row r="17461" spans="2:2" hidden="1" x14ac:dyDescent="0.15">
      <c r="B17461" s="8"/>
    </row>
    <row r="17462" spans="2:2" hidden="1" x14ac:dyDescent="0.15">
      <c r="B17462" s="8"/>
    </row>
    <row r="17463" spans="2:2" hidden="1" x14ac:dyDescent="0.15">
      <c r="B17463" s="8"/>
    </row>
    <row r="17464" spans="2:2" hidden="1" x14ac:dyDescent="0.15">
      <c r="B17464" s="8"/>
    </row>
    <row r="17465" spans="2:2" hidden="1" x14ac:dyDescent="0.15">
      <c r="B17465" s="8"/>
    </row>
    <row r="17466" spans="2:2" hidden="1" x14ac:dyDescent="0.15">
      <c r="B17466" s="8"/>
    </row>
    <row r="17467" spans="2:2" hidden="1" x14ac:dyDescent="0.15">
      <c r="B17467" s="8"/>
    </row>
    <row r="17468" spans="2:2" hidden="1" x14ac:dyDescent="0.15">
      <c r="B17468" s="8"/>
    </row>
    <row r="17469" spans="2:2" hidden="1" x14ac:dyDescent="0.15">
      <c r="B17469" s="8"/>
    </row>
    <row r="17470" spans="2:2" hidden="1" x14ac:dyDescent="0.15">
      <c r="B17470" s="8"/>
    </row>
    <row r="17471" spans="2:2" hidden="1" x14ac:dyDescent="0.15">
      <c r="B17471" s="8"/>
    </row>
    <row r="17472" spans="2:2" hidden="1" x14ac:dyDescent="0.15">
      <c r="B17472" s="8"/>
    </row>
    <row r="17473" spans="2:2" hidden="1" x14ac:dyDescent="0.15">
      <c r="B17473" s="8"/>
    </row>
    <row r="17474" spans="2:2" hidden="1" x14ac:dyDescent="0.15">
      <c r="B17474" s="8"/>
    </row>
    <row r="17475" spans="2:2" hidden="1" x14ac:dyDescent="0.15">
      <c r="B17475" s="8"/>
    </row>
    <row r="17476" spans="2:2" hidden="1" x14ac:dyDescent="0.15">
      <c r="B17476" s="8"/>
    </row>
    <row r="17477" spans="2:2" hidden="1" x14ac:dyDescent="0.15">
      <c r="B17477" s="8"/>
    </row>
    <row r="17478" spans="2:2" hidden="1" x14ac:dyDescent="0.15">
      <c r="B17478" s="8"/>
    </row>
    <row r="17479" spans="2:2" hidden="1" x14ac:dyDescent="0.15">
      <c r="B17479" s="8"/>
    </row>
    <row r="17480" spans="2:2" hidden="1" x14ac:dyDescent="0.15">
      <c r="B17480" s="8"/>
    </row>
    <row r="17481" spans="2:2" hidden="1" x14ac:dyDescent="0.15">
      <c r="B17481" s="8"/>
    </row>
    <row r="17482" spans="2:2" hidden="1" x14ac:dyDescent="0.15">
      <c r="B17482" s="8"/>
    </row>
    <row r="17483" spans="2:2" hidden="1" x14ac:dyDescent="0.15">
      <c r="B17483" s="8"/>
    </row>
    <row r="17484" spans="2:2" hidden="1" x14ac:dyDescent="0.15">
      <c r="B17484" s="8"/>
    </row>
    <row r="17485" spans="2:2" hidden="1" x14ac:dyDescent="0.15">
      <c r="B17485" s="8"/>
    </row>
    <row r="17486" spans="2:2" hidden="1" x14ac:dyDescent="0.15">
      <c r="B17486" s="8"/>
    </row>
    <row r="17487" spans="2:2" hidden="1" x14ac:dyDescent="0.15">
      <c r="B17487" s="8"/>
    </row>
    <row r="17488" spans="2:2" hidden="1" x14ac:dyDescent="0.15">
      <c r="B17488" s="8"/>
    </row>
    <row r="17489" spans="2:2" hidden="1" x14ac:dyDescent="0.15">
      <c r="B17489" s="8"/>
    </row>
    <row r="17490" spans="2:2" hidden="1" x14ac:dyDescent="0.15">
      <c r="B17490" s="8"/>
    </row>
    <row r="17491" spans="2:2" hidden="1" x14ac:dyDescent="0.15">
      <c r="B17491" s="8"/>
    </row>
    <row r="17492" spans="2:2" hidden="1" x14ac:dyDescent="0.15">
      <c r="B17492" s="8"/>
    </row>
    <row r="17493" spans="2:2" hidden="1" x14ac:dyDescent="0.15">
      <c r="B17493" s="8"/>
    </row>
    <row r="17494" spans="2:2" hidden="1" x14ac:dyDescent="0.15">
      <c r="B17494" s="8"/>
    </row>
    <row r="17495" spans="2:2" hidden="1" x14ac:dyDescent="0.15">
      <c r="B17495" s="8"/>
    </row>
    <row r="17496" spans="2:2" hidden="1" x14ac:dyDescent="0.15">
      <c r="B17496" s="8"/>
    </row>
    <row r="17497" spans="2:2" hidden="1" x14ac:dyDescent="0.15">
      <c r="B17497" s="8"/>
    </row>
    <row r="17498" spans="2:2" hidden="1" x14ac:dyDescent="0.15">
      <c r="B17498" s="8"/>
    </row>
    <row r="17499" spans="2:2" hidden="1" x14ac:dyDescent="0.15">
      <c r="B17499" s="8"/>
    </row>
    <row r="17500" spans="2:2" hidden="1" x14ac:dyDescent="0.15">
      <c r="B17500" s="8"/>
    </row>
    <row r="17501" spans="2:2" hidden="1" x14ac:dyDescent="0.15">
      <c r="B17501" s="8"/>
    </row>
    <row r="17502" spans="2:2" hidden="1" x14ac:dyDescent="0.15">
      <c r="B17502" s="8"/>
    </row>
    <row r="17503" spans="2:2" hidden="1" x14ac:dyDescent="0.15">
      <c r="B17503" s="8"/>
    </row>
    <row r="17504" spans="2:2" hidden="1" x14ac:dyDescent="0.15">
      <c r="B17504" s="8"/>
    </row>
    <row r="17505" spans="2:2" hidden="1" x14ac:dyDescent="0.15">
      <c r="B17505" s="8"/>
    </row>
    <row r="17506" spans="2:2" hidden="1" x14ac:dyDescent="0.15">
      <c r="B17506" s="8"/>
    </row>
    <row r="17507" spans="2:2" hidden="1" x14ac:dyDescent="0.15">
      <c r="B17507" s="8"/>
    </row>
    <row r="17508" spans="2:2" hidden="1" x14ac:dyDescent="0.15">
      <c r="B17508" s="8"/>
    </row>
    <row r="17509" spans="2:2" hidden="1" x14ac:dyDescent="0.15">
      <c r="B17509" s="8"/>
    </row>
    <row r="17510" spans="2:2" hidden="1" x14ac:dyDescent="0.15">
      <c r="B17510" s="8"/>
    </row>
    <row r="17511" spans="2:2" hidden="1" x14ac:dyDescent="0.15">
      <c r="B17511" s="8"/>
    </row>
    <row r="17512" spans="2:2" hidden="1" x14ac:dyDescent="0.15">
      <c r="B17512" s="8"/>
    </row>
    <row r="17513" spans="2:2" hidden="1" x14ac:dyDescent="0.15">
      <c r="B17513" s="8"/>
    </row>
    <row r="17514" spans="2:2" hidden="1" x14ac:dyDescent="0.15">
      <c r="B17514" s="8"/>
    </row>
    <row r="17515" spans="2:2" hidden="1" x14ac:dyDescent="0.15">
      <c r="B17515" s="8"/>
    </row>
    <row r="17516" spans="2:2" hidden="1" x14ac:dyDescent="0.15">
      <c r="B17516" s="8"/>
    </row>
    <row r="17517" spans="2:2" hidden="1" x14ac:dyDescent="0.15">
      <c r="B17517" s="8"/>
    </row>
    <row r="17518" spans="2:2" hidden="1" x14ac:dyDescent="0.15">
      <c r="B17518" s="8"/>
    </row>
    <row r="17519" spans="2:2" hidden="1" x14ac:dyDescent="0.15">
      <c r="B17519" s="8"/>
    </row>
    <row r="17520" spans="2:2" hidden="1" x14ac:dyDescent="0.15">
      <c r="B17520" s="8"/>
    </row>
    <row r="17521" spans="2:2" hidden="1" x14ac:dyDescent="0.15">
      <c r="B17521" s="8"/>
    </row>
    <row r="17522" spans="2:2" hidden="1" x14ac:dyDescent="0.15">
      <c r="B17522" s="8"/>
    </row>
    <row r="17523" spans="2:2" hidden="1" x14ac:dyDescent="0.15">
      <c r="B17523" s="8"/>
    </row>
    <row r="17524" spans="2:2" hidden="1" x14ac:dyDescent="0.15">
      <c r="B17524" s="8"/>
    </row>
    <row r="17525" spans="2:2" hidden="1" x14ac:dyDescent="0.15">
      <c r="B17525" s="8"/>
    </row>
    <row r="17526" spans="2:2" hidden="1" x14ac:dyDescent="0.15">
      <c r="B17526" s="8"/>
    </row>
    <row r="17527" spans="2:2" hidden="1" x14ac:dyDescent="0.15">
      <c r="B17527" s="8"/>
    </row>
    <row r="17528" spans="2:2" hidden="1" x14ac:dyDescent="0.15">
      <c r="B17528" s="8"/>
    </row>
    <row r="17529" spans="2:2" hidden="1" x14ac:dyDescent="0.15">
      <c r="B17529" s="8"/>
    </row>
    <row r="17530" spans="2:2" hidden="1" x14ac:dyDescent="0.15">
      <c r="B17530" s="8"/>
    </row>
    <row r="17531" spans="2:2" hidden="1" x14ac:dyDescent="0.15">
      <c r="B17531" s="8"/>
    </row>
    <row r="17532" spans="2:2" hidden="1" x14ac:dyDescent="0.15">
      <c r="B17532" s="8"/>
    </row>
    <row r="17533" spans="2:2" hidden="1" x14ac:dyDescent="0.15">
      <c r="B17533" s="8"/>
    </row>
    <row r="17534" spans="2:2" hidden="1" x14ac:dyDescent="0.15">
      <c r="B17534" s="8"/>
    </row>
    <row r="17535" spans="2:2" hidden="1" x14ac:dyDescent="0.15">
      <c r="B17535" s="8"/>
    </row>
    <row r="17536" spans="2:2" hidden="1" x14ac:dyDescent="0.15">
      <c r="B17536" s="8"/>
    </row>
    <row r="17537" spans="2:2" hidden="1" x14ac:dyDescent="0.15">
      <c r="B17537" s="8"/>
    </row>
    <row r="17538" spans="2:2" hidden="1" x14ac:dyDescent="0.15">
      <c r="B17538" s="8"/>
    </row>
    <row r="17539" spans="2:2" hidden="1" x14ac:dyDescent="0.15">
      <c r="B17539" s="8"/>
    </row>
    <row r="17540" spans="2:2" hidden="1" x14ac:dyDescent="0.15">
      <c r="B17540" s="8"/>
    </row>
    <row r="17541" spans="2:2" hidden="1" x14ac:dyDescent="0.15">
      <c r="B17541" s="8"/>
    </row>
    <row r="17542" spans="2:2" hidden="1" x14ac:dyDescent="0.15">
      <c r="B17542" s="8"/>
    </row>
    <row r="17543" spans="2:2" hidden="1" x14ac:dyDescent="0.15">
      <c r="B17543" s="8"/>
    </row>
    <row r="17544" spans="2:2" hidden="1" x14ac:dyDescent="0.15">
      <c r="B17544" s="8"/>
    </row>
    <row r="17545" spans="2:2" hidden="1" x14ac:dyDescent="0.15">
      <c r="B17545" s="8"/>
    </row>
    <row r="17546" spans="2:2" hidden="1" x14ac:dyDescent="0.15">
      <c r="B17546" s="8"/>
    </row>
    <row r="17547" spans="2:2" hidden="1" x14ac:dyDescent="0.15">
      <c r="B17547" s="8"/>
    </row>
    <row r="17548" spans="2:2" hidden="1" x14ac:dyDescent="0.15">
      <c r="B17548" s="8"/>
    </row>
    <row r="17549" spans="2:2" hidden="1" x14ac:dyDescent="0.15">
      <c r="B17549" s="8"/>
    </row>
    <row r="17550" spans="2:2" hidden="1" x14ac:dyDescent="0.15">
      <c r="B17550" s="8"/>
    </row>
    <row r="17551" spans="2:2" hidden="1" x14ac:dyDescent="0.15">
      <c r="B17551" s="8"/>
    </row>
    <row r="17552" spans="2:2" hidden="1" x14ac:dyDescent="0.15">
      <c r="B17552" s="8"/>
    </row>
    <row r="17553" spans="2:2" hidden="1" x14ac:dyDescent="0.15">
      <c r="B17553" s="8"/>
    </row>
    <row r="17554" spans="2:2" hidden="1" x14ac:dyDescent="0.15">
      <c r="B17554" s="8"/>
    </row>
    <row r="17555" spans="2:2" hidden="1" x14ac:dyDescent="0.15">
      <c r="B17555" s="8"/>
    </row>
    <row r="17556" spans="2:2" hidden="1" x14ac:dyDescent="0.15">
      <c r="B17556" s="8"/>
    </row>
    <row r="17557" spans="2:2" hidden="1" x14ac:dyDescent="0.15">
      <c r="B17557" s="8"/>
    </row>
    <row r="17558" spans="2:2" hidden="1" x14ac:dyDescent="0.15">
      <c r="B17558" s="8"/>
    </row>
    <row r="17559" spans="2:2" hidden="1" x14ac:dyDescent="0.15">
      <c r="B17559" s="8"/>
    </row>
    <row r="17560" spans="2:2" hidden="1" x14ac:dyDescent="0.15">
      <c r="B17560" s="8"/>
    </row>
    <row r="17561" spans="2:2" hidden="1" x14ac:dyDescent="0.15">
      <c r="B17561" s="8"/>
    </row>
    <row r="17562" spans="2:2" hidden="1" x14ac:dyDescent="0.15">
      <c r="B17562" s="8"/>
    </row>
    <row r="17563" spans="2:2" hidden="1" x14ac:dyDescent="0.15">
      <c r="B17563" s="8"/>
    </row>
    <row r="17564" spans="2:2" hidden="1" x14ac:dyDescent="0.15">
      <c r="B17564" s="8"/>
    </row>
    <row r="17565" spans="2:2" hidden="1" x14ac:dyDescent="0.15">
      <c r="B17565" s="8"/>
    </row>
    <row r="17566" spans="2:2" hidden="1" x14ac:dyDescent="0.15">
      <c r="B17566" s="8"/>
    </row>
    <row r="17567" spans="2:2" hidden="1" x14ac:dyDescent="0.15">
      <c r="B17567" s="8"/>
    </row>
    <row r="17568" spans="2:2" hidden="1" x14ac:dyDescent="0.15">
      <c r="B17568" s="8"/>
    </row>
    <row r="17569" spans="2:2" hidden="1" x14ac:dyDescent="0.15">
      <c r="B17569" s="8"/>
    </row>
    <row r="17570" spans="2:2" hidden="1" x14ac:dyDescent="0.15">
      <c r="B17570" s="8"/>
    </row>
    <row r="17571" spans="2:2" hidden="1" x14ac:dyDescent="0.15">
      <c r="B17571" s="8"/>
    </row>
    <row r="17572" spans="2:2" hidden="1" x14ac:dyDescent="0.15">
      <c r="B17572" s="8"/>
    </row>
    <row r="17573" spans="2:2" hidden="1" x14ac:dyDescent="0.15">
      <c r="B17573" s="8"/>
    </row>
    <row r="17574" spans="2:2" hidden="1" x14ac:dyDescent="0.15">
      <c r="B17574" s="8"/>
    </row>
    <row r="17575" spans="2:2" hidden="1" x14ac:dyDescent="0.15">
      <c r="B17575" s="8"/>
    </row>
    <row r="17576" spans="2:2" hidden="1" x14ac:dyDescent="0.15">
      <c r="B17576" s="8"/>
    </row>
    <row r="17577" spans="2:2" hidden="1" x14ac:dyDescent="0.15">
      <c r="B17577" s="8"/>
    </row>
    <row r="17578" spans="2:2" hidden="1" x14ac:dyDescent="0.15">
      <c r="B17578" s="8"/>
    </row>
    <row r="17579" spans="2:2" hidden="1" x14ac:dyDescent="0.15">
      <c r="B17579" s="8"/>
    </row>
    <row r="17580" spans="2:2" hidden="1" x14ac:dyDescent="0.15">
      <c r="B17580" s="8"/>
    </row>
    <row r="17581" spans="2:2" hidden="1" x14ac:dyDescent="0.15">
      <c r="B17581" s="8"/>
    </row>
    <row r="17582" spans="2:2" hidden="1" x14ac:dyDescent="0.15">
      <c r="B17582" s="8"/>
    </row>
    <row r="17583" spans="2:2" hidden="1" x14ac:dyDescent="0.15">
      <c r="B17583" s="8"/>
    </row>
    <row r="17584" spans="2:2" hidden="1" x14ac:dyDescent="0.15">
      <c r="B17584" s="8"/>
    </row>
    <row r="17585" spans="2:2" hidden="1" x14ac:dyDescent="0.15">
      <c r="B17585" s="8"/>
    </row>
    <row r="17586" spans="2:2" hidden="1" x14ac:dyDescent="0.15">
      <c r="B17586" s="8"/>
    </row>
    <row r="17587" spans="2:2" hidden="1" x14ac:dyDescent="0.15">
      <c r="B17587" s="8"/>
    </row>
    <row r="17588" spans="2:2" hidden="1" x14ac:dyDescent="0.15">
      <c r="B17588" s="8"/>
    </row>
    <row r="17589" spans="2:2" hidden="1" x14ac:dyDescent="0.15">
      <c r="B17589" s="8"/>
    </row>
    <row r="17590" spans="2:2" hidden="1" x14ac:dyDescent="0.15">
      <c r="B17590" s="8"/>
    </row>
    <row r="17591" spans="2:2" hidden="1" x14ac:dyDescent="0.15">
      <c r="B17591" s="8"/>
    </row>
    <row r="17592" spans="2:2" hidden="1" x14ac:dyDescent="0.15">
      <c r="B17592" s="8"/>
    </row>
    <row r="17593" spans="2:2" hidden="1" x14ac:dyDescent="0.15">
      <c r="B17593" s="8"/>
    </row>
    <row r="17594" spans="2:2" hidden="1" x14ac:dyDescent="0.15">
      <c r="B17594" s="8"/>
    </row>
    <row r="17595" spans="2:2" hidden="1" x14ac:dyDescent="0.15">
      <c r="B17595" s="8"/>
    </row>
    <row r="17596" spans="2:2" hidden="1" x14ac:dyDescent="0.15">
      <c r="B17596" s="8"/>
    </row>
    <row r="17597" spans="2:2" hidden="1" x14ac:dyDescent="0.15">
      <c r="B17597" s="8"/>
    </row>
    <row r="17598" spans="2:2" hidden="1" x14ac:dyDescent="0.15">
      <c r="B17598" s="8"/>
    </row>
    <row r="17599" spans="2:2" hidden="1" x14ac:dyDescent="0.15">
      <c r="B17599" s="8"/>
    </row>
    <row r="17600" spans="2:2" hidden="1" x14ac:dyDescent="0.15">
      <c r="B17600" s="8"/>
    </row>
    <row r="17601" spans="2:2" hidden="1" x14ac:dyDescent="0.15">
      <c r="B17601" s="8"/>
    </row>
    <row r="17602" spans="2:2" hidden="1" x14ac:dyDescent="0.15">
      <c r="B17602" s="8"/>
    </row>
    <row r="17603" spans="2:2" hidden="1" x14ac:dyDescent="0.15">
      <c r="B17603" s="8"/>
    </row>
    <row r="17604" spans="2:2" hidden="1" x14ac:dyDescent="0.15">
      <c r="B17604" s="8"/>
    </row>
    <row r="17605" spans="2:2" hidden="1" x14ac:dyDescent="0.15">
      <c r="B17605" s="8"/>
    </row>
    <row r="17606" spans="2:2" hidden="1" x14ac:dyDescent="0.15">
      <c r="B17606" s="8"/>
    </row>
    <row r="17607" spans="2:2" hidden="1" x14ac:dyDescent="0.15">
      <c r="B17607" s="8"/>
    </row>
    <row r="17608" spans="2:2" hidden="1" x14ac:dyDescent="0.15">
      <c r="B17608" s="8"/>
    </row>
    <row r="17609" spans="2:2" hidden="1" x14ac:dyDescent="0.15">
      <c r="B17609" s="8"/>
    </row>
    <row r="17610" spans="2:2" hidden="1" x14ac:dyDescent="0.15">
      <c r="B17610" s="8"/>
    </row>
    <row r="17611" spans="2:2" hidden="1" x14ac:dyDescent="0.15">
      <c r="B17611" s="8"/>
    </row>
    <row r="17612" spans="2:2" hidden="1" x14ac:dyDescent="0.15">
      <c r="B17612" s="8"/>
    </row>
    <row r="17613" spans="2:2" hidden="1" x14ac:dyDescent="0.15">
      <c r="B17613" s="8"/>
    </row>
    <row r="17614" spans="2:2" hidden="1" x14ac:dyDescent="0.15">
      <c r="B17614" s="8"/>
    </row>
    <row r="17615" spans="2:2" hidden="1" x14ac:dyDescent="0.15">
      <c r="B17615" s="8"/>
    </row>
    <row r="17616" spans="2:2" hidden="1" x14ac:dyDescent="0.15">
      <c r="B17616" s="8"/>
    </row>
    <row r="17617" spans="2:2" hidden="1" x14ac:dyDescent="0.15">
      <c r="B17617" s="8"/>
    </row>
    <row r="17618" spans="2:2" hidden="1" x14ac:dyDescent="0.15">
      <c r="B17618" s="8"/>
    </row>
    <row r="17619" spans="2:2" hidden="1" x14ac:dyDescent="0.15">
      <c r="B17619" s="8"/>
    </row>
    <row r="17620" spans="2:2" hidden="1" x14ac:dyDescent="0.15">
      <c r="B17620" s="8"/>
    </row>
    <row r="17621" spans="2:2" hidden="1" x14ac:dyDescent="0.15">
      <c r="B17621" s="8"/>
    </row>
    <row r="17622" spans="2:2" hidden="1" x14ac:dyDescent="0.15">
      <c r="B17622" s="8"/>
    </row>
    <row r="17623" spans="2:2" hidden="1" x14ac:dyDescent="0.15">
      <c r="B17623" s="8"/>
    </row>
    <row r="17624" spans="2:2" hidden="1" x14ac:dyDescent="0.15">
      <c r="B17624" s="8"/>
    </row>
    <row r="17625" spans="2:2" hidden="1" x14ac:dyDescent="0.15">
      <c r="B17625" s="8"/>
    </row>
    <row r="17626" spans="2:2" hidden="1" x14ac:dyDescent="0.15">
      <c r="B17626" s="8"/>
    </row>
    <row r="17627" spans="2:2" hidden="1" x14ac:dyDescent="0.15">
      <c r="B17627" s="8"/>
    </row>
    <row r="17628" spans="2:2" hidden="1" x14ac:dyDescent="0.15">
      <c r="B17628" s="8"/>
    </row>
    <row r="17629" spans="2:2" hidden="1" x14ac:dyDescent="0.15">
      <c r="B17629" s="8"/>
    </row>
    <row r="17630" spans="2:2" hidden="1" x14ac:dyDescent="0.15">
      <c r="B17630" s="8"/>
    </row>
    <row r="17631" spans="2:2" hidden="1" x14ac:dyDescent="0.15">
      <c r="B17631" s="8"/>
    </row>
    <row r="17632" spans="2:2" hidden="1" x14ac:dyDescent="0.15">
      <c r="B17632" s="8"/>
    </row>
    <row r="17633" spans="2:2" hidden="1" x14ac:dyDescent="0.15">
      <c r="B17633" s="8"/>
    </row>
    <row r="17634" spans="2:2" hidden="1" x14ac:dyDescent="0.15">
      <c r="B17634" s="8"/>
    </row>
    <row r="17635" spans="2:2" hidden="1" x14ac:dyDescent="0.15">
      <c r="B17635" s="8"/>
    </row>
    <row r="17636" spans="2:2" hidden="1" x14ac:dyDescent="0.15">
      <c r="B17636" s="8"/>
    </row>
    <row r="17637" spans="2:2" hidden="1" x14ac:dyDescent="0.15">
      <c r="B17637" s="8"/>
    </row>
    <row r="17638" spans="2:2" hidden="1" x14ac:dyDescent="0.15">
      <c r="B17638" s="8"/>
    </row>
    <row r="17639" spans="2:2" hidden="1" x14ac:dyDescent="0.15">
      <c r="B17639" s="8"/>
    </row>
    <row r="17640" spans="2:2" hidden="1" x14ac:dyDescent="0.15">
      <c r="B17640" s="8"/>
    </row>
    <row r="17641" spans="2:2" hidden="1" x14ac:dyDescent="0.15">
      <c r="B17641" s="8"/>
    </row>
    <row r="17642" spans="2:2" hidden="1" x14ac:dyDescent="0.15">
      <c r="B17642" s="8"/>
    </row>
    <row r="17643" spans="2:2" hidden="1" x14ac:dyDescent="0.15">
      <c r="B17643" s="8"/>
    </row>
    <row r="17644" spans="2:2" hidden="1" x14ac:dyDescent="0.15">
      <c r="B17644" s="8"/>
    </row>
    <row r="17645" spans="2:2" hidden="1" x14ac:dyDescent="0.15">
      <c r="B17645" s="8"/>
    </row>
    <row r="17646" spans="2:2" hidden="1" x14ac:dyDescent="0.15">
      <c r="B17646" s="8"/>
    </row>
    <row r="17647" spans="2:2" hidden="1" x14ac:dyDescent="0.15">
      <c r="B17647" s="8"/>
    </row>
    <row r="17648" spans="2:2" hidden="1" x14ac:dyDescent="0.15">
      <c r="B17648" s="8"/>
    </row>
    <row r="17649" spans="2:2" hidden="1" x14ac:dyDescent="0.15">
      <c r="B17649" s="8"/>
    </row>
    <row r="17650" spans="2:2" hidden="1" x14ac:dyDescent="0.15">
      <c r="B17650" s="8"/>
    </row>
    <row r="17651" spans="2:2" hidden="1" x14ac:dyDescent="0.15">
      <c r="B17651" s="8"/>
    </row>
    <row r="17652" spans="2:2" hidden="1" x14ac:dyDescent="0.15">
      <c r="B17652" s="8"/>
    </row>
    <row r="17653" spans="2:2" hidden="1" x14ac:dyDescent="0.15">
      <c r="B17653" s="8"/>
    </row>
    <row r="17654" spans="2:2" hidden="1" x14ac:dyDescent="0.15">
      <c r="B17654" s="8"/>
    </row>
    <row r="17655" spans="2:2" hidden="1" x14ac:dyDescent="0.15">
      <c r="B17655" s="8"/>
    </row>
    <row r="17656" spans="2:2" hidden="1" x14ac:dyDescent="0.15">
      <c r="B17656" s="8"/>
    </row>
    <row r="17657" spans="2:2" hidden="1" x14ac:dyDescent="0.15">
      <c r="B17657" s="8"/>
    </row>
    <row r="17658" spans="2:2" hidden="1" x14ac:dyDescent="0.15">
      <c r="B17658" s="8"/>
    </row>
    <row r="17659" spans="2:2" hidden="1" x14ac:dyDescent="0.15">
      <c r="B17659" s="8"/>
    </row>
    <row r="17660" spans="2:2" hidden="1" x14ac:dyDescent="0.15">
      <c r="B17660" s="8"/>
    </row>
    <row r="17661" spans="2:2" hidden="1" x14ac:dyDescent="0.15">
      <c r="B17661" s="8"/>
    </row>
    <row r="17662" spans="2:2" hidden="1" x14ac:dyDescent="0.15">
      <c r="B17662" s="8"/>
    </row>
    <row r="17663" spans="2:2" hidden="1" x14ac:dyDescent="0.15">
      <c r="B17663" s="8"/>
    </row>
    <row r="17664" spans="2:2" hidden="1" x14ac:dyDescent="0.15">
      <c r="B17664" s="8"/>
    </row>
    <row r="17665" spans="2:2" hidden="1" x14ac:dyDescent="0.15">
      <c r="B17665" s="8"/>
    </row>
    <row r="17666" spans="2:2" hidden="1" x14ac:dyDescent="0.15">
      <c r="B17666" s="8"/>
    </row>
    <row r="17667" spans="2:2" hidden="1" x14ac:dyDescent="0.15">
      <c r="B17667" s="8"/>
    </row>
    <row r="17668" spans="2:2" hidden="1" x14ac:dyDescent="0.15">
      <c r="B17668" s="8"/>
    </row>
    <row r="17669" spans="2:2" hidden="1" x14ac:dyDescent="0.15">
      <c r="B17669" s="8"/>
    </row>
    <row r="17670" spans="2:2" hidden="1" x14ac:dyDescent="0.15">
      <c r="B17670" s="8"/>
    </row>
    <row r="17671" spans="2:2" hidden="1" x14ac:dyDescent="0.15">
      <c r="B17671" s="8"/>
    </row>
    <row r="17672" spans="2:2" hidden="1" x14ac:dyDescent="0.15">
      <c r="B17672" s="8"/>
    </row>
    <row r="17673" spans="2:2" hidden="1" x14ac:dyDescent="0.15">
      <c r="B17673" s="8"/>
    </row>
    <row r="17674" spans="2:2" hidden="1" x14ac:dyDescent="0.15">
      <c r="B17674" s="8"/>
    </row>
    <row r="17675" spans="2:2" hidden="1" x14ac:dyDescent="0.15">
      <c r="B17675" s="8"/>
    </row>
    <row r="17676" spans="2:2" hidden="1" x14ac:dyDescent="0.15">
      <c r="B17676" s="8"/>
    </row>
    <row r="17677" spans="2:2" hidden="1" x14ac:dyDescent="0.15">
      <c r="B17677" s="8"/>
    </row>
    <row r="17678" spans="2:2" hidden="1" x14ac:dyDescent="0.15">
      <c r="B17678" s="8"/>
    </row>
    <row r="17679" spans="2:2" hidden="1" x14ac:dyDescent="0.15">
      <c r="B17679" s="8"/>
    </row>
    <row r="17680" spans="2:2" hidden="1" x14ac:dyDescent="0.15">
      <c r="B17680" s="8"/>
    </row>
    <row r="17681" spans="2:2" hidden="1" x14ac:dyDescent="0.15">
      <c r="B17681" s="8"/>
    </row>
    <row r="17682" spans="2:2" hidden="1" x14ac:dyDescent="0.15">
      <c r="B17682" s="8"/>
    </row>
    <row r="17683" spans="2:2" hidden="1" x14ac:dyDescent="0.15">
      <c r="B17683" s="8"/>
    </row>
    <row r="17684" spans="2:2" hidden="1" x14ac:dyDescent="0.15">
      <c r="B17684" s="8"/>
    </row>
    <row r="17685" spans="2:2" hidden="1" x14ac:dyDescent="0.15">
      <c r="B17685" s="8"/>
    </row>
    <row r="17686" spans="2:2" hidden="1" x14ac:dyDescent="0.15">
      <c r="B17686" s="8"/>
    </row>
    <row r="17687" spans="2:2" hidden="1" x14ac:dyDescent="0.15">
      <c r="B17687" s="8"/>
    </row>
    <row r="17688" spans="2:2" hidden="1" x14ac:dyDescent="0.15">
      <c r="B17688" s="8"/>
    </row>
    <row r="17689" spans="2:2" hidden="1" x14ac:dyDescent="0.15">
      <c r="B17689" s="8"/>
    </row>
    <row r="17690" spans="2:2" hidden="1" x14ac:dyDescent="0.15">
      <c r="B17690" s="8"/>
    </row>
    <row r="17691" spans="2:2" hidden="1" x14ac:dyDescent="0.15">
      <c r="B17691" s="8"/>
    </row>
    <row r="17692" spans="2:2" hidden="1" x14ac:dyDescent="0.15">
      <c r="B17692" s="8"/>
    </row>
    <row r="17693" spans="2:2" hidden="1" x14ac:dyDescent="0.15">
      <c r="B17693" s="8"/>
    </row>
    <row r="17694" spans="2:2" hidden="1" x14ac:dyDescent="0.15">
      <c r="B17694" s="8"/>
    </row>
    <row r="17695" spans="2:2" hidden="1" x14ac:dyDescent="0.15">
      <c r="B17695" s="8"/>
    </row>
    <row r="17696" spans="2:2" hidden="1" x14ac:dyDescent="0.15">
      <c r="B17696" s="8"/>
    </row>
    <row r="17697" spans="2:2" hidden="1" x14ac:dyDescent="0.15">
      <c r="B17697" s="8"/>
    </row>
    <row r="17698" spans="2:2" hidden="1" x14ac:dyDescent="0.15">
      <c r="B17698" s="8"/>
    </row>
    <row r="17699" spans="2:2" hidden="1" x14ac:dyDescent="0.15">
      <c r="B17699" s="8"/>
    </row>
    <row r="17700" spans="2:2" hidden="1" x14ac:dyDescent="0.15">
      <c r="B17700" s="8"/>
    </row>
    <row r="17701" spans="2:2" hidden="1" x14ac:dyDescent="0.15">
      <c r="B17701" s="8"/>
    </row>
    <row r="17702" spans="2:2" hidden="1" x14ac:dyDescent="0.15">
      <c r="B17702" s="8"/>
    </row>
    <row r="17703" spans="2:2" hidden="1" x14ac:dyDescent="0.15">
      <c r="B17703" s="8"/>
    </row>
    <row r="17704" spans="2:2" hidden="1" x14ac:dyDescent="0.15">
      <c r="B17704" s="8"/>
    </row>
    <row r="17705" spans="2:2" hidden="1" x14ac:dyDescent="0.15">
      <c r="B17705" s="8"/>
    </row>
    <row r="17706" spans="2:2" hidden="1" x14ac:dyDescent="0.15">
      <c r="B17706" s="8"/>
    </row>
    <row r="17707" spans="2:2" hidden="1" x14ac:dyDescent="0.15">
      <c r="B17707" s="8"/>
    </row>
    <row r="17708" spans="2:2" hidden="1" x14ac:dyDescent="0.15">
      <c r="B17708" s="8"/>
    </row>
    <row r="17709" spans="2:2" hidden="1" x14ac:dyDescent="0.15">
      <c r="B17709" s="8"/>
    </row>
    <row r="17710" spans="2:2" hidden="1" x14ac:dyDescent="0.15">
      <c r="B17710" s="8"/>
    </row>
    <row r="17711" spans="2:2" hidden="1" x14ac:dyDescent="0.15">
      <c r="B17711" s="8"/>
    </row>
    <row r="17712" spans="2:2" hidden="1" x14ac:dyDescent="0.15">
      <c r="B17712" s="8"/>
    </row>
    <row r="17713" spans="2:2" hidden="1" x14ac:dyDescent="0.15">
      <c r="B17713" s="8"/>
    </row>
    <row r="17714" spans="2:2" hidden="1" x14ac:dyDescent="0.15">
      <c r="B17714" s="8"/>
    </row>
    <row r="17715" spans="2:2" hidden="1" x14ac:dyDescent="0.15">
      <c r="B17715" s="8"/>
    </row>
    <row r="17716" spans="2:2" hidden="1" x14ac:dyDescent="0.15">
      <c r="B17716" s="8"/>
    </row>
    <row r="17717" spans="2:2" hidden="1" x14ac:dyDescent="0.15">
      <c r="B17717" s="8"/>
    </row>
    <row r="17718" spans="2:2" hidden="1" x14ac:dyDescent="0.15">
      <c r="B17718" s="8"/>
    </row>
    <row r="17719" spans="2:2" hidden="1" x14ac:dyDescent="0.15">
      <c r="B17719" s="8"/>
    </row>
    <row r="17720" spans="2:2" hidden="1" x14ac:dyDescent="0.15">
      <c r="B17720" s="8"/>
    </row>
    <row r="17721" spans="2:2" hidden="1" x14ac:dyDescent="0.15">
      <c r="B17721" s="8"/>
    </row>
    <row r="17722" spans="2:2" hidden="1" x14ac:dyDescent="0.15">
      <c r="B17722" s="8"/>
    </row>
    <row r="17723" spans="2:2" hidden="1" x14ac:dyDescent="0.15">
      <c r="B17723" s="8"/>
    </row>
    <row r="17724" spans="2:2" hidden="1" x14ac:dyDescent="0.15">
      <c r="B17724" s="8"/>
    </row>
    <row r="17725" spans="2:2" hidden="1" x14ac:dyDescent="0.15">
      <c r="B17725" s="8"/>
    </row>
    <row r="17726" spans="2:2" hidden="1" x14ac:dyDescent="0.15">
      <c r="B17726" s="8"/>
    </row>
    <row r="17727" spans="2:2" hidden="1" x14ac:dyDescent="0.15">
      <c r="B17727" s="8"/>
    </row>
    <row r="17728" spans="2:2" hidden="1" x14ac:dyDescent="0.15">
      <c r="B17728" s="8"/>
    </row>
    <row r="17729" spans="2:2" hidden="1" x14ac:dyDescent="0.15">
      <c r="B17729" s="8"/>
    </row>
    <row r="17730" spans="2:2" hidden="1" x14ac:dyDescent="0.15">
      <c r="B17730" s="8"/>
    </row>
    <row r="17731" spans="2:2" hidden="1" x14ac:dyDescent="0.15">
      <c r="B17731" s="8"/>
    </row>
    <row r="17732" spans="2:2" hidden="1" x14ac:dyDescent="0.15">
      <c r="B17732" s="8"/>
    </row>
    <row r="17733" spans="2:2" hidden="1" x14ac:dyDescent="0.15">
      <c r="B17733" s="8"/>
    </row>
    <row r="17734" spans="2:2" hidden="1" x14ac:dyDescent="0.15">
      <c r="B17734" s="8"/>
    </row>
    <row r="17735" spans="2:2" hidden="1" x14ac:dyDescent="0.15">
      <c r="B17735" s="8"/>
    </row>
    <row r="17736" spans="2:2" hidden="1" x14ac:dyDescent="0.15">
      <c r="B17736" s="8"/>
    </row>
    <row r="17737" spans="2:2" hidden="1" x14ac:dyDescent="0.15">
      <c r="B17737" s="8"/>
    </row>
    <row r="17738" spans="2:2" hidden="1" x14ac:dyDescent="0.15">
      <c r="B17738" s="8"/>
    </row>
    <row r="17739" spans="2:2" hidden="1" x14ac:dyDescent="0.15">
      <c r="B17739" s="8"/>
    </row>
    <row r="17740" spans="2:2" hidden="1" x14ac:dyDescent="0.15">
      <c r="B17740" s="8"/>
    </row>
    <row r="17741" spans="2:2" hidden="1" x14ac:dyDescent="0.15">
      <c r="B17741" s="8"/>
    </row>
    <row r="17742" spans="2:2" hidden="1" x14ac:dyDescent="0.15">
      <c r="B17742" s="8"/>
    </row>
    <row r="17743" spans="2:2" hidden="1" x14ac:dyDescent="0.15">
      <c r="B17743" s="8"/>
    </row>
    <row r="17744" spans="2:2" hidden="1" x14ac:dyDescent="0.15">
      <c r="B17744" s="8"/>
    </row>
    <row r="17745" spans="2:2" hidden="1" x14ac:dyDescent="0.15">
      <c r="B17745" s="8"/>
    </row>
    <row r="17746" spans="2:2" hidden="1" x14ac:dyDescent="0.15">
      <c r="B17746" s="8"/>
    </row>
    <row r="17747" spans="2:2" hidden="1" x14ac:dyDescent="0.15">
      <c r="B17747" s="8"/>
    </row>
    <row r="17748" spans="2:2" hidden="1" x14ac:dyDescent="0.15">
      <c r="B17748" s="8"/>
    </row>
    <row r="17749" spans="2:2" hidden="1" x14ac:dyDescent="0.15">
      <c r="B17749" s="8"/>
    </row>
    <row r="17750" spans="2:2" hidden="1" x14ac:dyDescent="0.15">
      <c r="B17750" s="8"/>
    </row>
    <row r="17751" spans="2:2" hidden="1" x14ac:dyDescent="0.15">
      <c r="B17751" s="8"/>
    </row>
    <row r="17752" spans="2:2" hidden="1" x14ac:dyDescent="0.15">
      <c r="B17752" s="8"/>
    </row>
    <row r="17753" spans="2:2" hidden="1" x14ac:dyDescent="0.15">
      <c r="B17753" s="8"/>
    </row>
    <row r="17754" spans="2:2" hidden="1" x14ac:dyDescent="0.15">
      <c r="B17754" s="8"/>
    </row>
    <row r="17755" spans="2:2" hidden="1" x14ac:dyDescent="0.15">
      <c r="B17755" s="8"/>
    </row>
    <row r="17756" spans="2:2" hidden="1" x14ac:dyDescent="0.15">
      <c r="B17756" s="8"/>
    </row>
    <row r="17757" spans="2:2" hidden="1" x14ac:dyDescent="0.15">
      <c r="B17757" s="8"/>
    </row>
    <row r="17758" spans="2:2" hidden="1" x14ac:dyDescent="0.15">
      <c r="B17758" s="8"/>
    </row>
    <row r="17759" spans="2:2" hidden="1" x14ac:dyDescent="0.15">
      <c r="B17759" s="8"/>
    </row>
    <row r="17760" spans="2:2" hidden="1" x14ac:dyDescent="0.15">
      <c r="B17760" s="8"/>
    </row>
    <row r="17761" spans="2:2" hidden="1" x14ac:dyDescent="0.15">
      <c r="B17761" s="8"/>
    </row>
    <row r="17762" spans="2:2" hidden="1" x14ac:dyDescent="0.15">
      <c r="B17762" s="8"/>
    </row>
    <row r="17763" spans="2:2" hidden="1" x14ac:dyDescent="0.15">
      <c r="B17763" s="8"/>
    </row>
    <row r="17764" spans="2:2" hidden="1" x14ac:dyDescent="0.15">
      <c r="B17764" s="8"/>
    </row>
    <row r="17765" spans="2:2" hidden="1" x14ac:dyDescent="0.15">
      <c r="B17765" s="8"/>
    </row>
    <row r="17766" spans="2:2" hidden="1" x14ac:dyDescent="0.15">
      <c r="B17766" s="8"/>
    </row>
    <row r="17767" spans="2:2" hidden="1" x14ac:dyDescent="0.15">
      <c r="B17767" s="8"/>
    </row>
    <row r="17768" spans="2:2" hidden="1" x14ac:dyDescent="0.15">
      <c r="B17768" s="8"/>
    </row>
    <row r="17769" spans="2:2" hidden="1" x14ac:dyDescent="0.15">
      <c r="B17769" s="8"/>
    </row>
    <row r="17770" spans="2:2" hidden="1" x14ac:dyDescent="0.15">
      <c r="B17770" s="8"/>
    </row>
    <row r="17771" spans="2:2" hidden="1" x14ac:dyDescent="0.15">
      <c r="B17771" s="8"/>
    </row>
    <row r="17772" spans="2:2" hidden="1" x14ac:dyDescent="0.15">
      <c r="B17772" s="8"/>
    </row>
    <row r="17773" spans="2:2" hidden="1" x14ac:dyDescent="0.15">
      <c r="B17773" s="8"/>
    </row>
    <row r="17774" spans="2:2" hidden="1" x14ac:dyDescent="0.15">
      <c r="B17774" s="8"/>
    </row>
    <row r="17775" spans="2:2" hidden="1" x14ac:dyDescent="0.15">
      <c r="B17775" s="8"/>
    </row>
    <row r="17776" spans="2:2" hidden="1" x14ac:dyDescent="0.15">
      <c r="B17776" s="8"/>
    </row>
    <row r="17777" spans="2:2" hidden="1" x14ac:dyDescent="0.15">
      <c r="B17777" s="8"/>
    </row>
    <row r="17778" spans="2:2" hidden="1" x14ac:dyDescent="0.15">
      <c r="B17778" s="8"/>
    </row>
    <row r="17779" spans="2:2" hidden="1" x14ac:dyDescent="0.15">
      <c r="B17779" s="8"/>
    </row>
    <row r="17780" spans="2:2" hidden="1" x14ac:dyDescent="0.15">
      <c r="B17780" s="8"/>
    </row>
    <row r="17781" spans="2:2" hidden="1" x14ac:dyDescent="0.15">
      <c r="B17781" s="8"/>
    </row>
    <row r="17782" spans="2:2" hidden="1" x14ac:dyDescent="0.15">
      <c r="B17782" s="8"/>
    </row>
    <row r="17783" spans="2:2" hidden="1" x14ac:dyDescent="0.15">
      <c r="B17783" s="8"/>
    </row>
    <row r="17784" spans="2:2" hidden="1" x14ac:dyDescent="0.15">
      <c r="B17784" s="8"/>
    </row>
    <row r="17785" spans="2:2" hidden="1" x14ac:dyDescent="0.15">
      <c r="B17785" s="8"/>
    </row>
    <row r="17786" spans="2:2" hidden="1" x14ac:dyDescent="0.15">
      <c r="B17786" s="8"/>
    </row>
    <row r="17787" spans="2:2" hidden="1" x14ac:dyDescent="0.15">
      <c r="B17787" s="8"/>
    </row>
    <row r="17788" spans="2:2" hidden="1" x14ac:dyDescent="0.15">
      <c r="B17788" s="8"/>
    </row>
    <row r="17789" spans="2:2" hidden="1" x14ac:dyDescent="0.15">
      <c r="B17789" s="8"/>
    </row>
    <row r="17790" spans="2:2" hidden="1" x14ac:dyDescent="0.15">
      <c r="B17790" s="8"/>
    </row>
    <row r="17791" spans="2:2" hidden="1" x14ac:dyDescent="0.15">
      <c r="B17791" s="8"/>
    </row>
    <row r="17792" spans="2:2" hidden="1" x14ac:dyDescent="0.15">
      <c r="B17792" s="8"/>
    </row>
    <row r="17793" spans="2:2" hidden="1" x14ac:dyDescent="0.15">
      <c r="B17793" s="8"/>
    </row>
    <row r="17794" spans="2:2" hidden="1" x14ac:dyDescent="0.15">
      <c r="B17794" s="8"/>
    </row>
    <row r="17795" spans="2:2" hidden="1" x14ac:dyDescent="0.15">
      <c r="B17795" s="8"/>
    </row>
    <row r="17796" spans="2:2" hidden="1" x14ac:dyDescent="0.15">
      <c r="B17796" s="8"/>
    </row>
    <row r="17797" spans="2:2" hidden="1" x14ac:dyDescent="0.15">
      <c r="B17797" s="8"/>
    </row>
    <row r="17798" spans="2:2" hidden="1" x14ac:dyDescent="0.15">
      <c r="B17798" s="8"/>
    </row>
    <row r="17799" spans="2:2" hidden="1" x14ac:dyDescent="0.15">
      <c r="B17799" s="8"/>
    </row>
    <row r="17800" spans="2:2" hidden="1" x14ac:dyDescent="0.15">
      <c r="B17800" s="8"/>
    </row>
    <row r="17801" spans="2:2" hidden="1" x14ac:dyDescent="0.15">
      <c r="B17801" s="8"/>
    </row>
    <row r="17802" spans="2:2" hidden="1" x14ac:dyDescent="0.15">
      <c r="B17802" s="8"/>
    </row>
    <row r="17803" spans="2:2" hidden="1" x14ac:dyDescent="0.15">
      <c r="B17803" s="8"/>
    </row>
    <row r="17804" spans="2:2" hidden="1" x14ac:dyDescent="0.15">
      <c r="B17804" s="8"/>
    </row>
    <row r="17805" spans="2:2" hidden="1" x14ac:dyDescent="0.15">
      <c r="B17805" s="8"/>
    </row>
    <row r="17806" spans="2:2" hidden="1" x14ac:dyDescent="0.15">
      <c r="B17806" s="8"/>
    </row>
    <row r="17807" spans="2:2" hidden="1" x14ac:dyDescent="0.15">
      <c r="B17807" s="8"/>
    </row>
    <row r="17808" spans="2:2" hidden="1" x14ac:dyDescent="0.15">
      <c r="B17808" s="8"/>
    </row>
    <row r="17809" spans="2:2" hidden="1" x14ac:dyDescent="0.15">
      <c r="B17809" s="8"/>
    </row>
    <row r="17810" spans="2:2" hidden="1" x14ac:dyDescent="0.15">
      <c r="B17810" s="8"/>
    </row>
    <row r="17811" spans="2:2" hidden="1" x14ac:dyDescent="0.15">
      <c r="B17811" s="8"/>
    </row>
    <row r="17812" spans="2:2" hidden="1" x14ac:dyDescent="0.15">
      <c r="B17812" s="8"/>
    </row>
    <row r="17813" spans="2:2" hidden="1" x14ac:dyDescent="0.15">
      <c r="B17813" s="8"/>
    </row>
    <row r="17814" spans="2:2" hidden="1" x14ac:dyDescent="0.15">
      <c r="B17814" s="8"/>
    </row>
    <row r="17815" spans="2:2" hidden="1" x14ac:dyDescent="0.15">
      <c r="B17815" s="8"/>
    </row>
    <row r="17816" spans="2:2" hidden="1" x14ac:dyDescent="0.15">
      <c r="B17816" s="8"/>
    </row>
    <row r="17817" spans="2:2" hidden="1" x14ac:dyDescent="0.15">
      <c r="B17817" s="8"/>
    </row>
    <row r="17818" spans="2:2" hidden="1" x14ac:dyDescent="0.15">
      <c r="B17818" s="8"/>
    </row>
    <row r="17819" spans="2:2" hidden="1" x14ac:dyDescent="0.15">
      <c r="B17819" s="8"/>
    </row>
    <row r="17820" spans="2:2" hidden="1" x14ac:dyDescent="0.15">
      <c r="B17820" s="8"/>
    </row>
    <row r="17821" spans="2:2" hidden="1" x14ac:dyDescent="0.15">
      <c r="B17821" s="8"/>
    </row>
    <row r="17822" spans="2:2" hidden="1" x14ac:dyDescent="0.15">
      <c r="B17822" s="8"/>
    </row>
    <row r="17823" spans="2:2" hidden="1" x14ac:dyDescent="0.15">
      <c r="B17823" s="8"/>
    </row>
    <row r="17824" spans="2:2" hidden="1" x14ac:dyDescent="0.15">
      <c r="B17824" s="8"/>
    </row>
    <row r="17825" spans="2:2" hidden="1" x14ac:dyDescent="0.15">
      <c r="B17825" s="8"/>
    </row>
    <row r="17826" spans="2:2" hidden="1" x14ac:dyDescent="0.15">
      <c r="B17826" s="8"/>
    </row>
    <row r="17827" spans="2:2" hidden="1" x14ac:dyDescent="0.15">
      <c r="B17827" s="8"/>
    </row>
    <row r="17828" spans="2:2" hidden="1" x14ac:dyDescent="0.15">
      <c r="B17828" s="8"/>
    </row>
    <row r="17829" spans="2:2" hidden="1" x14ac:dyDescent="0.15">
      <c r="B17829" s="8"/>
    </row>
    <row r="17830" spans="2:2" hidden="1" x14ac:dyDescent="0.15">
      <c r="B17830" s="8"/>
    </row>
    <row r="17831" spans="2:2" hidden="1" x14ac:dyDescent="0.15">
      <c r="B17831" s="8"/>
    </row>
    <row r="17832" spans="2:2" hidden="1" x14ac:dyDescent="0.15">
      <c r="B17832" s="8"/>
    </row>
    <row r="17833" spans="2:2" hidden="1" x14ac:dyDescent="0.15">
      <c r="B17833" s="8"/>
    </row>
    <row r="17834" spans="2:2" hidden="1" x14ac:dyDescent="0.15">
      <c r="B17834" s="8"/>
    </row>
    <row r="17835" spans="2:2" hidden="1" x14ac:dyDescent="0.15">
      <c r="B17835" s="8"/>
    </row>
    <row r="17836" spans="2:2" hidden="1" x14ac:dyDescent="0.15">
      <c r="B17836" s="8"/>
    </row>
    <row r="17837" spans="2:2" hidden="1" x14ac:dyDescent="0.15">
      <c r="B17837" s="8"/>
    </row>
    <row r="17838" spans="2:2" hidden="1" x14ac:dyDescent="0.15">
      <c r="B17838" s="8"/>
    </row>
    <row r="17839" spans="2:2" hidden="1" x14ac:dyDescent="0.15">
      <c r="B17839" s="8"/>
    </row>
    <row r="17840" spans="2:2" hidden="1" x14ac:dyDescent="0.15">
      <c r="B17840" s="8"/>
    </row>
    <row r="17841" spans="2:2" hidden="1" x14ac:dyDescent="0.15">
      <c r="B17841" s="8"/>
    </row>
    <row r="17842" spans="2:2" hidden="1" x14ac:dyDescent="0.15">
      <c r="B17842" s="8"/>
    </row>
    <row r="17843" spans="2:2" hidden="1" x14ac:dyDescent="0.15">
      <c r="B17843" s="8"/>
    </row>
    <row r="17844" spans="2:2" hidden="1" x14ac:dyDescent="0.15">
      <c r="B17844" s="8"/>
    </row>
    <row r="17845" spans="2:2" hidden="1" x14ac:dyDescent="0.15">
      <c r="B17845" s="8"/>
    </row>
    <row r="17846" spans="2:2" hidden="1" x14ac:dyDescent="0.15">
      <c r="B17846" s="8"/>
    </row>
    <row r="17847" spans="2:2" hidden="1" x14ac:dyDescent="0.15">
      <c r="B17847" s="8"/>
    </row>
    <row r="17848" spans="2:2" hidden="1" x14ac:dyDescent="0.15">
      <c r="B17848" s="8"/>
    </row>
    <row r="17849" spans="2:2" hidden="1" x14ac:dyDescent="0.15">
      <c r="B17849" s="8"/>
    </row>
    <row r="17850" spans="2:2" hidden="1" x14ac:dyDescent="0.15">
      <c r="B17850" s="8"/>
    </row>
    <row r="17851" spans="2:2" hidden="1" x14ac:dyDescent="0.15">
      <c r="B17851" s="8"/>
    </row>
    <row r="17852" spans="2:2" hidden="1" x14ac:dyDescent="0.15">
      <c r="B17852" s="8"/>
    </row>
    <row r="17853" spans="2:2" hidden="1" x14ac:dyDescent="0.15">
      <c r="B17853" s="8"/>
    </row>
    <row r="17854" spans="2:2" hidden="1" x14ac:dyDescent="0.15">
      <c r="B17854" s="8"/>
    </row>
    <row r="17855" spans="2:2" hidden="1" x14ac:dyDescent="0.15">
      <c r="B17855" s="8"/>
    </row>
    <row r="17856" spans="2:2" hidden="1" x14ac:dyDescent="0.15">
      <c r="B17856" s="8"/>
    </row>
    <row r="17857" spans="2:2" hidden="1" x14ac:dyDescent="0.15">
      <c r="B17857" s="8"/>
    </row>
    <row r="17858" spans="2:2" hidden="1" x14ac:dyDescent="0.15">
      <c r="B17858" s="8"/>
    </row>
    <row r="17859" spans="2:2" hidden="1" x14ac:dyDescent="0.15">
      <c r="B17859" s="8"/>
    </row>
    <row r="17860" spans="2:2" hidden="1" x14ac:dyDescent="0.15">
      <c r="B17860" s="8"/>
    </row>
    <row r="17861" spans="2:2" hidden="1" x14ac:dyDescent="0.15">
      <c r="B17861" s="8"/>
    </row>
    <row r="17862" spans="2:2" hidden="1" x14ac:dyDescent="0.15">
      <c r="B17862" s="8"/>
    </row>
    <row r="17863" spans="2:2" hidden="1" x14ac:dyDescent="0.15">
      <c r="B17863" s="8"/>
    </row>
    <row r="17864" spans="2:2" hidden="1" x14ac:dyDescent="0.15">
      <c r="B17864" s="8"/>
    </row>
    <row r="17865" spans="2:2" hidden="1" x14ac:dyDescent="0.15">
      <c r="B17865" s="8"/>
    </row>
    <row r="17866" spans="2:2" hidden="1" x14ac:dyDescent="0.15">
      <c r="B17866" s="8"/>
    </row>
    <row r="17867" spans="2:2" hidden="1" x14ac:dyDescent="0.15">
      <c r="B17867" s="8"/>
    </row>
    <row r="17868" spans="2:2" hidden="1" x14ac:dyDescent="0.15">
      <c r="B17868" s="8"/>
    </row>
    <row r="17869" spans="2:2" hidden="1" x14ac:dyDescent="0.15">
      <c r="B17869" s="8"/>
    </row>
    <row r="17870" spans="2:2" hidden="1" x14ac:dyDescent="0.15">
      <c r="B17870" s="8"/>
    </row>
    <row r="17871" spans="2:2" hidden="1" x14ac:dyDescent="0.15">
      <c r="B17871" s="8"/>
    </row>
    <row r="17872" spans="2:2" hidden="1" x14ac:dyDescent="0.15">
      <c r="B17872" s="8"/>
    </row>
    <row r="17873" spans="2:2" hidden="1" x14ac:dyDescent="0.15">
      <c r="B17873" s="8"/>
    </row>
    <row r="17874" spans="2:2" hidden="1" x14ac:dyDescent="0.15">
      <c r="B17874" s="8"/>
    </row>
    <row r="17875" spans="2:2" hidden="1" x14ac:dyDescent="0.15">
      <c r="B17875" s="8"/>
    </row>
    <row r="17876" spans="2:2" hidden="1" x14ac:dyDescent="0.15">
      <c r="B17876" s="8"/>
    </row>
    <row r="17877" spans="2:2" hidden="1" x14ac:dyDescent="0.15">
      <c r="B17877" s="8"/>
    </row>
    <row r="17878" spans="2:2" hidden="1" x14ac:dyDescent="0.15">
      <c r="B17878" s="8"/>
    </row>
    <row r="17879" spans="2:2" hidden="1" x14ac:dyDescent="0.15">
      <c r="B17879" s="8"/>
    </row>
    <row r="17880" spans="2:2" hidden="1" x14ac:dyDescent="0.15">
      <c r="B17880" s="8"/>
    </row>
    <row r="17881" spans="2:2" hidden="1" x14ac:dyDescent="0.15">
      <c r="B17881" s="8"/>
    </row>
    <row r="17882" spans="2:2" hidden="1" x14ac:dyDescent="0.15">
      <c r="B17882" s="8"/>
    </row>
    <row r="17883" spans="2:2" hidden="1" x14ac:dyDescent="0.15">
      <c r="B17883" s="8"/>
    </row>
    <row r="17884" spans="2:2" hidden="1" x14ac:dyDescent="0.15">
      <c r="B17884" s="8"/>
    </row>
    <row r="17885" spans="2:2" hidden="1" x14ac:dyDescent="0.15">
      <c r="B17885" s="8"/>
    </row>
    <row r="17886" spans="2:2" hidden="1" x14ac:dyDescent="0.15">
      <c r="B17886" s="8"/>
    </row>
    <row r="17887" spans="2:2" hidden="1" x14ac:dyDescent="0.15">
      <c r="B17887" s="8"/>
    </row>
    <row r="17888" spans="2:2" hidden="1" x14ac:dyDescent="0.15">
      <c r="B17888" s="8"/>
    </row>
    <row r="17889" spans="2:2" hidden="1" x14ac:dyDescent="0.15">
      <c r="B17889" s="8"/>
    </row>
    <row r="17890" spans="2:2" hidden="1" x14ac:dyDescent="0.15">
      <c r="B17890" s="8"/>
    </row>
    <row r="17891" spans="2:2" hidden="1" x14ac:dyDescent="0.15">
      <c r="B17891" s="8"/>
    </row>
    <row r="17892" spans="2:2" hidden="1" x14ac:dyDescent="0.15">
      <c r="B17892" s="8"/>
    </row>
    <row r="17893" spans="2:2" hidden="1" x14ac:dyDescent="0.15">
      <c r="B17893" s="8"/>
    </row>
    <row r="17894" spans="2:2" hidden="1" x14ac:dyDescent="0.15">
      <c r="B17894" s="8"/>
    </row>
    <row r="17895" spans="2:2" hidden="1" x14ac:dyDescent="0.15">
      <c r="B17895" s="8"/>
    </row>
    <row r="17896" spans="2:2" hidden="1" x14ac:dyDescent="0.15">
      <c r="B17896" s="8"/>
    </row>
    <row r="17897" spans="2:2" hidden="1" x14ac:dyDescent="0.15">
      <c r="B17897" s="8"/>
    </row>
    <row r="17898" spans="2:2" hidden="1" x14ac:dyDescent="0.15">
      <c r="B17898" s="8"/>
    </row>
    <row r="17899" spans="2:2" hidden="1" x14ac:dyDescent="0.15">
      <c r="B17899" s="8"/>
    </row>
    <row r="17900" spans="2:2" hidden="1" x14ac:dyDescent="0.15">
      <c r="B17900" s="8"/>
    </row>
    <row r="17901" spans="2:2" hidden="1" x14ac:dyDescent="0.15">
      <c r="B17901" s="8"/>
    </row>
    <row r="17902" spans="2:2" hidden="1" x14ac:dyDescent="0.15">
      <c r="B17902" s="8"/>
    </row>
    <row r="17903" spans="2:2" hidden="1" x14ac:dyDescent="0.15">
      <c r="B17903" s="8"/>
    </row>
    <row r="17904" spans="2:2" hidden="1" x14ac:dyDescent="0.15">
      <c r="B17904" s="8"/>
    </row>
    <row r="17905" spans="2:2" hidden="1" x14ac:dyDescent="0.15">
      <c r="B17905" s="8"/>
    </row>
    <row r="17906" spans="2:2" hidden="1" x14ac:dyDescent="0.15">
      <c r="B17906" s="8"/>
    </row>
    <row r="17907" spans="2:2" hidden="1" x14ac:dyDescent="0.15">
      <c r="B17907" s="8"/>
    </row>
    <row r="17908" spans="2:2" hidden="1" x14ac:dyDescent="0.15">
      <c r="B17908" s="8"/>
    </row>
    <row r="17909" spans="2:2" hidden="1" x14ac:dyDescent="0.15">
      <c r="B17909" s="8"/>
    </row>
    <row r="17910" spans="2:2" hidden="1" x14ac:dyDescent="0.15">
      <c r="B17910" s="8"/>
    </row>
    <row r="17911" spans="2:2" hidden="1" x14ac:dyDescent="0.15">
      <c r="B17911" s="8"/>
    </row>
    <row r="17912" spans="2:2" hidden="1" x14ac:dyDescent="0.15">
      <c r="B17912" s="8"/>
    </row>
    <row r="17913" spans="2:2" hidden="1" x14ac:dyDescent="0.15">
      <c r="B17913" s="8"/>
    </row>
    <row r="17914" spans="2:2" hidden="1" x14ac:dyDescent="0.15">
      <c r="B17914" s="8"/>
    </row>
    <row r="17915" spans="2:2" hidden="1" x14ac:dyDescent="0.15">
      <c r="B17915" s="8"/>
    </row>
    <row r="17916" spans="2:2" hidden="1" x14ac:dyDescent="0.15">
      <c r="B17916" s="8"/>
    </row>
    <row r="17917" spans="2:2" hidden="1" x14ac:dyDescent="0.15">
      <c r="B17917" s="8"/>
    </row>
    <row r="17918" spans="2:2" hidden="1" x14ac:dyDescent="0.15">
      <c r="B17918" s="8"/>
    </row>
    <row r="17919" spans="2:2" hidden="1" x14ac:dyDescent="0.15">
      <c r="B17919" s="8"/>
    </row>
    <row r="17920" spans="2:2" hidden="1" x14ac:dyDescent="0.15">
      <c r="B17920" s="8"/>
    </row>
    <row r="17921" spans="2:2" hidden="1" x14ac:dyDescent="0.15">
      <c r="B17921" s="8"/>
    </row>
    <row r="17922" spans="2:2" hidden="1" x14ac:dyDescent="0.15">
      <c r="B17922" s="8"/>
    </row>
    <row r="17923" spans="2:2" hidden="1" x14ac:dyDescent="0.15">
      <c r="B17923" s="8"/>
    </row>
    <row r="17924" spans="2:2" hidden="1" x14ac:dyDescent="0.15">
      <c r="B17924" s="8"/>
    </row>
    <row r="17925" spans="2:2" hidden="1" x14ac:dyDescent="0.15">
      <c r="B17925" s="8"/>
    </row>
    <row r="17926" spans="2:2" hidden="1" x14ac:dyDescent="0.15">
      <c r="B17926" s="8"/>
    </row>
    <row r="17927" spans="2:2" hidden="1" x14ac:dyDescent="0.15">
      <c r="B17927" s="8"/>
    </row>
    <row r="17928" spans="2:2" hidden="1" x14ac:dyDescent="0.15">
      <c r="B17928" s="8"/>
    </row>
    <row r="17929" spans="2:2" hidden="1" x14ac:dyDescent="0.15">
      <c r="B17929" s="8"/>
    </row>
    <row r="17930" spans="2:2" hidden="1" x14ac:dyDescent="0.15">
      <c r="B17930" s="8"/>
    </row>
    <row r="17931" spans="2:2" hidden="1" x14ac:dyDescent="0.15">
      <c r="B17931" s="8"/>
    </row>
    <row r="17932" spans="2:2" hidden="1" x14ac:dyDescent="0.15">
      <c r="B17932" s="8"/>
    </row>
    <row r="17933" spans="2:2" hidden="1" x14ac:dyDescent="0.15">
      <c r="B17933" s="8"/>
    </row>
    <row r="17934" spans="2:2" hidden="1" x14ac:dyDescent="0.15">
      <c r="B17934" s="8"/>
    </row>
    <row r="17935" spans="2:2" hidden="1" x14ac:dyDescent="0.15">
      <c r="B17935" s="8"/>
    </row>
    <row r="17936" spans="2:2" hidden="1" x14ac:dyDescent="0.15">
      <c r="B17936" s="8"/>
    </row>
    <row r="17937" spans="2:2" hidden="1" x14ac:dyDescent="0.15">
      <c r="B17937" s="8"/>
    </row>
    <row r="17938" spans="2:2" hidden="1" x14ac:dyDescent="0.15">
      <c r="B17938" s="8"/>
    </row>
    <row r="17939" spans="2:2" hidden="1" x14ac:dyDescent="0.15">
      <c r="B17939" s="8"/>
    </row>
    <row r="17940" spans="2:2" hidden="1" x14ac:dyDescent="0.15">
      <c r="B17940" s="8"/>
    </row>
    <row r="17941" spans="2:2" hidden="1" x14ac:dyDescent="0.15">
      <c r="B17941" s="8"/>
    </row>
    <row r="17942" spans="2:2" hidden="1" x14ac:dyDescent="0.15">
      <c r="B17942" s="8"/>
    </row>
    <row r="17943" spans="2:2" hidden="1" x14ac:dyDescent="0.15">
      <c r="B17943" s="8"/>
    </row>
    <row r="17944" spans="2:2" hidden="1" x14ac:dyDescent="0.15">
      <c r="B17944" s="8"/>
    </row>
    <row r="17945" spans="2:2" hidden="1" x14ac:dyDescent="0.15">
      <c r="B17945" s="8"/>
    </row>
    <row r="17946" spans="2:2" hidden="1" x14ac:dyDescent="0.15">
      <c r="B17946" s="8"/>
    </row>
    <row r="17947" spans="2:2" hidden="1" x14ac:dyDescent="0.15">
      <c r="B17947" s="8"/>
    </row>
    <row r="17948" spans="2:2" hidden="1" x14ac:dyDescent="0.15">
      <c r="B17948" s="8"/>
    </row>
    <row r="17949" spans="2:2" hidden="1" x14ac:dyDescent="0.15">
      <c r="B17949" s="8"/>
    </row>
    <row r="17950" spans="2:2" hidden="1" x14ac:dyDescent="0.15">
      <c r="B17950" s="8"/>
    </row>
    <row r="17951" spans="2:2" hidden="1" x14ac:dyDescent="0.15">
      <c r="B17951" s="8"/>
    </row>
    <row r="17952" spans="2:2" hidden="1" x14ac:dyDescent="0.15">
      <c r="B17952" s="8"/>
    </row>
    <row r="17953" spans="2:2" hidden="1" x14ac:dyDescent="0.15">
      <c r="B17953" s="8"/>
    </row>
    <row r="17954" spans="2:2" hidden="1" x14ac:dyDescent="0.15">
      <c r="B17954" s="8"/>
    </row>
    <row r="17955" spans="2:2" hidden="1" x14ac:dyDescent="0.15">
      <c r="B17955" s="8"/>
    </row>
    <row r="17956" spans="2:2" hidden="1" x14ac:dyDescent="0.15">
      <c r="B17956" s="8"/>
    </row>
    <row r="17957" spans="2:2" hidden="1" x14ac:dyDescent="0.15">
      <c r="B17957" s="8"/>
    </row>
    <row r="17958" spans="2:2" hidden="1" x14ac:dyDescent="0.15">
      <c r="B17958" s="8"/>
    </row>
    <row r="17959" spans="2:2" hidden="1" x14ac:dyDescent="0.15">
      <c r="B17959" s="8"/>
    </row>
    <row r="17960" spans="2:2" hidden="1" x14ac:dyDescent="0.15">
      <c r="B17960" s="8"/>
    </row>
    <row r="17961" spans="2:2" hidden="1" x14ac:dyDescent="0.15">
      <c r="B17961" s="8"/>
    </row>
    <row r="17962" spans="2:2" hidden="1" x14ac:dyDescent="0.15">
      <c r="B17962" s="8"/>
    </row>
    <row r="17963" spans="2:2" hidden="1" x14ac:dyDescent="0.15">
      <c r="B17963" s="8"/>
    </row>
    <row r="17964" spans="2:2" hidden="1" x14ac:dyDescent="0.15">
      <c r="B17964" s="8"/>
    </row>
    <row r="17965" spans="2:2" hidden="1" x14ac:dyDescent="0.15">
      <c r="B17965" s="8"/>
    </row>
    <row r="17966" spans="2:2" hidden="1" x14ac:dyDescent="0.15">
      <c r="B17966" s="8"/>
    </row>
    <row r="17967" spans="2:2" hidden="1" x14ac:dyDescent="0.15">
      <c r="B17967" s="8"/>
    </row>
    <row r="17968" spans="2:2" hidden="1" x14ac:dyDescent="0.15">
      <c r="B17968" s="8"/>
    </row>
    <row r="17969" spans="2:2" hidden="1" x14ac:dyDescent="0.15">
      <c r="B17969" s="8"/>
    </row>
    <row r="17970" spans="2:2" hidden="1" x14ac:dyDescent="0.15">
      <c r="B17970" s="8"/>
    </row>
    <row r="17971" spans="2:2" hidden="1" x14ac:dyDescent="0.15">
      <c r="B17971" s="8"/>
    </row>
    <row r="17972" spans="2:2" hidden="1" x14ac:dyDescent="0.15">
      <c r="B17972" s="8"/>
    </row>
    <row r="17973" spans="2:2" hidden="1" x14ac:dyDescent="0.15">
      <c r="B17973" s="8"/>
    </row>
    <row r="17974" spans="2:2" hidden="1" x14ac:dyDescent="0.15">
      <c r="B17974" s="8"/>
    </row>
    <row r="17975" spans="2:2" hidden="1" x14ac:dyDescent="0.15">
      <c r="B17975" s="8"/>
    </row>
    <row r="17976" spans="2:2" hidden="1" x14ac:dyDescent="0.15">
      <c r="B17976" s="8"/>
    </row>
    <row r="17977" spans="2:2" hidden="1" x14ac:dyDescent="0.15">
      <c r="B17977" s="8"/>
    </row>
    <row r="17978" spans="2:2" hidden="1" x14ac:dyDescent="0.15">
      <c r="B17978" s="8"/>
    </row>
    <row r="17979" spans="2:2" hidden="1" x14ac:dyDescent="0.15">
      <c r="B17979" s="8"/>
    </row>
    <row r="17980" spans="2:2" hidden="1" x14ac:dyDescent="0.15">
      <c r="B17980" s="8"/>
    </row>
    <row r="17981" spans="2:2" hidden="1" x14ac:dyDescent="0.15">
      <c r="B17981" s="8"/>
    </row>
    <row r="17982" spans="2:2" hidden="1" x14ac:dyDescent="0.15">
      <c r="B17982" s="8"/>
    </row>
    <row r="17983" spans="2:2" hidden="1" x14ac:dyDescent="0.15">
      <c r="B17983" s="8"/>
    </row>
    <row r="17984" spans="2:2" hidden="1" x14ac:dyDescent="0.15">
      <c r="B17984" s="8"/>
    </row>
    <row r="17985" spans="2:2" hidden="1" x14ac:dyDescent="0.15">
      <c r="B17985" s="8"/>
    </row>
    <row r="17986" spans="2:2" hidden="1" x14ac:dyDescent="0.15">
      <c r="B17986" s="8"/>
    </row>
    <row r="17987" spans="2:2" hidden="1" x14ac:dyDescent="0.15">
      <c r="B17987" s="8"/>
    </row>
    <row r="17988" spans="2:2" hidden="1" x14ac:dyDescent="0.15">
      <c r="B17988" s="8"/>
    </row>
    <row r="17989" spans="2:2" hidden="1" x14ac:dyDescent="0.15">
      <c r="B17989" s="8"/>
    </row>
    <row r="17990" spans="2:2" hidden="1" x14ac:dyDescent="0.15">
      <c r="B17990" s="8"/>
    </row>
    <row r="17991" spans="2:2" hidden="1" x14ac:dyDescent="0.15">
      <c r="B17991" s="8"/>
    </row>
    <row r="17992" spans="2:2" hidden="1" x14ac:dyDescent="0.15">
      <c r="B17992" s="8"/>
    </row>
    <row r="17993" spans="2:2" hidden="1" x14ac:dyDescent="0.15">
      <c r="B17993" s="8"/>
    </row>
    <row r="17994" spans="2:2" hidden="1" x14ac:dyDescent="0.15">
      <c r="B17994" s="8"/>
    </row>
    <row r="17995" spans="2:2" hidden="1" x14ac:dyDescent="0.15">
      <c r="B17995" s="8"/>
    </row>
    <row r="17996" spans="2:2" hidden="1" x14ac:dyDescent="0.15">
      <c r="B17996" s="8"/>
    </row>
    <row r="17997" spans="2:2" hidden="1" x14ac:dyDescent="0.15">
      <c r="B17997" s="8"/>
    </row>
    <row r="17998" spans="2:2" hidden="1" x14ac:dyDescent="0.15">
      <c r="B17998" s="8"/>
    </row>
    <row r="17999" spans="2:2" hidden="1" x14ac:dyDescent="0.15">
      <c r="B17999" s="8"/>
    </row>
    <row r="18000" spans="2:2" hidden="1" x14ac:dyDescent="0.15">
      <c r="B18000" s="8"/>
    </row>
    <row r="18001" spans="2:2" hidden="1" x14ac:dyDescent="0.15">
      <c r="B18001" s="8"/>
    </row>
    <row r="18002" spans="2:2" hidden="1" x14ac:dyDescent="0.15">
      <c r="B18002" s="8"/>
    </row>
    <row r="18003" spans="2:2" hidden="1" x14ac:dyDescent="0.15">
      <c r="B18003" s="8"/>
    </row>
    <row r="18004" spans="2:2" hidden="1" x14ac:dyDescent="0.15">
      <c r="B18004" s="8"/>
    </row>
    <row r="18005" spans="2:2" hidden="1" x14ac:dyDescent="0.15">
      <c r="B18005" s="8"/>
    </row>
    <row r="18006" spans="2:2" hidden="1" x14ac:dyDescent="0.15">
      <c r="B18006" s="8"/>
    </row>
    <row r="18007" spans="2:2" hidden="1" x14ac:dyDescent="0.15">
      <c r="B18007" s="8"/>
    </row>
    <row r="18008" spans="2:2" hidden="1" x14ac:dyDescent="0.15">
      <c r="B18008" s="8"/>
    </row>
    <row r="18009" spans="2:2" hidden="1" x14ac:dyDescent="0.15">
      <c r="B18009" s="8"/>
    </row>
    <row r="18010" spans="2:2" hidden="1" x14ac:dyDescent="0.15">
      <c r="B18010" s="8"/>
    </row>
    <row r="18011" spans="2:2" hidden="1" x14ac:dyDescent="0.15">
      <c r="B18011" s="8"/>
    </row>
    <row r="18012" spans="2:2" hidden="1" x14ac:dyDescent="0.15">
      <c r="B18012" s="8"/>
    </row>
    <row r="18013" spans="2:2" hidden="1" x14ac:dyDescent="0.15">
      <c r="B18013" s="8"/>
    </row>
    <row r="18014" spans="2:2" hidden="1" x14ac:dyDescent="0.15">
      <c r="B18014" s="8"/>
    </row>
    <row r="18015" spans="2:2" hidden="1" x14ac:dyDescent="0.15">
      <c r="B18015" s="8"/>
    </row>
    <row r="18016" spans="2:2" hidden="1" x14ac:dyDescent="0.15">
      <c r="B18016" s="8"/>
    </row>
    <row r="18017" spans="2:2" hidden="1" x14ac:dyDescent="0.15">
      <c r="B18017" s="8"/>
    </row>
    <row r="18018" spans="2:2" hidden="1" x14ac:dyDescent="0.15">
      <c r="B18018" s="8"/>
    </row>
    <row r="18019" spans="2:2" hidden="1" x14ac:dyDescent="0.15">
      <c r="B18019" s="8"/>
    </row>
    <row r="18020" spans="2:2" hidden="1" x14ac:dyDescent="0.15">
      <c r="B18020" s="8"/>
    </row>
    <row r="18021" spans="2:2" hidden="1" x14ac:dyDescent="0.15">
      <c r="B18021" s="8"/>
    </row>
    <row r="18022" spans="2:2" hidden="1" x14ac:dyDescent="0.15">
      <c r="B18022" s="8"/>
    </row>
    <row r="18023" spans="2:2" hidden="1" x14ac:dyDescent="0.15">
      <c r="B18023" s="8"/>
    </row>
    <row r="18024" spans="2:2" hidden="1" x14ac:dyDescent="0.15">
      <c r="B18024" s="8"/>
    </row>
    <row r="18025" spans="2:2" hidden="1" x14ac:dyDescent="0.15">
      <c r="B18025" s="8"/>
    </row>
    <row r="18026" spans="2:2" hidden="1" x14ac:dyDescent="0.15">
      <c r="B18026" s="8"/>
    </row>
    <row r="18027" spans="2:2" hidden="1" x14ac:dyDescent="0.15">
      <c r="B18027" s="8"/>
    </row>
    <row r="18028" spans="2:2" hidden="1" x14ac:dyDescent="0.15">
      <c r="B18028" s="8"/>
    </row>
    <row r="18029" spans="2:2" hidden="1" x14ac:dyDescent="0.15">
      <c r="B18029" s="8"/>
    </row>
    <row r="18030" spans="2:2" hidden="1" x14ac:dyDescent="0.15">
      <c r="B18030" s="8"/>
    </row>
    <row r="18031" spans="2:2" hidden="1" x14ac:dyDescent="0.15">
      <c r="B18031" s="8"/>
    </row>
    <row r="18032" spans="2:2" hidden="1" x14ac:dyDescent="0.15">
      <c r="B18032" s="8"/>
    </row>
    <row r="18033" spans="2:2" hidden="1" x14ac:dyDescent="0.15">
      <c r="B18033" s="8"/>
    </row>
    <row r="18034" spans="2:2" hidden="1" x14ac:dyDescent="0.15">
      <c r="B18034" s="8"/>
    </row>
    <row r="18035" spans="2:2" hidden="1" x14ac:dyDescent="0.15">
      <c r="B18035" s="8"/>
    </row>
    <row r="18036" spans="2:2" hidden="1" x14ac:dyDescent="0.15">
      <c r="B18036" s="8"/>
    </row>
    <row r="18037" spans="2:2" hidden="1" x14ac:dyDescent="0.15">
      <c r="B18037" s="8"/>
    </row>
    <row r="18038" spans="2:2" hidden="1" x14ac:dyDescent="0.15">
      <c r="B18038" s="8"/>
    </row>
    <row r="18039" spans="2:2" hidden="1" x14ac:dyDescent="0.15">
      <c r="B18039" s="8"/>
    </row>
    <row r="18040" spans="2:2" hidden="1" x14ac:dyDescent="0.15">
      <c r="B18040" s="8"/>
    </row>
    <row r="18041" spans="2:2" hidden="1" x14ac:dyDescent="0.15">
      <c r="B18041" s="8"/>
    </row>
    <row r="18042" spans="2:2" hidden="1" x14ac:dyDescent="0.15">
      <c r="B18042" s="8"/>
    </row>
    <row r="18043" spans="2:2" hidden="1" x14ac:dyDescent="0.15">
      <c r="B18043" s="8"/>
    </row>
    <row r="18044" spans="2:2" hidden="1" x14ac:dyDescent="0.15">
      <c r="B18044" s="8"/>
    </row>
    <row r="18045" spans="2:2" hidden="1" x14ac:dyDescent="0.15">
      <c r="B18045" s="8"/>
    </row>
    <row r="18046" spans="2:2" hidden="1" x14ac:dyDescent="0.15">
      <c r="B18046" s="8"/>
    </row>
    <row r="18047" spans="2:2" hidden="1" x14ac:dyDescent="0.15">
      <c r="B18047" s="8"/>
    </row>
    <row r="18048" spans="2:2" hidden="1" x14ac:dyDescent="0.15">
      <c r="B18048" s="8"/>
    </row>
    <row r="18049" spans="2:2" hidden="1" x14ac:dyDescent="0.15">
      <c r="B18049" s="8"/>
    </row>
    <row r="18050" spans="2:2" hidden="1" x14ac:dyDescent="0.15">
      <c r="B18050" s="8"/>
    </row>
    <row r="18051" spans="2:2" hidden="1" x14ac:dyDescent="0.15">
      <c r="B18051" s="8"/>
    </row>
    <row r="18052" spans="2:2" hidden="1" x14ac:dyDescent="0.15">
      <c r="B18052" s="8"/>
    </row>
    <row r="18053" spans="2:2" hidden="1" x14ac:dyDescent="0.15">
      <c r="B18053" s="8"/>
    </row>
    <row r="18054" spans="2:2" hidden="1" x14ac:dyDescent="0.15">
      <c r="B18054" s="8"/>
    </row>
    <row r="18055" spans="2:2" hidden="1" x14ac:dyDescent="0.15">
      <c r="B18055" s="8"/>
    </row>
    <row r="18056" spans="2:2" hidden="1" x14ac:dyDescent="0.15">
      <c r="B18056" s="8"/>
    </row>
    <row r="18057" spans="2:2" hidden="1" x14ac:dyDescent="0.15">
      <c r="B18057" s="8"/>
    </row>
    <row r="18058" spans="2:2" hidden="1" x14ac:dyDescent="0.15">
      <c r="B18058" s="8"/>
    </row>
    <row r="18059" spans="2:2" hidden="1" x14ac:dyDescent="0.15">
      <c r="B18059" s="8"/>
    </row>
    <row r="18060" spans="2:2" hidden="1" x14ac:dyDescent="0.15">
      <c r="B18060" s="8"/>
    </row>
    <row r="18061" spans="2:2" hidden="1" x14ac:dyDescent="0.15">
      <c r="B18061" s="8"/>
    </row>
    <row r="18062" spans="2:2" hidden="1" x14ac:dyDescent="0.15">
      <c r="B18062" s="8"/>
    </row>
    <row r="18063" spans="2:2" hidden="1" x14ac:dyDescent="0.15">
      <c r="B18063" s="8"/>
    </row>
    <row r="18064" spans="2:2" hidden="1" x14ac:dyDescent="0.15">
      <c r="B18064" s="8"/>
    </row>
    <row r="18065" spans="2:2" hidden="1" x14ac:dyDescent="0.15">
      <c r="B18065" s="8"/>
    </row>
    <row r="18066" spans="2:2" hidden="1" x14ac:dyDescent="0.15">
      <c r="B18066" s="8"/>
    </row>
    <row r="18067" spans="2:2" hidden="1" x14ac:dyDescent="0.15">
      <c r="B18067" s="8"/>
    </row>
    <row r="18068" spans="2:2" hidden="1" x14ac:dyDescent="0.15">
      <c r="B18068" s="8"/>
    </row>
    <row r="18069" spans="2:2" hidden="1" x14ac:dyDescent="0.15">
      <c r="B18069" s="8"/>
    </row>
    <row r="18070" spans="2:2" hidden="1" x14ac:dyDescent="0.15">
      <c r="B18070" s="8"/>
    </row>
    <row r="18071" spans="2:2" hidden="1" x14ac:dyDescent="0.15">
      <c r="B18071" s="8"/>
    </row>
    <row r="18072" spans="2:2" hidden="1" x14ac:dyDescent="0.15">
      <c r="B18072" s="8"/>
    </row>
    <row r="18073" spans="2:2" hidden="1" x14ac:dyDescent="0.15">
      <c r="B18073" s="8"/>
    </row>
    <row r="18074" spans="2:2" hidden="1" x14ac:dyDescent="0.15">
      <c r="B18074" s="8"/>
    </row>
    <row r="18075" spans="2:2" hidden="1" x14ac:dyDescent="0.15">
      <c r="B18075" s="8"/>
    </row>
    <row r="18076" spans="2:2" hidden="1" x14ac:dyDescent="0.15">
      <c r="B18076" s="8"/>
    </row>
    <row r="18077" spans="2:2" hidden="1" x14ac:dyDescent="0.15">
      <c r="B18077" s="8"/>
    </row>
    <row r="18078" spans="2:2" hidden="1" x14ac:dyDescent="0.15">
      <c r="B18078" s="8"/>
    </row>
    <row r="18079" spans="2:2" hidden="1" x14ac:dyDescent="0.15">
      <c r="B18079" s="8"/>
    </row>
    <row r="18080" spans="2:2" hidden="1" x14ac:dyDescent="0.15">
      <c r="B18080" s="8"/>
    </row>
    <row r="18081" spans="2:2" hidden="1" x14ac:dyDescent="0.15">
      <c r="B18081" s="8"/>
    </row>
    <row r="18082" spans="2:2" hidden="1" x14ac:dyDescent="0.15">
      <c r="B18082" s="8"/>
    </row>
    <row r="18083" spans="2:2" hidden="1" x14ac:dyDescent="0.15">
      <c r="B18083" s="8"/>
    </row>
    <row r="18084" spans="2:2" hidden="1" x14ac:dyDescent="0.15">
      <c r="B18084" s="8"/>
    </row>
    <row r="18085" spans="2:2" hidden="1" x14ac:dyDescent="0.15">
      <c r="B18085" s="8"/>
    </row>
    <row r="18086" spans="2:2" hidden="1" x14ac:dyDescent="0.15">
      <c r="B18086" s="8"/>
    </row>
    <row r="18087" spans="2:2" hidden="1" x14ac:dyDescent="0.15">
      <c r="B18087" s="8"/>
    </row>
    <row r="18088" spans="2:2" hidden="1" x14ac:dyDescent="0.15">
      <c r="B18088" s="8"/>
    </row>
    <row r="18089" spans="2:2" hidden="1" x14ac:dyDescent="0.15">
      <c r="B18089" s="8"/>
    </row>
    <row r="18090" spans="2:2" hidden="1" x14ac:dyDescent="0.15">
      <c r="B18090" s="8"/>
    </row>
    <row r="18091" spans="2:2" hidden="1" x14ac:dyDescent="0.15">
      <c r="B18091" s="8"/>
    </row>
    <row r="18092" spans="2:2" hidden="1" x14ac:dyDescent="0.15">
      <c r="B18092" s="8"/>
    </row>
    <row r="18093" spans="2:2" hidden="1" x14ac:dyDescent="0.15">
      <c r="B18093" s="8"/>
    </row>
    <row r="18094" spans="2:2" hidden="1" x14ac:dyDescent="0.15">
      <c r="B18094" s="8"/>
    </row>
    <row r="18095" spans="2:2" hidden="1" x14ac:dyDescent="0.15">
      <c r="B18095" s="8"/>
    </row>
    <row r="18096" spans="2:2" hidden="1" x14ac:dyDescent="0.15">
      <c r="B18096" s="8"/>
    </row>
    <row r="18097" spans="2:2" hidden="1" x14ac:dyDescent="0.15">
      <c r="B18097" s="8"/>
    </row>
    <row r="18098" spans="2:2" hidden="1" x14ac:dyDescent="0.15">
      <c r="B18098" s="8"/>
    </row>
    <row r="18099" spans="2:2" hidden="1" x14ac:dyDescent="0.15">
      <c r="B18099" s="8"/>
    </row>
    <row r="18100" spans="2:2" hidden="1" x14ac:dyDescent="0.15">
      <c r="B18100" s="8"/>
    </row>
    <row r="18101" spans="2:2" hidden="1" x14ac:dyDescent="0.15">
      <c r="B18101" s="8"/>
    </row>
    <row r="18102" spans="2:2" hidden="1" x14ac:dyDescent="0.15">
      <c r="B18102" s="8"/>
    </row>
    <row r="18103" spans="2:2" hidden="1" x14ac:dyDescent="0.15">
      <c r="B18103" s="8"/>
    </row>
    <row r="18104" spans="2:2" hidden="1" x14ac:dyDescent="0.15">
      <c r="B18104" s="8"/>
    </row>
    <row r="18105" spans="2:2" hidden="1" x14ac:dyDescent="0.15">
      <c r="B18105" s="8"/>
    </row>
    <row r="18106" spans="2:2" hidden="1" x14ac:dyDescent="0.15">
      <c r="B18106" s="8"/>
    </row>
    <row r="18107" spans="2:2" hidden="1" x14ac:dyDescent="0.15">
      <c r="B18107" s="8"/>
    </row>
    <row r="18108" spans="2:2" hidden="1" x14ac:dyDescent="0.15">
      <c r="B18108" s="8"/>
    </row>
    <row r="18109" spans="2:2" hidden="1" x14ac:dyDescent="0.15">
      <c r="B18109" s="8"/>
    </row>
    <row r="18110" spans="2:2" hidden="1" x14ac:dyDescent="0.15">
      <c r="B18110" s="8"/>
    </row>
    <row r="18111" spans="2:2" hidden="1" x14ac:dyDescent="0.15">
      <c r="B18111" s="8"/>
    </row>
    <row r="18112" spans="2:2" hidden="1" x14ac:dyDescent="0.15">
      <c r="B18112" s="8"/>
    </row>
    <row r="18113" spans="2:2" hidden="1" x14ac:dyDescent="0.15">
      <c r="B18113" s="8"/>
    </row>
    <row r="18114" spans="2:2" hidden="1" x14ac:dyDescent="0.15">
      <c r="B18114" s="8"/>
    </row>
    <row r="18115" spans="2:2" hidden="1" x14ac:dyDescent="0.15">
      <c r="B18115" s="8"/>
    </row>
    <row r="18116" spans="2:2" hidden="1" x14ac:dyDescent="0.15">
      <c r="B18116" s="8"/>
    </row>
    <row r="18117" spans="2:2" hidden="1" x14ac:dyDescent="0.15">
      <c r="B18117" s="8"/>
    </row>
    <row r="18118" spans="2:2" hidden="1" x14ac:dyDescent="0.15">
      <c r="B18118" s="8"/>
    </row>
    <row r="18119" spans="2:2" hidden="1" x14ac:dyDescent="0.15">
      <c r="B18119" s="8"/>
    </row>
    <row r="18120" spans="2:2" hidden="1" x14ac:dyDescent="0.15">
      <c r="B18120" s="8"/>
    </row>
    <row r="18121" spans="2:2" hidden="1" x14ac:dyDescent="0.15">
      <c r="B18121" s="8"/>
    </row>
    <row r="18122" spans="2:2" hidden="1" x14ac:dyDescent="0.15">
      <c r="B18122" s="8"/>
    </row>
    <row r="18123" spans="2:2" hidden="1" x14ac:dyDescent="0.15">
      <c r="B18123" s="8"/>
    </row>
    <row r="18124" spans="2:2" hidden="1" x14ac:dyDescent="0.15">
      <c r="B18124" s="8"/>
    </row>
    <row r="18125" spans="2:2" hidden="1" x14ac:dyDescent="0.15">
      <c r="B18125" s="8"/>
    </row>
    <row r="18126" spans="2:2" hidden="1" x14ac:dyDescent="0.15">
      <c r="B18126" s="8"/>
    </row>
    <row r="18127" spans="2:2" hidden="1" x14ac:dyDescent="0.15">
      <c r="B18127" s="8"/>
    </row>
    <row r="18128" spans="2:2" hidden="1" x14ac:dyDescent="0.15">
      <c r="B18128" s="8"/>
    </row>
    <row r="18129" spans="2:2" hidden="1" x14ac:dyDescent="0.15">
      <c r="B18129" s="8"/>
    </row>
    <row r="18130" spans="2:2" hidden="1" x14ac:dyDescent="0.15">
      <c r="B18130" s="8"/>
    </row>
    <row r="18131" spans="2:2" hidden="1" x14ac:dyDescent="0.15">
      <c r="B18131" s="8"/>
    </row>
    <row r="18132" spans="2:2" hidden="1" x14ac:dyDescent="0.15">
      <c r="B18132" s="8"/>
    </row>
    <row r="18133" spans="2:2" hidden="1" x14ac:dyDescent="0.15">
      <c r="B18133" s="8"/>
    </row>
    <row r="18134" spans="2:2" hidden="1" x14ac:dyDescent="0.15">
      <c r="B18134" s="8"/>
    </row>
    <row r="18135" spans="2:2" hidden="1" x14ac:dyDescent="0.15">
      <c r="B18135" s="8"/>
    </row>
    <row r="18136" spans="2:2" hidden="1" x14ac:dyDescent="0.15">
      <c r="B18136" s="8"/>
    </row>
    <row r="18137" spans="2:2" hidden="1" x14ac:dyDescent="0.15">
      <c r="B18137" s="8"/>
    </row>
    <row r="18138" spans="2:2" hidden="1" x14ac:dyDescent="0.15">
      <c r="B18138" s="8"/>
    </row>
    <row r="18139" spans="2:2" hidden="1" x14ac:dyDescent="0.15">
      <c r="B18139" s="8"/>
    </row>
    <row r="18140" spans="2:2" hidden="1" x14ac:dyDescent="0.15">
      <c r="B18140" s="8"/>
    </row>
    <row r="18141" spans="2:2" hidden="1" x14ac:dyDescent="0.15">
      <c r="B18141" s="8"/>
    </row>
    <row r="18142" spans="2:2" hidden="1" x14ac:dyDescent="0.15">
      <c r="B18142" s="8"/>
    </row>
    <row r="18143" spans="2:2" hidden="1" x14ac:dyDescent="0.15">
      <c r="B18143" s="8"/>
    </row>
    <row r="18144" spans="2:2" hidden="1" x14ac:dyDescent="0.15">
      <c r="B18144" s="8"/>
    </row>
    <row r="18145" spans="2:2" hidden="1" x14ac:dyDescent="0.15">
      <c r="B18145" s="8"/>
    </row>
    <row r="18146" spans="2:2" hidden="1" x14ac:dyDescent="0.15">
      <c r="B18146" s="8"/>
    </row>
    <row r="18147" spans="2:2" hidden="1" x14ac:dyDescent="0.15">
      <c r="B18147" s="8"/>
    </row>
    <row r="18148" spans="2:2" hidden="1" x14ac:dyDescent="0.15">
      <c r="B18148" s="8"/>
    </row>
    <row r="18149" spans="2:2" hidden="1" x14ac:dyDescent="0.15">
      <c r="B18149" s="8"/>
    </row>
    <row r="18150" spans="2:2" hidden="1" x14ac:dyDescent="0.15">
      <c r="B18150" s="8"/>
    </row>
    <row r="18151" spans="2:2" hidden="1" x14ac:dyDescent="0.15">
      <c r="B18151" s="8"/>
    </row>
    <row r="18152" spans="2:2" hidden="1" x14ac:dyDescent="0.15">
      <c r="B18152" s="8"/>
    </row>
    <row r="18153" spans="2:2" hidden="1" x14ac:dyDescent="0.15">
      <c r="B18153" s="8"/>
    </row>
    <row r="18154" spans="2:2" hidden="1" x14ac:dyDescent="0.15">
      <c r="B18154" s="8"/>
    </row>
    <row r="18155" spans="2:2" hidden="1" x14ac:dyDescent="0.15">
      <c r="B18155" s="8"/>
    </row>
    <row r="18156" spans="2:2" hidden="1" x14ac:dyDescent="0.15">
      <c r="B18156" s="8"/>
    </row>
    <row r="18157" spans="2:2" hidden="1" x14ac:dyDescent="0.15">
      <c r="B18157" s="8"/>
    </row>
    <row r="18158" spans="2:2" hidden="1" x14ac:dyDescent="0.15">
      <c r="B18158" s="8"/>
    </row>
    <row r="18159" spans="2:2" hidden="1" x14ac:dyDescent="0.15">
      <c r="B18159" s="8"/>
    </row>
    <row r="18160" spans="2:2" hidden="1" x14ac:dyDescent="0.15">
      <c r="B18160" s="8"/>
    </row>
    <row r="18161" spans="2:2" hidden="1" x14ac:dyDescent="0.15">
      <c r="B18161" s="8"/>
    </row>
    <row r="18162" spans="2:2" hidden="1" x14ac:dyDescent="0.15">
      <c r="B18162" s="8"/>
    </row>
    <row r="18163" spans="2:2" hidden="1" x14ac:dyDescent="0.15">
      <c r="B18163" s="8"/>
    </row>
    <row r="18164" spans="2:2" hidden="1" x14ac:dyDescent="0.15">
      <c r="B18164" s="8"/>
    </row>
    <row r="18165" spans="2:2" hidden="1" x14ac:dyDescent="0.15">
      <c r="B18165" s="8"/>
    </row>
    <row r="18166" spans="2:2" hidden="1" x14ac:dyDescent="0.15">
      <c r="B18166" s="8"/>
    </row>
    <row r="18167" spans="2:2" hidden="1" x14ac:dyDescent="0.15">
      <c r="B18167" s="8"/>
    </row>
    <row r="18168" spans="2:2" hidden="1" x14ac:dyDescent="0.15">
      <c r="B18168" s="8"/>
    </row>
    <row r="18169" spans="2:2" hidden="1" x14ac:dyDescent="0.15">
      <c r="B18169" s="8"/>
    </row>
    <row r="18170" spans="2:2" hidden="1" x14ac:dyDescent="0.15">
      <c r="B18170" s="8"/>
    </row>
    <row r="18171" spans="2:2" hidden="1" x14ac:dyDescent="0.15">
      <c r="B18171" s="8"/>
    </row>
    <row r="18172" spans="2:2" hidden="1" x14ac:dyDescent="0.15">
      <c r="B18172" s="8"/>
    </row>
    <row r="18173" spans="2:2" hidden="1" x14ac:dyDescent="0.15">
      <c r="B18173" s="8"/>
    </row>
    <row r="18174" spans="2:2" hidden="1" x14ac:dyDescent="0.15">
      <c r="B18174" s="8"/>
    </row>
    <row r="18175" spans="2:2" hidden="1" x14ac:dyDescent="0.15">
      <c r="B18175" s="8"/>
    </row>
    <row r="18176" spans="2:2" hidden="1" x14ac:dyDescent="0.15">
      <c r="B18176" s="8"/>
    </row>
    <row r="18177" spans="2:2" hidden="1" x14ac:dyDescent="0.15">
      <c r="B18177" s="8"/>
    </row>
    <row r="18178" spans="2:2" hidden="1" x14ac:dyDescent="0.15">
      <c r="B18178" s="8"/>
    </row>
    <row r="18179" spans="2:2" hidden="1" x14ac:dyDescent="0.15">
      <c r="B18179" s="8"/>
    </row>
    <row r="18180" spans="2:2" hidden="1" x14ac:dyDescent="0.15">
      <c r="B18180" s="8"/>
    </row>
    <row r="18181" spans="2:2" hidden="1" x14ac:dyDescent="0.15">
      <c r="B18181" s="8"/>
    </row>
    <row r="18182" spans="2:2" hidden="1" x14ac:dyDescent="0.15">
      <c r="B18182" s="8"/>
    </row>
    <row r="18183" spans="2:2" hidden="1" x14ac:dyDescent="0.15">
      <c r="B18183" s="8"/>
    </row>
    <row r="18184" spans="2:2" hidden="1" x14ac:dyDescent="0.15">
      <c r="B18184" s="8"/>
    </row>
    <row r="18185" spans="2:2" hidden="1" x14ac:dyDescent="0.15">
      <c r="B18185" s="8"/>
    </row>
    <row r="18186" spans="2:2" hidden="1" x14ac:dyDescent="0.15">
      <c r="B18186" s="8"/>
    </row>
    <row r="18187" spans="2:2" hidden="1" x14ac:dyDescent="0.15">
      <c r="B18187" s="8"/>
    </row>
    <row r="18188" spans="2:2" hidden="1" x14ac:dyDescent="0.15">
      <c r="B18188" s="8"/>
    </row>
    <row r="18189" spans="2:2" hidden="1" x14ac:dyDescent="0.15">
      <c r="B18189" s="8"/>
    </row>
    <row r="18190" spans="2:2" hidden="1" x14ac:dyDescent="0.15">
      <c r="B18190" s="8"/>
    </row>
    <row r="18191" spans="2:2" hidden="1" x14ac:dyDescent="0.15">
      <c r="B18191" s="8"/>
    </row>
    <row r="18192" spans="2:2" hidden="1" x14ac:dyDescent="0.15">
      <c r="B18192" s="8"/>
    </row>
    <row r="18193" spans="2:2" hidden="1" x14ac:dyDescent="0.15">
      <c r="B18193" s="8"/>
    </row>
    <row r="18194" spans="2:2" hidden="1" x14ac:dyDescent="0.15">
      <c r="B18194" s="8"/>
    </row>
    <row r="18195" spans="2:2" hidden="1" x14ac:dyDescent="0.15">
      <c r="B18195" s="8"/>
    </row>
    <row r="18196" spans="2:2" hidden="1" x14ac:dyDescent="0.15">
      <c r="B18196" s="8"/>
    </row>
    <row r="18197" spans="2:2" hidden="1" x14ac:dyDescent="0.15">
      <c r="B18197" s="8"/>
    </row>
    <row r="18198" spans="2:2" hidden="1" x14ac:dyDescent="0.15">
      <c r="B18198" s="8"/>
    </row>
    <row r="18199" spans="2:2" hidden="1" x14ac:dyDescent="0.15">
      <c r="B18199" s="8"/>
    </row>
    <row r="18200" spans="2:2" hidden="1" x14ac:dyDescent="0.15">
      <c r="B18200" s="8"/>
    </row>
    <row r="18201" spans="2:2" hidden="1" x14ac:dyDescent="0.15">
      <c r="B18201" s="8"/>
    </row>
    <row r="18202" spans="2:2" hidden="1" x14ac:dyDescent="0.15">
      <c r="B18202" s="8"/>
    </row>
    <row r="18203" spans="2:2" hidden="1" x14ac:dyDescent="0.15">
      <c r="B18203" s="8"/>
    </row>
    <row r="18204" spans="2:2" hidden="1" x14ac:dyDescent="0.15">
      <c r="B18204" s="8"/>
    </row>
    <row r="18205" spans="2:2" hidden="1" x14ac:dyDescent="0.15">
      <c r="B18205" s="8"/>
    </row>
    <row r="18206" spans="2:2" hidden="1" x14ac:dyDescent="0.15">
      <c r="B18206" s="8"/>
    </row>
    <row r="18207" spans="2:2" hidden="1" x14ac:dyDescent="0.15">
      <c r="B18207" s="8"/>
    </row>
    <row r="18208" spans="2:2" hidden="1" x14ac:dyDescent="0.15">
      <c r="B18208" s="8"/>
    </row>
    <row r="18209" spans="2:2" hidden="1" x14ac:dyDescent="0.15">
      <c r="B18209" s="8"/>
    </row>
    <row r="18210" spans="2:2" hidden="1" x14ac:dyDescent="0.15">
      <c r="B18210" s="8"/>
    </row>
    <row r="18211" spans="2:2" hidden="1" x14ac:dyDescent="0.15">
      <c r="B18211" s="8"/>
    </row>
    <row r="18212" spans="2:2" hidden="1" x14ac:dyDescent="0.15">
      <c r="B18212" s="8"/>
    </row>
    <row r="18213" spans="2:2" hidden="1" x14ac:dyDescent="0.15">
      <c r="B18213" s="8"/>
    </row>
    <row r="18214" spans="2:2" hidden="1" x14ac:dyDescent="0.15">
      <c r="B18214" s="8"/>
    </row>
    <row r="18215" spans="2:2" hidden="1" x14ac:dyDescent="0.15">
      <c r="B18215" s="8"/>
    </row>
    <row r="18216" spans="2:2" hidden="1" x14ac:dyDescent="0.15">
      <c r="B18216" s="8"/>
    </row>
    <row r="18217" spans="2:2" hidden="1" x14ac:dyDescent="0.15">
      <c r="B18217" s="8"/>
    </row>
    <row r="18218" spans="2:2" hidden="1" x14ac:dyDescent="0.15">
      <c r="B18218" s="8"/>
    </row>
    <row r="18219" spans="2:2" hidden="1" x14ac:dyDescent="0.15">
      <c r="B18219" s="8"/>
    </row>
    <row r="18220" spans="2:2" hidden="1" x14ac:dyDescent="0.15">
      <c r="B18220" s="8"/>
    </row>
    <row r="18221" spans="2:2" hidden="1" x14ac:dyDescent="0.15">
      <c r="B18221" s="8"/>
    </row>
    <row r="18222" spans="2:2" hidden="1" x14ac:dyDescent="0.15">
      <c r="B18222" s="8"/>
    </row>
    <row r="18223" spans="2:2" hidden="1" x14ac:dyDescent="0.15">
      <c r="B18223" s="8"/>
    </row>
    <row r="18224" spans="2:2" hidden="1" x14ac:dyDescent="0.15">
      <c r="B18224" s="8"/>
    </row>
    <row r="18225" spans="2:2" hidden="1" x14ac:dyDescent="0.15">
      <c r="B18225" s="8"/>
    </row>
    <row r="18226" spans="2:2" hidden="1" x14ac:dyDescent="0.15">
      <c r="B18226" s="8"/>
    </row>
    <row r="18227" spans="2:2" hidden="1" x14ac:dyDescent="0.15">
      <c r="B18227" s="8"/>
    </row>
    <row r="18228" spans="2:2" hidden="1" x14ac:dyDescent="0.15">
      <c r="B18228" s="8"/>
    </row>
    <row r="18229" spans="2:2" hidden="1" x14ac:dyDescent="0.15">
      <c r="B18229" s="8"/>
    </row>
    <row r="18230" spans="2:2" hidden="1" x14ac:dyDescent="0.15">
      <c r="B18230" s="8"/>
    </row>
    <row r="18231" spans="2:2" hidden="1" x14ac:dyDescent="0.15">
      <c r="B18231" s="8"/>
    </row>
    <row r="18232" spans="2:2" hidden="1" x14ac:dyDescent="0.15">
      <c r="B18232" s="8"/>
    </row>
    <row r="18233" spans="2:2" hidden="1" x14ac:dyDescent="0.15">
      <c r="B18233" s="8"/>
    </row>
    <row r="18234" spans="2:2" hidden="1" x14ac:dyDescent="0.15">
      <c r="B18234" s="8"/>
    </row>
    <row r="18235" spans="2:2" hidden="1" x14ac:dyDescent="0.15">
      <c r="B18235" s="8"/>
    </row>
    <row r="18236" spans="2:2" hidden="1" x14ac:dyDescent="0.15">
      <c r="B18236" s="8"/>
    </row>
    <row r="18237" spans="2:2" hidden="1" x14ac:dyDescent="0.15">
      <c r="B18237" s="8"/>
    </row>
    <row r="18238" spans="2:2" hidden="1" x14ac:dyDescent="0.15">
      <c r="B18238" s="8"/>
    </row>
    <row r="18239" spans="2:2" hidden="1" x14ac:dyDescent="0.15">
      <c r="B18239" s="8"/>
    </row>
    <row r="18240" spans="2:2" hidden="1" x14ac:dyDescent="0.15">
      <c r="B18240" s="8"/>
    </row>
    <row r="18241" spans="2:2" hidden="1" x14ac:dyDescent="0.15">
      <c r="B18241" s="8"/>
    </row>
    <row r="18242" spans="2:2" hidden="1" x14ac:dyDescent="0.15">
      <c r="B18242" s="8"/>
    </row>
    <row r="18243" spans="2:2" hidden="1" x14ac:dyDescent="0.15">
      <c r="B18243" s="8"/>
    </row>
    <row r="18244" spans="2:2" hidden="1" x14ac:dyDescent="0.15">
      <c r="B18244" s="8"/>
    </row>
    <row r="18245" spans="2:2" hidden="1" x14ac:dyDescent="0.15">
      <c r="B18245" s="8"/>
    </row>
    <row r="18246" spans="2:2" hidden="1" x14ac:dyDescent="0.15">
      <c r="B18246" s="8"/>
    </row>
    <row r="18247" spans="2:2" hidden="1" x14ac:dyDescent="0.15">
      <c r="B18247" s="8"/>
    </row>
    <row r="18248" spans="2:2" hidden="1" x14ac:dyDescent="0.15">
      <c r="B18248" s="8"/>
    </row>
    <row r="18249" spans="2:2" hidden="1" x14ac:dyDescent="0.15">
      <c r="B18249" s="8"/>
    </row>
    <row r="18250" spans="2:2" hidden="1" x14ac:dyDescent="0.15">
      <c r="B18250" s="8"/>
    </row>
    <row r="18251" spans="2:2" hidden="1" x14ac:dyDescent="0.15">
      <c r="B18251" s="8"/>
    </row>
    <row r="18252" spans="2:2" hidden="1" x14ac:dyDescent="0.15">
      <c r="B18252" s="8"/>
    </row>
    <row r="18253" spans="2:2" hidden="1" x14ac:dyDescent="0.15">
      <c r="B18253" s="8"/>
    </row>
    <row r="18254" spans="2:2" hidden="1" x14ac:dyDescent="0.15">
      <c r="B18254" s="8"/>
    </row>
    <row r="18255" spans="2:2" hidden="1" x14ac:dyDescent="0.15">
      <c r="B18255" s="8"/>
    </row>
    <row r="18256" spans="2:2" hidden="1" x14ac:dyDescent="0.15">
      <c r="B18256" s="8"/>
    </row>
    <row r="18257" spans="2:2" hidden="1" x14ac:dyDescent="0.15">
      <c r="B18257" s="8"/>
    </row>
    <row r="18258" spans="2:2" hidden="1" x14ac:dyDescent="0.15">
      <c r="B18258" s="8"/>
    </row>
    <row r="18259" spans="2:2" hidden="1" x14ac:dyDescent="0.15">
      <c r="B18259" s="8"/>
    </row>
    <row r="18260" spans="2:2" hidden="1" x14ac:dyDescent="0.15">
      <c r="B18260" s="8"/>
    </row>
    <row r="18261" spans="2:2" hidden="1" x14ac:dyDescent="0.15">
      <c r="B18261" s="8"/>
    </row>
    <row r="18262" spans="2:2" hidden="1" x14ac:dyDescent="0.15">
      <c r="B18262" s="8"/>
    </row>
    <row r="18263" spans="2:2" hidden="1" x14ac:dyDescent="0.15">
      <c r="B18263" s="8"/>
    </row>
    <row r="18264" spans="2:2" hidden="1" x14ac:dyDescent="0.15">
      <c r="B18264" s="8"/>
    </row>
    <row r="18265" spans="2:2" hidden="1" x14ac:dyDescent="0.15">
      <c r="B18265" s="8"/>
    </row>
    <row r="18266" spans="2:2" hidden="1" x14ac:dyDescent="0.15">
      <c r="B18266" s="8"/>
    </row>
    <row r="18267" spans="2:2" hidden="1" x14ac:dyDescent="0.15">
      <c r="B18267" s="8"/>
    </row>
    <row r="18268" spans="2:2" hidden="1" x14ac:dyDescent="0.15">
      <c r="B18268" s="8"/>
    </row>
    <row r="18269" spans="2:2" hidden="1" x14ac:dyDescent="0.15">
      <c r="B18269" s="8"/>
    </row>
    <row r="18270" spans="2:2" hidden="1" x14ac:dyDescent="0.15">
      <c r="B18270" s="8"/>
    </row>
    <row r="18271" spans="2:2" hidden="1" x14ac:dyDescent="0.15">
      <c r="B18271" s="8"/>
    </row>
    <row r="18272" spans="2:2" hidden="1" x14ac:dyDescent="0.15">
      <c r="B18272" s="8"/>
    </row>
    <row r="18273" spans="2:2" hidden="1" x14ac:dyDescent="0.15">
      <c r="B18273" s="8"/>
    </row>
    <row r="18274" spans="2:2" hidden="1" x14ac:dyDescent="0.15">
      <c r="B18274" s="8"/>
    </row>
    <row r="18275" spans="2:2" hidden="1" x14ac:dyDescent="0.15">
      <c r="B18275" s="8"/>
    </row>
    <row r="18276" spans="2:2" hidden="1" x14ac:dyDescent="0.15">
      <c r="B18276" s="8"/>
    </row>
    <row r="18277" spans="2:2" hidden="1" x14ac:dyDescent="0.15">
      <c r="B18277" s="8"/>
    </row>
    <row r="18278" spans="2:2" hidden="1" x14ac:dyDescent="0.15">
      <c r="B18278" s="8"/>
    </row>
    <row r="18279" spans="2:2" hidden="1" x14ac:dyDescent="0.15">
      <c r="B18279" s="8"/>
    </row>
    <row r="18280" spans="2:2" hidden="1" x14ac:dyDescent="0.15">
      <c r="B18280" s="8"/>
    </row>
    <row r="18281" spans="2:2" hidden="1" x14ac:dyDescent="0.15">
      <c r="B18281" s="8"/>
    </row>
    <row r="18282" spans="2:2" hidden="1" x14ac:dyDescent="0.15">
      <c r="B18282" s="8"/>
    </row>
    <row r="18283" spans="2:2" hidden="1" x14ac:dyDescent="0.15">
      <c r="B18283" s="8"/>
    </row>
    <row r="18284" spans="2:2" hidden="1" x14ac:dyDescent="0.15">
      <c r="B18284" s="8"/>
    </row>
    <row r="18285" spans="2:2" hidden="1" x14ac:dyDescent="0.15">
      <c r="B18285" s="8"/>
    </row>
    <row r="18286" spans="2:2" hidden="1" x14ac:dyDescent="0.15">
      <c r="B18286" s="8"/>
    </row>
    <row r="18287" spans="2:2" hidden="1" x14ac:dyDescent="0.15">
      <c r="B18287" s="8"/>
    </row>
    <row r="18288" spans="2:2" hidden="1" x14ac:dyDescent="0.15">
      <c r="B18288" s="8"/>
    </row>
    <row r="18289" spans="2:2" hidden="1" x14ac:dyDescent="0.15">
      <c r="B18289" s="8"/>
    </row>
    <row r="18290" spans="2:2" hidden="1" x14ac:dyDescent="0.15">
      <c r="B18290" s="8"/>
    </row>
    <row r="18291" spans="2:2" hidden="1" x14ac:dyDescent="0.15">
      <c r="B18291" s="8"/>
    </row>
    <row r="18292" spans="2:2" hidden="1" x14ac:dyDescent="0.15">
      <c r="B18292" s="8"/>
    </row>
    <row r="18293" spans="2:2" hidden="1" x14ac:dyDescent="0.15">
      <c r="B18293" s="8"/>
    </row>
    <row r="18294" spans="2:2" hidden="1" x14ac:dyDescent="0.15">
      <c r="B18294" s="8"/>
    </row>
    <row r="18295" spans="2:2" hidden="1" x14ac:dyDescent="0.15">
      <c r="B18295" s="8"/>
    </row>
    <row r="18296" spans="2:2" hidden="1" x14ac:dyDescent="0.15">
      <c r="B18296" s="8"/>
    </row>
    <row r="18297" spans="2:2" hidden="1" x14ac:dyDescent="0.15">
      <c r="B18297" s="8"/>
    </row>
    <row r="18298" spans="2:2" hidden="1" x14ac:dyDescent="0.15">
      <c r="B18298" s="8"/>
    </row>
    <row r="18299" spans="2:2" hidden="1" x14ac:dyDescent="0.15">
      <c r="B18299" s="8"/>
    </row>
    <row r="18300" spans="2:2" hidden="1" x14ac:dyDescent="0.15">
      <c r="B18300" s="8"/>
    </row>
    <row r="18301" spans="2:2" hidden="1" x14ac:dyDescent="0.15">
      <c r="B18301" s="8"/>
    </row>
    <row r="18302" spans="2:2" hidden="1" x14ac:dyDescent="0.15">
      <c r="B18302" s="8"/>
    </row>
    <row r="18303" spans="2:2" hidden="1" x14ac:dyDescent="0.15">
      <c r="B18303" s="8"/>
    </row>
    <row r="18304" spans="2:2" hidden="1" x14ac:dyDescent="0.15">
      <c r="B18304" s="8"/>
    </row>
    <row r="18305" spans="2:2" hidden="1" x14ac:dyDescent="0.15">
      <c r="B18305" s="8"/>
    </row>
    <row r="18306" spans="2:2" hidden="1" x14ac:dyDescent="0.15">
      <c r="B18306" s="8"/>
    </row>
    <row r="18307" spans="2:2" hidden="1" x14ac:dyDescent="0.15">
      <c r="B18307" s="8"/>
    </row>
    <row r="18308" spans="2:2" hidden="1" x14ac:dyDescent="0.15">
      <c r="B18308" s="8"/>
    </row>
    <row r="18309" spans="2:2" hidden="1" x14ac:dyDescent="0.15">
      <c r="B18309" s="8"/>
    </row>
    <row r="18310" spans="2:2" hidden="1" x14ac:dyDescent="0.15">
      <c r="B18310" s="8"/>
    </row>
    <row r="18311" spans="2:2" hidden="1" x14ac:dyDescent="0.15">
      <c r="B18311" s="8"/>
    </row>
    <row r="18312" spans="2:2" hidden="1" x14ac:dyDescent="0.15">
      <c r="B18312" s="8"/>
    </row>
    <row r="18313" spans="2:2" hidden="1" x14ac:dyDescent="0.15">
      <c r="B18313" s="8"/>
    </row>
    <row r="18314" spans="2:2" hidden="1" x14ac:dyDescent="0.15">
      <c r="B18314" s="8"/>
    </row>
    <row r="18315" spans="2:2" hidden="1" x14ac:dyDescent="0.15">
      <c r="B18315" s="8"/>
    </row>
    <row r="18316" spans="2:2" hidden="1" x14ac:dyDescent="0.15">
      <c r="B18316" s="8"/>
    </row>
    <row r="18317" spans="2:2" hidden="1" x14ac:dyDescent="0.15">
      <c r="B18317" s="8"/>
    </row>
    <row r="18318" spans="2:2" hidden="1" x14ac:dyDescent="0.15">
      <c r="B18318" s="8"/>
    </row>
    <row r="18319" spans="2:2" hidden="1" x14ac:dyDescent="0.15">
      <c r="B18319" s="8"/>
    </row>
    <row r="18320" spans="2:2" hidden="1" x14ac:dyDescent="0.15">
      <c r="B18320" s="8"/>
    </row>
    <row r="18321" spans="2:2" hidden="1" x14ac:dyDescent="0.15">
      <c r="B18321" s="8"/>
    </row>
    <row r="18322" spans="2:2" hidden="1" x14ac:dyDescent="0.15">
      <c r="B18322" s="8"/>
    </row>
    <row r="18323" spans="2:2" hidden="1" x14ac:dyDescent="0.15">
      <c r="B18323" s="8"/>
    </row>
    <row r="18324" spans="2:2" hidden="1" x14ac:dyDescent="0.15">
      <c r="B18324" s="8"/>
    </row>
    <row r="18325" spans="2:2" hidden="1" x14ac:dyDescent="0.15">
      <c r="B18325" s="8"/>
    </row>
    <row r="18326" spans="2:2" hidden="1" x14ac:dyDescent="0.15">
      <c r="B18326" s="8"/>
    </row>
    <row r="18327" spans="2:2" hidden="1" x14ac:dyDescent="0.15">
      <c r="B18327" s="8"/>
    </row>
    <row r="18328" spans="2:2" hidden="1" x14ac:dyDescent="0.15">
      <c r="B18328" s="8"/>
    </row>
    <row r="18329" spans="2:2" hidden="1" x14ac:dyDescent="0.15">
      <c r="B18329" s="8"/>
    </row>
    <row r="18330" spans="2:2" hidden="1" x14ac:dyDescent="0.15">
      <c r="B18330" s="8"/>
    </row>
    <row r="18331" spans="2:2" hidden="1" x14ac:dyDescent="0.15">
      <c r="B18331" s="8"/>
    </row>
    <row r="18332" spans="2:2" hidden="1" x14ac:dyDescent="0.15">
      <c r="B18332" s="8"/>
    </row>
    <row r="18333" spans="2:2" hidden="1" x14ac:dyDescent="0.15">
      <c r="B18333" s="8"/>
    </row>
    <row r="18334" spans="2:2" hidden="1" x14ac:dyDescent="0.15">
      <c r="B18334" s="8"/>
    </row>
    <row r="18335" spans="2:2" hidden="1" x14ac:dyDescent="0.15">
      <c r="B18335" s="8"/>
    </row>
    <row r="18336" spans="2:2" hidden="1" x14ac:dyDescent="0.15">
      <c r="B18336" s="8"/>
    </row>
    <row r="18337" spans="2:2" hidden="1" x14ac:dyDescent="0.15">
      <c r="B18337" s="8"/>
    </row>
    <row r="18338" spans="2:2" hidden="1" x14ac:dyDescent="0.15">
      <c r="B18338" s="8"/>
    </row>
    <row r="18339" spans="2:2" hidden="1" x14ac:dyDescent="0.15">
      <c r="B18339" s="8"/>
    </row>
    <row r="18340" spans="2:2" hidden="1" x14ac:dyDescent="0.15">
      <c r="B18340" s="8"/>
    </row>
    <row r="18341" spans="2:2" hidden="1" x14ac:dyDescent="0.15">
      <c r="B18341" s="8"/>
    </row>
    <row r="18342" spans="2:2" hidden="1" x14ac:dyDescent="0.15">
      <c r="B18342" s="8"/>
    </row>
    <row r="18343" spans="2:2" hidden="1" x14ac:dyDescent="0.15">
      <c r="B18343" s="8"/>
    </row>
    <row r="18344" spans="2:2" hidden="1" x14ac:dyDescent="0.15">
      <c r="B18344" s="8"/>
    </row>
    <row r="18345" spans="2:2" hidden="1" x14ac:dyDescent="0.15">
      <c r="B18345" s="8"/>
    </row>
    <row r="18346" spans="2:2" hidden="1" x14ac:dyDescent="0.15">
      <c r="B18346" s="8"/>
    </row>
    <row r="18347" spans="2:2" hidden="1" x14ac:dyDescent="0.15">
      <c r="B18347" s="8"/>
    </row>
    <row r="18348" spans="2:2" hidden="1" x14ac:dyDescent="0.15">
      <c r="B18348" s="8"/>
    </row>
    <row r="18349" spans="2:2" hidden="1" x14ac:dyDescent="0.15">
      <c r="B18349" s="8"/>
    </row>
    <row r="18350" spans="2:2" hidden="1" x14ac:dyDescent="0.15">
      <c r="B18350" s="8"/>
    </row>
    <row r="18351" spans="2:2" hidden="1" x14ac:dyDescent="0.15">
      <c r="B18351" s="8"/>
    </row>
    <row r="18352" spans="2:2" hidden="1" x14ac:dyDescent="0.15">
      <c r="B18352" s="8"/>
    </row>
    <row r="18353" spans="2:2" hidden="1" x14ac:dyDescent="0.15">
      <c r="B18353" s="8"/>
    </row>
    <row r="18354" spans="2:2" hidden="1" x14ac:dyDescent="0.15">
      <c r="B18354" s="8"/>
    </row>
    <row r="18355" spans="2:2" hidden="1" x14ac:dyDescent="0.15">
      <c r="B18355" s="8"/>
    </row>
    <row r="18356" spans="2:2" hidden="1" x14ac:dyDescent="0.15">
      <c r="B18356" s="8"/>
    </row>
    <row r="18357" spans="2:2" hidden="1" x14ac:dyDescent="0.15">
      <c r="B18357" s="8"/>
    </row>
    <row r="18358" spans="2:2" hidden="1" x14ac:dyDescent="0.15">
      <c r="B18358" s="8"/>
    </row>
    <row r="18359" spans="2:2" hidden="1" x14ac:dyDescent="0.15">
      <c r="B18359" s="8"/>
    </row>
    <row r="18360" spans="2:2" hidden="1" x14ac:dyDescent="0.15">
      <c r="B18360" s="8"/>
    </row>
    <row r="18361" spans="2:2" hidden="1" x14ac:dyDescent="0.15">
      <c r="B18361" s="8"/>
    </row>
    <row r="18362" spans="2:2" hidden="1" x14ac:dyDescent="0.15">
      <c r="B18362" s="8"/>
    </row>
    <row r="18363" spans="2:2" hidden="1" x14ac:dyDescent="0.15">
      <c r="B18363" s="8"/>
    </row>
    <row r="18364" spans="2:2" hidden="1" x14ac:dyDescent="0.15">
      <c r="B18364" s="8"/>
    </row>
    <row r="18365" spans="2:2" hidden="1" x14ac:dyDescent="0.15">
      <c r="B18365" s="8"/>
    </row>
    <row r="18366" spans="2:2" hidden="1" x14ac:dyDescent="0.15">
      <c r="B18366" s="8"/>
    </row>
    <row r="18367" spans="2:2" hidden="1" x14ac:dyDescent="0.15">
      <c r="B18367" s="8"/>
    </row>
    <row r="18368" spans="2:2" hidden="1" x14ac:dyDescent="0.15">
      <c r="B18368" s="8"/>
    </row>
    <row r="18369" spans="2:2" hidden="1" x14ac:dyDescent="0.15">
      <c r="B18369" s="8"/>
    </row>
    <row r="18370" spans="2:2" hidden="1" x14ac:dyDescent="0.15">
      <c r="B18370" s="8"/>
    </row>
    <row r="18371" spans="2:2" hidden="1" x14ac:dyDescent="0.15">
      <c r="B18371" s="8"/>
    </row>
    <row r="18372" spans="2:2" hidden="1" x14ac:dyDescent="0.15">
      <c r="B18372" s="8"/>
    </row>
    <row r="18373" spans="2:2" hidden="1" x14ac:dyDescent="0.15">
      <c r="B18373" s="8"/>
    </row>
    <row r="18374" spans="2:2" hidden="1" x14ac:dyDescent="0.15">
      <c r="B18374" s="8"/>
    </row>
    <row r="18375" spans="2:2" hidden="1" x14ac:dyDescent="0.15">
      <c r="B18375" s="8"/>
    </row>
    <row r="18376" spans="2:2" hidden="1" x14ac:dyDescent="0.15">
      <c r="B18376" s="8"/>
    </row>
    <row r="18377" spans="2:2" hidden="1" x14ac:dyDescent="0.15">
      <c r="B18377" s="8"/>
    </row>
    <row r="18378" spans="2:2" hidden="1" x14ac:dyDescent="0.15">
      <c r="B18378" s="8"/>
    </row>
    <row r="18379" spans="2:2" hidden="1" x14ac:dyDescent="0.15">
      <c r="B18379" s="8"/>
    </row>
    <row r="18380" spans="2:2" hidden="1" x14ac:dyDescent="0.15">
      <c r="B18380" s="8"/>
    </row>
    <row r="18381" spans="2:2" hidden="1" x14ac:dyDescent="0.15">
      <c r="B18381" s="8"/>
    </row>
    <row r="18382" spans="2:2" hidden="1" x14ac:dyDescent="0.15">
      <c r="B18382" s="8"/>
    </row>
    <row r="18383" spans="2:2" hidden="1" x14ac:dyDescent="0.15">
      <c r="B18383" s="8"/>
    </row>
    <row r="18384" spans="2:2" hidden="1" x14ac:dyDescent="0.15">
      <c r="B18384" s="8"/>
    </row>
    <row r="18385" spans="2:2" hidden="1" x14ac:dyDescent="0.15">
      <c r="B18385" s="8"/>
    </row>
    <row r="18386" spans="2:2" hidden="1" x14ac:dyDescent="0.15">
      <c r="B18386" s="8"/>
    </row>
    <row r="18387" spans="2:2" hidden="1" x14ac:dyDescent="0.15">
      <c r="B18387" s="8"/>
    </row>
    <row r="18388" spans="2:2" hidden="1" x14ac:dyDescent="0.15">
      <c r="B18388" s="8"/>
    </row>
    <row r="18389" spans="2:2" hidden="1" x14ac:dyDescent="0.15">
      <c r="B18389" s="8"/>
    </row>
    <row r="18390" spans="2:2" hidden="1" x14ac:dyDescent="0.15">
      <c r="B18390" s="8"/>
    </row>
    <row r="18391" spans="2:2" hidden="1" x14ac:dyDescent="0.15">
      <c r="B18391" s="8"/>
    </row>
    <row r="18392" spans="2:2" hidden="1" x14ac:dyDescent="0.15">
      <c r="B18392" s="8"/>
    </row>
    <row r="18393" spans="2:2" hidden="1" x14ac:dyDescent="0.15">
      <c r="B18393" s="8"/>
    </row>
    <row r="18394" spans="2:2" hidden="1" x14ac:dyDescent="0.15">
      <c r="B18394" s="8"/>
    </row>
    <row r="18395" spans="2:2" hidden="1" x14ac:dyDescent="0.15">
      <c r="B18395" s="8"/>
    </row>
    <row r="18396" spans="2:2" hidden="1" x14ac:dyDescent="0.15">
      <c r="B18396" s="8"/>
    </row>
    <row r="18397" spans="2:2" hidden="1" x14ac:dyDescent="0.15">
      <c r="B18397" s="8"/>
    </row>
    <row r="18398" spans="2:2" hidden="1" x14ac:dyDescent="0.15">
      <c r="B18398" s="8"/>
    </row>
    <row r="18399" spans="2:2" hidden="1" x14ac:dyDescent="0.15">
      <c r="B18399" s="8"/>
    </row>
    <row r="18400" spans="2:2" hidden="1" x14ac:dyDescent="0.15">
      <c r="B18400" s="8"/>
    </row>
    <row r="18401" spans="2:2" hidden="1" x14ac:dyDescent="0.15">
      <c r="B18401" s="8"/>
    </row>
    <row r="18402" spans="2:2" hidden="1" x14ac:dyDescent="0.15">
      <c r="B18402" s="8"/>
    </row>
    <row r="18403" spans="2:2" hidden="1" x14ac:dyDescent="0.15">
      <c r="B18403" s="8"/>
    </row>
    <row r="18404" spans="2:2" hidden="1" x14ac:dyDescent="0.15">
      <c r="B18404" s="8"/>
    </row>
    <row r="18405" spans="2:2" hidden="1" x14ac:dyDescent="0.15">
      <c r="B18405" s="8"/>
    </row>
    <row r="18406" spans="2:2" hidden="1" x14ac:dyDescent="0.15">
      <c r="B18406" s="8"/>
    </row>
    <row r="18407" spans="2:2" hidden="1" x14ac:dyDescent="0.15">
      <c r="B18407" s="8"/>
    </row>
    <row r="18408" spans="2:2" hidden="1" x14ac:dyDescent="0.15">
      <c r="B18408" s="8"/>
    </row>
    <row r="18409" spans="2:2" hidden="1" x14ac:dyDescent="0.15">
      <c r="B18409" s="8"/>
    </row>
    <row r="18410" spans="2:2" hidden="1" x14ac:dyDescent="0.15">
      <c r="B18410" s="8"/>
    </row>
    <row r="18411" spans="2:2" hidden="1" x14ac:dyDescent="0.15">
      <c r="B18411" s="8"/>
    </row>
    <row r="18412" spans="2:2" hidden="1" x14ac:dyDescent="0.15">
      <c r="B18412" s="8"/>
    </row>
    <row r="18413" spans="2:2" hidden="1" x14ac:dyDescent="0.15">
      <c r="B18413" s="8"/>
    </row>
    <row r="18414" spans="2:2" hidden="1" x14ac:dyDescent="0.15">
      <c r="B18414" s="8"/>
    </row>
    <row r="18415" spans="2:2" hidden="1" x14ac:dyDescent="0.15">
      <c r="B18415" s="8"/>
    </row>
    <row r="18416" spans="2:2" hidden="1" x14ac:dyDescent="0.15">
      <c r="B18416" s="8"/>
    </row>
    <row r="18417" spans="2:2" hidden="1" x14ac:dyDescent="0.15">
      <c r="B18417" s="8"/>
    </row>
    <row r="18418" spans="2:2" hidden="1" x14ac:dyDescent="0.15">
      <c r="B18418" s="8"/>
    </row>
    <row r="18419" spans="2:2" hidden="1" x14ac:dyDescent="0.15">
      <c r="B18419" s="8"/>
    </row>
    <row r="18420" spans="2:2" hidden="1" x14ac:dyDescent="0.15">
      <c r="B18420" s="8"/>
    </row>
    <row r="18421" spans="2:2" hidden="1" x14ac:dyDescent="0.15">
      <c r="B18421" s="8"/>
    </row>
    <row r="18422" spans="2:2" hidden="1" x14ac:dyDescent="0.15">
      <c r="B18422" s="8"/>
    </row>
    <row r="18423" spans="2:2" hidden="1" x14ac:dyDescent="0.15">
      <c r="B18423" s="8"/>
    </row>
    <row r="18424" spans="2:2" hidden="1" x14ac:dyDescent="0.15">
      <c r="B18424" s="8"/>
    </row>
    <row r="18425" spans="2:2" hidden="1" x14ac:dyDescent="0.15">
      <c r="B18425" s="8"/>
    </row>
    <row r="18426" spans="2:2" hidden="1" x14ac:dyDescent="0.15">
      <c r="B18426" s="8"/>
    </row>
    <row r="18427" spans="2:2" hidden="1" x14ac:dyDescent="0.15">
      <c r="B18427" s="8"/>
    </row>
    <row r="18428" spans="2:2" hidden="1" x14ac:dyDescent="0.15">
      <c r="B18428" s="8"/>
    </row>
    <row r="18429" spans="2:2" hidden="1" x14ac:dyDescent="0.15">
      <c r="B18429" s="8"/>
    </row>
    <row r="18430" spans="2:2" hidden="1" x14ac:dyDescent="0.15">
      <c r="B18430" s="8"/>
    </row>
    <row r="18431" spans="2:2" hidden="1" x14ac:dyDescent="0.15">
      <c r="B18431" s="8"/>
    </row>
    <row r="18432" spans="2:2" hidden="1" x14ac:dyDescent="0.15">
      <c r="B18432" s="8"/>
    </row>
    <row r="18433" spans="2:2" hidden="1" x14ac:dyDescent="0.15">
      <c r="B18433" s="8"/>
    </row>
    <row r="18434" spans="2:2" hidden="1" x14ac:dyDescent="0.15">
      <c r="B18434" s="8"/>
    </row>
    <row r="18435" spans="2:2" hidden="1" x14ac:dyDescent="0.15">
      <c r="B18435" s="8"/>
    </row>
    <row r="18436" spans="2:2" hidden="1" x14ac:dyDescent="0.15">
      <c r="B18436" s="8"/>
    </row>
    <row r="18437" spans="2:2" hidden="1" x14ac:dyDescent="0.15">
      <c r="B18437" s="8"/>
    </row>
    <row r="18438" spans="2:2" hidden="1" x14ac:dyDescent="0.15">
      <c r="B18438" s="8"/>
    </row>
    <row r="18439" spans="2:2" hidden="1" x14ac:dyDescent="0.15">
      <c r="B18439" s="8"/>
    </row>
    <row r="18440" spans="2:2" hidden="1" x14ac:dyDescent="0.15">
      <c r="B18440" s="8"/>
    </row>
    <row r="18441" spans="2:2" hidden="1" x14ac:dyDescent="0.15">
      <c r="B18441" s="8"/>
    </row>
    <row r="18442" spans="2:2" hidden="1" x14ac:dyDescent="0.15">
      <c r="B18442" s="8"/>
    </row>
    <row r="18443" spans="2:2" hidden="1" x14ac:dyDescent="0.15">
      <c r="B18443" s="8"/>
    </row>
    <row r="18444" spans="2:2" hidden="1" x14ac:dyDescent="0.15">
      <c r="B18444" s="8"/>
    </row>
    <row r="18445" spans="2:2" hidden="1" x14ac:dyDescent="0.15">
      <c r="B18445" s="8"/>
    </row>
    <row r="18446" spans="2:2" hidden="1" x14ac:dyDescent="0.15">
      <c r="B18446" s="8"/>
    </row>
    <row r="18447" spans="2:2" hidden="1" x14ac:dyDescent="0.15">
      <c r="B18447" s="8"/>
    </row>
    <row r="18448" spans="2:2" hidden="1" x14ac:dyDescent="0.15">
      <c r="B18448" s="8"/>
    </row>
    <row r="18449" spans="2:2" hidden="1" x14ac:dyDescent="0.15">
      <c r="B18449" s="8"/>
    </row>
    <row r="18450" spans="2:2" hidden="1" x14ac:dyDescent="0.15">
      <c r="B18450" s="8"/>
    </row>
    <row r="18451" spans="2:2" hidden="1" x14ac:dyDescent="0.15">
      <c r="B18451" s="8"/>
    </row>
    <row r="18452" spans="2:2" hidden="1" x14ac:dyDescent="0.15">
      <c r="B18452" s="8"/>
    </row>
    <row r="18453" spans="2:2" hidden="1" x14ac:dyDescent="0.15">
      <c r="B18453" s="8"/>
    </row>
    <row r="18454" spans="2:2" hidden="1" x14ac:dyDescent="0.15">
      <c r="B18454" s="8"/>
    </row>
    <row r="18455" spans="2:2" hidden="1" x14ac:dyDescent="0.15">
      <c r="B18455" s="8"/>
    </row>
    <row r="18456" spans="2:2" hidden="1" x14ac:dyDescent="0.15">
      <c r="B18456" s="8"/>
    </row>
    <row r="18457" spans="2:2" hidden="1" x14ac:dyDescent="0.15">
      <c r="B18457" s="8"/>
    </row>
    <row r="18458" spans="2:2" hidden="1" x14ac:dyDescent="0.15">
      <c r="B18458" s="8"/>
    </row>
    <row r="18459" spans="2:2" hidden="1" x14ac:dyDescent="0.15">
      <c r="B18459" s="8"/>
    </row>
    <row r="18460" spans="2:2" hidden="1" x14ac:dyDescent="0.15">
      <c r="B18460" s="8"/>
    </row>
    <row r="18461" spans="2:2" hidden="1" x14ac:dyDescent="0.15">
      <c r="B18461" s="8"/>
    </row>
    <row r="18462" spans="2:2" hidden="1" x14ac:dyDescent="0.15">
      <c r="B18462" s="8"/>
    </row>
    <row r="18463" spans="2:2" hidden="1" x14ac:dyDescent="0.15">
      <c r="B18463" s="8"/>
    </row>
    <row r="18464" spans="2:2" hidden="1" x14ac:dyDescent="0.15">
      <c r="B18464" s="8"/>
    </row>
    <row r="18465" spans="2:2" hidden="1" x14ac:dyDescent="0.15">
      <c r="B18465" s="8"/>
    </row>
    <row r="18466" spans="2:2" hidden="1" x14ac:dyDescent="0.15">
      <c r="B18466" s="8"/>
    </row>
    <row r="18467" spans="2:2" hidden="1" x14ac:dyDescent="0.15">
      <c r="B18467" s="8"/>
    </row>
    <row r="18468" spans="2:2" hidden="1" x14ac:dyDescent="0.15">
      <c r="B18468" s="8"/>
    </row>
    <row r="18469" spans="2:2" hidden="1" x14ac:dyDescent="0.15">
      <c r="B18469" s="8"/>
    </row>
    <row r="18470" spans="2:2" hidden="1" x14ac:dyDescent="0.15">
      <c r="B18470" s="8"/>
    </row>
    <row r="18471" spans="2:2" hidden="1" x14ac:dyDescent="0.15">
      <c r="B18471" s="8"/>
    </row>
    <row r="18472" spans="2:2" hidden="1" x14ac:dyDescent="0.15">
      <c r="B18472" s="8"/>
    </row>
    <row r="18473" spans="2:2" hidden="1" x14ac:dyDescent="0.15">
      <c r="B18473" s="8"/>
    </row>
    <row r="18474" spans="2:2" hidden="1" x14ac:dyDescent="0.15">
      <c r="B18474" s="8"/>
    </row>
    <row r="18475" spans="2:2" hidden="1" x14ac:dyDescent="0.15">
      <c r="B18475" s="8"/>
    </row>
    <row r="18476" spans="2:2" hidden="1" x14ac:dyDescent="0.15">
      <c r="B18476" s="8"/>
    </row>
    <row r="18477" spans="2:2" hidden="1" x14ac:dyDescent="0.15">
      <c r="B18477" s="8"/>
    </row>
    <row r="18478" spans="2:2" hidden="1" x14ac:dyDescent="0.15">
      <c r="B18478" s="8"/>
    </row>
    <row r="18479" spans="2:2" hidden="1" x14ac:dyDescent="0.15">
      <c r="B18479" s="8"/>
    </row>
    <row r="18480" spans="2:2" hidden="1" x14ac:dyDescent="0.15">
      <c r="B18480" s="8"/>
    </row>
    <row r="18481" spans="2:2" hidden="1" x14ac:dyDescent="0.15">
      <c r="B18481" s="8"/>
    </row>
    <row r="18482" spans="2:2" hidden="1" x14ac:dyDescent="0.15">
      <c r="B18482" s="8"/>
    </row>
    <row r="18483" spans="2:2" hidden="1" x14ac:dyDescent="0.15">
      <c r="B18483" s="8"/>
    </row>
    <row r="18484" spans="2:2" hidden="1" x14ac:dyDescent="0.15">
      <c r="B18484" s="8"/>
    </row>
    <row r="18485" spans="2:2" hidden="1" x14ac:dyDescent="0.15">
      <c r="B18485" s="8"/>
    </row>
    <row r="18486" spans="2:2" hidden="1" x14ac:dyDescent="0.15">
      <c r="B18486" s="8"/>
    </row>
    <row r="18487" spans="2:2" hidden="1" x14ac:dyDescent="0.15">
      <c r="B18487" s="8"/>
    </row>
    <row r="18488" spans="2:2" hidden="1" x14ac:dyDescent="0.15">
      <c r="B18488" s="8"/>
    </row>
    <row r="18489" spans="2:2" hidden="1" x14ac:dyDescent="0.15">
      <c r="B18489" s="8"/>
    </row>
    <row r="18490" spans="2:2" hidden="1" x14ac:dyDescent="0.15">
      <c r="B18490" s="8"/>
    </row>
    <row r="18491" spans="2:2" hidden="1" x14ac:dyDescent="0.15">
      <c r="B18491" s="8"/>
    </row>
    <row r="18492" spans="2:2" hidden="1" x14ac:dyDescent="0.15">
      <c r="B18492" s="8"/>
    </row>
    <row r="18493" spans="2:2" hidden="1" x14ac:dyDescent="0.15">
      <c r="B18493" s="8"/>
    </row>
    <row r="18494" spans="2:2" hidden="1" x14ac:dyDescent="0.15">
      <c r="B18494" s="8"/>
    </row>
    <row r="18495" spans="2:2" hidden="1" x14ac:dyDescent="0.15">
      <c r="B18495" s="8"/>
    </row>
    <row r="18496" spans="2:2" hidden="1" x14ac:dyDescent="0.15">
      <c r="B18496" s="8"/>
    </row>
    <row r="18497" spans="2:2" hidden="1" x14ac:dyDescent="0.15">
      <c r="B18497" s="8"/>
    </row>
    <row r="18498" spans="2:2" hidden="1" x14ac:dyDescent="0.15">
      <c r="B18498" s="8"/>
    </row>
    <row r="18499" spans="2:2" hidden="1" x14ac:dyDescent="0.15">
      <c r="B18499" s="8"/>
    </row>
    <row r="18500" spans="2:2" hidden="1" x14ac:dyDescent="0.15">
      <c r="B18500" s="8"/>
    </row>
    <row r="18501" spans="2:2" hidden="1" x14ac:dyDescent="0.15">
      <c r="B18501" s="8"/>
    </row>
    <row r="18502" spans="2:2" hidden="1" x14ac:dyDescent="0.15">
      <c r="B18502" s="8"/>
    </row>
    <row r="18503" spans="2:2" hidden="1" x14ac:dyDescent="0.15">
      <c r="B18503" s="8"/>
    </row>
    <row r="18504" spans="2:2" hidden="1" x14ac:dyDescent="0.15">
      <c r="B18504" s="8"/>
    </row>
    <row r="18505" spans="2:2" hidden="1" x14ac:dyDescent="0.15">
      <c r="B18505" s="8"/>
    </row>
    <row r="18506" spans="2:2" hidden="1" x14ac:dyDescent="0.15">
      <c r="B18506" s="8"/>
    </row>
    <row r="18507" spans="2:2" hidden="1" x14ac:dyDescent="0.15">
      <c r="B18507" s="8"/>
    </row>
    <row r="18508" spans="2:2" hidden="1" x14ac:dyDescent="0.15">
      <c r="B18508" s="8"/>
    </row>
    <row r="18509" spans="2:2" hidden="1" x14ac:dyDescent="0.15">
      <c r="B18509" s="8"/>
    </row>
    <row r="18510" spans="2:2" hidden="1" x14ac:dyDescent="0.15">
      <c r="B18510" s="8"/>
    </row>
    <row r="18511" spans="2:2" hidden="1" x14ac:dyDescent="0.15">
      <c r="B18511" s="8"/>
    </row>
    <row r="18512" spans="2:2" hidden="1" x14ac:dyDescent="0.15">
      <c r="B18512" s="8"/>
    </row>
    <row r="18513" spans="2:2" hidden="1" x14ac:dyDescent="0.15">
      <c r="B18513" s="8"/>
    </row>
    <row r="18514" spans="2:2" hidden="1" x14ac:dyDescent="0.15">
      <c r="B18514" s="8"/>
    </row>
    <row r="18515" spans="2:2" hidden="1" x14ac:dyDescent="0.15">
      <c r="B18515" s="8"/>
    </row>
    <row r="18516" spans="2:2" hidden="1" x14ac:dyDescent="0.15">
      <c r="B18516" s="8"/>
    </row>
    <row r="18517" spans="2:2" hidden="1" x14ac:dyDescent="0.15">
      <c r="B18517" s="8"/>
    </row>
    <row r="18518" spans="2:2" hidden="1" x14ac:dyDescent="0.15">
      <c r="B18518" s="8"/>
    </row>
    <row r="18519" spans="2:2" hidden="1" x14ac:dyDescent="0.15">
      <c r="B18519" s="8"/>
    </row>
    <row r="18520" spans="2:2" hidden="1" x14ac:dyDescent="0.15">
      <c r="B18520" s="8"/>
    </row>
    <row r="18521" spans="2:2" hidden="1" x14ac:dyDescent="0.15">
      <c r="B18521" s="8"/>
    </row>
    <row r="18522" spans="2:2" hidden="1" x14ac:dyDescent="0.15">
      <c r="B18522" s="8"/>
    </row>
    <row r="18523" spans="2:2" hidden="1" x14ac:dyDescent="0.15">
      <c r="B18523" s="8"/>
    </row>
    <row r="18524" spans="2:2" hidden="1" x14ac:dyDescent="0.15">
      <c r="B18524" s="8"/>
    </row>
    <row r="18525" spans="2:2" hidden="1" x14ac:dyDescent="0.15">
      <c r="B18525" s="8"/>
    </row>
    <row r="18526" spans="2:2" hidden="1" x14ac:dyDescent="0.15">
      <c r="B18526" s="8"/>
    </row>
    <row r="18527" spans="2:2" hidden="1" x14ac:dyDescent="0.15">
      <c r="B18527" s="8"/>
    </row>
    <row r="18528" spans="2:2" hidden="1" x14ac:dyDescent="0.15">
      <c r="B18528" s="8"/>
    </row>
    <row r="18529" spans="2:2" hidden="1" x14ac:dyDescent="0.15">
      <c r="B18529" s="8"/>
    </row>
    <row r="18530" spans="2:2" hidden="1" x14ac:dyDescent="0.15">
      <c r="B18530" s="8"/>
    </row>
    <row r="18531" spans="2:2" hidden="1" x14ac:dyDescent="0.15">
      <c r="B18531" s="8"/>
    </row>
    <row r="18532" spans="2:2" hidden="1" x14ac:dyDescent="0.15">
      <c r="B18532" s="8"/>
    </row>
    <row r="18533" spans="2:2" hidden="1" x14ac:dyDescent="0.15">
      <c r="B18533" s="8"/>
    </row>
    <row r="18534" spans="2:2" hidden="1" x14ac:dyDescent="0.15">
      <c r="B18534" s="8"/>
    </row>
    <row r="18535" spans="2:2" hidden="1" x14ac:dyDescent="0.15">
      <c r="B18535" s="8"/>
    </row>
    <row r="18536" spans="2:2" hidden="1" x14ac:dyDescent="0.15">
      <c r="B18536" s="8"/>
    </row>
    <row r="18537" spans="2:2" hidden="1" x14ac:dyDescent="0.15">
      <c r="B18537" s="8"/>
    </row>
    <row r="18538" spans="2:2" hidden="1" x14ac:dyDescent="0.15">
      <c r="B18538" s="8"/>
    </row>
    <row r="18539" spans="2:2" hidden="1" x14ac:dyDescent="0.15">
      <c r="B18539" s="8"/>
    </row>
    <row r="18540" spans="2:2" hidden="1" x14ac:dyDescent="0.15">
      <c r="B18540" s="8"/>
    </row>
    <row r="18541" spans="2:2" hidden="1" x14ac:dyDescent="0.15">
      <c r="B18541" s="8"/>
    </row>
    <row r="18542" spans="2:2" hidden="1" x14ac:dyDescent="0.15">
      <c r="B18542" s="8"/>
    </row>
    <row r="18543" spans="2:2" hidden="1" x14ac:dyDescent="0.15">
      <c r="B18543" s="8"/>
    </row>
    <row r="18544" spans="2:2" hidden="1" x14ac:dyDescent="0.15">
      <c r="B18544" s="8"/>
    </row>
    <row r="18545" spans="2:2" hidden="1" x14ac:dyDescent="0.15">
      <c r="B18545" s="8"/>
    </row>
    <row r="18546" spans="2:2" hidden="1" x14ac:dyDescent="0.15">
      <c r="B18546" s="8"/>
    </row>
    <row r="18547" spans="2:2" hidden="1" x14ac:dyDescent="0.15">
      <c r="B18547" s="8"/>
    </row>
    <row r="18548" spans="2:2" hidden="1" x14ac:dyDescent="0.15">
      <c r="B18548" s="8"/>
    </row>
    <row r="18549" spans="2:2" hidden="1" x14ac:dyDescent="0.15">
      <c r="B18549" s="8"/>
    </row>
    <row r="18550" spans="2:2" hidden="1" x14ac:dyDescent="0.15">
      <c r="B18550" s="8"/>
    </row>
    <row r="18551" spans="2:2" hidden="1" x14ac:dyDescent="0.15">
      <c r="B18551" s="8"/>
    </row>
    <row r="18552" spans="2:2" hidden="1" x14ac:dyDescent="0.15">
      <c r="B18552" s="8"/>
    </row>
    <row r="18553" spans="2:2" hidden="1" x14ac:dyDescent="0.15">
      <c r="B18553" s="8"/>
    </row>
    <row r="18554" spans="2:2" hidden="1" x14ac:dyDescent="0.15">
      <c r="B18554" s="8"/>
    </row>
    <row r="18555" spans="2:2" hidden="1" x14ac:dyDescent="0.15">
      <c r="B18555" s="8"/>
    </row>
    <row r="18556" spans="2:2" hidden="1" x14ac:dyDescent="0.15">
      <c r="B18556" s="8"/>
    </row>
    <row r="18557" spans="2:2" hidden="1" x14ac:dyDescent="0.15">
      <c r="B18557" s="8"/>
    </row>
    <row r="18558" spans="2:2" hidden="1" x14ac:dyDescent="0.15">
      <c r="B18558" s="8"/>
    </row>
    <row r="18559" spans="2:2" hidden="1" x14ac:dyDescent="0.15">
      <c r="B18559" s="8"/>
    </row>
    <row r="18560" spans="2:2" hidden="1" x14ac:dyDescent="0.15">
      <c r="B18560" s="8"/>
    </row>
    <row r="18561" spans="2:2" hidden="1" x14ac:dyDescent="0.15">
      <c r="B18561" s="8"/>
    </row>
    <row r="18562" spans="2:2" hidden="1" x14ac:dyDescent="0.15">
      <c r="B18562" s="8"/>
    </row>
    <row r="18563" spans="2:2" hidden="1" x14ac:dyDescent="0.15">
      <c r="B18563" s="8"/>
    </row>
    <row r="18564" spans="2:2" hidden="1" x14ac:dyDescent="0.15">
      <c r="B18564" s="8"/>
    </row>
    <row r="18565" spans="2:2" hidden="1" x14ac:dyDescent="0.15">
      <c r="B18565" s="8"/>
    </row>
    <row r="18566" spans="2:2" hidden="1" x14ac:dyDescent="0.15">
      <c r="B18566" s="8"/>
    </row>
    <row r="18567" spans="2:2" hidden="1" x14ac:dyDescent="0.15">
      <c r="B18567" s="8"/>
    </row>
    <row r="18568" spans="2:2" hidden="1" x14ac:dyDescent="0.15">
      <c r="B18568" s="8"/>
    </row>
    <row r="18569" spans="2:2" hidden="1" x14ac:dyDescent="0.15">
      <c r="B18569" s="8"/>
    </row>
    <row r="18570" spans="2:2" hidden="1" x14ac:dyDescent="0.15">
      <c r="B18570" s="8"/>
    </row>
    <row r="18571" spans="2:2" hidden="1" x14ac:dyDescent="0.15">
      <c r="B18571" s="8"/>
    </row>
    <row r="18572" spans="2:2" hidden="1" x14ac:dyDescent="0.15">
      <c r="B18572" s="8"/>
    </row>
    <row r="18573" spans="2:2" hidden="1" x14ac:dyDescent="0.15">
      <c r="B18573" s="8"/>
    </row>
    <row r="18574" spans="2:2" hidden="1" x14ac:dyDescent="0.15">
      <c r="B18574" s="8"/>
    </row>
    <row r="18575" spans="2:2" hidden="1" x14ac:dyDescent="0.15">
      <c r="B18575" s="8"/>
    </row>
    <row r="18576" spans="2:2" hidden="1" x14ac:dyDescent="0.15">
      <c r="B18576" s="8"/>
    </row>
    <row r="18577" spans="2:2" hidden="1" x14ac:dyDescent="0.15">
      <c r="B18577" s="8"/>
    </row>
    <row r="18578" spans="2:2" hidden="1" x14ac:dyDescent="0.15">
      <c r="B18578" s="8"/>
    </row>
    <row r="18579" spans="2:2" hidden="1" x14ac:dyDescent="0.15">
      <c r="B18579" s="8"/>
    </row>
    <row r="18580" spans="2:2" hidden="1" x14ac:dyDescent="0.15">
      <c r="B18580" s="8"/>
    </row>
    <row r="18581" spans="2:2" hidden="1" x14ac:dyDescent="0.15">
      <c r="B18581" s="8"/>
    </row>
    <row r="18582" spans="2:2" hidden="1" x14ac:dyDescent="0.15">
      <c r="B18582" s="8"/>
    </row>
    <row r="18583" spans="2:2" hidden="1" x14ac:dyDescent="0.15">
      <c r="B18583" s="8"/>
    </row>
    <row r="18584" spans="2:2" hidden="1" x14ac:dyDescent="0.15">
      <c r="B18584" s="8"/>
    </row>
    <row r="18585" spans="2:2" hidden="1" x14ac:dyDescent="0.15">
      <c r="B18585" s="8"/>
    </row>
    <row r="18586" spans="2:2" hidden="1" x14ac:dyDescent="0.15">
      <c r="B18586" s="8"/>
    </row>
    <row r="18587" spans="2:2" hidden="1" x14ac:dyDescent="0.15">
      <c r="B18587" s="8"/>
    </row>
    <row r="18588" spans="2:2" hidden="1" x14ac:dyDescent="0.15">
      <c r="B18588" s="8"/>
    </row>
    <row r="18589" spans="2:2" hidden="1" x14ac:dyDescent="0.15">
      <c r="B18589" s="8"/>
    </row>
    <row r="18590" spans="2:2" hidden="1" x14ac:dyDescent="0.15">
      <c r="B18590" s="8"/>
    </row>
    <row r="18591" spans="2:2" hidden="1" x14ac:dyDescent="0.15">
      <c r="B18591" s="8"/>
    </row>
    <row r="18592" spans="2:2" hidden="1" x14ac:dyDescent="0.15">
      <c r="B18592" s="8"/>
    </row>
    <row r="18593" spans="2:2" hidden="1" x14ac:dyDescent="0.15">
      <c r="B18593" s="8"/>
    </row>
    <row r="18594" spans="2:2" hidden="1" x14ac:dyDescent="0.15">
      <c r="B18594" s="8"/>
    </row>
    <row r="18595" spans="2:2" hidden="1" x14ac:dyDescent="0.15">
      <c r="B18595" s="8"/>
    </row>
    <row r="18596" spans="2:2" hidden="1" x14ac:dyDescent="0.15">
      <c r="B18596" s="8"/>
    </row>
    <row r="18597" spans="2:2" hidden="1" x14ac:dyDescent="0.15">
      <c r="B18597" s="8"/>
    </row>
    <row r="18598" spans="2:2" hidden="1" x14ac:dyDescent="0.15">
      <c r="B18598" s="8"/>
    </row>
    <row r="18599" spans="2:2" hidden="1" x14ac:dyDescent="0.15">
      <c r="B18599" s="8"/>
    </row>
    <row r="18600" spans="2:2" hidden="1" x14ac:dyDescent="0.15">
      <c r="B18600" s="8"/>
    </row>
    <row r="18601" spans="2:2" hidden="1" x14ac:dyDescent="0.15">
      <c r="B18601" s="8"/>
    </row>
    <row r="18602" spans="2:2" hidden="1" x14ac:dyDescent="0.15">
      <c r="B18602" s="8"/>
    </row>
    <row r="18603" spans="2:2" hidden="1" x14ac:dyDescent="0.15">
      <c r="B18603" s="8"/>
    </row>
    <row r="18604" spans="2:2" hidden="1" x14ac:dyDescent="0.15">
      <c r="B18604" s="8"/>
    </row>
    <row r="18605" spans="2:2" hidden="1" x14ac:dyDescent="0.15">
      <c r="B18605" s="8"/>
    </row>
    <row r="18606" spans="2:2" hidden="1" x14ac:dyDescent="0.15">
      <c r="B18606" s="8"/>
    </row>
    <row r="18607" spans="2:2" hidden="1" x14ac:dyDescent="0.15">
      <c r="B18607" s="8"/>
    </row>
    <row r="18608" spans="2:2" hidden="1" x14ac:dyDescent="0.15">
      <c r="B18608" s="8"/>
    </row>
    <row r="18609" spans="2:2" hidden="1" x14ac:dyDescent="0.15">
      <c r="B18609" s="8"/>
    </row>
    <row r="18610" spans="2:2" hidden="1" x14ac:dyDescent="0.15">
      <c r="B18610" s="8"/>
    </row>
    <row r="18611" spans="2:2" hidden="1" x14ac:dyDescent="0.15">
      <c r="B18611" s="8"/>
    </row>
    <row r="18612" spans="2:2" hidden="1" x14ac:dyDescent="0.15">
      <c r="B18612" s="8"/>
    </row>
    <row r="18613" spans="2:2" hidden="1" x14ac:dyDescent="0.15">
      <c r="B18613" s="8"/>
    </row>
    <row r="18614" spans="2:2" hidden="1" x14ac:dyDescent="0.15">
      <c r="B18614" s="8"/>
    </row>
    <row r="18615" spans="2:2" hidden="1" x14ac:dyDescent="0.15">
      <c r="B18615" s="8"/>
    </row>
    <row r="18616" spans="2:2" hidden="1" x14ac:dyDescent="0.15">
      <c r="B18616" s="8"/>
    </row>
    <row r="18617" spans="2:2" hidden="1" x14ac:dyDescent="0.15">
      <c r="B18617" s="8"/>
    </row>
    <row r="18618" spans="2:2" hidden="1" x14ac:dyDescent="0.15">
      <c r="B18618" s="8"/>
    </row>
    <row r="18619" spans="2:2" hidden="1" x14ac:dyDescent="0.15">
      <c r="B18619" s="8"/>
    </row>
    <row r="18620" spans="2:2" hidden="1" x14ac:dyDescent="0.15">
      <c r="B18620" s="8"/>
    </row>
    <row r="18621" spans="2:2" hidden="1" x14ac:dyDescent="0.15">
      <c r="B18621" s="8"/>
    </row>
    <row r="18622" spans="2:2" hidden="1" x14ac:dyDescent="0.15">
      <c r="B18622" s="8"/>
    </row>
    <row r="18623" spans="2:2" hidden="1" x14ac:dyDescent="0.15">
      <c r="B18623" s="8"/>
    </row>
    <row r="18624" spans="2:2" hidden="1" x14ac:dyDescent="0.15">
      <c r="B18624" s="8"/>
    </row>
    <row r="18625" spans="2:2" hidden="1" x14ac:dyDescent="0.15">
      <c r="B18625" s="8"/>
    </row>
    <row r="18626" spans="2:2" hidden="1" x14ac:dyDescent="0.15">
      <c r="B18626" s="8"/>
    </row>
    <row r="18627" spans="2:2" hidden="1" x14ac:dyDescent="0.15">
      <c r="B18627" s="8"/>
    </row>
    <row r="18628" spans="2:2" hidden="1" x14ac:dyDescent="0.15">
      <c r="B18628" s="8"/>
    </row>
    <row r="18629" spans="2:2" hidden="1" x14ac:dyDescent="0.15">
      <c r="B18629" s="8"/>
    </row>
    <row r="18630" spans="2:2" hidden="1" x14ac:dyDescent="0.15">
      <c r="B18630" s="8"/>
    </row>
    <row r="18631" spans="2:2" hidden="1" x14ac:dyDescent="0.15">
      <c r="B18631" s="8"/>
    </row>
    <row r="18632" spans="2:2" hidden="1" x14ac:dyDescent="0.15">
      <c r="B18632" s="8"/>
    </row>
    <row r="18633" spans="2:2" hidden="1" x14ac:dyDescent="0.15">
      <c r="B18633" s="8"/>
    </row>
    <row r="18634" spans="2:2" hidden="1" x14ac:dyDescent="0.15">
      <c r="B18634" s="8"/>
    </row>
    <row r="18635" spans="2:2" hidden="1" x14ac:dyDescent="0.15">
      <c r="B18635" s="8"/>
    </row>
    <row r="18636" spans="2:2" hidden="1" x14ac:dyDescent="0.15">
      <c r="B18636" s="8"/>
    </row>
    <row r="18637" spans="2:2" hidden="1" x14ac:dyDescent="0.15">
      <c r="B18637" s="8"/>
    </row>
    <row r="18638" spans="2:2" hidden="1" x14ac:dyDescent="0.15">
      <c r="B18638" s="8"/>
    </row>
    <row r="18639" spans="2:2" hidden="1" x14ac:dyDescent="0.15">
      <c r="B18639" s="8"/>
    </row>
    <row r="18640" spans="2:2" hidden="1" x14ac:dyDescent="0.15">
      <c r="B18640" s="8"/>
    </row>
    <row r="18641" spans="2:2" hidden="1" x14ac:dyDescent="0.15">
      <c r="B18641" s="8"/>
    </row>
    <row r="18642" spans="2:2" hidden="1" x14ac:dyDescent="0.15">
      <c r="B18642" s="8"/>
    </row>
    <row r="18643" spans="2:2" hidden="1" x14ac:dyDescent="0.15">
      <c r="B18643" s="8"/>
    </row>
    <row r="18644" spans="2:2" hidden="1" x14ac:dyDescent="0.15">
      <c r="B18644" s="8"/>
    </row>
    <row r="18645" spans="2:2" hidden="1" x14ac:dyDescent="0.15">
      <c r="B18645" s="8"/>
    </row>
    <row r="18646" spans="2:2" hidden="1" x14ac:dyDescent="0.15">
      <c r="B18646" s="8"/>
    </row>
    <row r="18647" spans="2:2" hidden="1" x14ac:dyDescent="0.15">
      <c r="B18647" s="8"/>
    </row>
    <row r="18648" spans="2:2" hidden="1" x14ac:dyDescent="0.15">
      <c r="B18648" s="8"/>
    </row>
    <row r="18649" spans="2:2" hidden="1" x14ac:dyDescent="0.15">
      <c r="B18649" s="8"/>
    </row>
    <row r="18650" spans="2:2" hidden="1" x14ac:dyDescent="0.15">
      <c r="B18650" s="8"/>
    </row>
    <row r="18651" spans="2:2" hidden="1" x14ac:dyDescent="0.15">
      <c r="B18651" s="8"/>
    </row>
    <row r="18652" spans="2:2" hidden="1" x14ac:dyDescent="0.15">
      <c r="B18652" s="8"/>
    </row>
    <row r="18653" spans="2:2" hidden="1" x14ac:dyDescent="0.15">
      <c r="B18653" s="8"/>
    </row>
    <row r="18654" spans="2:2" hidden="1" x14ac:dyDescent="0.15">
      <c r="B18654" s="8"/>
    </row>
    <row r="18655" spans="2:2" hidden="1" x14ac:dyDescent="0.15">
      <c r="B18655" s="8"/>
    </row>
    <row r="18656" spans="2:2" hidden="1" x14ac:dyDescent="0.15">
      <c r="B18656" s="8"/>
    </row>
    <row r="18657" spans="2:2" hidden="1" x14ac:dyDescent="0.15">
      <c r="B18657" s="8"/>
    </row>
    <row r="18658" spans="2:2" hidden="1" x14ac:dyDescent="0.15">
      <c r="B18658" s="8"/>
    </row>
    <row r="18659" spans="2:2" hidden="1" x14ac:dyDescent="0.15">
      <c r="B18659" s="8"/>
    </row>
    <row r="18660" spans="2:2" hidden="1" x14ac:dyDescent="0.15">
      <c r="B18660" s="8"/>
    </row>
    <row r="18661" spans="2:2" hidden="1" x14ac:dyDescent="0.15">
      <c r="B18661" s="8"/>
    </row>
    <row r="18662" spans="2:2" hidden="1" x14ac:dyDescent="0.15">
      <c r="B18662" s="8"/>
    </row>
    <row r="18663" spans="2:2" hidden="1" x14ac:dyDescent="0.15">
      <c r="B18663" s="8"/>
    </row>
    <row r="18664" spans="2:2" hidden="1" x14ac:dyDescent="0.15">
      <c r="B18664" s="8"/>
    </row>
    <row r="18665" spans="2:2" hidden="1" x14ac:dyDescent="0.15">
      <c r="B18665" s="8"/>
    </row>
    <row r="18666" spans="2:2" hidden="1" x14ac:dyDescent="0.15">
      <c r="B18666" s="8"/>
    </row>
    <row r="18667" spans="2:2" hidden="1" x14ac:dyDescent="0.15">
      <c r="B18667" s="8"/>
    </row>
    <row r="18668" spans="2:2" hidden="1" x14ac:dyDescent="0.15">
      <c r="B18668" s="8"/>
    </row>
    <row r="18669" spans="2:2" hidden="1" x14ac:dyDescent="0.15">
      <c r="B18669" s="8"/>
    </row>
    <row r="18670" spans="2:2" hidden="1" x14ac:dyDescent="0.15">
      <c r="B18670" s="8"/>
    </row>
    <row r="18671" spans="2:2" hidden="1" x14ac:dyDescent="0.15">
      <c r="B18671" s="8"/>
    </row>
    <row r="18672" spans="2:2" hidden="1" x14ac:dyDescent="0.15">
      <c r="B18672" s="8"/>
    </row>
    <row r="18673" spans="2:2" hidden="1" x14ac:dyDescent="0.15">
      <c r="B18673" s="8"/>
    </row>
    <row r="18674" spans="2:2" hidden="1" x14ac:dyDescent="0.15">
      <c r="B18674" s="8"/>
    </row>
    <row r="18675" spans="2:2" hidden="1" x14ac:dyDescent="0.15">
      <c r="B18675" s="8"/>
    </row>
    <row r="18676" spans="2:2" hidden="1" x14ac:dyDescent="0.15">
      <c r="B18676" s="8"/>
    </row>
    <row r="18677" spans="2:2" hidden="1" x14ac:dyDescent="0.15">
      <c r="B18677" s="8"/>
    </row>
    <row r="18678" spans="2:2" hidden="1" x14ac:dyDescent="0.15">
      <c r="B18678" s="8"/>
    </row>
    <row r="18679" spans="2:2" hidden="1" x14ac:dyDescent="0.15">
      <c r="B18679" s="8"/>
    </row>
    <row r="18680" spans="2:2" hidden="1" x14ac:dyDescent="0.15">
      <c r="B18680" s="8"/>
    </row>
    <row r="18681" spans="2:2" hidden="1" x14ac:dyDescent="0.15">
      <c r="B18681" s="8"/>
    </row>
    <row r="18682" spans="2:2" hidden="1" x14ac:dyDescent="0.15">
      <c r="B18682" s="8"/>
    </row>
    <row r="18683" spans="2:2" hidden="1" x14ac:dyDescent="0.15">
      <c r="B18683" s="8"/>
    </row>
    <row r="18684" spans="2:2" hidden="1" x14ac:dyDescent="0.15">
      <c r="B18684" s="8"/>
    </row>
    <row r="18685" spans="2:2" hidden="1" x14ac:dyDescent="0.15">
      <c r="B18685" s="8"/>
    </row>
    <row r="18686" spans="2:2" hidden="1" x14ac:dyDescent="0.15">
      <c r="B18686" s="8"/>
    </row>
    <row r="18687" spans="2:2" hidden="1" x14ac:dyDescent="0.15">
      <c r="B18687" s="8"/>
    </row>
    <row r="18688" spans="2:2" hidden="1" x14ac:dyDescent="0.15">
      <c r="B18688" s="8"/>
    </row>
    <row r="18689" spans="2:2" hidden="1" x14ac:dyDescent="0.15">
      <c r="B18689" s="8"/>
    </row>
    <row r="18690" spans="2:2" hidden="1" x14ac:dyDescent="0.15">
      <c r="B18690" s="8"/>
    </row>
    <row r="18691" spans="2:2" hidden="1" x14ac:dyDescent="0.15">
      <c r="B18691" s="8"/>
    </row>
    <row r="18692" spans="2:2" hidden="1" x14ac:dyDescent="0.15">
      <c r="B18692" s="8"/>
    </row>
    <row r="18693" spans="2:2" hidden="1" x14ac:dyDescent="0.15">
      <c r="B18693" s="8"/>
    </row>
    <row r="18694" spans="2:2" hidden="1" x14ac:dyDescent="0.15">
      <c r="B18694" s="8"/>
    </row>
    <row r="18695" spans="2:2" hidden="1" x14ac:dyDescent="0.15">
      <c r="B18695" s="8"/>
    </row>
    <row r="18696" spans="2:2" hidden="1" x14ac:dyDescent="0.15">
      <c r="B18696" s="8"/>
    </row>
    <row r="18697" spans="2:2" hidden="1" x14ac:dyDescent="0.15">
      <c r="B18697" s="8"/>
    </row>
    <row r="18698" spans="2:2" hidden="1" x14ac:dyDescent="0.15">
      <c r="B18698" s="8"/>
    </row>
    <row r="18699" spans="2:2" hidden="1" x14ac:dyDescent="0.15">
      <c r="B18699" s="8"/>
    </row>
    <row r="18700" spans="2:2" hidden="1" x14ac:dyDescent="0.15">
      <c r="B18700" s="8"/>
    </row>
    <row r="18701" spans="2:2" hidden="1" x14ac:dyDescent="0.15">
      <c r="B18701" s="8"/>
    </row>
    <row r="18702" spans="2:2" hidden="1" x14ac:dyDescent="0.15">
      <c r="B18702" s="8"/>
    </row>
    <row r="18703" spans="2:2" hidden="1" x14ac:dyDescent="0.15">
      <c r="B18703" s="8"/>
    </row>
    <row r="18704" spans="2:2" hidden="1" x14ac:dyDescent="0.15">
      <c r="B18704" s="8"/>
    </row>
    <row r="18705" spans="2:2" hidden="1" x14ac:dyDescent="0.15">
      <c r="B18705" s="8"/>
    </row>
    <row r="18706" spans="2:2" hidden="1" x14ac:dyDescent="0.15">
      <c r="B18706" s="8"/>
    </row>
    <row r="18707" spans="2:2" hidden="1" x14ac:dyDescent="0.15">
      <c r="B18707" s="8"/>
    </row>
    <row r="18708" spans="2:2" hidden="1" x14ac:dyDescent="0.15">
      <c r="B18708" s="8"/>
    </row>
    <row r="18709" spans="2:2" hidden="1" x14ac:dyDescent="0.15">
      <c r="B18709" s="8"/>
    </row>
    <row r="18710" spans="2:2" hidden="1" x14ac:dyDescent="0.15">
      <c r="B18710" s="8"/>
    </row>
    <row r="18711" spans="2:2" hidden="1" x14ac:dyDescent="0.15">
      <c r="B18711" s="8"/>
    </row>
    <row r="18712" spans="2:2" hidden="1" x14ac:dyDescent="0.15">
      <c r="B18712" s="8"/>
    </row>
    <row r="18713" spans="2:2" hidden="1" x14ac:dyDescent="0.15">
      <c r="B18713" s="8"/>
    </row>
    <row r="18714" spans="2:2" hidden="1" x14ac:dyDescent="0.15">
      <c r="B18714" s="8"/>
    </row>
    <row r="18715" spans="2:2" hidden="1" x14ac:dyDescent="0.15">
      <c r="B18715" s="8"/>
    </row>
    <row r="18716" spans="2:2" hidden="1" x14ac:dyDescent="0.15">
      <c r="B18716" s="8"/>
    </row>
    <row r="18717" spans="2:2" hidden="1" x14ac:dyDescent="0.15">
      <c r="B18717" s="8"/>
    </row>
    <row r="18718" spans="2:2" hidden="1" x14ac:dyDescent="0.15">
      <c r="B18718" s="8"/>
    </row>
    <row r="18719" spans="2:2" hidden="1" x14ac:dyDescent="0.15">
      <c r="B18719" s="8"/>
    </row>
    <row r="18720" spans="2:2" hidden="1" x14ac:dyDescent="0.15">
      <c r="B18720" s="8"/>
    </row>
    <row r="18721" spans="2:2" hidden="1" x14ac:dyDescent="0.15">
      <c r="B18721" s="8"/>
    </row>
    <row r="18722" spans="2:2" hidden="1" x14ac:dyDescent="0.15">
      <c r="B18722" s="8"/>
    </row>
    <row r="18723" spans="2:2" hidden="1" x14ac:dyDescent="0.15">
      <c r="B18723" s="8"/>
    </row>
    <row r="18724" spans="2:2" hidden="1" x14ac:dyDescent="0.15">
      <c r="B18724" s="8"/>
    </row>
    <row r="18725" spans="2:2" hidden="1" x14ac:dyDescent="0.15">
      <c r="B18725" s="8"/>
    </row>
    <row r="18726" spans="2:2" hidden="1" x14ac:dyDescent="0.15">
      <c r="B18726" s="8"/>
    </row>
    <row r="18727" spans="2:2" hidden="1" x14ac:dyDescent="0.15">
      <c r="B18727" s="8"/>
    </row>
    <row r="18728" spans="2:2" hidden="1" x14ac:dyDescent="0.15">
      <c r="B18728" s="8"/>
    </row>
    <row r="18729" spans="2:2" hidden="1" x14ac:dyDescent="0.15">
      <c r="B18729" s="8"/>
    </row>
    <row r="18730" spans="2:2" hidden="1" x14ac:dyDescent="0.15">
      <c r="B18730" s="8"/>
    </row>
    <row r="18731" spans="2:2" hidden="1" x14ac:dyDescent="0.15">
      <c r="B18731" s="8"/>
    </row>
    <row r="18732" spans="2:2" hidden="1" x14ac:dyDescent="0.15">
      <c r="B18732" s="8"/>
    </row>
    <row r="18733" spans="2:2" hidden="1" x14ac:dyDescent="0.15">
      <c r="B18733" s="8"/>
    </row>
    <row r="18734" spans="2:2" hidden="1" x14ac:dyDescent="0.15">
      <c r="B18734" s="8"/>
    </row>
    <row r="18735" spans="2:2" hidden="1" x14ac:dyDescent="0.15">
      <c r="B18735" s="8"/>
    </row>
    <row r="18736" spans="2:2" hidden="1" x14ac:dyDescent="0.15">
      <c r="B18736" s="8"/>
    </row>
    <row r="18737" spans="2:2" hidden="1" x14ac:dyDescent="0.15">
      <c r="B18737" s="8"/>
    </row>
    <row r="18738" spans="2:2" hidden="1" x14ac:dyDescent="0.15">
      <c r="B18738" s="8"/>
    </row>
    <row r="18739" spans="2:2" hidden="1" x14ac:dyDescent="0.15">
      <c r="B18739" s="8"/>
    </row>
    <row r="18740" spans="2:2" hidden="1" x14ac:dyDescent="0.15">
      <c r="B18740" s="8"/>
    </row>
    <row r="18741" spans="2:2" hidden="1" x14ac:dyDescent="0.15">
      <c r="B18741" s="8"/>
    </row>
    <row r="18742" spans="2:2" hidden="1" x14ac:dyDescent="0.15">
      <c r="B18742" s="8"/>
    </row>
    <row r="18743" spans="2:2" hidden="1" x14ac:dyDescent="0.15">
      <c r="B18743" s="8"/>
    </row>
    <row r="18744" spans="2:2" hidden="1" x14ac:dyDescent="0.15">
      <c r="B18744" s="8"/>
    </row>
    <row r="18745" spans="2:2" hidden="1" x14ac:dyDescent="0.15">
      <c r="B18745" s="8"/>
    </row>
    <row r="18746" spans="2:2" hidden="1" x14ac:dyDescent="0.15">
      <c r="B18746" s="8"/>
    </row>
    <row r="18747" spans="2:2" hidden="1" x14ac:dyDescent="0.15">
      <c r="B18747" s="8"/>
    </row>
    <row r="18748" spans="2:2" hidden="1" x14ac:dyDescent="0.15">
      <c r="B18748" s="8"/>
    </row>
    <row r="18749" spans="2:2" hidden="1" x14ac:dyDescent="0.15">
      <c r="B18749" s="8"/>
    </row>
    <row r="18750" spans="2:2" hidden="1" x14ac:dyDescent="0.15">
      <c r="B18750" s="8"/>
    </row>
    <row r="18751" spans="2:2" hidden="1" x14ac:dyDescent="0.15">
      <c r="B18751" s="8"/>
    </row>
    <row r="18752" spans="2:2" hidden="1" x14ac:dyDescent="0.15">
      <c r="B18752" s="8"/>
    </row>
    <row r="18753" spans="2:2" hidden="1" x14ac:dyDescent="0.15">
      <c r="B18753" s="8"/>
    </row>
    <row r="18754" spans="2:2" hidden="1" x14ac:dyDescent="0.15">
      <c r="B18754" s="8"/>
    </row>
    <row r="18755" spans="2:2" hidden="1" x14ac:dyDescent="0.15">
      <c r="B18755" s="8"/>
    </row>
    <row r="18756" spans="2:2" hidden="1" x14ac:dyDescent="0.15">
      <c r="B18756" s="8"/>
    </row>
    <row r="18757" spans="2:2" hidden="1" x14ac:dyDescent="0.15">
      <c r="B18757" s="8"/>
    </row>
    <row r="18758" spans="2:2" hidden="1" x14ac:dyDescent="0.15">
      <c r="B18758" s="8"/>
    </row>
    <row r="18759" spans="2:2" hidden="1" x14ac:dyDescent="0.15">
      <c r="B18759" s="8"/>
    </row>
    <row r="18760" spans="2:2" hidden="1" x14ac:dyDescent="0.15">
      <c r="B18760" s="8"/>
    </row>
    <row r="18761" spans="2:2" hidden="1" x14ac:dyDescent="0.15">
      <c r="B18761" s="8"/>
    </row>
    <row r="18762" spans="2:2" hidden="1" x14ac:dyDescent="0.15">
      <c r="B18762" s="8"/>
    </row>
    <row r="18763" spans="2:2" hidden="1" x14ac:dyDescent="0.15">
      <c r="B18763" s="8"/>
    </row>
    <row r="18764" spans="2:2" hidden="1" x14ac:dyDescent="0.15">
      <c r="B18764" s="8"/>
    </row>
    <row r="18765" spans="2:2" hidden="1" x14ac:dyDescent="0.15">
      <c r="B18765" s="8"/>
    </row>
    <row r="18766" spans="2:2" hidden="1" x14ac:dyDescent="0.15">
      <c r="B18766" s="8"/>
    </row>
    <row r="18767" spans="2:2" hidden="1" x14ac:dyDescent="0.15">
      <c r="B18767" s="8"/>
    </row>
    <row r="18768" spans="2:2" hidden="1" x14ac:dyDescent="0.15">
      <c r="B18768" s="8"/>
    </row>
    <row r="18769" spans="2:2" hidden="1" x14ac:dyDescent="0.15">
      <c r="B18769" s="8"/>
    </row>
    <row r="18770" spans="2:2" hidden="1" x14ac:dyDescent="0.15">
      <c r="B18770" s="8"/>
    </row>
    <row r="18771" spans="2:2" hidden="1" x14ac:dyDescent="0.15">
      <c r="B18771" s="8"/>
    </row>
    <row r="18772" spans="2:2" hidden="1" x14ac:dyDescent="0.15">
      <c r="B18772" s="8"/>
    </row>
    <row r="18773" spans="2:2" hidden="1" x14ac:dyDescent="0.15">
      <c r="B18773" s="8"/>
    </row>
    <row r="18774" spans="2:2" hidden="1" x14ac:dyDescent="0.15">
      <c r="B18774" s="8"/>
    </row>
    <row r="18775" spans="2:2" hidden="1" x14ac:dyDescent="0.15">
      <c r="B18775" s="8"/>
    </row>
    <row r="18776" spans="2:2" hidden="1" x14ac:dyDescent="0.15">
      <c r="B18776" s="8"/>
    </row>
    <row r="18777" spans="2:2" hidden="1" x14ac:dyDescent="0.15">
      <c r="B18777" s="8"/>
    </row>
    <row r="18778" spans="2:2" hidden="1" x14ac:dyDescent="0.15">
      <c r="B18778" s="8"/>
    </row>
    <row r="18779" spans="2:2" hidden="1" x14ac:dyDescent="0.15">
      <c r="B18779" s="8"/>
    </row>
    <row r="18780" spans="2:2" hidden="1" x14ac:dyDescent="0.15">
      <c r="B18780" s="8"/>
    </row>
    <row r="18781" spans="2:2" hidden="1" x14ac:dyDescent="0.15">
      <c r="B18781" s="8"/>
    </row>
    <row r="18782" spans="2:2" hidden="1" x14ac:dyDescent="0.15">
      <c r="B18782" s="8"/>
    </row>
    <row r="18783" spans="2:2" hidden="1" x14ac:dyDescent="0.15">
      <c r="B18783" s="8"/>
    </row>
    <row r="18784" spans="2:2" hidden="1" x14ac:dyDescent="0.15">
      <c r="B18784" s="8"/>
    </row>
    <row r="18785" spans="2:2" hidden="1" x14ac:dyDescent="0.15">
      <c r="B18785" s="8"/>
    </row>
    <row r="18786" spans="2:2" hidden="1" x14ac:dyDescent="0.15">
      <c r="B18786" s="8"/>
    </row>
    <row r="18787" spans="2:2" hidden="1" x14ac:dyDescent="0.15">
      <c r="B18787" s="8"/>
    </row>
    <row r="18788" spans="2:2" hidden="1" x14ac:dyDescent="0.15">
      <c r="B18788" s="8"/>
    </row>
    <row r="18789" spans="2:2" hidden="1" x14ac:dyDescent="0.15">
      <c r="B18789" s="8"/>
    </row>
    <row r="18790" spans="2:2" hidden="1" x14ac:dyDescent="0.15">
      <c r="B18790" s="8"/>
    </row>
    <row r="18791" spans="2:2" hidden="1" x14ac:dyDescent="0.15">
      <c r="B18791" s="8"/>
    </row>
    <row r="18792" spans="2:2" hidden="1" x14ac:dyDescent="0.15">
      <c r="B18792" s="8"/>
    </row>
    <row r="18793" spans="2:2" hidden="1" x14ac:dyDescent="0.15">
      <c r="B18793" s="8"/>
    </row>
    <row r="18794" spans="2:2" hidden="1" x14ac:dyDescent="0.15">
      <c r="B18794" s="8"/>
    </row>
    <row r="18795" spans="2:2" hidden="1" x14ac:dyDescent="0.15">
      <c r="B18795" s="8"/>
    </row>
    <row r="18796" spans="2:2" hidden="1" x14ac:dyDescent="0.15">
      <c r="B18796" s="8"/>
    </row>
    <row r="18797" spans="2:2" hidden="1" x14ac:dyDescent="0.15">
      <c r="B18797" s="8"/>
    </row>
    <row r="18798" spans="2:2" hidden="1" x14ac:dyDescent="0.15">
      <c r="B18798" s="8"/>
    </row>
    <row r="18799" spans="2:2" hidden="1" x14ac:dyDescent="0.15">
      <c r="B18799" s="8"/>
    </row>
    <row r="18800" spans="2:2" hidden="1" x14ac:dyDescent="0.15">
      <c r="B18800" s="8"/>
    </row>
    <row r="18801" spans="2:2" hidden="1" x14ac:dyDescent="0.15">
      <c r="B18801" s="8"/>
    </row>
    <row r="18802" spans="2:2" hidden="1" x14ac:dyDescent="0.15">
      <c r="B18802" s="8"/>
    </row>
    <row r="18803" spans="2:2" hidden="1" x14ac:dyDescent="0.15">
      <c r="B18803" s="8"/>
    </row>
    <row r="18804" spans="2:2" hidden="1" x14ac:dyDescent="0.15">
      <c r="B18804" s="8"/>
    </row>
    <row r="18805" spans="2:2" hidden="1" x14ac:dyDescent="0.15">
      <c r="B18805" s="8"/>
    </row>
    <row r="18806" spans="2:2" hidden="1" x14ac:dyDescent="0.15">
      <c r="B18806" s="8"/>
    </row>
    <row r="18807" spans="2:2" hidden="1" x14ac:dyDescent="0.15">
      <c r="B18807" s="8"/>
    </row>
    <row r="18808" spans="2:2" hidden="1" x14ac:dyDescent="0.15">
      <c r="B18808" s="8"/>
    </row>
    <row r="18809" spans="2:2" hidden="1" x14ac:dyDescent="0.15">
      <c r="B18809" s="8"/>
    </row>
    <row r="18810" spans="2:2" hidden="1" x14ac:dyDescent="0.15">
      <c r="B18810" s="8"/>
    </row>
    <row r="18811" spans="2:2" hidden="1" x14ac:dyDescent="0.15">
      <c r="B18811" s="8"/>
    </row>
    <row r="18812" spans="2:2" hidden="1" x14ac:dyDescent="0.15">
      <c r="B18812" s="8"/>
    </row>
    <row r="18813" spans="2:2" hidden="1" x14ac:dyDescent="0.15">
      <c r="B18813" s="8"/>
    </row>
    <row r="18814" spans="2:2" hidden="1" x14ac:dyDescent="0.15">
      <c r="B18814" s="8"/>
    </row>
    <row r="18815" spans="2:2" hidden="1" x14ac:dyDescent="0.15">
      <c r="B18815" s="8"/>
    </row>
    <row r="18816" spans="2:2" hidden="1" x14ac:dyDescent="0.15">
      <c r="B18816" s="8"/>
    </row>
    <row r="18817" spans="2:2" hidden="1" x14ac:dyDescent="0.15">
      <c r="B18817" s="8"/>
    </row>
    <row r="18818" spans="2:2" hidden="1" x14ac:dyDescent="0.15">
      <c r="B18818" s="8"/>
    </row>
    <row r="18819" spans="2:2" hidden="1" x14ac:dyDescent="0.15">
      <c r="B18819" s="8"/>
    </row>
    <row r="18820" spans="2:2" hidden="1" x14ac:dyDescent="0.15">
      <c r="B18820" s="8"/>
    </row>
    <row r="18821" spans="2:2" hidden="1" x14ac:dyDescent="0.15">
      <c r="B18821" s="8"/>
    </row>
    <row r="18822" spans="2:2" hidden="1" x14ac:dyDescent="0.15">
      <c r="B18822" s="8"/>
    </row>
    <row r="18823" spans="2:2" hidden="1" x14ac:dyDescent="0.15">
      <c r="B18823" s="8"/>
    </row>
    <row r="18824" spans="2:2" hidden="1" x14ac:dyDescent="0.15">
      <c r="B18824" s="8"/>
    </row>
    <row r="18825" spans="2:2" hidden="1" x14ac:dyDescent="0.15">
      <c r="B18825" s="8"/>
    </row>
    <row r="18826" spans="2:2" hidden="1" x14ac:dyDescent="0.15">
      <c r="B18826" s="8"/>
    </row>
    <row r="18827" spans="2:2" hidden="1" x14ac:dyDescent="0.15">
      <c r="B18827" s="8"/>
    </row>
    <row r="18828" spans="2:2" hidden="1" x14ac:dyDescent="0.15">
      <c r="B18828" s="8"/>
    </row>
    <row r="18829" spans="2:2" hidden="1" x14ac:dyDescent="0.15">
      <c r="B18829" s="8"/>
    </row>
    <row r="18830" spans="2:2" hidden="1" x14ac:dyDescent="0.15">
      <c r="B18830" s="8"/>
    </row>
    <row r="18831" spans="2:2" hidden="1" x14ac:dyDescent="0.15">
      <c r="B18831" s="8"/>
    </row>
    <row r="18832" spans="2:2" hidden="1" x14ac:dyDescent="0.15">
      <c r="B18832" s="8"/>
    </row>
    <row r="18833" spans="2:2" hidden="1" x14ac:dyDescent="0.15">
      <c r="B18833" s="8"/>
    </row>
    <row r="18834" spans="2:2" hidden="1" x14ac:dyDescent="0.15">
      <c r="B18834" s="8"/>
    </row>
    <row r="18835" spans="2:2" hidden="1" x14ac:dyDescent="0.15">
      <c r="B18835" s="8"/>
    </row>
    <row r="18836" spans="2:2" hidden="1" x14ac:dyDescent="0.15">
      <c r="B18836" s="8"/>
    </row>
    <row r="18837" spans="2:2" hidden="1" x14ac:dyDescent="0.15">
      <c r="B18837" s="8"/>
    </row>
    <row r="18838" spans="2:2" hidden="1" x14ac:dyDescent="0.15">
      <c r="B18838" s="8"/>
    </row>
    <row r="18839" spans="2:2" hidden="1" x14ac:dyDescent="0.15">
      <c r="B18839" s="8"/>
    </row>
    <row r="18840" spans="2:2" hidden="1" x14ac:dyDescent="0.15">
      <c r="B18840" s="8"/>
    </row>
    <row r="18841" spans="2:2" hidden="1" x14ac:dyDescent="0.15">
      <c r="B18841" s="8"/>
    </row>
    <row r="18842" spans="2:2" hidden="1" x14ac:dyDescent="0.15">
      <c r="B18842" s="8"/>
    </row>
    <row r="18843" spans="2:2" hidden="1" x14ac:dyDescent="0.15">
      <c r="B18843" s="8"/>
    </row>
    <row r="18844" spans="2:2" hidden="1" x14ac:dyDescent="0.15">
      <c r="B18844" s="8"/>
    </row>
    <row r="18845" spans="2:2" hidden="1" x14ac:dyDescent="0.15">
      <c r="B18845" s="8"/>
    </row>
    <row r="18846" spans="2:2" hidden="1" x14ac:dyDescent="0.15">
      <c r="B18846" s="8"/>
    </row>
    <row r="18847" spans="2:2" hidden="1" x14ac:dyDescent="0.15">
      <c r="B18847" s="8"/>
    </row>
    <row r="18848" spans="2:2" hidden="1" x14ac:dyDescent="0.15">
      <c r="B18848" s="8"/>
    </row>
    <row r="18849" spans="2:2" hidden="1" x14ac:dyDescent="0.15">
      <c r="B18849" s="8"/>
    </row>
    <row r="18850" spans="2:2" hidden="1" x14ac:dyDescent="0.15">
      <c r="B18850" s="8"/>
    </row>
    <row r="18851" spans="2:2" hidden="1" x14ac:dyDescent="0.15">
      <c r="B18851" s="8"/>
    </row>
    <row r="18852" spans="2:2" hidden="1" x14ac:dyDescent="0.15">
      <c r="B18852" s="8"/>
    </row>
    <row r="18853" spans="2:2" hidden="1" x14ac:dyDescent="0.15">
      <c r="B18853" s="8"/>
    </row>
    <row r="18854" spans="2:2" hidden="1" x14ac:dyDescent="0.15">
      <c r="B18854" s="8"/>
    </row>
    <row r="18855" spans="2:2" hidden="1" x14ac:dyDescent="0.15">
      <c r="B18855" s="8"/>
    </row>
    <row r="18856" spans="2:2" hidden="1" x14ac:dyDescent="0.15">
      <c r="B18856" s="8"/>
    </row>
    <row r="18857" spans="2:2" hidden="1" x14ac:dyDescent="0.15">
      <c r="B18857" s="8"/>
    </row>
    <row r="18858" spans="2:2" hidden="1" x14ac:dyDescent="0.15">
      <c r="B18858" s="8"/>
    </row>
    <row r="18859" spans="2:2" hidden="1" x14ac:dyDescent="0.15">
      <c r="B18859" s="8"/>
    </row>
    <row r="18860" spans="2:2" hidden="1" x14ac:dyDescent="0.15">
      <c r="B18860" s="8"/>
    </row>
    <row r="18861" spans="2:2" hidden="1" x14ac:dyDescent="0.15">
      <c r="B18861" s="8"/>
    </row>
    <row r="18862" spans="2:2" hidden="1" x14ac:dyDescent="0.15">
      <c r="B18862" s="8"/>
    </row>
    <row r="18863" spans="2:2" hidden="1" x14ac:dyDescent="0.15">
      <c r="B18863" s="8"/>
    </row>
    <row r="18864" spans="2:2" hidden="1" x14ac:dyDescent="0.15">
      <c r="B18864" s="8"/>
    </row>
    <row r="18865" spans="2:2" hidden="1" x14ac:dyDescent="0.15">
      <c r="B18865" s="8"/>
    </row>
    <row r="18866" spans="2:2" hidden="1" x14ac:dyDescent="0.15">
      <c r="B18866" s="8"/>
    </row>
    <row r="18867" spans="2:2" hidden="1" x14ac:dyDescent="0.15">
      <c r="B18867" s="8"/>
    </row>
    <row r="18868" spans="2:2" hidden="1" x14ac:dyDescent="0.15">
      <c r="B18868" s="8"/>
    </row>
    <row r="18869" spans="2:2" hidden="1" x14ac:dyDescent="0.15">
      <c r="B18869" s="8"/>
    </row>
    <row r="18870" spans="2:2" hidden="1" x14ac:dyDescent="0.15">
      <c r="B18870" s="8"/>
    </row>
    <row r="18871" spans="2:2" hidden="1" x14ac:dyDescent="0.15">
      <c r="B18871" s="8"/>
    </row>
    <row r="18872" spans="2:2" hidden="1" x14ac:dyDescent="0.15">
      <c r="B18872" s="8"/>
    </row>
    <row r="18873" spans="2:2" hidden="1" x14ac:dyDescent="0.15">
      <c r="B18873" s="8"/>
    </row>
    <row r="18874" spans="2:2" hidden="1" x14ac:dyDescent="0.15">
      <c r="B18874" s="8"/>
    </row>
    <row r="18875" spans="2:2" hidden="1" x14ac:dyDescent="0.15">
      <c r="B18875" s="8"/>
    </row>
    <row r="18876" spans="2:2" hidden="1" x14ac:dyDescent="0.15">
      <c r="B18876" s="8"/>
    </row>
    <row r="18877" spans="2:2" hidden="1" x14ac:dyDescent="0.15">
      <c r="B18877" s="8"/>
    </row>
    <row r="18878" spans="2:2" hidden="1" x14ac:dyDescent="0.15">
      <c r="B18878" s="8"/>
    </row>
    <row r="18879" spans="2:2" hidden="1" x14ac:dyDescent="0.15">
      <c r="B18879" s="8"/>
    </row>
    <row r="18880" spans="2:2" hidden="1" x14ac:dyDescent="0.15">
      <c r="B18880" s="8"/>
    </row>
    <row r="18881" spans="2:2" hidden="1" x14ac:dyDescent="0.15">
      <c r="B18881" s="8"/>
    </row>
    <row r="18882" spans="2:2" hidden="1" x14ac:dyDescent="0.15">
      <c r="B18882" s="8"/>
    </row>
    <row r="18883" spans="2:2" hidden="1" x14ac:dyDescent="0.15">
      <c r="B18883" s="8"/>
    </row>
    <row r="18884" spans="2:2" hidden="1" x14ac:dyDescent="0.15">
      <c r="B18884" s="8"/>
    </row>
    <row r="18885" spans="2:2" hidden="1" x14ac:dyDescent="0.15">
      <c r="B18885" s="8"/>
    </row>
    <row r="18886" spans="2:2" hidden="1" x14ac:dyDescent="0.15">
      <c r="B18886" s="8"/>
    </row>
    <row r="18887" spans="2:2" hidden="1" x14ac:dyDescent="0.15">
      <c r="B18887" s="8"/>
    </row>
    <row r="18888" spans="2:2" hidden="1" x14ac:dyDescent="0.15">
      <c r="B18888" s="8"/>
    </row>
    <row r="18889" spans="2:2" hidden="1" x14ac:dyDescent="0.15">
      <c r="B18889" s="8"/>
    </row>
    <row r="18890" spans="2:2" hidden="1" x14ac:dyDescent="0.15">
      <c r="B18890" s="8"/>
    </row>
    <row r="18891" spans="2:2" hidden="1" x14ac:dyDescent="0.15">
      <c r="B18891" s="8"/>
    </row>
    <row r="18892" spans="2:2" hidden="1" x14ac:dyDescent="0.15">
      <c r="B18892" s="8"/>
    </row>
    <row r="18893" spans="2:2" hidden="1" x14ac:dyDescent="0.15">
      <c r="B18893" s="8"/>
    </row>
    <row r="18894" spans="2:2" hidden="1" x14ac:dyDescent="0.15">
      <c r="B18894" s="8"/>
    </row>
    <row r="18895" spans="2:2" hidden="1" x14ac:dyDescent="0.15">
      <c r="B18895" s="8"/>
    </row>
    <row r="18896" spans="2:2" hidden="1" x14ac:dyDescent="0.15">
      <c r="B18896" s="8"/>
    </row>
    <row r="18897" spans="2:2" hidden="1" x14ac:dyDescent="0.15">
      <c r="B18897" s="8"/>
    </row>
    <row r="18898" spans="2:2" hidden="1" x14ac:dyDescent="0.15">
      <c r="B18898" s="8"/>
    </row>
    <row r="18899" spans="2:2" hidden="1" x14ac:dyDescent="0.15">
      <c r="B18899" s="8"/>
    </row>
    <row r="18900" spans="2:2" hidden="1" x14ac:dyDescent="0.15">
      <c r="B18900" s="8"/>
    </row>
    <row r="18901" spans="2:2" hidden="1" x14ac:dyDescent="0.15">
      <c r="B18901" s="8"/>
    </row>
    <row r="18902" spans="2:2" hidden="1" x14ac:dyDescent="0.15">
      <c r="B18902" s="8"/>
    </row>
    <row r="18903" spans="2:2" hidden="1" x14ac:dyDescent="0.15">
      <c r="B18903" s="8"/>
    </row>
    <row r="18904" spans="2:2" hidden="1" x14ac:dyDescent="0.15">
      <c r="B18904" s="8"/>
    </row>
    <row r="18905" spans="2:2" hidden="1" x14ac:dyDescent="0.15">
      <c r="B18905" s="8"/>
    </row>
    <row r="18906" spans="2:2" hidden="1" x14ac:dyDescent="0.15">
      <c r="B18906" s="8"/>
    </row>
    <row r="18907" spans="2:2" hidden="1" x14ac:dyDescent="0.15">
      <c r="B18907" s="8"/>
    </row>
    <row r="18908" spans="2:2" hidden="1" x14ac:dyDescent="0.15">
      <c r="B18908" s="8"/>
    </row>
    <row r="18909" spans="2:2" hidden="1" x14ac:dyDescent="0.15">
      <c r="B18909" s="8"/>
    </row>
    <row r="18910" spans="2:2" hidden="1" x14ac:dyDescent="0.15">
      <c r="B18910" s="8"/>
    </row>
    <row r="18911" spans="2:2" hidden="1" x14ac:dyDescent="0.15">
      <c r="B18911" s="8"/>
    </row>
    <row r="18912" spans="2:2" hidden="1" x14ac:dyDescent="0.15">
      <c r="B18912" s="8"/>
    </row>
    <row r="18913" spans="2:2" hidden="1" x14ac:dyDescent="0.15">
      <c r="B18913" s="8"/>
    </row>
    <row r="18914" spans="2:2" hidden="1" x14ac:dyDescent="0.15">
      <c r="B18914" s="8"/>
    </row>
    <row r="18915" spans="2:2" hidden="1" x14ac:dyDescent="0.15">
      <c r="B18915" s="8"/>
    </row>
    <row r="18916" spans="2:2" hidden="1" x14ac:dyDescent="0.15">
      <c r="B18916" s="8"/>
    </row>
    <row r="18917" spans="2:2" hidden="1" x14ac:dyDescent="0.15">
      <c r="B18917" s="8"/>
    </row>
    <row r="18918" spans="2:2" hidden="1" x14ac:dyDescent="0.15">
      <c r="B18918" s="8"/>
    </row>
    <row r="18919" spans="2:2" hidden="1" x14ac:dyDescent="0.15">
      <c r="B18919" s="8"/>
    </row>
    <row r="18920" spans="2:2" hidden="1" x14ac:dyDescent="0.15">
      <c r="B18920" s="8"/>
    </row>
    <row r="18921" spans="2:2" hidden="1" x14ac:dyDescent="0.15">
      <c r="B18921" s="8"/>
    </row>
    <row r="18922" spans="2:2" hidden="1" x14ac:dyDescent="0.15">
      <c r="B18922" s="8"/>
    </row>
    <row r="18923" spans="2:2" hidden="1" x14ac:dyDescent="0.15">
      <c r="B18923" s="8"/>
    </row>
    <row r="18924" spans="2:2" hidden="1" x14ac:dyDescent="0.15">
      <c r="B18924" s="8"/>
    </row>
    <row r="18925" spans="2:2" hidden="1" x14ac:dyDescent="0.15">
      <c r="B18925" s="8"/>
    </row>
    <row r="18926" spans="2:2" hidden="1" x14ac:dyDescent="0.15">
      <c r="B18926" s="8"/>
    </row>
    <row r="18927" spans="2:2" hidden="1" x14ac:dyDescent="0.15">
      <c r="B18927" s="8"/>
    </row>
    <row r="18928" spans="2:2" hidden="1" x14ac:dyDescent="0.15">
      <c r="B18928" s="8"/>
    </row>
    <row r="18929" spans="2:2" hidden="1" x14ac:dyDescent="0.15">
      <c r="B18929" s="8"/>
    </row>
    <row r="18930" spans="2:2" hidden="1" x14ac:dyDescent="0.15">
      <c r="B18930" s="8"/>
    </row>
    <row r="18931" spans="2:2" hidden="1" x14ac:dyDescent="0.15">
      <c r="B18931" s="8"/>
    </row>
    <row r="18932" spans="2:2" hidden="1" x14ac:dyDescent="0.15">
      <c r="B18932" s="8"/>
    </row>
    <row r="18933" spans="2:2" hidden="1" x14ac:dyDescent="0.15">
      <c r="B18933" s="8"/>
    </row>
    <row r="18934" spans="2:2" hidden="1" x14ac:dyDescent="0.15">
      <c r="B18934" s="8"/>
    </row>
    <row r="18935" spans="2:2" hidden="1" x14ac:dyDescent="0.15">
      <c r="B18935" s="8"/>
    </row>
    <row r="18936" spans="2:2" hidden="1" x14ac:dyDescent="0.15">
      <c r="B18936" s="8"/>
    </row>
    <row r="18937" spans="2:2" hidden="1" x14ac:dyDescent="0.15">
      <c r="B18937" s="8"/>
    </row>
    <row r="18938" spans="2:2" hidden="1" x14ac:dyDescent="0.15">
      <c r="B18938" s="8"/>
    </row>
    <row r="18939" spans="2:2" hidden="1" x14ac:dyDescent="0.15">
      <c r="B18939" s="8"/>
    </row>
    <row r="18940" spans="2:2" hidden="1" x14ac:dyDescent="0.15">
      <c r="B18940" s="8"/>
    </row>
    <row r="18941" spans="2:2" hidden="1" x14ac:dyDescent="0.15">
      <c r="B18941" s="8"/>
    </row>
    <row r="18942" spans="2:2" hidden="1" x14ac:dyDescent="0.15">
      <c r="B18942" s="8"/>
    </row>
    <row r="18943" spans="2:2" hidden="1" x14ac:dyDescent="0.15">
      <c r="B18943" s="8"/>
    </row>
    <row r="18944" spans="2:2" hidden="1" x14ac:dyDescent="0.15">
      <c r="B18944" s="8"/>
    </row>
    <row r="18945" spans="2:2" hidden="1" x14ac:dyDescent="0.15">
      <c r="B18945" s="8"/>
    </row>
    <row r="18946" spans="2:2" hidden="1" x14ac:dyDescent="0.15">
      <c r="B18946" s="8"/>
    </row>
    <row r="18947" spans="2:2" hidden="1" x14ac:dyDescent="0.15">
      <c r="B18947" s="8"/>
    </row>
    <row r="18948" spans="2:2" hidden="1" x14ac:dyDescent="0.15">
      <c r="B18948" s="8"/>
    </row>
    <row r="18949" spans="2:2" hidden="1" x14ac:dyDescent="0.15">
      <c r="B18949" s="8"/>
    </row>
    <row r="18950" spans="2:2" hidden="1" x14ac:dyDescent="0.15">
      <c r="B18950" s="8"/>
    </row>
    <row r="18951" spans="2:2" hidden="1" x14ac:dyDescent="0.15">
      <c r="B18951" s="8"/>
    </row>
    <row r="18952" spans="2:2" hidden="1" x14ac:dyDescent="0.15">
      <c r="B18952" s="8"/>
    </row>
    <row r="18953" spans="2:2" hidden="1" x14ac:dyDescent="0.15">
      <c r="B18953" s="8"/>
    </row>
    <row r="18954" spans="2:2" hidden="1" x14ac:dyDescent="0.15">
      <c r="B18954" s="8"/>
    </row>
    <row r="18955" spans="2:2" hidden="1" x14ac:dyDescent="0.15">
      <c r="B18955" s="8"/>
    </row>
    <row r="18956" spans="2:2" hidden="1" x14ac:dyDescent="0.15">
      <c r="B18956" s="8"/>
    </row>
    <row r="18957" spans="2:2" hidden="1" x14ac:dyDescent="0.15">
      <c r="B18957" s="8"/>
    </row>
    <row r="18958" spans="2:2" hidden="1" x14ac:dyDescent="0.15">
      <c r="B18958" s="8"/>
    </row>
    <row r="18959" spans="2:2" hidden="1" x14ac:dyDescent="0.15">
      <c r="B18959" s="8"/>
    </row>
    <row r="18960" spans="2:2" hidden="1" x14ac:dyDescent="0.15">
      <c r="B18960" s="8"/>
    </row>
    <row r="18961" spans="2:2" hidden="1" x14ac:dyDescent="0.15">
      <c r="B18961" s="8"/>
    </row>
    <row r="18962" spans="2:2" hidden="1" x14ac:dyDescent="0.15">
      <c r="B18962" s="8"/>
    </row>
    <row r="18963" spans="2:2" hidden="1" x14ac:dyDescent="0.15">
      <c r="B18963" s="8"/>
    </row>
    <row r="18964" spans="2:2" hidden="1" x14ac:dyDescent="0.15">
      <c r="B18964" s="8"/>
    </row>
    <row r="18965" spans="2:2" hidden="1" x14ac:dyDescent="0.15">
      <c r="B18965" s="8"/>
    </row>
    <row r="18966" spans="2:2" hidden="1" x14ac:dyDescent="0.15">
      <c r="B18966" s="8"/>
    </row>
    <row r="18967" spans="2:2" hidden="1" x14ac:dyDescent="0.15">
      <c r="B18967" s="8"/>
    </row>
    <row r="18968" spans="2:2" hidden="1" x14ac:dyDescent="0.15">
      <c r="B18968" s="8"/>
    </row>
    <row r="18969" spans="2:2" hidden="1" x14ac:dyDescent="0.15">
      <c r="B18969" s="8"/>
    </row>
    <row r="18970" spans="2:2" hidden="1" x14ac:dyDescent="0.15">
      <c r="B18970" s="8"/>
    </row>
    <row r="18971" spans="2:2" hidden="1" x14ac:dyDescent="0.15">
      <c r="B18971" s="8"/>
    </row>
    <row r="18972" spans="2:2" hidden="1" x14ac:dyDescent="0.15">
      <c r="B18972" s="8"/>
    </row>
    <row r="18973" spans="2:2" hidden="1" x14ac:dyDescent="0.15">
      <c r="B18973" s="8"/>
    </row>
    <row r="18974" spans="2:2" hidden="1" x14ac:dyDescent="0.15">
      <c r="B18974" s="8"/>
    </row>
    <row r="18975" spans="2:2" hidden="1" x14ac:dyDescent="0.15">
      <c r="B18975" s="8"/>
    </row>
    <row r="18976" spans="2:2" hidden="1" x14ac:dyDescent="0.15">
      <c r="B18976" s="8"/>
    </row>
    <row r="18977" spans="2:2" hidden="1" x14ac:dyDescent="0.15">
      <c r="B18977" s="8"/>
    </row>
    <row r="18978" spans="2:2" hidden="1" x14ac:dyDescent="0.15">
      <c r="B18978" s="8"/>
    </row>
    <row r="18979" spans="2:2" hidden="1" x14ac:dyDescent="0.15">
      <c r="B18979" s="8"/>
    </row>
    <row r="18980" spans="2:2" hidden="1" x14ac:dyDescent="0.15">
      <c r="B18980" s="8"/>
    </row>
    <row r="18981" spans="2:2" hidden="1" x14ac:dyDescent="0.15">
      <c r="B18981" s="8"/>
    </row>
    <row r="18982" spans="2:2" hidden="1" x14ac:dyDescent="0.15">
      <c r="B18982" s="8"/>
    </row>
    <row r="18983" spans="2:2" hidden="1" x14ac:dyDescent="0.15">
      <c r="B18983" s="8"/>
    </row>
    <row r="18984" spans="2:2" hidden="1" x14ac:dyDescent="0.15">
      <c r="B18984" s="8"/>
    </row>
    <row r="18985" spans="2:2" hidden="1" x14ac:dyDescent="0.15">
      <c r="B18985" s="8"/>
    </row>
    <row r="18986" spans="2:2" hidden="1" x14ac:dyDescent="0.15">
      <c r="B18986" s="8"/>
    </row>
    <row r="18987" spans="2:2" hidden="1" x14ac:dyDescent="0.15">
      <c r="B18987" s="8"/>
    </row>
    <row r="18988" spans="2:2" hidden="1" x14ac:dyDescent="0.15">
      <c r="B18988" s="8"/>
    </row>
    <row r="18989" spans="2:2" hidden="1" x14ac:dyDescent="0.15">
      <c r="B18989" s="8"/>
    </row>
    <row r="18990" spans="2:2" hidden="1" x14ac:dyDescent="0.15">
      <c r="B18990" s="8"/>
    </row>
    <row r="18991" spans="2:2" hidden="1" x14ac:dyDescent="0.15">
      <c r="B18991" s="8"/>
    </row>
    <row r="18992" spans="2:2" hidden="1" x14ac:dyDescent="0.15">
      <c r="B18992" s="8"/>
    </row>
    <row r="18993" spans="2:2" hidden="1" x14ac:dyDescent="0.15">
      <c r="B18993" s="8"/>
    </row>
    <row r="18994" spans="2:2" hidden="1" x14ac:dyDescent="0.15">
      <c r="B18994" s="8"/>
    </row>
    <row r="18995" spans="2:2" hidden="1" x14ac:dyDescent="0.15">
      <c r="B18995" s="8"/>
    </row>
    <row r="18996" spans="2:2" hidden="1" x14ac:dyDescent="0.15">
      <c r="B18996" s="8"/>
    </row>
    <row r="18997" spans="2:2" hidden="1" x14ac:dyDescent="0.15">
      <c r="B18997" s="8"/>
    </row>
    <row r="18998" spans="2:2" hidden="1" x14ac:dyDescent="0.15">
      <c r="B18998" s="8"/>
    </row>
    <row r="18999" spans="2:2" hidden="1" x14ac:dyDescent="0.15">
      <c r="B18999" s="8"/>
    </row>
    <row r="19000" spans="2:2" hidden="1" x14ac:dyDescent="0.15">
      <c r="B19000" s="8"/>
    </row>
    <row r="19001" spans="2:2" hidden="1" x14ac:dyDescent="0.15">
      <c r="B19001" s="8"/>
    </row>
    <row r="19002" spans="2:2" hidden="1" x14ac:dyDescent="0.15">
      <c r="B19002" s="8"/>
    </row>
    <row r="19003" spans="2:2" hidden="1" x14ac:dyDescent="0.15">
      <c r="B19003" s="8"/>
    </row>
    <row r="19004" spans="2:2" hidden="1" x14ac:dyDescent="0.15">
      <c r="B19004" s="8"/>
    </row>
    <row r="19005" spans="2:2" hidden="1" x14ac:dyDescent="0.15">
      <c r="B19005" s="8"/>
    </row>
    <row r="19006" spans="2:2" hidden="1" x14ac:dyDescent="0.15">
      <c r="B19006" s="8"/>
    </row>
    <row r="19007" spans="2:2" hidden="1" x14ac:dyDescent="0.15">
      <c r="B19007" s="8"/>
    </row>
    <row r="19008" spans="2:2" hidden="1" x14ac:dyDescent="0.15">
      <c r="B19008" s="8"/>
    </row>
    <row r="19009" spans="2:2" hidden="1" x14ac:dyDescent="0.15">
      <c r="B19009" s="8"/>
    </row>
    <row r="19010" spans="2:2" hidden="1" x14ac:dyDescent="0.15">
      <c r="B19010" s="8"/>
    </row>
    <row r="19011" spans="2:2" hidden="1" x14ac:dyDescent="0.15">
      <c r="B19011" s="8"/>
    </row>
    <row r="19012" spans="2:2" hidden="1" x14ac:dyDescent="0.15">
      <c r="B19012" s="8"/>
    </row>
    <row r="19013" spans="2:2" hidden="1" x14ac:dyDescent="0.15">
      <c r="B19013" s="8"/>
    </row>
    <row r="19014" spans="2:2" hidden="1" x14ac:dyDescent="0.15">
      <c r="B19014" s="8"/>
    </row>
    <row r="19015" spans="2:2" hidden="1" x14ac:dyDescent="0.15">
      <c r="B19015" s="8"/>
    </row>
    <row r="19016" spans="2:2" hidden="1" x14ac:dyDescent="0.15">
      <c r="B19016" s="8"/>
    </row>
    <row r="19017" spans="2:2" hidden="1" x14ac:dyDescent="0.15">
      <c r="B19017" s="8"/>
    </row>
    <row r="19018" spans="2:2" hidden="1" x14ac:dyDescent="0.15">
      <c r="B19018" s="8"/>
    </row>
    <row r="19019" spans="2:2" hidden="1" x14ac:dyDescent="0.15">
      <c r="B19019" s="8"/>
    </row>
    <row r="19020" spans="2:2" hidden="1" x14ac:dyDescent="0.15">
      <c r="B19020" s="8"/>
    </row>
    <row r="19021" spans="2:2" hidden="1" x14ac:dyDescent="0.15">
      <c r="B19021" s="8"/>
    </row>
    <row r="19022" spans="2:2" hidden="1" x14ac:dyDescent="0.15">
      <c r="B19022" s="8"/>
    </row>
    <row r="19023" spans="2:2" hidden="1" x14ac:dyDescent="0.15">
      <c r="B19023" s="8"/>
    </row>
    <row r="19024" spans="2:2" hidden="1" x14ac:dyDescent="0.15">
      <c r="B19024" s="8"/>
    </row>
    <row r="19025" spans="2:2" hidden="1" x14ac:dyDescent="0.15">
      <c r="B19025" s="8"/>
    </row>
    <row r="19026" spans="2:2" hidden="1" x14ac:dyDescent="0.15">
      <c r="B19026" s="8"/>
    </row>
    <row r="19027" spans="2:2" hidden="1" x14ac:dyDescent="0.15">
      <c r="B19027" s="8"/>
    </row>
    <row r="19028" spans="2:2" hidden="1" x14ac:dyDescent="0.15">
      <c r="B19028" s="8"/>
    </row>
    <row r="19029" spans="2:2" hidden="1" x14ac:dyDescent="0.15">
      <c r="B19029" s="8"/>
    </row>
    <row r="19030" spans="2:2" hidden="1" x14ac:dyDescent="0.15">
      <c r="B19030" s="8"/>
    </row>
    <row r="19031" spans="2:2" hidden="1" x14ac:dyDescent="0.15">
      <c r="B19031" s="8"/>
    </row>
    <row r="19032" spans="2:2" hidden="1" x14ac:dyDescent="0.15">
      <c r="B19032" s="8"/>
    </row>
    <row r="19033" spans="2:2" hidden="1" x14ac:dyDescent="0.15">
      <c r="B19033" s="8"/>
    </row>
    <row r="19034" spans="2:2" hidden="1" x14ac:dyDescent="0.15">
      <c r="B19034" s="8"/>
    </row>
    <row r="19035" spans="2:2" hidden="1" x14ac:dyDescent="0.15">
      <c r="B19035" s="8"/>
    </row>
    <row r="19036" spans="2:2" hidden="1" x14ac:dyDescent="0.15">
      <c r="B19036" s="8"/>
    </row>
    <row r="19037" spans="2:2" hidden="1" x14ac:dyDescent="0.15">
      <c r="B19037" s="8"/>
    </row>
    <row r="19038" spans="2:2" hidden="1" x14ac:dyDescent="0.15">
      <c r="B19038" s="8"/>
    </row>
    <row r="19039" spans="2:2" hidden="1" x14ac:dyDescent="0.15">
      <c r="B19039" s="8"/>
    </row>
    <row r="19040" spans="2:2" hidden="1" x14ac:dyDescent="0.15">
      <c r="B19040" s="8"/>
    </row>
    <row r="19041" spans="2:2" hidden="1" x14ac:dyDescent="0.15">
      <c r="B19041" s="8"/>
    </row>
    <row r="19042" spans="2:2" hidden="1" x14ac:dyDescent="0.15">
      <c r="B19042" s="8"/>
    </row>
    <row r="19043" spans="2:2" hidden="1" x14ac:dyDescent="0.15">
      <c r="B19043" s="8"/>
    </row>
    <row r="19044" spans="2:2" hidden="1" x14ac:dyDescent="0.15">
      <c r="B19044" s="8"/>
    </row>
    <row r="19045" spans="2:2" hidden="1" x14ac:dyDescent="0.15">
      <c r="B19045" s="8"/>
    </row>
    <row r="19046" spans="2:2" hidden="1" x14ac:dyDescent="0.15">
      <c r="B19046" s="8"/>
    </row>
    <row r="19047" spans="2:2" hidden="1" x14ac:dyDescent="0.15">
      <c r="B19047" s="8"/>
    </row>
    <row r="19048" spans="2:2" hidden="1" x14ac:dyDescent="0.15">
      <c r="B19048" s="8"/>
    </row>
    <row r="19049" spans="2:2" hidden="1" x14ac:dyDescent="0.15">
      <c r="B19049" s="8"/>
    </row>
    <row r="19050" spans="2:2" hidden="1" x14ac:dyDescent="0.15">
      <c r="B19050" s="8"/>
    </row>
    <row r="19051" spans="2:2" hidden="1" x14ac:dyDescent="0.15">
      <c r="B19051" s="8"/>
    </row>
    <row r="19052" spans="2:2" hidden="1" x14ac:dyDescent="0.15">
      <c r="B19052" s="8"/>
    </row>
    <row r="19053" spans="2:2" hidden="1" x14ac:dyDescent="0.15">
      <c r="B19053" s="8"/>
    </row>
    <row r="19054" spans="2:2" hidden="1" x14ac:dyDescent="0.15">
      <c r="B19054" s="8"/>
    </row>
    <row r="19055" spans="2:2" hidden="1" x14ac:dyDescent="0.15">
      <c r="B19055" s="8"/>
    </row>
    <row r="19056" spans="2:2" hidden="1" x14ac:dyDescent="0.15">
      <c r="B19056" s="8"/>
    </row>
    <row r="19057" spans="2:2" hidden="1" x14ac:dyDescent="0.15">
      <c r="B19057" s="8"/>
    </row>
    <row r="19058" spans="2:2" hidden="1" x14ac:dyDescent="0.15">
      <c r="B19058" s="8"/>
    </row>
    <row r="19059" spans="2:2" hidden="1" x14ac:dyDescent="0.15">
      <c r="B19059" s="8"/>
    </row>
    <row r="19060" spans="2:2" hidden="1" x14ac:dyDescent="0.15">
      <c r="B19060" s="8"/>
    </row>
    <row r="19061" spans="2:2" hidden="1" x14ac:dyDescent="0.15">
      <c r="B19061" s="8"/>
    </row>
    <row r="19062" spans="2:2" hidden="1" x14ac:dyDescent="0.15">
      <c r="B19062" s="8"/>
    </row>
    <row r="19063" spans="2:2" hidden="1" x14ac:dyDescent="0.15">
      <c r="B19063" s="8"/>
    </row>
    <row r="19064" spans="2:2" hidden="1" x14ac:dyDescent="0.15">
      <c r="B19064" s="8"/>
    </row>
    <row r="19065" spans="2:2" hidden="1" x14ac:dyDescent="0.15">
      <c r="B19065" s="8"/>
    </row>
    <row r="19066" spans="2:2" hidden="1" x14ac:dyDescent="0.15">
      <c r="B19066" s="8"/>
    </row>
    <row r="19067" spans="2:2" hidden="1" x14ac:dyDescent="0.15">
      <c r="B19067" s="8"/>
    </row>
    <row r="19068" spans="2:2" hidden="1" x14ac:dyDescent="0.15">
      <c r="B19068" s="8"/>
    </row>
    <row r="19069" spans="2:2" hidden="1" x14ac:dyDescent="0.15">
      <c r="B19069" s="8"/>
    </row>
    <row r="19070" spans="2:2" hidden="1" x14ac:dyDescent="0.15">
      <c r="B19070" s="8"/>
    </row>
    <row r="19071" spans="2:2" hidden="1" x14ac:dyDescent="0.15">
      <c r="B19071" s="8"/>
    </row>
    <row r="19072" spans="2:2" hidden="1" x14ac:dyDescent="0.15">
      <c r="B19072" s="8"/>
    </row>
    <row r="19073" spans="2:2" hidden="1" x14ac:dyDescent="0.15">
      <c r="B19073" s="8"/>
    </row>
    <row r="19074" spans="2:2" hidden="1" x14ac:dyDescent="0.15">
      <c r="B19074" s="8"/>
    </row>
    <row r="19075" spans="2:2" hidden="1" x14ac:dyDescent="0.15">
      <c r="B19075" s="8"/>
    </row>
    <row r="19076" spans="2:2" hidden="1" x14ac:dyDescent="0.15">
      <c r="B19076" s="8"/>
    </row>
    <row r="19077" spans="2:2" hidden="1" x14ac:dyDescent="0.15">
      <c r="B19077" s="8"/>
    </row>
    <row r="19078" spans="2:2" hidden="1" x14ac:dyDescent="0.15">
      <c r="B19078" s="8"/>
    </row>
    <row r="19079" spans="2:2" hidden="1" x14ac:dyDescent="0.15">
      <c r="B19079" s="8"/>
    </row>
    <row r="19080" spans="2:2" hidden="1" x14ac:dyDescent="0.15">
      <c r="B19080" s="8"/>
    </row>
    <row r="19081" spans="2:2" hidden="1" x14ac:dyDescent="0.15">
      <c r="B19081" s="8"/>
    </row>
    <row r="19082" spans="2:2" hidden="1" x14ac:dyDescent="0.15">
      <c r="B19082" s="8"/>
    </row>
    <row r="19083" spans="2:2" hidden="1" x14ac:dyDescent="0.15">
      <c r="B19083" s="8"/>
    </row>
    <row r="19084" spans="2:2" hidden="1" x14ac:dyDescent="0.15">
      <c r="B19084" s="8"/>
    </row>
    <row r="19085" spans="2:2" hidden="1" x14ac:dyDescent="0.15">
      <c r="B19085" s="8"/>
    </row>
    <row r="19086" spans="2:2" hidden="1" x14ac:dyDescent="0.15">
      <c r="B19086" s="8"/>
    </row>
    <row r="19087" spans="2:2" hidden="1" x14ac:dyDescent="0.15">
      <c r="B19087" s="8"/>
    </row>
    <row r="19088" spans="2:2" hidden="1" x14ac:dyDescent="0.15">
      <c r="B19088" s="8"/>
    </row>
    <row r="19089" spans="2:2" hidden="1" x14ac:dyDescent="0.15">
      <c r="B19089" s="8"/>
    </row>
    <row r="19090" spans="2:2" hidden="1" x14ac:dyDescent="0.15">
      <c r="B19090" s="8"/>
    </row>
    <row r="19091" spans="2:2" hidden="1" x14ac:dyDescent="0.15">
      <c r="B19091" s="8"/>
    </row>
    <row r="19092" spans="2:2" hidden="1" x14ac:dyDescent="0.15">
      <c r="B19092" s="8"/>
    </row>
    <row r="19093" spans="2:2" hidden="1" x14ac:dyDescent="0.15">
      <c r="B19093" s="8"/>
    </row>
    <row r="19094" spans="2:2" hidden="1" x14ac:dyDescent="0.15">
      <c r="B19094" s="8"/>
    </row>
    <row r="19095" spans="2:2" hidden="1" x14ac:dyDescent="0.15">
      <c r="B19095" s="8"/>
    </row>
    <row r="19096" spans="2:2" hidden="1" x14ac:dyDescent="0.15">
      <c r="B19096" s="8"/>
    </row>
    <row r="19097" spans="2:2" hidden="1" x14ac:dyDescent="0.15">
      <c r="B19097" s="8"/>
    </row>
    <row r="19098" spans="2:2" hidden="1" x14ac:dyDescent="0.15">
      <c r="B19098" s="8"/>
    </row>
    <row r="19099" spans="2:2" hidden="1" x14ac:dyDescent="0.15">
      <c r="B19099" s="8"/>
    </row>
    <row r="19100" spans="2:2" hidden="1" x14ac:dyDescent="0.15">
      <c r="B19100" s="8"/>
    </row>
    <row r="19101" spans="2:2" hidden="1" x14ac:dyDescent="0.15">
      <c r="B19101" s="8"/>
    </row>
    <row r="19102" spans="2:2" hidden="1" x14ac:dyDescent="0.15">
      <c r="B19102" s="8"/>
    </row>
    <row r="19103" spans="2:2" hidden="1" x14ac:dyDescent="0.15">
      <c r="B19103" s="8"/>
    </row>
    <row r="19104" spans="2:2" hidden="1" x14ac:dyDescent="0.15">
      <c r="B19104" s="8"/>
    </row>
    <row r="19105" spans="2:2" hidden="1" x14ac:dyDescent="0.15">
      <c r="B19105" s="8"/>
    </row>
    <row r="19106" spans="2:2" hidden="1" x14ac:dyDescent="0.15">
      <c r="B19106" s="8"/>
    </row>
    <row r="19107" spans="2:2" hidden="1" x14ac:dyDescent="0.15">
      <c r="B19107" s="8"/>
    </row>
    <row r="19108" spans="2:2" hidden="1" x14ac:dyDescent="0.15">
      <c r="B19108" s="8"/>
    </row>
    <row r="19109" spans="2:2" hidden="1" x14ac:dyDescent="0.15">
      <c r="B19109" s="8"/>
    </row>
    <row r="19110" spans="2:2" hidden="1" x14ac:dyDescent="0.15">
      <c r="B19110" s="8"/>
    </row>
    <row r="19111" spans="2:2" hidden="1" x14ac:dyDescent="0.15">
      <c r="B19111" s="8"/>
    </row>
    <row r="19112" spans="2:2" hidden="1" x14ac:dyDescent="0.15">
      <c r="B19112" s="8"/>
    </row>
    <row r="19113" spans="2:2" hidden="1" x14ac:dyDescent="0.15">
      <c r="B19113" s="8"/>
    </row>
    <row r="19114" spans="2:2" hidden="1" x14ac:dyDescent="0.15">
      <c r="B19114" s="8"/>
    </row>
    <row r="19115" spans="2:2" hidden="1" x14ac:dyDescent="0.15">
      <c r="B19115" s="8"/>
    </row>
    <row r="19116" spans="2:2" hidden="1" x14ac:dyDescent="0.15">
      <c r="B19116" s="8"/>
    </row>
    <row r="19117" spans="2:2" hidden="1" x14ac:dyDescent="0.15">
      <c r="B19117" s="8"/>
    </row>
    <row r="19118" spans="2:2" hidden="1" x14ac:dyDescent="0.15">
      <c r="B19118" s="8"/>
    </row>
    <row r="19119" spans="2:2" hidden="1" x14ac:dyDescent="0.15">
      <c r="B19119" s="8"/>
    </row>
    <row r="19120" spans="2:2" hidden="1" x14ac:dyDescent="0.15">
      <c r="B19120" s="8"/>
    </row>
    <row r="19121" spans="2:2" hidden="1" x14ac:dyDescent="0.15">
      <c r="B19121" s="8"/>
    </row>
    <row r="19122" spans="2:2" hidden="1" x14ac:dyDescent="0.15">
      <c r="B19122" s="8"/>
    </row>
    <row r="19123" spans="2:2" hidden="1" x14ac:dyDescent="0.15">
      <c r="B19123" s="8"/>
    </row>
    <row r="19124" spans="2:2" hidden="1" x14ac:dyDescent="0.15">
      <c r="B19124" s="8"/>
    </row>
    <row r="19125" spans="2:2" hidden="1" x14ac:dyDescent="0.15">
      <c r="B19125" s="8"/>
    </row>
    <row r="19126" spans="2:2" hidden="1" x14ac:dyDescent="0.15">
      <c r="B19126" s="8"/>
    </row>
    <row r="19127" spans="2:2" hidden="1" x14ac:dyDescent="0.15">
      <c r="B19127" s="8"/>
    </row>
    <row r="19128" spans="2:2" hidden="1" x14ac:dyDescent="0.15">
      <c r="B19128" s="8"/>
    </row>
    <row r="19129" spans="2:2" hidden="1" x14ac:dyDescent="0.15">
      <c r="B19129" s="8"/>
    </row>
    <row r="19130" spans="2:2" hidden="1" x14ac:dyDescent="0.15">
      <c r="B19130" s="8"/>
    </row>
    <row r="19131" spans="2:2" hidden="1" x14ac:dyDescent="0.15">
      <c r="B19131" s="8"/>
    </row>
    <row r="19132" spans="2:2" hidden="1" x14ac:dyDescent="0.15">
      <c r="B19132" s="8"/>
    </row>
    <row r="19133" spans="2:2" hidden="1" x14ac:dyDescent="0.15">
      <c r="B19133" s="8"/>
    </row>
    <row r="19134" spans="2:2" hidden="1" x14ac:dyDescent="0.15">
      <c r="B19134" s="8"/>
    </row>
    <row r="19135" spans="2:2" hidden="1" x14ac:dyDescent="0.15">
      <c r="B19135" s="8"/>
    </row>
    <row r="19136" spans="2:2" hidden="1" x14ac:dyDescent="0.15">
      <c r="B19136" s="8"/>
    </row>
    <row r="19137" spans="2:2" hidden="1" x14ac:dyDescent="0.15">
      <c r="B19137" s="8"/>
    </row>
    <row r="19138" spans="2:2" hidden="1" x14ac:dyDescent="0.15">
      <c r="B19138" s="8"/>
    </row>
    <row r="19139" spans="2:2" hidden="1" x14ac:dyDescent="0.15">
      <c r="B19139" s="8"/>
    </row>
    <row r="19140" spans="2:2" hidden="1" x14ac:dyDescent="0.15">
      <c r="B19140" s="8"/>
    </row>
    <row r="19141" spans="2:2" hidden="1" x14ac:dyDescent="0.15">
      <c r="B19141" s="8"/>
    </row>
    <row r="19142" spans="2:2" hidden="1" x14ac:dyDescent="0.15">
      <c r="B19142" s="8"/>
    </row>
    <row r="19143" spans="2:2" hidden="1" x14ac:dyDescent="0.15">
      <c r="B19143" s="8"/>
    </row>
    <row r="19144" spans="2:2" hidden="1" x14ac:dyDescent="0.15">
      <c r="B19144" s="8"/>
    </row>
    <row r="19145" spans="2:2" hidden="1" x14ac:dyDescent="0.15">
      <c r="B19145" s="8"/>
    </row>
    <row r="19146" spans="2:2" hidden="1" x14ac:dyDescent="0.15">
      <c r="B19146" s="8"/>
    </row>
    <row r="19147" spans="2:2" hidden="1" x14ac:dyDescent="0.15">
      <c r="B19147" s="8"/>
    </row>
    <row r="19148" spans="2:2" hidden="1" x14ac:dyDescent="0.15">
      <c r="B19148" s="8"/>
    </row>
    <row r="19149" spans="2:2" hidden="1" x14ac:dyDescent="0.15">
      <c r="B19149" s="8"/>
    </row>
    <row r="19150" spans="2:2" hidden="1" x14ac:dyDescent="0.15">
      <c r="B19150" s="8"/>
    </row>
    <row r="19151" spans="2:2" hidden="1" x14ac:dyDescent="0.15">
      <c r="B19151" s="8"/>
    </row>
    <row r="19152" spans="2:2" hidden="1" x14ac:dyDescent="0.15">
      <c r="B19152" s="8"/>
    </row>
    <row r="19153" spans="2:2" hidden="1" x14ac:dyDescent="0.15">
      <c r="B19153" s="8"/>
    </row>
    <row r="19154" spans="2:2" hidden="1" x14ac:dyDescent="0.15">
      <c r="B19154" s="8"/>
    </row>
    <row r="19155" spans="2:2" hidden="1" x14ac:dyDescent="0.15">
      <c r="B19155" s="8"/>
    </row>
    <row r="19156" spans="2:2" hidden="1" x14ac:dyDescent="0.15">
      <c r="B19156" s="8"/>
    </row>
    <row r="19157" spans="2:2" hidden="1" x14ac:dyDescent="0.15">
      <c r="B19157" s="8"/>
    </row>
    <row r="19158" spans="2:2" hidden="1" x14ac:dyDescent="0.15">
      <c r="B19158" s="8"/>
    </row>
    <row r="19159" spans="2:2" hidden="1" x14ac:dyDescent="0.15">
      <c r="B19159" s="8"/>
    </row>
    <row r="19160" spans="2:2" hidden="1" x14ac:dyDescent="0.15">
      <c r="B19160" s="8"/>
    </row>
    <row r="19161" spans="2:2" hidden="1" x14ac:dyDescent="0.15">
      <c r="B19161" s="8"/>
    </row>
    <row r="19162" spans="2:2" hidden="1" x14ac:dyDescent="0.15">
      <c r="B19162" s="8"/>
    </row>
    <row r="19163" spans="2:2" hidden="1" x14ac:dyDescent="0.15">
      <c r="B19163" s="8"/>
    </row>
    <row r="19164" spans="2:2" hidden="1" x14ac:dyDescent="0.15">
      <c r="B19164" s="8"/>
    </row>
    <row r="19165" spans="2:2" hidden="1" x14ac:dyDescent="0.15">
      <c r="B19165" s="8"/>
    </row>
    <row r="19166" spans="2:2" hidden="1" x14ac:dyDescent="0.15">
      <c r="B19166" s="8"/>
    </row>
    <row r="19167" spans="2:2" hidden="1" x14ac:dyDescent="0.15">
      <c r="B19167" s="8"/>
    </row>
    <row r="19168" spans="2:2" hidden="1" x14ac:dyDescent="0.15">
      <c r="B19168" s="8"/>
    </row>
    <row r="19169" spans="2:2" hidden="1" x14ac:dyDescent="0.15">
      <c r="B19169" s="8"/>
    </row>
    <row r="19170" spans="2:2" hidden="1" x14ac:dyDescent="0.15">
      <c r="B19170" s="8"/>
    </row>
    <row r="19171" spans="2:2" hidden="1" x14ac:dyDescent="0.15">
      <c r="B19171" s="8"/>
    </row>
    <row r="19172" spans="2:2" hidden="1" x14ac:dyDescent="0.15">
      <c r="B19172" s="8"/>
    </row>
    <row r="19173" spans="2:2" hidden="1" x14ac:dyDescent="0.15">
      <c r="B19173" s="8"/>
    </row>
    <row r="19174" spans="2:2" hidden="1" x14ac:dyDescent="0.15">
      <c r="B19174" s="8"/>
    </row>
    <row r="19175" spans="2:2" hidden="1" x14ac:dyDescent="0.15">
      <c r="B19175" s="8"/>
    </row>
    <row r="19176" spans="2:2" hidden="1" x14ac:dyDescent="0.15">
      <c r="B19176" s="8"/>
    </row>
    <row r="19177" spans="2:2" hidden="1" x14ac:dyDescent="0.15">
      <c r="B19177" s="8"/>
    </row>
    <row r="19178" spans="2:2" hidden="1" x14ac:dyDescent="0.15">
      <c r="B19178" s="8"/>
    </row>
    <row r="19179" spans="2:2" hidden="1" x14ac:dyDescent="0.15">
      <c r="B19179" s="8"/>
    </row>
    <row r="19180" spans="2:2" hidden="1" x14ac:dyDescent="0.15">
      <c r="B19180" s="8"/>
    </row>
    <row r="19181" spans="2:2" hidden="1" x14ac:dyDescent="0.15">
      <c r="B19181" s="8"/>
    </row>
    <row r="19182" spans="2:2" hidden="1" x14ac:dyDescent="0.15">
      <c r="B19182" s="8"/>
    </row>
    <row r="19183" spans="2:2" hidden="1" x14ac:dyDescent="0.15">
      <c r="B19183" s="8"/>
    </row>
    <row r="19184" spans="2:2" hidden="1" x14ac:dyDescent="0.15">
      <c r="B19184" s="8"/>
    </row>
    <row r="19185" spans="2:2" hidden="1" x14ac:dyDescent="0.15">
      <c r="B19185" s="8"/>
    </row>
    <row r="19186" spans="2:2" hidden="1" x14ac:dyDescent="0.15">
      <c r="B19186" s="8"/>
    </row>
    <row r="19187" spans="2:2" hidden="1" x14ac:dyDescent="0.15">
      <c r="B19187" s="8"/>
    </row>
    <row r="19188" spans="2:2" hidden="1" x14ac:dyDescent="0.15">
      <c r="B19188" s="8"/>
    </row>
    <row r="19189" spans="2:2" hidden="1" x14ac:dyDescent="0.15">
      <c r="B19189" s="8"/>
    </row>
    <row r="19190" spans="2:2" hidden="1" x14ac:dyDescent="0.15">
      <c r="B19190" s="8"/>
    </row>
    <row r="19191" spans="2:2" hidden="1" x14ac:dyDescent="0.15">
      <c r="B19191" s="8"/>
    </row>
    <row r="19192" spans="2:2" hidden="1" x14ac:dyDescent="0.15">
      <c r="B19192" s="8"/>
    </row>
    <row r="19193" spans="2:2" hidden="1" x14ac:dyDescent="0.15">
      <c r="B19193" s="8"/>
    </row>
    <row r="19194" spans="2:2" hidden="1" x14ac:dyDescent="0.15">
      <c r="B19194" s="8"/>
    </row>
    <row r="19195" spans="2:2" hidden="1" x14ac:dyDescent="0.15">
      <c r="B19195" s="8"/>
    </row>
    <row r="19196" spans="2:2" hidden="1" x14ac:dyDescent="0.15">
      <c r="B19196" s="8"/>
    </row>
    <row r="19197" spans="2:2" hidden="1" x14ac:dyDescent="0.15">
      <c r="B19197" s="8"/>
    </row>
    <row r="19198" spans="2:2" hidden="1" x14ac:dyDescent="0.15">
      <c r="B19198" s="8"/>
    </row>
    <row r="19199" spans="2:2" hidden="1" x14ac:dyDescent="0.15">
      <c r="B19199" s="8"/>
    </row>
    <row r="19200" spans="2:2" hidden="1" x14ac:dyDescent="0.15">
      <c r="B19200" s="8"/>
    </row>
    <row r="19201" spans="2:2" hidden="1" x14ac:dyDescent="0.15">
      <c r="B19201" s="8"/>
    </row>
    <row r="19202" spans="2:2" hidden="1" x14ac:dyDescent="0.15">
      <c r="B19202" s="8"/>
    </row>
    <row r="19203" spans="2:2" hidden="1" x14ac:dyDescent="0.15">
      <c r="B19203" s="8"/>
    </row>
    <row r="19204" spans="2:2" hidden="1" x14ac:dyDescent="0.15">
      <c r="B19204" s="8"/>
    </row>
    <row r="19205" spans="2:2" hidden="1" x14ac:dyDescent="0.15">
      <c r="B19205" s="8"/>
    </row>
    <row r="19206" spans="2:2" hidden="1" x14ac:dyDescent="0.15">
      <c r="B19206" s="8"/>
    </row>
    <row r="19207" spans="2:2" hidden="1" x14ac:dyDescent="0.15">
      <c r="B19207" s="8"/>
    </row>
    <row r="19208" spans="2:2" hidden="1" x14ac:dyDescent="0.15">
      <c r="B19208" s="8"/>
    </row>
    <row r="19209" spans="2:2" hidden="1" x14ac:dyDescent="0.15">
      <c r="B19209" s="8"/>
    </row>
    <row r="19210" spans="2:2" hidden="1" x14ac:dyDescent="0.15">
      <c r="B19210" s="8"/>
    </row>
    <row r="19211" spans="2:2" hidden="1" x14ac:dyDescent="0.15">
      <c r="B19211" s="8"/>
    </row>
    <row r="19212" spans="2:2" hidden="1" x14ac:dyDescent="0.15">
      <c r="B19212" s="8"/>
    </row>
    <row r="19213" spans="2:2" hidden="1" x14ac:dyDescent="0.15">
      <c r="B19213" s="8"/>
    </row>
    <row r="19214" spans="2:2" hidden="1" x14ac:dyDescent="0.15">
      <c r="B19214" s="8"/>
    </row>
    <row r="19215" spans="2:2" hidden="1" x14ac:dyDescent="0.15">
      <c r="B19215" s="8"/>
    </row>
    <row r="19216" spans="2:2" hidden="1" x14ac:dyDescent="0.15">
      <c r="B19216" s="8"/>
    </row>
    <row r="19217" spans="2:2" hidden="1" x14ac:dyDescent="0.15">
      <c r="B19217" s="8"/>
    </row>
    <row r="19218" spans="2:2" hidden="1" x14ac:dyDescent="0.15">
      <c r="B19218" s="8"/>
    </row>
    <row r="19219" spans="2:2" hidden="1" x14ac:dyDescent="0.15">
      <c r="B19219" s="8"/>
    </row>
    <row r="19220" spans="2:2" hidden="1" x14ac:dyDescent="0.15">
      <c r="B19220" s="8"/>
    </row>
    <row r="19221" spans="2:2" hidden="1" x14ac:dyDescent="0.15">
      <c r="B19221" s="8"/>
    </row>
    <row r="19222" spans="2:2" hidden="1" x14ac:dyDescent="0.15">
      <c r="B19222" s="8"/>
    </row>
    <row r="19223" spans="2:2" hidden="1" x14ac:dyDescent="0.15">
      <c r="B19223" s="8"/>
    </row>
    <row r="19224" spans="2:2" hidden="1" x14ac:dyDescent="0.15">
      <c r="B19224" s="8"/>
    </row>
    <row r="19225" spans="2:2" hidden="1" x14ac:dyDescent="0.15">
      <c r="B19225" s="8"/>
    </row>
    <row r="19226" spans="2:2" hidden="1" x14ac:dyDescent="0.15">
      <c r="B19226" s="8"/>
    </row>
    <row r="19227" spans="2:2" hidden="1" x14ac:dyDescent="0.15">
      <c r="B19227" s="8"/>
    </row>
    <row r="19228" spans="2:2" hidden="1" x14ac:dyDescent="0.15">
      <c r="B19228" s="8"/>
    </row>
    <row r="19229" spans="2:2" hidden="1" x14ac:dyDescent="0.15">
      <c r="B19229" s="8"/>
    </row>
    <row r="19230" spans="2:2" hidden="1" x14ac:dyDescent="0.15">
      <c r="B19230" s="8"/>
    </row>
    <row r="19231" spans="2:2" hidden="1" x14ac:dyDescent="0.15">
      <c r="B19231" s="8"/>
    </row>
    <row r="19232" spans="2:2" hidden="1" x14ac:dyDescent="0.15">
      <c r="B19232" s="8"/>
    </row>
    <row r="19233" spans="2:2" hidden="1" x14ac:dyDescent="0.15">
      <c r="B19233" s="8"/>
    </row>
    <row r="19234" spans="2:2" hidden="1" x14ac:dyDescent="0.15">
      <c r="B19234" s="8"/>
    </row>
    <row r="19235" spans="2:2" hidden="1" x14ac:dyDescent="0.15">
      <c r="B19235" s="8"/>
    </row>
    <row r="19236" spans="2:2" hidden="1" x14ac:dyDescent="0.15">
      <c r="B19236" s="8"/>
    </row>
    <row r="19237" spans="2:2" hidden="1" x14ac:dyDescent="0.15">
      <c r="B19237" s="8"/>
    </row>
    <row r="19238" spans="2:2" hidden="1" x14ac:dyDescent="0.15">
      <c r="B19238" s="8"/>
    </row>
    <row r="19239" spans="2:2" hidden="1" x14ac:dyDescent="0.15">
      <c r="B19239" s="8"/>
    </row>
    <row r="19240" spans="2:2" hidden="1" x14ac:dyDescent="0.15">
      <c r="B19240" s="8"/>
    </row>
    <row r="19241" spans="2:2" hidden="1" x14ac:dyDescent="0.15">
      <c r="B19241" s="8"/>
    </row>
    <row r="19242" spans="2:2" hidden="1" x14ac:dyDescent="0.15">
      <c r="B19242" s="8"/>
    </row>
    <row r="19243" spans="2:2" hidden="1" x14ac:dyDescent="0.15">
      <c r="B19243" s="8"/>
    </row>
    <row r="19244" spans="2:2" hidden="1" x14ac:dyDescent="0.15">
      <c r="B19244" s="8"/>
    </row>
    <row r="19245" spans="2:2" hidden="1" x14ac:dyDescent="0.15">
      <c r="B19245" s="8"/>
    </row>
    <row r="19246" spans="2:2" hidden="1" x14ac:dyDescent="0.15">
      <c r="B19246" s="8"/>
    </row>
    <row r="19247" spans="2:2" hidden="1" x14ac:dyDescent="0.15">
      <c r="B19247" s="8"/>
    </row>
    <row r="19248" spans="2:2" hidden="1" x14ac:dyDescent="0.15">
      <c r="B19248" s="8"/>
    </row>
    <row r="19249" spans="2:2" hidden="1" x14ac:dyDescent="0.15">
      <c r="B19249" s="8"/>
    </row>
    <row r="19250" spans="2:2" hidden="1" x14ac:dyDescent="0.15">
      <c r="B19250" s="8"/>
    </row>
    <row r="19251" spans="2:2" hidden="1" x14ac:dyDescent="0.15">
      <c r="B19251" s="8"/>
    </row>
    <row r="19252" spans="2:2" hidden="1" x14ac:dyDescent="0.15">
      <c r="B19252" s="8"/>
    </row>
    <row r="19253" spans="2:2" hidden="1" x14ac:dyDescent="0.15">
      <c r="B19253" s="8"/>
    </row>
    <row r="19254" spans="2:2" hidden="1" x14ac:dyDescent="0.15">
      <c r="B19254" s="8"/>
    </row>
    <row r="19255" spans="2:2" hidden="1" x14ac:dyDescent="0.15">
      <c r="B19255" s="8"/>
    </row>
    <row r="19256" spans="2:2" hidden="1" x14ac:dyDescent="0.15">
      <c r="B19256" s="8"/>
    </row>
    <row r="19257" spans="2:2" hidden="1" x14ac:dyDescent="0.15">
      <c r="B19257" s="8"/>
    </row>
    <row r="19258" spans="2:2" hidden="1" x14ac:dyDescent="0.15">
      <c r="B19258" s="8"/>
    </row>
    <row r="19259" spans="2:2" hidden="1" x14ac:dyDescent="0.15">
      <c r="B19259" s="8"/>
    </row>
    <row r="19260" spans="2:2" hidden="1" x14ac:dyDescent="0.15">
      <c r="B19260" s="8"/>
    </row>
    <row r="19261" spans="2:2" hidden="1" x14ac:dyDescent="0.15">
      <c r="B19261" s="8"/>
    </row>
    <row r="19262" spans="2:2" hidden="1" x14ac:dyDescent="0.15">
      <c r="B19262" s="8"/>
    </row>
    <row r="19263" spans="2:2" hidden="1" x14ac:dyDescent="0.15">
      <c r="B19263" s="8"/>
    </row>
    <row r="19264" spans="2:2" hidden="1" x14ac:dyDescent="0.15">
      <c r="B19264" s="8"/>
    </row>
    <row r="19265" spans="2:2" hidden="1" x14ac:dyDescent="0.15">
      <c r="B19265" s="8"/>
    </row>
    <row r="19266" spans="2:2" hidden="1" x14ac:dyDescent="0.15">
      <c r="B19266" s="8"/>
    </row>
    <row r="19267" spans="2:2" hidden="1" x14ac:dyDescent="0.15">
      <c r="B19267" s="8"/>
    </row>
    <row r="19268" spans="2:2" hidden="1" x14ac:dyDescent="0.15">
      <c r="B19268" s="8"/>
    </row>
    <row r="19269" spans="2:2" hidden="1" x14ac:dyDescent="0.15">
      <c r="B19269" s="8"/>
    </row>
    <row r="19270" spans="2:2" hidden="1" x14ac:dyDescent="0.15">
      <c r="B19270" s="8"/>
    </row>
    <row r="19271" spans="2:2" hidden="1" x14ac:dyDescent="0.15">
      <c r="B19271" s="8"/>
    </row>
    <row r="19272" spans="2:2" hidden="1" x14ac:dyDescent="0.15">
      <c r="B19272" s="8"/>
    </row>
    <row r="19273" spans="2:2" hidden="1" x14ac:dyDescent="0.15">
      <c r="B19273" s="8"/>
    </row>
    <row r="19274" spans="2:2" hidden="1" x14ac:dyDescent="0.15">
      <c r="B19274" s="8"/>
    </row>
    <row r="19275" spans="2:2" hidden="1" x14ac:dyDescent="0.15">
      <c r="B19275" s="8"/>
    </row>
    <row r="19276" spans="2:2" hidden="1" x14ac:dyDescent="0.15">
      <c r="B19276" s="8"/>
    </row>
    <row r="19277" spans="2:2" hidden="1" x14ac:dyDescent="0.15">
      <c r="B19277" s="8"/>
    </row>
    <row r="19278" spans="2:2" hidden="1" x14ac:dyDescent="0.15">
      <c r="B19278" s="8"/>
    </row>
    <row r="19279" spans="2:2" hidden="1" x14ac:dyDescent="0.15">
      <c r="B19279" s="8"/>
    </row>
    <row r="19280" spans="2:2" hidden="1" x14ac:dyDescent="0.15">
      <c r="B19280" s="8"/>
    </row>
    <row r="19281" spans="2:2" hidden="1" x14ac:dyDescent="0.15">
      <c r="B19281" s="8"/>
    </row>
    <row r="19282" spans="2:2" hidden="1" x14ac:dyDescent="0.15">
      <c r="B19282" s="8"/>
    </row>
    <row r="19283" spans="2:2" hidden="1" x14ac:dyDescent="0.15">
      <c r="B19283" s="8"/>
    </row>
    <row r="19284" spans="2:2" hidden="1" x14ac:dyDescent="0.15">
      <c r="B19284" s="8"/>
    </row>
    <row r="19285" spans="2:2" hidden="1" x14ac:dyDescent="0.15">
      <c r="B19285" s="8"/>
    </row>
    <row r="19286" spans="2:2" hidden="1" x14ac:dyDescent="0.15">
      <c r="B19286" s="8"/>
    </row>
    <row r="19287" spans="2:2" hidden="1" x14ac:dyDescent="0.15">
      <c r="B19287" s="8"/>
    </row>
    <row r="19288" spans="2:2" hidden="1" x14ac:dyDescent="0.15">
      <c r="B19288" s="8"/>
    </row>
    <row r="19289" spans="2:2" hidden="1" x14ac:dyDescent="0.15">
      <c r="B19289" s="8"/>
    </row>
    <row r="19290" spans="2:2" hidden="1" x14ac:dyDescent="0.15">
      <c r="B19290" s="8"/>
    </row>
    <row r="19291" spans="2:2" hidden="1" x14ac:dyDescent="0.15">
      <c r="B19291" s="8"/>
    </row>
    <row r="19292" spans="2:2" hidden="1" x14ac:dyDescent="0.15">
      <c r="B19292" s="8"/>
    </row>
    <row r="19293" spans="2:2" hidden="1" x14ac:dyDescent="0.15">
      <c r="B19293" s="8"/>
    </row>
    <row r="19294" spans="2:2" hidden="1" x14ac:dyDescent="0.15">
      <c r="B19294" s="8"/>
    </row>
    <row r="19295" spans="2:2" hidden="1" x14ac:dyDescent="0.15">
      <c r="B19295" s="8"/>
    </row>
    <row r="19296" spans="2:2" hidden="1" x14ac:dyDescent="0.15">
      <c r="B19296" s="8"/>
    </row>
    <row r="19297" spans="2:2" hidden="1" x14ac:dyDescent="0.15">
      <c r="B19297" s="8"/>
    </row>
    <row r="19298" spans="2:2" hidden="1" x14ac:dyDescent="0.15">
      <c r="B19298" s="8"/>
    </row>
    <row r="19299" spans="2:2" hidden="1" x14ac:dyDescent="0.15">
      <c r="B19299" s="8"/>
    </row>
    <row r="19300" spans="2:2" hidden="1" x14ac:dyDescent="0.15">
      <c r="B19300" s="8"/>
    </row>
    <row r="19301" spans="2:2" hidden="1" x14ac:dyDescent="0.15">
      <c r="B19301" s="8"/>
    </row>
    <row r="19302" spans="2:2" hidden="1" x14ac:dyDescent="0.15">
      <c r="B19302" s="8"/>
    </row>
    <row r="19303" spans="2:2" hidden="1" x14ac:dyDescent="0.15">
      <c r="B19303" s="8"/>
    </row>
    <row r="19304" spans="2:2" hidden="1" x14ac:dyDescent="0.15">
      <c r="B19304" s="8"/>
    </row>
    <row r="19305" spans="2:2" hidden="1" x14ac:dyDescent="0.15">
      <c r="B19305" s="8"/>
    </row>
    <row r="19306" spans="2:2" hidden="1" x14ac:dyDescent="0.15">
      <c r="B19306" s="8"/>
    </row>
    <row r="19307" spans="2:2" hidden="1" x14ac:dyDescent="0.15">
      <c r="B19307" s="8"/>
    </row>
    <row r="19308" spans="2:2" hidden="1" x14ac:dyDescent="0.15">
      <c r="B19308" s="8"/>
    </row>
    <row r="19309" spans="2:2" hidden="1" x14ac:dyDescent="0.15">
      <c r="B19309" s="8"/>
    </row>
    <row r="19310" spans="2:2" hidden="1" x14ac:dyDescent="0.15">
      <c r="B19310" s="8"/>
    </row>
    <row r="19311" spans="2:2" hidden="1" x14ac:dyDescent="0.15">
      <c r="B19311" s="8"/>
    </row>
    <row r="19312" spans="2:2" hidden="1" x14ac:dyDescent="0.15">
      <c r="B19312" s="8"/>
    </row>
    <row r="19313" spans="2:2" hidden="1" x14ac:dyDescent="0.15">
      <c r="B19313" s="8"/>
    </row>
    <row r="19314" spans="2:2" hidden="1" x14ac:dyDescent="0.15">
      <c r="B19314" s="8"/>
    </row>
    <row r="19315" spans="2:2" hidden="1" x14ac:dyDescent="0.15">
      <c r="B19315" s="8"/>
    </row>
    <row r="19316" spans="2:2" hidden="1" x14ac:dyDescent="0.15">
      <c r="B19316" s="8"/>
    </row>
    <row r="19317" spans="2:2" hidden="1" x14ac:dyDescent="0.15">
      <c r="B19317" s="8"/>
    </row>
    <row r="19318" spans="2:2" hidden="1" x14ac:dyDescent="0.15">
      <c r="B19318" s="8"/>
    </row>
    <row r="19319" spans="2:2" hidden="1" x14ac:dyDescent="0.15">
      <c r="B19319" s="8"/>
    </row>
    <row r="19320" spans="2:2" hidden="1" x14ac:dyDescent="0.15">
      <c r="B19320" s="8"/>
    </row>
    <row r="19321" spans="2:2" hidden="1" x14ac:dyDescent="0.15">
      <c r="B19321" s="8"/>
    </row>
    <row r="19322" spans="2:2" hidden="1" x14ac:dyDescent="0.15">
      <c r="B19322" s="8"/>
    </row>
    <row r="19323" spans="2:2" hidden="1" x14ac:dyDescent="0.15">
      <c r="B19323" s="8"/>
    </row>
    <row r="19324" spans="2:2" hidden="1" x14ac:dyDescent="0.15">
      <c r="B19324" s="8"/>
    </row>
    <row r="19325" spans="2:2" hidden="1" x14ac:dyDescent="0.15">
      <c r="B19325" s="8"/>
    </row>
    <row r="19326" spans="2:2" hidden="1" x14ac:dyDescent="0.15">
      <c r="B19326" s="8"/>
    </row>
    <row r="19327" spans="2:2" hidden="1" x14ac:dyDescent="0.15">
      <c r="B19327" s="8"/>
    </row>
    <row r="19328" spans="2:2" hidden="1" x14ac:dyDescent="0.15">
      <c r="B19328" s="8"/>
    </row>
    <row r="19329" spans="2:2" hidden="1" x14ac:dyDescent="0.15">
      <c r="B19329" s="8"/>
    </row>
    <row r="19330" spans="2:2" hidden="1" x14ac:dyDescent="0.15">
      <c r="B19330" s="8"/>
    </row>
    <row r="19331" spans="2:2" hidden="1" x14ac:dyDescent="0.15">
      <c r="B19331" s="8"/>
    </row>
    <row r="19332" spans="2:2" hidden="1" x14ac:dyDescent="0.15">
      <c r="B19332" s="8"/>
    </row>
    <row r="19333" spans="2:2" hidden="1" x14ac:dyDescent="0.15">
      <c r="B19333" s="8"/>
    </row>
    <row r="19334" spans="2:2" hidden="1" x14ac:dyDescent="0.15">
      <c r="B19334" s="8"/>
    </row>
    <row r="19335" spans="2:2" hidden="1" x14ac:dyDescent="0.15">
      <c r="B19335" s="8"/>
    </row>
    <row r="19336" spans="2:2" hidden="1" x14ac:dyDescent="0.15">
      <c r="B19336" s="8"/>
    </row>
    <row r="19337" spans="2:2" hidden="1" x14ac:dyDescent="0.15">
      <c r="B19337" s="8"/>
    </row>
    <row r="19338" spans="2:2" hidden="1" x14ac:dyDescent="0.15">
      <c r="B19338" s="8"/>
    </row>
    <row r="19339" spans="2:2" hidden="1" x14ac:dyDescent="0.15">
      <c r="B19339" s="8"/>
    </row>
    <row r="19340" spans="2:2" hidden="1" x14ac:dyDescent="0.15">
      <c r="B19340" s="8"/>
    </row>
    <row r="19341" spans="2:2" hidden="1" x14ac:dyDescent="0.15">
      <c r="B19341" s="8"/>
    </row>
    <row r="19342" spans="2:2" hidden="1" x14ac:dyDescent="0.15">
      <c r="B19342" s="8"/>
    </row>
    <row r="19343" spans="2:2" hidden="1" x14ac:dyDescent="0.15">
      <c r="B19343" s="8"/>
    </row>
    <row r="19344" spans="2:2" hidden="1" x14ac:dyDescent="0.15">
      <c r="B19344" s="8"/>
    </row>
    <row r="19345" spans="2:2" hidden="1" x14ac:dyDescent="0.15">
      <c r="B19345" s="8"/>
    </row>
    <row r="19346" spans="2:2" hidden="1" x14ac:dyDescent="0.15">
      <c r="B19346" s="8"/>
    </row>
    <row r="19347" spans="2:2" hidden="1" x14ac:dyDescent="0.15">
      <c r="B19347" s="8"/>
    </row>
    <row r="19348" spans="2:2" hidden="1" x14ac:dyDescent="0.15">
      <c r="B19348" s="8"/>
    </row>
    <row r="19349" spans="2:2" hidden="1" x14ac:dyDescent="0.15">
      <c r="B19349" s="8"/>
    </row>
    <row r="19350" spans="2:2" hidden="1" x14ac:dyDescent="0.15">
      <c r="B19350" s="8"/>
    </row>
    <row r="19351" spans="2:2" hidden="1" x14ac:dyDescent="0.15">
      <c r="B19351" s="8"/>
    </row>
    <row r="19352" spans="2:2" hidden="1" x14ac:dyDescent="0.15">
      <c r="B19352" s="8"/>
    </row>
    <row r="19353" spans="2:2" hidden="1" x14ac:dyDescent="0.15">
      <c r="B19353" s="8"/>
    </row>
    <row r="19354" spans="2:2" hidden="1" x14ac:dyDescent="0.15">
      <c r="B19354" s="8"/>
    </row>
    <row r="19355" spans="2:2" hidden="1" x14ac:dyDescent="0.15">
      <c r="B19355" s="8"/>
    </row>
    <row r="19356" spans="2:2" hidden="1" x14ac:dyDescent="0.15">
      <c r="B19356" s="8"/>
    </row>
    <row r="19357" spans="2:2" hidden="1" x14ac:dyDescent="0.15">
      <c r="B19357" s="8"/>
    </row>
    <row r="19358" spans="2:2" hidden="1" x14ac:dyDescent="0.15">
      <c r="B19358" s="8"/>
    </row>
    <row r="19359" spans="2:2" hidden="1" x14ac:dyDescent="0.15">
      <c r="B19359" s="8"/>
    </row>
    <row r="19360" spans="2:2" hidden="1" x14ac:dyDescent="0.15">
      <c r="B19360" s="8"/>
    </row>
    <row r="19361" spans="2:2" hidden="1" x14ac:dyDescent="0.15">
      <c r="B19361" s="8"/>
    </row>
    <row r="19362" spans="2:2" hidden="1" x14ac:dyDescent="0.15">
      <c r="B19362" s="8"/>
    </row>
    <row r="19363" spans="2:2" hidden="1" x14ac:dyDescent="0.15">
      <c r="B19363" s="8"/>
    </row>
    <row r="19364" spans="2:2" hidden="1" x14ac:dyDescent="0.15">
      <c r="B19364" s="8"/>
    </row>
    <row r="19365" spans="2:2" hidden="1" x14ac:dyDescent="0.15">
      <c r="B19365" s="8"/>
    </row>
    <row r="19366" spans="2:2" hidden="1" x14ac:dyDescent="0.15">
      <c r="B19366" s="8"/>
    </row>
    <row r="19367" spans="2:2" hidden="1" x14ac:dyDescent="0.15">
      <c r="B19367" s="8"/>
    </row>
    <row r="19368" spans="2:2" hidden="1" x14ac:dyDescent="0.15">
      <c r="B19368" s="8"/>
    </row>
    <row r="19369" spans="2:2" hidden="1" x14ac:dyDescent="0.15">
      <c r="B19369" s="8"/>
    </row>
    <row r="19370" spans="2:2" hidden="1" x14ac:dyDescent="0.15">
      <c r="B19370" s="8"/>
    </row>
    <row r="19371" spans="2:2" hidden="1" x14ac:dyDescent="0.15">
      <c r="B19371" s="8"/>
    </row>
    <row r="19372" spans="2:2" hidden="1" x14ac:dyDescent="0.15">
      <c r="B19372" s="8"/>
    </row>
    <row r="19373" spans="2:2" hidden="1" x14ac:dyDescent="0.15">
      <c r="B19373" s="8"/>
    </row>
    <row r="19374" spans="2:2" hidden="1" x14ac:dyDescent="0.15">
      <c r="B19374" s="8"/>
    </row>
    <row r="19375" spans="2:2" hidden="1" x14ac:dyDescent="0.15">
      <c r="B19375" s="8"/>
    </row>
    <row r="19376" spans="2:2" hidden="1" x14ac:dyDescent="0.15">
      <c r="B19376" s="8"/>
    </row>
    <row r="19377" spans="2:2" hidden="1" x14ac:dyDescent="0.15">
      <c r="B19377" s="8"/>
    </row>
    <row r="19378" spans="2:2" hidden="1" x14ac:dyDescent="0.15">
      <c r="B19378" s="8"/>
    </row>
    <row r="19379" spans="2:2" hidden="1" x14ac:dyDescent="0.15">
      <c r="B19379" s="8"/>
    </row>
    <row r="19380" spans="2:2" hidden="1" x14ac:dyDescent="0.15">
      <c r="B19380" s="8"/>
    </row>
    <row r="19381" spans="2:2" hidden="1" x14ac:dyDescent="0.15">
      <c r="B19381" s="8"/>
    </row>
    <row r="19382" spans="2:2" hidden="1" x14ac:dyDescent="0.15">
      <c r="B19382" s="8"/>
    </row>
    <row r="19383" spans="2:2" hidden="1" x14ac:dyDescent="0.15">
      <c r="B19383" s="8"/>
    </row>
    <row r="19384" spans="2:2" hidden="1" x14ac:dyDescent="0.15">
      <c r="B19384" s="8"/>
    </row>
    <row r="19385" spans="2:2" hidden="1" x14ac:dyDescent="0.15">
      <c r="B19385" s="8"/>
    </row>
    <row r="19386" spans="2:2" hidden="1" x14ac:dyDescent="0.15">
      <c r="B19386" s="8"/>
    </row>
    <row r="19387" spans="2:2" hidden="1" x14ac:dyDescent="0.15">
      <c r="B19387" s="8"/>
    </row>
    <row r="19388" spans="2:2" hidden="1" x14ac:dyDescent="0.15">
      <c r="B19388" s="8"/>
    </row>
    <row r="19389" spans="2:2" hidden="1" x14ac:dyDescent="0.15">
      <c r="B19389" s="8"/>
    </row>
    <row r="19390" spans="2:2" hidden="1" x14ac:dyDescent="0.15">
      <c r="B19390" s="8"/>
    </row>
    <row r="19391" spans="2:2" hidden="1" x14ac:dyDescent="0.15">
      <c r="B19391" s="8"/>
    </row>
    <row r="19392" spans="2:2" hidden="1" x14ac:dyDescent="0.15">
      <c r="B19392" s="8"/>
    </row>
    <row r="19393" spans="2:2" hidden="1" x14ac:dyDescent="0.15">
      <c r="B19393" s="8"/>
    </row>
    <row r="19394" spans="2:2" hidden="1" x14ac:dyDescent="0.15">
      <c r="B19394" s="8"/>
    </row>
    <row r="19395" spans="2:2" hidden="1" x14ac:dyDescent="0.15">
      <c r="B19395" s="8"/>
    </row>
    <row r="19396" spans="2:2" hidden="1" x14ac:dyDescent="0.15">
      <c r="B19396" s="8"/>
    </row>
    <row r="19397" spans="2:2" hidden="1" x14ac:dyDescent="0.15">
      <c r="B19397" s="8"/>
    </row>
    <row r="19398" spans="2:2" hidden="1" x14ac:dyDescent="0.15">
      <c r="B19398" s="8"/>
    </row>
    <row r="19399" spans="2:2" hidden="1" x14ac:dyDescent="0.15">
      <c r="B19399" s="8"/>
    </row>
    <row r="19400" spans="2:2" hidden="1" x14ac:dyDescent="0.15">
      <c r="B19400" s="8"/>
    </row>
    <row r="19401" spans="2:2" hidden="1" x14ac:dyDescent="0.15">
      <c r="B19401" s="8"/>
    </row>
    <row r="19402" spans="2:2" hidden="1" x14ac:dyDescent="0.15">
      <c r="B19402" s="8"/>
    </row>
    <row r="19403" spans="2:2" hidden="1" x14ac:dyDescent="0.15">
      <c r="B19403" s="8"/>
    </row>
    <row r="19404" spans="2:2" hidden="1" x14ac:dyDescent="0.15">
      <c r="B19404" s="8"/>
    </row>
    <row r="19405" spans="2:2" hidden="1" x14ac:dyDescent="0.15">
      <c r="B19405" s="8"/>
    </row>
    <row r="19406" spans="2:2" hidden="1" x14ac:dyDescent="0.15">
      <c r="B19406" s="8"/>
    </row>
    <row r="19407" spans="2:2" hidden="1" x14ac:dyDescent="0.15">
      <c r="B19407" s="8"/>
    </row>
    <row r="19408" spans="2:2" hidden="1" x14ac:dyDescent="0.15">
      <c r="B19408" s="8"/>
    </row>
    <row r="19409" spans="2:2" hidden="1" x14ac:dyDescent="0.15">
      <c r="B19409" s="8"/>
    </row>
    <row r="19410" spans="2:2" hidden="1" x14ac:dyDescent="0.15">
      <c r="B19410" s="8"/>
    </row>
    <row r="19411" spans="2:2" hidden="1" x14ac:dyDescent="0.15">
      <c r="B19411" s="8"/>
    </row>
    <row r="19412" spans="2:2" hidden="1" x14ac:dyDescent="0.15">
      <c r="B19412" s="8"/>
    </row>
    <row r="19413" spans="2:2" hidden="1" x14ac:dyDescent="0.15">
      <c r="B19413" s="8"/>
    </row>
    <row r="19414" spans="2:2" hidden="1" x14ac:dyDescent="0.15">
      <c r="B19414" s="8"/>
    </row>
    <row r="19415" spans="2:2" hidden="1" x14ac:dyDescent="0.15">
      <c r="B19415" s="8"/>
    </row>
    <row r="19416" spans="2:2" hidden="1" x14ac:dyDescent="0.15">
      <c r="B19416" s="8"/>
    </row>
    <row r="19417" spans="2:2" hidden="1" x14ac:dyDescent="0.15">
      <c r="B19417" s="8"/>
    </row>
    <row r="19418" spans="2:2" hidden="1" x14ac:dyDescent="0.15">
      <c r="B19418" s="8"/>
    </row>
    <row r="19419" spans="2:2" hidden="1" x14ac:dyDescent="0.15">
      <c r="B19419" s="8"/>
    </row>
    <row r="19420" spans="2:2" hidden="1" x14ac:dyDescent="0.15">
      <c r="B19420" s="8"/>
    </row>
    <row r="19421" spans="2:2" hidden="1" x14ac:dyDescent="0.15">
      <c r="B19421" s="8"/>
    </row>
    <row r="19422" spans="2:2" hidden="1" x14ac:dyDescent="0.15">
      <c r="B19422" s="8"/>
    </row>
    <row r="19423" spans="2:2" hidden="1" x14ac:dyDescent="0.15">
      <c r="B19423" s="8"/>
    </row>
    <row r="19424" spans="2:2" hidden="1" x14ac:dyDescent="0.15">
      <c r="B19424" s="8"/>
    </row>
    <row r="19425" spans="2:2" hidden="1" x14ac:dyDescent="0.15">
      <c r="B19425" s="8"/>
    </row>
    <row r="19426" spans="2:2" hidden="1" x14ac:dyDescent="0.15">
      <c r="B19426" s="8"/>
    </row>
    <row r="19427" spans="2:2" hidden="1" x14ac:dyDescent="0.15">
      <c r="B19427" s="8"/>
    </row>
    <row r="19428" spans="2:2" hidden="1" x14ac:dyDescent="0.15">
      <c r="B19428" s="8"/>
    </row>
    <row r="19429" spans="2:2" hidden="1" x14ac:dyDescent="0.15">
      <c r="B19429" s="8"/>
    </row>
    <row r="19430" spans="2:2" hidden="1" x14ac:dyDescent="0.15">
      <c r="B19430" s="8"/>
    </row>
    <row r="19431" spans="2:2" hidden="1" x14ac:dyDescent="0.15">
      <c r="B19431" s="8"/>
    </row>
    <row r="19432" spans="2:2" hidden="1" x14ac:dyDescent="0.15">
      <c r="B19432" s="8"/>
    </row>
    <row r="19433" spans="2:2" hidden="1" x14ac:dyDescent="0.15">
      <c r="B19433" s="8"/>
    </row>
    <row r="19434" spans="2:2" hidden="1" x14ac:dyDescent="0.15">
      <c r="B19434" s="8"/>
    </row>
    <row r="19435" spans="2:2" hidden="1" x14ac:dyDescent="0.15">
      <c r="B19435" s="8"/>
    </row>
    <row r="19436" spans="2:2" hidden="1" x14ac:dyDescent="0.15">
      <c r="B19436" s="8"/>
    </row>
    <row r="19437" spans="2:2" hidden="1" x14ac:dyDescent="0.15">
      <c r="B19437" s="8"/>
    </row>
    <row r="19438" spans="2:2" hidden="1" x14ac:dyDescent="0.15">
      <c r="B19438" s="8"/>
    </row>
    <row r="19439" spans="2:2" hidden="1" x14ac:dyDescent="0.15">
      <c r="B19439" s="8"/>
    </row>
    <row r="19440" spans="2:2" hidden="1" x14ac:dyDescent="0.15">
      <c r="B19440" s="8"/>
    </row>
    <row r="19441" spans="2:2" hidden="1" x14ac:dyDescent="0.15">
      <c r="B19441" s="8"/>
    </row>
    <row r="19442" spans="2:2" hidden="1" x14ac:dyDescent="0.15">
      <c r="B19442" s="8"/>
    </row>
    <row r="19443" spans="2:2" hidden="1" x14ac:dyDescent="0.15">
      <c r="B19443" s="8"/>
    </row>
    <row r="19444" spans="2:2" hidden="1" x14ac:dyDescent="0.15">
      <c r="B19444" s="8"/>
    </row>
    <row r="19445" spans="2:2" hidden="1" x14ac:dyDescent="0.15">
      <c r="B19445" s="8"/>
    </row>
    <row r="19446" spans="2:2" hidden="1" x14ac:dyDescent="0.15">
      <c r="B19446" s="8"/>
    </row>
    <row r="19447" spans="2:2" hidden="1" x14ac:dyDescent="0.15">
      <c r="B19447" s="8"/>
    </row>
    <row r="19448" spans="2:2" hidden="1" x14ac:dyDescent="0.15">
      <c r="B19448" s="8"/>
    </row>
    <row r="19449" spans="2:2" hidden="1" x14ac:dyDescent="0.15">
      <c r="B19449" s="8"/>
    </row>
    <row r="19450" spans="2:2" hidden="1" x14ac:dyDescent="0.15">
      <c r="B19450" s="8"/>
    </row>
    <row r="19451" spans="2:2" hidden="1" x14ac:dyDescent="0.15">
      <c r="B19451" s="8"/>
    </row>
    <row r="19452" spans="2:2" hidden="1" x14ac:dyDescent="0.15">
      <c r="B19452" s="8"/>
    </row>
    <row r="19453" spans="2:2" hidden="1" x14ac:dyDescent="0.15">
      <c r="B19453" s="8"/>
    </row>
    <row r="19454" spans="2:2" hidden="1" x14ac:dyDescent="0.15">
      <c r="B19454" s="8"/>
    </row>
    <row r="19455" spans="2:2" hidden="1" x14ac:dyDescent="0.15">
      <c r="B19455" s="8"/>
    </row>
    <row r="19456" spans="2:2" hidden="1" x14ac:dyDescent="0.15">
      <c r="B19456" s="8"/>
    </row>
    <row r="19457" spans="2:2" hidden="1" x14ac:dyDescent="0.15">
      <c r="B19457" s="8"/>
    </row>
    <row r="19458" spans="2:2" hidden="1" x14ac:dyDescent="0.15">
      <c r="B19458" s="8"/>
    </row>
    <row r="19459" spans="2:2" hidden="1" x14ac:dyDescent="0.15">
      <c r="B19459" s="8"/>
    </row>
    <row r="19460" spans="2:2" hidden="1" x14ac:dyDescent="0.15">
      <c r="B19460" s="8"/>
    </row>
    <row r="19461" spans="2:2" hidden="1" x14ac:dyDescent="0.15">
      <c r="B19461" s="8"/>
    </row>
    <row r="19462" spans="2:2" hidden="1" x14ac:dyDescent="0.15">
      <c r="B19462" s="8"/>
    </row>
    <row r="19463" spans="2:2" hidden="1" x14ac:dyDescent="0.15">
      <c r="B19463" s="8"/>
    </row>
    <row r="19464" spans="2:2" hidden="1" x14ac:dyDescent="0.15">
      <c r="B19464" s="8"/>
    </row>
    <row r="19465" spans="2:2" hidden="1" x14ac:dyDescent="0.15">
      <c r="B19465" s="8"/>
    </row>
    <row r="19466" spans="2:2" hidden="1" x14ac:dyDescent="0.15">
      <c r="B19466" s="8"/>
    </row>
    <row r="19467" spans="2:2" hidden="1" x14ac:dyDescent="0.15">
      <c r="B19467" s="8"/>
    </row>
    <row r="19468" spans="2:2" hidden="1" x14ac:dyDescent="0.15">
      <c r="B19468" s="8"/>
    </row>
    <row r="19469" spans="2:2" hidden="1" x14ac:dyDescent="0.15">
      <c r="B19469" s="8"/>
    </row>
    <row r="19470" spans="2:2" hidden="1" x14ac:dyDescent="0.15">
      <c r="B19470" s="8"/>
    </row>
    <row r="19471" spans="2:2" hidden="1" x14ac:dyDescent="0.15">
      <c r="B19471" s="8"/>
    </row>
    <row r="19472" spans="2:2" hidden="1" x14ac:dyDescent="0.15">
      <c r="B19472" s="8"/>
    </row>
    <row r="19473" spans="2:2" hidden="1" x14ac:dyDescent="0.15">
      <c r="B19473" s="8"/>
    </row>
    <row r="19474" spans="2:2" hidden="1" x14ac:dyDescent="0.15">
      <c r="B19474" s="8"/>
    </row>
    <row r="19475" spans="2:2" hidden="1" x14ac:dyDescent="0.15">
      <c r="B19475" s="8"/>
    </row>
    <row r="19476" spans="2:2" hidden="1" x14ac:dyDescent="0.15">
      <c r="B19476" s="8"/>
    </row>
    <row r="19477" spans="2:2" hidden="1" x14ac:dyDescent="0.15">
      <c r="B19477" s="8"/>
    </row>
    <row r="19478" spans="2:2" hidden="1" x14ac:dyDescent="0.15">
      <c r="B19478" s="8"/>
    </row>
    <row r="19479" spans="2:2" hidden="1" x14ac:dyDescent="0.15">
      <c r="B19479" s="8"/>
    </row>
    <row r="19480" spans="2:2" hidden="1" x14ac:dyDescent="0.15">
      <c r="B19480" s="8"/>
    </row>
    <row r="19481" spans="2:2" hidden="1" x14ac:dyDescent="0.15">
      <c r="B19481" s="8"/>
    </row>
    <row r="19482" spans="2:2" hidden="1" x14ac:dyDescent="0.15">
      <c r="B19482" s="8"/>
    </row>
    <row r="19483" spans="2:2" hidden="1" x14ac:dyDescent="0.15">
      <c r="B19483" s="8"/>
    </row>
    <row r="19484" spans="2:2" hidden="1" x14ac:dyDescent="0.15">
      <c r="B19484" s="8"/>
    </row>
    <row r="19485" spans="2:2" hidden="1" x14ac:dyDescent="0.15">
      <c r="B19485" s="8"/>
    </row>
    <row r="19486" spans="2:2" hidden="1" x14ac:dyDescent="0.15">
      <c r="B19486" s="8"/>
    </row>
    <row r="19487" spans="2:2" hidden="1" x14ac:dyDescent="0.15">
      <c r="B19487" s="8"/>
    </row>
    <row r="19488" spans="2:2" hidden="1" x14ac:dyDescent="0.15">
      <c r="B19488" s="8"/>
    </row>
    <row r="19489" spans="2:2" hidden="1" x14ac:dyDescent="0.15">
      <c r="B19489" s="8"/>
    </row>
    <row r="19490" spans="2:2" hidden="1" x14ac:dyDescent="0.15">
      <c r="B19490" s="8"/>
    </row>
    <row r="19491" spans="2:2" hidden="1" x14ac:dyDescent="0.15">
      <c r="B19491" s="8"/>
    </row>
    <row r="19492" spans="2:2" hidden="1" x14ac:dyDescent="0.15">
      <c r="B19492" s="8"/>
    </row>
    <row r="19493" spans="2:2" hidden="1" x14ac:dyDescent="0.15">
      <c r="B19493" s="8"/>
    </row>
    <row r="19494" spans="2:2" hidden="1" x14ac:dyDescent="0.15">
      <c r="B19494" s="8"/>
    </row>
    <row r="19495" spans="2:2" hidden="1" x14ac:dyDescent="0.15">
      <c r="B19495" s="8"/>
    </row>
    <row r="19496" spans="2:2" hidden="1" x14ac:dyDescent="0.15">
      <c r="B19496" s="8"/>
    </row>
    <row r="19497" spans="2:2" hidden="1" x14ac:dyDescent="0.15">
      <c r="B19497" s="8"/>
    </row>
    <row r="19498" spans="2:2" hidden="1" x14ac:dyDescent="0.15">
      <c r="B19498" s="8"/>
    </row>
    <row r="19499" spans="2:2" hidden="1" x14ac:dyDescent="0.15">
      <c r="B19499" s="8"/>
    </row>
    <row r="19500" spans="2:2" hidden="1" x14ac:dyDescent="0.15">
      <c r="B19500" s="8"/>
    </row>
    <row r="19501" spans="2:2" hidden="1" x14ac:dyDescent="0.15">
      <c r="B19501" s="8"/>
    </row>
    <row r="19502" spans="2:2" hidden="1" x14ac:dyDescent="0.15">
      <c r="B19502" s="8"/>
    </row>
    <row r="19503" spans="2:2" hidden="1" x14ac:dyDescent="0.15">
      <c r="B19503" s="8"/>
    </row>
    <row r="19504" spans="2:2" hidden="1" x14ac:dyDescent="0.15">
      <c r="B19504" s="8"/>
    </row>
    <row r="19505" spans="2:2" hidden="1" x14ac:dyDescent="0.15">
      <c r="B19505" s="8"/>
    </row>
    <row r="19506" spans="2:2" hidden="1" x14ac:dyDescent="0.15">
      <c r="B19506" s="8"/>
    </row>
    <row r="19507" spans="2:2" hidden="1" x14ac:dyDescent="0.15">
      <c r="B19507" s="8"/>
    </row>
    <row r="19508" spans="2:2" hidden="1" x14ac:dyDescent="0.15">
      <c r="B19508" s="8"/>
    </row>
    <row r="19509" spans="2:2" hidden="1" x14ac:dyDescent="0.15">
      <c r="B19509" s="8"/>
    </row>
    <row r="19510" spans="2:2" hidden="1" x14ac:dyDescent="0.15">
      <c r="B19510" s="8"/>
    </row>
    <row r="19511" spans="2:2" hidden="1" x14ac:dyDescent="0.15">
      <c r="B19511" s="8"/>
    </row>
    <row r="19512" spans="2:2" hidden="1" x14ac:dyDescent="0.15">
      <c r="B19512" s="8"/>
    </row>
    <row r="19513" spans="2:2" hidden="1" x14ac:dyDescent="0.15">
      <c r="B19513" s="8"/>
    </row>
    <row r="19514" spans="2:2" hidden="1" x14ac:dyDescent="0.15">
      <c r="B19514" s="8"/>
    </row>
    <row r="19515" spans="2:2" hidden="1" x14ac:dyDescent="0.15">
      <c r="B19515" s="8"/>
    </row>
    <row r="19516" spans="2:2" hidden="1" x14ac:dyDescent="0.15">
      <c r="B19516" s="8"/>
    </row>
    <row r="19517" spans="2:2" hidden="1" x14ac:dyDescent="0.15">
      <c r="B19517" s="8"/>
    </row>
    <row r="19518" spans="2:2" hidden="1" x14ac:dyDescent="0.15">
      <c r="B19518" s="8"/>
    </row>
    <row r="19519" spans="2:2" hidden="1" x14ac:dyDescent="0.15">
      <c r="B19519" s="8"/>
    </row>
    <row r="19520" spans="2:2" hidden="1" x14ac:dyDescent="0.15">
      <c r="B19520" s="8"/>
    </row>
    <row r="19521" spans="2:2" hidden="1" x14ac:dyDescent="0.15">
      <c r="B19521" s="8"/>
    </row>
    <row r="19522" spans="2:2" hidden="1" x14ac:dyDescent="0.15">
      <c r="B19522" s="8"/>
    </row>
    <row r="19523" spans="2:2" hidden="1" x14ac:dyDescent="0.15">
      <c r="B19523" s="8"/>
    </row>
    <row r="19524" spans="2:2" hidden="1" x14ac:dyDescent="0.15">
      <c r="B19524" s="8"/>
    </row>
    <row r="19525" spans="2:2" hidden="1" x14ac:dyDescent="0.15">
      <c r="B19525" s="8"/>
    </row>
    <row r="19526" spans="2:2" hidden="1" x14ac:dyDescent="0.15">
      <c r="B19526" s="8"/>
    </row>
    <row r="19527" spans="2:2" hidden="1" x14ac:dyDescent="0.15">
      <c r="B19527" s="8"/>
    </row>
    <row r="19528" spans="2:2" hidden="1" x14ac:dyDescent="0.15">
      <c r="B19528" s="8"/>
    </row>
    <row r="19529" spans="2:2" hidden="1" x14ac:dyDescent="0.15">
      <c r="B19529" s="8"/>
    </row>
    <row r="19530" spans="2:2" hidden="1" x14ac:dyDescent="0.15">
      <c r="B19530" s="8"/>
    </row>
    <row r="19531" spans="2:2" hidden="1" x14ac:dyDescent="0.15">
      <c r="B19531" s="8"/>
    </row>
    <row r="19532" spans="2:2" hidden="1" x14ac:dyDescent="0.15">
      <c r="B19532" s="8"/>
    </row>
    <row r="19533" spans="2:2" hidden="1" x14ac:dyDescent="0.15">
      <c r="B19533" s="8"/>
    </row>
    <row r="19534" spans="2:2" hidden="1" x14ac:dyDescent="0.15">
      <c r="B19534" s="8"/>
    </row>
    <row r="19535" spans="2:2" hidden="1" x14ac:dyDescent="0.15">
      <c r="B19535" s="8"/>
    </row>
    <row r="19536" spans="2:2" hidden="1" x14ac:dyDescent="0.15">
      <c r="B19536" s="8"/>
    </row>
    <row r="19537" spans="2:2" hidden="1" x14ac:dyDescent="0.15">
      <c r="B19537" s="8"/>
    </row>
    <row r="19538" spans="2:2" hidden="1" x14ac:dyDescent="0.15">
      <c r="B19538" s="8"/>
    </row>
    <row r="19539" spans="2:2" hidden="1" x14ac:dyDescent="0.15">
      <c r="B19539" s="8"/>
    </row>
    <row r="19540" spans="2:2" hidden="1" x14ac:dyDescent="0.15">
      <c r="B19540" s="8"/>
    </row>
    <row r="19541" spans="2:2" hidden="1" x14ac:dyDescent="0.15">
      <c r="B19541" s="8"/>
    </row>
    <row r="19542" spans="2:2" hidden="1" x14ac:dyDescent="0.15">
      <c r="B19542" s="8"/>
    </row>
    <row r="19543" spans="2:2" hidden="1" x14ac:dyDescent="0.15">
      <c r="B19543" s="8"/>
    </row>
    <row r="19544" spans="2:2" hidden="1" x14ac:dyDescent="0.15">
      <c r="B19544" s="8"/>
    </row>
    <row r="19545" spans="2:2" hidden="1" x14ac:dyDescent="0.15">
      <c r="B19545" s="8"/>
    </row>
    <row r="19546" spans="2:2" hidden="1" x14ac:dyDescent="0.15">
      <c r="B19546" s="8"/>
    </row>
    <row r="19547" spans="2:2" hidden="1" x14ac:dyDescent="0.15">
      <c r="B19547" s="8"/>
    </row>
    <row r="19548" spans="2:2" hidden="1" x14ac:dyDescent="0.15">
      <c r="B19548" s="8"/>
    </row>
    <row r="19549" spans="2:2" hidden="1" x14ac:dyDescent="0.15">
      <c r="B19549" s="8"/>
    </row>
    <row r="19550" spans="2:2" hidden="1" x14ac:dyDescent="0.15">
      <c r="B19550" s="8"/>
    </row>
    <row r="19551" spans="2:2" hidden="1" x14ac:dyDescent="0.15">
      <c r="B19551" s="8"/>
    </row>
    <row r="19552" spans="2:2" hidden="1" x14ac:dyDescent="0.15">
      <c r="B19552" s="8"/>
    </row>
    <row r="19553" spans="2:2" hidden="1" x14ac:dyDescent="0.15">
      <c r="B19553" s="8"/>
    </row>
    <row r="19554" spans="2:2" hidden="1" x14ac:dyDescent="0.15">
      <c r="B19554" s="8"/>
    </row>
    <row r="19555" spans="2:2" hidden="1" x14ac:dyDescent="0.15">
      <c r="B19555" s="8"/>
    </row>
    <row r="19556" spans="2:2" hidden="1" x14ac:dyDescent="0.15">
      <c r="B19556" s="8"/>
    </row>
    <row r="19557" spans="2:2" hidden="1" x14ac:dyDescent="0.15">
      <c r="B19557" s="8"/>
    </row>
    <row r="19558" spans="2:2" hidden="1" x14ac:dyDescent="0.15">
      <c r="B19558" s="8"/>
    </row>
    <row r="19559" spans="2:2" hidden="1" x14ac:dyDescent="0.15">
      <c r="B19559" s="8"/>
    </row>
    <row r="19560" spans="2:2" hidden="1" x14ac:dyDescent="0.15">
      <c r="B19560" s="8"/>
    </row>
    <row r="19561" spans="2:2" hidden="1" x14ac:dyDescent="0.15">
      <c r="B19561" s="8"/>
    </row>
    <row r="19562" spans="2:2" hidden="1" x14ac:dyDescent="0.15">
      <c r="B19562" s="8"/>
    </row>
    <row r="19563" spans="2:2" hidden="1" x14ac:dyDescent="0.15">
      <c r="B19563" s="8"/>
    </row>
    <row r="19564" spans="2:2" hidden="1" x14ac:dyDescent="0.15">
      <c r="B19564" s="8"/>
    </row>
    <row r="19565" spans="2:2" hidden="1" x14ac:dyDescent="0.15">
      <c r="B19565" s="8"/>
    </row>
    <row r="19566" spans="2:2" hidden="1" x14ac:dyDescent="0.15">
      <c r="B19566" s="8"/>
    </row>
    <row r="19567" spans="2:2" hidden="1" x14ac:dyDescent="0.15">
      <c r="B19567" s="8"/>
    </row>
    <row r="19568" spans="2:2" hidden="1" x14ac:dyDescent="0.15">
      <c r="B19568" s="8"/>
    </row>
    <row r="19569" spans="2:2" hidden="1" x14ac:dyDescent="0.15">
      <c r="B19569" s="8"/>
    </row>
    <row r="19570" spans="2:2" hidden="1" x14ac:dyDescent="0.15">
      <c r="B19570" s="8"/>
    </row>
    <row r="19571" spans="2:2" hidden="1" x14ac:dyDescent="0.15">
      <c r="B19571" s="8"/>
    </row>
    <row r="19572" spans="2:2" hidden="1" x14ac:dyDescent="0.15">
      <c r="B19572" s="8"/>
    </row>
    <row r="19573" spans="2:2" hidden="1" x14ac:dyDescent="0.15">
      <c r="B19573" s="8"/>
    </row>
    <row r="19574" spans="2:2" hidden="1" x14ac:dyDescent="0.15">
      <c r="B19574" s="8"/>
    </row>
    <row r="19575" spans="2:2" hidden="1" x14ac:dyDescent="0.15">
      <c r="B19575" s="8"/>
    </row>
    <row r="19576" spans="2:2" hidden="1" x14ac:dyDescent="0.15">
      <c r="B19576" s="8"/>
    </row>
    <row r="19577" spans="2:2" hidden="1" x14ac:dyDescent="0.15">
      <c r="B19577" s="8"/>
    </row>
    <row r="19578" spans="2:2" hidden="1" x14ac:dyDescent="0.15">
      <c r="B19578" s="8"/>
    </row>
    <row r="19579" spans="2:2" hidden="1" x14ac:dyDescent="0.15">
      <c r="B19579" s="8"/>
    </row>
    <row r="19580" spans="2:2" hidden="1" x14ac:dyDescent="0.15">
      <c r="B19580" s="8"/>
    </row>
    <row r="19581" spans="2:2" hidden="1" x14ac:dyDescent="0.15">
      <c r="B19581" s="8"/>
    </row>
    <row r="19582" spans="2:2" hidden="1" x14ac:dyDescent="0.15">
      <c r="B19582" s="8"/>
    </row>
    <row r="19583" spans="2:2" hidden="1" x14ac:dyDescent="0.15">
      <c r="B19583" s="8"/>
    </row>
    <row r="19584" spans="2:2" hidden="1" x14ac:dyDescent="0.15">
      <c r="B19584" s="8"/>
    </row>
    <row r="19585" spans="2:2" hidden="1" x14ac:dyDescent="0.15">
      <c r="B19585" s="8"/>
    </row>
    <row r="19586" spans="2:2" hidden="1" x14ac:dyDescent="0.15">
      <c r="B19586" s="8"/>
    </row>
    <row r="19587" spans="2:2" hidden="1" x14ac:dyDescent="0.15">
      <c r="B19587" s="8"/>
    </row>
    <row r="19588" spans="2:2" hidden="1" x14ac:dyDescent="0.15">
      <c r="B19588" s="8"/>
    </row>
    <row r="19589" spans="2:2" hidden="1" x14ac:dyDescent="0.15">
      <c r="B19589" s="8"/>
    </row>
    <row r="19590" spans="2:2" hidden="1" x14ac:dyDescent="0.15">
      <c r="B19590" s="8"/>
    </row>
    <row r="19591" spans="2:2" hidden="1" x14ac:dyDescent="0.15">
      <c r="B19591" s="8"/>
    </row>
    <row r="19592" spans="2:2" hidden="1" x14ac:dyDescent="0.15">
      <c r="B19592" s="8"/>
    </row>
    <row r="19593" spans="2:2" hidden="1" x14ac:dyDescent="0.15">
      <c r="B19593" s="8"/>
    </row>
    <row r="19594" spans="2:2" hidden="1" x14ac:dyDescent="0.15">
      <c r="B19594" s="8"/>
    </row>
    <row r="19595" spans="2:2" hidden="1" x14ac:dyDescent="0.15">
      <c r="B19595" s="8"/>
    </row>
    <row r="19596" spans="2:2" hidden="1" x14ac:dyDescent="0.15">
      <c r="B19596" s="8"/>
    </row>
    <row r="19597" spans="2:2" hidden="1" x14ac:dyDescent="0.15">
      <c r="B19597" s="8"/>
    </row>
    <row r="19598" spans="2:2" hidden="1" x14ac:dyDescent="0.15">
      <c r="B19598" s="8"/>
    </row>
    <row r="19599" spans="2:2" hidden="1" x14ac:dyDescent="0.15">
      <c r="B19599" s="8"/>
    </row>
    <row r="19600" spans="2:2" hidden="1" x14ac:dyDescent="0.15">
      <c r="B19600" s="8"/>
    </row>
    <row r="19601" spans="2:2" hidden="1" x14ac:dyDescent="0.15">
      <c r="B19601" s="8"/>
    </row>
    <row r="19602" spans="2:2" hidden="1" x14ac:dyDescent="0.15">
      <c r="B19602" s="8"/>
    </row>
    <row r="19603" spans="2:2" hidden="1" x14ac:dyDescent="0.15">
      <c r="B19603" s="8"/>
    </row>
    <row r="19604" spans="2:2" hidden="1" x14ac:dyDescent="0.15">
      <c r="B19604" s="8"/>
    </row>
    <row r="19605" spans="2:2" hidden="1" x14ac:dyDescent="0.15">
      <c r="B19605" s="8"/>
    </row>
    <row r="19606" spans="2:2" hidden="1" x14ac:dyDescent="0.15">
      <c r="B19606" s="8"/>
    </row>
    <row r="19607" spans="2:2" hidden="1" x14ac:dyDescent="0.15">
      <c r="B19607" s="8"/>
    </row>
    <row r="19608" spans="2:2" hidden="1" x14ac:dyDescent="0.15">
      <c r="B19608" s="8"/>
    </row>
    <row r="19609" spans="2:2" hidden="1" x14ac:dyDescent="0.15">
      <c r="B19609" s="8"/>
    </row>
    <row r="19610" spans="2:2" hidden="1" x14ac:dyDescent="0.15">
      <c r="B19610" s="8"/>
    </row>
    <row r="19611" spans="2:2" hidden="1" x14ac:dyDescent="0.15">
      <c r="B19611" s="8"/>
    </row>
    <row r="19612" spans="2:2" hidden="1" x14ac:dyDescent="0.15">
      <c r="B19612" s="8"/>
    </row>
    <row r="19613" spans="2:2" hidden="1" x14ac:dyDescent="0.15">
      <c r="B19613" s="8"/>
    </row>
    <row r="19614" spans="2:2" hidden="1" x14ac:dyDescent="0.15">
      <c r="B19614" s="8"/>
    </row>
    <row r="19615" spans="2:2" hidden="1" x14ac:dyDescent="0.15">
      <c r="B19615" s="8"/>
    </row>
    <row r="19616" spans="2:2" hidden="1" x14ac:dyDescent="0.15">
      <c r="B19616" s="8"/>
    </row>
    <row r="19617" spans="2:2" hidden="1" x14ac:dyDescent="0.15">
      <c r="B19617" s="8"/>
    </row>
    <row r="19618" spans="2:2" hidden="1" x14ac:dyDescent="0.15">
      <c r="B19618" s="8"/>
    </row>
    <row r="19619" spans="2:2" hidden="1" x14ac:dyDescent="0.15">
      <c r="B19619" s="8"/>
    </row>
    <row r="19620" spans="2:2" hidden="1" x14ac:dyDescent="0.15">
      <c r="B19620" s="8"/>
    </row>
    <row r="19621" spans="2:2" hidden="1" x14ac:dyDescent="0.15">
      <c r="B19621" s="8"/>
    </row>
    <row r="19622" spans="2:2" hidden="1" x14ac:dyDescent="0.15">
      <c r="B19622" s="8"/>
    </row>
    <row r="19623" spans="2:2" hidden="1" x14ac:dyDescent="0.15">
      <c r="B19623" s="8"/>
    </row>
    <row r="19624" spans="2:2" hidden="1" x14ac:dyDescent="0.15">
      <c r="B19624" s="8"/>
    </row>
    <row r="19625" spans="2:2" hidden="1" x14ac:dyDescent="0.15">
      <c r="B19625" s="8"/>
    </row>
    <row r="19626" spans="2:2" hidden="1" x14ac:dyDescent="0.15">
      <c r="B19626" s="8"/>
    </row>
    <row r="19627" spans="2:2" hidden="1" x14ac:dyDescent="0.15">
      <c r="B19627" s="8"/>
    </row>
    <row r="19628" spans="2:2" hidden="1" x14ac:dyDescent="0.15">
      <c r="B19628" s="8"/>
    </row>
    <row r="19629" spans="2:2" hidden="1" x14ac:dyDescent="0.15">
      <c r="B19629" s="8"/>
    </row>
    <row r="19630" spans="2:2" hidden="1" x14ac:dyDescent="0.15">
      <c r="B19630" s="8"/>
    </row>
    <row r="19631" spans="2:2" hidden="1" x14ac:dyDescent="0.15">
      <c r="B19631" s="8"/>
    </row>
    <row r="19632" spans="2:2" hidden="1" x14ac:dyDescent="0.15">
      <c r="B19632" s="8"/>
    </row>
    <row r="19633" spans="2:2" hidden="1" x14ac:dyDescent="0.15">
      <c r="B19633" s="8"/>
    </row>
    <row r="19634" spans="2:2" hidden="1" x14ac:dyDescent="0.15">
      <c r="B19634" s="8"/>
    </row>
    <row r="19635" spans="2:2" hidden="1" x14ac:dyDescent="0.15">
      <c r="B19635" s="8"/>
    </row>
    <row r="19636" spans="2:2" hidden="1" x14ac:dyDescent="0.15">
      <c r="B19636" s="8"/>
    </row>
    <row r="19637" spans="2:2" hidden="1" x14ac:dyDescent="0.15">
      <c r="B19637" s="8"/>
    </row>
    <row r="19638" spans="2:2" hidden="1" x14ac:dyDescent="0.15">
      <c r="B19638" s="8"/>
    </row>
    <row r="19639" spans="2:2" hidden="1" x14ac:dyDescent="0.15">
      <c r="B19639" s="8"/>
    </row>
    <row r="19640" spans="2:2" hidden="1" x14ac:dyDescent="0.15">
      <c r="B19640" s="8"/>
    </row>
    <row r="19641" spans="2:2" hidden="1" x14ac:dyDescent="0.15">
      <c r="B19641" s="8"/>
    </row>
    <row r="19642" spans="2:2" hidden="1" x14ac:dyDescent="0.15">
      <c r="B19642" s="8"/>
    </row>
    <row r="19643" spans="2:2" hidden="1" x14ac:dyDescent="0.15">
      <c r="B19643" s="8"/>
    </row>
    <row r="19644" spans="2:2" hidden="1" x14ac:dyDescent="0.15">
      <c r="B19644" s="8"/>
    </row>
    <row r="19645" spans="2:2" hidden="1" x14ac:dyDescent="0.15">
      <c r="B19645" s="8"/>
    </row>
    <row r="19646" spans="2:2" hidden="1" x14ac:dyDescent="0.15">
      <c r="B19646" s="8"/>
    </row>
    <row r="19647" spans="2:2" hidden="1" x14ac:dyDescent="0.15">
      <c r="B19647" s="8"/>
    </row>
    <row r="19648" spans="2:2" hidden="1" x14ac:dyDescent="0.15">
      <c r="B19648" s="8"/>
    </row>
    <row r="19649" spans="2:2" hidden="1" x14ac:dyDescent="0.15">
      <c r="B19649" s="8"/>
    </row>
    <row r="19650" spans="2:2" hidden="1" x14ac:dyDescent="0.15">
      <c r="B19650" s="8"/>
    </row>
    <row r="19651" spans="2:2" hidden="1" x14ac:dyDescent="0.15">
      <c r="B19651" s="8"/>
    </row>
    <row r="19652" spans="2:2" hidden="1" x14ac:dyDescent="0.15">
      <c r="B19652" s="8"/>
    </row>
    <row r="19653" spans="2:2" hidden="1" x14ac:dyDescent="0.15">
      <c r="B19653" s="8"/>
    </row>
    <row r="19654" spans="2:2" hidden="1" x14ac:dyDescent="0.15">
      <c r="B19654" s="8"/>
    </row>
    <row r="19655" spans="2:2" hidden="1" x14ac:dyDescent="0.15">
      <c r="B19655" s="8"/>
    </row>
    <row r="19656" spans="2:2" hidden="1" x14ac:dyDescent="0.15">
      <c r="B19656" s="8"/>
    </row>
    <row r="19657" spans="2:2" hidden="1" x14ac:dyDescent="0.15">
      <c r="B19657" s="8"/>
    </row>
    <row r="19658" spans="2:2" hidden="1" x14ac:dyDescent="0.15">
      <c r="B19658" s="8"/>
    </row>
    <row r="19659" spans="2:2" hidden="1" x14ac:dyDescent="0.15">
      <c r="B19659" s="8"/>
    </row>
    <row r="19660" spans="2:2" hidden="1" x14ac:dyDescent="0.15">
      <c r="B19660" s="8"/>
    </row>
    <row r="19661" spans="2:2" hidden="1" x14ac:dyDescent="0.15">
      <c r="B19661" s="8"/>
    </row>
    <row r="19662" spans="2:2" hidden="1" x14ac:dyDescent="0.15">
      <c r="B19662" s="8"/>
    </row>
    <row r="19663" spans="2:2" hidden="1" x14ac:dyDescent="0.15">
      <c r="B19663" s="8"/>
    </row>
    <row r="19664" spans="2:2" hidden="1" x14ac:dyDescent="0.15">
      <c r="B19664" s="8"/>
    </row>
    <row r="19665" spans="2:2" hidden="1" x14ac:dyDescent="0.15">
      <c r="B19665" s="8"/>
    </row>
    <row r="19666" spans="2:2" hidden="1" x14ac:dyDescent="0.15">
      <c r="B19666" s="8"/>
    </row>
    <row r="19667" spans="2:2" hidden="1" x14ac:dyDescent="0.15">
      <c r="B19667" s="8"/>
    </row>
    <row r="19668" spans="2:2" hidden="1" x14ac:dyDescent="0.15">
      <c r="B19668" s="8"/>
    </row>
    <row r="19669" spans="2:2" hidden="1" x14ac:dyDescent="0.15">
      <c r="B19669" s="8"/>
    </row>
    <row r="19670" spans="2:2" hidden="1" x14ac:dyDescent="0.15">
      <c r="B19670" s="8"/>
    </row>
    <row r="19671" spans="2:2" hidden="1" x14ac:dyDescent="0.15">
      <c r="B19671" s="8"/>
    </row>
    <row r="19672" spans="2:2" hidden="1" x14ac:dyDescent="0.15">
      <c r="B19672" s="8"/>
    </row>
    <row r="19673" spans="2:2" hidden="1" x14ac:dyDescent="0.15">
      <c r="B19673" s="8"/>
    </row>
    <row r="19674" spans="2:2" hidden="1" x14ac:dyDescent="0.15">
      <c r="B19674" s="8"/>
    </row>
    <row r="19675" spans="2:2" hidden="1" x14ac:dyDescent="0.15">
      <c r="B19675" s="8"/>
    </row>
    <row r="19676" spans="2:2" hidden="1" x14ac:dyDescent="0.15">
      <c r="B19676" s="8"/>
    </row>
    <row r="19677" spans="2:2" hidden="1" x14ac:dyDescent="0.15">
      <c r="B19677" s="8"/>
    </row>
    <row r="19678" spans="2:2" hidden="1" x14ac:dyDescent="0.15">
      <c r="B19678" s="8"/>
    </row>
    <row r="19679" spans="2:2" hidden="1" x14ac:dyDescent="0.15">
      <c r="B19679" s="8"/>
    </row>
    <row r="19680" spans="2:2" hidden="1" x14ac:dyDescent="0.15">
      <c r="B19680" s="8"/>
    </row>
    <row r="19681" spans="2:2" hidden="1" x14ac:dyDescent="0.15">
      <c r="B19681" s="8"/>
    </row>
    <row r="19682" spans="2:2" hidden="1" x14ac:dyDescent="0.15">
      <c r="B19682" s="8"/>
    </row>
    <row r="19683" spans="2:2" hidden="1" x14ac:dyDescent="0.15">
      <c r="B19683" s="8"/>
    </row>
    <row r="19684" spans="2:2" hidden="1" x14ac:dyDescent="0.15">
      <c r="B19684" s="8"/>
    </row>
    <row r="19685" spans="2:2" hidden="1" x14ac:dyDescent="0.15">
      <c r="B19685" s="8"/>
    </row>
    <row r="19686" spans="2:2" hidden="1" x14ac:dyDescent="0.15">
      <c r="B19686" s="8"/>
    </row>
    <row r="19687" spans="2:2" hidden="1" x14ac:dyDescent="0.15">
      <c r="B19687" s="8"/>
    </row>
    <row r="19688" spans="2:2" hidden="1" x14ac:dyDescent="0.15">
      <c r="B19688" s="8"/>
    </row>
    <row r="19689" spans="2:2" hidden="1" x14ac:dyDescent="0.15">
      <c r="B19689" s="8"/>
    </row>
    <row r="19690" spans="2:2" hidden="1" x14ac:dyDescent="0.15">
      <c r="B19690" s="8"/>
    </row>
    <row r="19691" spans="2:2" hidden="1" x14ac:dyDescent="0.15">
      <c r="B19691" s="8"/>
    </row>
    <row r="19692" spans="2:2" hidden="1" x14ac:dyDescent="0.15">
      <c r="B19692" s="8"/>
    </row>
    <row r="19693" spans="2:2" hidden="1" x14ac:dyDescent="0.15">
      <c r="B19693" s="8"/>
    </row>
    <row r="19694" spans="2:2" hidden="1" x14ac:dyDescent="0.15">
      <c r="B19694" s="8"/>
    </row>
    <row r="19695" spans="2:2" hidden="1" x14ac:dyDescent="0.15">
      <c r="B19695" s="8"/>
    </row>
    <row r="19696" spans="2:2" hidden="1" x14ac:dyDescent="0.15">
      <c r="B19696" s="8"/>
    </row>
    <row r="19697" spans="2:2" hidden="1" x14ac:dyDescent="0.15">
      <c r="B19697" s="8"/>
    </row>
    <row r="19698" spans="2:2" hidden="1" x14ac:dyDescent="0.15">
      <c r="B19698" s="8"/>
    </row>
    <row r="19699" spans="2:2" hidden="1" x14ac:dyDescent="0.15">
      <c r="B19699" s="8"/>
    </row>
    <row r="19700" spans="2:2" hidden="1" x14ac:dyDescent="0.15">
      <c r="B19700" s="8"/>
    </row>
    <row r="19701" spans="2:2" hidden="1" x14ac:dyDescent="0.15">
      <c r="B19701" s="8"/>
    </row>
    <row r="19702" spans="2:2" hidden="1" x14ac:dyDescent="0.15">
      <c r="B19702" s="8"/>
    </row>
    <row r="19703" spans="2:2" hidden="1" x14ac:dyDescent="0.15">
      <c r="B19703" s="8"/>
    </row>
    <row r="19704" spans="2:2" hidden="1" x14ac:dyDescent="0.15">
      <c r="B19704" s="8"/>
    </row>
    <row r="19705" spans="2:2" hidden="1" x14ac:dyDescent="0.15">
      <c r="B19705" s="8"/>
    </row>
    <row r="19706" spans="2:2" hidden="1" x14ac:dyDescent="0.15">
      <c r="B19706" s="8"/>
    </row>
    <row r="19707" spans="2:2" hidden="1" x14ac:dyDescent="0.15">
      <c r="B19707" s="8"/>
    </row>
    <row r="19708" spans="2:2" hidden="1" x14ac:dyDescent="0.15">
      <c r="B19708" s="8"/>
    </row>
    <row r="19709" spans="2:2" hidden="1" x14ac:dyDescent="0.15">
      <c r="B19709" s="8"/>
    </row>
    <row r="19710" spans="2:2" hidden="1" x14ac:dyDescent="0.15">
      <c r="B19710" s="8"/>
    </row>
    <row r="19711" spans="2:2" hidden="1" x14ac:dyDescent="0.15">
      <c r="B19711" s="8"/>
    </row>
    <row r="19712" spans="2:2" hidden="1" x14ac:dyDescent="0.15">
      <c r="B19712" s="8"/>
    </row>
    <row r="19713" spans="2:2" hidden="1" x14ac:dyDescent="0.15">
      <c r="B19713" s="8"/>
    </row>
    <row r="19714" spans="2:2" hidden="1" x14ac:dyDescent="0.15">
      <c r="B19714" s="8"/>
    </row>
    <row r="19715" spans="2:2" hidden="1" x14ac:dyDescent="0.15">
      <c r="B19715" s="8"/>
    </row>
    <row r="19716" spans="2:2" hidden="1" x14ac:dyDescent="0.15">
      <c r="B19716" s="8"/>
    </row>
    <row r="19717" spans="2:2" hidden="1" x14ac:dyDescent="0.15">
      <c r="B19717" s="8"/>
    </row>
    <row r="19718" spans="2:2" hidden="1" x14ac:dyDescent="0.15">
      <c r="B19718" s="8"/>
    </row>
    <row r="19719" spans="2:2" hidden="1" x14ac:dyDescent="0.15">
      <c r="B19719" s="8"/>
    </row>
    <row r="19720" spans="2:2" hidden="1" x14ac:dyDescent="0.15">
      <c r="B19720" s="8"/>
    </row>
    <row r="19721" spans="2:2" hidden="1" x14ac:dyDescent="0.15">
      <c r="B19721" s="8"/>
    </row>
    <row r="19722" spans="2:2" hidden="1" x14ac:dyDescent="0.15">
      <c r="B19722" s="8"/>
    </row>
    <row r="19723" spans="2:2" hidden="1" x14ac:dyDescent="0.15">
      <c r="B19723" s="8"/>
    </row>
    <row r="19724" spans="2:2" hidden="1" x14ac:dyDescent="0.15">
      <c r="B19724" s="8"/>
    </row>
    <row r="19725" spans="2:2" hidden="1" x14ac:dyDescent="0.15">
      <c r="B19725" s="8"/>
    </row>
    <row r="19726" spans="2:2" hidden="1" x14ac:dyDescent="0.15">
      <c r="B19726" s="8"/>
    </row>
    <row r="19727" spans="2:2" hidden="1" x14ac:dyDescent="0.15">
      <c r="B19727" s="8"/>
    </row>
    <row r="19728" spans="2:2" hidden="1" x14ac:dyDescent="0.15">
      <c r="B19728" s="8"/>
    </row>
    <row r="19729" spans="2:2" hidden="1" x14ac:dyDescent="0.15">
      <c r="B19729" s="8"/>
    </row>
    <row r="19730" spans="2:2" hidden="1" x14ac:dyDescent="0.15">
      <c r="B19730" s="8"/>
    </row>
    <row r="19731" spans="2:2" hidden="1" x14ac:dyDescent="0.15">
      <c r="B19731" s="8"/>
    </row>
    <row r="19732" spans="2:2" hidden="1" x14ac:dyDescent="0.15">
      <c r="B19732" s="8"/>
    </row>
    <row r="19733" spans="2:2" hidden="1" x14ac:dyDescent="0.15">
      <c r="B19733" s="8"/>
    </row>
    <row r="19734" spans="2:2" hidden="1" x14ac:dyDescent="0.15">
      <c r="B19734" s="8"/>
    </row>
    <row r="19735" spans="2:2" hidden="1" x14ac:dyDescent="0.15">
      <c r="B19735" s="8"/>
    </row>
    <row r="19736" spans="2:2" hidden="1" x14ac:dyDescent="0.15">
      <c r="B19736" s="8"/>
    </row>
    <row r="19737" spans="2:2" hidden="1" x14ac:dyDescent="0.15">
      <c r="B19737" s="8"/>
    </row>
    <row r="19738" spans="2:2" hidden="1" x14ac:dyDescent="0.15">
      <c r="B19738" s="8"/>
    </row>
    <row r="19739" spans="2:2" hidden="1" x14ac:dyDescent="0.15">
      <c r="B19739" s="8"/>
    </row>
    <row r="19740" spans="2:2" hidden="1" x14ac:dyDescent="0.15">
      <c r="B19740" s="8"/>
    </row>
    <row r="19741" spans="2:2" hidden="1" x14ac:dyDescent="0.15">
      <c r="B19741" s="8"/>
    </row>
    <row r="19742" spans="2:2" hidden="1" x14ac:dyDescent="0.15">
      <c r="B19742" s="8"/>
    </row>
    <row r="19743" spans="2:2" hidden="1" x14ac:dyDescent="0.15">
      <c r="B19743" s="8"/>
    </row>
    <row r="19744" spans="2:2" hidden="1" x14ac:dyDescent="0.15">
      <c r="B19744" s="8"/>
    </row>
    <row r="19745" spans="2:2" hidden="1" x14ac:dyDescent="0.15">
      <c r="B19745" s="8"/>
    </row>
    <row r="19746" spans="2:2" hidden="1" x14ac:dyDescent="0.15">
      <c r="B19746" s="8"/>
    </row>
    <row r="19747" spans="2:2" hidden="1" x14ac:dyDescent="0.15">
      <c r="B19747" s="8"/>
    </row>
    <row r="19748" spans="2:2" hidden="1" x14ac:dyDescent="0.15">
      <c r="B19748" s="8"/>
    </row>
    <row r="19749" spans="2:2" hidden="1" x14ac:dyDescent="0.15">
      <c r="B19749" s="8"/>
    </row>
    <row r="19750" spans="2:2" hidden="1" x14ac:dyDescent="0.15">
      <c r="B19750" s="8"/>
    </row>
    <row r="19751" spans="2:2" hidden="1" x14ac:dyDescent="0.15">
      <c r="B19751" s="8"/>
    </row>
    <row r="19752" spans="2:2" hidden="1" x14ac:dyDescent="0.15">
      <c r="B19752" s="8"/>
    </row>
    <row r="19753" spans="2:2" hidden="1" x14ac:dyDescent="0.15">
      <c r="B19753" s="8"/>
    </row>
    <row r="19754" spans="2:2" hidden="1" x14ac:dyDescent="0.15">
      <c r="B19754" s="8"/>
    </row>
    <row r="19755" spans="2:2" hidden="1" x14ac:dyDescent="0.15">
      <c r="B19755" s="8"/>
    </row>
    <row r="19756" spans="2:2" hidden="1" x14ac:dyDescent="0.15">
      <c r="B19756" s="8"/>
    </row>
    <row r="19757" spans="2:2" hidden="1" x14ac:dyDescent="0.15">
      <c r="B19757" s="8"/>
    </row>
    <row r="19758" spans="2:2" hidden="1" x14ac:dyDescent="0.15">
      <c r="B19758" s="8"/>
    </row>
    <row r="19759" spans="2:2" hidden="1" x14ac:dyDescent="0.15">
      <c r="B19759" s="8"/>
    </row>
    <row r="19760" spans="2:2" hidden="1" x14ac:dyDescent="0.15">
      <c r="B19760" s="8"/>
    </row>
    <row r="19761" spans="2:2" hidden="1" x14ac:dyDescent="0.15">
      <c r="B19761" s="8"/>
    </row>
    <row r="19762" spans="2:2" hidden="1" x14ac:dyDescent="0.15">
      <c r="B19762" s="8"/>
    </row>
    <row r="19763" spans="2:2" hidden="1" x14ac:dyDescent="0.15">
      <c r="B19763" s="8"/>
    </row>
    <row r="19764" spans="2:2" hidden="1" x14ac:dyDescent="0.15">
      <c r="B19764" s="8"/>
    </row>
    <row r="19765" spans="2:2" hidden="1" x14ac:dyDescent="0.15">
      <c r="B19765" s="8"/>
    </row>
    <row r="19766" spans="2:2" hidden="1" x14ac:dyDescent="0.15">
      <c r="B19766" s="8"/>
    </row>
    <row r="19767" spans="2:2" hidden="1" x14ac:dyDescent="0.15">
      <c r="B19767" s="8"/>
    </row>
    <row r="19768" spans="2:2" hidden="1" x14ac:dyDescent="0.15">
      <c r="B19768" s="8"/>
    </row>
    <row r="19769" spans="2:2" hidden="1" x14ac:dyDescent="0.15">
      <c r="B19769" s="8"/>
    </row>
    <row r="19770" spans="2:2" hidden="1" x14ac:dyDescent="0.15">
      <c r="B19770" s="8"/>
    </row>
    <row r="19771" spans="2:2" hidden="1" x14ac:dyDescent="0.15">
      <c r="B19771" s="8"/>
    </row>
    <row r="19772" spans="2:2" hidden="1" x14ac:dyDescent="0.15">
      <c r="B19772" s="8"/>
    </row>
    <row r="19773" spans="2:2" hidden="1" x14ac:dyDescent="0.15">
      <c r="B19773" s="8"/>
    </row>
    <row r="19774" spans="2:2" hidden="1" x14ac:dyDescent="0.15">
      <c r="B19774" s="8"/>
    </row>
    <row r="19775" spans="2:2" hidden="1" x14ac:dyDescent="0.15">
      <c r="B19775" s="8"/>
    </row>
    <row r="19776" spans="2:2" hidden="1" x14ac:dyDescent="0.15">
      <c r="B19776" s="8"/>
    </row>
    <row r="19777" spans="2:2" hidden="1" x14ac:dyDescent="0.15">
      <c r="B19777" s="8"/>
    </row>
    <row r="19778" spans="2:2" hidden="1" x14ac:dyDescent="0.15">
      <c r="B19778" s="8"/>
    </row>
    <row r="19779" spans="2:2" hidden="1" x14ac:dyDescent="0.15">
      <c r="B19779" s="8"/>
    </row>
    <row r="19780" spans="2:2" hidden="1" x14ac:dyDescent="0.15">
      <c r="B19780" s="8"/>
    </row>
    <row r="19781" spans="2:2" hidden="1" x14ac:dyDescent="0.15">
      <c r="B19781" s="8"/>
    </row>
    <row r="19782" spans="2:2" hidden="1" x14ac:dyDescent="0.15">
      <c r="B19782" s="8"/>
    </row>
    <row r="19783" spans="2:2" hidden="1" x14ac:dyDescent="0.15">
      <c r="B19783" s="8"/>
    </row>
    <row r="19784" spans="2:2" hidden="1" x14ac:dyDescent="0.15">
      <c r="B19784" s="8"/>
    </row>
    <row r="19785" spans="2:2" hidden="1" x14ac:dyDescent="0.15">
      <c r="B19785" s="8"/>
    </row>
    <row r="19786" spans="2:2" hidden="1" x14ac:dyDescent="0.15">
      <c r="B19786" s="8"/>
    </row>
    <row r="19787" spans="2:2" hidden="1" x14ac:dyDescent="0.15">
      <c r="B19787" s="8"/>
    </row>
    <row r="19788" spans="2:2" hidden="1" x14ac:dyDescent="0.15">
      <c r="B19788" s="8"/>
    </row>
    <row r="19789" spans="2:2" hidden="1" x14ac:dyDescent="0.15">
      <c r="B19789" s="8"/>
    </row>
    <row r="19790" spans="2:2" hidden="1" x14ac:dyDescent="0.15">
      <c r="B19790" s="8"/>
    </row>
    <row r="19791" spans="2:2" hidden="1" x14ac:dyDescent="0.15">
      <c r="B19791" s="8"/>
    </row>
    <row r="19792" spans="2:2" hidden="1" x14ac:dyDescent="0.15">
      <c r="B19792" s="8"/>
    </row>
    <row r="19793" spans="2:2" hidden="1" x14ac:dyDescent="0.15">
      <c r="B19793" s="8"/>
    </row>
    <row r="19794" spans="2:2" hidden="1" x14ac:dyDescent="0.15">
      <c r="B19794" s="8"/>
    </row>
    <row r="19795" spans="2:2" hidden="1" x14ac:dyDescent="0.15">
      <c r="B19795" s="8"/>
    </row>
    <row r="19796" spans="2:2" hidden="1" x14ac:dyDescent="0.15">
      <c r="B19796" s="8"/>
    </row>
    <row r="19797" spans="2:2" hidden="1" x14ac:dyDescent="0.15">
      <c r="B19797" s="8"/>
    </row>
    <row r="19798" spans="2:2" hidden="1" x14ac:dyDescent="0.15">
      <c r="B19798" s="8"/>
    </row>
    <row r="19799" spans="2:2" hidden="1" x14ac:dyDescent="0.15">
      <c r="B19799" s="8"/>
    </row>
    <row r="19800" spans="2:2" hidden="1" x14ac:dyDescent="0.15">
      <c r="B19800" s="8"/>
    </row>
    <row r="19801" spans="2:2" hidden="1" x14ac:dyDescent="0.15">
      <c r="B19801" s="8"/>
    </row>
    <row r="19802" spans="2:2" hidden="1" x14ac:dyDescent="0.15">
      <c r="B19802" s="8"/>
    </row>
    <row r="19803" spans="2:2" hidden="1" x14ac:dyDescent="0.15">
      <c r="B19803" s="8"/>
    </row>
    <row r="19804" spans="2:2" hidden="1" x14ac:dyDescent="0.15">
      <c r="B19804" s="8"/>
    </row>
    <row r="19805" spans="2:2" hidden="1" x14ac:dyDescent="0.15">
      <c r="B19805" s="8"/>
    </row>
    <row r="19806" spans="2:2" hidden="1" x14ac:dyDescent="0.15">
      <c r="B19806" s="8"/>
    </row>
    <row r="19807" spans="2:2" hidden="1" x14ac:dyDescent="0.15">
      <c r="B19807" s="8"/>
    </row>
    <row r="19808" spans="2:2" hidden="1" x14ac:dyDescent="0.15">
      <c r="B19808" s="8"/>
    </row>
    <row r="19809" spans="2:2" hidden="1" x14ac:dyDescent="0.15">
      <c r="B19809" s="8"/>
    </row>
    <row r="19810" spans="2:2" hidden="1" x14ac:dyDescent="0.15">
      <c r="B19810" s="8"/>
    </row>
    <row r="19811" spans="2:2" hidden="1" x14ac:dyDescent="0.15">
      <c r="B19811" s="8"/>
    </row>
    <row r="19812" spans="2:2" hidden="1" x14ac:dyDescent="0.15">
      <c r="B19812" s="8"/>
    </row>
    <row r="19813" spans="2:2" hidden="1" x14ac:dyDescent="0.15">
      <c r="B19813" s="8"/>
    </row>
    <row r="19814" spans="2:2" hidden="1" x14ac:dyDescent="0.15">
      <c r="B19814" s="8"/>
    </row>
    <row r="19815" spans="2:2" hidden="1" x14ac:dyDescent="0.15">
      <c r="B19815" s="8"/>
    </row>
    <row r="19816" spans="2:2" hidden="1" x14ac:dyDescent="0.15">
      <c r="B19816" s="8"/>
    </row>
    <row r="19817" spans="2:2" hidden="1" x14ac:dyDescent="0.15">
      <c r="B19817" s="8"/>
    </row>
    <row r="19818" spans="2:2" hidden="1" x14ac:dyDescent="0.15">
      <c r="B19818" s="8"/>
    </row>
    <row r="19819" spans="2:2" hidden="1" x14ac:dyDescent="0.15">
      <c r="B19819" s="8"/>
    </row>
    <row r="19820" spans="2:2" hidden="1" x14ac:dyDescent="0.15">
      <c r="B19820" s="8"/>
    </row>
    <row r="19821" spans="2:2" hidden="1" x14ac:dyDescent="0.15">
      <c r="B19821" s="8"/>
    </row>
    <row r="19822" spans="2:2" hidden="1" x14ac:dyDescent="0.15">
      <c r="B19822" s="8"/>
    </row>
    <row r="19823" spans="2:2" hidden="1" x14ac:dyDescent="0.15">
      <c r="B19823" s="8"/>
    </row>
    <row r="19824" spans="2:2" hidden="1" x14ac:dyDescent="0.15">
      <c r="B19824" s="8"/>
    </row>
    <row r="19825" spans="2:2" hidden="1" x14ac:dyDescent="0.15">
      <c r="B19825" s="8"/>
    </row>
    <row r="19826" spans="2:2" hidden="1" x14ac:dyDescent="0.15">
      <c r="B19826" s="8"/>
    </row>
    <row r="19827" spans="2:2" hidden="1" x14ac:dyDescent="0.15">
      <c r="B19827" s="8"/>
    </row>
    <row r="19828" spans="2:2" hidden="1" x14ac:dyDescent="0.15">
      <c r="B19828" s="8"/>
    </row>
    <row r="19829" spans="2:2" hidden="1" x14ac:dyDescent="0.15">
      <c r="B19829" s="8"/>
    </row>
    <row r="19830" spans="2:2" hidden="1" x14ac:dyDescent="0.15">
      <c r="B19830" s="8"/>
    </row>
    <row r="19831" spans="2:2" hidden="1" x14ac:dyDescent="0.15">
      <c r="B19831" s="8"/>
    </row>
    <row r="19832" spans="2:2" hidden="1" x14ac:dyDescent="0.15">
      <c r="B19832" s="8"/>
    </row>
    <row r="19833" spans="2:2" hidden="1" x14ac:dyDescent="0.15">
      <c r="B19833" s="8"/>
    </row>
    <row r="19834" spans="2:2" hidden="1" x14ac:dyDescent="0.15">
      <c r="B19834" s="8"/>
    </row>
    <row r="19835" spans="2:2" hidden="1" x14ac:dyDescent="0.15">
      <c r="B19835" s="8"/>
    </row>
    <row r="19836" spans="2:2" hidden="1" x14ac:dyDescent="0.15">
      <c r="B19836" s="8"/>
    </row>
    <row r="19837" spans="2:2" hidden="1" x14ac:dyDescent="0.15">
      <c r="B19837" s="8"/>
    </row>
    <row r="19838" spans="2:2" hidden="1" x14ac:dyDescent="0.15">
      <c r="B19838" s="8"/>
    </row>
    <row r="19839" spans="2:2" hidden="1" x14ac:dyDescent="0.15">
      <c r="B19839" s="8"/>
    </row>
    <row r="19840" spans="2:2" hidden="1" x14ac:dyDescent="0.15">
      <c r="B19840" s="8"/>
    </row>
    <row r="19841" spans="2:2" hidden="1" x14ac:dyDescent="0.15">
      <c r="B19841" s="8"/>
    </row>
    <row r="19842" spans="2:2" hidden="1" x14ac:dyDescent="0.15">
      <c r="B19842" s="8"/>
    </row>
    <row r="19843" spans="2:2" hidden="1" x14ac:dyDescent="0.15">
      <c r="B19843" s="8"/>
    </row>
    <row r="19844" spans="2:2" hidden="1" x14ac:dyDescent="0.15">
      <c r="B19844" s="8"/>
    </row>
    <row r="19845" spans="2:2" hidden="1" x14ac:dyDescent="0.15">
      <c r="B19845" s="8"/>
    </row>
    <row r="19846" spans="2:2" hidden="1" x14ac:dyDescent="0.15">
      <c r="B19846" s="8"/>
    </row>
    <row r="19847" spans="2:2" hidden="1" x14ac:dyDescent="0.15">
      <c r="B19847" s="8"/>
    </row>
    <row r="19848" spans="2:2" hidden="1" x14ac:dyDescent="0.15">
      <c r="B19848" s="8"/>
    </row>
    <row r="19849" spans="2:2" hidden="1" x14ac:dyDescent="0.15">
      <c r="B19849" s="8"/>
    </row>
    <row r="19850" spans="2:2" hidden="1" x14ac:dyDescent="0.15">
      <c r="B19850" s="8"/>
    </row>
    <row r="19851" spans="2:2" hidden="1" x14ac:dyDescent="0.15">
      <c r="B19851" s="8"/>
    </row>
    <row r="19852" spans="2:2" hidden="1" x14ac:dyDescent="0.15">
      <c r="B19852" s="8"/>
    </row>
    <row r="19853" spans="2:2" hidden="1" x14ac:dyDescent="0.15">
      <c r="B19853" s="8"/>
    </row>
    <row r="19854" spans="2:2" hidden="1" x14ac:dyDescent="0.15">
      <c r="B19854" s="8"/>
    </row>
    <row r="19855" spans="2:2" hidden="1" x14ac:dyDescent="0.15">
      <c r="B19855" s="8"/>
    </row>
    <row r="19856" spans="2:2" hidden="1" x14ac:dyDescent="0.15">
      <c r="B19856" s="8"/>
    </row>
    <row r="19857" spans="2:2" hidden="1" x14ac:dyDescent="0.15">
      <c r="B19857" s="8"/>
    </row>
    <row r="19858" spans="2:2" hidden="1" x14ac:dyDescent="0.15">
      <c r="B19858" s="8"/>
    </row>
    <row r="19859" spans="2:2" hidden="1" x14ac:dyDescent="0.15">
      <c r="B19859" s="8"/>
    </row>
    <row r="19860" spans="2:2" hidden="1" x14ac:dyDescent="0.15">
      <c r="B19860" s="8"/>
    </row>
    <row r="19861" spans="2:2" hidden="1" x14ac:dyDescent="0.15">
      <c r="B19861" s="8"/>
    </row>
    <row r="19862" spans="2:2" hidden="1" x14ac:dyDescent="0.15">
      <c r="B19862" s="8"/>
    </row>
    <row r="19863" spans="2:2" hidden="1" x14ac:dyDescent="0.15">
      <c r="B19863" s="8"/>
    </row>
    <row r="19864" spans="2:2" hidden="1" x14ac:dyDescent="0.15">
      <c r="B19864" s="8"/>
    </row>
    <row r="19865" spans="2:2" hidden="1" x14ac:dyDescent="0.15">
      <c r="B19865" s="8"/>
    </row>
    <row r="19866" spans="2:2" hidden="1" x14ac:dyDescent="0.15">
      <c r="B19866" s="8"/>
    </row>
    <row r="19867" spans="2:2" hidden="1" x14ac:dyDescent="0.15">
      <c r="B19867" s="8"/>
    </row>
    <row r="19868" spans="2:2" hidden="1" x14ac:dyDescent="0.15">
      <c r="B19868" s="8"/>
    </row>
    <row r="19869" spans="2:2" hidden="1" x14ac:dyDescent="0.15">
      <c r="B19869" s="8"/>
    </row>
    <row r="19870" spans="2:2" hidden="1" x14ac:dyDescent="0.15">
      <c r="B19870" s="8"/>
    </row>
    <row r="19871" spans="2:2" hidden="1" x14ac:dyDescent="0.15">
      <c r="B19871" s="8"/>
    </row>
    <row r="19872" spans="2:2" hidden="1" x14ac:dyDescent="0.15">
      <c r="B19872" s="8"/>
    </row>
    <row r="19873" spans="2:2" hidden="1" x14ac:dyDescent="0.15">
      <c r="B19873" s="8"/>
    </row>
    <row r="19874" spans="2:2" hidden="1" x14ac:dyDescent="0.15">
      <c r="B19874" s="8"/>
    </row>
    <row r="19875" spans="2:2" hidden="1" x14ac:dyDescent="0.15">
      <c r="B19875" s="8"/>
    </row>
    <row r="19876" spans="2:2" hidden="1" x14ac:dyDescent="0.15">
      <c r="B19876" s="8"/>
    </row>
    <row r="19877" spans="2:2" hidden="1" x14ac:dyDescent="0.15">
      <c r="B19877" s="8"/>
    </row>
    <row r="19878" spans="2:2" hidden="1" x14ac:dyDescent="0.15">
      <c r="B19878" s="8"/>
    </row>
    <row r="19879" spans="2:2" hidden="1" x14ac:dyDescent="0.15">
      <c r="B19879" s="8"/>
    </row>
    <row r="19880" spans="2:2" hidden="1" x14ac:dyDescent="0.15">
      <c r="B19880" s="8"/>
    </row>
    <row r="19881" spans="2:2" hidden="1" x14ac:dyDescent="0.15">
      <c r="B19881" s="8"/>
    </row>
    <row r="19882" spans="2:2" hidden="1" x14ac:dyDescent="0.15">
      <c r="B19882" s="8"/>
    </row>
    <row r="19883" spans="2:2" hidden="1" x14ac:dyDescent="0.15">
      <c r="B19883" s="8"/>
    </row>
    <row r="19884" spans="2:2" hidden="1" x14ac:dyDescent="0.15">
      <c r="B19884" s="8"/>
    </row>
    <row r="19885" spans="2:2" hidden="1" x14ac:dyDescent="0.15">
      <c r="B19885" s="8"/>
    </row>
    <row r="19886" spans="2:2" hidden="1" x14ac:dyDescent="0.15">
      <c r="B19886" s="8"/>
    </row>
    <row r="19887" spans="2:2" hidden="1" x14ac:dyDescent="0.15">
      <c r="B19887" s="8"/>
    </row>
    <row r="19888" spans="2:2" hidden="1" x14ac:dyDescent="0.15">
      <c r="B19888" s="8"/>
    </row>
    <row r="19889" spans="2:2" hidden="1" x14ac:dyDescent="0.15">
      <c r="B19889" s="8"/>
    </row>
    <row r="19890" spans="2:2" hidden="1" x14ac:dyDescent="0.15">
      <c r="B19890" s="8"/>
    </row>
    <row r="19891" spans="2:2" hidden="1" x14ac:dyDescent="0.15">
      <c r="B19891" s="8"/>
    </row>
    <row r="19892" spans="2:2" hidden="1" x14ac:dyDescent="0.15">
      <c r="B19892" s="8"/>
    </row>
    <row r="19893" spans="2:2" hidden="1" x14ac:dyDescent="0.15">
      <c r="B19893" s="8"/>
    </row>
    <row r="19894" spans="2:2" hidden="1" x14ac:dyDescent="0.15">
      <c r="B19894" s="8"/>
    </row>
    <row r="19895" spans="2:2" hidden="1" x14ac:dyDescent="0.15">
      <c r="B19895" s="8"/>
    </row>
    <row r="19896" spans="2:2" hidden="1" x14ac:dyDescent="0.15">
      <c r="B19896" s="8"/>
    </row>
    <row r="19897" spans="2:2" hidden="1" x14ac:dyDescent="0.15">
      <c r="B19897" s="8"/>
    </row>
    <row r="19898" spans="2:2" hidden="1" x14ac:dyDescent="0.15">
      <c r="B19898" s="8"/>
    </row>
    <row r="19899" spans="2:2" hidden="1" x14ac:dyDescent="0.15">
      <c r="B19899" s="8"/>
    </row>
    <row r="19900" spans="2:2" hidden="1" x14ac:dyDescent="0.15">
      <c r="B19900" s="8"/>
    </row>
    <row r="19901" spans="2:2" hidden="1" x14ac:dyDescent="0.15">
      <c r="B19901" s="8"/>
    </row>
    <row r="19902" spans="2:2" hidden="1" x14ac:dyDescent="0.15">
      <c r="B19902" s="8"/>
    </row>
    <row r="19903" spans="2:2" hidden="1" x14ac:dyDescent="0.15">
      <c r="B19903" s="8"/>
    </row>
    <row r="19904" spans="2:2" hidden="1" x14ac:dyDescent="0.15">
      <c r="B19904" s="8"/>
    </row>
    <row r="19905" spans="2:2" hidden="1" x14ac:dyDescent="0.15">
      <c r="B19905" s="8"/>
    </row>
    <row r="19906" spans="2:2" hidden="1" x14ac:dyDescent="0.15">
      <c r="B19906" s="8"/>
    </row>
    <row r="19907" spans="2:2" hidden="1" x14ac:dyDescent="0.15">
      <c r="B19907" s="8"/>
    </row>
    <row r="19908" spans="2:2" hidden="1" x14ac:dyDescent="0.15">
      <c r="B19908" s="8"/>
    </row>
    <row r="19909" spans="2:2" hidden="1" x14ac:dyDescent="0.15">
      <c r="B19909" s="8"/>
    </row>
    <row r="19910" spans="2:2" hidden="1" x14ac:dyDescent="0.15">
      <c r="B19910" s="8"/>
    </row>
    <row r="19911" spans="2:2" hidden="1" x14ac:dyDescent="0.15">
      <c r="B19911" s="8"/>
    </row>
    <row r="19912" spans="2:2" hidden="1" x14ac:dyDescent="0.15">
      <c r="B19912" s="8"/>
    </row>
    <row r="19913" spans="2:2" hidden="1" x14ac:dyDescent="0.15">
      <c r="B19913" s="8"/>
    </row>
    <row r="19914" spans="2:2" hidden="1" x14ac:dyDescent="0.15">
      <c r="B19914" s="8"/>
    </row>
    <row r="19915" spans="2:2" hidden="1" x14ac:dyDescent="0.15">
      <c r="B19915" s="8"/>
    </row>
    <row r="19916" spans="2:2" hidden="1" x14ac:dyDescent="0.15">
      <c r="B19916" s="8"/>
    </row>
    <row r="19917" spans="2:2" hidden="1" x14ac:dyDescent="0.15">
      <c r="B19917" s="8"/>
    </row>
    <row r="19918" spans="2:2" hidden="1" x14ac:dyDescent="0.15">
      <c r="B19918" s="8"/>
    </row>
    <row r="19919" spans="2:2" hidden="1" x14ac:dyDescent="0.15">
      <c r="B19919" s="8"/>
    </row>
    <row r="19920" spans="2:2" hidden="1" x14ac:dyDescent="0.15">
      <c r="B19920" s="8"/>
    </row>
    <row r="19921" spans="2:2" hidden="1" x14ac:dyDescent="0.15">
      <c r="B19921" s="8"/>
    </row>
    <row r="19922" spans="2:2" hidden="1" x14ac:dyDescent="0.15">
      <c r="B19922" s="8"/>
    </row>
    <row r="19923" spans="2:2" hidden="1" x14ac:dyDescent="0.15">
      <c r="B19923" s="8"/>
    </row>
    <row r="19924" spans="2:2" hidden="1" x14ac:dyDescent="0.15">
      <c r="B19924" s="8"/>
    </row>
    <row r="19925" spans="2:2" hidden="1" x14ac:dyDescent="0.15">
      <c r="B19925" s="8"/>
    </row>
    <row r="19926" spans="2:2" hidden="1" x14ac:dyDescent="0.15">
      <c r="B19926" s="8"/>
    </row>
    <row r="19927" spans="2:2" hidden="1" x14ac:dyDescent="0.15">
      <c r="B19927" s="8"/>
    </row>
    <row r="19928" spans="2:2" hidden="1" x14ac:dyDescent="0.15">
      <c r="B19928" s="8"/>
    </row>
    <row r="19929" spans="2:2" hidden="1" x14ac:dyDescent="0.15">
      <c r="B19929" s="8"/>
    </row>
    <row r="19930" spans="2:2" hidden="1" x14ac:dyDescent="0.15">
      <c r="B19930" s="8"/>
    </row>
    <row r="19931" spans="2:2" hidden="1" x14ac:dyDescent="0.15">
      <c r="B19931" s="8"/>
    </row>
    <row r="19932" spans="2:2" hidden="1" x14ac:dyDescent="0.15">
      <c r="B19932" s="8"/>
    </row>
    <row r="19933" spans="2:2" hidden="1" x14ac:dyDescent="0.15">
      <c r="B19933" s="8"/>
    </row>
    <row r="19934" spans="2:2" hidden="1" x14ac:dyDescent="0.15">
      <c r="B19934" s="8"/>
    </row>
    <row r="19935" spans="2:2" hidden="1" x14ac:dyDescent="0.15">
      <c r="B19935" s="8"/>
    </row>
    <row r="19936" spans="2:2" hidden="1" x14ac:dyDescent="0.15">
      <c r="B19936" s="8"/>
    </row>
    <row r="19937" spans="2:2" hidden="1" x14ac:dyDescent="0.15">
      <c r="B19937" s="8"/>
    </row>
    <row r="19938" spans="2:2" hidden="1" x14ac:dyDescent="0.15">
      <c r="B19938" s="8"/>
    </row>
    <row r="19939" spans="2:2" hidden="1" x14ac:dyDescent="0.15">
      <c r="B19939" s="8"/>
    </row>
    <row r="19940" spans="2:2" hidden="1" x14ac:dyDescent="0.15">
      <c r="B19940" s="8"/>
    </row>
    <row r="19941" spans="2:2" hidden="1" x14ac:dyDescent="0.15">
      <c r="B19941" s="8"/>
    </row>
    <row r="19942" spans="2:2" hidden="1" x14ac:dyDescent="0.15">
      <c r="B19942" s="8"/>
    </row>
    <row r="19943" spans="2:2" hidden="1" x14ac:dyDescent="0.15">
      <c r="B19943" s="8"/>
    </row>
    <row r="19944" spans="2:2" hidden="1" x14ac:dyDescent="0.15">
      <c r="B19944" s="8"/>
    </row>
    <row r="19945" spans="2:2" hidden="1" x14ac:dyDescent="0.15">
      <c r="B19945" s="8"/>
    </row>
    <row r="19946" spans="2:2" hidden="1" x14ac:dyDescent="0.15">
      <c r="B19946" s="8"/>
    </row>
    <row r="19947" spans="2:2" hidden="1" x14ac:dyDescent="0.15">
      <c r="B19947" s="8"/>
    </row>
    <row r="19948" spans="2:2" hidden="1" x14ac:dyDescent="0.15">
      <c r="B19948" s="8"/>
    </row>
    <row r="19949" spans="2:2" hidden="1" x14ac:dyDescent="0.15">
      <c r="B19949" s="8"/>
    </row>
    <row r="19950" spans="2:2" hidden="1" x14ac:dyDescent="0.15">
      <c r="B19950" s="8"/>
    </row>
    <row r="19951" spans="2:2" hidden="1" x14ac:dyDescent="0.15">
      <c r="B19951" s="8"/>
    </row>
    <row r="19952" spans="2:2" hidden="1" x14ac:dyDescent="0.15">
      <c r="B19952" s="8"/>
    </row>
    <row r="19953" spans="2:2" hidden="1" x14ac:dyDescent="0.15">
      <c r="B19953" s="8"/>
    </row>
    <row r="19954" spans="2:2" hidden="1" x14ac:dyDescent="0.15">
      <c r="B19954" s="8"/>
    </row>
    <row r="19955" spans="2:2" hidden="1" x14ac:dyDescent="0.15">
      <c r="B19955" s="8"/>
    </row>
    <row r="19956" spans="2:2" hidden="1" x14ac:dyDescent="0.15">
      <c r="B19956" s="8"/>
    </row>
    <row r="19957" spans="2:2" hidden="1" x14ac:dyDescent="0.15">
      <c r="B19957" s="8"/>
    </row>
    <row r="19958" spans="2:2" hidden="1" x14ac:dyDescent="0.15">
      <c r="B19958" s="8"/>
    </row>
    <row r="19959" spans="2:2" hidden="1" x14ac:dyDescent="0.15">
      <c r="B19959" s="8"/>
    </row>
    <row r="19960" spans="2:2" hidden="1" x14ac:dyDescent="0.15">
      <c r="B19960" s="8"/>
    </row>
    <row r="19961" spans="2:2" hidden="1" x14ac:dyDescent="0.15">
      <c r="B19961" s="8"/>
    </row>
    <row r="19962" spans="2:2" hidden="1" x14ac:dyDescent="0.15">
      <c r="B19962" s="8"/>
    </row>
    <row r="19963" spans="2:2" hidden="1" x14ac:dyDescent="0.15">
      <c r="B19963" s="8"/>
    </row>
    <row r="19964" spans="2:2" hidden="1" x14ac:dyDescent="0.15">
      <c r="B19964" s="8"/>
    </row>
    <row r="19965" spans="2:2" hidden="1" x14ac:dyDescent="0.15">
      <c r="B19965" s="8"/>
    </row>
    <row r="19966" spans="2:2" hidden="1" x14ac:dyDescent="0.15">
      <c r="B19966" s="8"/>
    </row>
    <row r="19967" spans="2:2" hidden="1" x14ac:dyDescent="0.15">
      <c r="B19967" s="8"/>
    </row>
    <row r="19968" spans="2:2" hidden="1" x14ac:dyDescent="0.15">
      <c r="B19968" s="8"/>
    </row>
    <row r="19969" spans="2:2" hidden="1" x14ac:dyDescent="0.15">
      <c r="B19969" s="8"/>
    </row>
    <row r="19970" spans="2:2" hidden="1" x14ac:dyDescent="0.15">
      <c r="B19970" s="8"/>
    </row>
    <row r="19971" spans="2:2" hidden="1" x14ac:dyDescent="0.15">
      <c r="B19971" s="8"/>
    </row>
    <row r="19972" spans="2:2" hidden="1" x14ac:dyDescent="0.15">
      <c r="B19972" s="8"/>
    </row>
    <row r="19973" spans="2:2" hidden="1" x14ac:dyDescent="0.15">
      <c r="B19973" s="8"/>
    </row>
    <row r="19974" spans="2:2" hidden="1" x14ac:dyDescent="0.15">
      <c r="B19974" s="8"/>
    </row>
    <row r="19975" spans="2:2" hidden="1" x14ac:dyDescent="0.15">
      <c r="B19975" s="8"/>
    </row>
    <row r="19976" spans="2:2" hidden="1" x14ac:dyDescent="0.15">
      <c r="B19976" s="8"/>
    </row>
    <row r="19977" spans="2:2" hidden="1" x14ac:dyDescent="0.15">
      <c r="B19977" s="8"/>
    </row>
    <row r="19978" spans="2:2" hidden="1" x14ac:dyDescent="0.15">
      <c r="B19978" s="8"/>
    </row>
    <row r="19979" spans="2:2" hidden="1" x14ac:dyDescent="0.15">
      <c r="B19979" s="8"/>
    </row>
    <row r="19980" spans="2:2" hidden="1" x14ac:dyDescent="0.15">
      <c r="B19980" s="8"/>
    </row>
    <row r="19981" spans="2:2" hidden="1" x14ac:dyDescent="0.15">
      <c r="B19981" s="8"/>
    </row>
    <row r="19982" spans="2:2" hidden="1" x14ac:dyDescent="0.15">
      <c r="B19982" s="8"/>
    </row>
    <row r="19983" spans="2:2" hidden="1" x14ac:dyDescent="0.15">
      <c r="B19983" s="8"/>
    </row>
    <row r="19984" spans="2:2" hidden="1" x14ac:dyDescent="0.15">
      <c r="B19984" s="8"/>
    </row>
    <row r="19985" spans="2:2" hidden="1" x14ac:dyDescent="0.15">
      <c r="B19985" s="8"/>
    </row>
    <row r="19986" spans="2:2" hidden="1" x14ac:dyDescent="0.15">
      <c r="B19986" s="8"/>
    </row>
    <row r="19987" spans="2:2" hidden="1" x14ac:dyDescent="0.15">
      <c r="B19987" s="8"/>
    </row>
    <row r="19988" spans="2:2" hidden="1" x14ac:dyDescent="0.15">
      <c r="B19988" s="8"/>
    </row>
    <row r="19989" spans="2:2" hidden="1" x14ac:dyDescent="0.15">
      <c r="B19989" s="8"/>
    </row>
    <row r="19990" spans="2:2" hidden="1" x14ac:dyDescent="0.15">
      <c r="B19990" s="8"/>
    </row>
    <row r="19991" spans="2:2" hidden="1" x14ac:dyDescent="0.15">
      <c r="B19991" s="8"/>
    </row>
    <row r="19992" spans="2:2" hidden="1" x14ac:dyDescent="0.15">
      <c r="B19992" s="8"/>
    </row>
    <row r="19993" spans="2:2" hidden="1" x14ac:dyDescent="0.15">
      <c r="B19993" s="8"/>
    </row>
    <row r="19994" spans="2:2" hidden="1" x14ac:dyDescent="0.15">
      <c r="B19994" s="8"/>
    </row>
    <row r="19995" spans="2:2" hidden="1" x14ac:dyDescent="0.15">
      <c r="B19995" s="8"/>
    </row>
    <row r="19996" spans="2:2" hidden="1" x14ac:dyDescent="0.15">
      <c r="B19996" s="8"/>
    </row>
    <row r="19997" spans="2:2" hidden="1" x14ac:dyDescent="0.15">
      <c r="B19997" s="8"/>
    </row>
    <row r="19998" spans="2:2" hidden="1" x14ac:dyDescent="0.15">
      <c r="B19998" s="8"/>
    </row>
    <row r="19999" spans="2:2" hidden="1" x14ac:dyDescent="0.15">
      <c r="B19999" s="8"/>
    </row>
    <row r="20000" spans="2:2" hidden="1" x14ac:dyDescent="0.15">
      <c r="B20000" s="8"/>
    </row>
    <row r="20001" spans="2:2" hidden="1" x14ac:dyDescent="0.15">
      <c r="B20001" s="8"/>
    </row>
    <row r="20002" spans="2:2" hidden="1" x14ac:dyDescent="0.15">
      <c r="B20002" s="8"/>
    </row>
    <row r="20003" spans="2:2" hidden="1" x14ac:dyDescent="0.15">
      <c r="B20003" s="8"/>
    </row>
    <row r="20004" spans="2:2" hidden="1" x14ac:dyDescent="0.15">
      <c r="B20004" s="8"/>
    </row>
    <row r="20005" spans="2:2" hidden="1" x14ac:dyDescent="0.15">
      <c r="B20005" s="8"/>
    </row>
    <row r="20006" spans="2:2" hidden="1" x14ac:dyDescent="0.15">
      <c r="B20006" s="8"/>
    </row>
    <row r="20007" spans="2:2" hidden="1" x14ac:dyDescent="0.15">
      <c r="B20007" s="8"/>
    </row>
    <row r="20008" spans="2:2" hidden="1" x14ac:dyDescent="0.15">
      <c r="B20008" s="8"/>
    </row>
    <row r="20009" spans="2:2" hidden="1" x14ac:dyDescent="0.15">
      <c r="B20009" s="8"/>
    </row>
    <row r="20010" spans="2:2" hidden="1" x14ac:dyDescent="0.15">
      <c r="B20010" s="8"/>
    </row>
    <row r="20011" spans="2:2" hidden="1" x14ac:dyDescent="0.15">
      <c r="B20011" s="8"/>
    </row>
    <row r="20012" spans="2:2" hidden="1" x14ac:dyDescent="0.15">
      <c r="B20012" s="8"/>
    </row>
    <row r="20013" spans="2:2" hidden="1" x14ac:dyDescent="0.15">
      <c r="B20013" s="8"/>
    </row>
    <row r="20014" spans="2:2" hidden="1" x14ac:dyDescent="0.15">
      <c r="B20014" s="8"/>
    </row>
    <row r="20015" spans="2:2" hidden="1" x14ac:dyDescent="0.15">
      <c r="B20015" s="8"/>
    </row>
    <row r="20016" spans="2:2" hidden="1" x14ac:dyDescent="0.15">
      <c r="B20016" s="8"/>
    </row>
    <row r="20017" spans="2:2" hidden="1" x14ac:dyDescent="0.15">
      <c r="B20017" s="8"/>
    </row>
    <row r="20018" spans="2:2" hidden="1" x14ac:dyDescent="0.15">
      <c r="B20018" s="8"/>
    </row>
    <row r="20019" spans="2:2" hidden="1" x14ac:dyDescent="0.15">
      <c r="B20019" s="8"/>
    </row>
    <row r="20020" spans="2:2" hidden="1" x14ac:dyDescent="0.15">
      <c r="B20020" s="8"/>
    </row>
    <row r="20021" spans="2:2" hidden="1" x14ac:dyDescent="0.15">
      <c r="B20021" s="8"/>
    </row>
    <row r="20022" spans="2:2" hidden="1" x14ac:dyDescent="0.15">
      <c r="B20022" s="8"/>
    </row>
    <row r="20023" spans="2:2" hidden="1" x14ac:dyDescent="0.15">
      <c r="B20023" s="8"/>
    </row>
    <row r="20024" spans="2:2" hidden="1" x14ac:dyDescent="0.15">
      <c r="B20024" s="8"/>
    </row>
    <row r="20025" spans="2:2" hidden="1" x14ac:dyDescent="0.15">
      <c r="B20025" s="8"/>
    </row>
    <row r="20026" spans="2:2" hidden="1" x14ac:dyDescent="0.15">
      <c r="B20026" s="8"/>
    </row>
    <row r="20027" spans="2:2" hidden="1" x14ac:dyDescent="0.15">
      <c r="B20027" s="8"/>
    </row>
    <row r="20028" spans="2:2" hidden="1" x14ac:dyDescent="0.15">
      <c r="B20028" s="8"/>
    </row>
    <row r="20029" spans="2:2" hidden="1" x14ac:dyDescent="0.15">
      <c r="B20029" s="8"/>
    </row>
    <row r="20030" spans="2:2" hidden="1" x14ac:dyDescent="0.15">
      <c r="B20030" s="8"/>
    </row>
    <row r="20031" spans="2:2" hidden="1" x14ac:dyDescent="0.15">
      <c r="B20031" s="8"/>
    </row>
    <row r="20032" spans="2:2" hidden="1" x14ac:dyDescent="0.15">
      <c r="B20032" s="8"/>
    </row>
    <row r="20033" spans="2:2" hidden="1" x14ac:dyDescent="0.15">
      <c r="B20033" s="8"/>
    </row>
    <row r="20034" spans="2:2" hidden="1" x14ac:dyDescent="0.15">
      <c r="B20034" s="8"/>
    </row>
    <row r="20035" spans="2:2" hidden="1" x14ac:dyDescent="0.15">
      <c r="B20035" s="8"/>
    </row>
    <row r="20036" spans="2:2" hidden="1" x14ac:dyDescent="0.15">
      <c r="B20036" s="8"/>
    </row>
    <row r="20037" spans="2:2" hidden="1" x14ac:dyDescent="0.15">
      <c r="B20037" s="8"/>
    </row>
    <row r="20038" spans="2:2" hidden="1" x14ac:dyDescent="0.15">
      <c r="B20038" s="8"/>
    </row>
    <row r="20039" spans="2:2" hidden="1" x14ac:dyDescent="0.15">
      <c r="B20039" s="8"/>
    </row>
    <row r="20040" spans="2:2" hidden="1" x14ac:dyDescent="0.15">
      <c r="B20040" s="8"/>
    </row>
    <row r="20041" spans="2:2" hidden="1" x14ac:dyDescent="0.15">
      <c r="B20041" s="8"/>
    </row>
    <row r="20042" spans="2:2" hidden="1" x14ac:dyDescent="0.15">
      <c r="B20042" s="8"/>
    </row>
    <row r="20043" spans="2:2" hidden="1" x14ac:dyDescent="0.15">
      <c r="B20043" s="8"/>
    </row>
    <row r="20044" spans="2:2" hidden="1" x14ac:dyDescent="0.15">
      <c r="B20044" s="8"/>
    </row>
    <row r="20045" spans="2:2" hidden="1" x14ac:dyDescent="0.15">
      <c r="B20045" s="8"/>
    </row>
    <row r="20046" spans="2:2" hidden="1" x14ac:dyDescent="0.15">
      <c r="B20046" s="8"/>
    </row>
    <row r="20047" spans="2:2" hidden="1" x14ac:dyDescent="0.15">
      <c r="B20047" s="8"/>
    </row>
    <row r="20048" spans="2:2" hidden="1" x14ac:dyDescent="0.15">
      <c r="B20048" s="8"/>
    </row>
    <row r="20049" spans="2:2" hidden="1" x14ac:dyDescent="0.15">
      <c r="B20049" s="8"/>
    </row>
    <row r="20050" spans="2:2" hidden="1" x14ac:dyDescent="0.15">
      <c r="B20050" s="8"/>
    </row>
    <row r="20051" spans="2:2" hidden="1" x14ac:dyDescent="0.15">
      <c r="B20051" s="8"/>
    </row>
    <row r="20052" spans="2:2" hidden="1" x14ac:dyDescent="0.15">
      <c r="B20052" s="8"/>
    </row>
    <row r="20053" spans="2:2" hidden="1" x14ac:dyDescent="0.15">
      <c r="B20053" s="8"/>
    </row>
    <row r="20054" spans="2:2" hidden="1" x14ac:dyDescent="0.15">
      <c r="B20054" s="8"/>
    </row>
    <row r="20055" spans="2:2" hidden="1" x14ac:dyDescent="0.15">
      <c r="B20055" s="8"/>
    </row>
    <row r="20056" spans="2:2" hidden="1" x14ac:dyDescent="0.15">
      <c r="B20056" s="8"/>
    </row>
    <row r="20057" spans="2:2" hidden="1" x14ac:dyDescent="0.15">
      <c r="B20057" s="8"/>
    </row>
    <row r="20058" spans="2:2" hidden="1" x14ac:dyDescent="0.15">
      <c r="B20058" s="8"/>
    </row>
    <row r="20059" spans="2:2" hidden="1" x14ac:dyDescent="0.15">
      <c r="B20059" s="8"/>
    </row>
    <row r="20060" spans="2:2" hidden="1" x14ac:dyDescent="0.15">
      <c r="B20060" s="8"/>
    </row>
    <row r="20061" spans="2:2" hidden="1" x14ac:dyDescent="0.15">
      <c r="B20061" s="8"/>
    </row>
    <row r="20062" spans="2:2" hidden="1" x14ac:dyDescent="0.15">
      <c r="B20062" s="8"/>
    </row>
    <row r="20063" spans="2:2" hidden="1" x14ac:dyDescent="0.15">
      <c r="B20063" s="8"/>
    </row>
    <row r="20064" spans="2:2" hidden="1" x14ac:dyDescent="0.15">
      <c r="B20064" s="8"/>
    </row>
    <row r="20065" spans="2:2" hidden="1" x14ac:dyDescent="0.15">
      <c r="B20065" s="8"/>
    </row>
    <row r="20066" spans="2:2" hidden="1" x14ac:dyDescent="0.15">
      <c r="B20066" s="8"/>
    </row>
    <row r="20067" spans="2:2" hidden="1" x14ac:dyDescent="0.15">
      <c r="B20067" s="8"/>
    </row>
    <row r="20068" spans="2:2" hidden="1" x14ac:dyDescent="0.15">
      <c r="B20068" s="8"/>
    </row>
    <row r="20069" spans="2:2" hidden="1" x14ac:dyDescent="0.15">
      <c r="B20069" s="8"/>
    </row>
    <row r="20070" spans="2:2" hidden="1" x14ac:dyDescent="0.15">
      <c r="B20070" s="8"/>
    </row>
    <row r="20071" spans="2:2" hidden="1" x14ac:dyDescent="0.15">
      <c r="B20071" s="8"/>
    </row>
    <row r="20072" spans="2:2" hidden="1" x14ac:dyDescent="0.15">
      <c r="B20072" s="8"/>
    </row>
    <row r="20073" spans="2:2" hidden="1" x14ac:dyDescent="0.15">
      <c r="B20073" s="8"/>
    </row>
    <row r="20074" spans="2:2" hidden="1" x14ac:dyDescent="0.15">
      <c r="B20074" s="8"/>
    </row>
    <row r="20075" spans="2:2" hidden="1" x14ac:dyDescent="0.15">
      <c r="B20075" s="8"/>
    </row>
    <row r="20076" spans="2:2" hidden="1" x14ac:dyDescent="0.15">
      <c r="B20076" s="8"/>
    </row>
    <row r="20077" spans="2:2" hidden="1" x14ac:dyDescent="0.15">
      <c r="B20077" s="8"/>
    </row>
    <row r="20078" spans="2:2" hidden="1" x14ac:dyDescent="0.15">
      <c r="B20078" s="8"/>
    </row>
    <row r="20079" spans="2:2" hidden="1" x14ac:dyDescent="0.15">
      <c r="B20079" s="8"/>
    </row>
    <row r="20080" spans="2:2" hidden="1" x14ac:dyDescent="0.15">
      <c r="B20080" s="8"/>
    </row>
    <row r="20081" spans="2:2" hidden="1" x14ac:dyDescent="0.15">
      <c r="B20081" s="8"/>
    </row>
    <row r="20082" spans="2:2" hidden="1" x14ac:dyDescent="0.15">
      <c r="B20082" s="8"/>
    </row>
    <row r="20083" spans="2:2" hidden="1" x14ac:dyDescent="0.15">
      <c r="B20083" s="8"/>
    </row>
    <row r="20084" spans="2:2" hidden="1" x14ac:dyDescent="0.15">
      <c r="B20084" s="8"/>
    </row>
    <row r="20085" spans="2:2" hidden="1" x14ac:dyDescent="0.15">
      <c r="B20085" s="8"/>
    </row>
    <row r="20086" spans="2:2" hidden="1" x14ac:dyDescent="0.15">
      <c r="B20086" s="8"/>
    </row>
    <row r="20087" spans="2:2" hidden="1" x14ac:dyDescent="0.15">
      <c r="B20087" s="8"/>
    </row>
    <row r="20088" spans="2:2" hidden="1" x14ac:dyDescent="0.15">
      <c r="B20088" s="8"/>
    </row>
    <row r="20089" spans="2:2" hidden="1" x14ac:dyDescent="0.15">
      <c r="B20089" s="8"/>
    </row>
    <row r="20090" spans="2:2" hidden="1" x14ac:dyDescent="0.15">
      <c r="B20090" s="8"/>
    </row>
    <row r="20091" spans="2:2" hidden="1" x14ac:dyDescent="0.15">
      <c r="B20091" s="8"/>
    </row>
    <row r="20092" spans="2:2" hidden="1" x14ac:dyDescent="0.15">
      <c r="B20092" s="8"/>
    </row>
    <row r="20093" spans="2:2" hidden="1" x14ac:dyDescent="0.15">
      <c r="B20093" s="8"/>
    </row>
    <row r="20094" spans="2:2" hidden="1" x14ac:dyDescent="0.15">
      <c r="B20094" s="8"/>
    </row>
    <row r="20095" spans="2:2" hidden="1" x14ac:dyDescent="0.15">
      <c r="B20095" s="8"/>
    </row>
    <row r="20096" spans="2:2" hidden="1" x14ac:dyDescent="0.15">
      <c r="B20096" s="8"/>
    </row>
    <row r="20097" spans="2:2" hidden="1" x14ac:dyDescent="0.15">
      <c r="B20097" s="8"/>
    </row>
    <row r="20098" spans="2:2" hidden="1" x14ac:dyDescent="0.15">
      <c r="B20098" s="8"/>
    </row>
    <row r="20099" spans="2:2" hidden="1" x14ac:dyDescent="0.15">
      <c r="B20099" s="8"/>
    </row>
    <row r="20100" spans="2:2" hidden="1" x14ac:dyDescent="0.15">
      <c r="B20100" s="8"/>
    </row>
    <row r="20101" spans="2:2" hidden="1" x14ac:dyDescent="0.15">
      <c r="B20101" s="8"/>
    </row>
    <row r="20102" spans="2:2" hidden="1" x14ac:dyDescent="0.15">
      <c r="B20102" s="8"/>
    </row>
    <row r="20103" spans="2:2" hidden="1" x14ac:dyDescent="0.15">
      <c r="B20103" s="8"/>
    </row>
    <row r="20104" spans="2:2" hidden="1" x14ac:dyDescent="0.15">
      <c r="B20104" s="8"/>
    </row>
    <row r="20105" spans="2:2" hidden="1" x14ac:dyDescent="0.15">
      <c r="B20105" s="8"/>
    </row>
    <row r="20106" spans="2:2" hidden="1" x14ac:dyDescent="0.15">
      <c r="B20106" s="8"/>
    </row>
    <row r="20107" spans="2:2" hidden="1" x14ac:dyDescent="0.15">
      <c r="B20107" s="8"/>
    </row>
    <row r="20108" spans="2:2" hidden="1" x14ac:dyDescent="0.15">
      <c r="B20108" s="8"/>
    </row>
    <row r="20109" spans="2:2" hidden="1" x14ac:dyDescent="0.15">
      <c r="B20109" s="8"/>
    </row>
    <row r="20110" spans="2:2" hidden="1" x14ac:dyDescent="0.15">
      <c r="B20110" s="8"/>
    </row>
    <row r="20111" spans="2:2" hidden="1" x14ac:dyDescent="0.15">
      <c r="B20111" s="8"/>
    </row>
    <row r="20112" spans="2:2" hidden="1" x14ac:dyDescent="0.15">
      <c r="B20112" s="8"/>
    </row>
    <row r="20113" spans="2:2" hidden="1" x14ac:dyDescent="0.15">
      <c r="B20113" s="8"/>
    </row>
    <row r="20114" spans="2:2" hidden="1" x14ac:dyDescent="0.15">
      <c r="B20114" s="8"/>
    </row>
    <row r="20115" spans="2:2" hidden="1" x14ac:dyDescent="0.15">
      <c r="B20115" s="8"/>
    </row>
    <row r="20116" spans="2:2" hidden="1" x14ac:dyDescent="0.15">
      <c r="B20116" s="8"/>
    </row>
    <row r="20117" spans="2:2" hidden="1" x14ac:dyDescent="0.15">
      <c r="B20117" s="8"/>
    </row>
    <row r="20118" spans="2:2" hidden="1" x14ac:dyDescent="0.15">
      <c r="B20118" s="8"/>
    </row>
    <row r="20119" spans="2:2" hidden="1" x14ac:dyDescent="0.15">
      <c r="B20119" s="8"/>
    </row>
    <row r="20120" spans="2:2" hidden="1" x14ac:dyDescent="0.15">
      <c r="B20120" s="8"/>
    </row>
    <row r="20121" spans="2:2" hidden="1" x14ac:dyDescent="0.15">
      <c r="B20121" s="8"/>
    </row>
    <row r="20122" spans="2:2" hidden="1" x14ac:dyDescent="0.15">
      <c r="B20122" s="8"/>
    </row>
    <row r="20123" spans="2:2" hidden="1" x14ac:dyDescent="0.15">
      <c r="B20123" s="8"/>
    </row>
    <row r="20124" spans="2:2" hidden="1" x14ac:dyDescent="0.15">
      <c r="B20124" s="8"/>
    </row>
    <row r="20125" spans="2:2" hidden="1" x14ac:dyDescent="0.15">
      <c r="B20125" s="8"/>
    </row>
    <row r="20126" spans="2:2" hidden="1" x14ac:dyDescent="0.15">
      <c r="B20126" s="8"/>
    </row>
    <row r="20127" spans="2:2" hidden="1" x14ac:dyDescent="0.15">
      <c r="B20127" s="8"/>
    </row>
    <row r="20128" spans="2:2" hidden="1" x14ac:dyDescent="0.15">
      <c r="B20128" s="8"/>
    </row>
    <row r="20129" spans="2:2" hidden="1" x14ac:dyDescent="0.15">
      <c r="B20129" s="8"/>
    </row>
    <row r="20130" spans="2:2" hidden="1" x14ac:dyDescent="0.15">
      <c r="B20130" s="8"/>
    </row>
    <row r="20131" spans="2:2" hidden="1" x14ac:dyDescent="0.15">
      <c r="B20131" s="8"/>
    </row>
    <row r="20132" spans="2:2" hidden="1" x14ac:dyDescent="0.15">
      <c r="B20132" s="8"/>
    </row>
    <row r="20133" spans="2:2" hidden="1" x14ac:dyDescent="0.15">
      <c r="B20133" s="8"/>
    </row>
    <row r="20134" spans="2:2" hidden="1" x14ac:dyDescent="0.15">
      <c r="B20134" s="8"/>
    </row>
    <row r="20135" spans="2:2" hidden="1" x14ac:dyDescent="0.15">
      <c r="B20135" s="8"/>
    </row>
    <row r="20136" spans="2:2" hidden="1" x14ac:dyDescent="0.15">
      <c r="B20136" s="8"/>
    </row>
    <row r="20137" spans="2:2" hidden="1" x14ac:dyDescent="0.15">
      <c r="B20137" s="8"/>
    </row>
    <row r="20138" spans="2:2" hidden="1" x14ac:dyDescent="0.15">
      <c r="B20138" s="8"/>
    </row>
    <row r="20139" spans="2:2" hidden="1" x14ac:dyDescent="0.15">
      <c r="B20139" s="8"/>
    </row>
    <row r="20140" spans="2:2" hidden="1" x14ac:dyDescent="0.15">
      <c r="B20140" s="8"/>
    </row>
    <row r="20141" spans="2:2" hidden="1" x14ac:dyDescent="0.15">
      <c r="B20141" s="8"/>
    </row>
    <row r="20142" spans="2:2" hidden="1" x14ac:dyDescent="0.15">
      <c r="B20142" s="8"/>
    </row>
    <row r="20143" spans="2:2" hidden="1" x14ac:dyDescent="0.15">
      <c r="B20143" s="8"/>
    </row>
    <row r="20144" spans="2:2" hidden="1" x14ac:dyDescent="0.15">
      <c r="B20144" s="8"/>
    </row>
    <row r="20145" spans="2:2" hidden="1" x14ac:dyDescent="0.15">
      <c r="B20145" s="8"/>
    </row>
    <row r="20146" spans="2:2" hidden="1" x14ac:dyDescent="0.15">
      <c r="B20146" s="8"/>
    </row>
    <row r="20147" spans="2:2" hidden="1" x14ac:dyDescent="0.15">
      <c r="B20147" s="8"/>
    </row>
    <row r="20148" spans="2:2" hidden="1" x14ac:dyDescent="0.15">
      <c r="B20148" s="8"/>
    </row>
    <row r="20149" spans="2:2" hidden="1" x14ac:dyDescent="0.15">
      <c r="B20149" s="8"/>
    </row>
    <row r="20150" spans="2:2" hidden="1" x14ac:dyDescent="0.15">
      <c r="B20150" s="8"/>
    </row>
    <row r="20151" spans="2:2" hidden="1" x14ac:dyDescent="0.15">
      <c r="B20151" s="8"/>
    </row>
    <row r="20152" spans="2:2" hidden="1" x14ac:dyDescent="0.15">
      <c r="B20152" s="8"/>
    </row>
    <row r="20153" spans="2:2" hidden="1" x14ac:dyDescent="0.15">
      <c r="B20153" s="8"/>
    </row>
    <row r="20154" spans="2:2" hidden="1" x14ac:dyDescent="0.15">
      <c r="B20154" s="8"/>
    </row>
    <row r="20155" spans="2:2" hidden="1" x14ac:dyDescent="0.15">
      <c r="B20155" s="8"/>
    </row>
    <row r="20156" spans="2:2" hidden="1" x14ac:dyDescent="0.15">
      <c r="B20156" s="8"/>
    </row>
    <row r="20157" spans="2:2" hidden="1" x14ac:dyDescent="0.15">
      <c r="B20157" s="8"/>
    </row>
    <row r="20158" spans="2:2" hidden="1" x14ac:dyDescent="0.15">
      <c r="B20158" s="8"/>
    </row>
    <row r="20159" spans="2:2" hidden="1" x14ac:dyDescent="0.15">
      <c r="B20159" s="8"/>
    </row>
    <row r="20160" spans="2:2" hidden="1" x14ac:dyDescent="0.15">
      <c r="B20160" s="8"/>
    </row>
    <row r="20161" spans="2:2" hidden="1" x14ac:dyDescent="0.15">
      <c r="B20161" s="8"/>
    </row>
    <row r="20162" spans="2:2" hidden="1" x14ac:dyDescent="0.15">
      <c r="B20162" s="8"/>
    </row>
    <row r="20163" spans="2:2" hidden="1" x14ac:dyDescent="0.15">
      <c r="B20163" s="8"/>
    </row>
    <row r="20164" spans="2:2" hidden="1" x14ac:dyDescent="0.15">
      <c r="B20164" s="8"/>
    </row>
    <row r="20165" spans="2:2" hidden="1" x14ac:dyDescent="0.15">
      <c r="B20165" s="8"/>
    </row>
    <row r="20166" spans="2:2" hidden="1" x14ac:dyDescent="0.15">
      <c r="B20166" s="8"/>
    </row>
    <row r="20167" spans="2:2" hidden="1" x14ac:dyDescent="0.15">
      <c r="B20167" s="8"/>
    </row>
    <row r="20168" spans="2:2" hidden="1" x14ac:dyDescent="0.15">
      <c r="B20168" s="8"/>
    </row>
    <row r="20169" spans="2:2" hidden="1" x14ac:dyDescent="0.15">
      <c r="B20169" s="8"/>
    </row>
    <row r="20170" spans="2:2" hidden="1" x14ac:dyDescent="0.15">
      <c r="B20170" s="8"/>
    </row>
    <row r="20171" spans="2:2" hidden="1" x14ac:dyDescent="0.15">
      <c r="B20171" s="8"/>
    </row>
    <row r="20172" spans="2:2" hidden="1" x14ac:dyDescent="0.15">
      <c r="B20172" s="8"/>
    </row>
    <row r="20173" spans="2:2" hidden="1" x14ac:dyDescent="0.15">
      <c r="B20173" s="8"/>
    </row>
    <row r="20174" spans="2:2" hidden="1" x14ac:dyDescent="0.15">
      <c r="B20174" s="8"/>
    </row>
    <row r="20175" spans="2:2" hidden="1" x14ac:dyDescent="0.15">
      <c r="B20175" s="8"/>
    </row>
    <row r="20176" spans="2:2" hidden="1" x14ac:dyDescent="0.15">
      <c r="B20176" s="8"/>
    </row>
    <row r="20177" spans="2:2" hidden="1" x14ac:dyDescent="0.15">
      <c r="B20177" s="8"/>
    </row>
    <row r="20178" spans="2:2" hidden="1" x14ac:dyDescent="0.15">
      <c r="B20178" s="8"/>
    </row>
    <row r="20179" spans="2:2" hidden="1" x14ac:dyDescent="0.15">
      <c r="B20179" s="8"/>
    </row>
    <row r="20180" spans="2:2" hidden="1" x14ac:dyDescent="0.15">
      <c r="B20180" s="8"/>
    </row>
    <row r="20181" spans="2:2" hidden="1" x14ac:dyDescent="0.15">
      <c r="B20181" s="8"/>
    </row>
    <row r="20182" spans="2:2" hidden="1" x14ac:dyDescent="0.15">
      <c r="B20182" s="8"/>
    </row>
    <row r="20183" spans="2:2" hidden="1" x14ac:dyDescent="0.15">
      <c r="B20183" s="8"/>
    </row>
    <row r="20184" spans="2:2" hidden="1" x14ac:dyDescent="0.15">
      <c r="B20184" s="8"/>
    </row>
    <row r="20185" spans="2:2" hidden="1" x14ac:dyDescent="0.15">
      <c r="B20185" s="8"/>
    </row>
    <row r="20186" spans="2:2" hidden="1" x14ac:dyDescent="0.15">
      <c r="B20186" s="8"/>
    </row>
    <row r="20187" spans="2:2" hidden="1" x14ac:dyDescent="0.15">
      <c r="B20187" s="8"/>
    </row>
    <row r="20188" spans="2:2" hidden="1" x14ac:dyDescent="0.15">
      <c r="B20188" s="8"/>
    </row>
    <row r="20189" spans="2:2" hidden="1" x14ac:dyDescent="0.15">
      <c r="B20189" s="8"/>
    </row>
    <row r="20190" spans="2:2" hidden="1" x14ac:dyDescent="0.15">
      <c r="B20190" s="8"/>
    </row>
    <row r="20191" spans="2:2" hidden="1" x14ac:dyDescent="0.15">
      <c r="B20191" s="8"/>
    </row>
    <row r="20192" spans="2:2" hidden="1" x14ac:dyDescent="0.15">
      <c r="B20192" s="8"/>
    </row>
    <row r="20193" spans="2:2" hidden="1" x14ac:dyDescent="0.15">
      <c r="B20193" s="8"/>
    </row>
    <row r="20194" spans="2:2" hidden="1" x14ac:dyDescent="0.15">
      <c r="B20194" s="8"/>
    </row>
    <row r="20195" spans="2:2" hidden="1" x14ac:dyDescent="0.15">
      <c r="B20195" s="8"/>
    </row>
    <row r="20196" spans="2:2" hidden="1" x14ac:dyDescent="0.15">
      <c r="B20196" s="8"/>
    </row>
    <row r="20197" spans="2:2" hidden="1" x14ac:dyDescent="0.15">
      <c r="B20197" s="8"/>
    </row>
    <row r="20198" spans="2:2" hidden="1" x14ac:dyDescent="0.15">
      <c r="B20198" s="8"/>
    </row>
    <row r="20199" spans="2:2" hidden="1" x14ac:dyDescent="0.15">
      <c r="B20199" s="8"/>
    </row>
    <row r="20200" spans="2:2" hidden="1" x14ac:dyDescent="0.15">
      <c r="B20200" s="8"/>
    </row>
    <row r="20201" spans="2:2" hidden="1" x14ac:dyDescent="0.15">
      <c r="B20201" s="8"/>
    </row>
    <row r="20202" spans="2:2" hidden="1" x14ac:dyDescent="0.15">
      <c r="B20202" s="8"/>
    </row>
    <row r="20203" spans="2:2" hidden="1" x14ac:dyDescent="0.15">
      <c r="B20203" s="8"/>
    </row>
    <row r="20204" spans="2:2" hidden="1" x14ac:dyDescent="0.15">
      <c r="B20204" s="8"/>
    </row>
    <row r="20205" spans="2:2" hidden="1" x14ac:dyDescent="0.15">
      <c r="B20205" s="8"/>
    </row>
    <row r="20206" spans="2:2" hidden="1" x14ac:dyDescent="0.15">
      <c r="B20206" s="8"/>
    </row>
    <row r="20207" spans="2:2" hidden="1" x14ac:dyDescent="0.15">
      <c r="B20207" s="8"/>
    </row>
    <row r="20208" spans="2:2" hidden="1" x14ac:dyDescent="0.15">
      <c r="B20208" s="8"/>
    </row>
    <row r="20209" spans="2:2" hidden="1" x14ac:dyDescent="0.15">
      <c r="B20209" s="8"/>
    </row>
    <row r="20210" spans="2:2" hidden="1" x14ac:dyDescent="0.15">
      <c r="B20210" s="8"/>
    </row>
    <row r="20211" spans="2:2" hidden="1" x14ac:dyDescent="0.15">
      <c r="B20211" s="8"/>
    </row>
    <row r="20212" spans="2:2" hidden="1" x14ac:dyDescent="0.15">
      <c r="B20212" s="8"/>
    </row>
    <row r="20213" spans="2:2" hidden="1" x14ac:dyDescent="0.15">
      <c r="B20213" s="8"/>
    </row>
    <row r="20214" spans="2:2" hidden="1" x14ac:dyDescent="0.15">
      <c r="B20214" s="8"/>
    </row>
    <row r="20215" spans="2:2" hidden="1" x14ac:dyDescent="0.15">
      <c r="B20215" s="8"/>
    </row>
    <row r="20216" spans="2:2" hidden="1" x14ac:dyDescent="0.15">
      <c r="B20216" s="8"/>
    </row>
    <row r="20217" spans="2:2" hidden="1" x14ac:dyDescent="0.15">
      <c r="B20217" s="8"/>
    </row>
    <row r="20218" spans="2:2" hidden="1" x14ac:dyDescent="0.15">
      <c r="B20218" s="8"/>
    </row>
    <row r="20219" spans="2:2" hidden="1" x14ac:dyDescent="0.15">
      <c r="B20219" s="8"/>
    </row>
    <row r="20220" spans="2:2" hidden="1" x14ac:dyDescent="0.15">
      <c r="B20220" s="8"/>
    </row>
    <row r="20221" spans="2:2" hidden="1" x14ac:dyDescent="0.15">
      <c r="B20221" s="8"/>
    </row>
    <row r="20222" spans="2:2" hidden="1" x14ac:dyDescent="0.15">
      <c r="B20222" s="8"/>
    </row>
    <row r="20223" spans="2:2" hidden="1" x14ac:dyDescent="0.15">
      <c r="B20223" s="8"/>
    </row>
    <row r="20224" spans="2:2" hidden="1" x14ac:dyDescent="0.15">
      <c r="B20224" s="8"/>
    </row>
    <row r="20225" spans="2:2" hidden="1" x14ac:dyDescent="0.15">
      <c r="B20225" s="8"/>
    </row>
    <row r="20226" spans="2:2" hidden="1" x14ac:dyDescent="0.15">
      <c r="B20226" s="8"/>
    </row>
    <row r="20227" spans="2:2" hidden="1" x14ac:dyDescent="0.15">
      <c r="B20227" s="8"/>
    </row>
    <row r="20228" spans="2:2" hidden="1" x14ac:dyDescent="0.15">
      <c r="B20228" s="8"/>
    </row>
    <row r="20229" spans="2:2" hidden="1" x14ac:dyDescent="0.15">
      <c r="B20229" s="8"/>
    </row>
    <row r="20230" spans="2:2" hidden="1" x14ac:dyDescent="0.15">
      <c r="B20230" s="8"/>
    </row>
    <row r="20231" spans="2:2" hidden="1" x14ac:dyDescent="0.15">
      <c r="B20231" s="8"/>
    </row>
    <row r="20232" spans="2:2" hidden="1" x14ac:dyDescent="0.15">
      <c r="B20232" s="8"/>
    </row>
    <row r="20233" spans="2:2" hidden="1" x14ac:dyDescent="0.15">
      <c r="B20233" s="8"/>
    </row>
    <row r="20234" spans="2:2" hidden="1" x14ac:dyDescent="0.15">
      <c r="B20234" s="8"/>
    </row>
    <row r="20235" spans="2:2" hidden="1" x14ac:dyDescent="0.15">
      <c r="B20235" s="8"/>
    </row>
    <row r="20236" spans="2:2" hidden="1" x14ac:dyDescent="0.15">
      <c r="B20236" s="8"/>
    </row>
    <row r="20237" spans="2:2" hidden="1" x14ac:dyDescent="0.15">
      <c r="B20237" s="8"/>
    </row>
    <row r="20238" spans="2:2" hidden="1" x14ac:dyDescent="0.15">
      <c r="B20238" s="8"/>
    </row>
    <row r="20239" spans="2:2" hidden="1" x14ac:dyDescent="0.15">
      <c r="B20239" s="8"/>
    </row>
    <row r="20240" spans="2:2" hidden="1" x14ac:dyDescent="0.15">
      <c r="B20240" s="8"/>
    </row>
    <row r="20241" spans="2:2" hidden="1" x14ac:dyDescent="0.15">
      <c r="B20241" s="8"/>
    </row>
    <row r="20242" spans="2:2" hidden="1" x14ac:dyDescent="0.15">
      <c r="B20242" s="8"/>
    </row>
    <row r="20243" spans="2:2" hidden="1" x14ac:dyDescent="0.15">
      <c r="B20243" s="8"/>
    </row>
    <row r="20244" spans="2:2" hidden="1" x14ac:dyDescent="0.15">
      <c r="B20244" s="8"/>
    </row>
    <row r="20245" spans="2:2" hidden="1" x14ac:dyDescent="0.15">
      <c r="B20245" s="8"/>
    </row>
    <row r="20246" spans="2:2" hidden="1" x14ac:dyDescent="0.15">
      <c r="B20246" s="8"/>
    </row>
    <row r="20247" spans="2:2" hidden="1" x14ac:dyDescent="0.15">
      <c r="B20247" s="8"/>
    </row>
    <row r="20248" spans="2:2" hidden="1" x14ac:dyDescent="0.15">
      <c r="B20248" s="8"/>
    </row>
    <row r="20249" spans="2:2" hidden="1" x14ac:dyDescent="0.15">
      <c r="B20249" s="8"/>
    </row>
    <row r="20250" spans="2:2" hidden="1" x14ac:dyDescent="0.15">
      <c r="B20250" s="8"/>
    </row>
    <row r="20251" spans="2:2" hidden="1" x14ac:dyDescent="0.15">
      <c r="B20251" s="8"/>
    </row>
    <row r="20252" spans="2:2" hidden="1" x14ac:dyDescent="0.15">
      <c r="B20252" s="8"/>
    </row>
    <row r="20253" spans="2:2" hidden="1" x14ac:dyDescent="0.15">
      <c r="B20253" s="8"/>
    </row>
    <row r="20254" spans="2:2" hidden="1" x14ac:dyDescent="0.15">
      <c r="B20254" s="8"/>
    </row>
    <row r="20255" spans="2:2" hidden="1" x14ac:dyDescent="0.15">
      <c r="B20255" s="8"/>
    </row>
    <row r="20256" spans="2:2" hidden="1" x14ac:dyDescent="0.15">
      <c r="B20256" s="8"/>
    </row>
    <row r="20257" spans="2:2" hidden="1" x14ac:dyDescent="0.15">
      <c r="B20257" s="8"/>
    </row>
    <row r="20258" spans="2:2" hidden="1" x14ac:dyDescent="0.15">
      <c r="B20258" s="8"/>
    </row>
    <row r="20259" spans="2:2" hidden="1" x14ac:dyDescent="0.15">
      <c r="B20259" s="8"/>
    </row>
    <row r="20260" spans="2:2" hidden="1" x14ac:dyDescent="0.15">
      <c r="B20260" s="8"/>
    </row>
    <row r="20261" spans="2:2" hidden="1" x14ac:dyDescent="0.15">
      <c r="B20261" s="8"/>
    </row>
    <row r="20262" spans="2:2" hidden="1" x14ac:dyDescent="0.15">
      <c r="B20262" s="8"/>
    </row>
    <row r="20263" spans="2:2" hidden="1" x14ac:dyDescent="0.15">
      <c r="B20263" s="8"/>
    </row>
    <row r="20264" spans="2:2" hidden="1" x14ac:dyDescent="0.15">
      <c r="B20264" s="8"/>
    </row>
    <row r="20265" spans="2:2" hidden="1" x14ac:dyDescent="0.15">
      <c r="B20265" s="8"/>
    </row>
    <row r="20266" spans="2:2" hidden="1" x14ac:dyDescent="0.15">
      <c r="B20266" s="8"/>
    </row>
    <row r="20267" spans="2:2" hidden="1" x14ac:dyDescent="0.15">
      <c r="B20267" s="8"/>
    </row>
    <row r="20268" spans="2:2" hidden="1" x14ac:dyDescent="0.15">
      <c r="B20268" s="8"/>
    </row>
    <row r="20269" spans="2:2" hidden="1" x14ac:dyDescent="0.15">
      <c r="B20269" s="8"/>
    </row>
    <row r="20270" spans="2:2" hidden="1" x14ac:dyDescent="0.15">
      <c r="B20270" s="8"/>
    </row>
    <row r="20271" spans="2:2" hidden="1" x14ac:dyDescent="0.15">
      <c r="B20271" s="8"/>
    </row>
    <row r="20272" spans="2:2" hidden="1" x14ac:dyDescent="0.15">
      <c r="B20272" s="8"/>
    </row>
    <row r="20273" spans="2:2" hidden="1" x14ac:dyDescent="0.15">
      <c r="B20273" s="8"/>
    </row>
    <row r="20274" spans="2:2" hidden="1" x14ac:dyDescent="0.15">
      <c r="B20274" s="8"/>
    </row>
    <row r="20275" spans="2:2" hidden="1" x14ac:dyDescent="0.15">
      <c r="B20275" s="8"/>
    </row>
    <row r="20276" spans="2:2" hidden="1" x14ac:dyDescent="0.15">
      <c r="B20276" s="8"/>
    </row>
    <row r="20277" spans="2:2" hidden="1" x14ac:dyDescent="0.15">
      <c r="B20277" s="8"/>
    </row>
    <row r="20278" spans="2:2" hidden="1" x14ac:dyDescent="0.15">
      <c r="B20278" s="8"/>
    </row>
    <row r="20279" spans="2:2" hidden="1" x14ac:dyDescent="0.15">
      <c r="B20279" s="8"/>
    </row>
    <row r="20280" spans="2:2" hidden="1" x14ac:dyDescent="0.15">
      <c r="B20280" s="8"/>
    </row>
    <row r="20281" spans="2:2" hidden="1" x14ac:dyDescent="0.15">
      <c r="B20281" s="8"/>
    </row>
    <row r="20282" spans="2:2" hidden="1" x14ac:dyDescent="0.15">
      <c r="B20282" s="8"/>
    </row>
    <row r="20283" spans="2:2" hidden="1" x14ac:dyDescent="0.15">
      <c r="B20283" s="8"/>
    </row>
    <row r="20284" spans="2:2" hidden="1" x14ac:dyDescent="0.15">
      <c r="B20284" s="8"/>
    </row>
    <row r="20285" spans="2:2" hidden="1" x14ac:dyDescent="0.15">
      <c r="B20285" s="8"/>
    </row>
    <row r="20286" spans="2:2" hidden="1" x14ac:dyDescent="0.15">
      <c r="B20286" s="8"/>
    </row>
    <row r="20287" spans="2:2" hidden="1" x14ac:dyDescent="0.15">
      <c r="B20287" s="8"/>
    </row>
    <row r="20288" spans="2:2" hidden="1" x14ac:dyDescent="0.15">
      <c r="B20288" s="8"/>
    </row>
    <row r="20289" spans="2:2" hidden="1" x14ac:dyDescent="0.15">
      <c r="B20289" s="8"/>
    </row>
    <row r="20290" spans="2:2" hidden="1" x14ac:dyDescent="0.15">
      <c r="B20290" s="8"/>
    </row>
    <row r="20291" spans="2:2" hidden="1" x14ac:dyDescent="0.15">
      <c r="B20291" s="8"/>
    </row>
    <row r="20292" spans="2:2" hidden="1" x14ac:dyDescent="0.15">
      <c r="B20292" s="8"/>
    </row>
    <row r="20293" spans="2:2" hidden="1" x14ac:dyDescent="0.15">
      <c r="B20293" s="8"/>
    </row>
    <row r="20294" spans="2:2" hidden="1" x14ac:dyDescent="0.15">
      <c r="B20294" s="8"/>
    </row>
    <row r="20295" spans="2:2" hidden="1" x14ac:dyDescent="0.15">
      <c r="B20295" s="8"/>
    </row>
    <row r="20296" spans="2:2" hidden="1" x14ac:dyDescent="0.15">
      <c r="B20296" s="8"/>
    </row>
    <row r="20297" spans="2:2" hidden="1" x14ac:dyDescent="0.15">
      <c r="B20297" s="8"/>
    </row>
    <row r="20298" spans="2:2" hidden="1" x14ac:dyDescent="0.15">
      <c r="B20298" s="8"/>
    </row>
    <row r="20299" spans="2:2" hidden="1" x14ac:dyDescent="0.15">
      <c r="B20299" s="8"/>
    </row>
    <row r="20300" spans="2:2" hidden="1" x14ac:dyDescent="0.15">
      <c r="B20300" s="8"/>
    </row>
    <row r="20301" spans="2:2" hidden="1" x14ac:dyDescent="0.15">
      <c r="B20301" s="8"/>
    </row>
    <row r="20302" spans="2:2" hidden="1" x14ac:dyDescent="0.15">
      <c r="B20302" s="8"/>
    </row>
    <row r="20303" spans="2:2" hidden="1" x14ac:dyDescent="0.15">
      <c r="B20303" s="8"/>
    </row>
    <row r="20304" spans="2:2" hidden="1" x14ac:dyDescent="0.15">
      <c r="B20304" s="8"/>
    </row>
    <row r="20305" spans="2:2" hidden="1" x14ac:dyDescent="0.15">
      <c r="B20305" s="8"/>
    </row>
    <row r="20306" spans="2:2" hidden="1" x14ac:dyDescent="0.15">
      <c r="B20306" s="8"/>
    </row>
    <row r="20307" spans="2:2" hidden="1" x14ac:dyDescent="0.15">
      <c r="B20307" s="8"/>
    </row>
    <row r="20308" spans="2:2" hidden="1" x14ac:dyDescent="0.15">
      <c r="B20308" s="8"/>
    </row>
    <row r="20309" spans="2:2" hidden="1" x14ac:dyDescent="0.15">
      <c r="B20309" s="8"/>
    </row>
    <row r="20310" spans="2:2" hidden="1" x14ac:dyDescent="0.15">
      <c r="B20310" s="8"/>
    </row>
    <row r="20311" spans="2:2" hidden="1" x14ac:dyDescent="0.15">
      <c r="B20311" s="8"/>
    </row>
    <row r="20312" spans="2:2" hidden="1" x14ac:dyDescent="0.15">
      <c r="B20312" s="8"/>
    </row>
    <row r="20313" spans="2:2" hidden="1" x14ac:dyDescent="0.15">
      <c r="B20313" s="8"/>
    </row>
    <row r="20314" spans="2:2" hidden="1" x14ac:dyDescent="0.15">
      <c r="B20314" s="8"/>
    </row>
    <row r="20315" spans="2:2" hidden="1" x14ac:dyDescent="0.15">
      <c r="B20315" s="8"/>
    </row>
    <row r="20316" spans="2:2" hidden="1" x14ac:dyDescent="0.15">
      <c r="B20316" s="8"/>
    </row>
    <row r="20317" spans="2:2" hidden="1" x14ac:dyDescent="0.15">
      <c r="B20317" s="8"/>
    </row>
    <row r="20318" spans="2:2" hidden="1" x14ac:dyDescent="0.15">
      <c r="B20318" s="8"/>
    </row>
    <row r="20319" spans="2:2" hidden="1" x14ac:dyDescent="0.15">
      <c r="B20319" s="8"/>
    </row>
    <row r="20320" spans="2:2" hidden="1" x14ac:dyDescent="0.15">
      <c r="B20320" s="8"/>
    </row>
    <row r="20321" spans="2:2" hidden="1" x14ac:dyDescent="0.15">
      <c r="B20321" s="8"/>
    </row>
    <row r="20322" spans="2:2" hidden="1" x14ac:dyDescent="0.15">
      <c r="B20322" s="8"/>
    </row>
    <row r="20323" spans="2:2" hidden="1" x14ac:dyDescent="0.15">
      <c r="B20323" s="8"/>
    </row>
    <row r="20324" spans="2:2" hidden="1" x14ac:dyDescent="0.15">
      <c r="B20324" s="8"/>
    </row>
    <row r="20325" spans="2:2" hidden="1" x14ac:dyDescent="0.15">
      <c r="B20325" s="8"/>
    </row>
    <row r="20326" spans="2:2" hidden="1" x14ac:dyDescent="0.15">
      <c r="B20326" s="8"/>
    </row>
    <row r="20327" spans="2:2" hidden="1" x14ac:dyDescent="0.15">
      <c r="B20327" s="8"/>
    </row>
    <row r="20328" spans="2:2" hidden="1" x14ac:dyDescent="0.15">
      <c r="B20328" s="8"/>
    </row>
    <row r="20329" spans="2:2" hidden="1" x14ac:dyDescent="0.15">
      <c r="B20329" s="8"/>
    </row>
    <row r="20330" spans="2:2" hidden="1" x14ac:dyDescent="0.15">
      <c r="B20330" s="8"/>
    </row>
    <row r="20331" spans="2:2" hidden="1" x14ac:dyDescent="0.15">
      <c r="B20331" s="8"/>
    </row>
    <row r="20332" spans="2:2" hidden="1" x14ac:dyDescent="0.15">
      <c r="B20332" s="8"/>
    </row>
    <row r="20333" spans="2:2" hidden="1" x14ac:dyDescent="0.15">
      <c r="B20333" s="8"/>
    </row>
    <row r="20334" spans="2:2" hidden="1" x14ac:dyDescent="0.15">
      <c r="B20334" s="8"/>
    </row>
    <row r="20335" spans="2:2" hidden="1" x14ac:dyDescent="0.15">
      <c r="B20335" s="8"/>
    </row>
    <row r="20336" spans="2:2" hidden="1" x14ac:dyDescent="0.15">
      <c r="B20336" s="8"/>
    </row>
    <row r="20337" spans="2:2" hidden="1" x14ac:dyDescent="0.15">
      <c r="B20337" s="8"/>
    </row>
    <row r="20338" spans="2:2" hidden="1" x14ac:dyDescent="0.15">
      <c r="B20338" s="8"/>
    </row>
    <row r="20339" spans="2:2" hidden="1" x14ac:dyDescent="0.15">
      <c r="B20339" s="8"/>
    </row>
    <row r="20340" spans="2:2" hidden="1" x14ac:dyDescent="0.15">
      <c r="B20340" s="8"/>
    </row>
    <row r="20341" spans="2:2" hidden="1" x14ac:dyDescent="0.15">
      <c r="B20341" s="8"/>
    </row>
    <row r="20342" spans="2:2" hidden="1" x14ac:dyDescent="0.15">
      <c r="B20342" s="8"/>
    </row>
    <row r="20343" spans="2:2" hidden="1" x14ac:dyDescent="0.15">
      <c r="B20343" s="8"/>
    </row>
    <row r="20344" spans="2:2" hidden="1" x14ac:dyDescent="0.15">
      <c r="B20344" s="8"/>
    </row>
    <row r="20345" spans="2:2" hidden="1" x14ac:dyDescent="0.15">
      <c r="B20345" s="8"/>
    </row>
    <row r="20346" spans="2:2" hidden="1" x14ac:dyDescent="0.15">
      <c r="B20346" s="8"/>
    </row>
    <row r="20347" spans="2:2" hidden="1" x14ac:dyDescent="0.15">
      <c r="B20347" s="8"/>
    </row>
    <row r="20348" spans="2:2" hidden="1" x14ac:dyDescent="0.15">
      <c r="B20348" s="8"/>
    </row>
    <row r="20349" spans="2:2" hidden="1" x14ac:dyDescent="0.15">
      <c r="B20349" s="8"/>
    </row>
    <row r="20350" spans="2:2" hidden="1" x14ac:dyDescent="0.15">
      <c r="B20350" s="8"/>
    </row>
    <row r="20351" spans="2:2" hidden="1" x14ac:dyDescent="0.15">
      <c r="B20351" s="8"/>
    </row>
    <row r="20352" spans="2:2" hidden="1" x14ac:dyDescent="0.15">
      <c r="B20352" s="8"/>
    </row>
    <row r="20353" spans="2:2" hidden="1" x14ac:dyDescent="0.15">
      <c r="B20353" s="8"/>
    </row>
    <row r="20354" spans="2:2" hidden="1" x14ac:dyDescent="0.15">
      <c r="B20354" s="8"/>
    </row>
    <row r="20355" spans="2:2" hidden="1" x14ac:dyDescent="0.15">
      <c r="B20355" s="8"/>
    </row>
    <row r="20356" spans="2:2" hidden="1" x14ac:dyDescent="0.15">
      <c r="B20356" s="8"/>
    </row>
    <row r="20357" spans="2:2" hidden="1" x14ac:dyDescent="0.15">
      <c r="B20357" s="8"/>
    </row>
    <row r="20358" spans="2:2" hidden="1" x14ac:dyDescent="0.15">
      <c r="B20358" s="8"/>
    </row>
    <row r="20359" spans="2:2" hidden="1" x14ac:dyDescent="0.15">
      <c r="B20359" s="8"/>
    </row>
    <row r="20360" spans="2:2" hidden="1" x14ac:dyDescent="0.15">
      <c r="B20360" s="8"/>
    </row>
    <row r="20361" spans="2:2" hidden="1" x14ac:dyDescent="0.15">
      <c r="B20361" s="8"/>
    </row>
    <row r="20362" spans="2:2" hidden="1" x14ac:dyDescent="0.15">
      <c r="B20362" s="8"/>
    </row>
    <row r="20363" spans="2:2" hidden="1" x14ac:dyDescent="0.15">
      <c r="B20363" s="8"/>
    </row>
    <row r="20364" spans="2:2" hidden="1" x14ac:dyDescent="0.15">
      <c r="B20364" s="8"/>
    </row>
    <row r="20365" spans="2:2" hidden="1" x14ac:dyDescent="0.15">
      <c r="B20365" s="8"/>
    </row>
    <row r="20366" spans="2:2" hidden="1" x14ac:dyDescent="0.15">
      <c r="B20366" s="8"/>
    </row>
    <row r="20367" spans="2:2" hidden="1" x14ac:dyDescent="0.15">
      <c r="B20367" s="8"/>
    </row>
    <row r="20368" spans="2:2" hidden="1" x14ac:dyDescent="0.15">
      <c r="B20368" s="8"/>
    </row>
    <row r="20369" spans="2:2" hidden="1" x14ac:dyDescent="0.15">
      <c r="B20369" s="8"/>
    </row>
    <row r="20370" spans="2:2" hidden="1" x14ac:dyDescent="0.15">
      <c r="B20370" s="8"/>
    </row>
    <row r="20371" spans="2:2" hidden="1" x14ac:dyDescent="0.15">
      <c r="B20371" s="8"/>
    </row>
    <row r="20372" spans="2:2" hidden="1" x14ac:dyDescent="0.15">
      <c r="B20372" s="8"/>
    </row>
    <row r="20373" spans="2:2" hidden="1" x14ac:dyDescent="0.15">
      <c r="B20373" s="8"/>
    </row>
    <row r="20374" spans="2:2" hidden="1" x14ac:dyDescent="0.15">
      <c r="B20374" s="8"/>
    </row>
    <row r="20375" spans="2:2" hidden="1" x14ac:dyDescent="0.15">
      <c r="B20375" s="8"/>
    </row>
    <row r="20376" spans="2:2" hidden="1" x14ac:dyDescent="0.15">
      <c r="B20376" s="8"/>
    </row>
    <row r="20377" spans="2:2" hidden="1" x14ac:dyDescent="0.15">
      <c r="B20377" s="8"/>
    </row>
    <row r="20378" spans="2:2" hidden="1" x14ac:dyDescent="0.15">
      <c r="B20378" s="8"/>
    </row>
    <row r="20379" spans="2:2" hidden="1" x14ac:dyDescent="0.15">
      <c r="B20379" s="8"/>
    </row>
    <row r="20380" spans="2:2" hidden="1" x14ac:dyDescent="0.15">
      <c r="B20380" s="8"/>
    </row>
    <row r="20381" spans="2:2" hidden="1" x14ac:dyDescent="0.15">
      <c r="B20381" s="8"/>
    </row>
    <row r="20382" spans="2:2" hidden="1" x14ac:dyDescent="0.15">
      <c r="B20382" s="8"/>
    </row>
    <row r="20383" spans="2:2" hidden="1" x14ac:dyDescent="0.15">
      <c r="B20383" s="8"/>
    </row>
    <row r="20384" spans="2:2" hidden="1" x14ac:dyDescent="0.15">
      <c r="B20384" s="8"/>
    </row>
    <row r="20385" spans="2:2" hidden="1" x14ac:dyDescent="0.15">
      <c r="B20385" s="8"/>
    </row>
    <row r="20386" spans="2:2" hidden="1" x14ac:dyDescent="0.15">
      <c r="B20386" s="8"/>
    </row>
    <row r="20387" spans="2:2" hidden="1" x14ac:dyDescent="0.15">
      <c r="B20387" s="8"/>
    </row>
    <row r="20388" spans="2:2" hidden="1" x14ac:dyDescent="0.15">
      <c r="B20388" s="8"/>
    </row>
    <row r="20389" spans="2:2" hidden="1" x14ac:dyDescent="0.15">
      <c r="B20389" s="8"/>
    </row>
    <row r="20390" spans="2:2" hidden="1" x14ac:dyDescent="0.15">
      <c r="B20390" s="8"/>
    </row>
    <row r="20391" spans="2:2" hidden="1" x14ac:dyDescent="0.15">
      <c r="B20391" s="8"/>
    </row>
    <row r="20392" spans="2:2" hidden="1" x14ac:dyDescent="0.15">
      <c r="B20392" s="8"/>
    </row>
    <row r="20393" spans="2:2" hidden="1" x14ac:dyDescent="0.15">
      <c r="B20393" s="8"/>
    </row>
    <row r="20394" spans="2:2" hidden="1" x14ac:dyDescent="0.15">
      <c r="B20394" s="8"/>
    </row>
    <row r="20395" spans="2:2" hidden="1" x14ac:dyDescent="0.15">
      <c r="B20395" s="8"/>
    </row>
    <row r="20396" spans="2:2" hidden="1" x14ac:dyDescent="0.15">
      <c r="B20396" s="8"/>
    </row>
    <row r="20397" spans="2:2" hidden="1" x14ac:dyDescent="0.15">
      <c r="B20397" s="8"/>
    </row>
    <row r="20398" spans="2:2" hidden="1" x14ac:dyDescent="0.15">
      <c r="B20398" s="8"/>
    </row>
    <row r="20399" spans="2:2" hidden="1" x14ac:dyDescent="0.15">
      <c r="B20399" s="8"/>
    </row>
    <row r="20400" spans="2:2" hidden="1" x14ac:dyDescent="0.15">
      <c r="B20400" s="8"/>
    </row>
    <row r="20401" spans="2:2" hidden="1" x14ac:dyDescent="0.15">
      <c r="B20401" s="8"/>
    </row>
    <row r="20402" spans="2:2" hidden="1" x14ac:dyDescent="0.15">
      <c r="B20402" s="8"/>
    </row>
    <row r="20403" spans="2:2" hidden="1" x14ac:dyDescent="0.15">
      <c r="B20403" s="8"/>
    </row>
    <row r="20404" spans="2:2" hidden="1" x14ac:dyDescent="0.15">
      <c r="B20404" s="8"/>
    </row>
    <row r="20405" spans="2:2" hidden="1" x14ac:dyDescent="0.15">
      <c r="B20405" s="8"/>
    </row>
    <row r="20406" spans="2:2" hidden="1" x14ac:dyDescent="0.15">
      <c r="B20406" s="8"/>
    </row>
    <row r="20407" spans="2:2" hidden="1" x14ac:dyDescent="0.15">
      <c r="B20407" s="8"/>
    </row>
    <row r="20408" spans="2:2" hidden="1" x14ac:dyDescent="0.15">
      <c r="B20408" s="8"/>
    </row>
    <row r="20409" spans="2:2" hidden="1" x14ac:dyDescent="0.15">
      <c r="B20409" s="8"/>
    </row>
    <row r="20410" spans="2:2" hidden="1" x14ac:dyDescent="0.15">
      <c r="B20410" s="8"/>
    </row>
    <row r="20411" spans="2:2" hidden="1" x14ac:dyDescent="0.15">
      <c r="B20411" s="8"/>
    </row>
    <row r="20412" spans="2:2" hidden="1" x14ac:dyDescent="0.15">
      <c r="B20412" s="8"/>
    </row>
    <row r="20413" spans="2:2" hidden="1" x14ac:dyDescent="0.15">
      <c r="B20413" s="8"/>
    </row>
    <row r="20414" spans="2:2" hidden="1" x14ac:dyDescent="0.15">
      <c r="B20414" s="8"/>
    </row>
    <row r="20415" spans="2:2" hidden="1" x14ac:dyDescent="0.15">
      <c r="B20415" s="8"/>
    </row>
    <row r="20416" spans="2:2" hidden="1" x14ac:dyDescent="0.15">
      <c r="B20416" s="8"/>
    </row>
    <row r="20417" spans="2:2" hidden="1" x14ac:dyDescent="0.15">
      <c r="B20417" s="8"/>
    </row>
    <row r="20418" spans="2:2" hidden="1" x14ac:dyDescent="0.15">
      <c r="B20418" s="8"/>
    </row>
    <row r="20419" spans="2:2" hidden="1" x14ac:dyDescent="0.15">
      <c r="B20419" s="8"/>
    </row>
    <row r="20420" spans="2:2" hidden="1" x14ac:dyDescent="0.15">
      <c r="B20420" s="8"/>
    </row>
    <row r="20421" spans="2:2" hidden="1" x14ac:dyDescent="0.15">
      <c r="B20421" s="8"/>
    </row>
    <row r="20422" spans="2:2" hidden="1" x14ac:dyDescent="0.15">
      <c r="B20422" s="8"/>
    </row>
    <row r="20423" spans="2:2" hidden="1" x14ac:dyDescent="0.15">
      <c r="B20423" s="8"/>
    </row>
    <row r="20424" spans="2:2" hidden="1" x14ac:dyDescent="0.15">
      <c r="B20424" s="8"/>
    </row>
    <row r="20425" spans="2:2" hidden="1" x14ac:dyDescent="0.15">
      <c r="B20425" s="8"/>
    </row>
    <row r="20426" spans="2:2" hidden="1" x14ac:dyDescent="0.15">
      <c r="B20426" s="8"/>
    </row>
    <row r="20427" spans="2:2" hidden="1" x14ac:dyDescent="0.15">
      <c r="B20427" s="8"/>
    </row>
    <row r="20428" spans="2:2" hidden="1" x14ac:dyDescent="0.15">
      <c r="B20428" s="8"/>
    </row>
    <row r="20429" spans="2:2" hidden="1" x14ac:dyDescent="0.15">
      <c r="B20429" s="8"/>
    </row>
    <row r="20430" spans="2:2" hidden="1" x14ac:dyDescent="0.15">
      <c r="B20430" s="8"/>
    </row>
    <row r="20431" spans="2:2" hidden="1" x14ac:dyDescent="0.15">
      <c r="B20431" s="8"/>
    </row>
    <row r="20432" spans="2:2" hidden="1" x14ac:dyDescent="0.15">
      <c r="B20432" s="8"/>
    </row>
    <row r="20433" spans="2:2" hidden="1" x14ac:dyDescent="0.15">
      <c r="B20433" s="8"/>
    </row>
    <row r="20434" spans="2:2" hidden="1" x14ac:dyDescent="0.15">
      <c r="B20434" s="8"/>
    </row>
    <row r="20435" spans="2:2" hidden="1" x14ac:dyDescent="0.15">
      <c r="B20435" s="8"/>
    </row>
    <row r="20436" spans="2:2" hidden="1" x14ac:dyDescent="0.15">
      <c r="B20436" s="8"/>
    </row>
    <row r="20437" spans="2:2" hidden="1" x14ac:dyDescent="0.15">
      <c r="B20437" s="8"/>
    </row>
    <row r="20438" spans="2:2" hidden="1" x14ac:dyDescent="0.15">
      <c r="B20438" s="8"/>
    </row>
    <row r="20439" spans="2:2" hidden="1" x14ac:dyDescent="0.15">
      <c r="B20439" s="8"/>
    </row>
    <row r="20440" spans="2:2" hidden="1" x14ac:dyDescent="0.15">
      <c r="B20440" s="8"/>
    </row>
    <row r="20441" spans="2:2" hidden="1" x14ac:dyDescent="0.15">
      <c r="B20441" s="8"/>
    </row>
    <row r="20442" spans="2:2" hidden="1" x14ac:dyDescent="0.15">
      <c r="B20442" s="8"/>
    </row>
    <row r="20443" spans="2:2" hidden="1" x14ac:dyDescent="0.15">
      <c r="B20443" s="8"/>
    </row>
    <row r="20444" spans="2:2" hidden="1" x14ac:dyDescent="0.15">
      <c r="B20444" s="8"/>
    </row>
    <row r="20445" spans="2:2" hidden="1" x14ac:dyDescent="0.15">
      <c r="B20445" s="8"/>
    </row>
    <row r="20446" spans="2:2" hidden="1" x14ac:dyDescent="0.15">
      <c r="B20446" s="8"/>
    </row>
    <row r="20447" spans="2:2" hidden="1" x14ac:dyDescent="0.15">
      <c r="B20447" s="8"/>
    </row>
    <row r="20448" spans="2:2" hidden="1" x14ac:dyDescent="0.15">
      <c r="B20448" s="8"/>
    </row>
    <row r="20449" spans="2:2" hidden="1" x14ac:dyDescent="0.15">
      <c r="B20449" s="8"/>
    </row>
    <row r="20450" spans="2:2" hidden="1" x14ac:dyDescent="0.15">
      <c r="B20450" s="8"/>
    </row>
    <row r="20451" spans="2:2" hidden="1" x14ac:dyDescent="0.15">
      <c r="B20451" s="8"/>
    </row>
    <row r="20452" spans="2:2" hidden="1" x14ac:dyDescent="0.15">
      <c r="B20452" s="8"/>
    </row>
    <row r="20453" spans="2:2" hidden="1" x14ac:dyDescent="0.15">
      <c r="B20453" s="8"/>
    </row>
    <row r="20454" spans="2:2" hidden="1" x14ac:dyDescent="0.15">
      <c r="B20454" s="8"/>
    </row>
    <row r="20455" spans="2:2" hidden="1" x14ac:dyDescent="0.15">
      <c r="B20455" s="8"/>
    </row>
    <row r="20456" spans="2:2" hidden="1" x14ac:dyDescent="0.15">
      <c r="B20456" s="8"/>
    </row>
    <row r="20457" spans="2:2" hidden="1" x14ac:dyDescent="0.15">
      <c r="B20457" s="8"/>
    </row>
    <row r="20458" spans="2:2" hidden="1" x14ac:dyDescent="0.15">
      <c r="B20458" s="8"/>
    </row>
    <row r="20459" spans="2:2" hidden="1" x14ac:dyDescent="0.15">
      <c r="B20459" s="8"/>
    </row>
    <row r="20460" spans="2:2" hidden="1" x14ac:dyDescent="0.15">
      <c r="B20460" s="8"/>
    </row>
    <row r="20461" spans="2:2" hidden="1" x14ac:dyDescent="0.15">
      <c r="B20461" s="8"/>
    </row>
    <row r="20462" spans="2:2" hidden="1" x14ac:dyDescent="0.15">
      <c r="B20462" s="8"/>
    </row>
    <row r="20463" spans="2:2" hidden="1" x14ac:dyDescent="0.15">
      <c r="B20463" s="8"/>
    </row>
    <row r="20464" spans="2:2" hidden="1" x14ac:dyDescent="0.15">
      <c r="B20464" s="8"/>
    </row>
    <row r="20465" spans="2:2" hidden="1" x14ac:dyDescent="0.15">
      <c r="B20465" s="8"/>
    </row>
    <row r="20466" spans="2:2" hidden="1" x14ac:dyDescent="0.15">
      <c r="B20466" s="8"/>
    </row>
    <row r="20467" spans="2:2" hidden="1" x14ac:dyDescent="0.15">
      <c r="B20467" s="8"/>
    </row>
    <row r="20468" spans="2:2" hidden="1" x14ac:dyDescent="0.15">
      <c r="B20468" s="8"/>
    </row>
    <row r="20469" spans="2:2" hidden="1" x14ac:dyDescent="0.15">
      <c r="B20469" s="8"/>
    </row>
    <row r="20470" spans="2:2" hidden="1" x14ac:dyDescent="0.15">
      <c r="B20470" s="8"/>
    </row>
    <row r="20471" spans="2:2" hidden="1" x14ac:dyDescent="0.15">
      <c r="B20471" s="8"/>
    </row>
    <row r="20472" spans="2:2" hidden="1" x14ac:dyDescent="0.15">
      <c r="B20472" s="8"/>
    </row>
    <row r="20473" spans="2:2" hidden="1" x14ac:dyDescent="0.15">
      <c r="B20473" s="8"/>
    </row>
    <row r="20474" spans="2:2" hidden="1" x14ac:dyDescent="0.15">
      <c r="B20474" s="8"/>
    </row>
    <row r="20475" spans="2:2" hidden="1" x14ac:dyDescent="0.15">
      <c r="B20475" s="8"/>
    </row>
    <row r="20476" spans="2:2" hidden="1" x14ac:dyDescent="0.15">
      <c r="B20476" s="8"/>
    </row>
    <row r="20477" spans="2:2" hidden="1" x14ac:dyDescent="0.15">
      <c r="B20477" s="8"/>
    </row>
    <row r="20478" spans="2:2" hidden="1" x14ac:dyDescent="0.15">
      <c r="B20478" s="8"/>
    </row>
    <row r="20479" spans="2:2" hidden="1" x14ac:dyDescent="0.15">
      <c r="B20479" s="8"/>
    </row>
    <row r="20480" spans="2:2" hidden="1" x14ac:dyDescent="0.15">
      <c r="B20480" s="8"/>
    </row>
    <row r="20481" spans="2:2" hidden="1" x14ac:dyDescent="0.15">
      <c r="B20481" s="8"/>
    </row>
    <row r="20482" spans="2:2" hidden="1" x14ac:dyDescent="0.15">
      <c r="B20482" s="8"/>
    </row>
    <row r="20483" spans="2:2" hidden="1" x14ac:dyDescent="0.15">
      <c r="B20483" s="8"/>
    </row>
    <row r="20484" spans="2:2" hidden="1" x14ac:dyDescent="0.15">
      <c r="B20484" s="8"/>
    </row>
    <row r="20485" spans="2:2" hidden="1" x14ac:dyDescent="0.15">
      <c r="B20485" s="8"/>
    </row>
    <row r="20486" spans="2:2" hidden="1" x14ac:dyDescent="0.15">
      <c r="B20486" s="8"/>
    </row>
    <row r="20487" spans="2:2" hidden="1" x14ac:dyDescent="0.15">
      <c r="B20487" s="8"/>
    </row>
    <row r="20488" spans="2:2" hidden="1" x14ac:dyDescent="0.15">
      <c r="B20488" s="8"/>
    </row>
    <row r="20489" spans="2:2" hidden="1" x14ac:dyDescent="0.15">
      <c r="B20489" s="8"/>
    </row>
    <row r="20490" spans="2:2" hidden="1" x14ac:dyDescent="0.15">
      <c r="B20490" s="8"/>
    </row>
    <row r="20491" spans="2:2" hidden="1" x14ac:dyDescent="0.15">
      <c r="B20491" s="8"/>
    </row>
    <row r="20492" spans="2:2" hidden="1" x14ac:dyDescent="0.15">
      <c r="B20492" s="8"/>
    </row>
    <row r="20493" spans="2:2" hidden="1" x14ac:dyDescent="0.15">
      <c r="B20493" s="8"/>
    </row>
    <row r="20494" spans="2:2" hidden="1" x14ac:dyDescent="0.15">
      <c r="B20494" s="8"/>
    </row>
    <row r="20495" spans="2:2" hidden="1" x14ac:dyDescent="0.15">
      <c r="B20495" s="8"/>
    </row>
    <row r="20496" spans="2:2" hidden="1" x14ac:dyDescent="0.15">
      <c r="B20496" s="8"/>
    </row>
    <row r="20497" spans="2:2" hidden="1" x14ac:dyDescent="0.15">
      <c r="B20497" s="8"/>
    </row>
    <row r="20498" spans="2:2" hidden="1" x14ac:dyDescent="0.15">
      <c r="B20498" s="8"/>
    </row>
    <row r="20499" spans="2:2" hidden="1" x14ac:dyDescent="0.15">
      <c r="B20499" s="8"/>
    </row>
    <row r="20500" spans="2:2" hidden="1" x14ac:dyDescent="0.15">
      <c r="B20500" s="8"/>
    </row>
    <row r="20501" spans="2:2" hidden="1" x14ac:dyDescent="0.15">
      <c r="B20501" s="8"/>
    </row>
    <row r="20502" spans="2:2" hidden="1" x14ac:dyDescent="0.15">
      <c r="B20502" s="8"/>
    </row>
    <row r="20503" spans="2:2" hidden="1" x14ac:dyDescent="0.15">
      <c r="B20503" s="8"/>
    </row>
    <row r="20504" spans="2:2" hidden="1" x14ac:dyDescent="0.15">
      <c r="B20504" s="8"/>
    </row>
    <row r="20505" spans="2:2" hidden="1" x14ac:dyDescent="0.15">
      <c r="B20505" s="8"/>
    </row>
    <row r="20506" spans="2:2" hidden="1" x14ac:dyDescent="0.15">
      <c r="B20506" s="8"/>
    </row>
    <row r="20507" spans="2:2" hidden="1" x14ac:dyDescent="0.15">
      <c r="B20507" s="8"/>
    </row>
    <row r="20508" spans="2:2" hidden="1" x14ac:dyDescent="0.15">
      <c r="B20508" s="8"/>
    </row>
    <row r="20509" spans="2:2" hidden="1" x14ac:dyDescent="0.15">
      <c r="B20509" s="8"/>
    </row>
    <row r="20510" spans="2:2" hidden="1" x14ac:dyDescent="0.15">
      <c r="B20510" s="8"/>
    </row>
    <row r="20511" spans="2:2" hidden="1" x14ac:dyDescent="0.15">
      <c r="B20511" s="8"/>
    </row>
    <row r="20512" spans="2:2" hidden="1" x14ac:dyDescent="0.15">
      <c r="B20512" s="8"/>
    </row>
    <row r="20513" spans="2:2" hidden="1" x14ac:dyDescent="0.15">
      <c r="B20513" s="8"/>
    </row>
    <row r="20514" spans="2:2" hidden="1" x14ac:dyDescent="0.15">
      <c r="B20514" s="8"/>
    </row>
    <row r="20515" spans="2:2" hidden="1" x14ac:dyDescent="0.15">
      <c r="B20515" s="8"/>
    </row>
    <row r="20516" spans="2:2" hidden="1" x14ac:dyDescent="0.15">
      <c r="B20516" s="8"/>
    </row>
    <row r="20517" spans="2:2" hidden="1" x14ac:dyDescent="0.15">
      <c r="B20517" s="8"/>
    </row>
    <row r="20518" spans="2:2" hidden="1" x14ac:dyDescent="0.15">
      <c r="B20518" s="8"/>
    </row>
    <row r="20519" spans="2:2" hidden="1" x14ac:dyDescent="0.15">
      <c r="B20519" s="8"/>
    </row>
    <row r="20520" spans="2:2" hidden="1" x14ac:dyDescent="0.15">
      <c r="B20520" s="8"/>
    </row>
    <row r="20521" spans="2:2" hidden="1" x14ac:dyDescent="0.15">
      <c r="B20521" s="8"/>
    </row>
    <row r="20522" spans="2:2" hidden="1" x14ac:dyDescent="0.15">
      <c r="B20522" s="8"/>
    </row>
    <row r="20523" spans="2:2" hidden="1" x14ac:dyDescent="0.15">
      <c r="B20523" s="8"/>
    </row>
    <row r="20524" spans="2:2" hidden="1" x14ac:dyDescent="0.15">
      <c r="B20524" s="8"/>
    </row>
    <row r="20525" spans="2:2" hidden="1" x14ac:dyDescent="0.15">
      <c r="B20525" s="8"/>
    </row>
    <row r="20526" spans="2:2" hidden="1" x14ac:dyDescent="0.15">
      <c r="B20526" s="8"/>
    </row>
    <row r="20527" spans="2:2" hidden="1" x14ac:dyDescent="0.15">
      <c r="B20527" s="8"/>
    </row>
    <row r="20528" spans="2:2" hidden="1" x14ac:dyDescent="0.15">
      <c r="B20528" s="8"/>
    </row>
    <row r="20529" spans="2:2" hidden="1" x14ac:dyDescent="0.15">
      <c r="B20529" s="8"/>
    </row>
    <row r="20530" spans="2:2" hidden="1" x14ac:dyDescent="0.15">
      <c r="B20530" s="8"/>
    </row>
    <row r="20531" spans="2:2" hidden="1" x14ac:dyDescent="0.15">
      <c r="B20531" s="8"/>
    </row>
    <row r="20532" spans="2:2" hidden="1" x14ac:dyDescent="0.15">
      <c r="B20532" s="8"/>
    </row>
    <row r="20533" spans="2:2" hidden="1" x14ac:dyDescent="0.15">
      <c r="B20533" s="8"/>
    </row>
    <row r="20534" spans="2:2" hidden="1" x14ac:dyDescent="0.15">
      <c r="B20534" s="8"/>
    </row>
    <row r="20535" spans="2:2" hidden="1" x14ac:dyDescent="0.15">
      <c r="B20535" s="8"/>
    </row>
    <row r="20536" spans="2:2" hidden="1" x14ac:dyDescent="0.15">
      <c r="B20536" s="8"/>
    </row>
    <row r="20537" spans="2:2" hidden="1" x14ac:dyDescent="0.15">
      <c r="B20537" s="8"/>
    </row>
    <row r="20538" spans="2:2" hidden="1" x14ac:dyDescent="0.15">
      <c r="B20538" s="8"/>
    </row>
    <row r="20539" spans="2:2" hidden="1" x14ac:dyDescent="0.15">
      <c r="B20539" s="8"/>
    </row>
    <row r="20540" spans="2:2" hidden="1" x14ac:dyDescent="0.15">
      <c r="B20540" s="8"/>
    </row>
    <row r="20541" spans="2:2" hidden="1" x14ac:dyDescent="0.15">
      <c r="B20541" s="8"/>
    </row>
    <row r="20542" spans="2:2" hidden="1" x14ac:dyDescent="0.15">
      <c r="B20542" s="8"/>
    </row>
    <row r="20543" spans="2:2" hidden="1" x14ac:dyDescent="0.15">
      <c r="B20543" s="8"/>
    </row>
    <row r="20544" spans="2:2" hidden="1" x14ac:dyDescent="0.15">
      <c r="B20544" s="8"/>
    </row>
    <row r="20545" spans="2:2" hidden="1" x14ac:dyDescent="0.15">
      <c r="B20545" s="8"/>
    </row>
    <row r="20546" spans="2:2" hidden="1" x14ac:dyDescent="0.15">
      <c r="B20546" s="8"/>
    </row>
    <row r="20547" spans="2:2" hidden="1" x14ac:dyDescent="0.15">
      <c r="B20547" s="8"/>
    </row>
    <row r="20548" spans="2:2" hidden="1" x14ac:dyDescent="0.15">
      <c r="B20548" s="8"/>
    </row>
    <row r="20549" spans="2:2" hidden="1" x14ac:dyDescent="0.15">
      <c r="B20549" s="8"/>
    </row>
    <row r="20550" spans="2:2" hidden="1" x14ac:dyDescent="0.15">
      <c r="B20550" s="8"/>
    </row>
    <row r="20551" spans="2:2" hidden="1" x14ac:dyDescent="0.15">
      <c r="B20551" s="8"/>
    </row>
    <row r="20552" spans="2:2" hidden="1" x14ac:dyDescent="0.15">
      <c r="B20552" s="8"/>
    </row>
    <row r="20553" spans="2:2" hidden="1" x14ac:dyDescent="0.15">
      <c r="B20553" s="8"/>
    </row>
    <row r="20554" spans="2:2" hidden="1" x14ac:dyDescent="0.15">
      <c r="B20554" s="8"/>
    </row>
    <row r="20555" spans="2:2" hidden="1" x14ac:dyDescent="0.15">
      <c r="B20555" s="8"/>
    </row>
    <row r="20556" spans="2:2" hidden="1" x14ac:dyDescent="0.15">
      <c r="B20556" s="8"/>
    </row>
    <row r="20557" spans="2:2" hidden="1" x14ac:dyDescent="0.15">
      <c r="B20557" s="8"/>
    </row>
    <row r="20558" spans="2:2" hidden="1" x14ac:dyDescent="0.15">
      <c r="B20558" s="8"/>
    </row>
    <row r="20559" spans="2:2" hidden="1" x14ac:dyDescent="0.15">
      <c r="B20559" s="8"/>
    </row>
    <row r="20560" spans="2:2" hidden="1" x14ac:dyDescent="0.15">
      <c r="B20560" s="8"/>
    </row>
    <row r="20561" spans="2:2" hidden="1" x14ac:dyDescent="0.15">
      <c r="B20561" s="8"/>
    </row>
    <row r="20562" spans="2:2" hidden="1" x14ac:dyDescent="0.15">
      <c r="B20562" s="8"/>
    </row>
    <row r="20563" spans="2:2" hidden="1" x14ac:dyDescent="0.15">
      <c r="B20563" s="8"/>
    </row>
    <row r="20564" spans="2:2" hidden="1" x14ac:dyDescent="0.15">
      <c r="B20564" s="8"/>
    </row>
    <row r="20565" spans="2:2" hidden="1" x14ac:dyDescent="0.15">
      <c r="B20565" s="8"/>
    </row>
    <row r="20566" spans="2:2" hidden="1" x14ac:dyDescent="0.15">
      <c r="B20566" s="8"/>
    </row>
    <row r="20567" spans="2:2" hidden="1" x14ac:dyDescent="0.15">
      <c r="B20567" s="8"/>
    </row>
    <row r="20568" spans="2:2" hidden="1" x14ac:dyDescent="0.15">
      <c r="B20568" s="8"/>
    </row>
    <row r="20569" spans="2:2" hidden="1" x14ac:dyDescent="0.15">
      <c r="B20569" s="8"/>
    </row>
    <row r="20570" spans="2:2" hidden="1" x14ac:dyDescent="0.15">
      <c r="B20570" s="8"/>
    </row>
    <row r="20571" spans="2:2" hidden="1" x14ac:dyDescent="0.15">
      <c r="B20571" s="8"/>
    </row>
    <row r="20572" spans="2:2" hidden="1" x14ac:dyDescent="0.15">
      <c r="B20572" s="8"/>
    </row>
    <row r="20573" spans="2:2" hidden="1" x14ac:dyDescent="0.15">
      <c r="B20573" s="8"/>
    </row>
    <row r="20574" spans="2:2" hidden="1" x14ac:dyDescent="0.15">
      <c r="B20574" s="8"/>
    </row>
    <row r="20575" spans="2:2" hidden="1" x14ac:dyDescent="0.15">
      <c r="B20575" s="8"/>
    </row>
    <row r="20576" spans="2:2" hidden="1" x14ac:dyDescent="0.15">
      <c r="B20576" s="8"/>
    </row>
    <row r="20577" spans="2:2" hidden="1" x14ac:dyDescent="0.15">
      <c r="B20577" s="8"/>
    </row>
    <row r="20578" spans="2:2" hidden="1" x14ac:dyDescent="0.15">
      <c r="B20578" s="8"/>
    </row>
    <row r="20579" spans="2:2" hidden="1" x14ac:dyDescent="0.15">
      <c r="B20579" s="8"/>
    </row>
    <row r="20580" spans="2:2" hidden="1" x14ac:dyDescent="0.15">
      <c r="B20580" s="8"/>
    </row>
    <row r="20581" spans="2:2" hidden="1" x14ac:dyDescent="0.15">
      <c r="B20581" s="8"/>
    </row>
    <row r="20582" spans="2:2" hidden="1" x14ac:dyDescent="0.15">
      <c r="B20582" s="8"/>
    </row>
    <row r="20583" spans="2:2" hidden="1" x14ac:dyDescent="0.15">
      <c r="B20583" s="8"/>
    </row>
    <row r="20584" spans="2:2" hidden="1" x14ac:dyDescent="0.15">
      <c r="B20584" s="8"/>
    </row>
    <row r="20585" spans="2:2" hidden="1" x14ac:dyDescent="0.15">
      <c r="B20585" s="8"/>
    </row>
    <row r="20586" spans="2:2" hidden="1" x14ac:dyDescent="0.15">
      <c r="B20586" s="8"/>
    </row>
    <row r="20587" spans="2:2" hidden="1" x14ac:dyDescent="0.15">
      <c r="B20587" s="8"/>
    </row>
    <row r="20588" spans="2:2" hidden="1" x14ac:dyDescent="0.15">
      <c r="B20588" s="8"/>
    </row>
    <row r="20589" spans="2:2" hidden="1" x14ac:dyDescent="0.15">
      <c r="B20589" s="8"/>
    </row>
    <row r="20590" spans="2:2" hidden="1" x14ac:dyDescent="0.15">
      <c r="B20590" s="8"/>
    </row>
    <row r="20591" spans="2:2" hidden="1" x14ac:dyDescent="0.15">
      <c r="B20591" s="8"/>
    </row>
    <row r="20592" spans="2:2" hidden="1" x14ac:dyDescent="0.15">
      <c r="B20592" s="8"/>
    </row>
    <row r="20593" spans="2:2" hidden="1" x14ac:dyDescent="0.15">
      <c r="B20593" s="8"/>
    </row>
    <row r="20594" spans="2:2" hidden="1" x14ac:dyDescent="0.15">
      <c r="B20594" s="8"/>
    </row>
    <row r="20595" spans="2:2" hidden="1" x14ac:dyDescent="0.15">
      <c r="B20595" s="8"/>
    </row>
    <row r="20596" spans="2:2" hidden="1" x14ac:dyDescent="0.15">
      <c r="B20596" s="8"/>
    </row>
    <row r="20597" spans="2:2" hidden="1" x14ac:dyDescent="0.15">
      <c r="B20597" s="8"/>
    </row>
    <row r="20598" spans="2:2" hidden="1" x14ac:dyDescent="0.15">
      <c r="B20598" s="8"/>
    </row>
    <row r="20599" spans="2:2" hidden="1" x14ac:dyDescent="0.15">
      <c r="B20599" s="8"/>
    </row>
    <row r="20600" spans="2:2" hidden="1" x14ac:dyDescent="0.15">
      <c r="B20600" s="8"/>
    </row>
    <row r="20601" spans="2:2" hidden="1" x14ac:dyDescent="0.15">
      <c r="B20601" s="8"/>
    </row>
    <row r="20602" spans="2:2" hidden="1" x14ac:dyDescent="0.15">
      <c r="B20602" s="8"/>
    </row>
    <row r="20603" spans="2:2" hidden="1" x14ac:dyDescent="0.15">
      <c r="B20603" s="8"/>
    </row>
    <row r="20604" spans="2:2" hidden="1" x14ac:dyDescent="0.15">
      <c r="B20604" s="8"/>
    </row>
    <row r="20605" spans="2:2" hidden="1" x14ac:dyDescent="0.15">
      <c r="B20605" s="8"/>
    </row>
    <row r="20606" spans="2:2" hidden="1" x14ac:dyDescent="0.15">
      <c r="B20606" s="8"/>
    </row>
    <row r="20607" spans="2:2" hidden="1" x14ac:dyDescent="0.15">
      <c r="B20607" s="8"/>
    </row>
    <row r="20608" spans="2:2" hidden="1" x14ac:dyDescent="0.15">
      <c r="B20608" s="8"/>
    </row>
    <row r="20609" spans="2:2" hidden="1" x14ac:dyDescent="0.15">
      <c r="B20609" s="8"/>
    </row>
    <row r="20610" spans="2:2" hidden="1" x14ac:dyDescent="0.15">
      <c r="B20610" s="8"/>
    </row>
    <row r="20611" spans="2:2" hidden="1" x14ac:dyDescent="0.15">
      <c r="B20611" s="8"/>
    </row>
    <row r="20612" spans="2:2" hidden="1" x14ac:dyDescent="0.15">
      <c r="B20612" s="8"/>
    </row>
    <row r="20613" spans="2:2" hidden="1" x14ac:dyDescent="0.15">
      <c r="B20613" s="8"/>
    </row>
    <row r="20614" spans="2:2" hidden="1" x14ac:dyDescent="0.15">
      <c r="B20614" s="8"/>
    </row>
    <row r="20615" spans="2:2" hidden="1" x14ac:dyDescent="0.15">
      <c r="B20615" s="8"/>
    </row>
    <row r="20616" spans="2:2" hidden="1" x14ac:dyDescent="0.15">
      <c r="B20616" s="8"/>
    </row>
    <row r="20617" spans="2:2" hidden="1" x14ac:dyDescent="0.15">
      <c r="B20617" s="8"/>
    </row>
    <row r="20618" spans="2:2" hidden="1" x14ac:dyDescent="0.15">
      <c r="B20618" s="8"/>
    </row>
    <row r="20619" spans="2:2" hidden="1" x14ac:dyDescent="0.15">
      <c r="B20619" s="8"/>
    </row>
    <row r="20620" spans="2:2" hidden="1" x14ac:dyDescent="0.15">
      <c r="B20620" s="8"/>
    </row>
    <row r="20621" spans="2:2" hidden="1" x14ac:dyDescent="0.15">
      <c r="B20621" s="8"/>
    </row>
    <row r="20622" spans="2:2" hidden="1" x14ac:dyDescent="0.15">
      <c r="B20622" s="8"/>
    </row>
    <row r="20623" spans="2:2" hidden="1" x14ac:dyDescent="0.15">
      <c r="B20623" s="8"/>
    </row>
    <row r="20624" spans="2:2" hidden="1" x14ac:dyDescent="0.15">
      <c r="B20624" s="8"/>
    </row>
    <row r="20625" spans="2:2" hidden="1" x14ac:dyDescent="0.15">
      <c r="B20625" s="8"/>
    </row>
    <row r="20626" spans="2:2" hidden="1" x14ac:dyDescent="0.15">
      <c r="B20626" s="8"/>
    </row>
    <row r="20627" spans="2:2" hidden="1" x14ac:dyDescent="0.15">
      <c r="B20627" s="8"/>
    </row>
    <row r="20628" spans="2:2" hidden="1" x14ac:dyDescent="0.15">
      <c r="B20628" s="8"/>
    </row>
    <row r="20629" spans="2:2" hidden="1" x14ac:dyDescent="0.15">
      <c r="B20629" s="8"/>
    </row>
    <row r="20630" spans="2:2" hidden="1" x14ac:dyDescent="0.15">
      <c r="B20630" s="8"/>
    </row>
    <row r="20631" spans="2:2" hidden="1" x14ac:dyDescent="0.15">
      <c r="B20631" s="8"/>
    </row>
    <row r="20632" spans="2:2" hidden="1" x14ac:dyDescent="0.15">
      <c r="B20632" s="8"/>
    </row>
    <row r="20633" spans="2:2" hidden="1" x14ac:dyDescent="0.15">
      <c r="B20633" s="8"/>
    </row>
    <row r="20634" spans="2:2" hidden="1" x14ac:dyDescent="0.15">
      <c r="B20634" s="8"/>
    </row>
    <row r="20635" spans="2:2" hidden="1" x14ac:dyDescent="0.15">
      <c r="B20635" s="8"/>
    </row>
    <row r="20636" spans="2:2" hidden="1" x14ac:dyDescent="0.15">
      <c r="B20636" s="8"/>
    </row>
    <row r="20637" spans="2:2" hidden="1" x14ac:dyDescent="0.15">
      <c r="B20637" s="8"/>
    </row>
    <row r="20638" spans="2:2" hidden="1" x14ac:dyDescent="0.15">
      <c r="B20638" s="8"/>
    </row>
    <row r="20639" spans="2:2" hidden="1" x14ac:dyDescent="0.15">
      <c r="B20639" s="8"/>
    </row>
    <row r="20640" spans="2:2" hidden="1" x14ac:dyDescent="0.15">
      <c r="B20640" s="8"/>
    </row>
    <row r="20641" spans="2:2" hidden="1" x14ac:dyDescent="0.15">
      <c r="B20641" s="8"/>
    </row>
    <row r="20642" spans="2:2" hidden="1" x14ac:dyDescent="0.15">
      <c r="B20642" s="8"/>
    </row>
    <row r="20643" spans="2:2" hidden="1" x14ac:dyDescent="0.15">
      <c r="B20643" s="8"/>
    </row>
    <row r="20644" spans="2:2" hidden="1" x14ac:dyDescent="0.15">
      <c r="B20644" s="8"/>
    </row>
    <row r="20645" spans="2:2" hidden="1" x14ac:dyDescent="0.15">
      <c r="B20645" s="8"/>
    </row>
    <row r="20646" spans="2:2" hidden="1" x14ac:dyDescent="0.15">
      <c r="B20646" s="8"/>
    </row>
    <row r="20647" spans="2:2" hidden="1" x14ac:dyDescent="0.15">
      <c r="B20647" s="8"/>
    </row>
    <row r="20648" spans="2:2" hidden="1" x14ac:dyDescent="0.15">
      <c r="B20648" s="8"/>
    </row>
    <row r="20649" spans="2:2" hidden="1" x14ac:dyDescent="0.15">
      <c r="B20649" s="8"/>
    </row>
    <row r="20650" spans="2:2" hidden="1" x14ac:dyDescent="0.15">
      <c r="B20650" s="8"/>
    </row>
    <row r="20651" spans="2:2" hidden="1" x14ac:dyDescent="0.15">
      <c r="B20651" s="8"/>
    </row>
    <row r="20652" spans="2:2" hidden="1" x14ac:dyDescent="0.15">
      <c r="B20652" s="8"/>
    </row>
    <row r="20653" spans="2:2" hidden="1" x14ac:dyDescent="0.15">
      <c r="B20653" s="8"/>
    </row>
    <row r="20654" spans="2:2" hidden="1" x14ac:dyDescent="0.15">
      <c r="B20654" s="8"/>
    </row>
    <row r="20655" spans="2:2" hidden="1" x14ac:dyDescent="0.15">
      <c r="B20655" s="8"/>
    </row>
    <row r="20656" spans="2:2" hidden="1" x14ac:dyDescent="0.15">
      <c r="B20656" s="8"/>
    </row>
    <row r="20657" spans="2:2" hidden="1" x14ac:dyDescent="0.15">
      <c r="B20657" s="8"/>
    </row>
    <row r="20658" spans="2:2" hidden="1" x14ac:dyDescent="0.15">
      <c r="B20658" s="8"/>
    </row>
    <row r="20659" spans="2:2" hidden="1" x14ac:dyDescent="0.15">
      <c r="B20659" s="8"/>
    </row>
    <row r="20660" spans="2:2" hidden="1" x14ac:dyDescent="0.15">
      <c r="B20660" s="8"/>
    </row>
    <row r="20661" spans="2:2" hidden="1" x14ac:dyDescent="0.15">
      <c r="B20661" s="8"/>
    </row>
    <row r="20662" spans="2:2" hidden="1" x14ac:dyDescent="0.15">
      <c r="B20662" s="8"/>
    </row>
    <row r="20663" spans="2:2" hidden="1" x14ac:dyDescent="0.15">
      <c r="B20663" s="8"/>
    </row>
    <row r="20664" spans="2:2" hidden="1" x14ac:dyDescent="0.15">
      <c r="B20664" s="8"/>
    </row>
    <row r="20665" spans="2:2" hidden="1" x14ac:dyDescent="0.15">
      <c r="B20665" s="8"/>
    </row>
    <row r="20666" spans="2:2" hidden="1" x14ac:dyDescent="0.15">
      <c r="B20666" s="8"/>
    </row>
    <row r="20667" spans="2:2" hidden="1" x14ac:dyDescent="0.15">
      <c r="B20667" s="8"/>
    </row>
    <row r="20668" spans="2:2" hidden="1" x14ac:dyDescent="0.15">
      <c r="B20668" s="8"/>
    </row>
    <row r="20669" spans="2:2" hidden="1" x14ac:dyDescent="0.15">
      <c r="B20669" s="8"/>
    </row>
    <row r="20670" spans="2:2" hidden="1" x14ac:dyDescent="0.15">
      <c r="B20670" s="8"/>
    </row>
    <row r="20671" spans="2:2" hidden="1" x14ac:dyDescent="0.15">
      <c r="B20671" s="8"/>
    </row>
    <row r="20672" spans="2:2" hidden="1" x14ac:dyDescent="0.15">
      <c r="B20672" s="8"/>
    </row>
    <row r="20673" spans="2:2" hidden="1" x14ac:dyDescent="0.15">
      <c r="B20673" s="8"/>
    </row>
    <row r="20674" spans="2:2" hidden="1" x14ac:dyDescent="0.15">
      <c r="B20674" s="8"/>
    </row>
    <row r="20675" spans="2:2" hidden="1" x14ac:dyDescent="0.15">
      <c r="B20675" s="8"/>
    </row>
    <row r="20676" spans="2:2" hidden="1" x14ac:dyDescent="0.15">
      <c r="B20676" s="8"/>
    </row>
    <row r="20677" spans="2:2" hidden="1" x14ac:dyDescent="0.15">
      <c r="B20677" s="8"/>
    </row>
    <row r="20678" spans="2:2" hidden="1" x14ac:dyDescent="0.15">
      <c r="B20678" s="8"/>
    </row>
    <row r="20679" spans="2:2" hidden="1" x14ac:dyDescent="0.15">
      <c r="B20679" s="8"/>
    </row>
    <row r="20680" spans="2:2" hidden="1" x14ac:dyDescent="0.15">
      <c r="B20680" s="8"/>
    </row>
    <row r="20681" spans="2:2" hidden="1" x14ac:dyDescent="0.15">
      <c r="B20681" s="8"/>
    </row>
    <row r="20682" spans="2:2" hidden="1" x14ac:dyDescent="0.15">
      <c r="B20682" s="8"/>
    </row>
    <row r="20683" spans="2:2" hidden="1" x14ac:dyDescent="0.15">
      <c r="B20683" s="8"/>
    </row>
    <row r="20684" spans="2:2" hidden="1" x14ac:dyDescent="0.15">
      <c r="B20684" s="8"/>
    </row>
    <row r="20685" spans="2:2" hidden="1" x14ac:dyDescent="0.15">
      <c r="B20685" s="8"/>
    </row>
    <row r="20686" spans="2:2" hidden="1" x14ac:dyDescent="0.15">
      <c r="B20686" s="8"/>
    </row>
    <row r="20687" spans="2:2" hidden="1" x14ac:dyDescent="0.15">
      <c r="B20687" s="8"/>
    </row>
    <row r="20688" spans="2:2" hidden="1" x14ac:dyDescent="0.15">
      <c r="B20688" s="8"/>
    </row>
    <row r="20689" spans="2:2" hidden="1" x14ac:dyDescent="0.15">
      <c r="B20689" s="8"/>
    </row>
    <row r="20690" spans="2:2" hidden="1" x14ac:dyDescent="0.15">
      <c r="B20690" s="8"/>
    </row>
    <row r="20691" spans="2:2" hidden="1" x14ac:dyDescent="0.15">
      <c r="B20691" s="8"/>
    </row>
    <row r="20692" spans="2:2" hidden="1" x14ac:dyDescent="0.15">
      <c r="B20692" s="8"/>
    </row>
    <row r="20693" spans="2:2" hidden="1" x14ac:dyDescent="0.15">
      <c r="B20693" s="8"/>
    </row>
    <row r="20694" spans="2:2" hidden="1" x14ac:dyDescent="0.15">
      <c r="B20694" s="8"/>
    </row>
    <row r="20695" spans="2:2" hidden="1" x14ac:dyDescent="0.15">
      <c r="B20695" s="8"/>
    </row>
    <row r="20696" spans="2:2" hidden="1" x14ac:dyDescent="0.15">
      <c r="B20696" s="8"/>
    </row>
    <row r="20697" spans="2:2" hidden="1" x14ac:dyDescent="0.15">
      <c r="B20697" s="8"/>
    </row>
    <row r="20698" spans="2:2" hidden="1" x14ac:dyDescent="0.15">
      <c r="B20698" s="8"/>
    </row>
    <row r="20699" spans="2:2" hidden="1" x14ac:dyDescent="0.15">
      <c r="B20699" s="8"/>
    </row>
    <row r="20700" spans="2:2" hidden="1" x14ac:dyDescent="0.15">
      <c r="B20700" s="8"/>
    </row>
    <row r="20701" spans="2:2" hidden="1" x14ac:dyDescent="0.15">
      <c r="B20701" s="8"/>
    </row>
    <row r="20702" spans="2:2" hidden="1" x14ac:dyDescent="0.15">
      <c r="B20702" s="8"/>
    </row>
    <row r="20703" spans="2:2" hidden="1" x14ac:dyDescent="0.15">
      <c r="B20703" s="8"/>
    </row>
    <row r="20704" spans="2:2" hidden="1" x14ac:dyDescent="0.15">
      <c r="B20704" s="8"/>
    </row>
    <row r="20705" spans="2:2" hidden="1" x14ac:dyDescent="0.15">
      <c r="B20705" s="8"/>
    </row>
    <row r="20706" spans="2:2" hidden="1" x14ac:dyDescent="0.15">
      <c r="B20706" s="8"/>
    </row>
    <row r="20707" spans="2:2" hidden="1" x14ac:dyDescent="0.15">
      <c r="B20707" s="8"/>
    </row>
    <row r="20708" spans="2:2" hidden="1" x14ac:dyDescent="0.15">
      <c r="B20708" s="8"/>
    </row>
    <row r="20709" spans="2:2" hidden="1" x14ac:dyDescent="0.15">
      <c r="B20709" s="8"/>
    </row>
    <row r="20710" spans="2:2" hidden="1" x14ac:dyDescent="0.15">
      <c r="B20710" s="8"/>
    </row>
    <row r="20711" spans="2:2" hidden="1" x14ac:dyDescent="0.15">
      <c r="B20711" s="8"/>
    </row>
    <row r="20712" spans="2:2" hidden="1" x14ac:dyDescent="0.15">
      <c r="B20712" s="8"/>
    </row>
    <row r="20713" spans="2:2" hidden="1" x14ac:dyDescent="0.15">
      <c r="B20713" s="8"/>
    </row>
    <row r="20714" spans="2:2" hidden="1" x14ac:dyDescent="0.15">
      <c r="B20714" s="8"/>
    </row>
    <row r="20715" spans="2:2" hidden="1" x14ac:dyDescent="0.15">
      <c r="B20715" s="8"/>
    </row>
    <row r="20716" spans="2:2" hidden="1" x14ac:dyDescent="0.15">
      <c r="B20716" s="8"/>
    </row>
    <row r="20717" spans="2:2" hidden="1" x14ac:dyDescent="0.15">
      <c r="B20717" s="8"/>
    </row>
    <row r="20718" spans="2:2" hidden="1" x14ac:dyDescent="0.15">
      <c r="B20718" s="8"/>
    </row>
    <row r="20719" spans="2:2" hidden="1" x14ac:dyDescent="0.15">
      <c r="B20719" s="8"/>
    </row>
    <row r="20720" spans="2:2" hidden="1" x14ac:dyDescent="0.15">
      <c r="B20720" s="8"/>
    </row>
    <row r="20721" spans="2:2" hidden="1" x14ac:dyDescent="0.15">
      <c r="B20721" s="8"/>
    </row>
    <row r="20722" spans="2:2" hidden="1" x14ac:dyDescent="0.15">
      <c r="B20722" s="8"/>
    </row>
    <row r="20723" spans="2:2" hidden="1" x14ac:dyDescent="0.15">
      <c r="B20723" s="8"/>
    </row>
    <row r="20724" spans="2:2" hidden="1" x14ac:dyDescent="0.15">
      <c r="B20724" s="8"/>
    </row>
    <row r="20725" spans="2:2" hidden="1" x14ac:dyDescent="0.15">
      <c r="B20725" s="8"/>
    </row>
    <row r="20726" spans="2:2" hidden="1" x14ac:dyDescent="0.15">
      <c r="B20726" s="8"/>
    </row>
    <row r="20727" spans="2:2" hidden="1" x14ac:dyDescent="0.15">
      <c r="B20727" s="8"/>
    </row>
    <row r="20728" spans="2:2" hidden="1" x14ac:dyDescent="0.15">
      <c r="B20728" s="8"/>
    </row>
    <row r="20729" spans="2:2" hidden="1" x14ac:dyDescent="0.15">
      <c r="B20729" s="8"/>
    </row>
    <row r="20730" spans="2:2" hidden="1" x14ac:dyDescent="0.15">
      <c r="B20730" s="8"/>
    </row>
    <row r="20731" spans="2:2" hidden="1" x14ac:dyDescent="0.15">
      <c r="B20731" s="8"/>
    </row>
    <row r="20732" spans="2:2" hidden="1" x14ac:dyDescent="0.15">
      <c r="B20732" s="8"/>
    </row>
    <row r="20733" spans="2:2" hidden="1" x14ac:dyDescent="0.15">
      <c r="B20733" s="8"/>
    </row>
    <row r="20734" spans="2:2" hidden="1" x14ac:dyDescent="0.15">
      <c r="B20734" s="8"/>
    </row>
    <row r="20735" spans="2:2" hidden="1" x14ac:dyDescent="0.15">
      <c r="B20735" s="8"/>
    </row>
    <row r="20736" spans="2:2" hidden="1" x14ac:dyDescent="0.15">
      <c r="B20736" s="8"/>
    </row>
    <row r="20737" spans="2:2" hidden="1" x14ac:dyDescent="0.15">
      <c r="B20737" s="8"/>
    </row>
    <row r="20738" spans="2:2" hidden="1" x14ac:dyDescent="0.15">
      <c r="B20738" s="8"/>
    </row>
    <row r="20739" spans="2:2" hidden="1" x14ac:dyDescent="0.15">
      <c r="B20739" s="8"/>
    </row>
    <row r="20740" spans="2:2" hidden="1" x14ac:dyDescent="0.15">
      <c r="B20740" s="8"/>
    </row>
    <row r="20741" spans="2:2" hidden="1" x14ac:dyDescent="0.15">
      <c r="B20741" s="8"/>
    </row>
    <row r="20742" spans="2:2" hidden="1" x14ac:dyDescent="0.15">
      <c r="B20742" s="8"/>
    </row>
    <row r="20743" spans="2:2" hidden="1" x14ac:dyDescent="0.15">
      <c r="B20743" s="8"/>
    </row>
    <row r="20744" spans="2:2" hidden="1" x14ac:dyDescent="0.15">
      <c r="B20744" s="8"/>
    </row>
    <row r="20745" spans="2:2" hidden="1" x14ac:dyDescent="0.15">
      <c r="B20745" s="8"/>
    </row>
    <row r="20746" spans="2:2" hidden="1" x14ac:dyDescent="0.15">
      <c r="B20746" s="8"/>
    </row>
    <row r="20747" spans="2:2" hidden="1" x14ac:dyDescent="0.15">
      <c r="B20747" s="8"/>
    </row>
    <row r="20748" spans="2:2" hidden="1" x14ac:dyDescent="0.15">
      <c r="B20748" s="8"/>
    </row>
    <row r="20749" spans="2:2" hidden="1" x14ac:dyDescent="0.15">
      <c r="B20749" s="8"/>
    </row>
    <row r="20750" spans="2:2" hidden="1" x14ac:dyDescent="0.15">
      <c r="B20750" s="8"/>
    </row>
    <row r="20751" spans="2:2" hidden="1" x14ac:dyDescent="0.15">
      <c r="B20751" s="8"/>
    </row>
    <row r="20752" spans="2:2" hidden="1" x14ac:dyDescent="0.15">
      <c r="B20752" s="8"/>
    </row>
    <row r="20753" spans="2:2" hidden="1" x14ac:dyDescent="0.15">
      <c r="B20753" s="8"/>
    </row>
    <row r="20754" spans="2:2" hidden="1" x14ac:dyDescent="0.15">
      <c r="B20754" s="8"/>
    </row>
    <row r="20755" spans="2:2" hidden="1" x14ac:dyDescent="0.15">
      <c r="B20755" s="8"/>
    </row>
    <row r="20756" spans="2:2" hidden="1" x14ac:dyDescent="0.15">
      <c r="B20756" s="8"/>
    </row>
    <row r="20757" spans="2:2" hidden="1" x14ac:dyDescent="0.15">
      <c r="B20757" s="8"/>
    </row>
    <row r="20758" spans="2:2" hidden="1" x14ac:dyDescent="0.15">
      <c r="B20758" s="8"/>
    </row>
    <row r="20759" spans="2:2" hidden="1" x14ac:dyDescent="0.15">
      <c r="B20759" s="8"/>
    </row>
    <row r="20760" spans="2:2" hidden="1" x14ac:dyDescent="0.15">
      <c r="B20760" s="8"/>
    </row>
    <row r="20761" spans="2:2" hidden="1" x14ac:dyDescent="0.15">
      <c r="B20761" s="8"/>
    </row>
    <row r="20762" spans="2:2" hidden="1" x14ac:dyDescent="0.15">
      <c r="B20762" s="8"/>
    </row>
    <row r="20763" spans="2:2" hidden="1" x14ac:dyDescent="0.15">
      <c r="B20763" s="8"/>
    </row>
    <row r="20764" spans="2:2" hidden="1" x14ac:dyDescent="0.15">
      <c r="B20764" s="8"/>
    </row>
    <row r="20765" spans="2:2" hidden="1" x14ac:dyDescent="0.15">
      <c r="B20765" s="8"/>
    </row>
    <row r="20766" spans="2:2" hidden="1" x14ac:dyDescent="0.15">
      <c r="B20766" s="8"/>
    </row>
    <row r="20767" spans="2:2" hidden="1" x14ac:dyDescent="0.15">
      <c r="B20767" s="8"/>
    </row>
    <row r="20768" spans="2:2" hidden="1" x14ac:dyDescent="0.15">
      <c r="B20768" s="8"/>
    </row>
    <row r="20769" spans="2:2" hidden="1" x14ac:dyDescent="0.15">
      <c r="B20769" s="8"/>
    </row>
    <row r="20770" spans="2:2" hidden="1" x14ac:dyDescent="0.15">
      <c r="B20770" s="8"/>
    </row>
    <row r="20771" spans="2:2" hidden="1" x14ac:dyDescent="0.15">
      <c r="B20771" s="8"/>
    </row>
    <row r="20772" spans="2:2" hidden="1" x14ac:dyDescent="0.15">
      <c r="B20772" s="8"/>
    </row>
    <row r="20773" spans="2:2" hidden="1" x14ac:dyDescent="0.15">
      <c r="B20773" s="8"/>
    </row>
    <row r="20774" spans="2:2" hidden="1" x14ac:dyDescent="0.15">
      <c r="B20774" s="8"/>
    </row>
    <row r="20775" spans="2:2" hidden="1" x14ac:dyDescent="0.15">
      <c r="B20775" s="8"/>
    </row>
    <row r="20776" spans="2:2" hidden="1" x14ac:dyDescent="0.15">
      <c r="B20776" s="8"/>
    </row>
    <row r="20777" spans="2:2" hidden="1" x14ac:dyDescent="0.15">
      <c r="B20777" s="8"/>
    </row>
    <row r="20778" spans="2:2" hidden="1" x14ac:dyDescent="0.15">
      <c r="B20778" s="8"/>
    </row>
    <row r="20779" spans="2:2" hidden="1" x14ac:dyDescent="0.15">
      <c r="B20779" s="8"/>
    </row>
    <row r="20780" spans="2:2" hidden="1" x14ac:dyDescent="0.15">
      <c r="B20780" s="8"/>
    </row>
    <row r="20781" spans="2:2" hidden="1" x14ac:dyDescent="0.15">
      <c r="B20781" s="8"/>
    </row>
    <row r="20782" spans="2:2" hidden="1" x14ac:dyDescent="0.15">
      <c r="B20782" s="8"/>
    </row>
    <row r="20783" spans="2:2" hidden="1" x14ac:dyDescent="0.15">
      <c r="B20783" s="8"/>
    </row>
    <row r="20784" spans="2:2" hidden="1" x14ac:dyDescent="0.15">
      <c r="B20784" s="8"/>
    </row>
    <row r="20785" spans="2:2" hidden="1" x14ac:dyDescent="0.15">
      <c r="B20785" s="8"/>
    </row>
    <row r="20786" spans="2:2" hidden="1" x14ac:dyDescent="0.15">
      <c r="B20786" s="8"/>
    </row>
    <row r="20787" spans="2:2" hidden="1" x14ac:dyDescent="0.15">
      <c r="B20787" s="8"/>
    </row>
    <row r="20788" spans="2:2" hidden="1" x14ac:dyDescent="0.15">
      <c r="B20788" s="8"/>
    </row>
    <row r="20789" spans="2:2" hidden="1" x14ac:dyDescent="0.15">
      <c r="B20789" s="8"/>
    </row>
    <row r="20790" spans="2:2" hidden="1" x14ac:dyDescent="0.15">
      <c r="B20790" s="8"/>
    </row>
    <row r="20791" spans="2:2" hidden="1" x14ac:dyDescent="0.15">
      <c r="B20791" s="8"/>
    </row>
    <row r="20792" spans="2:2" hidden="1" x14ac:dyDescent="0.15">
      <c r="B20792" s="8"/>
    </row>
    <row r="20793" spans="2:2" hidden="1" x14ac:dyDescent="0.15">
      <c r="B20793" s="8"/>
    </row>
    <row r="20794" spans="2:2" hidden="1" x14ac:dyDescent="0.15">
      <c r="B20794" s="8"/>
    </row>
    <row r="20795" spans="2:2" hidden="1" x14ac:dyDescent="0.15">
      <c r="B20795" s="8"/>
    </row>
    <row r="20796" spans="2:2" hidden="1" x14ac:dyDescent="0.15">
      <c r="B20796" s="8"/>
    </row>
    <row r="20797" spans="2:2" hidden="1" x14ac:dyDescent="0.15">
      <c r="B20797" s="8"/>
    </row>
    <row r="20798" spans="2:2" hidden="1" x14ac:dyDescent="0.15">
      <c r="B20798" s="8"/>
    </row>
    <row r="20799" spans="2:2" hidden="1" x14ac:dyDescent="0.15">
      <c r="B20799" s="8"/>
    </row>
    <row r="20800" spans="2:2" hidden="1" x14ac:dyDescent="0.15">
      <c r="B20800" s="8"/>
    </row>
    <row r="20801" spans="2:2" hidden="1" x14ac:dyDescent="0.15">
      <c r="B20801" s="8"/>
    </row>
    <row r="20802" spans="2:2" hidden="1" x14ac:dyDescent="0.15">
      <c r="B20802" s="8"/>
    </row>
    <row r="20803" spans="2:2" hidden="1" x14ac:dyDescent="0.15">
      <c r="B20803" s="8"/>
    </row>
    <row r="20804" spans="2:2" hidden="1" x14ac:dyDescent="0.15">
      <c r="B20804" s="8"/>
    </row>
    <row r="20805" spans="2:2" hidden="1" x14ac:dyDescent="0.15">
      <c r="B20805" s="8"/>
    </row>
    <row r="20806" spans="2:2" hidden="1" x14ac:dyDescent="0.15">
      <c r="B20806" s="8"/>
    </row>
    <row r="20807" spans="2:2" hidden="1" x14ac:dyDescent="0.15">
      <c r="B20807" s="8"/>
    </row>
    <row r="20808" spans="2:2" hidden="1" x14ac:dyDescent="0.15">
      <c r="B20808" s="8"/>
    </row>
    <row r="20809" spans="2:2" hidden="1" x14ac:dyDescent="0.15">
      <c r="B20809" s="8"/>
    </row>
    <row r="20810" spans="2:2" hidden="1" x14ac:dyDescent="0.15">
      <c r="B20810" s="8"/>
    </row>
    <row r="20811" spans="2:2" hidden="1" x14ac:dyDescent="0.15">
      <c r="B20811" s="8"/>
    </row>
    <row r="20812" spans="2:2" hidden="1" x14ac:dyDescent="0.15">
      <c r="B20812" s="8"/>
    </row>
    <row r="20813" spans="2:2" hidden="1" x14ac:dyDescent="0.15">
      <c r="B20813" s="8"/>
    </row>
    <row r="20814" spans="2:2" hidden="1" x14ac:dyDescent="0.15">
      <c r="B20814" s="8"/>
    </row>
    <row r="20815" spans="2:2" hidden="1" x14ac:dyDescent="0.15">
      <c r="B20815" s="8"/>
    </row>
    <row r="20816" spans="2:2" hidden="1" x14ac:dyDescent="0.15">
      <c r="B20816" s="8"/>
    </row>
    <row r="20817" spans="2:2" hidden="1" x14ac:dyDescent="0.15">
      <c r="B20817" s="8"/>
    </row>
    <row r="20818" spans="2:2" hidden="1" x14ac:dyDescent="0.15">
      <c r="B20818" s="8"/>
    </row>
    <row r="20819" spans="2:2" hidden="1" x14ac:dyDescent="0.15">
      <c r="B20819" s="8"/>
    </row>
    <row r="20820" spans="2:2" hidden="1" x14ac:dyDescent="0.15">
      <c r="B20820" s="8"/>
    </row>
    <row r="20821" spans="2:2" hidden="1" x14ac:dyDescent="0.15">
      <c r="B20821" s="8"/>
    </row>
    <row r="20822" spans="2:2" hidden="1" x14ac:dyDescent="0.15">
      <c r="B20822" s="8"/>
    </row>
    <row r="20823" spans="2:2" hidden="1" x14ac:dyDescent="0.15">
      <c r="B20823" s="8"/>
    </row>
    <row r="20824" spans="2:2" hidden="1" x14ac:dyDescent="0.15">
      <c r="B20824" s="8"/>
    </row>
    <row r="20825" spans="2:2" hidden="1" x14ac:dyDescent="0.15">
      <c r="B20825" s="8"/>
    </row>
    <row r="20826" spans="2:2" hidden="1" x14ac:dyDescent="0.15">
      <c r="B20826" s="8"/>
    </row>
    <row r="20827" spans="2:2" hidden="1" x14ac:dyDescent="0.15">
      <c r="B20827" s="8"/>
    </row>
    <row r="20828" spans="2:2" hidden="1" x14ac:dyDescent="0.15">
      <c r="B20828" s="8"/>
    </row>
    <row r="20829" spans="2:2" hidden="1" x14ac:dyDescent="0.15">
      <c r="B20829" s="8"/>
    </row>
    <row r="20830" spans="2:2" hidden="1" x14ac:dyDescent="0.15">
      <c r="B20830" s="8"/>
    </row>
    <row r="20831" spans="2:2" hidden="1" x14ac:dyDescent="0.15">
      <c r="B20831" s="8"/>
    </row>
    <row r="20832" spans="2:2" hidden="1" x14ac:dyDescent="0.15">
      <c r="B20832" s="8"/>
    </row>
    <row r="20833" spans="2:2" hidden="1" x14ac:dyDescent="0.15">
      <c r="B20833" s="8"/>
    </row>
    <row r="20834" spans="2:2" hidden="1" x14ac:dyDescent="0.15">
      <c r="B20834" s="8"/>
    </row>
    <row r="20835" spans="2:2" hidden="1" x14ac:dyDescent="0.15">
      <c r="B20835" s="8"/>
    </row>
    <row r="20836" spans="2:2" hidden="1" x14ac:dyDescent="0.15">
      <c r="B20836" s="8"/>
    </row>
    <row r="20837" spans="2:2" hidden="1" x14ac:dyDescent="0.15">
      <c r="B20837" s="8"/>
    </row>
    <row r="20838" spans="2:2" hidden="1" x14ac:dyDescent="0.15">
      <c r="B20838" s="8"/>
    </row>
    <row r="20839" spans="2:2" hidden="1" x14ac:dyDescent="0.15">
      <c r="B20839" s="8"/>
    </row>
    <row r="20840" spans="2:2" hidden="1" x14ac:dyDescent="0.15">
      <c r="B20840" s="8"/>
    </row>
    <row r="20841" spans="2:2" hidden="1" x14ac:dyDescent="0.15">
      <c r="B20841" s="8"/>
    </row>
    <row r="20842" spans="2:2" hidden="1" x14ac:dyDescent="0.15">
      <c r="B20842" s="8"/>
    </row>
    <row r="20843" spans="2:2" hidden="1" x14ac:dyDescent="0.15">
      <c r="B20843" s="8"/>
    </row>
    <row r="20844" spans="2:2" hidden="1" x14ac:dyDescent="0.15">
      <c r="B20844" s="8"/>
    </row>
    <row r="20845" spans="2:2" hidden="1" x14ac:dyDescent="0.15">
      <c r="B20845" s="8"/>
    </row>
    <row r="20846" spans="2:2" hidden="1" x14ac:dyDescent="0.15">
      <c r="B20846" s="8"/>
    </row>
    <row r="20847" spans="2:2" hidden="1" x14ac:dyDescent="0.15">
      <c r="B20847" s="8"/>
    </row>
    <row r="20848" spans="2:2" hidden="1" x14ac:dyDescent="0.15">
      <c r="B20848" s="8"/>
    </row>
    <row r="20849" spans="2:2" hidden="1" x14ac:dyDescent="0.15">
      <c r="B20849" s="8"/>
    </row>
    <row r="20850" spans="2:2" hidden="1" x14ac:dyDescent="0.15">
      <c r="B20850" s="8"/>
    </row>
    <row r="20851" spans="2:2" hidden="1" x14ac:dyDescent="0.15">
      <c r="B20851" s="8"/>
    </row>
    <row r="20852" spans="2:2" hidden="1" x14ac:dyDescent="0.15">
      <c r="B20852" s="8"/>
    </row>
    <row r="20853" spans="2:2" hidden="1" x14ac:dyDescent="0.15">
      <c r="B20853" s="8"/>
    </row>
    <row r="20854" spans="2:2" hidden="1" x14ac:dyDescent="0.15">
      <c r="B20854" s="8"/>
    </row>
    <row r="20855" spans="2:2" hidden="1" x14ac:dyDescent="0.15">
      <c r="B20855" s="8"/>
    </row>
    <row r="20856" spans="2:2" hidden="1" x14ac:dyDescent="0.15">
      <c r="B20856" s="8"/>
    </row>
    <row r="20857" spans="2:2" hidden="1" x14ac:dyDescent="0.15">
      <c r="B20857" s="8"/>
    </row>
    <row r="20858" spans="2:2" hidden="1" x14ac:dyDescent="0.15">
      <c r="B20858" s="8"/>
    </row>
    <row r="20859" spans="2:2" hidden="1" x14ac:dyDescent="0.15">
      <c r="B20859" s="8"/>
    </row>
    <row r="20860" spans="2:2" hidden="1" x14ac:dyDescent="0.15">
      <c r="B20860" s="8"/>
    </row>
    <row r="20861" spans="2:2" hidden="1" x14ac:dyDescent="0.15">
      <c r="B20861" s="8"/>
    </row>
    <row r="20862" spans="2:2" hidden="1" x14ac:dyDescent="0.15">
      <c r="B20862" s="8"/>
    </row>
    <row r="20863" spans="2:2" hidden="1" x14ac:dyDescent="0.15">
      <c r="B20863" s="8"/>
    </row>
    <row r="20864" spans="2:2" hidden="1" x14ac:dyDescent="0.15">
      <c r="B20864" s="8"/>
    </row>
    <row r="20865" spans="2:2" hidden="1" x14ac:dyDescent="0.15">
      <c r="B20865" s="8"/>
    </row>
    <row r="20866" spans="2:2" hidden="1" x14ac:dyDescent="0.15">
      <c r="B20866" s="8"/>
    </row>
    <row r="20867" spans="2:2" hidden="1" x14ac:dyDescent="0.15">
      <c r="B20867" s="8"/>
    </row>
    <row r="20868" spans="2:2" hidden="1" x14ac:dyDescent="0.15">
      <c r="B20868" s="8"/>
    </row>
    <row r="20869" spans="2:2" hidden="1" x14ac:dyDescent="0.15">
      <c r="B20869" s="8"/>
    </row>
    <row r="20870" spans="2:2" hidden="1" x14ac:dyDescent="0.15">
      <c r="B20870" s="8"/>
    </row>
    <row r="20871" spans="2:2" hidden="1" x14ac:dyDescent="0.15">
      <c r="B20871" s="8"/>
    </row>
    <row r="20872" spans="2:2" hidden="1" x14ac:dyDescent="0.15">
      <c r="B20872" s="8"/>
    </row>
    <row r="20873" spans="2:2" hidden="1" x14ac:dyDescent="0.15">
      <c r="B20873" s="8"/>
    </row>
    <row r="20874" spans="2:2" hidden="1" x14ac:dyDescent="0.15">
      <c r="B20874" s="8"/>
    </row>
    <row r="20875" spans="2:2" hidden="1" x14ac:dyDescent="0.15">
      <c r="B20875" s="8"/>
    </row>
    <row r="20876" spans="2:2" hidden="1" x14ac:dyDescent="0.15">
      <c r="B20876" s="8"/>
    </row>
    <row r="20877" spans="2:2" hidden="1" x14ac:dyDescent="0.15">
      <c r="B20877" s="8"/>
    </row>
    <row r="20878" spans="2:2" hidden="1" x14ac:dyDescent="0.15">
      <c r="B20878" s="8"/>
    </row>
    <row r="20879" spans="2:2" hidden="1" x14ac:dyDescent="0.15">
      <c r="B20879" s="8"/>
    </row>
    <row r="20880" spans="2:2" hidden="1" x14ac:dyDescent="0.15">
      <c r="B20880" s="8"/>
    </row>
    <row r="20881" spans="2:2" hidden="1" x14ac:dyDescent="0.15">
      <c r="B20881" s="8"/>
    </row>
    <row r="20882" spans="2:2" hidden="1" x14ac:dyDescent="0.15">
      <c r="B20882" s="8"/>
    </row>
    <row r="20883" spans="2:2" hidden="1" x14ac:dyDescent="0.15">
      <c r="B20883" s="8"/>
    </row>
    <row r="20884" spans="2:2" hidden="1" x14ac:dyDescent="0.15">
      <c r="B20884" s="8"/>
    </row>
    <row r="20885" spans="2:2" hidden="1" x14ac:dyDescent="0.15">
      <c r="B20885" s="8"/>
    </row>
    <row r="20886" spans="2:2" hidden="1" x14ac:dyDescent="0.15">
      <c r="B20886" s="8"/>
    </row>
    <row r="20887" spans="2:2" hidden="1" x14ac:dyDescent="0.15">
      <c r="B20887" s="8"/>
    </row>
    <row r="20888" spans="2:2" hidden="1" x14ac:dyDescent="0.15">
      <c r="B20888" s="8"/>
    </row>
    <row r="20889" spans="2:2" hidden="1" x14ac:dyDescent="0.15">
      <c r="B20889" s="8"/>
    </row>
    <row r="20890" spans="2:2" hidden="1" x14ac:dyDescent="0.15">
      <c r="B20890" s="8"/>
    </row>
    <row r="20891" spans="2:2" hidden="1" x14ac:dyDescent="0.15">
      <c r="B20891" s="8"/>
    </row>
    <row r="20892" spans="2:2" hidden="1" x14ac:dyDescent="0.15">
      <c r="B20892" s="8"/>
    </row>
    <row r="20893" spans="2:2" hidden="1" x14ac:dyDescent="0.15">
      <c r="B20893" s="8"/>
    </row>
    <row r="20894" spans="2:2" hidden="1" x14ac:dyDescent="0.15">
      <c r="B20894" s="8"/>
    </row>
    <row r="20895" spans="2:2" hidden="1" x14ac:dyDescent="0.15">
      <c r="B20895" s="8"/>
    </row>
    <row r="20896" spans="2:2" hidden="1" x14ac:dyDescent="0.15">
      <c r="B20896" s="8"/>
    </row>
    <row r="20897" spans="2:2" hidden="1" x14ac:dyDescent="0.15">
      <c r="B20897" s="8"/>
    </row>
    <row r="20898" spans="2:2" hidden="1" x14ac:dyDescent="0.15">
      <c r="B20898" s="8"/>
    </row>
    <row r="20899" spans="2:2" hidden="1" x14ac:dyDescent="0.15">
      <c r="B20899" s="8"/>
    </row>
    <row r="20900" spans="2:2" hidden="1" x14ac:dyDescent="0.15">
      <c r="B20900" s="8"/>
    </row>
    <row r="20901" spans="2:2" hidden="1" x14ac:dyDescent="0.15">
      <c r="B20901" s="8"/>
    </row>
    <row r="20902" spans="2:2" hidden="1" x14ac:dyDescent="0.15">
      <c r="B20902" s="8"/>
    </row>
    <row r="20903" spans="2:2" hidden="1" x14ac:dyDescent="0.15">
      <c r="B20903" s="8"/>
    </row>
    <row r="20904" spans="2:2" hidden="1" x14ac:dyDescent="0.15">
      <c r="B20904" s="8"/>
    </row>
    <row r="20905" spans="2:2" hidden="1" x14ac:dyDescent="0.15">
      <c r="B20905" s="8"/>
    </row>
    <row r="20906" spans="2:2" hidden="1" x14ac:dyDescent="0.15">
      <c r="B20906" s="8"/>
    </row>
    <row r="20907" spans="2:2" hidden="1" x14ac:dyDescent="0.15">
      <c r="B20907" s="8"/>
    </row>
    <row r="20908" spans="2:2" hidden="1" x14ac:dyDescent="0.15">
      <c r="B20908" s="8"/>
    </row>
    <row r="20909" spans="2:2" hidden="1" x14ac:dyDescent="0.15">
      <c r="B20909" s="8"/>
    </row>
    <row r="20910" spans="2:2" hidden="1" x14ac:dyDescent="0.15">
      <c r="B20910" s="8"/>
    </row>
    <row r="20911" spans="2:2" hidden="1" x14ac:dyDescent="0.15">
      <c r="B20911" s="8"/>
    </row>
    <row r="20912" spans="2:2" hidden="1" x14ac:dyDescent="0.15">
      <c r="B20912" s="8"/>
    </row>
    <row r="20913" spans="2:2" hidden="1" x14ac:dyDescent="0.15">
      <c r="B20913" s="8"/>
    </row>
    <row r="20914" spans="2:2" hidden="1" x14ac:dyDescent="0.15">
      <c r="B20914" s="8"/>
    </row>
    <row r="20915" spans="2:2" hidden="1" x14ac:dyDescent="0.15">
      <c r="B20915" s="8"/>
    </row>
    <row r="20916" spans="2:2" hidden="1" x14ac:dyDescent="0.15">
      <c r="B20916" s="8"/>
    </row>
    <row r="20917" spans="2:2" hidden="1" x14ac:dyDescent="0.15">
      <c r="B20917" s="8"/>
    </row>
    <row r="20918" spans="2:2" hidden="1" x14ac:dyDescent="0.15">
      <c r="B20918" s="8"/>
    </row>
    <row r="20919" spans="2:2" hidden="1" x14ac:dyDescent="0.15">
      <c r="B20919" s="8"/>
    </row>
    <row r="20920" spans="2:2" hidden="1" x14ac:dyDescent="0.15">
      <c r="B20920" s="8"/>
    </row>
    <row r="20921" spans="2:2" hidden="1" x14ac:dyDescent="0.15">
      <c r="B20921" s="8"/>
    </row>
    <row r="20922" spans="2:2" hidden="1" x14ac:dyDescent="0.15">
      <c r="B20922" s="8"/>
    </row>
    <row r="20923" spans="2:2" hidden="1" x14ac:dyDescent="0.15">
      <c r="B20923" s="8"/>
    </row>
    <row r="20924" spans="2:2" hidden="1" x14ac:dyDescent="0.15">
      <c r="B20924" s="8"/>
    </row>
    <row r="20925" spans="2:2" hidden="1" x14ac:dyDescent="0.15">
      <c r="B20925" s="8"/>
    </row>
    <row r="20926" spans="2:2" hidden="1" x14ac:dyDescent="0.15">
      <c r="B20926" s="8"/>
    </row>
    <row r="20927" spans="2:2" hidden="1" x14ac:dyDescent="0.15">
      <c r="B20927" s="8"/>
    </row>
    <row r="20928" spans="2:2" hidden="1" x14ac:dyDescent="0.15">
      <c r="B20928" s="8"/>
    </row>
    <row r="20929" spans="2:2" hidden="1" x14ac:dyDescent="0.15">
      <c r="B20929" s="8"/>
    </row>
    <row r="20930" spans="2:2" hidden="1" x14ac:dyDescent="0.15">
      <c r="B20930" s="8"/>
    </row>
    <row r="20931" spans="2:2" hidden="1" x14ac:dyDescent="0.15">
      <c r="B20931" s="8"/>
    </row>
    <row r="20932" spans="2:2" hidden="1" x14ac:dyDescent="0.15">
      <c r="B20932" s="8"/>
    </row>
    <row r="20933" spans="2:2" hidden="1" x14ac:dyDescent="0.15">
      <c r="B20933" s="8"/>
    </row>
    <row r="20934" spans="2:2" hidden="1" x14ac:dyDescent="0.15">
      <c r="B20934" s="8"/>
    </row>
    <row r="20935" spans="2:2" hidden="1" x14ac:dyDescent="0.15">
      <c r="B20935" s="8"/>
    </row>
    <row r="20936" spans="2:2" hidden="1" x14ac:dyDescent="0.15">
      <c r="B20936" s="8"/>
    </row>
    <row r="20937" spans="2:2" hidden="1" x14ac:dyDescent="0.15">
      <c r="B20937" s="8"/>
    </row>
    <row r="20938" spans="2:2" hidden="1" x14ac:dyDescent="0.15">
      <c r="B20938" s="8"/>
    </row>
    <row r="20939" spans="2:2" hidden="1" x14ac:dyDescent="0.15">
      <c r="B20939" s="8"/>
    </row>
    <row r="20940" spans="2:2" hidden="1" x14ac:dyDescent="0.15">
      <c r="B20940" s="8"/>
    </row>
    <row r="20941" spans="2:2" hidden="1" x14ac:dyDescent="0.15">
      <c r="B20941" s="8"/>
    </row>
    <row r="20942" spans="2:2" hidden="1" x14ac:dyDescent="0.15">
      <c r="B20942" s="8"/>
    </row>
    <row r="20943" spans="2:2" hidden="1" x14ac:dyDescent="0.15">
      <c r="B20943" s="8"/>
    </row>
    <row r="20944" spans="2:2" hidden="1" x14ac:dyDescent="0.15">
      <c r="B20944" s="8"/>
    </row>
    <row r="20945" spans="2:2" hidden="1" x14ac:dyDescent="0.15">
      <c r="B20945" s="8"/>
    </row>
    <row r="20946" spans="2:2" hidden="1" x14ac:dyDescent="0.15">
      <c r="B20946" s="8"/>
    </row>
    <row r="20947" spans="2:2" hidden="1" x14ac:dyDescent="0.15">
      <c r="B20947" s="8"/>
    </row>
    <row r="20948" spans="2:2" hidden="1" x14ac:dyDescent="0.15">
      <c r="B20948" s="8"/>
    </row>
    <row r="20949" spans="2:2" hidden="1" x14ac:dyDescent="0.15">
      <c r="B20949" s="8"/>
    </row>
    <row r="20950" spans="2:2" hidden="1" x14ac:dyDescent="0.15">
      <c r="B20950" s="8"/>
    </row>
    <row r="20951" spans="2:2" hidden="1" x14ac:dyDescent="0.15">
      <c r="B20951" s="8"/>
    </row>
    <row r="20952" spans="2:2" hidden="1" x14ac:dyDescent="0.15">
      <c r="B20952" s="8"/>
    </row>
    <row r="20953" spans="2:2" hidden="1" x14ac:dyDescent="0.15">
      <c r="B20953" s="8"/>
    </row>
    <row r="20954" spans="2:2" hidden="1" x14ac:dyDescent="0.15">
      <c r="B20954" s="8"/>
    </row>
    <row r="20955" spans="2:2" hidden="1" x14ac:dyDescent="0.15">
      <c r="B20955" s="8"/>
    </row>
    <row r="20956" spans="2:2" hidden="1" x14ac:dyDescent="0.15">
      <c r="B20956" s="8"/>
    </row>
    <row r="20957" spans="2:2" hidden="1" x14ac:dyDescent="0.15">
      <c r="B20957" s="8"/>
    </row>
    <row r="20958" spans="2:2" hidden="1" x14ac:dyDescent="0.15">
      <c r="B20958" s="8"/>
    </row>
    <row r="20959" spans="2:2" hidden="1" x14ac:dyDescent="0.15">
      <c r="B20959" s="8"/>
    </row>
    <row r="20960" spans="2:2" hidden="1" x14ac:dyDescent="0.15">
      <c r="B20960" s="8"/>
    </row>
    <row r="20961" spans="2:2" hidden="1" x14ac:dyDescent="0.15">
      <c r="B20961" s="8"/>
    </row>
    <row r="20962" spans="2:2" hidden="1" x14ac:dyDescent="0.15">
      <c r="B20962" s="8"/>
    </row>
    <row r="20963" spans="2:2" hidden="1" x14ac:dyDescent="0.15">
      <c r="B20963" s="8"/>
    </row>
    <row r="20964" spans="2:2" hidden="1" x14ac:dyDescent="0.15">
      <c r="B20964" s="8"/>
    </row>
    <row r="20965" spans="2:2" hidden="1" x14ac:dyDescent="0.15">
      <c r="B20965" s="8"/>
    </row>
    <row r="20966" spans="2:2" hidden="1" x14ac:dyDescent="0.15">
      <c r="B20966" s="8"/>
    </row>
    <row r="20967" spans="2:2" hidden="1" x14ac:dyDescent="0.15">
      <c r="B20967" s="8"/>
    </row>
    <row r="20968" spans="2:2" hidden="1" x14ac:dyDescent="0.15">
      <c r="B20968" s="8"/>
    </row>
    <row r="20969" spans="2:2" hidden="1" x14ac:dyDescent="0.15">
      <c r="B20969" s="8"/>
    </row>
    <row r="20970" spans="2:2" hidden="1" x14ac:dyDescent="0.15">
      <c r="B20970" s="8"/>
    </row>
    <row r="20971" spans="2:2" hidden="1" x14ac:dyDescent="0.15">
      <c r="B20971" s="8"/>
    </row>
    <row r="20972" spans="2:2" hidden="1" x14ac:dyDescent="0.15">
      <c r="B20972" s="8"/>
    </row>
    <row r="20973" spans="2:2" hidden="1" x14ac:dyDescent="0.15">
      <c r="B20973" s="8"/>
    </row>
    <row r="20974" spans="2:2" hidden="1" x14ac:dyDescent="0.15">
      <c r="B20974" s="8"/>
    </row>
    <row r="20975" spans="2:2" hidden="1" x14ac:dyDescent="0.15">
      <c r="B20975" s="8"/>
    </row>
    <row r="20976" spans="2:2" hidden="1" x14ac:dyDescent="0.15">
      <c r="B20976" s="8"/>
    </row>
    <row r="20977" spans="2:2" hidden="1" x14ac:dyDescent="0.15">
      <c r="B20977" s="8"/>
    </row>
    <row r="20978" spans="2:2" hidden="1" x14ac:dyDescent="0.15">
      <c r="B20978" s="8"/>
    </row>
    <row r="20979" spans="2:2" hidden="1" x14ac:dyDescent="0.15">
      <c r="B20979" s="8"/>
    </row>
    <row r="20980" spans="2:2" hidden="1" x14ac:dyDescent="0.15">
      <c r="B20980" s="8"/>
    </row>
    <row r="20981" spans="2:2" hidden="1" x14ac:dyDescent="0.15">
      <c r="B20981" s="8"/>
    </row>
    <row r="20982" spans="2:2" hidden="1" x14ac:dyDescent="0.15">
      <c r="B20982" s="8"/>
    </row>
    <row r="20983" spans="2:2" hidden="1" x14ac:dyDescent="0.15">
      <c r="B20983" s="8"/>
    </row>
    <row r="20984" spans="2:2" hidden="1" x14ac:dyDescent="0.15">
      <c r="B20984" s="8"/>
    </row>
    <row r="20985" spans="2:2" hidden="1" x14ac:dyDescent="0.15">
      <c r="B20985" s="8"/>
    </row>
    <row r="20986" spans="2:2" hidden="1" x14ac:dyDescent="0.15">
      <c r="B20986" s="8"/>
    </row>
    <row r="20987" spans="2:2" hidden="1" x14ac:dyDescent="0.15">
      <c r="B20987" s="8"/>
    </row>
    <row r="20988" spans="2:2" hidden="1" x14ac:dyDescent="0.15">
      <c r="B20988" s="8"/>
    </row>
    <row r="20989" spans="2:2" hidden="1" x14ac:dyDescent="0.15">
      <c r="B20989" s="8"/>
    </row>
    <row r="20990" spans="2:2" hidden="1" x14ac:dyDescent="0.15">
      <c r="B20990" s="8"/>
    </row>
    <row r="20991" spans="2:2" hidden="1" x14ac:dyDescent="0.15">
      <c r="B20991" s="8"/>
    </row>
    <row r="20992" spans="2:2" hidden="1" x14ac:dyDescent="0.15">
      <c r="B20992" s="8"/>
    </row>
    <row r="20993" spans="2:2" hidden="1" x14ac:dyDescent="0.15">
      <c r="B20993" s="8"/>
    </row>
    <row r="20994" spans="2:2" hidden="1" x14ac:dyDescent="0.15">
      <c r="B20994" s="8"/>
    </row>
    <row r="20995" spans="2:2" hidden="1" x14ac:dyDescent="0.15">
      <c r="B20995" s="8"/>
    </row>
    <row r="20996" spans="2:2" hidden="1" x14ac:dyDescent="0.15">
      <c r="B20996" s="8"/>
    </row>
    <row r="20997" spans="2:2" hidden="1" x14ac:dyDescent="0.15">
      <c r="B20997" s="8"/>
    </row>
    <row r="20998" spans="2:2" hidden="1" x14ac:dyDescent="0.15">
      <c r="B20998" s="8"/>
    </row>
    <row r="20999" spans="2:2" hidden="1" x14ac:dyDescent="0.15">
      <c r="B20999" s="8"/>
    </row>
    <row r="21000" spans="2:2" hidden="1" x14ac:dyDescent="0.15">
      <c r="B21000" s="8"/>
    </row>
    <row r="21001" spans="2:2" hidden="1" x14ac:dyDescent="0.15">
      <c r="B21001" s="8"/>
    </row>
    <row r="21002" spans="2:2" hidden="1" x14ac:dyDescent="0.15">
      <c r="B21002" s="8"/>
    </row>
    <row r="21003" spans="2:2" hidden="1" x14ac:dyDescent="0.15">
      <c r="B21003" s="8"/>
    </row>
    <row r="21004" spans="2:2" hidden="1" x14ac:dyDescent="0.15">
      <c r="B21004" s="8"/>
    </row>
    <row r="21005" spans="2:2" hidden="1" x14ac:dyDescent="0.15">
      <c r="B21005" s="8"/>
    </row>
    <row r="21006" spans="2:2" hidden="1" x14ac:dyDescent="0.15">
      <c r="B21006" s="8"/>
    </row>
    <row r="21007" spans="2:2" hidden="1" x14ac:dyDescent="0.15">
      <c r="B21007" s="8"/>
    </row>
    <row r="21008" spans="2:2" hidden="1" x14ac:dyDescent="0.15">
      <c r="B21008" s="8"/>
    </row>
    <row r="21009" spans="2:2" hidden="1" x14ac:dyDescent="0.15">
      <c r="B21009" s="8"/>
    </row>
    <row r="21010" spans="2:2" hidden="1" x14ac:dyDescent="0.15">
      <c r="B21010" s="8"/>
    </row>
    <row r="21011" spans="2:2" hidden="1" x14ac:dyDescent="0.15">
      <c r="B21011" s="8"/>
    </row>
    <row r="21012" spans="2:2" hidden="1" x14ac:dyDescent="0.15">
      <c r="B21012" s="8"/>
    </row>
    <row r="21013" spans="2:2" hidden="1" x14ac:dyDescent="0.15">
      <c r="B21013" s="8"/>
    </row>
    <row r="21014" spans="2:2" hidden="1" x14ac:dyDescent="0.15">
      <c r="B21014" s="8"/>
    </row>
    <row r="21015" spans="2:2" hidden="1" x14ac:dyDescent="0.15">
      <c r="B21015" s="8"/>
    </row>
    <row r="21016" spans="2:2" hidden="1" x14ac:dyDescent="0.15">
      <c r="B21016" s="8"/>
    </row>
    <row r="21017" spans="2:2" hidden="1" x14ac:dyDescent="0.15">
      <c r="B21017" s="8"/>
    </row>
    <row r="21018" spans="2:2" hidden="1" x14ac:dyDescent="0.15">
      <c r="B21018" s="8"/>
    </row>
    <row r="21019" spans="2:2" hidden="1" x14ac:dyDescent="0.15">
      <c r="B21019" s="8"/>
    </row>
    <row r="21020" spans="2:2" hidden="1" x14ac:dyDescent="0.15">
      <c r="B21020" s="8"/>
    </row>
    <row r="21021" spans="2:2" hidden="1" x14ac:dyDescent="0.15">
      <c r="B21021" s="8"/>
    </row>
    <row r="21022" spans="2:2" hidden="1" x14ac:dyDescent="0.15">
      <c r="B21022" s="8"/>
    </row>
    <row r="21023" spans="2:2" hidden="1" x14ac:dyDescent="0.15">
      <c r="B21023" s="8"/>
    </row>
    <row r="21024" spans="2:2" hidden="1" x14ac:dyDescent="0.15">
      <c r="B21024" s="8"/>
    </row>
    <row r="21025" spans="2:2" hidden="1" x14ac:dyDescent="0.15">
      <c r="B21025" s="8"/>
    </row>
    <row r="21026" spans="2:2" hidden="1" x14ac:dyDescent="0.15">
      <c r="B21026" s="8"/>
    </row>
    <row r="21027" spans="2:2" hidden="1" x14ac:dyDescent="0.15">
      <c r="B21027" s="8"/>
    </row>
    <row r="21028" spans="2:2" hidden="1" x14ac:dyDescent="0.15">
      <c r="B21028" s="8"/>
    </row>
    <row r="21029" spans="2:2" hidden="1" x14ac:dyDescent="0.15">
      <c r="B21029" s="8"/>
    </row>
    <row r="21030" spans="2:2" hidden="1" x14ac:dyDescent="0.15">
      <c r="B21030" s="8"/>
    </row>
    <row r="21031" spans="2:2" hidden="1" x14ac:dyDescent="0.15">
      <c r="B21031" s="8"/>
    </row>
    <row r="21032" spans="2:2" hidden="1" x14ac:dyDescent="0.15">
      <c r="B21032" s="8"/>
    </row>
    <row r="21033" spans="2:2" hidden="1" x14ac:dyDescent="0.15">
      <c r="B21033" s="8"/>
    </row>
    <row r="21034" spans="2:2" hidden="1" x14ac:dyDescent="0.15">
      <c r="B21034" s="8"/>
    </row>
    <row r="21035" spans="2:2" hidden="1" x14ac:dyDescent="0.15">
      <c r="B21035" s="8"/>
    </row>
    <row r="21036" spans="2:2" hidden="1" x14ac:dyDescent="0.15">
      <c r="B21036" s="8"/>
    </row>
    <row r="21037" spans="2:2" hidden="1" x14ac:dyDescent="0.15">
      <c r="B21037" s="8"/>
    </row>
    <row r="21038" spans="2:2" hidden="1" x14ac:dyDescent="0.15">
      <c r="B21038" s="8"/>
    </row>
    <row r="21039" spans="2:2" hidden="1" x14ac:dyDescent="0.15">
      <c r="B21039" s="8"/>
    </row>
    <row r="21040" spans="2:2" hidden="1" x14ac:dyDescent="0.15">
      <c r="B21040" s="8"/>
    </row>
    <row r="21041" spans="2:2" hidden="1" x14ac:dyDescent="0.15">
      <c r="B21041" s="8"/>
    </row>
    <row r="21042" spans="2:2" hidden="1" x14ac:dyDescent="0.15">
      <c r="B21042" s="8"/>
    </row>
    <row r="21043" spans="2:2" hidden="1" x14ac:dyDescent="0.15">
      <c r="B21043" s="8"/>
    </row>
    <row r="21044" spans="2:2" hidden="1" x14ac:dyDescent="0.15">
      <c r="B21044" s="8"/>
    </row>
    <row r="21045" spans="2:2" hidden="1" x14ac:dyDescent="0.15">
      <c r="B21045" s="8"/>
    </row>
    <row r="21046" spans="2:2" hidden="1" x14ac:dyDescent="0.15">
      <c r="B21046" s="8"/>
    </row>
    <row r="21047" spans="2:2" hidden="1" x14ac:dyDescent="0.15">
      <c r="B21047" s="8"/>
    </row>
    <row r="21048" spans="2:2" hidden="1" x14ac:dyDescent="0.15">
      <c r="B21048" s="8"/>
    </row>
    <row r="21049" spans="2:2" hidden="1" x14ac:dyDescent="0.15">
      <c r="B21049" s="8"/>
    </row>
    <row r="21050" spans="2:2" hidden="1" x14ac:dyDescent="0.15">
      <c r="B21050" s="8"/>
    </row>
    <row r="21051" spans="2:2" hidden="1" x14ac:dyDescent="0.15">
      <c r="B21051" s="8"/>
    </row>
    <row r="21052" spans="2:2" hidden="1" x14ac:dyDescent="0.15">
      <c r="B21052" s="8"/>
    </row>
    <row r="21053" spans="2:2" hidden="1" x14ac:dyDescent="0.15">
      <c r="B21053" s="8"/>
    </row>
    <row r="21054" spans="2:2" hidden="1" x14ac:dyDescent="0.15">
      <c r="B21054" s="8"/>
    </row>
    <row r="21055" spans="2:2" hidden="1" x14ac:dyDescent="0.15">
      <c r="B21055" s="8"/>
    </row>
    <row r="21056" spans="2:2" hidden="1" x14ac:dyDescent="0.15">
      <c r="B21056" s="8"/>
    </row>
    <row r="21057" spans="2:2" hidden="1" x14ac:dyDescent="0.15">
      <c r="B21057" s="8"/>
    </row>
    <row r="21058" spans="2:2" hidden="1" x14ac:dyDescent="0.15">
      <c r="B21058" s="8"/>
    </row>
    <row r="21059" spans="2:2" hidden="1" x14ac:dyDescent="0.15">
      <c r="B21059" s="8"/>
    </row>
    <row r="21060" spans="2:2" hidden="1" x14ac:dyDescent="0.15">
      <c r="B21060" s="8"/>
    </row>
    <row r="21061" spans="2:2" hidden="1" x14ac:dyDescent="0.15">
      <c r="B21061" s="8"/>
    </row>
    <row r="21062" spans="2:2" hidden="1" x14ac:dyDescent="0.15">
      <c r="B21062" s="8"/>
    </row>
    <row r="21063" spans="2:2" hidden="1" x14ac:dyDescent="0.15">
      <c r="B21063" s="8"/>
    </row>
    <row r="21064" spans="2:2" hidden="1" x14ac:dyDescent="0.15">
      <c r="B21064" s="8"/>
    </row>
    <row r="21065" spans="2:2" hidden="1" x14ac:dyDescent="0.15">
      <c r="B21065" s="8"/>
    </row>
    <row r="21066" spans="2:2" hidden="1" x14ac:dyDescent="0.15">
      <c r="B21066" s="8"/>
    </row>
    <row r="21067" spans="2:2" hidden="1" x14ac:dyDescent="0.15">
      <c r="B21067" s="8"/>
    </row>
    <row r="21068" spans="2:2" hidden="1" x14ac:dyDescent="0.15">
      <c r="B21068" s="8"/>
    </row>
    <row r="21069" spans="2:2" hidden="1" x14ac:dyDescent="0.15">
      <c r="B21069" s="8"/>
    </row>
    <row r="21070" spans="2:2" hidden="1" x14ac:dyDescent="0.15">
      <c r="B21070" s="8"/>
    </row>
    <row r="21071" spans="2:2" hidden="1" x14ac:dyDescent="0.15">
      <c r="B21071" s="8"/>
    </row>
    <row r="21072" spans="2:2" hidden="1" x14ac:dyDescent="0.15">
      <c r="B21072" s="8"/>
    </row>
    <row r="21073" spans="2:2" hidden="1" x14ac:dyDescent="0.15">
      <c r="B21073" s="8"/>
    </row>
    <row r="21074" spans="2:2" hidden="1" x14ac:dyDescent="0.15">
      <c r="B21074" s="8"/>
    </row>
    <row r="21075" spans="2:2" hidden="1" x14ac:dyDescent="0.15">
      <c r="B21075" s="8"/>
    </row>
    <row r="21076" spans="2:2" hidden="1" x14ac:dyDescent="0.15">
      <c r="B21076" s="8"/>
    </row>
    <row r="21077" spans="2:2" hidden="1" x14ac:dyDescent="0.15">
      <c r="B21077" s="8"/>
    </row>
    <row r="21078" spans="2:2" hidden="1" x14ac:dyDescent="0.15">
      <c r="B21078" s="8"/>
    </row>
    <row r="21079" spans="2:2" hidden="1" x14ac:dyDescent="0.15">
      <c r="B21079" s="8"/>
    </row>
    <row r="21080" spans="2:2" hidden="1" x14ac:dyDescent="0.15">
      <c r="B21080" s="8"/>
    </row>
    <row r="21081" spans="2:2" hidden="1" x14ac:dyDescent="0.15">
      <c r="B21081" s="8"/>
    </row>
    <row r="21082" spans="2:2" hidden="1" x14ac:dyDescent="0.15">
      <c r="B21082" s="8"/>
    </row>
    <row r="21083" spans="2:2" hidden="1" x14ac:dyDescent="0.15">
      <c r="B21083" s="8"/>
    </row>
    <row r="21084" spans="2:2" hidden="1" x14ac:dyDescent="0.15">
      <c r="B21084" s="8"/>
    </row>
    <row r="21085" spans="2:2" hidden="1" x14ac:dyDescent="0.15">
      <c r="B21085" s="8"/>
    </row>
    <row r="21086" spans="2:2" hidden="1" x14ac:dyDescent="0.15">
      <c r="B21086" s="8"/>
    </row>
    <row r="21087" spans="2:2" hidden="1" x14ac:dyDescent="0.15">
      <c r="B21087" s="8"/>
    </row>
    <row r="21088" spans="2:2" hidden="1" x14ac:dyDescent="0.15">
      <c r="B21088" s="8"/>
    </row>
    <row r="21089" spans="2:2" hidden="1" x14ac:dyDescent="0.15">
      <c r="B21089" s="8"/>
    </row>
    <row r="21090" spans="2:2" hidden="1" x14ac:dyDescent="0.15">
      <c r="B21090" s="8"/>
    </row>
    <row r="21091" spans="2:2" hidden="1" x14ac:dyDescent="0.15">
      <c r="B21091" s="8"/>
    </row>
    <row r="21092" spans="2:2" hidden="1" x14ac:dyDescent="0.15">
      <c r="B21092" s="8"/>
    </row>
    <row r="21093" spans="2:2" hidden="1" x14ac:dyDescent="0.15">
      <c r="B21093" s="8"/>
    </row>
    <row r="21094" spans="2:2" hidden="1" x14ac:dyDescent="0.15">
      <c r="B21094" s="8"/>
    </row>
    <row r="21095" spans="2:2" hidden="1" x14ac:dyDescent="0.15">
      <c r="B21095" s="8"/>
    </row>
    <row r="21096" spans="2:2" hidden="1" x14ac:dyDescent="0.15">
      <c r="B21096" s="8"/>
    </row>
    <row r="21097" spans="2:2" hidden="1" x14ac:dyDescent="0.15">
      <c r="B21097" s="8"/>
    </row>
    <row r="21098" spans="2:2" hidden="1" x14ac:dyDescent="0.15">
      <c r="B21098" s="8"/>
    </row>
    <row r="21099" spans="2:2" hidden="1" x14ac:dyDescent="0.15">
      <c r="B21099" s="8"/>
    </row>
    <row r="21100" spans="2:2" hidden="1" x14ac:dyDescent="0.15">
      <c r="B21100" s="8"/>
    </row>
    <row r="21101" spans="2:2" hidden="1" x14ac:dyDescent="0.15">
      <c r="B21101" s="8"/>
    </row>
    <row r="21102" spans="2:2" hidden="1" x14ac:dyDescent="0.15">
      <c r="B21102" s="8"/>
    </row>
    <row r="21103" spans="2:2" hidden="1" x14ac:dyDescent="0.15">
      <c r="B21103" s="8"/>
    </row>
    <row r="21104" spans="2:2" hidden="1" x14ac:dyDescent="0.15">
      <c r="B21104" s="8"/>
    </row>
    <row r="21105" spans="2:2" hidden="1" x14ac:dyDescent="0.15">
      <c r="B21105" s="8"/>
    </row>
    <row r="21106" spans="2:2" hidden="1" x14ac:dyDescent="0.15">
      <c r="B21106" s="8"/>
    </row>
    <row r="21107" spans="2:2" hidden="1" x14ac:dyDescent="0.15">
      <c r="B21107" s="8"/>
    </row>
    <row r="21108" spans="2:2" hidden="1" x14ac:dyDescent="0.15">
      <c r="B21108" s="8"/>
    </row>
    <row r="21109" spans="2:2" hidden="1" x14ac:dyDescent="0.15">
      <c r="B21109" s="8"/>
    </row>
    <row r="21110" spans="2:2" hidden="1" x14ac:dyDescent="0.15">
      <c r="B21110" s="8"/>
    </row>
    <row r="21111" spans="2:2" hidden="1" x14ac:dyDescent="0.15">
      <c r="B21111" s="8"/>
    </row>
    <row r="21112" spans="2:2" hidden="1" x14ac:dyDescent="0.15">
      <c r="B21112" s="8"/>
    </row>
    <row r="21113" spans="2:2" hidden="1" x14ac:dyDescent="0.15">
      <c r="B21113" s="8"/>
    </row>
    <row r="21114" spans="2:2" hidden="1" x14ac:dyDescent="0.15">
      <c r="B21114" s="8"/>
    </row>
    <row r="21115" spans="2:2" hidden="1" x14ac:dyDescent="0.15">
      <c r="B21115" s="8"/>
    </row>
    <row r="21116" spans="2:2" hidden="1" x14ac:dyDescent="0.15">
      <c r="B21116" s="8"/>
    </row>
    <row r="21117" spans="2:2" hidden="1" x14ac:dyDescent="0.15">
      <c r="B21117" s="8"/>
    </row>
    <row r="21118" spans="2:2" hidden="1" x14ac:dyDescent="0.15">
      <c r="B21118" s="8"/>
    </row>
    <row r="21119" spans="2:2" hidden="1" x14ac:dyDescent="0.15">
      <c r="B21119" s="8"/>
    </row>
    <row r="21120" spans="2:2" hidden="1" x14ac:dyDescent="0.15">
      <c r="B21120" s="8"/>
    </row>
    <row r="21121" spans="2:2" hidden="1" x14ac:dyDescent="0.15">
      <c r="B21121" s="8"/>
    </row>
    <row r="21122" spans="2:2" hidden="1" x14ac:dyDescent="0.15">
      <c r="B21122" s="8"/>
    </row>
    <row r="21123" spans="2:2" hidden="1" x14ac:dyDescent="0.15">
      <c r="B21123" s="8"/>
    </row>
    <row r="21124" spans="2:2" hidden="1" x14ac:dyDescent="0.15">
      <c r="B21124" s="8"/>
    </row>
    <row r="21125" spans="2:2" hidden="1" x14ac:dyDescent="0.15">
      <c r="B21125" s="8"/>
    </row>
    <row r="21126" spans="2:2" hidden="1" x14ac:dyDescent="0.15">
      <c r="B21126" s="8"/>
    </row>
    <row r="21127" spans="2:2" hidden="1" x14ac:dyDescent="0.15">
      <c r="B21127" s="8"/>
    </row>
    <row r="21128" spans="2:2" hidden="1" x14ac:dyDescent="0.15">
      <c r="B21128" s="8"/>
    </row>
    <row r="21129" spans="2:2" hidden="1" x14ac:dyDescent="0.15">
      <c r="B21129" s="8"/>
    </row>
    <row r="21130" spans="2:2" hidden="1" x14ac:dyDescent="0.15">
      <c r="B21130" s="8"/>
    </row>
    <row r="21131" spans="2:2" hidden="1" x14ac:dyDescent="0.15">
      <c r="B21131" s="8"/>
    </row>
    <row r="21132" spans="2:2" hidden="1" x14ac:dyDescent="0.15">
      <c r="B21132" s="8"/>
    </row>
    <row r="21133" spans="2:2" hidden="1" x14ac:dyDescent="0.15">
      <c r="B21133" s="8"/>
    </row>
    <row r="21134" spans="2:2" hidden="1" x14ac:dyDescent="0.15">
      <c r="B21134" s="8"/>
    </row>
    <row r="21135" spans="2:2" hidden="1" x14ac:dyDescent="0.15">
      <c r="B21135" s="8"/>
    </row>
    <row r="21136" spans="2:2" hidden="1" x14ac:dyDescent="0.15">
      <c r="B21136" s="8"/>
    </row>
    <row r="21137" spans="2:2" hidden="1" x14ac:dyDescent="0.15">
      <c r="B21137" s="8"/>
    </row>
    <row r="21138" spans="2:2" hidden="1" x14ac:dyDescent="0.15">
      <c r="B21138" s="8"/>
    </row>
    <row r="21139" spans="2:2" hidden="1" x14ac:dyDescent="0.15">
      <c r="B21139" s="8"/>
    </row>
    <row r="21140" spans="2:2" hidden="1" x14ac:dyDescent="0.15">
      <c r="B21140" s="8"/>
    </row>
    <row r="21141" spans="2:2" hidden="1" x14ac:dyDescent="0.15">
      <c r="B21141" s="8"/>
    </row>
    <row r="21142" spans="2:2" hidden="1" x14ac:dyDescent="0.15">
      <c r="B21142" s="8"/>
    </row>
    <row r="21143" spans="2:2" hidden="1" x14ac:dyDescent="0.15">
      <c r="B21143" s="8"/>
    </row>
    <row r="21144" spans="2:2" hidden="1" x14ac:dyDescent="0.15">
      <c r="B21144" s="8"/>
    </row>
    <row r="21145" spans="2:2" hidden="1" x14ac:dyDescent="0.15">
      <c r="B21145" s="8"/>
    </row>
    <row r="21146" spans="2:2" hidden="1" x14ac:dyDescent="0.15">
      <c r="B21146" s="8"/>
    </row>
    <row r="21147" spans="2:2" hidden="1" x14ac:dyDescent="0.15">
      <c r="B21147" s="8"/>
    </row>
    <row r="21148" spans="2:2" hidden="1" x14ac:dyDescent="0.15">
      <c r="B21148" s="8"/>
    </row>
    <row r="21149" spans="2:2" hidden="1" x14ac:dyDescent="0.15">
      <c r="B21149" s="8"/>
    </row>
    <row r="21150" spans="2:2" hidden="1" x14ac:dyDescent="0.15">
      <c r="B21150" s="8"/>
    </row>
    <row r="21151" spans="2:2" hidden="1" x14ac:dyDescent="0.15">
      <c r="B21151" s="8"/>
    </row>
    <row r="21152" spans="2:2" hidden="1" x14ac:dyDescent="0.15">
      <c r="B21152" s="8"/>
    </row>
    <row r="21153" spans="2:2" hidden="1" x14ac:dyDescent="0.15">
      <c r="B21153" s="8"/>
    </row>
    <row r="21154" spans="2:2" hidden="1" x14ac:dyDescent="0.15">
      <c r="B21154" s="8"/>
    </row>
    <row r="21155" spans="2:2" hidden="1" x14ac:dyDescent="0.15">
      <c r="B21155" s="8"/>
    </row>
    <row r="21156" spans="2:2" hidden="1" x14ac:dyDescent="0.15">
      <c r="B21156" s="8"/>
    </row>
    <row r="21157" spans="2:2" hidden="1" x14ac:dyDescent="0.15">
      <c r="B21157" s="8"/>
    </row>
    <row r="21158" spans="2:2" hidden="1" x14ac:dyDescent="0.15">
      <c r="B21158" s="8"/>
    </row>
    <row r="21159" spans="2:2" hidden="1" x14ac:dyDescent="0.15">
      <c r="B21159" s="8"/>
    </row>
    <row r="21160" spans="2:2" hidden="1" x14ac:dyDescent="0.15">
      <c r="B21160" s="8"/>
    </row>
    <row r="21161" spans="2:2" hidden="1" x14ac:dyDescent="0.15">
      <c r="B21161" s="8"/>
    </row>
    <row r="21162" spans="2:2" hidden="1" x14ac:dyDescent="0.15">
      <c r="B21162" s="8"/>
    </row>
    <row r="21163" spans="2:2" hidden="1" x14ac:dyDescent="0.15">
      <c r="B21163" s="8"/>
    </row>
    <row r="21164" spans="2:2" hidden="1" x14ac:dyDescent="0.15">
      <c r="B21164" s="8"/>
    </row>
    <row r="21165" spans="2:2" hidden="1" x14ac:dyDescent="0.15">
      <c r="B21165" s="8"/>
    </row>
    <row r="21166" spans="2:2" hidden="1" x14ac:dyDescent="0.15">
      <c r="B21166" s="8"/>
    </row>
    <row r="21167" spans="2:2" hidden="1" x14ac:dyDescent="0.15">
      <c r="B21167" s="8"/>
    </row>
    <row r="21168" spans="2:2" hidden="1" x14ac:dyDescent="0.15">
      <c r="B21168" s="8"/>
    </row>
    <row r="21169" spans="2:2" hidden="1" x14ac:dyDescent="0.15">
      <c r="B21169" s="8"/>
    </row>
    <row r="21170" spans="2:2" hidden="1" x14ac:dyDescent="0.15">
      <c r="B21170" s="8"/>
    </row>
    <row r="21171" spans="2:2" hidden="1" x14ac:dyDescent="0.15">
      <c r="B21171" s="8"/>
    </row>
    <row r="21172" spans="2:2" hidden="1" x14ac:dyDescent="0.15">
      <c r="B21172" s="8"/>
    </row>
    <row r="21173" spans="2:2" hidden="1" x14ac:dyDescent="0.15">
      <c r="B21173" s="8"/>
    </row>
    <row r="21174" spans="2:2" hidden="1" x14ac:dyDescent="0.15">
      <c r="B21174" s="8"/>
    </row>
    <row r="21175" spans="2:2" hidden="1" x14ac:dyDescent="0.15">
      <c r="B21175" s="8"/>
    </row>
    <row r="21176" spans="2:2" hidden="1" x14ac:dyDescent="0.15">
      <c r="B21176" s="8"/>
    </row>
    <row r="21177" spans="2:2" hidden="1" x14ac:dyDescent="0.15">
      <c r="B21177" s="8"/>
    </row>
    <row r="21178" spans="2:2" hidden="1" x14ac:dyDescent="0.15">
      <c r="B21178" s="8"/>
    </row>
    <row r="21179" spans="2:2" hidden="1" x14ac:dyDescent="0.15">
      <c r="B21179" s="8"/>
    </row>
    <row r="21180" spans="2:2" hidden="1" x14ac:dyDescent="0.15">
      <c r="B21180" s="8"/>
    </row>
    <row r="21181" spans="2:2" hidden="1" x14ac:dyDescent="0.15">
      <c r="B21181" s="8"/>
    </row>
    <row r="21182" spans="2:2" hidden="1" x14ac:dyDescent="0.15">
      <c r="B21182" s="8"/>
    </row>
    <row r="21183" spans="2:2" hidden="1" x14ac:dyDescent="0.15">
      <c r="B21183" s="8"/>
    </row>
    <row r="21184" spans="2:2" hidden="1" x14ac:dyDescent="0.15">
      <c r="B21184" s="8"/>
    </row>
    <row r="21185" spans="2:2" hidden="1" x14ac:dyDescent="0.15">
      <c r="B21185" s="8"/>
    </row>
    <row r="21186" spans="2:2" hidden="1" x14ac:dyDescent="0.15">
      <c r="B21186" s="8"/>
    </row>
    <row r="21187" spans="2:2" hidden="1" x14ac:dyDescent="0.15">
      <c r="B21187" s="8"/>
    </row>
    <row r="21188" spans="2:2" hidden="1" x14ac:dyDescent="0.15">
      <c r="B21188" s="8"/>
    </row>
    <row r="21189" spans="2:2" hidden="1" x14ac:dyDescent="0.15">
      <c r="B21189" s="8"/>
    </row>
    <row r="21190" spans="2:2" hidden="1" x14ac:dyDescent="0.15">
      <c r="B21190" s="8"/>
    </row>
    <row r="21191" spans="2:2" hidden="1" x14ac:dyDescent="0.15">
      <c r="B21191" s="8"/>
    </row>
    <row r="21192" spans="2:2" hidden="1" x14ac:dyDescent="0.15">
      <c r="B21192" s="8"/>
    </row>
    <row r="21193" spans="2:2" hidden="1" x14ac:dyDescent="0.15">
      <c r="B21193" s="8"/>
    </row>
    <row r="21194" spans="2:2" hidden="1" x14ac:dyDescent="0.15">
      <c r="B21194" s="8"/>
    </row>
    <row r="21195" spans="2:2" hidden="1" x14ac:dyDescent="0.15">
      <c r="B21195" s="8"/>
    </row>
    <row r="21196" spans="2:2" hidden="1" x14ac:dyDescent="0.15">
      <c r="B21196" s="8"/>
    </row>
    <row r="21197" spans="2:2" hidden="1" x14ac:dyDescent="0.15">
      <c r="B21197" s="8"/>
    </row>
    <row r="21198" spans="2:2" hidden="1" x14ac:dyDescent="0.15">
      <c r="B21198" s="8"/>
    </row>
    <row r="21199" spans="2:2" hidden="1" x14ac:dyDescent="0.15">
      <c r="B21199" s="8"/>
    </row>
    <row r="21200" spans="2:2" hidden="1" x14ac:dyDescent="0.15">
      <c r="B21200" s="8"/>
    </row>
    <row r="21201" spans="2:2" hidden="1" x14ac:dyDescent="0.15">
      <c r="B21201" s="8"/>
    </row>
    <row r="21202" spans="2:2" hidden="1" x14ac:dyDescent="0.15">
      <c r="B21202" s="8"/>
    </row>
    <row r="21203" spans="2:2" hidden="1" x14ac:dyDescent="0.15">
      <c r="B21203" s="8"/>
    </row>
    <row r="21204" spans="2:2" hidden="1" x14ac:dyDescent="0.15">
      <c r="B21204" s="8"/>
    </row>
    <row r="21205" spans="2:2" hidden="1" x14ac:dyDescent="0.15">
      <c r="B21205" s="8"/>
    </row>
    <row r="21206" spans="2:2" hidden="1" x14ac:dyDescent="0.15">
      <c r="B21206" s="8"/>
    </row>
    <row r="21207" spans="2:2" hidden="1" x14ac:dyDescent="0.15">
      <c r="B21207" s="8"/>
    </row>
    <row r="21208" spans="2:2" hidden="1" x14ac:dyDescent="0.15">
      <c r="B21208" s="8"/>
    </row>
    <row r="21209" spans="2:2" hidden="1" x14ac:dyDescent="0.15">
      <c r="B21209" s="8"/>
    </row>
    <row r="21210" spans="2:2" hidden="1" x14ac:dyDescent="0.15">
      <c r="B21210" s="8"/>
    </row>
    <row r="21211" spans="2:2" hidden="1" x14ac:dyDescent="0.15">
      <c r="B21211" s="8"/>
    </row>
    <row r="21212" spans="2:2" hidden="1" x14ac:dyDescent="0.15">
      <c r="B21212" s="8"/>
    </row>
    <row r="21213" spans="2:2" hidden="1" x14ac:dyDescent="0.15">
      <c r="B21213" s="8"/>
    </row>
    <row r="21214" spans="2:2" hidden="1" x14ac:dyDescent="0.15">
      <c r="B21214" s="8"/>
    </row>
    <row r="21215" spans="2:2" hidden="1" x14ac:dyDescent="0.15">
      <c r="B21215" s="8"/>
    </row>
    <row r="21216" spans="2:2" hidden="1" x14ac:dyDescent="0.15">
      <c r="B21216" s="8"/>
    </row>
    <row r="21217" spans="2:2" hidden="1" x14ac:dyDescent="0.15">
      <c r="B21217" s="8"/>
    </row>
    <row r="21218" spans="2:2" hidden="1" x14ac:dyDescent="0.15">
      <c r="B21218" s="8"/>
    </row>
    <row r="21219" spans="2:2" hidden="1" x14ac:dyDescent="0.15">
      <c r="B21219" s="8"/>
    </row>
    <row r="21220" spans="2:2" hidden="1" x14ac:dyDescent="0.15">
      <c r="B21220" s="8"/>
    </row>
    <row r="21221" spans="2:2" hidden="1" x14ac:dyDescent="0.15">
      <c r="B21221" s="8"/>
    </row>
    <row r="21222" spans="2:2" hidden="1" x14ac:dyDescent="0.15">
      <c r="B21222" s="8"/>
    </row>
    <row r="21223" spans="2:2" hidden="1" x14ac:dyDescent="0.15">
      <c r="B21223" s="8"/>
    </row>
    <row r="21224" spans="2:2" hidden="1" x14ac:dyDescent="0.15">
      <c r="B21224" s="8"/>
    </row>
    <row r="21225" spans="2:2" hidden="1" x14ac:dyDescent="0.15">
      <c r="B21225" s="8"/>
    </row>
    <row r="21226" spans="2:2" hidden="1" x14ac:dyDescent="0.15">
      <c r="B21226" s="8"/>
    </row>
    <row r="21227" spans="2:2" hidden="1" x14ac:dyDescent="0.15">
      <c r="B21227" s="8"/>
    </row>
    <row r="21228" spans="2:2" hidden="1" x14ac:dyDescent="0.15">
      <c r="B21228" s="8"/>
    </row>
    <row r="21229" spans="2:2" hidden="1" x14ac:dyDescent="0.15">
      <c r="B21229" s="8"/>
    </row>
    <row r="21230" spans="2:2" hidden="1" x14ac:dyDescent="0.15">
      <c r="B21230" s="8"/>
    </row>
    <row r="21231" spans="2:2" hidden="1" x14ac:dyDescent="0.15">
      <c r="B21231" s="8"/>
    </row>
    <row r="21232" spans="2:2" hidden="1" x14ac:dyDescent="0.15">
      <c r="B21232" s="8"/>
    </row>
    <row r="21233" spans="2:2" hidden="1" x14ac:dyDescent="0.15">
      <c r="B21233" s="8"/>
    </row>
    <row r="21234" spans="2:2" hidden="1" x14ac:dyDescent="0.15">
      <c r="B21234" s="8"/>
    </row>
    <row r="21235" spans="2:2" hidden="1" x14ac:dyDescent="0.15">
      <c r="B21235" s="8"/>
    </row>
    <row r="21236" spans="2:2" hidden="1" x14ac:dyDescent="0.15">
      <c r="B21236" s="8"/>
    </row>
    <row r="21237" spans="2:2" hidden="1" x14ac:dyDescent="0.15">
      <c r="B21237" s="8"/>
    </row>
    <row r="21238" spans="2:2" hidden="1" x14ac:dyDescent="0.15">
      <c r="B21238" s="8"/>
    </row>
    <row r="21239" spans="2:2" hidden="1" x14ac:dyDescent="0.15">
      <c r="B21239" s="8"/>
    </row>
    <row r="21240" spans="2:2" hidden="1" x14ac:dyDescent="0.15">
      <c r="B21240" s="8"/>
    </row>
    <row r="21241" spans="2:2" hidden="1" x14ac:dyDescent="0.15">
      <c r="B21241" s="8"/>
    </row>
    <row r="21242" spans="2:2" hidden="1" x14ac:dyDescent="0.15">
      <c r="B21242" s="8"/>
    </row>
    <row r="21243" spans="2:2" hidden="1" x14ac:dyDescent="0.15">
      <c r="B21243" s="8"/>
    </row>
    <row r="21244" spans="2:2" hidden="1" x14ac:dyDescent="0.15">
      <c r="B21244" s="8"/>
    </row>
    <row r="21245" spans="2:2" hidden="1" x14ac:dyDescent="0.15">
      <c r="B21245" s="8"/>
    </row>
    <row r="21246" spans="2:2" hidden="1" x14ac:dyDescent="0.15">
      <c r="B21246" s="8"/>
    </row>
    <row r="21247" spans="2:2" hidden="1" x14ac:dyDescent="0.15">
      <c r="B21247" s="8"/>
    </row>
    <row r="21248" spans="2:2" hidden="1" x14ac:dyDescent="0.15">
      <c r="B21248" s="8"/>
    </row>
    <row r="21249" spans="2:2" hidden="1" x14ac:dyDescent="0.15">
      <c r="B21249" s="8"/>
    </row>
    <row r="21250" spans="2:2" hidden="1" x14ac:dyDescent="0.15">
      <c r="B21250" s="8"/>
    </row>
    <row r="21251" spans="2:2" hidden="1" x14ac:dyDescent="0.15">
      <c r="B21251" s="8"/>
    </row>
    <row r="21252" spans="2:2" hidden="1" x14ac:dyDescent="0.15">
      <c r="B21252" s="8"/>
    </row>
    <row r="21253" spans="2:2" hidden="1" x14ac:dyDescent="0.15">
      <c r="B21253" s="8"/>
    </row>
    <row r="21254" spans="2:2" hidden="1" x14ac:dyDescent="0.15">
      <c r="B21254" s="8"/>
    </row>
    <row r="21255" spans="2:2" hidden="1" x14ac:dyDescent="0.15">
      <c r="B21255" s="8"/>
    </row>
    <row r="21256" spans="2:2" hidden="1" x14ac:dyDescent="0.15">
      <c r="B21256" s="8"/>
    </row>
    <row r="21257" spans="2:2" hidden="1" x14ac:dyDescent="0.15">
      <c r="B21257" s="8"/>
    </row>
    <row r="21258" spans="2:2" hidden="1" x14ac:dyDescent="0.15">
      <c r="B21258" s="8"/>
    </row>
    <row r="21259" spans="2:2" hidden="1" x14ac:dyDescent="0.15">
      <c r="B21259" s="8"/>
    </row>
    <row r="21260" spans="2:2" hidden="1" x14ac:dyDescent="0.15">
      <c r="B21260" s="8"/>
    </row>
    <row r="21261" spans="2:2" hidden="1" x14ac:dyDescent="0.15">
      <c r="B21261" s="8"/>
    </row>
    <row r="21262" spans="2:2" hidden="1" x14ac:dyDescent="0.15">
      <c r="B21262" s="8"/>
    </row>
    <row r="21263" spans="2:2" hidden="1" x14ac:dyDescent="0.15">
      <c r="B21263" s="8"/>
    </row>
    <row r="21264" spans="2:2" hidden="1" x14ac:dyDescent="0.15">
      <c r="B21264" s="8"/>
    </row>
    <row r="21265" spans="2:2" hidden="1" x14ac:dyDescent="0.15">
      <c r="B21265" s="8"/>
    </row>
    <row r="21266" spans="2:2" hidden="1" x14ac:dyDescent="0.15">
      <c r="B21266" s="8"/>
    </row>
    <row r="21267" spans="2:2" hidden="1" x14ac:dyDescent="0.15">
      <c r="B21267" s="8"/>
    </row>
    <row r="21268" spans="2:2" hidden="1" x14ac:dyDescent="0.15">
      <c r="B21268" s="8"/>
    </row>
    <row r="21269" spans="2:2" hidden="1" x14ac:dyDescent="0.15">
      <c r="B21269" s="8"/>
    </row>
    <row r="21270" spans="2:2" hidden="1" x14ac:dyDescent="0.15">
      <c r="B21270" s="8"/>
    </row>
    <row r="21271" spans="2:2" hidden="1" x14ac:dyDescent="0.15">
      <c r="B21271" s="8"/>
    </row>
    <row r="21272" spans="2:2" hidden="1" x14ac:dyDescent="0.15">
      <c r="B21272" s="8"/>
    </row>
    <row r="21273" spans="2:2" hidden="1" x14ac:dyDescent="0.15">
      <c r="B21273" s="8"/>
    </row>
    <row r="21274" spans="2:2" hidden="1" x14ac:dyDescent="0.15">
      <c r="B21274" s="8"/>
    </row>
    <row r="21275" spans="2:2" hidden="1" x14ac:dyDescent="0.15">
      <c r="B21275" s="8"/>
    </row>
    <row r="21276" spans="2:2" hidden="1" x14ac:dyDescent="0.15">
      <c r="B21276" s="8"/>
    </row>
    <row r="21277" spans="2:2" hidden="1" x14ac:dyDescent="0.15">
      <c r="B21277" s="8"/>
    </row>
    <row r="21278" spans="2:2" hidden="1" x14ac:dyDescent="0.15">
      <c r="B21278" s="8"/>
    </row>
    <row r="21279" spans="2:2" hidden="1" x14ac:dyDescent="0.15">
      <c r="B21279" s="8"/>
    </row>
    <row r="21280" spans="2:2" hidden="1" x14ac:dyDescent="0.15">
      <c r="B21280" s="8"/>
    </row>
    <row r="21281" spans="2:2" hidden="1" x14ac:dyDescent="0.15">
      <c r="B21281" s="8"/>
    </row>
    <row r="21282" spans="2:2" hidden="1" x14ac:dyDescent="0.15">
      <c r="B21282" s="8"/>
    </row>
    <row r="21283" spans="2:2" hidden="1" x14ac:dyDescent="0.15">
      <c r="B21283" s="8"/>
    </row>
    <row r="21284" spans="2:2" hidden="1" x14ac:dyDescent="0.15">
      <c r="B21284" s="8"/>
    </row>
    <row r="21285" spans="2:2" hidden="1" x14ac:dyDescent="0.15">
      <c r="B21285" s="8"/>
    </row>
    <row r="21286" spans="2:2" hidden="1" x14ac:dyDescent="0.15">
      <c r="B21286" s="8"/>
    </row>
    <row r="21287" spans="2:2" hidden="1" x14ac:dyDescent="0.15">
      <c r="B21287" s="8"/>
    </row>
    <row r="21288" spans="2:2" hidden="1" x14ac:dyDescent="0.15">
      <c r="B21288" s="8"/>
    </row>
    <row r="21289" spans="2:2" hidden="1" x14ac:dyDescent="0.15">
      <c r="B21289" s="8"/>
    </row>
    <row r="21290" spans="2:2" hidden="1" x14ac:dyDescent="0.15">
      <c r="B21290" s="8"/>
    </row>
    <row r="21291" spans="2:2" hidden="1" x14ac:dyDescent="0.15">
      <c r="B21291" s="8"/>
    </row>
    <row r="21292" spans="2:2" hidden="1" x14ac:dyDescent="0.15">
      <c r="B21292" s="8"/>
    </row>
    <row r="21293" spans="2:2" hidden="1" x14ac:dyDescent="0.15">
      <c r="B21293" s="8"/>
    </row>
    <row r="21294" spans="2:2" hidden="1" x14ac:dyDescent="0.15">
      <c r="B21294" s="8"/>
    </row>
    <row r="21295" spans="2:2" hidden="1" x14ac:dyDescent="0.15">
      <c r="B21295" s="8"/>
    </row>
    <row r="21296" spans="2:2" hidden="1" x14ac:dyDescent="0.15">
      <c r="B21296" s="8"/>
    </row>
    <row r="21297" spans="2:2" hidden="1" x14ac:dyDescent="0.15">
      <c r="B21297" s="8"/>
    </row>
    <row r="21298" spans="2:2" hidden="1" x14ac:dyDescent="0.15">
      <c r="B21298" s="8"/>
    </row>
    <row r="21299" spans="2:2" hidden="1" x14ac:dyDescent="0.15">
      <c r="B21299" s="8"/>
    </row>
    <row r="21300" spans="2:2" hidden="1" x14ac:dyDescent="0.15">
      <c r="B21300" s="8"/>
    </row>
    <row r="21301" spans="2:2" hidden="1" x14ac:dyDescent="0.15">
      <c r="B21301" s="8"/>
    </row>
    <row r="21302" spans="2:2" hidden="1" x14ac:dyDescent="0.15">
      <c r="B21302" s="8"/>
    </row>
    <row r="21303" spans="2:2" hidden="1" x14ac:dyDescent="0.15">
      <c r="B21303" s="8"/>
    </row>
    <row r="21304" spans="2:2" hidden="1" x14ac:dyDescent="0.15">
      <c r="B21304" s="8"/>
    </row>
    <row r="21305" spans="2:2" hidden="1" x14ac:dyDescent="0.15">
      <c r="B21305" s="8"/>
    </row>
    <row r="21306" spans="2:2" hidden="1" x14ac:dyDescent="0.15">
      <c r="B21306" s="8"/>
    </row>
    <row r="21307" spans="2:2" hidden="1" x14ac:dyDescent="0.15">
      <c r="B21307" s="8"/>
    </row>
    <row r="21308" spans="2:2" hidden="1" x14ac:dyDescent="0.15">
      <c r="B21308" s="8"/>
    </row>
    <row r="21309" spans="2:2" hidden="1" x14ac:dyDescent="0.15">
      <c r="B21309" s="8"/>
    </row>
    <row r="21310" spans="2:2" hidden="1" x14ac:dyDescent="0.15">
      <c r="B21310" s="8"/>
    </row>
    <row r="21311" spans="2:2" hidden="1" x14ac:dyDescent="0.15">
      <c r="B21311" s="8"/>
    </row>
    <row r="21312" spans="2:2" hidden="1" x14ac:dyDescent="0.15">
      <c r="B21312" s="8"/>
    </row>
    <row r="21313" spans="2:2" hidden="1" x14ac:dyDescent="0.15">
      <c r="B21313" s="8"/>
    </row>
    <row r="21314" spans="2:2" hidden="1" x14ac:dyDescent="0.15">
      <c r="B21314" s="8"/>
    </row>
    <row r="21315" spans="2:2" hidden="1" x14ac:dyDescent="0.15">
      <c r="B21315" s="8"/>
    </row>
    <row r="21316" spans="2:2" hidden="1" x14ac:dyDescent="0.15">
      <c r="B21316" s="8"/>
    </row>
    <row r="21317" spans="2:2" hidden="1" x14ac:dyDescent="0.15">
      <c r="B21317" s="8"/>
    </row>
    <row r="21318" spans="2:2" hidden="1" x14ac:dyDescent="0.15">
      <c r="B21318" s="8"/>
    </row>
    <row r="21319" spans="2:2" hidden="1" x14ac:dyDescent="0.15">
      <c r="B21319" s="8"/>
    </row>
    <row r="21320" spans="2:2" hidden="1" x14ac:dyDescent="0.15">
      <c r="B21320" s="8"/>
    </row>
    <row r="21321" spans="2:2" hidden="1" x14ac:dyDescent="0.15">
      <c r="B21321" s="8"/>
    </row>
    <row r="21322" spans="2:2" hidden="1" x14ac:dyDescent="0.15">
      <c r="B21322" s="8"/>
    </row>
    <row r="21323" spans="2:2" hidden="1" x14ac:dyDescent="0.15">
      <c r="B21323" s="8"/>
    </row>
    <row r="21324" spans="2:2" hidden="1" x14ac:dyDescent="0.15">
      <c r="B21324" s="8"/>
    </row>
    <row r="21325" spans="2:2" hidden="1" x14ac:dyDescent="0.15">
      <c r="B21325" s="8"/>
    </row>
    <row r="21326" spans="2:2" hidden="1" x14ac:dyDescent="0.15">
      <c r="B21326" s="8"/>
    </row>
    <row r="21327" spans="2:2" hidden="1" x14ac:dyDescent="0.15">
      <c r="B21327" s="8"/>
    </row>
    <row r="21328" spans="2:2" hidden="1" x14ac:dyDescent="0.15">
      <c r="B21328" s="8"/>
    </row>
    <row r="21329" spans="2:2" hidden="1" x14ac:dyDescent="0.15">
      <c r="B21329" s="8"/>
    </row>
    <row r="21330" spans="2:2" hidden="1" x14ac:dyDescent="0.15">
      <c r="B21330" s="8"/>
    </row>
    <row r="21331" spans="2:2" hidden="1" x14ac:dyDescent="0.15">
      <c r="B21331" s="8"/>
    </row>
    <row r="21332" spans="2:2" hidden="1" x14ac:dyDescent="0.15">
      <c r="B21332" s="8"/>
    </row>
    <row r="21333" spans="2:2" hidden="1" x14ac:dyDescent="0.15">
      <c r="B21333" s="8"/>
    </row>
    <row r="21334" spans="2:2" hidden="1" x14ac:dyDescent="0.15">
      <c r="B21334" s="8"/>
    </row>
    <row r="21335" spans="2:2" hidden="1" x14ac:dyDescent="0.15">
      <c r="B21335" s="8"/>
    </row>
    <row r="21336" spans="2:2" hidden="1" x14ac:dyDescent="0.15">
      <c r="B21336" s="8"/>
    </row>
    <row r="21337" spans="2:2" hidden="1" x14ac:dyDescent="0.15">
      <c r="B21337" s="8"/>
    </row>
    <row r="21338" spans="2:2" hidden="1" x14ac:dyDescent="0.15">
      <c r="B21338" s="8"/>
    </row>
    <row r="21339" spans="2:2" hidden="1" x14ac:dyDescent="0.15">
      <c r="B21339" s="8"/>
    </row>
    <row r="21340" spans="2:2" hidden="1" x14ac:dyDescent="0.15">
      <c r="B21340" s="8"/>
    </row>
    <row r="21341" spans="2:2" hidden="1" x14ac:dyDescent="0.15">
      <c r="B21341" s="8"/>
    </row>
    <row r="21342" spans="2:2" hidden="1" x14ac:dyDescent="0.15">
      <c r="B21342" s="8"/>
    </row>
    <row r="21343" spans="2:2" hidden="1" x14ac:dyDescent="0.15">
      <c r="B21343" s="8"/>
    </row>
    <row r="21344" spans="2:2" hidden="1" x14ac:dyDescent="0.15">
      <c r="B21344" s="8"/>
    </row>
    <row r="21345" spans="2:2" hidden="1" x14ac:dyDescent="0.15">
      <c r="B21345" s="8"/>
    </row>
    <row r="21346" spans="2:2" hidden="1" x14ac:dyDescent="0.15">
      <c r="B21346" s="8"/>
    </row>
    <row r="21347" spans="2:2" hidden="1" x14ac:dyDescent="0.15">
      <c r="B21347" s="8"/>
    </row>
    <row r="21348" spans="2:2" hidden="1" x14ac:dyDescent="0.15">
      <c r="B21348" s="8"/>
    </row>
    <row r="21349" spans="2:2" hidden="1" x14ac:dyDescent="0.15">
      <c r="B21349" s="8"/>
    </row>
    <row r="21350" spans="2:2" hidden="1" x14ac:dyDescent="0.15">
      <c r="B21350" s="8"/>
    </row>
    <row r="21351" spans="2:2" hidden="1" x14ac:dyDescent="0.15">
      <c r="B21351" s="8"/>
    </row>
    <row r="21352" spans="2:2" hidden="1" x14ac:dyDescent="0.15">
      <c r="B21352" s="8"/>
    </row>
    <row r="21353" spans="2:2" hidden="1" x14ac:dyDescent="0.15">
      <c r="B21353" s="8"/>
    </row>
    <row r="21354" spans="2:2" hidden="1" x14ac:dyDescent="0.15">
      <c r="B21354" s="8"/>
    </row>
    <row r="21355" spans="2:2" hidden="1" x14ac:dyDescent="0.15">
      <c r="B21355" s="8"/>
    </row>
    <row r="21356" spans="2:2" hidden="1" x14ac:dyDescent="0.15">
      <c r="B21356" s="8"/>
    </row>
    <row r="21357" spans="2:2" hidden="1" x14ac:dyDescent="0.15">
      <c r="B21357" s="8"/>
    </row>
    <row r="21358" spans="2:2" hidden="1" x14ac:dyDescent="0.15">
      <c r="B21358" s="8"/>
    </row>
    <row r="21359" spans="2:2" hidden="1" x14ac:dyDescent="0.15">
      <c r="B21359" s="8"/>
    </row>
    <row r="21360" spans="2:2" hidden="1" x14ac:dyDescent="0.15">
      <c r="B21360" s="8"/>
    </row>
    <row r="21361" spans="2:2" hidden="1" x14ac:dyDescent="0.15">
      <c r="B21361" s="8"/>
    </row>
    <row r="21362" spans="2:2" hidden="1" x14ac:dyDescent="0.15">
      <c r="B21362" s="8"/>
    </row>
    <row r="21363" spans="2:2" hidden="1" x14ac:dyDescent="0.15">
      <c r="B21363" s="8"/>
    </row>
    <row r="21364" spans="2:2" hidden="1" x14ac:dyDescent="0.15">
      <c r="B21364" s="8"/>
    </row>
    <row r="21365" spans="2:2" hidden="1" x14ac:dyDescent="0.15">
      <c r="B21365" s="8"/>
    </row>
    <row r="21366" spans="2:2" hidden="1" x14ac:dyDescent="0.15">
      <c r="B21366" s="8"/>
    </row>
    <row r="21367" spans="2:2" hidden="1" x14ac:dyDescent="0.15">
      <c r="B21367" s="8"/>
    </row>
    <row r="21368" spans="2:2" hidden="1" x14ac:dyDescent="0.15">
      <c r="B21368" s="8"/>
    </row>
    <row r="21369" spans="2:2" hidden="1" x14ac:dyDescent="0.15">
      <c r="B21369" s="8"/>
    </row>
    <row r="21370" spans="2:2" hidden="1" x14ac:dyDescent="0.15">
      <c r="B21370" s="8"/>
    </row>
    <row r="21371" spans="2:2" hidden="1" x14ac:dyDescent="0.15">
      <c r="B21371" s="8"/>
    </row>
    <row r="21372" spans="2:2" hidden="1" x14ac:dyDescent="0.15">
      <c r="B21372" s="8"/>
    </row>
    <row r="21373" spans="2:2" hidden="1" x14ac:dyDescent="0.15">
      <c r="B21373" s="8"/>
    </row>
    <row r="21374" spans="2:2" hidden="1" x14ac:dyDescent="0.15">
      <c r="B21374" s="8"/>
    </row>
    <row r="21375" spans="2:2" hidden="1" x14ac:dyDescent="0.15">
      <c r="B21375" s="8"/>
    </row>
    <row r="21376" spans="2:2" hidden="1" x14ac:dyDescent="0.15">
      <c r="B21376" s="8"/>
    </row>
    <row r="21377" spans="2:2" hidden="1" x14ac:dyDescent="0.15">
      <c r="B21377" s="8"/>
    </row>
    <row r="21378" spans="2:2" hidden="1" x14ac:dyDescent="0.15">
      <c r="B21378" s="8"/>
    </row>
    <row r="21379" spans="2:2" hidden="1" x14ac:dyDescent="0.15">
      <c r="B21379" s="8"/>
    </row>
    <row r="21380" spans="2:2" hidden="1" x14ac:dyDescent="0.15">
      <c r="B21380" s="8"/>
    </row>
    <row r="21381" spans="2:2" hidden="1" x14ac:dyDescent="0.15">
      <c r="B21381" s="8"/>
    </row>
    <row r="21382" spans="2:2" hidden="1" x14ac:dyDescent="0.15">
      <c r="B21382" s="8"/>
    </row>
    <row r="21383" spans="2:2" hidden="1" x14ac:dyDescent="0.15">
      <c r="B21383" s="8"/>
    </row>
    <row r="21384" spans="2:2" hidden="1" x14ac:dyDescent="0.15">
      <c r="B21384" s="8"/>
    </row>
    <row r="21385" spans="2:2" hidden="1" x14ac:dyDescent="0.15">
      <c r="B21385" s="8"/>
    </row>
    <row r="21386" spans="2:2" hidden="1" x14ac:dyDescent="0.15">
      <c r="B21386" s="8"/>
    </row>
    <row r="21387" spans="2:2" hidden="1" x14ac:dyDescent="0.15">
      <c r="B21387" s="8"/>
    </row>
    <row r="21388" spans="2:2" hidden="1" x14ac:dyDescent="0.15">
      <c r="B21388" s="8"/>
    </row>
    <row r="21389" spans="2:2" hidden="1" x14ac:dyDescent="0.15">
      <c r="B21389" s="8"/>
    </row>
    <row r="21390" spans="2:2" hidden="1" x14ac:dyDescent="0.15">
      <c r="B21390" s="8"/>
    </row>
    <row r="21391" spans="2:2" hidden="1" x14ac:dyDescent="0.15">
      <c r="B21391" s="8"/>
    </row>
    <row r="21392" spans="2:2" hidden="1" x14ac:dyDescent="0.15">
      <c r="B21392" s="8"/>
    </row>
    <row r="21393" spans="2:2" hidden="1" x14ac:dyDescent="0.15">
      <c r="B21393" s="8"/>
    </row>
    <row r="21394" spans="2:2" hidden="1" x14ac:dyDescent="0.15">
      <c r="B21394" s="8"/>
    </row>
    <row r="21395" spans="2:2" hidden="1" x14ac:dyDescent="0.15">
      <c r="B21395" s="8"/>
    </row>
    <row r="21396" spans="2:2" hidden="1" x14ac:dyDescent="0.15">
      <c r="B21396" s="8"/>
    </row>
    <row r="21397" spans="2:2" hidden="1" x14ac:dyDescent="0.15">
      <c r="B21397" s="8"/>
    </row>
    <row r="21398" spans="2:2" hidden="1" x14ac:dyDescent="0.15">
      <c r="B21398" s="8"/>
    </row>
    <row r="21399" spans="2:2" hidden="1" x14ac:dyDescent="0.15">
      <c r="B21399" s="8"/>
    </row>
    <row r="21400" spans="2:2" hidden="1" x14ac:dyDescent="0.15">
      <c r="B21400" s="8"/>
    </row>
    <row r="21401" spans="2:2" hidden="1" x14ac:dyDescent="0.15">
      <c r="B21401" s="8"/>
    </row>
    <row r="21402" spans="2:2" hidden="1" x14ac:dyDescent="0.15">
      <c r="B21402" s="8"/>
    </row>
    <row r="21403" spans="2:2" hidden="1" x14ac:dyDescent="0.15">
      <c r="B21403" s="8"/>
    </row>
    <row r="21404" spans="2:2" hidden="1" x14ac:dyDescent="0.15">
      <c r="B21404" s="8"/>
    </row>
    <row r="21405" spans="2:2" hidden="1" x14ac:dyDescent="0.15">
      <c r="B21405" s="8"/>
    </row>
    <row r="21406" spans="2:2" hidden="1" x14ac:dyDescent="0.15">
      <c r="B21406" s="8"/>
    </row>
    <row r="21407" spans="2:2" hidden="1" x14ac:dyDescent="0.15">
      <c r="B21407" s="8"/>
    </row>
    <row r="21408" spans="2:2" hidden="1" x14ac:dyDescent="0.15">
      <c r="B21408" s="8"/>
    </row>
    <row r="21409" spans="2:2" hidden="1" x14ac:dyDescent="0.15">
      <c r="B21409" s="8"/>
    </row>
    <row r="21410" spans="2:2" hidden="1" x14ac:dyDescent="0.15">
      <c r="B21410" s="8"/>
    </row>
    <row r="21411" spans="2:2" hidden="1" x14ac:dyDescent="0.15">
      <c r="B21411" s="8"/>
    </row>
    <row r="21412" spans="2:2" hidden="1" x14ac:dyDescent="0.15">
      <c r="B21412" s="8"/>
    </row>
    <row r="21413" spans="2:2" hidden="1" x14ac:dyDescent="0.15">
      <c r="B21413" s="8"/>
    </row>
    <row r="21414" spans="2:2" hidden="1" x14ac:dyDescent="0.15">
      <c r="B21414" s="8"/>
    </row>
    <row r="21415" spans="2:2" hidden="1" x14ac:dyDescent="0.15">
      <c r="B21415" s="8"/>
    </row>
    <row r="21416" spans="2:2" hidden="1" x14ac:dyDescent="0.15">
      <c r="B21416" s="8"/>
    </row>
    <row r="21417" spans="2:2" hidden="1" x14ac:dyDescent="0.15">
      <c r="B21417" s="8"/>
    </row>
    <row r="21418" spans="2:2" hidden="1" x14ac:dyDescent="0.15">
      <c r="B21418" s="8"/>
    </row>
    <row r="21419" spans="2:2" hidden="1" x14ac:dyDescent="0.15">
      <c r="B21419" s="8"/>
    </row>
    <row r="21420" spans="2:2" hidden="1" x14ac:dyDescent="0.15">
      <c r="B21420" s="8"/>
    </row>
    <row r="21421" spans="2:2" hidden="1" x14ac:dyDescent="0.15">
      <c r="B21421" s="8"/>
    </row>
    <row r="21422" spans="2:2" hidden="1" x14ac:dyDescent="0.15">
      <c r="B21422" s="8"/>
    </row>
    <row r="21423" spans="2:2" hidden="1" x14ac:dyDescent="0.15">
      <c r="B21423" s="8"/>
    </row>
    <row r="21424" spans="2:2" hidden="1" x14ac:dyDescent="0.15">
      <c r="B21424" s="8"/>
    </row>
    <row r="21425" spans="2:2" hidden="1" x14ac:dyDescent="0.15">
      <c r="B21425" s="8"/>
    </row>
    <row r="21426" spans="2:2" hidden="1" x14ac:dyDescent="0.15">
      <c r="B21426" s="8"/>
    </row>
    <row r="21427" spans="2:2" hidden="1" x14ac:dyDescent="0.15">
      <c r="B21427" s="8"/>
    </row>
    <row r="21428" spans="2:2" hidden="1" x14ac:dyDescent="0.15">
      <c r="B21428" s="8"/>
    </row>
    <row r="21429" spans="2:2" hidden="1" x14ac:dyDescent="0.15">
      <c r="B21429" s="8"/>
    </row>
    <row r="21430" spans="2:2" hidden="1" x14ac:dyDescent="0.15">
      <c r="B21430" s="8"/>
    </row>
    <row r="21431" spans="2:2" hidden="1" x14ac:dyDescent="0.15">
      <c r="B21431" s="8"/>
    </row>
    <row r="21432" spans="2:2" hidden="1" x14ac:dyDescent="0.15">
      <c r="B21432" s="8"/>
    </row>
    <row r="21433" spans="2:2" hidden="1" x14ac:dyDescent="0.15">
      <c r="B21433" s="8"/>
    </row>
    <row r="21434" spans="2:2" hidden="1" x14ac:dyDescent="0.15">
      <c r="B21434" s="8"/>
    </row>
    <row r="21435" spans="2:2" hidden="1" x14ac:dyDescent="0.15">
      <c r="B21435" s="8"/>
    </row>
    <row r="21436" spans="2:2" hidden="1" x14ac:dyDescent="0.15">
      <c r="B21436" s="8"/>
    </row>
    <row r="21437" spans="2:2" hidden="1" x14ac:dyDescent="0.15">
      <c r="B21437" s="8"/>
    </row>
    <row r="21438" spans="2:2" hidden="1" x14ac:dyDescent="0.15">
      <c r="B21438" s="8"/>
    </row>
    <row r="21439" spans="2:2" hidden="1" x14ac:dyDescent="0.15">
      <c r="B21439" s="8"/>
    </row>
    <row r="21440" spans="2:2" hidden="1" x14ac:dyDescent="0.15">
      <c r="B21440" s="8"/>
    </row>
    <row r="21441" spans="2:2" hidden="1" x14ac:dyDescent="0.15">
      <c r="B21441" s="8"/>
    </row>
    <row r="21442" spans="2:2" hidden="1" x14ac:dyDescent="0.15">
      <c r="B21442" s="8"/>
    </row>
    <row r="21443" spans="2:2" hidden="1" x14ac:dyDescent="0.15">
      <c r="B21443" s="8"/>
    </row>
    <row r="21444" spans="2:2" hidden="1" x14ac:dyDescent="0.15">
      <c r="B21444" s="8"/>
    </row>
    <row r="21445" spans="2:2" hidden="1" x14ac:dyDescent="0.15">
      <c r="B21445" s="8"/>
    </row>
    <row r="21446" spans="2:2" hidden="1" x14ac:dyDescent="0.15">
      <c r="B21446" s="8"/>
    </row>
    <row r="21447" spans="2:2" hidden="1" x14ac:dyDescent="0.15">
      <c r="B21447" s="8"/>
    </row>
    <row r="21448" spans="2:2" hidden="1" x14ac:dyDescent="0.15">
      <c r="B21448" s="8"/>
    </row>
    <row r="21449" spans="2:2" hidden="1" x14ac:dyDescent="0.15">
      <c r="B21449" s="8"/>
    </row>
    <row r="21450" spans="2:2" hidden="1" x14ac:dyDescent="0.15">
      <c r="B21450" s="8"/>
    </row>
    <row r="21451" spans="2:2" hidden="1" x14ac:dyDescent="0.15">
      <c r="B21451" s="8"/>
    </row>
    <row r="21452" spans="2:2" hidden="1" x14ac:dyDescent="0.15">
      <c r="B21452" s="8"/>
    </row>
    <row r="21453" spans="2:2" hidden="1" x14ac:dyDescent="0.15">
      <c r="B21453" s="8"/>
    </row>
    <row r="21454" spans="2:2" hidden="1" x14ac:dyDescent="0.15">
      <c r="B21454" s="8"/>
    </row>
    <row r="21455" spans="2:2" hidden="1" x14ac:dyDescent="0.15">
      <c r="B21455" s="8"/>
    </row>
    <row r="21456" spans="2:2" hidden="1" x14ac:dyDescent="0.15">
      <c r="B21456" s="8"/>
    </row>
    <row r="21457" spans="2:2" hidden="1" x14ac:dyDescent="0.15">
      <c r="B21457" s="8"/>
    </row>
    <row r="21458" spans="2:2" hidden="1" x14ac:dyDescent="0.15">
      <c r="B21458" s="8"/>
    </row>
    <row r="21459" spans="2:2" hidden="1" x14ac:dyDescent="0.15">
      <c r="B21459" s="8"/>
    </row>
    <row r="21460" spans="2:2" hidden="1" x14ac:dyDescent="0.15">
      <c r="B21460" s="8"/>
    </row>
    <row r="21461" spans="2:2" hidden="1" x14ac:dyDescent="0.15">
      <c r="B21461" s="8"/>
    </row>
    <row r="21462" spans="2:2" hidden="1" x14ac:dyDescent="0.15">
      <c r="B21462" s="8"/>
    </row>
    <row r="21463" spans="2:2" hidden="1" x14ac:dyDescent="0.15">
      <c r="B21463" s="8"/>
    </row>
    <row r="21464" spans="2:2" hidden="1" x14ac:dyDescent="0.15">
      <c r="B21464" s="8"/>
    </row>
    <row r="21465" spans="2:2" hidden="1" x14ac:dyDescent="0.15">
      <c r="B21465" s="8"/>
    </row>
    <row r="21466" spans="2:2" hidden="1" x14ac:dyDescent="0.15">
      <c r="B21466" s="8"/>
    </row>
    <row r="21467" spans="2:2" hidden="1" x14ac:dyDescent="0.15">
      <c r="B21467" s="8"/>
    </row>
    <row r="21468" spans="2:2" hidden="1" x14ac:dyDescent="0.15">
      <c r="B21468" s="8"/>
    </row>
    <row r="21469" spans="2:2" hidden="1" x14ac:dyDescent="0.15">
      <c r="B21469" s="8"/>
    </row>
    <row r="21470" spans="2:2" hidden="1" x14ac:dyDescent="0.15">
      <c r="B21470" s="8"/>
    </row>
    <row r="21471" spans="2:2" hidden="1" x14ac:dyDescent="0.15">
      <c r="B21471" s="8"/>
    </row>
    <row r="21472" spans="2:2" hidden="1" x14ac:dyDescent="0.15">
      <c r="B21472" s="8"/>
    </row>
    <row r="21473" spans="2:2" hidden="1" x14ac:dyDescent="0.15">
      <c r="B21473" s="8"/>
    </row>
    <row r="21474" spans="2:2" hidden="1" x14ac:dyDescent="0.15">
      <c r="B21474" s="8"/>
    </row>
    <row r="21475" spans="2:2" hidden="1" x14ac:dyDescent="0.15">
      <c r="B21475" s="8"/>
    </row>
    <row r="21476" spans="2:2" hidden="1" x14ac:dyDescent="0.15">
      <c r="B21476" s="8"/>
    </row>
    <row r="21477" spans="2:2" hidden="1" x14ac:dyDescent="0.15">
      <c r="B21477" s="8"/>
    </row>
    <row r="21478" spans="2:2" hidden="1" x14ac:dyDescent="0.15">
      <c r="B21478" s="8"/>
    </row>
    <row r="21479" spans="2:2" hidden="1" x14ac:dyDescent="0.15">
      <c r="B21479" s="8"/>
    </row>
    <row r="21480" spans="2:2" hidden="1" x14ac:dyDescent="0.15">
      <c r="B21480" s="8"/>
    </row>
    <row r="21481" spans="2:2" hidden="1" x14ac:dyDescent="0.15">
      <c r="B21481" s="8"/>
    </row>
    <row r="21482" spans="2:2" hidden="1" x14ac:dyDescent="0.15">
      <c r="B21482" s="8"/>
    </row>
    <row r="21483" spans="2:2" hidden="1" x14ac:dyDescent="0.15">
      <c r="B21483" s="8"/>
    </row>
    <row r="21484" spans="2:2" hidden="1" x14ac:dyDescent="0.15">
      <c r="B21484" s="8"/>
    </row>
    <row r="21485" spans="2:2" hidden="1" x14ac:dyDescent="0.15">
      <c r="B21485" s="8"/>
    </row>
    <row r="21486" spans="2:2" hidden="1" x14ac:dyDescent="0.15">
      <c r="B21486" s="8"/>
    </row>
    <row r="21487" spans="2:2" hidden="1" x14ac:dyDescent="0.15">
      <c r="B21487" s="8"/>
    </row>
    <row r="21488" spans="2:2" hidden="1" x14ac:dyDescent="0.15">
      <c r="B21488" s="8"/>
    </row>
    <row r="21489" spans="2:2" hidden="1" x14ac:dyDescent="0.15">
      <c r="B21489" s="8"/>
    </row>
    <row r="21490" spans="2:2" hidden="1" x14ac:dyDescent="0.15">
      <c r="B21490" s="8"/>
    </row>
    <row r="21491" spans="2:2" hidden="1" x14ac:dyDescent="0.15">
      <c r="B21491" s="8"/>
    </row>
    <row r="21492" spans="2:2" hidden="1" x14ac:dyDescent="0.15">
      <c r="B21492" s="8"/>
    </row>
    <row r="21493" spans="2:2" hidden="1" x14ac:dyDescent="0.15">
      <c r="B21493" s="8"/>
    </row>
    <row r="21494" spans="2:2" hidden="1" x14ac:dyDescent="0.15">
      <c r="B21494" s="8"/>
    </row>
    <row r="21495" spans="2:2" hidden="1" x14ac:dyDescent="0.15">
      <c r="B21495" s="8"/>
    </row>
    <row r="21496" spans="2:2" hidden="1" x14ac:dyDescent="0.15">
      <c r="B21496" s="8"/>
    </row>
    <row r="21497" spans="2:2" hidden="1" x14ac:dyDescent="0.15">
      <c r="B21497" s="8"/>
    </row>
    <row r="21498" spans="2:2" hidden="1" x14ac:dyDescent="0.15">
      <c r="B21498" s="8"/>
    </row>
    <row r="21499" spans="2:2" hidden="1" x14ac:dyDescent="0.15">
      <c r="B21499" s="8"/>
    </row>
    <row r="21500" spans="2:2" hidden="1" x14ac:dyDescent="0.15">
      <c r="B21500" s="8"/>
    </row>
    <row r="21501" spans="2:2" hidden="1" x14ac:dyDescent="0.15">
      <c r="B21501" s="8"/>
    </row>
    <row r="21502" spans="2:2" hidden="1" x14ac:dyDescent="0.15">
      <c r="B21502" s="8"/>
    </row>
    <row r="21503" spans="2:2" hidden="1" x14ac:dyDescent="0.15">
      <c r="B21503" s="8"/>
    </row>
    <row r="21504" spans="2:2" hidden="1" x14ac:dyDescent="0.15">
      <c r="B21504" s="8"/>
    </row>
    <row r="21505" spans="2:2" hidden="1" x14ac:dyDescent="0.15">
      <c r="B21505" s="8"/>
    </row>
    <row r="21506" spans="2:2" hidden="1" x14ac:dyDescent="0.15">
      <c r="B21506" s="8"/>
    </row>
    <row r="21507" spans="2:2" hidden="1" x14ac:dyDescent="0.15">
      <c r="B21507" s="8"/>
    </row>
    <row r="21508" spans="2:2" hidden="1" x14ac:dyDescent="0.15">
      <c r="B21508" s="8"/>
    </row>
    <row r="21509" spans="2:2" hidden="1" x14ac:dyDescent="0.15">
      <c r="B21509" s="8"/>
    </row>
    <row r="21510" spans="2:2" hidden="1" x14ac:dyDescent="0.15">
      <c r="B21510" s="8"/>
    </row>
    <row r="21511" spans="2:2" hidden="1" x14ac:dyDescent="0.15">
      <c r="B21511" s="8"/>
    </row>
    <row r="21512" spans="2:2" hidden="1" x14ac:dyDescent="0.15">
      <c r="B21512" s="8"/>
    </row>
    <row r="21513" spans="2:2" hidden="1" x14ac:dyDescent="0.15">
      <c r="B21513" s="8"/>
    </row>
    <row r="21514" spans="2:2" hidden="1" x14ac:dyDescent="0.15">
      <c r="B21514" s="8"/>
    </row>
    <row r="21515" spans="2:2" hidden="1" x14ac:dyDescent="0.15">
      <c r="B21515" s="8"/>
    </row>
    <row r="21516" spans="2:2" hidden="1" x14ac:dyDescent="0.15">
      <c r="B21516" s="8"/>
    </row>
    <row r="21517" spans="2:2" hidden="1" x14ac:dyDescent="0.15">
      <c r="B21517" s="8"/>
    </row>
    <row r="21518" spans="2:2" hidden="1" x14ac:dyDescent="0.15">
      <c r="B21518" s="8"/>
    </row>
    <row r="21519" spans="2:2" hidden="1" x14ac:dyDescent="0.15">
      <c r="B21519" s="8"/>
    </row>
    <row r="21520" spans="2:2" hidden="1" x14ac:dyDescent="0.15">
      <c r="B21520" s="8"/>
    </row>
    <row r="21521" spans="2:2" hidden="1" x14ac:dyDescent="0.15">
      <c r="B21521" s="8"/>
    </row>
    <row r="21522" spans="2:2" hidden="1" x14ac:dyDescent="0.15">
      <c r="B21522" s="8"/>
    </row>
    <row r="21523" spans="2:2" hidden="1" x14ac:dyDescent="0.15">
      <c r="B21523" s="8"/>
    </row>
    <row r="21524" spans="2:2" hidden="1" x14ac:dyDescent="0.15">
      <c r="B21524" s="8"/>
    </row>
    <row r="21525" spans="2:2" hidden="1" x14ac:dyDescent="0.15">
      <c r="B21525" s="8"/>
    </row>
    <row r="21526" spans="2:2" hidden="1" x14ac:dyDescent="0.15">
      <c r="B21526" s="8"/>
    </row>
    <row r="21527" spans="2:2" hidden="1" x14ac:dyDescent="0.15">
      <c r="B21527" s="8"/>
    </row>
    <row r="21528" spans="2:2" hidden="1" x14ac:dyDescent="0.15">
      <c r="B21528" s="8"/>
    </row>
    <row r="21529" spans="2:2" hidden="1" x14ac:dyDescent="0.15">
      <c r="B21529" s="8"/>
    </row>
    <row r="21530" spans="2:2" hidden="1" x14ac:dyDescent="0.15">
      <c r="B21530" s="8"/>
    </row>
    <row r="21531" spans="2:2" hidden="1" x14ac:dyDescent="0.15">
      <c r="B21531" s="8"/>
    </row>
    <row r="21532" spans="2:2" hidden="1" x14ac:dyDescent="0.15">
      <c r="B21532" s="8"/>
    </row>
    <row r="21533" spans="2:2" hidden="1" x14ac:dyDescent="0.15">
      <c r="B21533" s="8"/>
    </row>
    <row r="21534" spans="2:2" hidden="1" x14ac:dyDescent="0.15">
      <c r="B21534" s="8"/>
    </row>
    <row r="21535" spans="2:2" hidden="1" x14ac:dyDescent="0.15">
      <c r="B21535" s="8"/>
    </row>
    <row r="21536" spans="2:2" hidden="1" x14ac:dyDescent="0.15">
      <c r="B21536" s="8"/>
    </row>
    <row r="21537" spans="2:2" hidden="1" x14ac:dyDescent="0.15">
      <c r="B21537" s="8"/>
    </row>
    <row r="21538" spans="2:2" hidden="1" x14ac:dyDescent="0.15">
      <c r="B21538" s="8"/>
    </row>
    <row r="21539" spans="2:2" hidden="1" x14ac:dyDescent="0.15">
      <c r="B21539" s="8"/>
    </row>
    <row r="21540" spans="2:2" hidden="1" x14ac:dyDescent="0.15">
      <c r="B21540" s="8"/>
    </row>
    <row r="21541" spans="2:2" hidden="1" x14ac:dyDescent="0.15">
      <c r="B21541" s="8"/>
    </row>
    <row r="21542" spans="2:2" hidden="1" x14ac:dyDescent="0.15">
      <c r="B21542" s="8"/>
    </row>
    <row r="21543" spans="2:2" hidden="1" x14ac:dyDescent="0.15">
      <c r="B21543" s="8"/>
    </row>
    <row r="21544" spans="2:2" hidden="1" x14ac:dyDescent="0.15">
      <c r="B21544" s="8"/>
    </row>
    <row r="21545" spans="2:2" hidden="1" x14ac:dyDescent="0.15">
      <c r="B21545" s="8"/>
    </row>
    <row r="21546" spans="2:2" hidden="1" x14ac:dyDescent="0.15">
      <c r="B21546" s="8"/>
    </row>
    <row r="21547" spans="2:2" hidden="1" x14ac:dyDescent="0.15">
      <c r="B21547" s="8"/>
    </row>
    <row r="21548" spans="2:2" hidden="1" x14ac:dyDescent="0.15">
      <c r="B21548" s="8"/>
    </row>
    <row r="21549" spans="2:2" hidden="1" x14ac:dyDescent="0.15">
      <c r="B21549" s="8"/>
    </row>
    <row r="21550" spans="2:2" hidden="1" x14ac:dyDescent="0.15">
      <c r="B21550" s="8"/>
    </row>
    <row r="21551" spans="2:2" hidden="1" x14ac:dyDescent="0.15">
      <c r="B21551" s="8"/>
    </row>
    <row r="21552" spans="2:2" hidden="1" x14ac:dyDescent="0.15">
      <c r="B21552" s="8"/>
    </row>
    <row r="21553" spans="2:2" hidden="1" x14ac:dyDescent="0.15">
      <c r="B21553" s="8"/>
    </row>
    <row r="21554" spans="2:2" hidden="1" x14ac:dyDescent="0.15">
      <c r="B21554" s="8"/>
    </row>
    <row r="21555" spans="2:2" hidden="1" x14ac:dyDescent="0.15">
      <c r="B21555" s="8"/>
    </row>
    <row r="21556" spans="2:2" hidden="1" x14ac:dyDescent="0.15">
      <c r="B21556" s="8"/>
    </row>
    <row r="21557" spans="2:2" hidden="1" x14ac:dyDescent="0.15">
      <c r="B21557" s="8"/>
    </row>
    <row r="21558" spans="2:2" hidden="1" x14ac:dyDescent="0.15">
      <c r="B21558" s="8"/>
    </row>
    <row r="21559" spans="2:2" hidden="1" x14ac:dyDescent="0.15">
      <c r="B21559" s="8"/>
    </row>
    <row r="21560" spans="2:2" hidden="1" x14ac:dyDescent="0.15">
      <c r="B21560" s="8"/>
    </row>
    <row r="21561" spans="2:2" hidden="1" x14ac:dyDescent="0.15">
      <c r="B21561" s="8"/>
    </row>
    <row r="21562" spans="2:2" hidden="1" x14ac:dyDescent="0.15">
      <c r="B21562" s="8"/>
    </row>
    <row r="21563" spans="2:2" hidden="1" x14ac:dyDescent="0.15">
      <c r="B21563" s="8"/>
    </row>
    <row r="21564" spans="2:2" hidden="1" x14ac:dyDescent="0.15">
      <c r="B21564" s="8"/>
    </row>
    <row r="21565" spans="2:2" hidden="1" x14ac:dyDescent="0.15">
      <c r="B21565" s="8"/>
    </row>
    <row r="21566" spans="2:2" hidden="1" x14ac:dyDescent="0.15">
      <c r="B21566" s="8"/>
    </row>
    <row r="21567" spans="2:2" hidden="1" x14ac:dyDescent="0.15">
      <c r="B21567" s="8"/>
    </row>
    <row r="21568" spans="2:2" hidden="1" x14ac:dyDescent="0.15">
      <c r="B21568" s="8"/>
    </row>
    <row r="21569" spans="2:2" hidden="1" x14ac:dyDescent="0.15">
      <c r="B21569" s="8"/>
    </row>
    <row r="21570" spans="2:2" hidden="1" x14ac:dyDescent="0.15">
      <c r="B21570" s="8"/>
    </row>
    <row r="21571" spans="2:2" hidden="1" x14ac:dyDescent="0.15">
      <c r="B21571" s="8"/>
    </row>
    <row r="21572" spans="2:2" hidden="1" x14ac:dyDescent="0.15">
      <c r="B21572" s="8"/>
    </row>
    <row r="21573" spans="2:2" hidden="1" x14ac:dyDescent="0.15">
      <c r="B21573" s="8"/>
    </row>
    <row r="21574" spans="2:2" hidden="1" x14ac:dyDescent="0.15">
      <c r="B21574" s="8"/>
    </row>
    <row r="21575" spans="2:2" hidden="1" x14ac:dyDescent="0.15">
      <c r="B21575" s="8"/>
    </row>
    <row r="21576" spans="2:2" hidden="1" x14ac:dyDescent="0.15">
      <c r="B21576" s="8"/>
    </row>
    <row r="21577" spans="2:2" hidden="1" x14ac:dyDescent="0.15">
      <c r="B21577" s="8"/>
    </row>
    <row r="21578" spans="2:2" hidden="1" x14ac:dyDescent="0.15">
      <c r="B21578" s="8"/>
    </row>
    <row r="21579" spans="2:2" hidden="1" x14ac:dyDescent="0.15">
      <c r="B21579" s="8"/>
    </row>
    <row r="21580" spans="2:2" hidden="1" x14ac:dyDescent="0.15">
      <c r="B21580" s="8"/>
    </row>
    <row r="21581" spans="2:2" hidden="1" x14ac:dyDescent="0.15">
      <c r="B21581" s="8"/>
    </row>
    <row r="21582" spans="2:2" hidden="1" x14ac:dyDescent="0.15">
      <c r="B21582" s="8"/>
    </row>
    <row r="21583" spans="2:2" hidden="1" x14ac:dyDescent="0.15">
      <c r="B21583" s="8"/>
    </row>
    <row r="21584" spans="2:2" hidden="1" x14ac:dyDescent="0.15">
      <c r="B21584" s="8"/>
    </row>
    <row r="21585" spans="2:2" hidden="1" x14ac:dyDescent="0.15">
      <c r="B21585" s="8"/>
    </row>
    <row r="21586" spans="2:2" hidden="1" x14ac:dyDescent="0.15">
      <c r="B21586" s="8"/>
    </row>
    <row r="21587" spans="2:2" hidden="1" x14ac:dyDescent="0.15">
      <c r="B21587" s="8"/>
    </row>
    <row r="21588" spans="2:2" hidden="1" x14ac:dyDescent="0.15">
      <c r="B21588" s="8"/>
    </row>
    <row r="21589" spans="2:2" hidden="1" x14ac:dyDescent="0.15">
      <c r="B21589" s="8"/>
    </row>
    <row r="21590" spans="2:2" hidden="1" x14ac:dyDescent="0.15">
      <c r="B21590" s="8"/>
    </row>
    <row r="21591" spans="2:2" hidden="1" x14ac:dyDescent="0.15">
      <c r="B21591" s="8"/>
    </row>
    <row r="21592" spans="2:2" hidden="1" x14ac:dyDescent="0.15">
      <c r="B21592" s="8"/>
    </row>
    <row r="21593" spans="2:2" hidden="1" x14ac:dyDescent="0.15">
      <c r="B21593" s="8"/>
    </row>
    <row r="21594" spans="2:2" hidden="1" x14ac:dyDescent="0.15">
      <c r="B21594" s="8"/>
    </row>
    <row r="21595" spans="2:2" hidden="1" x14ac:dyDescent="0.15">
      <c r="B21595" s="8"/>
    </row>
    <row r="21596" spans="2:2" hidden="1" x14ac:dyDescent="0.15">
      <c r="B21596" s="8"/>
    </row>
    <row r="21597" spans="2:2" hidden="1" x14ac:dyDescent="0.15">
      <c r="B21597" s="8"/>
    </row>
    <row r="21598" spans="2:2" hidden="1" x14ac:dyDescent="0.15">
      <c r="B21598" s="8"/>
    </row>
    <row r="21599" spans="2:2" hidden="1" x14ac:dyDescent="0.15">
      <c r="B21599" s="8"/>
    </row>
    <row r="21600" spans="2:2" hidden="1" x14ac:dyDescent="0.15">
      <c r="B21600" s="8"/>
    </row>
    <row r="21601" spans="2:2" hidden="1" x14ac:dyDescent="0.15">
      <c r="B21601" s="8"/>
    </row>
    <row r="21602" spans="2:2" hidden="1" x14ac:dyDescent="0.15">
      <c r="B21602" s="8"/>
    </row>
    <row r="21603" spans="2:2" hidden="1" x14ac:dyDescent="0.15">
      <c r="B21603" s="8"/>
    </row>
    <row r="21604" spans="2:2" hidden="1" x14ac:dyDescent="0.15">
      <c r="B21604" s="8"/>
    </row>
    <row r="21605" spans="2:2" hidden="1" x14ac:dyDescent="0.15">
      <c r="B21605" s="8"/>
    </row>
    <row r="21606" spans="2:2" hidden="1" x14ac:dyDescent="0.15">
      <c r="B21606" s="8"/>
    </row>
    <row r="21607" spans="2:2" hidden="1" x14ac:dyDescent="0.15">
      <c r="B21607" s="8"/>
    </row>
    <row r="21608" spans="2:2" hidden="1" x14ac:dyDescent="0.15">
      <c r="B21608" s="8"/>
    </row>
    <row r="21609" spans="2:2" hidden="1" x14ac:dyDescent="0.15">
      <c r="B21609" s="8"/>
    </row>
    <row r="21610" spans="2:2" hidden="1" x14ac:dyDescent="0.15">
      <c r="B21610" s="8"/>
    </row>
    <row r="21611" spans="2:2" hidden="1" x14ac:dyDescent="0.15">
      <c r="B21611" s="8"/>
    </row>
    <row r="21612" spans="2:2" hidden="1" x14ac:dyDescent="0.15">
      <c r="B21612" s="8"/>
    </row>
    <row r="21613" spans="2:2" hidden="1" x14ac:dyDescent="0.15">
      <c r="B21613" s="8"/>
    </row>
    <row r="21614" spans="2:2" hidden="1" x14ac:dyDescent="0.15">
      <c r="B21614" s="8"/>
    </row>
    <row r="21615" spans="2:2" hidden="1" x14ac:dyDescent="0.15">
      <c r="B21615" s="8"/>
    </row>
    <row r="21616" spans="2:2" hidden="1" x14ac:dyDescent="0.15">
      <c r="B21616" s="8"/>
    </row>
    <row r="21617" spans="2:2" hidden="1" x14ac:dyDescent="0.15">
      <c r="B21617" s="8"/>
    </row>
    <row r="21618" spans="2:2" hidden="1" x14ac:dyDescent="0.15">
      <c r="B21618" s="8"/>
    </row>
    <row r="21619" spans="2:2" hidden="1" x14ac:dyDescent="0.15">
      <c r="B21619" s="8"/>
    </row>
    <row r="21620" spans="2:2" hidden="1" x14ac:dyDescent="0.15">
      <c r="B21620" s="8"/>
    </row>
    <row r="21621" spans="2:2" hidden="1" x14ac:dyDescent="0.15">
      <c r="B21621" s="8"/>
    </row>
    <row r="21622" spans="2:2" hidden="1" x14ac:dyDescent="0.15">
      <c r="B21622" s="8"/>
    </row>
    <row r="21623" spans="2:2" hidden="1" x14ac:dyDescent="0.15">
      <c r="B21623" s="8"/>
    </row>
    <row r="21624" spans="2:2" hidden="1" x14ac:dyDescent="0.15">
      <c r="B21624" s="8"/>
    </row>
    <row r="21625" spans="2:2" hidden="1" x14ac:dyDescent="0.15">
      <c r="B21625" s="8"/>
    </row>
    <row r="21626" spans="2:2" hidden="1" x14ac:dyDescent="0.15">
      <c r="B21626" s="8"/>
    </row>
    <row r="21627" spans="2:2" hidden="1" x14ac:dyDescent="0.15">
      <c r="B21627" s="8"/>
    </row>
    <row r="21628" spans="2:2" hidden="1" x14ac:dyDescent="0.15">
      <c r="B21628" s="8"/>
    </row>
    <row r="21629" spans="2:2" hidden="1" x14ac:dyDescent="0.15">
      <c r="B21629" s="8"/>
    </row>
    <row r="21630" spans="2:2" hidden="1" x14ac:dyDescent="0.15">
      <c r="B21630" s="8"/>
    </row>
    <row r="21631" spans="2:2" hidden="1" x14ac:dyDescent="0.15">
      <c r="B21631" s="8"/>
    </row>
    <row r="21632" spans="2:2" hidden="1" x14ac:dyDescent="0.15">
      <c r="B21632" s="8"/>
    </row>
    <row r="21633" spans="2:2" hidden="1" x14ac:dyDescent="0.15">
      <c r="B21633" s="8"/>
    </row>
    <row r="21634" spans="2:2" hidden="1" x14ac:dyDescent="0.15">
      <c r="B21634" s="8"/>
    </row>
    <row r="21635" spans="2:2" hidden="1" x14ac:dyDescent="0.15">
      <c r="B21635" s="8"/>
    </row>
    <row r="21636" spans="2:2" hidden="1" x14ac:dyDescent="0.15">
      <c r="B21636" s="8"/>
    </row>
    <row r="21637" spans="2:2" hidden="1" x14ac:dyDescent="0.15">
      <c r="B21637" s="8"/>
    </row>
    <row r="21638" spans="2:2" hidden="1" x14ac:dyDescent="0.15">
      <c r="B21638" s="8"/>
    </row>
    <row r="21639" spans="2:2" hidden="1" x14ac:dyDescent="0.15">
      <c r="B21639" s="8"/>
    </row>
    <row r="21640" spans="2:2" hidden="1" x14ac:dyDescent="0.15">
      <c r="B21640" s="8"/>
    </row>
    <row r="21641" spans="2:2" hidden="1" x14ac:dyDescent="0.15">
      <c r="B21641" s="8"/>
    </row>
    <row r="21642" spans="2:2" hidden="1" x14ac:dyDescent="0.15">
      <c r="B21642" s="8"/>
    </row>
    <row r="21643" spans="2:2" hidden="1" x14ac:dyDescent="0.15">
      <c r="B21643" s="8"/>
    </row>
    <row r="21644" spans="2:2" hidden="1" x14ac:dyDescent="0.15">
      <c r="B21644" s="8"/>
    </row>
    <row r="21645" spans="2:2" hidden="1" x14ac:dyDescent="0.15">
      <c r="B21645" s="8"/>
    </row>
    <row r="21646" spans="2:2" hidden="1" x14ac:dyDescent="0.15">
      <c r="B21646" s="8"/>
    </row>
    <row r="21647" spans="2:2" hidden="1" x14ac:dyDescent="0.15">
      <c r="B21647" s="8"/>
    </row>
    <row r="21648" spans="2:2" hidden="1" x14ac:dyDescent="0.15">
      <c r="B21648" s="8"/>
    </row>
    <row r="21649" spans="2:2" hidden="1" x14ac:dyDescent="0.15">
      <c r="B21649" s="8"/>
    </row>
    <row r="21650" spans="2:2" hidden="1" x14ac:dyDescent="0.15">
      <c r="B21650" s="8"/>
    </row>
    <row r="21651" spans="2:2" hidden="1" x14ac:dyDescent="0.15">
      <c r="B21651" s="8"/>
    </row>
    <row r="21652" spans="2:2" hidden="1" x14ac:dyDescent="0.15">
      <c r="B21652" s="8"/>
    </row>
    <row r="21653" spans="2:2" hidden="1" x14ac:dyDescent="0.15">
      <c r="B21653" s="8"/>
    </row>
    <row r="21654" spans="2:2" hidden="1" x14ac:dyDescent="0.15">
      <c r="B21654" s="8"/>
    </row>
    <row r="21655" spans="2:2" hidden="1" x14ac:dyDescent="0.15">
      <c r="B21655" s="8"/>
    </row>
    <row r="21656" spans="2:2" hidden="1" x14ac:dyDescent="0.15">
      <c r="B21656" s="8"/>
    </row>
    <row r="21657" spans="2:2" hidden="1" x14ac:dyDescent="0.15">
      <c r="B21657" s="8"/>
    </row>
    <row r="21658" spans="2:2" hidden="1" x14ac:dyDescent="0.15">
      <c r="B21658" s="8"/>
    </row>
    <row r="21659" spans="2:2" hidden="1" x14ac:dyDescent="0.15">
      <c r="B21659" s="8"/>
    </row>
    <row r="21660" spans="2:2" hidden="1" x14ac:dyDescent="0.15">
      <c r="B21660" s="8"/>
    </row>
    <row r="21661" spans="2:2" hidden="1" x14ac:dyDescent="0.15">
      <c r="B21661" s="8"/>
    </row>
    <row r="21662" spans="2:2" hidden="1" x14ac:dyDescent="0.15">
      <c r="B21662" s="8"/>
    </row>
    <row r="21663" spans="2:2" hidden="1" x14ac:dyDescent="0.15">
      <c r="B21663" s="8"/>
    </row>
    <row r="21664" spans="2:2" hidden="1" x14ac:dyDescent="0.15">
      <c r="B21664" s="8"/>
    </row>
    <row r="21665" spans="2:2" hidden="1" x14ac:dyDescent="0.15">
      <c r="B21665" s="8"/>
    </row>
    <row r="21666" spans="2:2" hidden="1" x14ac:dyDescent="0.15">
      <c r="B21666" s="8"/>
    </row>
    <row r="21667" spans="2:2" hidden="1" x14ac:dyDescent="0.15">
      <c r="B21667" s="8"/>
    </row>
    <row r="21668" spans="2:2" hidden="1" x14ac:dyDescent="0.15">
      <c r="B21668" s="8"/>
    </row>
    <row r="21669" spans="2:2" hidden="1" x14ac:dyDescent="0.15">
      <c r="B21669" s="8"/>
    </row>
    <row r="21670" spans="2:2" hidden="1" x14ac:dyDescent="0.15">
      <c r="B21670" s="8"/>
    </row>
    <row r="21671" spans="2:2" hidden="1" x14ac:dyDescent="0.15">
      <c r="B21671" s="8"/>
    </row>
    <row r="21672" spans="2:2" hidden="1" x14ac:dyDescent="0.15">
      <c r="B21672" s="8"/>
    </row>
    <row r="21673" spans="2:2" hidden="1" x14ac:dyDescent="0.15">
      <c r="B21673" s="8"/>
    </row>
    <row r="21674" spans="2:2" hidden="1" x14ac:dyDescent="0.15">
      <c r="B21674" s="8"/>
    </row>
    <row r="21675" spans="2:2" hidden="1" x14ac:dyDescent="0.15">
      <c r="B21675" s="8"/>
    </row>
    <row r="21676" spans="2:2" hidden="1" x14ac:dyDescent="0.15">
      <c r="B21676" s="8"/>
    </row>
    <row r="21677" spans="2:2" hidden="1" x14ac:dyDescent="0.15">
      <c r="B21677" s="8"/>
    </row>
    <row r="21678" spans="2:2" hidden="1" x14ac:dyDescent="0.15">
      <c r="B21678" s="8"/>
    </row>
    <row r="21679" spans="2:2" hidden="1" x14ac:dyDescent="0.15">
      <c r="B21679" s="8"/>
    </row>
    <row r="21680" spans="2:2" hidden="1" x14ac:dyDescent="0.15">
      <c r="B21680" s="8"/>
    </row>
    <row r="21681" spans="2:2" hidden="1" x14ac:dyDescent="0.15">
      <c r="B21681" s="8"/>
    </row>
    <row r="21682" spans="2:2" hidden="1" x14ac:dyDescent="0.15">
      <c r="B21682" s="8"/>
    </row>
    <row r="21683" spans="2:2" hidden="1" x14ac:dyDescent="0.15">
      <c r="B21683" s="8"/>
    </row>
    <row r="21684" spans="2:2" hidden="1" x14ac:dyDescent="0.15">
      <c r="B21684" s="8"/>
    </row>
    <row r="21685" spans="2:2" hidden="1" x14ac:dyDescent="0.15">
      <c r="B21685" s="8"/>
    </row>
    <row r="21686" spans="2:2" hidden="1" x14ac:dyDescent="0.15">
      <c r="B21686" s="8"/>
    </row>
    <row r="21687" spans="2:2" hidden="1" x14ac:dyDescent="0.15">
      <c r="B21687" s="8"/>
    </row>
    <row r="21688" spans="2:2" hidden="1" x14ac:dyDescent="0.15">
      <c r="B21688" s="8"/>
    </row>
    <row r="21689" spans="2:2" hidden="1" x14ac:dyDescent="0.15">
      <c r="B21689" s="8"/>
    </row>
    <row r="21690" spans="2:2" hidden="1" x14ac:dyDescent="0.15">
      <c r="B21690" s="8"/>
    </row>
    <row r="21691" spans="2:2" hidden="1" x14ac:dyDescent="0.15">
      <c r="B21691" s="8"/>
    </row>
    <row r="21692" spans="2:2" hidden="1" x14ac:dyDescent="0.15">
      <c r="B21692" s="8"/>
    </row>
    <row r="21693" spans="2:2" hidden="1" x14ac:dyDescent="0.15">
      <c r="B21693" s="8"/>
    </row>
    <row r="21694" spans="2:2" hidden="1" x14ac:dyDescent="0.15">
      <c r="B21694" s="8"/>
    </row>
    <row r="21695" spans="2:2" hidden="1" x14ac:dyDescent="0.15">
      <c r="B21695" s="8"/>
    </row>
    <row r="21696" spans="2:2" hidden="1" x14ac:dyDescent="0.15">
      <c r="B21696" s="8"/>
    </row>
    <row r="21697" spans="2:2" hidden="1" x14ac:dyDescent="0.15">
      <c r="B21697" s="8"/>
    </row>
    <row r="21698" spans="2:2" hidden="1" x14ac:dyDescent="0.15">
      <c r="B21698" s="8"/>
    </row>
    <row r="21699" spans="2:2" hidden="1" x14ac:dyDescent="0.15">
      <c r="B21699" s="8"/>
    </row>
    <row r="21700" spans="2:2" hidden="1" x14ac:dyDescent="0.15">
      <c r="B21700" s="8"/>
    </row>
    <row r="21701" spans="2:2" hidden="1" x14ac:dyDescent="0.15">
      <c r="B21701" s="8"/>
    </row>
    <row r="21702" spans="2:2" hidden="1" x14ac:dyDescent="0.15">
      <c r="B21702" s="8"/>
    </row>
    <row r="21703" spans="2:2" hidden="1" x14ac:dyDescent="0.15">
      <c r="B21703" s="8"/>
    </row>
    <row r="21704" spans="2:2" hidden="1" x14ac:dyDescent="0.15">
      <c r="B21704" s="8"/>
    </row>
    <row r="21705" spans="2:2" hidden="1" x14ac:dyDescent="0.15">
      <c r="B21705" s="8"/>
    </row>
    <row r="21706" spans="2:2" hidden="1" x14ac:dyDescent="0.15">
      <c r="B21706" s="8"/>
    </row>
    <row r="21707" spans="2:2" hidden="1" x14ac:dyDescent="0.15">
      <c r="B21707" s="8"/>
    </row>
    <row r="21708" spans="2:2" hidden="1" x14ac:dyDescent="0.15">
      <c r="B21708" s="8"/>
    </row>
    <row r="21709" spans="2:2" hidden="1" x14ac:dyDescent="0.15">
      <c r="B21709" s="8"/>
    </row>
    <row r="21710" spans="2:2" hidden="1" x14ac:dyDescent="0.15">
      <c r="B21710" s="8"/>
    </row>
    <row r="21711" spans="2:2" hidden="1" x14ac:dyDescent="0.15">
      <c r="B21711" s="8"/>
    </row>
    <row r="21712" spans="2:2" hidden="1" x14ac:dyDescent="0.15">
      <c r="B21712" s="8"/>
    </row>
    <row r="21713" spans="2:2" hidden="1" x14ac:dyDescent="0.15">
      <c r="B21713" s="8"/>
    </row>
    <row r="21714" spans="2:2" hidden="1" x14ac:dyDescent="0.15">
      <c r="B21714" s="8"/>
    </row>
    <row r="21715" spans="2:2" hidden="1" x14ac:dyDescent="0.15">
      <c r="B21715" s="8"/>
    </row>
    <row r="21716" spans="2:2" hidden="1" x14ac:dyDescent="0.15">
      <c r="B21716" s="8"/>
    </row>
    <row r="21717" spans="2:2" hidden="1" x14ac:dyDescent="0.15">
      <c r="B21717" s="8"/>
    </row>
    <row r="21718" spans="2:2" hidden="1" x14ac:dyDescent="0.15">
      <c r="B21718" s="8"/>
    </row>
    <row r="21719" spans="2:2" hidden="1" x14ac:dyDescent="0.15">
      <c r="B21719" s="8"/>
    </row>
    <row r="21720" spans="2:2" hidden="1" x14ac:dyDescent="0.15">
      <c r="B21720" s="8"/>
    </row>
    <row r="21721" spans="2:2" hidden="1" x14ac:dyDescent="0.15">
      <c r="B21721" s="8"/>
    </row>
    <row r="21722" spans="2:2" hidden="1" x14ac:dyDescent="0.15">
      <c r="B21722" s="8"/>
    </row>
    <row r="21723" spans="2:2" hidden="1" x14ac:dyDescent="0.15">
      <c r="B21723" s="8"/>
    </row>
    <row r="21724" spans="2:2" hidden="1" x14ac:dyDescent="0.15">
      <c r="B21724" s="8"/>
    </row>
    <row r="21725" spans="2:2" hidden="1" x14ac:dyDescent="0.15">
      <c r="B21725" s="8"/>
    </row>
    <row r="21726" spans="2:2" hidden="1" x14ac:dyDescent="0.15">
      <c r="B21726" s="8"/>
    </row>
    <row r="21727" spans="2:2" hidden="1" x14ac:dyDescent="0.15">
      <c r="B21727" s="8"/>
    </row>
    <row r="21728" spans="2:2" hidden="1" x14ac:dyDescent="0.15">
      <c r="B21728" s="8"/>
    </row>
    <row r="21729" spans="2:2" hidden="1" x14ac:dyDescent="0.15">
      <c r="B21729" s="8"/>
    </row>
    <row r="21730" spans="2:2" hidden="1" x14ac:dyDescent="0.15">
      <c r="B21730" s="8"/>
    </row>
    <row r="21731" spans="2:2" hidden="1" x14ac:dyDescent="0.15">
      <c r="B21731" s="8"/>
    </row>
    <row r="21732" spans="2:2" hidden="1" x14ac:dyDescent="0.15">
      <c r="B21732" s="8"/>
    </row>
    <row r="21733" spans="2:2" hidden="1" x14ac:dyDescent="0.15">
      <c r="B21733" s="8"/>
    </row>
    <row r="21734" spans="2:2" hidden="1" x14ac:dyDescent="0.15">
      <c r="B21734" s="8"/>
    </row>
    <row r="21735" spans="2:2" hidden="1" x14ac:dyDescent="0.15">
      <c r="B21735" s="8"/>
    </row>
    <row r="21736" spans="2:2" hidden="1" x14ac:dyDescent="0.15">
      <c r="B21736" s="8"/>
    </row>
    <row r="21737" spans="2:2" hidden="1" x14ac:dyDescent="0.15">
      <c r="B21737" s="8"/>
    </row>
    <row r="21738" spans="2:2" hidden="1" x14ac:dyDescent="0.15">
      <c r="B21738" s="8"/>
    </row>
    <row r="21739" spans="2:2" hidden="1" x14ac:dyDescent="0.15">
      <c r="B21739" s="8"/>
    </row>
    <row r="21740" spans="2:2" hidden="1" x14ac:dyDescent="0.15">
      <c r="B21740" s="8"/>
    </row>
    <row r="21741" spans="2:2" hidden="1" x14ac:dyDescent="0.15">
      <c r="B21741" s="8"/>
    </row>
    <row r="21742" spans="2:2" hidden="1" x14ac:dyDescent="0.15">
      <c r="B21742" s="8"/>
    </row>
    <row r="21743" spans="2:2" hidden="1" x14ac:dyDescent="0.15">
      <c r="B21743" s="8"/>
    </row>
    <row r="21744" spans="2:2" hidden="1" x14ac:dyDescent="0.15">
      <c r="B21744" s="8"/>
    </row>
    <row r="21745" spans="2:2" hidden="1" x14ac:dyDescent="0.15">
      <c r="B21745" s="8"/>
    </row>
    <row r="21746" spans="2:2" hidden="1" x14ac:dyDescent="0.15">
      <c r="B21746" s="8"/>
    </row>
    <row r="21747" spans="2:2" hidden="1" x14ac:dyDescent="0.15">
      <c r="B21747" s="8"/>
    </row>
    <row r="21748" spans="2:2" hidden="1" x14ac:dyDescent="0.15">
      <c r="B21748" s="8"/>
    </row>
    <row r="21749" spans="2:2" hidden="1" x14ac:dyDescent="0.15">
      <c r="B21749" s="8"/>
    </row>
    <row r="21750" spans="2:2" hidden="1" x14ac:dyDescent="0.15">
      <c r="B21750" s="8"/>
    </row>
    <row r="21751" spans="2:2" hidden="1" x14ac:dyDescent="0.15">
      <c r="B21751" s="8"/>
    </row>
    <row r="21752" spans="2:2" hidden="1" x14ac:dyDescent="0.15">
      <c r="B21752" s="8"/>
    </row>
    <row r="21753" spans="2:2" hidden="1" x14ac:dyDescent="0.15">
      <c r="B21753" s="8"/>
    </row>
    <row r="21754" spans="2:2" hidden="1" x14ac:dyDescent="0.15">
      <c r="B21754" s="8"/>
    </row>
    <row r="21755" spans="2:2" hidden="1" x14ac:dyDescent="0.15">
      <c r="B21755" s="8"/>
    </row>
    <row r="21756" spans="2:2" hidden="1" x14ac:dyDescent="0.15">
      <c r="B21756" s="8"/>
    </row>
    <row r="21757" spans="2:2" hidden="1" x14ac:dyDescent="0.15">
      <c r="B21757" s="8"/>
    </row>
    <row r="21758" spans="2:2" hidden="1" x14ac:dyDescent="0.15">
      <c r="B21758" s="8"/>
    </row>
    <row r="21759" spans="2:2" hidden="1" x14ac:dyDescent="0.15">
      <c r="B21759" s="8"/>
    </row>
    <row r="21760" spans="2:2" hidden="1" x14ac:dyDescent="0.15">
      <c r="B21760" s="8"/>
    </row>
    <row r="21761" spans="2:2" hidden="1" x14ac:dyDescent="0.15">
      <c r="B21761" s="8"/>
    </row>
    <row r="21762" spans="2:2" hidden="1" x14ac:dyDescent="0.15">
      <c r="B21762" s="8"/>
    </row>
    <row r="21763" spans="2:2" hidden="1" x14ac:dyDescent="0.15">
      <c r="B21763" s="8"/>
    </row>
    <row r="21764" spans="2:2" hidden="1" x14ac:dyDescent="0.15">
      <c r="B21764" s="8"/>
    </row>
    <row r="21765" spans="2:2" hidden="1" x14ac:dyDescent="0.15">
      <c r="B21765" s="8"/>
    </row>
    <row r="21766" spans="2:2" hidden="1" x14ac:dyDescent="0.15">
      <c r="B21766" s="8"/>
    </row>
    <row r="21767" spans="2:2" hidden="1" x14ac:dyDescent="0.15">
      <c r="B21767" s="8"/>
    </row>
    <row r="21768" spans="2:2" hidden="1" x14ac:dyDescent="0.15">
      <c r="B21768" s="8"/>
    </row>
    <row r="21769" spans="2:2" hidden="1" x14ac:dyDescent="0.15">
      <c r="B21769" s="8"/>
    </row>
    <row r="21770" spans="2:2" hidden="1" x14ac:dyDescent="0.15">
      <c r="B21770" s="8"/>
    </row>
    <row r="21771" spans="2:2" hidden="1" x14ac:dyDescent="0.15">
      <c r="B21771" s="8"/>
    </row>
    <row r="21772" spans="2:2" hidden="1" x14ac:dyDescent="0.15">
      <c r="B21772" s="8"/>
    </row>
    <row r="21773" spans="2:2" hidden="1" x14ac:dyDescent="0.15">
      <c r="B21773" s="8"/>
    </row>
    <row r="21774" spans="2:2" hidden="1" x14ac:dyDescent="0.15">
      <c r="B21774" s="8"/>
    </row>
    <row r="21775" spans="2:2" hidden="1" x14ac:dyDescent="0.15">
      <c r="B21775" s="8"/>
    </row>
    <row r="21776" spans="2:2" hidden="1" x14ac:dyDescent="0.15">
      <c r="B21776" s="8"/>
    </row>
    <row r="21777" spans="2:2" hidden="1" x14ac:dyDescent="0.15">
      <c r="B21777" s="8"/>
    </row>
    <row r="21778" spans="2:2" hidden="1" x14ac:dyDescent="0.15">
      <c r="B21778" s="8"/>
    </row>
    <row r="21779" spans="2:2" hidden="1" x14ac:dyDescent="0.15">
      <c r="B21779" s="8"/>
    </row>
    <row r="21780" spans="2:2" hidden="1" x14ac:dyDescent="0.15">
      <c r="B21780" s="8"/>
    </row>
    <row r="21781" spans="2:2" hidden="1" x14ac:dyDescent="0.15">
      <c r="B21781" s="8"/>
    </row>
    <row r="21782" spans="2:2" hidden="1" x14ac:dyDescent="0.15">
      <c r="B21782" s="8"/>
    </row>
    <row r="21783" spans="2:2" hidden="1" x14ac:dyDescent="0.15">
      <c r="B21783" s="8"/>
    </row>
    <row r="21784" spans="2:2" hidden="1" x14ac:dyDescent="0.15">
      <c r="B21784" s="8"/>
    </row>
    <row r="21785" spans="2:2" hidden="1" x14ac:dyDescent="0.15">
      <c r="B21785" s="8"/>
    </row>
    <row r="21786" spans="2:2" hidden="1" x14ac:dyDescent="0.15">
      <c r="B21786" s="8"/>
    </row>
    <row r="21787" spans="2:2" hidden="1" x14ac:dyDescent="0.15">
      <c r="B21787" s="8"/>
    </row>
    <row r="21788" spans="2:2" hidden="1" x14ac:dyDescent="0.15">
      <c r="B21788" s="8"/>
    </row>
    <row r="21789" spans="2:2" hidden="1" x14ac:dyDescent="0.15">
      <c r="B21789" s="8"/>
    </row>
    <row r="21790" spans="2:2" hidden="1" x14ac:dyDescent="0.15">
      <c r="B21790" s="8"/>
    </row>
    <row r="21791" spans="2:2" hidden="1" x14ac:dyDescent="0.15">
      <c r="B21791" s="8"/>
    </row>
    <row r="21792" spans="2:2" hidden="1" x14ac:dyDescent="0.15">
      <c r="B21792" s="8"/>
    </row>
    <row r="21793" spans="2:2" hidden="1" x14ac:dyDescent="0.15">
      <c r="B21793" s="8"/>
    </row>
    <row r="21794" spans="2:2" hidden="1" x14ac:dyDescent="0.15">
      <c r="B21794" s="8"/>
    </row>
    <row r="21795" spans="2:2" hidden="1" x14ac:dyDescent="0.15">
      <c r="B21795" s="8"/>
    </row>
    <row r="21796" spans="2:2" hidden="1" x14ac:dyDescent="0.15">
      <c r="B21796" s="8"/>
    </row>
    <row r="21797" spans="2:2" hidden="1" x14ac:dyDescent="0.15">
      <c r="B21797" s="8"/>
    </row>
    <row r="21798" spans="2:2" hidden="1" x14ac:dyDescent="0.15">
      <c r="B21798" s="8"/>
    </row>
    <row r="21799" spans="2:2" hidden="1" x14ac:dyDescent="0.15">
      <c r="B21799" s="8"/>
    </row>
    <row r="21800" spans="2:2" hidden="1" x14ac:dyDescent="0.15">
      <c r="B21800" s="8"/>
    </row>
    <row r="21801" spans="2:2" hidden="1" x14ac:dyDescent="0.15">
      <c r="B21801" s="8"/>
    </row>
    <row r="21802" spans="2:2" hidden="1" x14ac:dyDescent="0.15">
      <c r="B21802" s="8"/>
    </row>
    <row r="21803" spans="2:2" hidden="1" x14ac:dyDescent="0.15">
      <c r="B21803" s="8"/>
    </row>
    <row r="21804" spans="2:2" hidden="1" x14ac:dyDescent="0.15">
      <c r="B21804" s="8"/>
    </row>
    <row r="21805" spans="2:2" hidden="1" x14ac:dyDescent="0.15">
      <c r="B21805" s="8"/>
    </row>
    <row r="21806" spans="2:2" hidden="1" x14ac:dyDescent="0.15">
      <c r="B21806" s="8"/>
    </row>
    <row r="21807" spans="2:2" hidden="1" x14ac:dyDescent="0.15">
      <c r="B21807" s="8"/>
    </row>
    <row r="21808" spans="2:2" hidden="1" x14ac:dyDescent="0.15">
      <c r="B21808" s="8"/>
    </row>
    <row r="21809" spans="2:2" hidden="1" x14ac:dyDescent="0.15">
      <c r="B21809" s="8"/>
    </row>
    <row r="21810" spans="2:2" hidden="1" x14ac:dyDescent="0.15">
      <c r="B21810" s="8"/>
    </row>
    <row r="21811" spans="2:2" hidden="1" x14ac:dyDescent="0.15">
      <c r="B21811" s="8"/>
    </row>
    <row r="21812" spans="2:2" hidden="1" x14ac:dyDescent="0.15">
      <c r="B21812" s="8"/>
    </row>
    <row r="21813" spans="2:2" hidden="1" x14ac:dyDescent="0.15">
      <c r="B21813" s="8"/>
    </row>
    <row r="21814" spans="2:2" hidden="1" x14ac:dyDescent="0.15">
      <c r="B21814" s="8"/>
    </row>
    <row r="21815" spans="2:2" hidden="1" x14ac:dyDescent="0.15">
      <c r="B21815" s="8"/>
    </row>
    <row r="21816" spans="2:2" hidden="1" x14ac:dyDescent="0.15">
      <c r="B21816" s="8"/>
    </row>
    <row r="21817" spans="2:2" hidden="1" x14ac:dyDescent="0.15">
      <c r="B21817" s="8"/>
    </row>
    <row r="21818" spans="2:2" hidden="1" x14ac:dyDescent="0.15">
      <c r="B21818" s="8"/>
    </row>
    <row r="21819" spans="2:2" hidden="1" x14ac:dyDescent="0.15">
      <c r="B21819" s="8"/>
    </row>
    <row r="21820" spans="2:2" hidden="1" x14ac:dyDescent="0.15">
      <c r="B21820" s="8"/>
    </row>
    <row r="21821" spans="2:2" hidden="1" x14ac:dyDescent="0.15">
      <c r="B21821" s="8"/>
    </row>
    <row r="21822" spans="2:2" hidden="1" x14ac:dyDescent="0.15">
      <c r="B21822" s="8"/>
    </row>
    <row r="21823" spans="2:2" hidden="1" x14ac:dyDescent="0.15">
      <c r="B21823" s="8"/>
    </row>
    <row r="21824" spans="2:2" hidden="1" x14ac:dyDescent="0.15">
      <c r="B21824" s="8"/>
    </row>
    <row r="21825" spans="2:2" hidden="1" x14ac:dyDescent="0.15">
      <c r="B21825" s="8"/>
    </row>
    <row r="21826" spans="2:2" hidden="1" x14ac:dyDescent="0.15">
      <c r="B21826" s="8"/>
    </row>
    <row r="21827" spans="2:2" hidden="1" x14ac:dyDescent="0.15">
      <c r="B21827" s="8"/>
    </row>
    <row r="21828" spans="2:2" hidden="1" x14ac:dyDescent="0.15">
      <c r="B21828" s="8"/>
    </row>
    <row r="21829" spans="2:2" hidden="1" x14ac:dyDescent="0.15">
      <c r="B21829" s="8"/>
    </row>
    <row r="21830" spans="2:2" hidden="1" x14ac:dyDescent="0.15">
      <c r="B21830" s="8"/>
    </row>
    <row r="21831" spans="2:2" hidden="1" x14ac:dyDescent="0.15">
      <c r="B21831" s="8"/>
    </row>
    <row r="21832" spans="2:2" hidden="1" x14ac:dyDescent="0.15">
      <c r="B21832" s="8"/>
    </row>
    <row r="21833" spans="2:2" hidden="1" x14ac:dyDescent="0.15">
      <c r="B21833" s="8"/>
    </row>
    <row r="21834" spans="2:2" hidden="1" x14ac:dyDescent="0.15">
      <c r="B21834" s="8"/>
    </row>
    <row r="21835" spans="2:2" hidden="1" x14ac:dyDescent="0.15">
      <c r="B21835" s="8"/>
    </row>
    <row r="21836" spans="2:2" hidden="1" x14ac:dyDescent="0.15">
      <c r="B21836" s="8"/>
    </row>
    <row r="21837" spans="2:2" hidden="1" x14ac:dyDescent="0.15">
      <c r="B21837" s="8"/>
    </row>
    <row r="21838" spans="2:2" hidden="1" x14ac:dyDescent="0.15">
      <c r="B21838" s="8"/>
    </row>
    <row r="21839" spans="2:2" hidden="1" x14ac:dyDescent="0.15">
      <c r="B21839" s="8"/>
    </row>
    <row r="21840" spans="2:2" hidden="1" x14ac:dyDescent="0.15">
      <c r="B21840" s="8"/>
    </row>
    <row r="21841" spans="2:2" hidden="1" x14ac:dyDescent="0.15">
      <c r="B21841" s="8"/>
    </row>
    <row r="21842" spans="2:2" hidden="1" x14ac:dyDescent="0.15">
      <c r="B21842" s="8"/>
    </row>
    <row r="21843" spans="2:2" hidden="1" x14ac:dyDescent="0.15">
      <c r="B21843" s="8"/>
    </row>
    <row r="21844" spans="2:2" hidden="1" x14ac:dyDescent="0.15">
      <c r="B21844" s="8"/>
    </row>
    <row r="21845" spans="2:2" hidden="1" x14ac:dyDescent="0.15">
      <c r="B21845" s="8"/>
    </row>
    <row r="21846" spans="2:2" hidden="1" x14ac:dyDescent="0.15">
      <c r="B21846" s="8"/>
    </row>
    <row r="21847" spans="2:2" hidden="1" x14ac:dyDescent="0.15">
      <c r="B21847" s="8"/>
    </row>
    <row r="21848" spans="2:2" hidden="1" x14ac:dyDescent="0.15">
      <c r="B21848" s="8"/>
    </row>
    <row r="21849" spans="2:2" hidden="1" x14ac:dyDescent="0.15">
      <c r="B21849" s="8"/>
    </row>
    <row r="21850" spans="2:2" hidden="1" x14ac:dyDescent="0.15">
      <c r="B21850" s="8"/>
    </row>
    <row r="21851" spans="2:2" hidden="1" x14ac:dyDescent="0.15">
      <c r="B21851" s="8"/>
    </row>
    <row r="21852" spans="2:2" hidden="1" x14ac:dyDescent="0.15">
      <c r="B21852" s="8"/>
    </row>
    <row r="21853" spans="2:2" hidden="1" x14ac:dyDescent="0.15">
      <c r="B21853" s="8"/>
    </row>
    <row r="21854" spans="2:2" hidden="1" x14ac:dyDescent="0.15">
      <c r="B21854" s="8"/>
    </row>
    <row r="21855" spans="2:2" hidden="1" x14ac:dyDescent="0.15">
      <c r="B21855" s="8"/>
    </row>
    <row r="21856" spans="2:2" hidden="1" x14ac:dyDescent="0.15">
      <c r="B21856" s="8"/>
    </row>
    <row r="21857" spans="2:2" hidden="1" x14ac:dyDescent="0.15">
      <c r="B21857" s="8"/>
    </row>
    <row r="21858" spans="2:2" hidden="1" x14ac:dyDescent="0.15">
      <c r="B21858" s="8"/>
    </row>
    <row r="21859" spans="2:2" hidden="1" x14ac:dyDescent="0.15">
      <c r="B21859" s="8"/>
    </row>
    <row r="21860" spans="2:2" hidden="1" x14ac:dyDescent="0.15">
      <c r="B21860" s="8"/>
    </row>
    <row r="21861" spans="2:2" hidden="1" x14ac:dyDescent="0.15">
      <c r="B21861" s="8"/>
    </row>
    <row r="21862" spans="2:2" hidden="1" x14ac:dyDescent="0.15">
      <c r="B21862" s="8"/>
    </row>
    <row r="21863" spans="2:2" hidden="1" x14ac:dyDescent="0.15">
      <c r="B21863" s="8"/>
    </row>
    <row r="21864" spans="2:2" hidden="1" x14ac:dyDescent="0.15">
      <c r="B21864" s="8"/>
    </row>
    <row r="21865" spans="2:2" hidden="1" x14ac:dyDescent="0.15">
      <c r="B21865" s="8"/>
    </row>
    <row r="21866" spans="2:2" hidden="1" x14ac:dyDescent="0.15">
      <c r="B21866" s="8"/>
    </row>
    <row r="21867" spans="2:2" hidden="1" x14ac:dyDescent="0.15">
      <c r="B21867" s="8"/>
    </row>
    <row r="21868" spans="2:2" hidden="1" x14ac:dyDescent="0.15">
      <c r="B21868" s="8"/>
    </row>
    <row r="21869" spans="2:2" hidden="1" x14ac:dyDescent="0.15">
      <c r="B21869" s="8"/>
    </row>
    <row r="21870" spans="2:2" hidden="1" x14ac:dyDescent="0.15">
      <c r="B21870" s="8"/>
    </row>
    <row r="21871" spans="2:2" hidden="1" x14ac:dyDescent="0.15">
      <c r="B21871" s="8"/>
    </row>
    <row r="21872" spans="2:2" hidden="1" x14ac:dyDescent="0.15">
      <c r="B21872" s="8"/>
    </row>
    <row r="21873" spans="2:2" hidden="1" x14ac:dyDescent="0.15">
      <c r="B21873" s="8"/>
    </row>
    <row r="21874" spans="2:2" hidden="1" x14ac:dyDescent="0.15">
      <c r="B21874" s="8"/>
    </row>
    <row r="21875" spans="2:2" hidden="1" x14ac:dyDescent="0.15">
      <c r="B21875" s="8"/>
    </row>
    <row r="21876" spans="2:2" hidden="1" x14ac:dyDescent="0.15">
      <c r="B21876" s="8"/>
    </row>
    <row r="21877" spans="2:2" hidden="1" x14ac:dyDescent="0.15">
      <c r="B21877" s="8"/>
    </row>
    <row r="21878" spans="2:2" hidden="1" x14ac:dyDescent="0.15">
      <c r="B21878" s="8"/>
    </row>
    <row r="21879" spans="2:2" hidden="1" x14ac:dyDescent="0.15">
      <c r="B21879" s="8"/>
    </row>
    <row r="21880" spans="2:2" hidden="1" x14ac:dyDescent="0.15">
      <c r="B21880" s="8"/>
    </row>
    <row r="21881" spans="2:2" hidden="1" x14ac:dyDescent="0.15">
      <c r="B21881" s="8"/>
    </row>
    <row r="21882" spans="2:2" hidden="1" x14ac:dyDescent="0.15">
      <c r="B21882" s="8"/>
    </row>
    <row r="21883" spans="2:2" hidden="1" x14ac:dyDescent="0.15">
      <c r="B21883" s="8"/>
    </row>
    <row r="21884" spans="2:2" hidden="1" x14ac:dyDescent="0.15">
      <c r="B21884" s="8"/>
    </row>
    <row r="21885" spans="2:2" hidden="1" x14ac:dyDescent="0.15">
      <c r="B21885" s="8"/>
    </row>
    <row r="21886" spans="2:2" hidden="1" x14ac:dyDescent="0.15">
      <c r="B21886" s="8"/>
    </row>
    <row r="21887" spans="2:2" hidden="1" x14ac:dyDescent="0.15">
      <c r="B21887" s="8"/>
    </row>
    <row r="21888" spans="2:2" hidden="1" x14ac:dyDescent="0.15">
      <c r="B21888" s="8"/>
    </row>
    <row r="21889" spans="2:2" hidden="1" x14ac:dyDescent="0.15">
      <c r="B21889" s="8"/>
    </row>
    <row r="21890" spans="2:2" hidden="1" x14ac:dyDescent="0.15">
      <c r="B21890" s="8"/>
    </row>
    <row r="21891" spans="2:2" hidden="1" x14ac:dyDescent="0.15">
      <c r="B21891" s="8"/>
    </row>
    <row r="21892" spans="2:2" hidden="1" x14ac:dyDescent="0.15">
      <c r="B21892" s="8"/>
    </row>
    <row r="21893" spans="2:2" hidden="1" x14ac:dyDescent="0.15">
      <c r="B21893" s="8"/>
    </row>
    <row r="21894" spans="2:2" hidden="1" x14ac:dyDescent="0.15">
      <c r="B21894" s="8"/>
    </row>
    <row r="21895" spans="2:2" hidden="1" x14ac:dyDescent="0.15">
      <c r="B21895" s="8"/>
    </row>
    <row r="21896" spans="2:2" hidden="1" x14ac:dyDescent="0.15">
      <c r="B21896" s="8"/>
    </row>
    <row r="21897" spans="2:2" hidden="1" x14ac:dyDescent="0.15">
      <c r="B21897" s="8"/>
    </row>
    <row r="21898" spans="2:2" hidden="1" x14ac:dyDescent="0.15">
      <c r="B21898" s="8"/>
    </row>
    <row r="21899" spans="2:2" hidden="1" x14ac:dyDescent="0.15">
      <c r="B21899" s="8"/>
    </row>
    <row r="21900" spans="2:2" hidden="1" x14ac:dyDescent="0.15">
      <c r="B21900" s="8"/>
    </row>
    <row r="21901" spans="2:2" hidden="1" x14ac:dyDescent="0.15">
      <c r="B21901" s="8"/>
    </row>
    <row r="21902" spans="2:2" hidden="1" x14ac:dyDescent="0.15">
      <c r="B21902" s="8"/>
    </row>
    <row r="21903" spans="2:2" hidden="1" x14ac:dyDescent="0.15">
      <c r="B21903" s="8"/>
    </row>
    <row r="21904" spans="2:2" hidden="1" x14ac:dyDescent="0.15">
      <c r="B21904" s="8"/>
    </row>
    <row r="21905" spans="2:2" hidden="1" x14ac:dyDescent="0.15">
      <c r="B21905" s="8"/>
    </row>
    <row r="21906" spans="2:2" hidden="1" x14ac:dyDescent="0.15">
      <c r="B21906" s="8"/>
    </row>
    <row r="21907" spans="2:2" hidden="1" x14ac:dyDescent="0.15">
      <c r="B21907" s="8"/>
    </row>
    <row r="21908" spans="2:2" hidden="1" x14ac:dyDescent="0.15">
      <c r="B21908" s="8"/>
    </row>
    <row r="21909" spans="2:2" hidden="1" x14ac:dyDescent="0.15">
      <c r="B21909" s="8"/>
    </row>
    <row r="21910" spans="2:2" hidden="1" x14ac:dyDescent="0.15">
      <c r="B21910" s="8"/>
    </row>
    <row r="21911" spans="2:2" hidden="1" x14ac:dyDescent="0.15">
      <c r="B21911" s="8"/>
    </row>
    <row r="21912" spans="2:2" hidden="1" x14ac:dyDescent="0.15">
      <c r="B21912" s="8"/>
    </row>
    <row r="21913" spans="2:2" hidden="1" x14ac:dyDescent="0.15">
      <c r="B21913" s="8"/>
    </row>
    <row r="21914" spans="2:2" hidden="1" x14ac:dyDescent="0.15">
      <c r="B21914" s="8"/>
    </row>
    <row r="21915" spans="2:2" hidden="1" x14ac:dyDescent="0.15">
      <c r="B21915" s="8"/>
    </row>
    <row r="21916" spans="2:2" hidden="1" x14ac:dyDescent="0.15">
      <c r="B21916" s="8"/>
    </row>
    <row r="21917" spans="2:2" hidden="1" x14ac:dyDescent="0.15">
      <c r="B21917" s="8"/>
    </row>
    <row r="21918" spans="2:2" hidden="1" x14ac:dyDescent="0.15">
      <c r="B21918" s="8"/>
    </row>
    <row r="21919" spans="2:2" hidden="1" x14ac:dyDescent="0.15">
      <c r="B21919" s="8"/>
    </row>
    <row r="21920" spans="2:2" hidden="1" x14ac:dyDescent="0.15">
      <c r="B21920" s="8"/>
    </row>
    <row r="21921" spans="2:2" hidden="1" x14ac:dyDescent="0.15">
      <c r="B21921" s="8"/>
    </row>
    <row r="21922" spans="2:2" hidden="1" x14ac:dyDescent="0.15">
      <c r="B21922" s="8"/>
    </row>
    <row r="21923" spans="2:2" hidden="1" x14ac:dyDescent="0.15">
      <c r="B21923" s="8"/>
    </row>
    <row r="21924" spans="2:2" hidden="1" x14ac:dyDescent="0.15">
      <c r="B21924" s="8"/>
    </row>
    <row r="21925" spans="2:2" hidden="1" x14ac:dyDescent="0.15">
      <c r="B21925" s="8"/>
    </row>
    <row r="21926" spans="2:2" hidden="1" x14ac:dyDescent="0.15">
      <c r="B21926" s="8"/>
    </row>
    <row r="21927" spans="2:2" hidden="1" x14ac:dyDescent="0.15">
      <c r="B21927" s="8"/>
    </row>
    <row r="21928" spans="2:2" hidden="1" x14ac:dyDescent="0.15">
      <c r="B21928" s="8"/>
    </row>
    <row r="21929" spans="2:2" hidden="1" x14ac:dyDescent="0.15">
      <c r="B21929" s="8"/>
    </row>
    <row r="21930" spans="2:2" hidden="1" x14ac:dyDescent="0.15">
      <c r="B21930" s="8"/>
    </row>
    <row r="21931" spans="2:2" hidden="1" x14ac:dyDescent="0.15">
      <c r="B21931" s="8"/>
    </row>
    <row r="21932" spans="2:2" hidden="1" x14ac:dyDescent="0.15">
      <c r="B21932" s="8"/>
    </row>
    <row r="21933" spans="2:2" hidden="1" x14ac:dyDescent="0.15">
      <c r="B21933" s="8"/>
    </row>
    <row r="21934" spans="2:2" hidden="1" x14ac:dyDescent="0.15">
      <c r="B21934" s="8"/>
    </row>
    <row r="21935" spans="2:2" hidden="1" x14ac:dyDescent="0.15">
      <c r="B21935" s="8"/>
    </row>
    <row r="21936" spans="2:2" hidden="1" x14ac:dyDescent="0.15">
      <c r="B21936" s="8"/>
    </row>
    <row r="21937" spans="2:2" hidden="1" x14ac:dyDescent="0.15">
      <c r="B21937" s="8"/>
    </row>
    <row r="21938" spans="2:2" hidden="1" x14ac:dyDescent="0.15">
      <c r="B21938" s="8"/>
    </row>
    <row r="21939" spans="2:2" hidden="1" x14ac:dyDescent="0.15">
      <c r="B21939" s="8"/>
    </row>
    <row r="21940" spans="2:2" hidden="1" x14ac:dyDescent="0.15">
      <c r="B21940" s="8"/>
    </row>
    <row r="21941" spans="2:2" hidden="1" x14ac:dyDescent="0.15">
      <c r="B21941" s="8"/>
    </row>
    <row r="21942" spans="2:2" hidden="1" x14ac:dyDescent="0.15">
      <c r="B21942" s="8"/>
    </row>
    <row r="21943" spans="2:2" hidden="1" x14ac:dyDescent="0.15">
      <c r="B21943" s="8"/>
    </row>
    <row r="21944" spans="2:2" hidden="1" x14ac:dyDescent="0.15">
      <c r="B21944" s="8"/>
    </row>
    <row r="21945" spans="2:2" hidden="1" x14ac:dyDescent="0.15">
      <c r="B21945" s="8"/>
    </row>
    <row r="21946" spans="2:2" hidden="1" x14ac:dyDescent="0.15">
      <c r="B21946" s="8"/>
    </row>
    <row r="21947" spans="2:2" hidden="1" x14ac:dyDescent="0.15">
      <c r="B21947" s="8"/>
    </row>
    <row r="21948" spans="2:2" hidden="1" x14ac:dyDescent="0.15">
      <c r="B21948" s="8"/>
    </row>
    <row r="21949" spans="2:2" hidden="1" x14ac:dyDescent="0.15">
      <c r="B21949" s="8"/>
    </row>
    <row r="21950" spans="2:2" hidden="1" x14ac:dyDescent="0.15">
      <c r="B21950" s="8"/>
    </row>
    <row r="21951" spans="2:2" hidden="1" x14ac:dyDescent="0.15">
      <c r="B21951" s="8"/>
    </row>
    <row r="21952" spans="2:2" hidden="1" x14ac:dyDescent="0.15">
      <c r="B21952" s="8"/>
    </row>
    <row r="21953" spans="2:2" hidden="1" x14ac:dyDescent="0.15">
      <c r="B21953" s="8"/>
    </row>
    <row r="21954" spans="2:2" hidden="1" x14ac:dyDescent="0.15">
      <c r="B21954" s="8"/>
    </row>
    <row r="21955" spans="2:2" hidden="1" x14ac:dyDescent="0.15">
      <c r="B21955" s="8"/>
    </row>
    <row r="21956" spans="2:2" hidden="1" x14ac:dyDescent="0.15">
      <c r="B21956" s="8"/>
    </row>
    <row r="21957" spans="2:2" hidden="1" x14ac:dyDescent="0.15">
      <c r="B21957" s="8"/>
    </row>
    <row r="21958" spans="2:2" hidden="1" x14ac:dyDescent="0.15">
      <c r="B21958" s="8"/>
    </row>
    <row r="21959" spans="2:2" hidden="1" x14ac:dyDescent="0.15">
      <c r="B21959" s="8"/>
    </row>
    <row r="21960" spans="2:2" hidden="1" x14ac:dyDescent="0.15">
      <c r="B21960" s="8"/>
    </row>
    <row r="21961" spans="2:2" hidden="1" x14ac:dyDescent="0.15">
      <c r="B21961" s="8"/>
    </row>
    <row r="21962" spans="2:2" hidden="1" x14ac:dyDescent="0.15">
      <c r="B21962" s="8"/>
    </row>
    <row r="21963" spans="2:2" hidden="1" x14ac:dyDescent="0.15">
      <c r="B21963" s="8"/>
    </row>
    <row r="21964" spans="2:2" hidden="1" x14ac:dyDescent="0.15">
      <c r="B21964" s="8"/>
    </row>
    <row r="21965" spans="2:2" hidden="1" x14ac:dyDescent="0.15">
      <c r="B21965" s="8"/>
    </row>
    <row r="21966" spans="2:2" hidden="1" x14ac:dyDescent="0.15">
      <c r="B21966" s="8"/>
    </row>
    <row r="21967" spans="2:2" hidden="1" x14ac:dyDescent="0.15">
      <c r="B21967" s="8"/>
    </row>
    <row r="21968" spans="2:2" hidden="1" x14ac:dyDescent="0.15">
      <c r="B21968" s="8"/>
    </row>
    <row r="21969" spans="2:2" hidden="1" x14ac:dyDescent="0.15">
      <c r="B21969" s="8"/>
    </row>
    <row r="21970" spans="2:2" hidden="1" x14ac:dyDescent="0.15">
      <c r="B21970" s="8"/>
    </row>
    <row r="21971" spans="2:2" hidden="1" x14ac:dyDescent="0.15">
      <c r="B21971" s="8"/>
    </row>
    <row r="21972" spans="2:2" hidden="1" x14ac:dyDescent="0.15">
      <c r="B21972" s="8"/>
    </row>
    <row r="21973" spans="2:2" hidden="1" x14ac:dyDescent="0.15">
      <c r="B21973" s="8"/>
    </row>
    <row r="21974" spans="2:2" hidden="1" x14ac:dyDescent="0.15">
      <c r="B21974" s="8"/>
    </row>
    <row r="21975" spans="2:2" hidden="1" x14ac:dyDescent="0.15">
      <c r="B21975" s="8"/>
    </row>
    <row r="21976" spans="2:2" hidden="1" x14ac:dyDescent="0.15">
      <c r="B21976" s="8"/>
    </row>
    <row r="21977" spans="2:2" hidden="1" x14ac:dyDescent="0.15">
      <c r="B21977" s="8"/>
    </row>
    <row r="21978" spans="2:2" hidden="1" x14ac:dyDescent="0.15">
      <c r="B21978" s="8"/>
    </row>
    <row r="21979" spans="2:2" hidden="1" x14ac:dyDescent="0.15">
      <c r="B21979" s="8"/>
    </row>
    <row r="21980" spans="2:2" hidden="1" x14ac:dyDescent="0.15">
      <c r="B21980" s="8"/>
    </row>
    <row r="21981" spans="2:2" hidden="1" x14ac:dyDescent="0.15">
      <c r="B21981" s="8"/>
    </row>
    <row r="21982" spans="2:2" hidden="1" x14ac:dyDescent="0.15">
      <c r="B21982" s="8"/>
    </row>
    <row r="21983" spans="2:2" hidden="1" x14ac:dyDescent="0.15">
      <c r="B21983" s="8"/>
    </row>
    <row r="21984" spans="2:2" hidden="1" x14ac:dyDescent="0.15">
      <c r="B21984" s="8"/>
    </row>
    <row r="21985" spans="2:2" hidden="1" x14ac:dyDescent="0.15">
      <c r="B21985" s="8"/>
    </row>
    <row r="21986" spans="2:2" hidden="1" x14ac:dyDescent="0.15">
      <c r="B21986" s="8"/>
    </row>
    <row r="21987" spans="2:2" hidden="1" x14ac:dyDescent="0.15">
      <c r="B21987" s="8"/>
    </row>
    <row r="21988" spans="2:2" hidden="1" x14ac:dyDescent="0.15">
      <c r="B21988" s="8"/>
    </row>
    <row r="21989" spans="2:2" hidden="1" x14ac:dyDescent="0.15">
      <c r="B21989" s="8"/>
    </row>
    <row r="21990" spans="2:2" hidden="1" x14ac:dyDescent="0.15">
      <c r="B21990" s="8"/>
    </row>
    <row r="21991" spans="2:2" hidden="1" x14ac:dyDescent="0.15">
      <c r="B21991" s="8"/>
    </row>
    <row r="21992" spans="2:2" hidden="1" x14ac:dyDescent="0.15">
      <c r="B21992" s="8"/>
    </row>
    <row r="21993" spans="2:2" hidden="1" x14ac:dyDescent="0.15">
      <c r="B21993" s="8"/>
    </row>
    <row r="21994" spans="2:2" hidden="1" x14ac:dyDescent="0.15">
      <c r="B21994" s="8"/>
    </row>
    <row r="21995" spans="2:2" hidden="1" x14ac:dyDescent="0.15">
      <c r="B21995" s="8"/>
    </row>
    <row r="21996" spans="2:2" hidden="1" x14ac:dyDescent="0.15">
      <c r="B21996" s="8"/>
    </row>
    <row r="21997" spans="2:2" hidden="1" x14ac:dyDescent="0.15">
      <c r="B21997" s="8"/>
    </row>
    <row r="21998" spans="2:2" hidden="1" x14ac:dyDescent="0.15">
      <c r="B21998" s="8"/>
    </row>
    <row r="21999" spans="2:2" hidden="1" x14ac:dyDescent="0.15">
      <c r="B21999" s="8"/>
    </row>
    <row r="22000" spans="2:2" hidden="1" x14ac:dyDescent="0.15">
      <c r="B22000" s="8"/>
    </row>
    <row r="22001" spans="2:2" hidden="1" x14ac:dyDescent="0.15">
      <c r="B22001" s="8"/>
    </row>
    <row r="22002" spans="2:2" hidden="1" x14ac:dyDescent="0.15">
      <c r="B22002" s="8"/>
    </row>
    <row r="22003" spans="2:2" hidden="1" x14ac:dyDescent="0.15">
      <c r="B22003" s="8"/>
    </row>
    <row r="22004" spans="2:2" hidden="1" x14ac:dyDescent="0.15">
      <c r="B22004" s="8"/>
    </row>
    <row r="22005" spans="2:2" hidden="1" x14ac:dyDescent="0.15">
      <c r="B22005" s="8"/>
    </row>
    <row r="22006" spans="2:2" hidden="1" x14ac:dyDescent="0.15">
      <c r="B22006" s="8"/>
    </row>
    <row r="22007" spans="2:2" hidden="1" x14ac:dyDescent="0.15">
      <c r="B22007" s="8"/>
    </row>
    <row r="22008" spans="2:2" hidden="1" x14ac:dyDescent="0.15">
      <c r="B22008" s="8"/>
    </row>
    <row r="22009" spans="2:2" hidden="1" x14ac:dyDescent="0.15">
      <c r="B22009" s="8"/>
    </row>
    <row r="22010" spans="2:2" hidden="1" x14ac:dyDescent="0.15">
      <c r="B22010" s="8"/>
    </row>
    <row r="22011" spans="2:2" hidden="1" x14ac:dyDescent="0.15">
      <c r="B22011" s="8"/>
    </row>
    <row r="22012" spans="2:2" hidden="1" x14ac:dyDescent="0.15">
      <c r="B22012" s="8"/>
    </row>
    <row r="22013" spans="2:2" hidden="1" x14ac:dyDescent="0.15">
      <c r="B22013" s="8"/>
    </row>
    <row r="22014" spans="2:2" hidden="1" x14ac:dyDescent="0.15">
      <c r="B22014" s="8"/>
    </row>
    <row r="22015" spans="2:2" hidden="1" x14ac:dyDescent="0.15">
      <c r="B22015" s="8"/>
    </row>
    <row r="22016" spans="2:2" hidden="1" x14ac:dyDescent="0.15">
      <c r="B22016" s="8"/>
    </row>
    <row r="22017" spans="2:2" hidden="1" x14ac:dyDescent="0.15">
      <c r="B22017" s="8"/>
    </row>
    <row r="22018" spans="2:2" hidden="1" x14ac:dyDescent="0.15">
      <c r="B22018" s="8"/>
    </row>
    <row r="22019" spans="2:2" hidden="1" x14ac:dyDescent="0.15">
      <c r="B22019" s="8"/>
    </row>
    <row r="22020" spans="2:2" hidden="1" x14ac:dyDescent="0.15">
      <c r="B22020" s="8"/>
    </row>
    <row r="22021" spans="2:2" hidden="1" x14ac:dyDescent="0.15">
      <c r="B22021" s="8"/>
    </row>
    <row r="22022" spans="2:2" hidden="1" x14ac:dyDescent="0.15">
      <c r="B22022" s="8"/>
    </row>
    <row r="22023" spans="2:2" hidden="1" x14ac:dyDescent="0.15">
      <c r="B22023" s="8"/>
    </row>
    <row r="22024" spans="2:2" hidden="1" x14ac:dyDescent="0.15">
      <c r="B22024" s="8"/>
    </row>
    <row r="22025" spans="2:2" hidden="1" x14ac:dyDescent="0.15">
      <c r="B22025" s="8"/>
    </row>
    <row r="22026" spans="2:2" hidden="1" x14ac:dyDescent="0.15">
      <c r="B22026" s="8"/>
    </row>
    <row r="22027" spans="2:2" hidden="1" x14ac:dyDescent="0.15">
      <c r="B22027" s="8"/>
    </row>
    <row r="22028" spans="2:2" hidden="1" x14ac:dyDescent="0.15">
      <c r="B22028" s="8"/>
    </row>
    <row r="22029" spans="2:2" hidden="1" x14ac:dyDescent="0.15">
      <c r="B22029" s="8"/>
    </row>
    <row r="22030" spans="2:2" hidden="1" x14ac:dyDescent="0.15">
      <c r="B22030" s="8"/>
    </row>
    <row r="22031" spans="2:2" hidden="1" x14ac:dyDescent="0.15">
      <c r="B22031" s="8"/>
    </row>
    <row r="22032" spans="2:2" hidden="1" x14ac:dyDescent="0.15">
      <c r="B22032" s="8"/>
    </row>
    <row r="22033" spans="2:2" hidden="1" x14ac:dyDescent="0.15">
      <c r="B22033" s="8"/>
    </row>
    <row r="22034" spans="2:2" hidden="1" x14ac:dyDescent="0.15">
      <c r="B22034" s="8"/>
    </row>
    <row r="22035" spans="2:2" hidden="1" x14ac:dyDescent="0.15">
      <c r="B22035" s="8"/>
    </row>
    <row r="22036" spans="2:2" hidden="1" x14ac:dyDescent="0.15">
      <c r="B22036" s="8"/>
    </row>
    <row r="22037" spans="2:2" hidden="1" x14ac:dyDescent="0.15">
      <c r="B22037" s="8"/>
    </row>
    <row r="22038" spans="2:2" hidden="1" x14ac:dyDescent="0.15">
      <c r="B22038" s="8"/>
    </row>
    <row r="22039" spans="2:2" hidden="1" x14ac:dyDescent="0.15">
      <c r="B22039" s="8"/>
    </row>
    <row r="22040" spans="2:2" hidden="1" x14ac:dyDescent="0.15">
      <c r="B22040" s="8"/>
    </row>
    <row r="22041" spans="2:2" hidden="1" x14ac:dyDescent="0.15">
      <c r="B22041" s="8"/>
    </row>
    <row r="22042" spans="2:2" hidden="1" x14ac:dyDescent="0.15">
      <c r="B22042" s="8"/>
    </row>
    <row r="22043" spans="2:2" hidden="1" x14ac:dyDescent="0.15">
      <c r="B22043" s="8"/>
    </row>
    <row r="22044" spans="2:2" hidden="1" x14ac:dyDescent="0.15">
      <c r="B22044" s="8"/>
    </row>
    <row r="22045" spans="2:2" hidden="1" x14ac:dyDescent="0.15">
      <c r="B22045" s="8"/>
    </row>
    <row r="22046" spans="2:2" hidden="1" x14ac:dyDescent="0.15">
      <c r="B22046" s="8"/>
    </row>
    <row r="22047" spans="2:2" hidden="1" x14ac:dyDescent="0.15">
      <c r="B22047" s="8"/>
    </row>
    <row r="22048" spans="2:2" hidden="1" x14ac:dyDescent="0.15">
      <c r="B22048" s="8"/>
    </row>
    <row r="22049" spans="2:2" hidden="1" x14ac:dyDescent="0.15">
      <c r="B22049" s="8"/>
    </row>
    <row r="22050" spans="2:2" hidden="1" x14ac:dyDescent="0.15">
      <c r="B22050" s="8"/>
    </row>
    <row r="22051" spans="2:2" hidden="1" x14ac:dyDescent="0.15">
      <c r="B22051" s="8"/>
    </row>
    <row r="22052" spans="2:2" hidden="1" x14ac:dyDescent="0.15">
      <c r="B22052" s="8"/>
    </row>
    <row r="22053" spans="2:2" hidden="1" x14ac:dyDescent="0.15">
      <c r="B22053" s="8"/>
    </row>
    <row r="22054" spans="2:2" hidden="1" x14ac:dyDescent="0.15">
      <c r="B22054" s="8"/>
    </row>
    <row r="22055" spans="2:2" hidden="1" x14ac:dyDescent="0.15">
      <c r="B22055" s="8"/>
    </row>
    <row r="22056" spans="2:2" hidden="1" x14ac:dyDescent="0.15">
      <c r="B22056" s="8"/>
    </row>
    <row r="22057" spans="2:2" hidden="1" x14ac:dyDescent="0.15">
      <c r="B22057" s="8"/>
    </row>
    <row r="22058" spans="2:2" hidden="1" x14ac:dyDescent="0.15">
      <c r="B22058" s="8"/>
    </row>
    <row r="22059" spans="2:2" hidden="1" x14ac:dyDescent="0.15">
      <c r="B22059" s="8"/>
    </row>
    <row r="22060" spans="2:2" hidden="1" x14ac:dyDescent="0.15">
      <c r="B22060" s="8"/>
    </row>
    <row r="22061" spans="2:2" hidden="1" x14ac:dyDescent="0.15">
      <c r="B22061" s="8"/>
    </row>
    <row r="22062" spans="2:2" hidden="1" x14ac:dyDescent="0.15">
      <c r="B22062" s="8"/>
    </row>
    <row r="22063" spans="2:2" hidden="1" x14ac:dyDescent="0.15">
      <c r="B22063" s="8"/>
    </row>
    <row r="22064" spans="2:2" hidden="1" x14ac:dyDescent="0.15">
      <c r="B22064" s="8"/>
    </row>
    <row r="22065" spans="2:2" hidden="1" x14ac:dyDescent="0.15">
      <c r="B22065" s="8"/>
    </row>
    <row r="22066" spans="2:2" hidden="1" x14ac:dyDescent="0.15">
      <c r="B22066" s="8"/>
    </row>
    <row r="22067" spans="2:2" hidden="1" x14ac:dyDescent="0.15">
      <c r="B22067" s="8"/>
    </row>
    <row r="22068" spans="2:2" hidden="1" x14ac:dyDescent="0.15">
      <c r="B22068" s="8"/>
    </row>
    <row r="22069" spans="2:2" hidden="1" x14ac:dyDescent="0.15">
      <c r="B22069" s="8"/>
    </row>
    <row r="22070" spans="2:2" hidden="1" x14ac:dyDescent="0.15">
      <c r="B22070" s="8"/>
    </row>
    <row r="22071" spans="2:2" hidden="1" x14ac:dyDescent="0.15">
      <c r="B22071" s="8"/>
    </row>
    <row r="22072" spans="2:2" hidden="1" x14ac:dyDescent="0.15">
      <c r="B22072" s="8"/>
    </row>
    <row r="22073" spans="2:2" hidden="1" x14ac:dyDescent="0.15">
      <c r="B22073" s="8"/>
    </row>
    <row r="22074" spans="2:2" hidden="1" x14ac:dyDescent="0.15">
      <c r="B22074" s="8"/>
    </row>
    <row r="22075" spans="2:2" hidden="1" x14ac:dyDescent="0.15">
      <c r="B22075" s="8"/>
    </row>
    <row r="22076" spans="2:2" hidden="1" x14ac:dyDescent="0.15">
      <c r="B22076" s="8"/>
    </row>
    <row r="22077" spans="2:2" hidden="1" x14ac:dyDescent="0.15">
      <c r="B22077" s="8"/>
    </row>
    <row r="22078" spans="2:2" hidden="1" x14ac:dyDescent="0.15">
      <c r="B22078" s="8"/>
    </row>
    <row r="22079" spans="2:2" hidden="1" x14ac:dyDescent="0.15">
      <c r="B22079" s="8"/>
    </row>
    <row r="22080" spans="2:2" hidden="1" x14ac:dyDescent="0.15">
      <c r="B22080" s="8"/>
    </row>
    <row r="22081" spans="2:2" hidden="1" x14ac:dyDescent="0.15">
      <c r="B22081" s="8"/>
    </row>
    <row r="22082" spans="2:2" hidden="1" x14ac:dyDescent="0.15">
      <c r="B22082" s="8"/>
    </row>
    <row r="22083" spans="2:2" hidden="1" x14ac:dyDescent="0.15">
      <c r="B22083" s="8"/>
    </row>
    <row r="22084" spans="2:2" hidden="1" x14ac:dyDescent="0.15">
      <c r="B22084" s="8"/>
    </row>
    <row r="22085" spans="2:2" hidden="1" x14ac:dyDescent="0.15">
      <c r="B22085" s="8"/>
    </row>
    <row r="22086" spans="2:2" hidden="1" x14ac:dyDescent="0.15">
      <c r="B22086" s="8"/>
    </row>
    <row r="22087" spans="2:2" hidden="1" x14ac:dyDescent="0.15">
      <c r="B22087" s="8"/>
    </row>
    <row r="22088" spans="2:2" hidden="1" x14ac:dyDescent="0.15">
      <c r="B22088" s="8"/>
    </row>
    <row r="22089" spans="2:2" hidden="1" x14ac:dyDescent="0.15">
      <c r="B22089" s="8"/>
    </row>
    <row r="22090" spans="2:2" hidden="1" x14ac:dyDescent="0.15">
      <c r="B22090" s="8"/>
    </row>
    <row r="22091" spans="2:2" hidden="1" x14ac:dyDescent="0.15">
      <c r="B22091" s="8"/>
    </row>
    <row r="22092" spans="2:2" hidden="1" x14ac:dyDescent="0.15">
      <c r="B22092" s="8"/>
    </row>
    <row r="22093" spans="2:2" hidden="1" x14ac:dyDescent="0.15">
      <c r="B22093" s="8"/>
    </row>
    <row r="22094" spans="2:2" hidden="1" x14ac:dyDescent="0.15">
      <c r="B22094" s="8"/>
    </row>
    <row r="22095" spans="2:2" hidden="1" x14ac:dyDescent="0.15">
      <c r="B22095" s="8"/>
    </row>
    <row r="22096" spans="2:2" hidden="1" x14ac:dyDescent="0.15">
      <c r="B22096" s="8"/>
    </row>
    <row r="22097" spans="2:2" hidden="1" x14ac:dyDescent="0.15">
      <c r="B22097" s="8"/>
    </row>
    <row r="22098" spans="2:2" hidden="1" x14ac:dyDescent="0.15">
      <c r="B22098" s="8"/>
    </row>
    <row r="22099" spans="2:2" hidden="1" x14ac:dyDescent="0.15">
      <c r="B22099" s="8"/>
    </row>
    <row r="22100" spans="2:2" hidden="1" x14ac:dyDescent="0.15">
      <c r="B22100" s="8"/>
    </row>
    <row r="22101" spans="2:2" hidden="1" x14ac:dyDescent="0.15">
      <c r="B22101" s="8"/>
    </row>
    <row r="22102" spans="2:2" hidden="1" x14ac:dyDescent="0.15">
      <c r="B22102" s="8"/>
    </row>
    <row r="22103" spans="2:2" hidden="1" x14ac:dyDescent="0.15">
      <c r="B22103" s="8"/>
    </row>
    <row r="22104" spans="2:2" hidden="1" x14ac:dyDescent="0.15">
      <c r="B22104" s="8"/>
    </row>
    <row r="22105" spans="2:2" hidden="1" x14ac:dyDescent="0.15">
      <c r="B22105" s="8"/>
    </row>
    <row r="22106" spans="2:2" hidden="1" x14ac:dyDescent="0.15">
      <c r="B22106" s="8"/>
    </row>
    <row r="22107" spans="2:2" hidden="1" x14ac:dyDescent="0.15">
      <c r="B22107" s="8"/>
    </row>
    <row r="22108" spans="2:2" hidden="1" x14ac:dyDescent="0.15">
      <c r="B22108" s="8"/>
    </row>
    <row r="22109" spans="2:2" hidden="1" x14ac:dyDescent="0.15">
      <c r="B22109" s="8"/>
    </row>
    <row r="22110" spans="2:2" hidden="1" x14ac:dyDescent="0.15">
      <c r="B22110" s="8"/>
    </row>
    <row r="22111" spans="2:2" hidden="1" x14ac:dyDescent="0.15">
      <c r="B22111" s="8"/>
    </row>
    <row r="22112" spans="2:2" hidden="1" x14ac:dyDescent="0.15">
      <c r="B22112" s="8"/>
    </row>
    <row r="22113" spans="2:2" hidden="1" x14ac:dyDescent="0.15">
      <c r="B22113" s="8"/>
    </row>
    <row r="22114" spans="2:2" hidden="1" x14ac:dyDescent="0.15">
      <c r="B22114" s="8"/>
    </row>
    <row r="22115" spans="2:2" hidden="1" x14ac:dyDescent="0.15">
      <c r="B22115" s="8"/>
    </row>
    <row r="22116" spans="2:2" hidden="1" x14ac:dyDescent="0.15">
      <c r="B22116" s="8"/>
    </row>
    <row r="22117" spans="2:2" hidden="1" x14ac:dyDescent="0.15">
      <c r="B22117" s="8"/>
    </row>
    <row r="22118" spans="2:2" hidden="1" x14ac:dyDescent="0.15">
      <c r="B22118" s="8"/>
    </row>
    <row r="22119" spans="2:2" hidden="1" x14ac:dyDescent="0.15">
      <c r="B22119" s="8"/>
    </row>
    <row r="22120" spans="2:2" hidden="1" x14ac:dyDescent="0.15">
      <c r="B22120" s="8"/>
    </row>
    <row r="22121" spans="2:2" hidden="1" x14ac:dyDescent="0.15">
      <c r="B22121" s="8"/>
    </row>
    <row r="22122" spans="2:2" hidden="1" x14ac:dyDescent="0.15">
      <c r="B22122" s="8"/>
    </row>
    <row r="22123" spans="2:2" hidden="1" x14ac:dyDescent="0.15">
      <c r="B22123" s="8"/>
    </row>
    <row r="22124" spans="2:2" hidden="1" x14ac:dyDescent="0.15">
      <c r="B22124" s="8"/>
    </row>
    <row r="22125" spans="2:2" hidden="1" x14ac:dyDescent="0.15">
      <c r="B22125" s="8"/>
    </row>
    <row r="22126" spans="2:2" hidden="1" x14ac:dyDescent="0.15">
      <c r="B22126" s="8"/>
    </row>
    <row r="22127" spans="2:2" hidden="1" x14ac:dyDescent="0.15">
      <c r="B22127" s="8"/>
    </row>
    <row r="22128" spans="2:2" hidden="1" x14ac:dyDescent="0.15">
      <c r="B22128" s="8"/>
    </row>
    <row r="22129" spans="2:2" hidden="1" x14ac:dyDescent="0.15">
      <c r="B22129" s="8"/>
    </row>
    <row r="22130" spans="2:2" hidden="1" x14ac:dyDescent="0.15">
      <c r="B22130" s="8"/>
    </row>
    <row r="22131" spans="2:2" hidden="1" x14ac:dyDescent="0.15">
      <c r="B22131" s="8"/>
    </row>
    <row r="22132" spans="2:2" hidden="1" x14ac:dyDescent="0.15">
      <c r="B22132" s="8"/>
    </row>
    <row r="22133" spans="2:2" hidden="1" x14ac:dyDescent="0.15">
      <c r="B22133" s="8"/>
    </row>
    <row r="22134" spans="2:2" hidden="1" x14ac:dyDescent="0.15">
      <c r="B22134" s="8"/>
    </row>
    <row r="22135" spans="2:2" hidden="1" x14ac:dyDescent="0.15">
      <c r="B22135" s="8"/>
    </row>
    <row r="22136" spans="2:2" hidden="1" x14ac:dyDescent="0.15">
      <c r="B22136" s="8"/>
    </row>
    <row r="22137" spans="2:2" hidden="1" x14ac:dyDescent="0.15">
      <c r="B22137" s="8"/>
    </row>
    <row r="22138" spans="2:2" hidden="1" x14ac:dyDescent="0.15">
      <c r="B22138" s="8"/>
    </row>
    <row r="22139" spans="2:2" hidden="1" x14ac:dyDescent="0.15">
      <c r="B22139" s="8"/>
    </row>
    <row r="22140" spans="2:2" hidden="1" x14ac:dyDescent="0.15">
      <c r="B22140" s="8"/>
    </row>
    <row r="22141" spans="2:2" hidden="1" x14ac:dyDescent="0.15">
      <c r="B22141" s="8"/>
    </row>
    <row r="22142" spans="2:2" hidden="1" x14ac:dyDescent="0.15">
      <c r="B22142" s="8"/>
    </row>
    <row r="22143" spans="2:2" hidden="1" x14ac:dyDescent="0.15">
      <c r="B22143" s="8"/>
    </row>
    <row r="22144" spans="2:2" hidden="1" x14ac:dyDescent="0.15">
      <c r="B22144" s="8"/>
    </row>
    <row r="22145" spans="2:2" hidden="1" x14ac:dyDescent="0.15">
      <c r="B22145" s="8"/>
    </row>
    <row r="22146" spans="2:2" hidden="1" x14ac:dyDescent="0.15">
      <c r="B22146" s="8"/>
    </row>
    <row r="22147" spans="2:2" hidden="1" x14ac:dyDescent="0.15">
      <c r="B22147" s="8"/>
    </row>
    <row r="22148" spans="2:2" hidden="1" x14ac:dyDescent="0.15">
      <c r="B22148" s="8"/>
    </row>
    <row r="22149" spans="2:2" hidden="1" x14ac:dyDescent="0.15">
      <c r="B22149" s="8"/>
    </row>
    <row r="22150" spans="2:2" hidden="1" x14ac:dyDescent="0.15">
      <c r="B22150" s="8"/>
    </row>
    <row r="22151" spans="2:2" hidden="1" x14ac:dyDescent="0.15">
      <c r="B22151" s="8"/>
    </row>
    <row r="22152" spans="2:2" hidden="1" x14ac:dyDescent="0.15">
      <c r="B22152" s="8"/>
    </row>
    <row r="22153" spans="2:2" hidden="1" x14ac:dyDescent="0.15">
      <c r="B22153" s="8"/>
    </row>
    <row r="22154" spans="2:2" hidden="1" x14ac:dyDescent="0.15">
      <c r="B22154" s="8"/>
    </row>
    <row r="22155" spans="2:2" hidden="1" x14ac:dyDescent="0.15">
      <c r="B22155" s="8"/>
    </row>
    <row r="22156" spans="2:2" hidden="1" x14ac:dyDescent="0.15">
      <c r="B22156" s="8"/>
    </row>
    <row r="22157" spans="2:2" hidden="1" x14ac:dyDescent="0.15">
      <c r="B22157" s="8"/>
    </row>
    <row r="22158" spans="2:2" hidden="1" x14ac:dyDescent="0.15">
      <c r="B22158" s="8"/>
    </row>
    <row r="22159" spans="2:2" hidden="1" x14ac:dyDescent="0.15">
      <c r="B22159" s="8"/>
    </row>
    <row r="22160" spans="2:2" hidden="1" x14ac:dyDescent="0.15">
      <c r="B22160" s="8"/>
    </row>
    <row r="22161" spans="2:2" hidden="1" x14ac:dyDescent="0.15">
      <c r="B22161" s="8"/>
    </row>
    <row r="22162" spans="2:2" hidden="1" x14ac:dyDescent="0.15">
      <c r="B22162" s="8"/>
    </row>
    <row r="22163" spans="2:2" hidden="1" x14ac:dyDescent="0.15">
      <c r="B22163" s="8"/>
    </row>
    <row r="22164" spans="2:2" hidden="1" x14ac:dyDescent="0.15">
      <c r="B22164" s="8"/>
    </row>
    <row r="22165" spans="2:2" hidden="1" x14ac:dyDescent="0.15">
      <c r="B22165" s="8"/>
    </row>
    <row r="22166" spans="2:2" hidden="1" x14ac:dyDescent="0.15">
      <c r="B22166" s="8"/>
    </row>
    <row r="22167" spans="2:2" hidden="1" x14ac:dyDescent="0.15">
      <c r="B22167" s="8"/>
    </row>
    <row r="22168" spans="2:2" hidden="1" x14ac:dyDescent="0.15">
      <c r="B22168" s="8"/>
    </row>
    <row r="22169" spans="2:2" hidden="1" x14ac:dyDescent="0.15">
      <c r="B22169" s="8"/>
    </row>
    <row r="22170" spans="2:2" hidden="1" x14ac:dyDescent="0.15">
      <c r="B22170" s="8"/>
    </row>
    <row r="22171" spans="2:2" hidden="1" x14ac:dyDescent="0.15">
      <c r="B22171" s="8"/>
    </row>
    <row r="22172" spans="2:2" hidden="1" x14ac:dyDescent="0.15">
      <c r="B22172" s="8"/>
    </row>
    <row r="22173" spans="2:2" hidden="1" x14ac:dyDescent="0.15">
      <c r="B22173" s="8"/>
    </row>
    <row r="22174" spans="2:2" hidden="1" x14ac:dyDescent="0.15">
      <c r="B22174" s="8"/>
    </row>
    <row r="22175" spans="2:2" hidden="1" x14ac:dyDescent="0.15">
      <c r="B22175" s="8"/>
    </row>
    <row r="22176" spans="2:2" hidden="1" x14ac:dyDescent="0.15">
      <c r="B22176" s="8"/>
    </row>
    <row r="22177" spans="2:2" hidden="1" x14ac:dyDescent="0.15">
      <c r="B22177" s="8"/>
    </row>
    <row r="22178" spans="2:2" hidden="1" x14ac:dyDescent="0.15">
      <c r="B22178" s="8"/>
    </row>
    <row r="22179" spans="2:2" hidden="1" x14ac:dyDescent="0.15">
      <c r="B22179" s="8"/>
    </row>
    <row r="22180" spans="2:2" hidden="1" x14ac:dyDescent="0.15">
      <c r="B22180" s="8"/>
    </row>
    <row r="22181" spans="2:2" hidden="1" x14ac:dyDescent="0.15">
      <c r="B22181" s="8"/>
    </row>
    <row r="22182" spans="2:2" hidden="1" x14ac:dyDescent="0.15">
      <c r="B22182" s="8"/>
    </row>
    <row r="22183" spans="2:2" hidden="1" x14ac:dyDescent="0.15">
      <c r="B22183" s="8"/>
    </row>
    <row r="22184" spans="2:2" hidden="1" x14ac:dyDescent="0.15">
      <c r="B22184" s="8"/>
    </row>
    <row r="22185" spans="2:2" hidden="1" x14ac:dyDescent="0.15">
      <c r="B22185" s="8"/>
    </row>
    <row r="22186" spans="2:2" hidden="1" x14ac:dyDescent="0.15">
      <c r="B22186" s="8"/>
    </row>
    <row r="22187" spans="2:2" hidden="1" x14ac:dyDescent="0.15">
      <c r="B22187" s="8"/>
    </row>
    <row r="22188" spans="2:2" hidden="1" x14ac:dyDescent="0.15">
      <c r="B22188" s="8"/>
    </row>
    <row r="22189" spans="2:2" hidden="1" x14ac:dyDescent="0.15">
      <c r="B22189" s="8"/>
    </row>
    <row r="22190" spans="2:2" hidden="1" x14ac:dyDescent="0.15">
      <c r="B22190" s="8"/>
    </row>
    <row r="22191" spans="2:2" hidden="1" x14ac:dyDescent="0.15">
      <c r="B22191" s="8"/>
    </row>
    <row r="22192" spans="2:2" hidden="1" x14ac:dyDescent="0.15">
      <c r="B22192" s="8"/>
    </row>
    <row r="22193" spans="2:2" hidden="1" x14ac:dyDescent="0.15">
      <c r="B22193" s="8"/>
    </row>
    <row r="22194" spans="2:2" hidden="1" x14ac:dyDescent="0.15">
      <c r="B22194" s="8"/>
    </row>
    <row r="22195" spans="2:2" hidden="1" x14ac:dyDescent="0.15">
      <c r="B22195" s="8"/>
    </row>
    <row r="22196" spans="2:2" hidden="1" x14ac:dyDescent="0.15">
      <c r="B22196" s="8"/>
    </row>
    <row r="22197" spans="2:2" hidden="1" x14ac:dyDescent="0.15">
      <c r="B22197" s="8"/>
    </row>
    <row r="22198" spans="2:2" hidden="1" x14ac:dyDescent="0.15">
      <c r="B22198" s="8"/>
    </row>
    <row r="22199" spans="2:2" hidden="1" x14ac:dyDescent="0.15">
      <c r="B22199" s="8"/>
    </row>
    <row r="22200" spans="2:2" hidden="1" x14ac:dyDescent="0.15">
      <c r="B22200" s="8"/>
    </row>
    <row r="22201" spans="2:2" hidden="1" x14ac:dyDescent="0.15">
      <c r="B22201" s="8"/>
    </row>
    <row r="22202" spans="2:2" hidden="1" x14ac:dyDescent="0.15">
      <c r="B22202" s="8"/>
    </row>
    <row r="22203" spans="2:2" hidden="1" x14ac:dyDescent="0.15">
      <c r="B22203" s="8"/>
    </row>
    <row r="22204" spans="2:2" hidden="1" x14ac:dyDescent="0.15">
      <c r="B22204" s="8"/>
    </row>
    <row r="22205" spans="2:2" hidden="1" x14ac:dyDescent="0.15">
      <c r="B22205" s="8"/>
    </row>
    <row r="22206" spans="2:2" hidden="1" x14ac:dyDescent="0.15">
      <c r="B22206" s="8"/>
    </row>
    <row r="22207" spans="2:2" hidden="1" x14ac:dyDescent="0.15">
      <c r="B22207" s="8"/>
    </row>
    <row r="22208" spans="2:2" hidden="1" x14ac:dyDescent="0.15">
      <c r="B22208" s="8"/>
    </row>
    <row r="22209" spans="2:2" hidden="1" x14ac:dyDescent="0.15">
      <c r="B22209" s="8"/>
    </row>
    <row r="22210" spans="2:2" hidden="1" x14ac:dyDescent="0.15">
      <c r="B22210" s="8"/>
    </row>
    <row r="22211" spans="2:2" hidden="1" x14ac:dyDescent="0.15">
      <c r="B22211" s="8"/>
    </row>
    <row r="22212" spans="2:2" hidden="1" x14ac:dyDescent="0.15">
      <c r="B22212" s="8"/>
    </row>
    <row r="22213" spans="2:2" hidden="1" x14ac:dyDescent="0.15">
      <c r="B22213" s="8"/>
    </row>
    <row r="22214" spans="2:2" hidden="1" x14ac:dyDescent="0.15">
      <c r="B22214" s="8"/>
    </row>
    <row r="22215" spans="2:2" hidden="1" x14ac:dyDescent="0.15">
      <c r="B22215" s="8"/>
    </row>
    <row r="22216" spans="2:2" hidden="1" x14ac:dyDescent="0.15">
      <c r="B22216" s="8"/>
    </row>
    <row r="22217" spans="2:2" hidden="1" x14ac:dyDescent="0.15">
      <c r="B22217" s="8"/>
    </row>
    <row r="22218" spans="2:2" hidden="1" x14ac:dyDescent="0.15">
      <c r="B22218" s="8"/>
    </row>
    <row r="22219" spans="2:2" hidden="1" x14ac:dyDescent="0.15">
      <c r="B22219" s="8"/>
    </row>
    <row r="22220" spans="2:2" hidden="1" x14ac:dyDescent="0.15">
      <c r="B22220" s="8"/>
    </row>
    <row r="22221" spans="2:2" hidden="1" x14ac:dyDescent="0.15">
      <c r="B22221" s="8"/>
    </row>
    <row r="22222" spans="2:2" hidden="1" x14ac:dyDescent="0.15">
      <c r="B22222" s="8"/>
    </row>
    <row r="22223" spans="2:2" hidden="1" x14ac:dyDescent="0.15">
      <c r="B22223" s="8"/>
    </row>
    <row r="22224" spans="2:2" hidden="1" x14ac:dyDescent="0.15">
      <c r="B22224" s="8"/>
    </row>
    <row r="22225" spans="2:2" hidden="1" x14ac:dyDescent="0.15">
      <c r="B22225" s="8"/>
    </row>
    <row r="22226" spans="2:2" hidden="1" x14ac:dyDescent="0.15">
      <c r="B22226" s="8"/>
    </row>
    <row r="22227" spans="2:2" hidden="1" x14ac:dyDescent="0.15">
      <c r="B22227" s="8"/>
    </row>
    <row r="22228" spans="2:2" hidden="1" x14ac:dyDescent="0.15">
      <c r="B22228" s="8"/>
    </row>
    <row r="22229" spans="2:2" hidden="1" x14ac:dyDescent="0.15">
      <c r="B22229" s="8"/>
    </row>
    <row r="22230" spans="2:2" hidden="1" x14ac:dyDescent="0.15">
      <c r="B22230" s="8"/>
    </row>
    <row r="22231" spans="2:2" hidden="1" x14ac:dyDescent="0.15">
      <c r="B22231" s="8"/>
    </row>
    <row r="22232" spans="2:2" hidden="1" x14ac:dyDescent="0.15">
      <c r="B22232" s="8"/>
    </row>
    <row r="22233" spans="2:2" hidden="1" x14ac:dyDescent="0.15">
      <c r="B22233" s="8"/>
    </row>
    <row r="22234" spans="2:2" hidden="1" x14ac:dyDescent="0.15">
      <c r="B22234" s="8"/>
    </row>
    <row r="22235" spans="2:2" hidden="1" x14ac:dyDescent="0.15">
      <c r="B22235" s="8"/>
    </row>
    <row r="22236" spans="2:2" hidden="1" x14ac:dyDescent="0.15">
      <c r="B22236" s="8"/>
    </row>
    <row r="22237" spans="2:2" hidden="1" x14ac:dyDescent="0.15">
      <c r="B22237" s="8"/>
    </row>
    <row r="22238" spans="2:2" hidden="1" x14ac:dyDescent="0.15">
      <c r="B22238" s="8"/>
    </row>
    <row r="22239" spans="2:2" hidden="1" x14ac:dyDescent="0.15">
      <c r="B22239" s="8"/>
    </row>
    <row r="22240" spans="2:2" hidden="1" x14ac:dyDescent="0.15">
      <c r="B22240" s="8"/>
    </row>
    <row r="22241" spans="2:2" hidden="1" x14ac:dyDescent="0.15">
      <c r="B22241" s="8"/>
    </row>
    <row r="22242" spans="2:2" hidden="1" x14ac:dyDescent="0.15">
      <c r="B22242" s="8"/>
    </row>
    <row r="22243" spans="2:2" hidden="1" x14ac:dyDescent="0.15">
      <c r="B22243" s="8"/>
    </row>
    <row r="22244" spans="2:2" hidden="1" x14ac:dyDescent="0.15">
      <c r="B22244" s="8"/>
    </row>
    <row r="22245" spans="2:2" hidden="1" x14ac:dyDescent="0.15">
      <c r="B22245" s="8"/>
    </row>
    <row r="22246" spans="2:2" hidden="1" x14ac:dyDescent="0.15">
      <c r="B22246" s="8"/>
    </row>
    <row r="22247" spans="2:2" hidden="1" x14ac:dyDescent="0.15">
      <c r="B22247" s="8"/>
    </row>
    <row r="22248" spans="2:2" hidden="1" x14ac:dyDescent="0.15">
      <c r="B22248" s="8"/>
    </row>
    <row r="22249" spans="2:2" hidden="1" x14ac:dyDescent="0.15">
      <c r="B22249" s="8"/>
    </row>
    <row r="22250" spans="2:2" hidden="1" x14ac:dyDescent="0.15">
      <c r="B22250" s="8"/>
    </row>
    <row r="22251" spans="2:2" hidden="1" x14ac:dyDescent="0.15">
      <c r="B22251" s="8"/>
    </row>
    <row r="22252" spans="2:2" hidden="1" x14ac:dyDescent="0.15">
      <c r="B22252" s="8"/>
    </row>
    <row r="22253" spans="2:2" hidden="1" x14ac:dyDescent="0.15">
      <c r="B22253" s="8"/>
    </row>
    <row r="22254" spans="2:2" hidden="1" x14ac:dyDescent="0.15">
      <c r="B22254" s="8"/>
    </row>
    <row r="22255" spans="2:2" hidden="1" x14ac:dyDescent="0.15">
      <c r="B22255" s="8"/>
    </row>
    <row r="22256" spans="2:2" hidden="1" x14ac:dyDescent="0.15">
      <c r="B22256" s="8"/>
    </row>
    <row r="22257" spans="2:2" hidden="1" x14ac:dyDescent="0.15">
      <c r="B22257" s="8"/>
    </row>
    <row r="22258" spans="2:2" hidden="1" x14ac:dyDescent="0.15">
      <c r="B22258" s="8"/>
    </row>
    <row r="22259" spans="2:2" hidden="1" x14ac:dyDescent="0.15">
      <c r="B22259" s="8"/>
    </row>
    <row r="22260" spans="2:2" hidden="1" x14ac:dyDescent="0.15">
      <c r="B22260" s="8"/>
    </row>
    <row r="22261" spans="2:2" hidden="1" x14ac:dyDescent="0.15">
      <c r="B22261" s="8"/>
    </row>
    <row r="22262" spans="2:2" hidden="1" x14ac:dyDescent="0.15">
      <c r="B22262" s="8"/>
    </row>
    <row r="22263" spans="2:2" hidden="1" x14ac:dyDescent="0.15">
      <c r="B22263" s="8"/>
    </row>
    <row r="22264" spans="2:2" hidden="1" x14ac:dyDescent="0.15">
      <c r="B22264" s="8"/>
    </row>
    <row r="22265" spans="2:2" hidden="1" x14ac:dyDescent="0.15">
      <c r="B22265" s="8"/>
    </row>
    <row r="22266" spans="2:2" hidden="1" x14ac:dyDescent="0.15">
      <c r="B22266" s="8"/>
    </row>
    <row r="22267" spans="2:2" hidden="1" x14ac:dyDescent="0.15">
      <c r="B22267" s="8"/>
    </row>
    <row r="22268" spans="2:2" hidden="1" x14ac:dyDescent="0.15">
      <c r="B22268" s="8"/>
    </row>
    <row r="22269" spans="2:2" hidden="1" x14ac:dyDescent="0.15">
      <c r="B22269" s="8"/>
    </row>
    <row r="22270" spans="2:2" hidden="1" x14ac:dyDescent="0.15">
      <c r="B22270" s="8"/>
    </row>
    <row r="22271" spans="2:2" hidden="1" x14ac:dyDescent="0.15">
      <c r="B22271" s="8"/>
    </row>
    <row r="22272" spans="2:2" hidden="1" x14ac:dyDescent="0.15">
      <c r="B22272" s="8"/>
    </row>
    <row r="22273" spans="2:2" hidden="1" x14ac:dyDescent="0.15">
      <c r="B22273" s="8"/>
    </row>
    <row r="22274" spans="2:2" hidden="1" x14ac:dyDescent="0.15">
      <c r="B22274" s="8"/>
    </row>
    <row r="22275" spans="2:2" hidden="1" x14ac:dyDescent="0.15">
      <c r="B22275" s="8"/>
    </row>
    <row r="22276" spans="2:2" hidden="1" x14ac:dyDescent="0.15">
      <c r="B22276" s="8"/>
    </row>
    <row r="22277" spans="2:2" hidden="1" x14ac:dyDescent="0.15">
      <c r="B22277" s="8"/>
    </row>
    <row r="22278" spans="2:2" hidden="1" x14ac:dyDescent="0.15">
      <c r="B22278" s="8"/>
    </row>
    <row r="22279" spans="2:2" hidden="1" x14ac:dyDescent="0.15">
      <c r="B22279" s="8"/>
    </row>
    <row r="22280" spans="2:2" hidden="1" x14ac:dyDescent="0.15">
      <c r="B22280" s="8"/>
    </row>
    <row r="22281" spans="2:2" hidden="1" x14ac:dyDescent="0.15">
      <c r="B22281" s="8"/>
    </row>
    <row r="22282" spans="2:2" hidden="1" x14ac:dyDescent="0.15">
      <c r="B22282" s="8"/>
    </row>
    <row r="22283" spans="2:2" hidden="1" x14ac:dyDescent="0.15">
      <c r="B22283" s="8"/>
    </row>
    <row r="22284" spans="2:2" hidden="1" x14ac:dyDescent="0.15">
      <c r="B22284" s="8"/>
    </row>
    <row r="22285" spans="2:2" hidden="1" x14ac:dyDescent="0.15">
      <c r="B22285" s="8"/>
    </row>
    <row r="22286" spans="2:2" hidden="1" x14ac:dyDescent="0.15">
      <c r="B22286" s="8"/>
    </row>
    <row r="22287" spans="2:2" hidden="1" x14ac:dyDescent="0.15">
      <c r="B22287" s="8"/>
    </row>
    <row r="22288" spans="2:2" hidden="1" x14ac:dyDescent="0.15">
      <c r="B22288" s="8"/>
    </row>
    <row r="22289" spans="2:2" hidden="1" x14ac:dyDescent="0.15">
      <c r="B22289" s="8"/>
    </row>
    <row r="22290" spans="2:2" hidden="1" x14ac:dyDescent="0.15">
      <c r="B22290" s="8"/>
    </row>
    <row r="22291" spans="2:2" hidden="1" x14ac:dyDescent="0.15">
      <c r="B22291" s="8"/>
    </row>
    <row r="22292" spans="2:2" hidden="1" x14ac:dyDescent="0.15">
      <c r="B22292" s="8"/>
    </row>
    <row r="22293" spans="2:2" hidden="1" x14ac:dyDescent="0.15">
      <c r="B22293" s="8"/>
    </row>
    <row r="22294" spans="2:2" hidden="1" x14ac:dyDescent="0.15">
      <c r="B22294" s="8"/>
    </row>
    <row r="22295" spans="2:2" hidden="1" x14ac:dyDescent="0.15">
      <c r="B22295" s="8"/>
    </row>
    <row r="22296" spans="2:2" hidden="1" x14ac:dyDescent="0.15">
      <c r="B22296" s="8"/>
    </row>
    <row r="22297" spans="2:2" hidden="1" x14ac:dyDescent="0.15">
      <c r="B22297" s="8"/>
    </row>
    <row r="22298" spans="2:2" hidden="1" x14ac:dyDescent="0.15">
      <c r="B22298" s="8"/>
    </row>
    <row r="22299" spans="2:2" hidden="1" x14ac:dyDescent="0.15">
      <c r="B22299" s="8"/>
    </row>
    <row r="22300" spans="2:2" hidden="1" x14ac:dyDescent="0.15">
      <c r="B22300" s="8"/>
    </row>
    <row r="22301" spans="2:2" hidden="1" x14ac:dyDescent="0.15">
      <c r="B22301" s="8"/>
    </row>
    <row r="22302" spans="2:2" hidden="1" x14ac:dyDescent="0.15">
      <c r="B22302" s="8"/>
    </row>
    <row r="22303" spans="2:2" hidden="1" x14ac:dyDescent="0.15">
      <c r="B22303" s="8"/>
    </row>
    <row r="22304" spans="2:2" hidden="1" x14ac:dyDescent="0.15">
      <c r="B22304" s="8"/>
    </row>
    <row r="22305" spans="2:2" hidden="1" x14ac:dyDescent="0.15">
      <c r="B22305" s="8"/>
    </row>
    <row r="22306" spans="2:2" hidden="1" x14ac:dyDescent="0.15">
      <c r="B22306" s="8"/>
    </row>
    <row r="22307" spans="2:2" hidden="1" x14ac:dyDescent="0.15">
      <c r="B22307" s="8"/>
    </row>
    <row r="22308" spans="2:2" hidden="1" x14ac:dyDescent="0.15">
      <c r="B22308" s="8"/>
    </row>
    <row r="22309" spans="2:2" hidden="1" x14ac:dyDescent="0.15">
      <c r="B22309" s="8"/>
    </row>
    <row r="22310" spans="2:2" hidden="1" x14ac:dyDescent="0.15">
      <c r="B22310" s="8"/>
    </row>
    <row r="22311" spans="2:2" hidden="1" x14ac:dyDescent="0.15">
      <c r="B22311" s="8"/>
    </row>
    <row r="22312" spans="2:2" hidden="1" x14ac:dyDescent="0.15">
      <c r="B22312" s="8"/>
    </row>
    <row r="22313" spans="2:2" hidden="1" x14ac:dyDescent="0.15">
      <c r="B22313" s="8"/>
    </row>
    <row r="22314" spans="2:2" hidden="1" x14ac:dyDescent="0.15">
      <c r="B22314" s="8"/>
    </row>
    <row r="22315" spans="2:2" hidden="1" x14ac:dyDescent="0.15">
      <c r="B22315" s="8"/>
    </row>
    <row r="22316" spans="2:2" hidden="1" x14ac:dyDescent="0.15">
      <c r="B22316" s="8"/>
    </row>
    <row r="22317" spans="2:2" hidden="1" x14ac:dyDescent="0.15">
      <c r="B22317" s="8"/>
    </row>
    <row r="22318" spans="2:2" hidden="1" x14ac:dyDescent="0.15">
      <c r="B22318" s="8"/>
    </row>
    <row r="22319" spans="2:2" hidden="1" x14ac:dyDescent="0.15">
      <c r="B22319" s="8"/>
    </row>
    <row r="22320" spans="2:2" hidden="1" x14ac:dyDescent="0.15">
      <c r="B22320" s="8"/>
    </row>
    <row r="22321" spans="2:2" hidden="1" x14ac:dyDescent="0.15">
      <c r="B22321" s="8"/>
    </row>
    <row r="22322" spans="2:2" hidden="1" x14ac:dyDescent="0.15">
      <c r="B22322" s="8"/>
    </row>
    <row r="22323" spans="2:2" hidden="1" x14ac:dyDescent="0.15">
      <c r="B22323" s="8"/>
    </row>
    <row r="22324" spans="2:2" hidden="1" x14ac:dyDescent="0.15">
      <c r="B22324" s="8"/>
    </row>
    <row r="22325" spans="2:2" hidden="1" x14ac:dyDescent="0.15">
      <c r="B22325" s="8"/>
    </row>
    <row r="22326" spans="2:2" hidden="1" x14ac:dyDescent="0.15">
      <c r="B22326" s="8"/>
    </row>
    <row r="22327" spans="2:2" hidden="1" x14ac:dyDescent="0.15">
      <c r="B22327" s="8"/>
    </row>
    <row r="22328" spans="2:2" hidden="1" x14ac:dyDescent="0.15">
      <c r="B22328" s="8"/>
    </row>
    <row r="22329" spans="2:2" hidden="1" x14ac:dyDescent="0.15">
      <c r="B22329" s="8"/>
    </row>
    <row r="22330" spans="2:2" hidden="1" x14ac:dyDescent="0.15">
      <c r="B22330" s="8"/>
    </row>
    <row r="22331" spans="2:2" hidden="1" x14ac:dyDescent="0.15">
      <c r="B22331" s="8"/>
    </row>
    <row r="22332" spans="2:2" hidden="1" x14ac:dyDescent="0.15">
      <c r="B22332" s="8"/>
    </row>
    <row r="22333" spans="2:2" hidden="1" x14ac:dyDescent="0.15">
      <c r="B22333" s="8"/>
    </row>
    <row r="22334" spans="2:2" hidden="1" x14ac:dyDescent="0.15">
      <c r="B22334" s="8"/>
    </row>
    <row r="22335" spans="2:2" hidden="1" x14ac:dyDescent="0.15">
      <c r="B22335" s="8"/>
    </row>
    <row r="22336" spans="2:2" hidden="1" x14ac:dyDescent="0.15">
      <c r="B22336" s="8"/>
    </row>
    <row r="22337" spans="2:2" hidden="1" x14ac:dyDescent="0.15">
      <c r="B22337" s="8"/>
    </row>
    <row r="22338" spans="2:2" hidden="1" x14ac:dyDescent="0.15">
      <c r="B22338" s="8"/>
    </row>
    <row r="22339" spans="2:2" hidden="1" x14ac:dyDescent="0.15">
      <c r="B22339" s="8"/>
    </row>
    <row r="22340" spans="2:2" hidden="1" x14ac:dyDescent="0.15">
      <c r="B22340" s="8"/>
    </row>
    <row r="22341" spans="2:2" hidden="1" x14ac:dyDescent="0.15">
      <c r="B22341" s="8"/>
    </row>
    <row r="22342" spans="2:2" hidden="1" x14ac:dyDescent="0.15">
      <c r="B22342" s="8"/>
    </row>
    <row r="22343" spans="2:2" hidden="1" x14ac:dyDescent="0.15">
      <c r="B22343" s="8"/>
    </row>
    <row r="22344" spans="2:2" hidden="1" x14ac:dyDescent="0.15">
      <c r="B22344" s="8"/>
    </row>
    <row r="22345" spans="2:2" hidden="1" x14ac:dyDescent="0.15">
      <c r="B22345" s="8"/>
    </row>
    <row r="22346" spans="2:2" hidden="1" x14ac:dyDescent="0.15">
      <c r="B22346" s="8"/>
    </row>
    <row r="22347" spans="2:2" hidden="1" x14ac:dyDescent="0.15">
      <c r="B22347" s="8"/>
    </row>
    <row r="22348" spans="2:2" hidden="1" x14ac:dyDescent="0.15">
      <c r="B22348" s="8"/>
    </row>
    <row r="22349" spans="2:2" hidden="1" x14ac:dyDescent="0.15">
      <c r="B22349" s="8"/>
    </row>
    <row r="22350" spans="2:2" hidden="1" x14ac:dyDescent="0.15">
      <c r="B22350" s="8"/>
    </row>
    <row r="22351" spans="2:2" hidden="1" x14ac:dyDescent="0.15">
      <c r="B22351" s="8"/>
    </row>
    <row r="22352" spans="2:2" hidden="1" x14ac:dyDescent="0.15">
      <c r="B22352" s="8"/>
    </row>
    <row r="22353" spans="2:2" hidden="1" x14ac:dyDescent="0.15">
      <c r="B22353" s="8"/>
    </row>
    <row r="22354" spans="2:2" hidden="1" x14ac:dyDescent="0.15">
      <c r="B22354" s="8"/>
    </row>
    <row r="22355" spans="2:2" hidden="1" x14ac:dyDescent="0.15">
      <c r="B22355" s="8"/>
    </row>
    <row r="22356" spans="2:2" hidden="1" x14ac:dyDescent="0.15">
      <c r="B22356" s="8"/>
    </row>
    <row r="22357" spans="2:2" hidden="1" x14ac:dyDescent="0.15">
      <c r="B22357" s="8"/>
    </row>
    <row r="22358" spans="2:2" hidden="1" x14ac:dyDescent="0.15">
      <c r="B22358" s="8"/>
    </row>
    <row r="22359" spans="2:2" hidden="1" x14ac:dyDescent="0.15">
      <c r="B22359" s="8"/>
    </row>
    <row r="22360" spans="2:2" hidden="1" x14ac:dyDescent="0.15">
      <c r="B22360" s="8"/>
    </row>
    <row r="22361" spans="2:2" hidden="1" x14ac:dyDescent="0.15">
      <c r="B22361" s="8"/>
    </row>
    <row r="22362" spans="2:2" hidden="1" x14ac:dyDescent="0.15">
      <c r="B22362" s="8"/>
    </row>
    <row r="22363" spans="2:2" hidden="1" x14ac:dyDescent="0.15">
      <c r="B22363" s="8"/>
    </row>
    <row r="22364" spans="2:2" hidden="1" x14ac:dyDescent="0.15">
      <c r="B22364" s="8"/>
    </row>
    <row r="22365" spans="2:2" hidden="1" x14ac:dyDescent="0.15">
      <c r="B22365" s="8"/>
    </row>
    <row r="22366" spans="2:2" hidden="1" x14ac:dyDescent="0.15">
      <c r="B22366" s="8"/>
    </row>
    <row r="22367" spans="2:2" hidden="1" x14ac:dyDescent="0.15">
      <c r="B22367" s="8"/>
    </row>
    <row r="22368" spans="2:2" hidden="1" x14ac:dyDescent="0.15">
      <c r="B22368" s="8"/>
    </row>
    <row r="22369" spans="2:2" hidden="1" x14ac:dyDescent="0.15">
      <c r="B22369" s="8"/>
    </row>
    <row r="22370" spans="2:2" hidden="1" x14ac:dyDescent="0.15">
      <c r="B22370" s="8"/>
    </row>
    <row r="22371" spans="2:2" hidden="1" x14ac:dyDescent="0.15">
      <c r="B22371" s="8"/>
    </row>
    <row r="22372" spans="2:2" hidden="1" x14ac:dyDescent="0.15">
      <c r="B22372" s="8"/>
    </row>
    <row r="22373" spans="2:2" hidden="1" x14ac:dyDescent="0.15">
      <c r="B22373" s="8"/>
    </row>
    <row r="22374" spans="2:2" hidden="1" x14ac:dyDescent="0.15">
      <c r="B22374" s="8"/>
    </row>
    <row r="22375" spans="2:2" hidden="1" x14ac:dyDescent="0.15">
      <c r="B22375" s="8"/>
    </row>
    <row r="22376" spans="2:2" hidden="1" x14ac:dyDescent="0.15">
      <c r="B22376" s="8"/>
    </row>
    <row r="22377" spans="2:2" hidden="1" x14ac:dyDescent="0.15">
      <c r="B22377" s="8"/>
    </row>
    <row r="22378" spans="2:2" hidden="1" x14ac:dyDescent="0.15">
      <c r="B22378" s="8"/>
    </row>
    <row r="22379" spans="2:2" hidden="1" x14ac:dyDescent="0.15">
      <c r="B22379" s="8"/>
    </row>
    <row r="22380" spans="2:2" hidden="1" x14ac:dyDescent="0.15">
      <c r="B22380" s="8"/>
    </row>
    <row r="22381" spans="2:2" hidden="1" x14ac:dyDescent="0.15">
      <c r="B22381" s="8"/>
    </row>
    <row r="22382" spans="2:2" hidden="1" x14ac:dyDescent="0.15">
      <c r="B22382" s="8"/>
    </row>
    <row r="22383" spans="2:2" hidden="1" x14ac:dyDescent="0.15">
      <c r="B22383" s="8"/>
    </row>
    <row r="22384" spans="2:2" hidden="1" x14ac:dyDescent="0.15">
      <c r="B22384" s="8"/>
    </row>
    <row r="22385" spans="2:2" hidden="1" x14ac:dyDescent="0.15">
      <c r="B22385" s="8"/>
    </row>
    <row r="22386" spans="2:2" hidden="1" x14ac:dyDescent="0.15">
      <c r="B22386" s="8"/>
    </row>
    <row r="22387" spans="2:2" hidden="1" x14ac:dyDescent="0.15">
      <c r="B22387" s="8"/>
    </row>
    <row r="22388" spans="2:2" hidden="1" x14ac:dyDescent="0.15">
      <c r="B22388" s="8"/>
    </row>
    <row r="22389" spans="2:2" hidden="1" x14ac:dyDescent="0.15">
      <c r="B22389" s="8"/>
    </row>
    <row r="22390" spans="2:2" hidden="1" x14ac:dyDescent="0.15">
      <c r="B22390" s="8"/>
    </row>
    <row r="22391" spans="2:2" hidden="1" x14ac:dyDescent="0.15">
      <c r="B22391" s="8"/>
    </row>
    <row r="22392" spans="2:2" hidden="1" x14ac:dyDescent="0.15">
      <c r="B22392" s="8"/>
    </row>
    <row r="22393" spans="2:2" hidden="1" x14ac:dyDescent="0.15">
      <c r="B22393" s="8"/>
    </row>
    <row r="22394" spans="2:2" hidden="1" x14ac:dyDescent="0.15">
      <c r="B22394" s="8"/>
    </row>
    <row r="22395" spans="2:2" hidden="1" x14ac:dyDescent="0.15">
      <c r="B22395" s="8"/>
    </row>
    <row r="22396" spans="2:2" hidden="1" x14ac:dyDescent="0.15">
      <c r="B22396" s="8"/>
    </row>
    <row r="22397" spans="2:2" hidden="1" x14ac:dyDescent="0.15">
      <c r="B22397" s="8"/>
    </row>
    <row r="22398" spans="2:2" hidden="1" x14ac:dyDescent="0.15">
      <c r="B22398" s="8"/>
    </row>
    <row r="22399" spans="2:2" hidden="1" x14ac:dyDescent="0.15">
      <c r="B22399" s="8"/>
    </row>
    <row r="22400" spans="2:2" hidden="1" x14ac:dyDescent="0.15">
      <c r="B22400" s="8"/>
    </row>
    <row r="22401" spans="2:2" hidden="1" x14ac:dyDescent="0.15">
      <c r="B22401" s="8"/>
    </row>
    <row r="22402" spans="2:2" hidden="1" x14ac:dyDescent="0.15">
      <c r="B22402" s="8"/>
    </row>
    <row r="22403" spans="2:2" hidden="1" x14ac:dyDescent="0.15">
      <c r="B22403" s="8"/>
    </row>
    <row r="22404" spans="2:2" hidden="1" x14ac:dyDescent="0.15">
      <c r="B22404" s="8"/>
    </row>
    <row r="22405" spans="2:2" hidden="1" x14ac:dyDescent="0.15">
      <c r="B22405" s="8"/>
    </row>
    <row r="22406" spans="2:2" hidden="1" x14ac:dyDescent="0.15">
      <c r="B22406" s="8"/>
    </row>
    <row r="22407" spans="2:2" hidden="1" x14ac:dyDescent="0.15">
      <c r="B22407" s="8"/>
    </row>
    <row r="22408" spans="2:2" hidden="1" x14ac:dyDescent="0.15">
      <c r="B22408" s="8"/>
    </row>
    <row r="22409" spans="2:2" hidden="1" x14ac:dyDescent="0.15">
      <c r="B22409" s="8"/>
    </row>
    <row r="22410" spans="2:2" hidden="1" x14ac:dyDescent="0.15">
      <c r="B22410" s="8"/>
    </row>
    <row r="22411" spans="2:2" hidden="1" x14ac:dyDescent="0.15">
      <c r="B22411" s="8"/>
    </row>
    <row r="22412" spans="2:2" hidden="1" x14ac:dyDescent="0.15">
      <c r="B22412" s="8"/>
    </row>
    <row r="22413" spans="2:2" hidden="1" x14ac:dyDescent="0.15">
      <c r="B22413" s="8"/>
    </row>
    <row r="22414" spans="2:2" hidden="1" x14ac:dyDescent="0.15">
      <c r="B22414" s="8"/>
    </row>
    <row r="22415" spans="2:2" hidden="1" x14ac:dyDescent="0.15">
      <c r="B22415" s="8"/>
    </row>
    <row r="22416" spans="2:2" hidden="1" x14ac:dyDescent="0.15">
      <c r="B22416" s="8"/>
    </row>
    <row r="22417" spans="2:2" hidden="1" x14ac:dyDescent="0.15">
      <c r="B22417" s="8"/>
    </row>
    <row r="22418" spans="2:2" hidden="1" x14ac:dyDescent="0.15">
      <c r="B22418" s="8"/>
    </row>
    <row r="22419" spans="2:2" hidden="1" x14ac:dyDescent="0.15">
      <c r="B22419" s="8"/>
    </row>
    <row r="22420" spans="2:2" hidden="1" x14ac:dyDescent="0.15">
      <c r="B22420" s="8"/>
    </row>
    <row r="22421" spans="2:2" hidden="1" x14ac:dyDescent="0.15">
      <c r="B22421" s="8"/>
    </row>
    <row r="22422" spans="2:2" hidden="1" x14ac:dyDescent="0.15">
      <c r="B22422" s="8"/>
    </row>
    <row r="22423" spans="2:2" hidden="1" x14ac:dyDescent="0.15">
      <c r="B22423" s="8"/>
    </row>
    <row r="22424" spans="2:2" hidden="1" x14ac:dyDescent="0.15">
      <c r="B22424" s="8"/>
    </row>
    <row r="22425" spans="2:2" hidden="1" x14ac:dyDescent="0.15">
      <c r="B22425" s="8"/>
    </row>
    <row r="22426" spans="2:2" hidden="1" x14ac:dyDescent="0.15">
      <c r="B22426" s="8"/>
    </row>
    <row r="22427" spans="2:2" hidden="1" x14ac:dyDescent="0.15">
      <c r="B22427" s="8"/>
    </row>
    <row r="22428" spans="2:2" hidden="1" x14ac:dyDescent="0.15">
      <c r="B22428" s="8"/>
    </row>
    <row r="22429" spans="2:2" hidden="1" x14ac:dyDescent="0.15">
      <c r="B22429" s="8"/>
    </row>
    <row r="22430" spans="2:2" hidden="1" x14ac:dyDescent="0.15">
      <c r="B22430" s="8"/>
    </row>
    <row r="22431" spans="2:2" hidden="1" x14ac:dyDescent="0.15">
      <c r="B22431" s="8"/>
    </row>
    <row r="22432" spans="2:2" hidden="1" x14ac:dyDescent="0.15">
      <c r="B22432" s="8"/>
    </row>
    <row r="22433" spans="2:2" hidden="1" x14ac:dyDescent="0.15">
      <c r="B22433" s="8"/>
    </row>
    <row r="22434" spans="2:2" hidden="1" x14ac:dyDescent="0.15">
      <c r="B22434" s="8"/>
    </row>
    <row r="22435" spans="2:2" hidden="1" x14ac:dyDescent="0.15">
      <c r="B22435" s="8"/>
    </row>
    <row r="22436" spans="2:2" hidden="1" x14ac:dyDescent="0.15">
      <c r="B22436" s="8"/>
    </row>
    <row r="22437" spans="2:2" hidden="1" x14ac:dyDescent="0.15">
      <c r="B22437" s="8"/>
    </row>
    <row r="22438" spans="2:2" hidden="1" x14ac:dyDescent="0.15">
      <c r="B22438" s="8"/>
    </row>
    <row r="22439" spans="2:2" hidden="1" x14ac:dyDescent="0.15">
      <c r="B22439" s="8"/>
    </row>
    <row r="22440" spans="2:2" hidden="1" x14ac:dyDescent="0.15">
      <c r="B22440" s="8"/>
    </row>
    <row r="22441" spans="2:2" hidden="1" x14ac:dyDescent="0.15">
      <c r="B22441" s="8"/>
    </row>
    <row r="22442" spans="2:2" hidden="1" x14ac:dyDescent="0.15">
      <c r="B22442" s="8"/>
    </row>
    <row r="22443" spans="2:2" hidden="1" x14ac:dyDescent="0.15">
      <c r="B22443" s="8"/>
    </row>
    <row r="22444" spans="2:2" hidden="1" x14ac:dyDescent="0.15">
      <c r="B22444" s="8"/>
    </row>
    <row r="22445" spans="2:2" hidden="1" x14ac:dyDescent="0.15">
      <c r="B22445" s="8"/>
    </row>
    <row r="22446" spans="2:2" hidden="1" x14ac:dyDescent="0.15">
      <c r="B22446" s="8"/>
    </row>
    <row r="22447" spans="2:2" hidden="1" x14ac:dyDescent="0.15">
      <c r="B22447" s="8"/>
    </row>
    <row r="22448" spans="2:2" hidden="1" x14ac:dyDescent="0.15">
      <c r="B22448" s="8"/>
    </row>
    <row r="22449" spans="2:2" hidden="1" x14ac:dyDescent="0.15">
      <c r="B22449" s="8"/>
    </row>
    <row r="22450" spans="2:2" hidden="1" x14ac:dyDescent="0.15">
      <c r="B22450" s="8"/>
    </row>
    <row r="22451" spans="2:2" hidden="1" x14ac:dyDescent="0.15">
      <c r="B22451" s="8"/>
    </row>
    <row r="22452" spans="2:2" hidden="1" x14ac:dyDescent="0.15">
      <c r="B22452" s="8"/>
    </row>
    <row r="22453" spans="2:2" hidden="1" x14ac:dyDescent="0.15">
      <c r="B22453" s="8"/>
    </row>
    <row r="22454" spans="2:2" hidden="1" x14ac:dyDescent="0.15">
      <c r="B22454" s="8"/>
    </row>
    <row r="22455" spans="2:2" hidden="1" x14ac:dyDescent="0.15">
      <c r="B22455" s="8"/>
    </row>
    <row r="22456" spans="2:2" hidden="1" x14ac:dyDescent="0.15">
      <c r="B22456" s="8"/>
    </row>
    <row r="22457" spans="2:2" hidden="1" x14ac:dyDescent="0.15">
      <c r="B22457" s="8"/>
    </row>
    <row r="22458" spans="2:2" hidden="1" x14ac:dyDescent="0.15">
      <c r="B22458" s="8"/>
    </row>
    <row r="22459" spans="2:2" hidden="1" x14ac:dyDescent="0.15">
      <c r="B22459" s="8"/>
    </row>
    <row r="22460" spans="2:2" hidden="1" x14ac:dyDescent="0.15">
      <c r="B22460" s="8"/>
    </row>
    <row r="22461" spans="2:2" hidden="1" x14ac:dyDescent="0.15">
      <c r="B22461" s="8"/>
    </row>
    <row r="22462" spans="2:2" hidden="1" x14ac:dyDescent="0.15">
      <c r="B22462" s="8"/>
    </row>
    <row r="22463" spans="2:2" hidden="1" x14ac:dyDescent="0.15">
      <c r="B22463" s="8"/>
    </row>
    <row r="22464" spans="2:2" hidden="1" x14ac:dyDescent="0.15">
      <c r="B22464" s="8"/>
    </row>
    <row r="22465" spans="2:2" hidden="1" x14ac:dyDescent="0.15">
      <c r="B22465" s="8"/>
    </row>
    <row r="22466" spans="2:2" hidden="1" x14ac:dyDescent="0.15">
      <c r="B22466" s="8"/>
    </row>
    <row r="22467" spans="2:2" hidden="1" x14ac:dyDescent="0.15">
      <c r="B22467" s="8"/>
    </row>
    <row r="22468" spans="2:2" hidden="1" x14ac:dyDescent="0.15">
      <c r="B22468" s="8"/>
    </row>
    <row r="22469" spans="2:2" hidden="1" x14ac:dyDescent="0.15">
      <c r="B22469" s="8"/>
    </row>
    <row r="22470" spans="2:2" hidden="1" x14ac:dyDescent="0.15">
      <c r="B22470" s="8"/>
    </row>
    <row r="22471" spans="2:2" hidden="1" x14ac:dyDescent="0.15">
      <c r="B22471" s="8"/>
    </row>
    <row r="22472" spans="2:2" hidden="1" x14ac:dyDescent="0.15">
      <c r="B22472" s="8"/>
    </row>
    <row r="22473" spans="2:2" hidden="1" x14ac:dyDescent="0.15">
      <c r="B22473" s="8"/>
    </row>
    <row r="22474" spans="2:2" hidden="1" x14ac:dyDescent="0.15">
      <c r="B22474" s="8"/>
    </row>
    <row r="22475" spans="2:2" hidden="1" x14ac:dyDescent="0.15">
      <c r="B22475" s="8"/>
    </row>
    <row r="22476" spans="2:2" hidden="1" x14ac:dyDescent="0.15">
      <c r="B22476" s="8"/>
    </row>
    <row r="22477" spans="2:2" hidden="1" x14ac:dyDescent="0.15">
      <c r="B22477" s="8"/>
    </row>
    <row r="22478" spans="2:2" hidden="1" x14ac:dyDescent="0.15">
      <c r="B22478" s="8"/>
    </row>
    <row r="22479" spans="2:2" hidden="1" x14ac:dyDescent="0.15">
      <c r="B22479" s="8"/>
    </row>
    <row r="22480" spans="2:2" hidden="1" x14ac:dyDescent="0.15">
      <c r="B22480" s="8"/>
    </row>
    <row r="22481" spans="2:2" hidden="1" x14ac:dyDescent="0.15">
      <c r="B22481" s="8"/>
    </row>
    <row r="22482" spans="2:2" hidden="1" x14ac:dyDescent="0.15">
      <c r="B22482" s="8"/>
    </row>
    <row r="22483" spans="2:2" hidden="1" x14ac:dyDescent="0.15">
      <c r="B22483" s="8"/>
    </row>
    <row r="22484" spans="2:2" hidden="1" x14ac:dyDescent="0.15">
      <c r="B22484" s="8"/>
    </row>
    <row r="22485" spans="2:2" hidden="1" x14ac:dyDescent="0.15">
      <c r="B22485" s="8"/>
    </row>
    <row r="22486" spans="2:2" hidden="1" x14ac:dyDescent="0.15">
      <c r="B22486" s="8"/>
    </row>
    <row r="22487" spans="2:2" hidden="1" x14ac:dyDescent="0.15">
      <c r="B22487" s="8"/>
    </row>
    <row r="22488" spans="2:2" hidden="1" x14ac:dyDescent="0.15">
      <c r="B22488" s="8"/>
    </row>
    <row r="22489" spans="2:2" hidden="1" x14ac:dyDescent="0.15">
      <c r="B22489" s="8"/>
    </row>
    <row r="22490" spans="2:2" hidden="1" x14ac:dyDescent="0.15">
      <c r="B22490" s="8"/>
    </row>
    <row r="22491" spans="2:2" hidden="1" x14ac:dyDescent="0.15">
      <c r="B22491" s="8"/>
    </row>
    <row r="22492" spans="2:2" hidden="1" x14ac:dyDescent="0.15">
      <c r="B22492" s="8"/>
    </row>
    <row r="22493" spans="2:2" hidden="1" x14ac:dyDescent="0.15">
      <c r="B22493" s="8"/>
    </row>
    <row r="22494" spans="2:2" hidden="1" x14ac:dyDescent="0.15">
      <c r="B22494" s="8"/>
    </row>
    <row r="22495" spans="2:2" hidden="1" x14ac:dyDescent="0.15">
      <c r="B22495" s="8"/>
    </row>
    <row r="22496" spans="2:2" hidden="1" x14ac:dyDescent="0.15">
      <c r="B22496" s="8"/>
    </row>
    <row r="22497" spans="2:2" hidden="1" x14ac:dyDescent="0.15">
      <c r="B22497" s="8"/>
    </row>
    <row r="22498" spans="2:2" hidden="1" x14ac:dyDescent="0.15">
      <c r="B22498" s="8"/>
    </row>
    <row r="22499" spans="2:2" hidden="1" x14ac:dyDescent="0.15">
      <c r="B22499" s="8"/>
    </row>
    <row r="22500" spans="2:2" hidden="1" x14ac:dyDescent="0.15">
      <c r="B22500" s="8"/>
    </row>
    <row r="22501" spans="2:2" hidden="1" x14ac:dyDescent="0.15">
      <c r="B22501" s="8"/>
    </row>
    <row r="22502" spans="2:2" hidden="1" x14ac:dyDescent="0.15">
      <c r="B22502" s="8"/>
    </row>
    <row r="22503" spans="2:2" hidden="1" x14ac:dyDescent="0.15">
      <c r="B22503" s="8"/>
    </row>
    <row r="22504" spans="2:2" hidden="1" x14ac:dyDescent="0.15">
      <c r="B22504" s="8"/>
    </row>
    <row r="22505" spans="2:2" hidden="1" x14ac:dyDescent="0.15">
      <c r="B22505" s="8"/>
    </row>
    <row r="22506" spans="2:2" hidden="1" x14ac:dyDescent="0.15">
      <c r="B22506" s="8"/>
    </row>
    <row r="22507" spans="2:2" hidden="1" x14ac:dyDescent="0.15">
      <c r="B22507" s="8"/>
    </row>
    <row r="22508" spans="2:2" hidden="1" x14ac:dyDescent="0.15">
      <c r="B22508" s="8"/>
    </row>
    <row r="22509" spans="2:2" hidden="1" x14ac:dyDescent="0.15">
      <c r="B22509" s="8"/>
    </row>
    <row r="22510" spans="2:2" hidden="1" x14ac:dyDescent="0.15">
      <c r="B22510" s="8"/>
    </row>
    <row r="22511" spans="2:2" hidden="1" x14ac:dyDescent="0.15">
      <c r="B22511" s="8"/>
    </row>
    <row r="22512" spans="2:2" hidden="1" x14ac:dyDescent="0.15">
      <c r="B22512" s="8"/>
    </row>
    <row r="22513" spans="2:2" hidden="1" x14ac:dyDescent="0.15">
      <c r="B22513" s="8"/>
    </row>
    <row r="22514" spans="2:2" hidden="1" x14ac:dyDescent="0.15">
      <c r="B22514" s="8"/>
    </row>
    <row r="22515" spans="2:2" hidden="1" x14ac:dyDescent="0.15">
      <c r="B22515" s="8"/>
    </row>
    <row r="22516" spans="2:2" hidden="1" x14ac:dyDescent="0.15">
      <c r="B22516" s="8"/>
    </row>
    <row r="22517" spans="2:2" hidden="1" x14ac:dyDescent="0.15">
      <c r="B22517" s="8"/>
    </row>
    <row r="22518" spans="2:2" hidden="1" x14ac:dyDescent="0.15">
      <c r="B22518" s="8"/>
    </row>
    <row r="22519" spans="2:2" hidden="1" x14ac:dyDescent="0.15">
      <c r="B22519" s="8"/>
    </row>
    <row r="22520" spans="2:2" hidden="1" x14ac:dyDescent="0.15">
      <c r="B22520" s="8"/>
    </row>
    <row r="22521" spans="2:2" hidden="1" x14ac:dyDescent="0.15">
      <c r="B22521" s="8"/>
    </row>
    <row r="22522" spans="2:2" hidden="1" x14ac:dyDescent="0.15">
      <c r="B22522" s="8"/>
    </row>
    <row r="22523" spans="2:2" hidden="1" x14ac:dyDescent="0.15">
      <c r="B22523" s="8"/>
    </row>
    <row r="22524" spans="2:2" hidden="1" x14ac:dyDescent="0.15">
      <c r="B22524" s="8"/>
    </row>
    <row r="22525" spans="2:2" hidden="1" x14ac:dyDescent="0.15">
      <c r="B22525" s="8"/>
    </row>
    <row r="22526" spans="2:2" hidden="1" x14ac:dyDescent="0.15">
      <c r="B22526" s="8"/>
    </row>
    <row r="22527" spans="2:2" hidden="1" x14ac:dyDescent="0.15">
      <c r="B22527" s="8"/>
    </row>
    <row r="22528" spans="2:2" hidden="1" x14ac:dyDescent="0.15">
      <c r="B22528" s="8"/>
    </row>
    <row r="22529" spans="2:2" hidden="1" x14ac:dyDescent="0.15">
      <c r="B22529" s="8"/>
    </row>
    <row r="22530" spans="2:2" hidden="1" x14ac:dyDescent="0.15">
      <c r="B22530" s="8"/>
    </row>
    <row r="22531" spans="2:2" hidden="1" x14ac:dyDescent="0.15">
      <c r="B22531" s="8"/>
    </row>
    <row r="22532" spans="2:2" hidden="1" x14ac:dyDescent="0.15">
      <c r="B22532" s="8"/>
    </row>
    <row r="22533" spans="2:2" hidden="1" x14ac:dyDescent="0.15">
      <c r="B22533" s="8"/>
    </row>
    <row r="22534" spans="2:2" hidden="1" x14ac:dyDescent="0.15">
      <c r="B22534" s="8"/>
    </row>
    <row r="22535" spans="2:2" hidden="1" x14ac:dyDescent="0.15">
      <c r="B22535" s="8"/>
    </row>
    <row r="22536" spans="2:2" hidden="1" x14ac:dyDescent="0.15">
      <c r="B22536" s="8"/>
    </row>
    <row r="22537" spans="2:2" hidden="1" x14ac:dyDescent="0.15">
      <c r="B22537" s="8"/>
    </row>
    <row r="22538" spans="2:2" hidden="1" x14ac:dyDescent="0.15">
      <c r="B22538" s="8"/>
    </row>
    <row r="22539" spans="2:2" hidden="1" x14ac:dyDescent="0.15">
      <c r="B22539" s="8"/>
    </row>
    <row r="22540" spans="2:2" hidden="1" x14ac:dyDescent="0.15">
      <c r="B22540" s="8"/>
    </row>
    <row r="22541" spans="2:2" hidden="1" x14ac:dyDescent="0.15">
      <c r="B22541" s="8"/>
    </row>
    <row r="22542" spans="2:2" hidden="1" x14ac:dyDescent="0.15">
      <c r="B22542" s="8"/>
    </row>
    <row r="22543" spans="2:2" hidden="1" x14ac:dyDescent="0.15">
      <c r="B22543" s="8"/>
    </row>
    <row r="22544" spans="2:2" hidden="1" x14ac:dyDescent="0.15">
      <c r="B22544" s="8"/>
    </row>
    <row r="22545" spans="2:2" hidden="1" x14ac:dyDescent="0.15">
      <c r="B22545" s="8"/>
    </row>
    <row r="22546" spans="2:2" hidden="1" x14ac:dyDescent="0.15">
      <c r="B22546" s="8"/>
    </row>
    <row r="22547" spans="2:2" hidden="1" x14ac:dyDescent="0.15">
      <c r="B22547" s="8"/>
    </row>
    <row r="22548" spans="2:2" hidden="1" x14ac:dyDescent="0.15">
      <c r="B22548" s="8"/>
    </row>
    <row r="22549" spans="2:2" hidden="1" x14ac:dyDescent="0.15">
      <c r="B22549" s="8"/>
    </row>
    <row r="22550" spans="2:2" hidden="1" x14ac:dyDescent="0.15">
      <c r="B22550" s="8"/>
    </row>
    <row r="22551" spans="2:2" hidden="1" x14ac:dyDescent="0.15">
      <c r="B22551" s="8"/>
    </row>
    <row r="22552" spans="2:2" hidden="1" x14ac:dyDescent="0.15">
      <c r="B22552" s="8"/>
    </row>
    <row r="22553" spans="2:2" hidden="1" x14ac:dyDescent="0.15">
      <c r="B22553" s="8"/>
    </row>
    <row r="22554" spans="2:2" hidden="1" x14ac:dyDescent="0.15">
      <c r="B22554" s="8"/>
    </row>
    <row r="22555" spans="2:2" hidden="1" x14ac:dyDescent="0.15">
      <c r="B22555" s="8"/>
    </row>
    <row r="22556" spans="2:2" hidden="1" x14ac:dyDescent="0.15">
      <c r="B22556" s="8"/>
    </row>
    <row r="22557" spans="2:2" hidden="1" x14ac:dyDescent="0.15">
      <c r="B22557" s="8"/>
    </row>
    <row r="22558" spans="2:2" hidden="1" x14ac:dyDescent="0.15">
      <c r="B22558" s="8"/>
    </row>
    <row r="22559" spans="2:2" hidden="1" x14ac:dyDescent="0.15">
      <c r="B22559" s="8"/>
    </row>
    <row r="22560" spans="2:2" hidden="1" x14ac:dyDescent="0.15">
      <c r="B22560" s="8"/>
    </row>
    <row r="22561" spans="2:2" hidden="1" x14ac:dyDescent="0.15">
      <c r="B22561" s="8"/>
    </row>
    <row r="22562" spans="2:2" hidden="1" x14ac:dyDescent="0.15">
      <c r="B22562" s="8"/>
    </row>
    <row r="22563" spans="2:2" hidden="1" x14ac:dyDescent="0.15">
      <c r="B22563" s="8"/>
    </row>
    <row r="22564" spans="2:2" hidden="1" x14ac:dyDescent="0.15">
      <c r="B22564" s="8"/>
    </row>
    <row r="22565" spans="2:2" hidden="1" x14ac:dyDescent="0.15">
      <c r="B22565" s="8"/>
    </row>
    <row r="22566" spans="2:2" hidden="1" x14ac:dyDescent="0.15">
      <c r="B22566" s="8"/>
    </row>
    <row r="22567" spans="2:2" hidden="1" x14ac:dyDescent="0.15">
      <c r="B22567" s="8"/>
    </row>
    <row r="22568" spans="2:2" hidden="1" x14ac:dyDescent="0.15">
      <c r="B22568" s="8"/>
    </row>
    <row r="22569" spans="2:2" hidden="1" x14ac:dyDescent="0.15">
      <c r="B22569" s="8"/>
    </row>
    <row r="22570" spans="2:2" hidden="1" x14ac:dyDescent="0.15">
      <c r="B22570" s="8"/>
    </row>
    <row r="22571" spans="2:2" hidden="1" x14ac:dyDescent="0.15">
      <c r="B22571" s="8"/>
    </row>
    <row r="22572" spans="2:2" hidden="1" x14ac:dyDescent="0.15">
      <c r="B22572" s="8"/>
    </row>
    <row r="22573" spans="2:2" hidden="1" x14ac:dyDescent="0.15">
      <c r="B22573" s="8"/>
    </row>
    <row r="22574" spans="2:2" hidden="1" x14ac:dyDescent="0.15">
      <c r="B22574" s="8"/>
    </row>
    <row r="22575" spans="2:2" hidden="1" x14ac:dyDescent="0.15">
      <c r="B22575" s="8"/>
    </row>
    <row r="22576" spans="2:2" hidden="1" x14ac:dyDescent="0.15">
      <c r="B22576" s="8"/>
    </row>
    <row r="22577" spans="2:2" hidden="1" x14ac:dyDescent="0.15">
      <c r="B22577" s="8"/>
    </row>
    <row r="22578" spans="2:2" hidden="1" x14ac:dyDescent="0.15">
      <c r="B22578" s="8"/>
    </row>
    <row r="22579" spans="2:2" hidden="1" x14ac:dyDescent="0.15">
      <c r="B22579" s="8"/>
    </row>
    <row r="22580" spans="2:2" hidden="1" x14ac:dyDescent="0.15">
      <c r="B22580" s="8"/>
    </row>
    <row r="22581" spans="2:2" hidden="1" x14ac:dyDescent="0.15">
      <c r="B22581" s="8"/>
    </row>
    <row r="22582" spans="2:2" hidden="1" x14ac:dyDescent="0.15">
      <c r="B22582" s="8"/>
    </row>
    <row r="22583" spans="2:2" hidden="1" x14ac:dyDescent="0.15">
      <c r="B22583" s="8"/>
    </row>
    <row r="22584" spans="2:2" hidden="1" x14ac:dyDescent="0.15">
      <c r="B22584" s="8"/>
    </row>
    <row r="22585" spans="2:2" hidden="1" x14ac:dyDescent="0.15">
      <c r="B22585" s="8"/>
    </row>
    <row r="22586" spans="2:2" hidden="1" x14ac:dyDescent="0.15">
      <c r="B22586" s="8"/>
    </row>
    <row r="22587" spans="2:2" hidden="1" x14ac:dyDescent="0.15">
      <c r="B22587" s="8"/>
    </row>
    <row r="22588" spans="2:2" hidden="1" x14ac:dyDescent="0.15">
      <c r="B22588" s="8"/>
    </row>
    <row r="22589" spans="2:2" hidden="1" x14ac:dyDescent="0.15">
      <c r="B22589" s="8"/>
    </row>
    <row r="22590" spans="2:2" hidden="1" x14ac:dyDescent="0.15">
      <c r="B22590" s="8"/>
    </row>
    <row r="22591" spans="2:2" hidden="1" x14ac:dyDescent="0.15">
      <c r="B22591" s="8"/>
    </row>
    <row r="22592" spans="2:2" hidden="1" x14ac:dyDescent="0.15">
      <c r="B22592" s="8"/>
    </row>
    <row r="22593" spans="2:2" hidden="1" x14ac:dyDescent="0.15">
      <c r="B22593" s="8"/>
    </row>
    <row r="22594" spans="2:2" hidden="1" x14ac:dyDescent="0.15">
      <c r="B22594" s="8"/>
    </row>
    <row r="22595" spans="2:2" hidden="1" x14ac:dyDescent="0.15">
      <c r="B22595" s="8"/>
    </row>
    <row r="22596" spans="2:2" hidden="1" x14ac:dyDescent="0.15">
      <c r="B22596" s="8"/>
    </row>
    <row r="22597" spans="2:2" hidden="1" x14ac:dyDescent="0.15">
      <c r="B22597" s="8"/>
    </row>
    <row r="22598" spans="2:2" hidden="1" x14ac:dyDescent="0.15">
      <c r="B22598" s="8"/>
    </row>
    <row r="22599" spans="2:2" hidden="1" x14ac:dyDescent="0.15">
      <c r="B22599" s="8"/>
    </row>
    <row r="22600" spans="2:2" hidden="1" x14ac:dyDescent="0.15">
      <c r="B22600" s="8"/>
    </row>
    <row r="22601" spans="2:2" hidden="1" x14ac:dyDescent="0.15">
      <c r="B22601" s="8"/>
    </row>
    <row r="22602" spans="2:2" hidden="1" x14ac:dyDescent="0.15">
      <c r="B22602" s="8"/>
    </row>
    <row r="22603" spans="2:2" hidden="1" x14ac:dyDescent="0.15">
      <c r="B22603" s="8"/>
    </row>
    <row r="22604" spans="2:2" hidden="1" x14ac:dyDescent="0.15">
      <c r="B22604" s="8"/>
    </row>
    <row r="22605" spans="2:2" hidden="1" x14ac:dyDescent="0.15">
      <c r="B22605" s="8"/>
    </row>
    <row r="22606" spans="2:2" hidden="1" x14ac:dyDescent="0.15">
      <c r="B22606" s="8"/>
    </row>
    <row r="22607" spans="2:2" hidden="1" x14ac:dyDescent="0.15">
      <c r="B22607" s="8"/>
    </row>
    <row r="22608" spans="2:2" hidden="1" x14ac:dyDescent="0.15">
      <c r="B22608" s="8"/>
    </row>
    <row r="22609" spans="2:2" hidden="1" x14ac:dyDescent="0.15">
      <c r="B22609" s="8"/>
    </row>
    <row r="22610" spans="2:2" hidden="1" x14ac:dyDescent="0.15">
      <c r="B22610" s="8"/>
    </row>
    <row r="22611" spans="2:2" hidden="1" x14ac:dyDescent="0.15">
      <c r="B22611" s="8"/>
    </row>
    <row r="22612" spans="2:2" hidden="1" x14ac:dyDescent="0.15">
      <c r="B22612" s="8"/>
    </row>
    <row r="22613" spans="2:2" hidden="1" x14ac:dyDescent="0.15">
      <c r="B22613" s="8"/>
    </row>
    <row r="22614" spans="2:2" hidden="1" x14ac:dyDescent="0.15">
      <c r="B22614" s="8"/>
    </row>
    <row r="22615" spans="2:2" hidden="1" x14ac:dyDescent="0.15">
      <c r="B22615" s="8"/>
    </row>
    <row r="22616" spans="2:2" hidden="1" x14ac:dyDescent="0.15">
      <c r="B22616" s="8"/>
    </row>
    <row r="22617" spans="2:2" hidden="1" x14ac:dyDescent="0.15">
      <c r="B22617" s="8"/>
    </row>
    <row r="22618" spans="2:2" hidden="1" x14ac:dyDescent="0.15">
      <c r="B22618" s="8"/>
    </row>
    <row r="22619" spans="2:2" hidden="1" x14ac:dyDescent="0.15">
      <c r="B22619" s="8"/>
    </row>
    <row r="22620" spans="2:2" hidden="1" x14ac:dyDescent="0.15">
      <c r="B22620" s="8"/>
    </row>
    <row r="22621" spans="2:2" hidden="1" x14ac:dyDescent="0.15">
      <c r="B22621" s="8"/>
    </row>
    <row r="22622" spans="2:2" hidden="1" x14ac:dyDescent="0.15">
      <c r="B22622" s="8"/>
    </row>
    <row r="22623" spans="2:2" hidden="1" x14ac:dyDescent="0.15">
      <c r="B22623" s="8"/>
    </row>
    <row r="22624" spans="2:2" hidden="1" x14ac:dyDescent="0.15">
      <c r="B22624" s="8"/>
    </row>
    <row r="22625" spans="2:2" hidden="1" x14ac:dyDescent="0.15">
      <c r="B22625" s="8"/>
    </row>
    <row r="22626" spans="2:2" hidden="1" x14ac:dyDescent="0.15">
      <c r="B22626" s="8"/>
    </row>
    <row r="22627" spans="2:2" hidden="1" x14ac:dyDescent="0.15">
      <c r="B22627" s="8"/>
    </row>
    <row r="22628" spans="2:2" hidden="1" x14ac:dyDescent="0.15">
      <c r="B22628" s="8"/>
    </row>
    <row r="22629" spans="2:2" hidden="1" x14ac:dyDescent="0.15">
      <c r="B22629" s="8"/>
    </row>
    <row r="22630" spans="2:2" hidden="1" x14ac:dyDescent="0.15">
      <c r="B22630" s="8"/>
    </row>
    <row r="22631" spans="2:2" hidden="1" x14ac:dyDescent="0.15">
      <c r="B22631" s="8"/>
    </row>
    <row r="22632" spans="2:2" hidden="1" x14ac:dyDescent="0.15">
      <c r="B22632" s="8"/>
    </row>
    <row r="22633" spans="2:2" hidden="1" x14ac:dyDescent="0.15">
      <c r="B22633" s="8"/>
    </row>
    <row r="22634" spans="2:2" hidden="1" x14ac:dyDescent="0.15">
      <c r="B22634" s="8"/>
    </row>
    <row r="22635" spans="2:2" hidden="1" x14ac:dyDescent="0.15">
      <c r="B22635" s="8"/>
    </row>
    <row r="22636" spans="2:2" hidden="1" x14ac:dyDescent="0.15">
      <c r="B22636" s="8"/>
    </row>
    <row r="22637" spans="2:2" hidden="1" x14ac:dyDescent="0.15">
      <c r="B22637" s="8"/>
    </row>
    <row r="22638" spans="2:2" hidden="1" x14ac:dyDescent="0.15">
      <c r="B22638" s="8"/>
    </row>
    <row r="22639" spans="2:2" hidden="1" x14ac:dyDescent="0.15">
      <c r="B22639" s="8"/>
    </row>
    <row r="22640" spans="2:2" hidden="1" x14ac:dyDescent="0.15">
      <c r="B22640" s="8"/>
    </row>
    <row r="22641" spans="2:2" hidden="1" x14ac:dyDescent="0.15">
      <c r="B22641" s="8"/>
    </row>
    <row r="22642" spans="2:2" hidden="1" x14ac:dyDescent="0.15">
      <c r="B22642" s="8"/>
    </row>
    <row r="22643" spans="2:2" hidden="1" x14ac:dyDescent="0.15">
      <c r="B22643" s="8"/>
    </row>
    <row r="22644" spans="2:2" hidden="1" x14ac:dyDescent="0.15">
      <c r="B22644" s="8"/>
    </row>
    <row r="22645" spans="2:2" hidden="1" x14ac:dyDescent="0.15">
      <c r="B22645" s="8"/>
    </row>
    <row r="22646" spans="2:2" hidden="1" x14ac:dyDescent="0.15">
      <c r="B22646" s="8"/>
    </row>
    <row r="22647" spans="2:2" hidden="1" x14ac:dyDescent="0.15">
      <c r="B22647" s="8"/>
    </row>
    <row r="22648" spans="2:2" hidden="1" x14ac:dyDescent="0.15">
      <c r="B22648" s="8"/>
    </row>
    <row r="22649" spans="2:2" hidden="1" x14ac:dyDescent="0.15">
      <c r="B22649" s="8"/>
    </row>
    <row r="22650" spans="2:2" hidden="1" x14ac:dyDescent="0.15">
      <c r="B22650" s="8"/>
    </row>
    <row r="22651" spans="2:2" hidden="1" x14ac:dyDescent="0.15">
      <c r="B22651" s="8"/>
    </row>
    <row r="22652" spans="2:2" hidden="1" x14ac:dyDescent="0.15">
      <c r="B22652" s="8"/>
    </row>
    <row r="22653" spans="2:2" hidden="1" x14ac:dyDescent="0.15">
      <c r="B22653" s="8"/>
    </row>
    <row r="22654" spans="2:2" hidden="1" x14ac:dyDescent="0.15">
      <c r="B22654" s="8"/>
    </row>
    <row r="22655" spans="2:2" hidden="1" x14ac:dyDescent="0.15">
      <c r="B22655" s="8"/>
    </row>
    <row r="22656" spans="2:2" hidden="1" x14ac:dyDescent="0.15">
      <c r="B22656" s="8"/>
    </row>
    <row r="22657" spans="2:2" hidden="1" x14ac:dyDescent="0.15">
      <c r="B22657" s="8"/>
    </row>
    <row r="22658" spans="2:2" hidden="1" x14ac:dyDescent="0.15">
      <c r="B22658" s="8"/>
    </row>
    <row r="22659" spans="2:2" hidden="1" x14ac:dyDescent="0.15">
      <c r="B22659" s="8"/>
    </row>
    <row r="22660" spans="2:2" hidden="1" x14ac:dyDescent="0.15">
      <c r="B22660" s="8"/>
    </row>
    <row r="22661" spans="2:2" hidden="1" x14ac:dyDescent="0.15">
      <c r="B22661" s="8"/>
    </row>
    <row r="22662" spans="2:2" hidden="1" x14ac:dyDescent="0.15">
      <c r="B22662" s="8"/>
    </row>
    <row r="22663" spans="2:2" hidden="1" x14ac:dyDescent="0.15">
      <c r="B22663" s="8"/>
    </row>
    <row r="22664" spans="2:2" hidden="1" x14ac:dyDescent="0.15">
      <c r="B22664" s="8"/>
    </row>
    <row r="22665" spans="2:2" hidden="1" x14ac:dyDescent="0.15">
      <c r="B22665" s="8"/>
    </row>
    <row r="22666" spans="2:2" hidden="1" x14ac:dyDescent="0.15">
      <c r="B22666" s="8"/>
    </row>
    <row r="22667" spans="2:2" hidden="1" x14ac:dyDescent="0.15">
      <c r="B22667" s="8"/>
    </row>
    <row r="22668" spans="2:2" hidden="1" x14ac:dyDescent="0.15">
      <c r="B22668" s="8"/>
    </row>
    <row r="22669" spans="2:2" hidden="1" x14ac:dyDescent="0.15">
      <c r="B22669" s="8"/>
    </row>
    <row r="22670" spans="2:2" hidden="1" x14ac:dyDescent="0.15">
      <c r="B22670" s="8"/>
    </row>
    <row r="22671" spans="2:2" hidden="1" x14ac:dyDescent="0.15">
      <c r="B22671" s="8"/>
    </row>
    <row r="22672" spans="2:2" hidden="1" x14ac:dyDescent="0.15">
      <c r="B22672" s="8"/>
    </row>
    <row r="22673" spans="2:2" hidden="1" x14ac:dyDescent="0.15">
      <c r="B22673" s="8"/>
    </row>
    <row r="22674" spans="2:2" hidden="1" x14ac:dyDescent="0.15">
      <c r="B22674" s="8"/>
    </row>
    <row r="22675" spans="2:2" hidden="1" x14ac:dyDescent="0.15">
      <c r="B22675" s="8"/>
    </row>
    <row r="22676" spans="2:2" hidden="1" x14ac:dyDescent="0.15">
      <c r="B22676" s="8"/>
    </row>
    <row r="22677" spans="2:2" hidden="1" x14ac:dyDescent="0.15">
      <c r="B22677" s="8"/>
    </row>
    <row r="22678" spans="2:2" hidden="1" x14ac:dyDescent="0.15">
      <c r="B22678" s="8"/>
    </row>
    <row r="22679" spans="2:2" hidden="1" x14ac:dyDescent="0.15">
      <c r="B22679" s="8"/>
    </row>
    <row r="22680" spans="2:2" hidden="1" x14ac:dyDescent="0.15">
      <c r="B22680" s="8"/>
    </row>
    <row r="22681" spans="2:2" hidden="1" x14ac:dyDescent="0.15">
      <c r="B22681" s="8"/>
    </row>
    <row r="22682" spans="2:2" hidden="1" x14ac:dyDescent="0.15">
      <c r="B22682" s="8"/>
    </row>
    <row r="22683" spans="2:2" hidden="1" x14ac:dyDescent="0.15">
      <c r="B22683" s="8"/>
    </row>
    <row r="22684" spans="2:2" hidden="1" x14ac:dyDescent="0.15">
      <c r="B22684" s="8"/>
    </row>
    <row r="22685" spans="2:2" hidden="1" x14ac:dyDescent="0.15">
      <c r="B22685" s="8"/>
    </row>
    <row r="22686" spans="2:2" hidden="1" x14ac:dyDescent="0.15">
      <c r="B22686" s="8"/>
    </row>
    <row r="22687" spans="2:2" hidden="1" x14ac:dyDescent="0.15">
      <c r="B22687" s="8"/>
    </row>
    <row r="22688" spans="2:2" hidden="1" x14ac:dyDescent="0.15">
      <c r="B22688" s="8"/>
    </row>
    <row r="22689" spans="2:2" hidden="1" x14ac:dyDescent="0.15">
      <c r="B22689" s="8"/>
    </row>
    <row r="22690" spans="2:2" hidden="1" x14ac:dyDescent="0.15">
      <c r="B22690" s="8"/>
    </row>
    <row r="22691" spans="2:2" hidden="1" x14ac:dyDescent="0.15">
      <c r="B22691" s="8"/>
    </row>
    <row r="22692" spans="2:2" hidden="1" x14ac:dyDescent="0.15">
      <c r="B22692" s="8"/>
    </row>
    <row r="22693" spans="2:2" hidden="1" x14ac:dyDescent="0.15">
      <c r="B22693" s="8"/>
    </row>
    <row r="22694" spans="2:2" hidden="1" x14ac:dyDescent="0.15">
      <c r="B22694" s="8"/>
    </row>
    <row r="22695" spans="2:2" hidden="1" x14ac:dyDescent="0.15">
      <c r="B22695" s="8"/>
    </row>
    <row r="22696" spans="2:2" hidden="1" x14ac:dyDescent="0.15">
      <c r="B22696" s="8"/>
    </row>
    <row r="22697" spans="2:2" hidden="1" x14ac:dyDescent="0.15">
      <c r="B22697" s="8"/>
    </row>
    <row r="22698" spans="2:2" hidden="1" x14ac:dyDescent="0.15">
      <c r="B22698" s="8"/>
    </row>
    <row r="22699" spans="2:2" hidden="1" x14ac:dyDescent="0.15">
      <c r="B22699" s="8"/>
    </row>
    <row r="22700" spans="2:2" hidden="1" x14ac:dyDescent="0.15">
      <c r="B22700" s="8"/>
    </row>
    <row r="22701" spans="2:2" hidden="1" x14ac:dyDescent="0.15">
      <c r="B22701" s="8"/>
    </row>
    <row r="22702" spans="2:2" hidden="1" x14ac:dyDescent="0.15">
      <c r="B22702" s="8"/>
    </row>
    <row r="22703" spans="2:2" hidden="1" x14ac:dyDescent="0.15">
      <c r="B22703" s="8"/>
    </row>
    <row r="22704" spans="2:2" hidden="1" x14ac:dyDescent="0.15">
      <c r="B22704" s="8"/>
    </row>
    <row r="22705" spans="2:2" hidden="1" x14ac:dyDescent="0.15">
      <c r="B22705" s="8"/>
    </row>
    <row r="22706" spans="2:2" hidden="1" x14ac:dyDescent="0.15">
      <c r="B22706" s="8"/>
    </row>
    <row r="22707" spans="2:2" hidden="1" x14ac:dyDescent="0.15">
      <c r="B22707" s="8"/>
    </row>
    <row r="22708" spans="2:2" hidden="1" x14ac:dyDescent="0.15">
      <c r="B22708" s="8"/>
    </row>
    <row r="22709" spans="2:2" hidden="1" x14ac:dyDescent="0.15">
      <c r="B22709" s="8"/>
    </row>
    <row r="22710" spans="2:2" hidden="1" x14ac:dyDescent="0.15">
      <c r="B22710" s="8"/>
    </row>
    <row r="22711" spans="2:2" hidden="1" x14ac:dyDescent="0.15">
      <c r="B22711" s="8"/>
    </row>
    <row r="22712" spans="2:2" hidden="1" x14ac:dyDescent="0.15">
      <c r="B22712" s="8"/>
    </row>
    <row r="22713" spans="2:2" hidden="1" x14ac:dyDescent="0.15">
      <c r="B22713" s="8"/>
    </row>
    <row r="22714" spans="2:2" hidden="1" x14ac:dyDescent="0.15">
      <c r="B22714" s="8"/>
    </row>
    <row r="22715" spans="2:2" hidden="1" x14ac:dyDescent="0.15">
      <c r="B22715" s="8"/>
    </row>
    <row r="22716" spans="2:2" hidden="1" x14ac:dyDescent="0.15">
      <c r="B22716" s="8"/>
    </row>
    <row r="22717" spans="2:2" hidden="1" x14ac:dyDescent="0.15">
      <c r="B22717" s="8"/>
    </row>
    <row r="22718" spans="2:2" hidden="1" x14ac:dyDescent="0.15">
      <c r="B22718" s="8"/>
    </row>
    <row r="22719" spans="2:2" hidden="1" x14ac:dyDescent="0.15">
      <c r="B22719" s="8"/>
    </row>
    <row r="22720" spans="2:2" hidden="1" x14ac:dyDescent="0.15">
      <c r="B22720" s="8"/>
    </row>
    <row r="22721" spans="2:2" hidden="1" x14ac:dyDescent="0.15">
      <c r="B22721" s="8"/>
    </row>
    <row r="22722" spans="2:2" hidden="1" x14ac:dyDescent="0.15">
      <c r="B22722" s="8"/>
    </row>
    <row r="22723" spans="2:2" hidden="1" x14ac:dyDescent="0.15">
      <c r="B22723" s="8"/>
    </row>
    <row r="22724" spans="2:2" hidden="1" x14ac:dyDescent="0.15">
      <c r="B22724" s="8"/>
    </row>
    <row r="22725" spans="2:2" hidden="1" x14ac:dyDescent="0.15">
      <c r="B22725" s="8"/>
    </row>
    <row r="22726" spans="2:2" hidden="1" x14ac:dyDescent="0.15">
      <c r="B22726" s="8"/>
    </row>
    <row r="22727" spans="2:2" hidden="1" x14ac:dyDescent="0.15">
      <c r="B22727" s="8"/>
    </row>
    <row r="22728" spans="2:2" hidden="1" x14ac:dyDescent="0.15">
      <c r="B22728" s="8"/>
    </row>
    <row r="22729" spans="2:2" hidden="1" x14ac:dyDescent="0.15">
      <c r="B22729" s="8"/>
    </row>
    <row r="22730" spans="2:2" hidden="1" x14ac:dyDescent="0.15">
      <c r="B22730" s="8"/>
    </row>
    <row r="22731" spans="2:2" hidden="1" x14ac:dyDescent="0.15">
      <c r="B22731" s="8"/>
    </row>
    <row r="22732" spans="2:2" hidden="1" x14ac:dyDescent="0.15">
      <c r="B22732" s="8"/>
    </row>
    <row r="22733" spans="2:2" hidden="1" x14ac:dyDescent="0.15">
      <c r="B22733" s="8"/>
    </row>
    <row r="22734" spans="2:2" hidden="1" x14ac:dyDescent="0.15">
      <c r="B22734" s="8"/>
    </row>
    <row r="22735" spans="2:2" hidden="1" x14ac:dyDescent="0.15">
      <c r="B22735" s="8"/>
    </row>
    <row r="22736" spans="2:2" hidden="1" x14ac:dyDescent="0.15">
      <c r="B22736" s="8"/>
    </row>
    <row r="22737" spans="2:2" hidden="1" x14ac:dyDescent="0.15">
      <c r="B22737" s="8"/>
    </row>
    <row r="22738" spans="2:2" hidden="1" x14ac:dyDescent="0.15">
      <c r="B22738" s="8"/>
    </row>
    <row r="22739" spans="2:2" hidden="1" x14ac:dyDescent="0.15">
      <c r="B22739" s="8"/>
    </row>
    <row r="22740" spans="2:2" hidden="1" x14ac:dyDescent="0.15">
      <c r="B22740" s="8"/>
    </row>
    <row r="22741" spans="2:2" hidden="1" x14ac:dyDescent="0.15">
      <c r="B22741" s="8"/>
    </row>
    <row r="22742" spans="2:2" hidden="1" x14ac:dyDescent="0.15">
      <c r="B22742" s="8"/>
    </row>
    <row r="22743" spans="2:2" hidden="1" x14ac:dyDescent="0.15">
      <c r="B22743" s="8"/>
    </row>
    <row r="22744" spans="2:2" hidden="1" x14ac:dyDescent="0.15">
      <c r="B22744" s="8"/>
    </row>
    <row r="22745" spans="2:2" hidden="1" x14ac:dyDescent="0.15">
      <c r="B22745" s="8"/>
    </row>
    <row r="22746" spans="2:2" hidden="1" x14ac:dyDescent="0.15">
      <c r="B22746" s="8"/>
    </row>
    <row r="22747" spans="2:2" hidden="1" x14ac:dyDescent="0.15">
      <c r="B22747" s="8"/>
    </row>
    <row r="22748" spans="2:2" hidden="1" x14ac:dyDescent="0.15">
      <c r="B22748" s="8"/>
    </row>
    <row r="22749" spans="2:2" hidden="1" x14ac:dyDescent="0.15">
      <c r="B22749" s="8"/>
    </row>
    <row r="22750" spans="2:2" hidden="1" x14ac:dyDescent="0.15">
      <c r="B22750" s="8"/>
    </row>
    <row r="22751" spans="2:2" hidden="1" x14ac:dyDescent="0.15">
      <c r="B22751" s="8"/>
    </row>
    <row r="22752" spans="2:2" hidden="1" x14ac:dyDescent="0.15">
      <c r="B22752" s="8"/>
    </row>
    <row r="22753" spans="2:2" hidden="1" x14ac:dyDescent="0.15">
      <c r="B22753" s="8"/>
    </row>
    <row r="22754" spans="2:2" hidden="1" x14ac:dyDescent="0.15">
      <c r="B22754" s="8"/>
    </row>
    <row r="22755" spans="2:2" hidden="1" x14ac:dyDescent="0.15">
      <c r="B22755" s="8"/>
    </row>
    <row r="22756" spans="2:2" hidden="1" x14ac:dyDescent="0.15">
      <c r="B22756" s="8"/>
    </row>
    <row r="22757" spans="2:2" hidden="1" x14ac:dyDescent="0.15">
      <c r="B22757" s="8"/>
    </row>
    <row r="22758" spans="2:2" hidden="1" x14ac:dyDescent="0.15">
      <c r="B22758" s="8"/>
    </row>
    <row r="22759" spans="2:2" hidden="1" x14ac:dyDescent="0.15">
      <c r="B22759" s="8"/>
    </row>
    <row r="22760" spans="2:2" hidden="1" x14ac:dyDescent="0.15">
      <c r="B22760" s="8"/>
    </row>
    <row r="22761" spans="2:2" hidden="1" x14ac:dyDescent="0.15">
      <c r="B22761" s="8"/>
    </row>
    <row r="22762" spans="2:2" hidden="1" x14ac:dyDescent="0.15">
      <c r="B22762" s="8"/>
    </row>
    <row r="22763" spans="2:2" hidden="1" x14ac:dyDescent="0.15">
      <c r="B22763" s="8"/>
    </row>
    <row r="22764" spans="2:2" hidden="1" x14ac:dyDescent="0.15">
      <c r="B22764" s="8"/>
    </row>
    <row r="22765" spans="2:2" hidden="1" x14ac:dyDescent="0.15">
      <c r="B22765" s="8"/>
    </row>
    <row r="22766" spans="2:2" hidden="1" x14ac:dyDescent="0.15">
      <c r="B22766" s="8"/>
    </row>
    <row r="22767" spans="2:2" hidden="1" x14ac:dyDescent="0.15">
      <c r="B22767" s="8"/>
    </row>
    <row r="22768" spans="2:2" hidden="1" x14ac:dyDescent="0.15">
      <c r="B22768" s="8"/>
    </row>
    <row r="22769" spans="2:2" hidden="1" x14ac:dyDescent="0.15">
      <c r="B22769" s="8"/>
    </row>
    <row r="22770" spans="2:2" hidden="1" x14ac:dyDescent="0.15">
      <c r="B22770" s="8"/>
    </row>
    <row r="22771" spans="2:2" hidden="1" x14ac:dyDescent="0.15">
      <c r="B22771" s="8"/>
    </row>
    <row r="22772" spans="2:2" hidden="1" x14ac:dyDescent="0.15">
      <c r="B22772" s="8"/>
    </row>
    <row r="22773" spans="2:2" hidden="1" x14ac:dyDescent="0.15">
      <c r="B22773" s="8"/>
    </row>
    <row r="22774" spans="2:2" hidden="1" x14ac:dyDescent="0.15">
      <c r="B22774" s="8"/>
    </row>
    <row r="22775" spans="2:2" hidden="1" x14ac:dyDescent="0.15">
      <c r="B22775" s="8"/>
    </row>
    <row r="22776" spans="2:2" hidden="1" x14ac:dyDescent="0.15">
      <c r="B22776" s="8"/>
    </row>
    <row r="22777" spans="2:2" hidden="1" x14ac:dyDescent="0.15">
      <c r="B22777" s="8"/>
    </row>
    <row r="22778" spans="2:2" hidden="1" x14ac:dyDescent="0.15">
      <c r="B22778" s="8"/>
    </row>
    <row r="22779" spans="2:2" hidden="1" x14ac:dyDescent="0.15">
      <c r="B22779" s="8"/>
    </row>
    <row r="22780" spans="2:2" hidden="1" x14ac:dyDescent="0.15">
      <c r="B22780" s="8"/>
    </row>
    <row r="22781" spans="2:2" hidden="1" x14ac:dyDescent="0.15">
      <c r="B22781" s="8"/>
    </row>
    <row r="22782" spans="2:2" hidden="1" x14ac:dyDescent="0.15">
      <c r="B22782" s="8"/>
    </row>
    <row r="22783" spans="2:2" hidden="1" x14ac:dyDescent="0.15">
      <c r="B22783" s="8"/>
    </row>
    <row r="22784" spans="2:2" hidden="1" x14ac:dyDescent="0.15">
      <c r="B22784" s="8"/>
    </row>
    <row r="22785" spans="2:2" hidden="1" x14ac:dyDescent="0.15">
      <c r="B22785" s="8"/>
    </row>
    <row r="22786" spans="2:2" hidden="1" x14ac:dyDescent="0.15">
      <c r="B22786" s="8"/>
    </row>
    <row r="22787" spans="2:2" hidden="1" x14ac:dyDescent="0.15">
      <c r="B22787" s="8"/>
    </row>
    <row r="22788" spans="2:2" hidden="1" x14ac:dyDescent="0.15">
      <c r="B22788" s="8"/>
    </row>
    <row r="22789" spans="2:2" hidden="1" x14ac:dyDescent="0.15">
      <c r="B22789" s="8"/>
    </row>
    <row r="22790" spans="2:2" hidden="1" x14ac:dyDescent="0.15">
      <c r="B22790" s="8"/>
    </row>
    <row r="22791" spans="2:2" hidden="1" x14ac:dyDescent="0.15">
      <c r="B22791" s="8"/>
    </row>
    <row r="22792" spans="2:2" hidden="1" x14ac:dyDescent="0.15">
      <c r="B22792" s="8"/>
    </row>
    <row r="22793" spans="2:2" hidden="1" x14ac:dyDescent="0.15">
      <c r="B22793" s="8"/>
    </row>
    <row r="22794" spans="2:2" hidden="1" x14ac:dyDescent="0.15">
      <c r="B22794" s="8"/>
    </row>
    <row r="22795" spans="2:2" hidden="1" x14ac:dyDescent="0.15">
      <c r="B22795" s="8"/>
    </row>
    <row r="22796" spans="2:2" hidden="1" x14ac:dyDescent="0.15">
      <c r="B22796" s="8"/>
    </row>
    <row r="22797" spans="2:2" hidden="1" x14ac:dyDescent="0.15">
      <c r="B22797" s="8"/>
    </row>
    <row r="22798" spans="2:2" hidden="1" x14ac:dyDescent="0.15">
      <c r="B22798" s="8"/>
    </row>
    <row r="22799" spans="2:2" hidden="1" x14ac:dyDescent="0.15">
      <c r="B22799" s="8"/>
    </row>
    <row r="22800" spans="2:2" hidden="1" x14ac:dyDescent="0.15">
      <c r="B22800" s="8"/>
    </row>
    <row r="22801" spans="2:2" hidden="1" x14ac:dyDescent="0.15">
      <c r="B22801" s="8"/>
    </row>
    <row r="22802" spans="2:2" hidden="1" x14ac:dyDescent="0.15">
      <c r="B22802" s="8"/>
    </row>
    <row r="22803" spans="2:2" hidden="1" x14ac:dyDescent="0.15">
      <c r="B22803" s="8"/>
    </row>
    <row r="22804" spans="2:2" hidden="1" x14ac:dyDescent="0.15">
      <c r="B22804" s="8"/>
    </row>
    <row r="22805" spans="2:2" hidden="1" x14ac:dyDescent="0.15">
      <c r="B22805" s="8"/>
    </row>
    <row r="22806" spans="2:2" hidden="1" x14ac:dyDescent="0.15">
      <c r="B22806" s="8"/>
    </row>
    <row r="22807" spans="2:2" hidden="1" x14ac:dyDescent="0.15">
      <c r="B22807" s="8"/>
    </row>
    <row r="22808" spans="2:2" hidden="1" x14ac:dyDescent="0.15">
      <c r="B22808" s="8"/>
    </row>
    <row r="22809" spans="2:2" hidden="1" x14ac:dyDescent="0.15">
      <c r="B22809" s="8"/>
    </row>
    <row r="22810" spans="2:2" hidden="1" x14ac:dyDescent="0.15">
      <c r="B22810" s="8"/>
    </row>
    <row r="22811" spans="2:2" hidden="1" x14ac:dyDescent="0.15">
      <c r="B22811" s="8"/>
    </row>
    <row r="22812" spans="2:2" hidden="1" x14ac:dyDescent="0.15">
      <c r="B22812" s="8"/>
    </row>
    <row r="22813" spans="2:2" hidden="1" x14ac:dyDescent="0.15">
      <c r="B22813" s="8"/>
    </row>
    <row r="22814" spans="2:2" hidden="1" x14ac:dyDescent="0.15">
      <c r="B22814" s="8"/>
    </row>
    <row r="22815" spans="2:2" hidden="1" x14ac:dyDescent="0.15">
      <c r="B22815" s="8"/>
    </row>
    <row r="22816" spans="2:2" hidden="1" x14ac:dyDescent="0.15">
      <c r="B22816" s="8"/>
    </row>
    <row r="22817" spans="2:2" hidden="1" x14ac:dyDescent="0.15">
      <c r="B22817" s="8"/>
    </row>
    <row r="22818" spans="2:2" hidden="1" x14ac:dyDescent="0.15">
      <c r="B22818" s="8"/>
    </row>
    <row r="22819" spans="2:2" hidden="1" x14ac:dyDescent="0.15">
      <c r="B22819" s="8"/>
    </row>
    <row r="22820" spans="2:2" hidden="1" x14ac:dyDescent="0.15">
      <c r="B22820" s="8"/>
    </row>
    <row r="22821" spans="2:2" hidden="1" x14ac:dyDescent="0.15">
      <c r="B22821" s="8"/>
    </row>
    <row r="22822" spans="2:2" hidden="1" x14ac:dyDescent="0.15">
      <c r="B22822" s="8"/>
    </row>
    <row r="22823" spans="2:2" hidden="1" x14ac:dyDescent="0.15">
      <c r="B22823" s="8"/>
    </row>
    <row r="22824" spans="2:2" hidden="1" x14ac:dyDescent="0.15">
      <c r="B22824" s="8"/>
    </row>
    <row r="22825" spans="2:2" hidden="1" x14ac:dyDescent="0.15">
      <c r="B22825" s="8"/>
    </row>
    <row r="22826" spans="2:2" hidden="1" x14ac:dyDescent="0.15">
      <c r="B22826" s="8"/>
    </row>
    <row r="22827" spans="2:2" hidden="1" x14ac:dyDescent="0.15">
      <c r="B22827" s="8"/>
    </row>
    <row r="22828" spans="2:2" hidden="1" x14ac:dyDescent="0.15">
      <c r="B22828" s="8"/>
    </row>
    <row r="22829" spans="2:2" hidden="1" x14ac:dyDescent="0.15">
      <c r="B22829" s="8"/>
    </row>
    <row r="22830" spans="2:2" hidden="1" x14ac:dyDescent="0.15">
      <c r="B22830" s="8"/>
    </row>
    <row r="22831" spans="2:2" hidden="1" x14ac:dyDescent="0.15">
      <c r="B22831" s="8"/>
    </row>
    <row r="22832" spans="2:2" hidden="1" x14ac:dyDescent="0.15">
      <c r="B22832" s="8"/>
    </row>
    <row r="22833" spans="2:2" hidden="1" x14ac:dyDescent="0.15">
      <c r="B22833" s="8"/>
    </row>
    <row r="22834" spans="2:2" hidden="1" x14ac:dyDescent="0.15">
      <c r="B22834" s="8"/>
    </row>
    <row r="22835" spans="2:2" hidden="1" x14ac:dyDescent="0.15">
      <c r="B22835" s="8"/>
    </row>
    <row r="22836" spans="2:2" hidden="1" x14ac:dyDescent="0.15">
      <c r="B22836" s="8"/>
    </row>
    <row r="22837" spans="2:2" hidden="1" x14ac:dyDescent="0.15">
      <c r="B22837" s="8"/>
    </row>
    <row r="22838" spans="2:2" hidden="1" x14ac:dyDescent="0.15">
      <c r="B22838" s="8"/>
    </row>
    <row r="22839" spans="2:2" hidden="1" x14ac:dyDescent="0.15">
      <c r="B22839" s="8"/>
    </row>
    <row r="22840" spans="2:2" hidden="1" x14ac:dyDescent="0.15">
      <c r="B22840" s="8"/>
    </row>
    <row r="22841" spans="2:2" hidden="1" x14ac:dyDescent="0.15">
      <c r="B22841" s="8"/>
    </row>
    <row r="22842" spans="2:2" hidden="1" x14ac:dyDescent="0.15">
      <c r="B22842" s="8"/>
    </row>
    <row r="22843" spans="2:2" hidden="1" x14ac:dyDescent="0.15">
      <c r="B22843" s="8"/>
    </row>
    <row r="22844" spans="2:2" hidden="1" x14ac:dyDescent="0.15">
      <c r="B22844" s="8"/>
    </row>
    <row r="22845" spans="2:2" hidden="1" x14ac:dyDescent="0.15">
      <c r="B22845" s="8"/>
    </row>
    <row r="22846" spans="2:2" hidden="1" x14ac:dyDescent="0.15">
      <c r="B22846" s="8"/>
    </row>
    <row r="22847" spans="2:2" hidden="1" x14ac:dyDescent="0.15">
      <c r="B22847" s="8"/>
    </row>
    <row r="22848" spans="2:2" hidden="1" x14ac:dyDescent="0.15">
      <c r="B22848" s="8"/>
    </row>
    <row r="22849" spans="2:2" hidden="1" x14ac:dyDescent="0.15">
      <c r="B22849" s="8"/>
    </row>
    <row r="22850" spans="2:2" hidden="1" x14ac:dyDescent="0.15">
      <c r="B22850" s="8"/>
    </row>
    <row r="22851" spans="2:2" hidden="1" x14ac:dyDescent="0.15">
      <c r="B22851" s="8"/>
    </row>
    <row r="22852" spans="2:2" hidden="1" x14ac:dyDescent="0.15">
      <c r="B22852" s="8"/>
    </row>
    <row r="22853" spans="2:2" hidden="1" x14ac:dyDescent="0.15">
      <c r="B22853" s="8"/>
    </row>
    <row r="22854" spans="2:2" hidden="1" x14ac:dyDescent="0.15">
      <c r="B22854" s="8"/>
    </row>
    <row r="22855" spans="2:2" hidden="1" x14ac:dyDescent="0.15">
      <c r="B22855" s="8"/>
    </row>
    <row r="22856" spans="2:2" hidden="1" x14ac:dyDescent="0.15">
      <c r="B22856" s="8"/>
    </row>
    <row r="22857" spans="2:2" hidden="1" x14ac:dyDescent="0.15">
      <c r="B22857" s="8"/>
    </row>
    <row r="22858" spans="2:2" hidden="1" x14ac:dyDescent="0.15">
      <c r="B22858" s="8"/>
    </row>
    <row r="22859" spans="2:2" hidden="1" x14ac:dyDescent="0.15">
      <c r="B22859" s="8"/>
    </row>
    <row r="22860" spans="2:2" hidden="1" x14ac:dyDescent="0.15">
      <c r="B22860" s="8"/>
    </row>
    <row r="22861" spans="2:2" hidden="1" x14ac:dyDescent="0.15">
      <c r="B22861" s="8"/>
    </row>
    <row r="22862" spans="2:2" hidden="1" x14ac:dyDescent="0.15">
      <c r="B22862" s="8"/>
    </row>
    <row r="22863" spans="2:2" hidden="1" x14ac:dyDescent="0.15">
      <c r="B22863" s="8"/>
    </row>
    <row r="22864" spans="2:2" hidden="1" x14ac:dyDescent="0.15">
      <c r="B22864" s="8"/>
    </row>
    <row r="22865" spans="2:2" hidden="1" x14ac:dyDescent="0.15">
      <c r="B22865" s="8"/>
    </row>
    <row r="22866" spans="2:2" hidden="1" x14ac:dyDescent="0.15">
      <c r="B22866" s="8"/>
    </row>
    <row r="22867" spans="2:2" hidden="1" x14ac:dyDescent="0.15">
      <c r="B22867" s="8"/>
    </row>
    <row r="22868" spans="2:2" hidden="1" x14ac:dyDescent="0.15">
      <c r="B22868" s="8"/>
    </row>
    <row r="22869" spans="2:2" hidden="1" x14ac:dyDescent="0.15">
      <c r="B22869" s="8"/>
    </row>
    <row r="22870" spans="2:2" hidden="1" x14ac:dyDescent="0.15">
      <c r="B22870" s="8"/>
    </row>
    <row r="22871" spans="2:2" hidden="1" x14ac:dyDescent="0.15">
      <c r="B22871" s="8"/>
    </row>
    <row r="22872" spans="2:2" hidden="1" x14ac:dyDescent="0.15">
      <c r="B22872" s="8"/>
    </row>
    <row r="22873" spans="2:2" hidden="1" x14ac:dyDescent="0.15">
      <c r="B22873" s="8"/>
    </row>
    <row r="22874" spans="2:2" hidden="1" x14ac:dyDescent="0.15">
      <c r="B22874" s="8"/>
    </row>
    <row r="22875" spans="2:2" hidden="1" x14ac:dyDescent="0.15">
      <c r="B22875" s="8"/>
    </row>
    <row r="22876" spans="2:2" hidden="1" x14ac:dyDescent="0.15">
      <c r="B22876" s="8"/>
    </row>
    <row r="22877" spans="2:2" hidden="1" x14ac:dyDescent="0.15">
      <c r="B22877" s="8"/>
    </row>
    <row r="22878" spans="2:2" hidden="1" x14ac:dyDescent="0.15">
      <c r="B22878" s="8"/>
    </row>
    <row r="22879" spans="2:2" hidden="1" x14ac:dyDescent="0.15">
      <c r="B22879" s="8"/>
    </row>
    <row r="22880" spans="2:2" hidden="1" x14ac:dyDescent="0.15">
      <c r="B22880" s="8"/>
    </row>
    <row r="22881" spans="2:2" hidden="1" x14ac:dyDescent="0.15">
      <c r="B22881" s="8"/>
    </row>
    <row r="22882" spans="2:2" hidden="1" x14ac:dyDescent="0.15">
      <c r="B22882" s="8"/>
    </row>
    <row r="22883" spans="2:2" hidden="1" x14ac:dyDescent="0.15">
      <c r="B22883" s="8"/>
    </row>
    <row r="22884" spans="2:2" hidden="1" x14ac:dyDescent="0.15">
      <c r="B22884" s="8"/>
    </row>
    <row r="22885" spans="2:2" hidden="1" x14ac:dyDescent="0.15">
      <c r="B22885" s="8"/>
    </row>
    <row r="22886" spans="2:2" hidden="1" x14ac:dyDescent="0.15">
      <c r="B22886" s="8"/>
    </row>
    <row r="22887" spans="2:2" hidden="1" x14ac:dyDescent="0.15">
      <c r="B22887" s="8"/>
    </row>
    <row r="22888" spans="2:2" hidden="1" x14ac:dyDescent="0.15">
      <c r="B22888" s="8"/>
    </row>
    <row r="22889" spans="2:2" hidden="1" x14ac:dyDescent="0.15">
      <c r="B22889" s="8"/>
    </row>
    <row r="22890" spans="2:2" hidden="1" x14ac:dyDescent="0.15">
      <c r="B22890" s="8"/>
    </row>
    <row r="22891" spans="2:2" hidden="1" x14ac:dyDescent="0.15">
      <c r="B22891" s="8"/>
    </row>
    <row r="22892" spans="2:2" hidden="1" x14ac:dyDescent="0.15">
      <c r="B22892" s="8"/>
    </row>
    <row r="22893" spans="2:2" hidden="1" x14ac:dyDescent="0.15">
      <c r="B22893" s="8"/>
    </row>
    <row r="22894" spans="2:2" hidden="1" x14ac:dyDescent="0.15">
      <c r="B22894" s="8"/>
    </row>
    <row r="22895" spans="2:2" hidden="1" x14ac:dyDescent="0.15">
      <c r="B22895" s="8"/>
    </row>
    <row r="22896" spans="2:2" hidden="1" x14ac:dyDescent="0.15">
      <c r="B22896" s="8"/>
    </row>
    <row r="22897" spans="2:2" hidden="1" x14ac:dyDescent="0.15">
      <c r="B22897" s="8"/>
    </row>
    <row r="22898" spans="2:2" hidden="1" x14ac:dyDescent="0.15">
      <c r="B22898" s="8"/>
    </row>
    <row r="22899" spans="2:2" hidden="1" x14ac:dyDescent="0.15">
      <c r="B22899" s="8"/>
    </row>
    <row r="22900" spans="2:2" hidden="1" x14ac:dyDescent="0.15">
      <c r="B22900" s="8"/>
    </row>
    <row r="22901" spans="2:2" hidden="1" x14ac:dyDescent="0.15">
      <c r="B22901" s="8"/>
    </row>
    <row r="22902" spans="2:2" hidden="1" x14ac:dyDescent="0.15">
      <c r="B22902" s="8"/>
    </row>
    <row r="22903" spans="2:2" hidden="1" x14ac:dyDescent="0.15">
      <c r="B22903" s="8"/>
    </row>
    <row r="22904" spans="2:2" hidden="1" x14ac:dyDescent="0.15">
      <c r="B22904" s="8"/>
    </row>
    <row r="22905" spans="2:2" hidden="1" x14ac:dyDescent="0.15">
      <c r="B22905" s="8"/>
    </row>
    <row r="22906" spans="2:2" hidden="1" x14ac:dyDescent="0.15">
      <c r="B22906" s="8"/>
    </row>
    <row r="22907" spans="2:2" hidden="1" x14ac:dyDescent="0.15">
      <c r="B22907" s="8"/>
    </row>
    <row r="22908" spans="2:2" hidden="1" x14ac:dyDescent="0.15">
      <c r="B22908" s="8"/>
    </row>
    <row r="22909" spans="2:2" hidden="1" x14ac:dyDescent="0.15">
      <c r="B22909" s="8"/>
    </row>
    <row r="22910" spans="2:2" hidden="1" x14ac:dyDescent="0.15">
      <c r="B22910" s="8"/>
    </row>
    <row r="22911" spans="2:2" hidden="1" x14ac:dyDescent="0.15">
      <c r="B22911" s="8"/>
    </row>
    <row r="22912" spans="2:2" hidden="1" x14ac:dyDescent="0.15">
      <c r="B22912" s="8"/>
    </row>
    <row r="22913" spans="2:2" hidden="1" x14ac:dyDescent="0.15">
      <c r="B22913" s="8"/>
    </row>
    <row r="22914" spans="2:2" hidden="1" x14ac:dyDescent="0.15">
      <c r="B22914" s="8"/>
    </row>
    <row r="22915" spans="2:2" hidden="1" x14ac:dyDescent="0.15">
      <c r="B22915" s="8"/>
    </row>
    <row r="22916" spans="2:2" hidden="1" x14ac:dyDescent="0.15">
      <c r="B22916" s="8"/>
    </row>
    <row r="22917" spans="2:2" hidden="1" x14ac:dyDescent="0.15">
      <c r="B22917" s="8"/>
    </row>
    <row r="22918" spans="2:2" hidden="1" x14ac:dyDescent="0.15">
      <c r="B22918" s="8"/>
    </row>
    <row r="22919" spans="2:2" hidden="1" x14ac:dyDescent="0.15">
      <c r="B22919" s="8"/>
    </row>
    <row r="22920" spans="2:2" hidden="1" x14ac:dyDescent="0.15">
      <c r="B22920" s="8"/>
    </row>
    <row r="22921" spans="2:2" hidden="1" x14ac:dyDescent="0.15">
      <c r="B22921" s="8"/>
    </row>
    <row r="22922" spans="2:2" hidden="1" x14ac:dyDescent="0.15">
      <c r="B22922" s="8"/>
    </row>
    <row r="22923" spans="2:2" hidden="1" x14ac:dyDescent="0.15">
      <c r="B22923" s="8"/>
    </row>
    <row r="22924" spans="2:2" hidden="1" x14ac:dyDescent="0.15">
      <c r="B22924" s="8"/>
    </row>
    <row r="22925" spans="2:2" hidden="1" x14ac:dyDescent="0.15">
      <c r="B22925" s="8"/>
    </row>
    <row r="22926" spans="2:2" hidden="1" x14ac:dyDescent="0.15">
      <c r="B22926" s="8"/>
    </row>
    <row r="22927" spans="2:2" hidden="1" x14ac:dyDescent="0.15">
      <c r="B22927" s="8"/>
    </row>
    <row r="22928" spans="2:2" hidden="1" x14ac:dyDescent="0.15">
      <c r="B22928" s="8"/>
    </row>
    <row r="22929" spans="2:2" hidden="1" x14ac:dyDescent="0.15">
      <c r="B22929" s="8"/>
    </row>
    <row r="22930" spans="2:2" hidden="1" x14ac:dyDescent="0.15">
      <c r="B22930" s="8"/>
    </row>
    <row r="22931" spans="2:2" hidden="1" x14ac:dyDescent="0.15">
      <c r="B22931" s="8"/>
    </row>
    <row r="22932" spans="2:2" hidden="1" x14ac:dyDescent="0.15">
      <c r="B22932" s="8"/>
    </row>
    <row r="22933" spans="2:2" hidden="1" x14ac:dyDescent="0.15">
      <c r="B22933" s="8"/>
    </row>
    <row r="22934" spans="2:2" hidden="1" x14ac:dyDescent="0.15">
      <c r="B22934" s="8"/>
    </row>
    <row r="22935" spans="2:2" hidden="1" x14ac:dyDescent="0.15">
      <c r="B22935" s="8"/>
    </row>
    <row r="22936" spans="2:2" hidden="1" x14ac:dyDescent="0.15">
      <c r="B22936" s="8"/>
    </row>
    <row r="22937" spans="2:2" hidden="1" x14ac:dyDescent="0.15">
      <c r="B22937" s="8"/>
    </row>
    <row r="22938" spans="2:2" hidden="1" x14ac:dyDescent="0.15">
      <c r="B22938" s="8"/>
    </row>
    <row r="22939" spans="2:2" hidden="1" x14ac:dyDescent="0.15">
      <c r="B22939" s="8"/>
    </row>
    <row r="22940" spans="2:2" hidden="1" x14ac:dyDescent="0.15">
      <c r="B22940" s="8"/>
    </row>
    <row r="22941" spans="2:2" hidden="1" x14ac:dyDescent="0.15">
      <c r="B22941" s="8"/>
    </row>
    <row r="22942" spans="2:2" hidden="1" x14ac:dyDescent="0.15">
      <c r="B22942" s="8"/>
    </row>
    <row r="22943" spans="2:2" hidden="1" x14ac:dyDescent="0.15">
      <c r="B22943" s="8"/>
    </row>
    <row r="22944" spans="2:2" hidden="1" x14ac:dyDescent="0.15">
      <c r="B22944" s="8"/>
    </row>
    <row r="22945" spans="2:2" hidden="1" x14ac:dyDescent="0.15">
      <c r="B22945" s="8"/>
    </row>
    <row r="22946" spans="2:2" hidden="1" x14ac:dyDescent="0.15">
      <c r="B22946" s="8"/>
    </row>
    <row r="22947" spans="2:2" hidden="1" x14ac:dyDescent="0.15">
      <c r="B22947" s="8"/>
    </row>
    <row r="22948" spans="2:2" hidden="1" x14ac:dyDescent="0.15">
      <c r="B22948" s="8"/>
    </row>
    <row r="22949" spans="2:2" hidden="1" x14ac:dyDescent="0.15">
      <c r="B22949" s="8"/>
    </row>
    <row r="22950" spans="2:2" hidden="1" x14ac:dyDescent="0.15">
      <c r="B22950" s="8"/>
    </row>
    <row r="22951" spans="2:2" hidden="1" x14ac:dyDescent="0.15">
      <c r="B22951" s="8"/>
    </row>
    <row r="22952" spans="2:2" hidden="1" x14ac:dyDescent="0.15">
      <c r="B22952" s="8"/>
    </row>
    <row r="22953" spans="2:2" hidden="1" x14ac:dyDescent="0.15">
      <c r="B22953" s="8"/>
    </row>
    <row r="22954" spans="2:2" hidden="1" x14ac:dyDescent="0.15">
      <c r="B22954" s="8"/>
    </row>
    <row r="22955" spans="2:2" hidden="1" x14ac:dyDescent="0.15">
      <c r="B22955" s="8"/>
    </row>
    <row r="22956" spans="2:2" hidden="1" x14ac:dyDescent="0.15">
      <c r="B22956" s="8"/>
    </row>
    <row r="22957" spans="2:2" hidden="1" x14ac:dyDescent="0.15">
      <c r="B22957" s="8"/>
    </row>
    <row r="22958" spans="2:2" hidden="1" x14ac:dyDescent="0.15">
      <c r="B22958" s="8"/>
    </row>
    <row r="22959" spans="2:2" hidden="1" x14ac:dyDescent="0.15">
      <c r="B22959" s="8"/>
    </row>
    <row r="22960" spans="2:2" hidden="1" x14ac:dyDescent="0.15">
      <c r="B22960" s="8"/>
    </row>
    <row r="22961" spans="2:2" hidden="1" x14ac:dyDescent="0.15">
      <c r="B22961" s="8"/>
    </row>
    <row r="22962" spans="2:2" hidden="1" x14ac:dyDescent="0.15">
      <c r="B22962" s="8"/>
    </row>
    <row r="22963" spans="2:2" hidden="1" x14ac:dyDescent="0.15">
      <c r="B22963" s="8"/>
    </row>
    <row r="22964" spans="2:2" hidden="1" x14ac:dyDescent="0.15">
      <c r="B22964" s="8"/>
    </row>
    <row r="22965" spans="2:2" hidden="1" x14ac:dyDescent="0.15">
      <c r="B22965" s="8"/>
    </row>
    <row r="22966" spans="2:2" hidden="1" x14ac:dyDescent="0.15">
      <c r="B22966" s="8"/>
    </row>
    <row r="22967" spans="2:2" hidden="1" x14ac:dyDescent="0.15">
      <c r="B22967" s="8"/>
    </row>
    <row r="22968" spans="2:2" hidden="1" x14ac:dyDescent="0.15">
      <c r="B22968" s="8"/>
    </row>
    <row r="22969" spans="2:2" hidden="1" x14ac:dyDescent="0.15">
      <c r="B22969" s="8"/>
    </row>
    <row r="22970" spans="2:2" hidden="1" x14ac:dyDescent="0.15">
      <c r="B22970" s="8"/>
    </row>
    <row r="22971" spans="2:2" hidden="1" x14ac:dyDescent="0.15">
      <c r="B22971" s="8"/>
    </row>
    <row r="22972" spans="2:2" hidden="1" x14ac:dyDescent="0.15">
      <c r="B22972" s="8"/>
    </row>
    <row r="22973" spans="2:2" hidden="1" x14ac:dyDescent="0.15">
      <c r="B22973" s="8"/>
    </row>
    <row r="22974" spans="2:2" hidden="1" x14ac:dyDescent="0.15">
      <c r="B22974" s="8"/>
    </row>
    <row r="22975" spans="2:2" hidden="1" x14ac:dyDescent="0.15">
      <c r="B22975" s="8"/>
    </row>
    <row r="22976" spans="2:2" hidden="1" x14ac:dyDescent="0.15">
      <c r="B22976" s="8"/>
    </row>
    <row r="22977" spans="2:2" hidden="1" x14ac:dyDescent="0.15">
      <c r="B22977" s="8"/>
    </row>
    <row r="22978" spans="2:2" hidden="1" x14ac:dyDescent="0.15">
      <c r="B22978" s="8"/>
    </row>
    <row r="22979" spans="2:2" hidden="1" x14ac:dyDescent="0.15">
      <c r="B22979" s="8"/>
    </row>
    <row r="22980" spans="2:2" hidden="1" x14ac:dyDescent="0.15">
      <c r="B22980" s="8"/>
    </row>
    <row r="22981" spans="2:2" hidden="1" x14ac:dyDescent="0.15">
      <c r="B22981" s="8"/>
    </row>
    <row r="22982" spans="2:2" hidden="1" x14ac:dyDescent="0.15">
      <c r="B22982" s="8"/>
    </row>
    <row r="22983" spans="2:2" hidden="1" x14ac:dyDescent="0.15">
      <c r="B22983" s="8"/>
    </row>
    <row r="22984" spans="2:2" hidden="1" x14ac:dyDescent="0.15">
      <c r="B22984" s="8"/>
    </row>
    <row r="22985" spans="2:2" hidden="1" x14ac:dyDescent="0.15">
      <c r="B22985" s="8"/>
    </row>
    <row r="22986" spans="2:2" hidden="1" x14ac:dyDescent="0.15">
      <c r="B22986" s="8"/>
    </row>
    <row r="22987" spans="2:2" hidden="1" x14ac:dyDescent="0.15">
      <c r="B22987" s="8"/>
    </row>
    <row r="22988" spans="2:2" hidden="1" x14ac:dyDescent="0.15">
      <c r="B22988" s="8"/>
    </row>
    <row r="22989" spans="2:2" hidden="1" x14ac:dyDescent="0.15">
      <c r="B22989" s="8"/>
    </row>
    <row r="22990" spans="2:2" hidden="1" x14ac:dyDescent="0.15">
      <c r="B22990" s="8"/>
    </row>
    <row r="22991" spans="2:2" hidden="1" x14ac:dyDescent="0.15">
      <c r="B22991" s="8"/>
    </row>
    <row r="22992" spans="2:2" hidden="1" x14ac:dyDescent="0.15">
      <c r="B22992" s="8"/>
    </row>
    <row r="22993" spans="2:2" hidden="1" x14ac:dyDescent="0.15">
      <c r="B22993" s="8"/>
    </row>
    <row r="22994" spans="2:2" hidden="1" x14ac:dyDescent="0.15">
      <c r="B22994" s="8"/>
    </row>
    <row r="22995" spans="2:2" hidden="1" x14ac:dyDescent="0.15">
      <c r="B22995" s="8"/>
    </row>
    <row r="22996" spans="2:2" hidden="1" x14ac:dyDescent="0.15">
      <c r="B22996" s="8"/>
    </row>
    <row r="22997" spans="2:2" hidden="1" x14ac:dyDescent="0.15">
      <c r="B22997" s="8"/>
    </row>
    <row r="22998" spans="2:2" hidden="1" x14ac:dyDescent="0.15">
      <c r="B22998" s="8"/>
    </row>
    <row r="22999" spans="2:2" hidden="1" x14ac:dyDescent="0.15">
      <c r="B22999" s="8"/>
    </row>
    <row r="23000" spans="2:2" hidden="1" x14ac:dyDescent="0.15">
      <c r="B23000" s="8"/>
    </row>
    <row r="23001" spans="2:2" hidden="1" x14ac:dyDescent="0.15">
      <c r="B23001" s="8"/>
    </row>
    <row r="23002" spans="2:2" hidden="1" x14ac:dyDescent="0.15">
      <c r="B23002" s="8"/>
    </row>
    <row r="23003" spans="2:2" hidden="1" x14ac:dyDescent="0.15">
      <c r="B23003" s="8"/>
    </row>
    <row r="23004" spans="2:2" hidden="1" x14ac:dyDescent="0.15">
      <c r="B23004" s="8"/>
    </row>
    <row r="23005" spans="2:2" hidden="1" x14ac:dyDescent="0.15">
      <c r="B23005" s="8"/>
    </row>
    <row r="23006" spans="2:2" hidden="1" x14ac:dyDescent="0.15">
      <c r="B23006" s="8"/>
    </row>
    <row r="23007" spans="2:2" hidden="1" x14ac:dyDescent="0.15">
      <c r="B23007" s="8"/>
    </row>
    <row r="23008" spans="2:2" hidden="1" x14ac:dyDescent="0.15">
      <c r="B23008" s="8"/>
    </row>
    <row r="23009" spans="2:2" hidden="1" x14ac:dyDescent="0.15">
      <c r="B23009" s="8"/>
    </row>
    <row r="23010" spans="2:2" hidden="1" x14ac:dyDescent="0.15">
      <c r="B23010" s="8"/>
    </row>
    <row r="23011" spans="2:2" hidden="1" x14ac:dyDescent="0.15">
      <c r="B23011" s="8"/>
    </row>
    <row r="23012" spans="2:2" hidden="1" x14ac:dyDescent="0.15">
      <c r="B23012" s="8"/>
    </row>
    <row r="23013" spans="2:2" hidden="1" x14ac:dyDescent="0.15">
      <c r="B23013" s="8"/>
    </row>
    <row r="23014" spans="2:2" hidden="1" x14ac:dyDescent="0.15">
      <c r="B23014" s="8"/>
    </row>
    <row r="23015" spans="2:2" hidden="1" x14ac:dyDescent="0.15">
      <c r="B23015" s="8"/>
    </row>
    <row r="23016" spans="2:2" hidden="1" x14ac:dyDescent="0.15">
      <c r="B23016" s="8"/>
    </row>
    <row r="23017" spans="2:2" hidden="1" x14ac:dyDescent="0.15">
      <c r="B23017" s="8"/>
    </row>
    <row r="23018" spans="2:2" hidden="1" x14ac:dyDescent="0.15">
      <c r="B23018" s="8"/>
    </row>
    <row r="23019" spans="2:2" hidden="1" x14ac:dyDescent="0.15">
      <c r="B23019" s="8"/>
    </row>
    <row r="23020" spans="2:2" hidden="1" x14ac:dyDescent="0.15">
      <c r="B23020" s="8"/>
    </row>
    <row r="23021" spans="2:2" hidden="1" x14ac:dyDescent="0.15">
      <c r="B23021" s="8"/>
    </row>
    <row r="23022" spans="2:2" hidden="1" x14ac:dyDescent="0.15">
      <c r="B23022" s="8"/>
    </row>
    <row r="23023" spans="2:2" hidden="1" x14ac:dyDescent="0.15">
      <c r="B23023" s="8"/>
    </row>
    <row r="23024" spans="2:2" hidden="1" x14ac:dyDescent="0.15">
      <c r="B23024" s="8"/>
    </row>
    <row r="23025" spans="2:2" hidden="1" x14ac:dyDescent="0.15">
      <c r="B23025" s="8"/>
    </row>
    <row r="23026" spans="2:2" hidden="1" x14ac:dyDescent="0.15">
      <c r="B23026" s="8"/>
    </row>
    <row r="23027" spans="2:2" hidden="1" x14ac:dyDescent="0.15">
      <c r="B23027" s="8"/>
    </row>
    <row r="23028" spans="2:2" hidden="1" x14ac:dyDescent="0.15">
      <c r="B23028" s="8"/>
    </row>
    <row r="23029" spans="2:2" hidden="1" x14ac:dyDescent="0.15">
      <c r="B23029" s="8"/>
    </row>
    <row r="23030" spans="2:2" hidden="1" x14ac:dyDescent="0.15">
      <c r="B23030" s="8"/>
    </row>
    <row r="23031" spans="2:2" hidden="1" x14ac:dyDescent="0.15">
      <c r="B23031" s="8"/>
    </row>
    <row r="23032" spans="2:2" hidden="1" x14ac:dyDescent="0.15">
      <c r="B23032" s="8"/>
    </row>
    <row r="23033" spans="2:2" hidden="1" x14ac:dyDescent="0.15">
      <c r="B23033" s="8"/>
    </row>
    <row r="23034" spans="2:2" hidden="1" x14ac:dyDescent="0.15">
      <c r="B23034" s="8"/>
    </row>
    <row r="23035" spans="2:2" hidden="1" x14ac:dyDescent="0.15">
      <c r="B23035" s="8"/>
    </row>
    <row r="23036" spans="2:2" hidden="1" x14ac:dyDescent="0.15">
      <c r="B23036" s="8"/>
    </row>
    <row r="23037" spans="2:2" hidden="1" x14ac:dyDescent="0.15">
      <c r="B23037" s="8"/>
    </row>
    <row r="23038" spans="2:2" hidden="1" x14ac:dyDescent="0.15">
      <c r="B23038" s="8"/>
    </row>
    <row r="23039" spans="2:2" hidden="1" x14ac:dyDescent="0.15">
      <c r="B23039" s="8"/>
    </row>
    <row r="23040" spans="2:2" hidden="1" x14ac:dyDescent="0.15">
      <c r="B23040" s="8"/>
    </row>
    <row r="23041" spans="2:2" hidden="1" x14ac:dyDescent="0.15">
      <c r="B23041" s="8"/>
    </row>
    <row r="23042" spans="2:2" hidden="1" x14ac:dyDescent="0.15">
      <c r="B23042" s="8"/>
    </row>
    <row r="23043" spans="2:2" hidden="1" x14ac:dyDescent="0.15">
      <c r="B23043" s="8"/>
    </row>
    <row r="23044" spans="2:2" hidden="1" x14ac:dyDescent="0.15">
      <c r="B23044" s="8"/>
    </row>
    <row r="23045" spans="2:2" hidden="1" x14ac:dyDescent="0.15">
      <c r="B23045" s="8"/>
    </row>
    <row r="23046" spans="2:2" hidden="1" x14ac:dyDescent="0.15">
      <c r="B23046" s="8"/>
    </row>
    <row r="23047" spans="2:2" hidden="1" x14ac:dyDescent="0.15">
      <c r="B23047" s="8"/>
    </row>
    <row r="23048" spans="2:2" hidden="1" x14ac:dyDescent="0.15">
      <c r="B23048" s="8"/>
    </row>
    <row r="23049" spans="2:2" hidden="1" x14ac:dyDescent="0.15">
      <c r="B23049" s="8"/>
    </row>
    <row r="23050" spans="2:2" hidden="1" x14ac:dyDescent="0.15">
      <c r="B23050" s="8"/>
    </row>
    <row r="23051" spans="2:2" hidden="1" x14ac:dyDescent="0.15">
      <c r="B23051" s="8"/>
    </row>
    <row r="23052" spans="2:2" hidden="1" x14ac:dyDescent="0.15">
      <c r="B23052" s="8"/>
    </row>
    <row r="23053" spans="2:2" hidden="1" x14ac:dyDescent="0.15">
      <c r="B23053" s="8"/>
    </row>
    <row r="23054" spans="2:2" hidden="1" x14ac:dyDescent="0.15">
      <c r="B23054" s="8"/>
    </row>
    <row r="23055" spans="2:2" hidden="1" x14ac:dyDescent="0.15">
      <c r="B23055" s="8"/>
    </row>
    <row r="23056" spans="2:2" hidden="1" x14ac:dyDescent="0.15">
      <c r="B23056" s="8"/>
    </row>
    <row r="23057" spans="2:2" hidden="1" x14ac:dyDescent="0.15">
      <c r="B23057" s="8"/>
    </row>
    <row r="23058" spans="2:2" hidden="1" x14ac:dyDescent="0.15">
      <c r="B23058" s="8"/>
    </row>
    <row r="23059" spans="2:2" hidden="1" x14ac:dyDescent="0.15">
      <c r="B23059" s="8"/>
    </row>
    <row r="23060" spans="2:2" hidden="1" x14ac:dyDescent="0.15">
      <c r="B23060" s="8"/>
    </row>
    <row r="23061" spans="2:2" hidden="1" x14ac:dyDescent="0.15">
      <c r="B23061" s="8"/>
    </row>
    <row r="23062" spans="2:2" hidden="1" x14ac:dyDescent="0.15">
      <c r="B23062" s="8"/>
    </row>
    <row r="23063" spans="2:2" hidden="1" x14ac:dyDescent="0.15">
      <c r="B23063" s="8"/>
    </row>
    <row r="23064" spans="2:2" hidden="1" x14ac:dyDescent="0.15">
      <c r="B23064" s="8"/>
    </row>
    <row r="23065" spans="2:2" hidden="1" x14ac:dyDescent="0.15">
      <c r="B23065" s="8"/>
    </row>
    <row r="23066" spans="2:2" hidden="1" x14ac:dyDescent="0.15">
      <c r="B23066" s="8"/>
    </row>
    <row r="23067" spans="2:2" hidden="1" x14ac:dyDescent="0.15">
      <c r="B23067" s="8"/>
    </row>
    <row r="23068" spans="2:2" hidden="1" x14ac:dyDescent="0.15">
      <c r="B23068" s="8"/>
    </row>
    <row r="23069" spans="2:2" hidden="1" x14ac:dyDescent="0.15">
      <c r="B23069" s="8"/>
    </row>
    <row r="23070" spans="2:2" hidden="1" x14ac:dyDescent="0.15">
      <c r="B23070" s="8"/>
    </row>
    <row r="23071" spans="2:2" hidden="1" x14ac:dyDescent="0.15">
      <c r="B23071" s="8"/>
    </row>
    <row r="23072" spans="2:2" hidden="1" x14ac:dyDescent="0.15">
      <c r="B23072" s="8"/>
    </row>
    <row r="23073" spans="2:2" hidden="1" x14ac:dyDescent="0.15">
      <c r="B23073" s="8"/>
    </row>
    <row r="23074" spans="2:2" hidden="1" x14ac:dyDescent="0.15">
      <c r="B23074" s="8"/>
    </row>
    <row r="23075" spans="2:2" hidden="1" x14ac:dyDescent="0.15">
      <c r="B23075" s="8"/>
    </row>
    <row r="23076" spans="2:2" hidden="1" x14ac:dyDescent="0.15">
      <c r="B23076" s="8"/>
    </row>
    <row r="23077" spans="2:2" hidden="1" x14ac:dyDescent="0.15">
      <c r="B23077" s="8"/>
    </row>
    <row r="23078" spans="2:2" hidden="1" x14ac:dyDescent="0.15">
      <c r="B23078" s="8"/>
    </row>
    <row r="23079" spans="2:2" hidden="1" x14ac:dyDescent="0.15">
      <c r="B23079" s="8"/>
    </row>
    <row r="23080" spans="2:2" hidden="1" x14ac:dyDescent="0.15">
      <c r="B23080" s="8"/>
    </row>
    <row r="23081" spans="2:2" hidden="1" x14ac:dyDescent="0.15">
      <c r="B23081" s="8"/>
    </row>
    <row r="23082" spans="2:2" hidden="1" x14ac:dyDescent="0.15">
      <c r="B23082" s="8"/>
    </row>
    <row r="23083" spans="2:2" hidden="1" x14ac:dyDescent="0.15">
      <c r="B23083" s="8"/>
    </row>
    <row r="23084" spans="2:2" hidden="1" x14ac:dyDescent="0.15">
      <c r="B23084" s="8"/>
    </row>
    <row r="23085" spans="2:2" hidden="1" x14ac:dyDescent="0.15">
      <c r="B23085" s="8"/>
    </row>
    <row r="23086" spans="2:2" hidden="1" x14ac:dyDescent="0.15">
      <c r="B23086" s="8"/>
    </row>
    <row r="23087" spans="2:2" hidden="1" x14ac:dyDescent="0.15">
      <c r="B23087" s="8"/>
    </row>
    <row r="23088" spans="2:2" hidden="1" x14ac:dyDescent="0.15">
      <c r="B23088" s="8"/>
    </row>
    <row r="23089" spans="2:2" hidden="1" x14ac:dyDescent="0.15">
      <c r="B23089" s="8"/>
    </row>
    <row r="23090" spans="2:2" hidden="1" x14ac:dyDescent="0.15">
      <c r="B23090" s="8"/>
    </row>
    <row r="23091" spans="2:2" hidden="1" x14ac:dyDescent="0.15">
      <c r="B23091" s="8"/>
    </row>
    <row r="23092" spans="2:2" hidden="1" x14ac:dyDescent="0.15">
      <c r="B23092" s="8"/>
    </row>
    <row r="23093" spans="2:2" hidden="1" x14ac:dyDescent="0.15">
      <c r="B23093" s="8"/>
    </row>
    <row r="23094" spans="2:2" hidden="1" x14ac:dyDescent="0.15">
      <c r="B23094" s="8"/>
    </row>
    <row r="23095" spans="2:2" hidden="1" x14ac:dyDescent="0.15">
      <c r="B23095" s="8"/>
    </row>
    <row r="23096" spans="2:2" hidden="1" x14ac:dyDescent="0.15">
      <c r="B23096" s="8"/>
    </row>
    <row r="23097" spans="2:2" hidden="1" x14ac:dyDescent="0.15">
      <c r="B23097" s="8"/>
    </row>
    <row r="23098" spans="2:2" hidden="1" x14ac:dyDescent="0.15">
      <c r="B23098" s="8"/>
    </row>
    <row r="23099" spans="2:2" hidden="1" x14ac:dyDescent="0.15">
      <c r="B23099" s="8"/>
    </row>
    <row r="23100" spans="2:2" hidden="1" x14ac:dyDescent="0.15">
      <c r="B23100" s="8"/>
    </row>
    <row r="23101" spans="2:2" hidden="1" x14ac:dyDescent="0.15">
      <c r="B23101" s="8"/>
    </row>
    <row r="23102" spans="2:2" hidden="1" x14ac:dyDescent="0.15">
      <c r="B23102" s="8"/>
    </row>
    <row r="23103" spans="2:2" hidden="1" x14ac:dyDescent="0.15">
      <c r="B23103" s="8"/>
    </row>
    <row r="23104" spans="2:2" hidden="1" x14ac:dyDescent="0.15">
      <c r="B23104" s="8"/>
    </row>
    <row r="23105" spans="2:2" hidden="1" x14ac:dyDescent="0.15">
      <c r="B23105" s="8"/>
    </row>
    <row r="23106" spans="2:2" hidden="1" x14ac:dyDescent="0.15">
      <c r="B23106" s="8"/>
    </row>
    <row r="23107" spans="2:2" hidden="1" x14ac:dyDescent="0.15">
      <c r="B23107" s="8"/>
    </row>
    <row r="23108" spans="2:2" hidden="1" x14ac:dyDescent="0.15">
      <c r="B23108" s="8"/>
    </row>
    <row r="23109" spans="2:2" hidden="1" x14ac:dyDescent="0.15">
      <c r="B23109" s="8"/>
    </row>
    <row r="23110" spans="2:2" hidden="1" x14ac:dyDescent="0.15">
      <c r="B23110" s="8"/>
    </row>
    <row r="23111" spans="2:2" hidden="1" x14ac:dyDescent="0.15">
      <c r="B23111" s="8"/>
    </row>
    <row r="23112" spans="2:2" hidden="1" x14ac:dyDescent="0.15">
      <c r="B23112" s="8"/>
    </row>
    <row r="23113" spans="2:2" hidden="1" x14ac:dyDescent="0.15">
      <c r="B23113" s="8"/>
    </row>
    <row r="23114" spans="2:2" hidden="1" x14ac:dyDescent="0.15">
      <c r="B23114" s="8"/>
    </row>
    <row r="23115" spans="2:2" hidden="1" x14ac:dyDescent="0.15">
      <c r="B23115" s="8"/>
    </row>
    <row r="23116" spans="2:2" hidden="1" x14ac:dyDescent="0.15">
      <c r="B23116" s="8"/>
    </row>
    <row r="23117" spans="2:2" hidden="1" x14ac:dyDescent="0.15">
      <c r="B23117" s="8"/>
    </row>
    <row r="23118" spans="2:2" hidden="1" x14ac:dyDescent="0.15">
      <c r="B23118" s="8"/>
    </row>
    <row r="23119" spans="2:2" hidden="1" x14ac:dyDescent="0.15">
      <c r="B23119" s="8"/>
    </row>
    <row r="23120" spans="2:2" hidden="1" x14ac:dyDescent="0.15">
      <c r="B23120" s="8"/>
    </row>
    <row r="23121" spans="2:2" hidden="1" x14ac:dyDescent="0.15">
      <c r="B23121" s="8"/>
    </row>
    <row r="23122" spans="2:2" hidden="1" x14ac:dyDescent="0.15">
      <c r="B23122" s="8"/>
    </row>
    <row r="23123" spans="2:2" hidden="1" x14ac:dyDescent="0.15">
      <c r="B23123" s="8"/>
    </row>
    <row r="23124" spans="2:2" hidden="1" x14ac:dyDescent="0.15">
      <c r="B23124" s="8"/>
    </row>
    <row r="23125" spans="2:2" hidden="1" x14ac:dyDescent="0.15">
      <c r="B23125" s="8"/>
    </row>
    <row r="23126" spans="2:2" hidden="1" x14ac:dyDescent="0.15">
      <c r="B23126" s="8"/>
    </row>
    <row r="23127" spans="2:2" hidden="1" x14ac:dyDescent="0.15">
      <c r="B23127" s="8"/>
    </row>
    <row r="23128" spans="2:2" hidden="1" x14ac:dyDescent="0.15">
      <c r="B23128" s="8"/>
    </row>
    <row r="23129" spans="2:2" hidden="1" x14ac:dyDescent="0.15">
      <c r="B23129" s="8"/>
    </row>
    <row r="23130" spans="2:2" hidden="1" x14ac:dyDescent="0.15">
      <c r="B23130" s="8"/>
    </row>
    <row r="23131" spans="2:2" hidden="1" x14ac:dyDescent="0.15">
      <c r="B23131" s="8"/>
    </row>
    <row r="23132" spans="2:2" hidden="1" x14ac:dyDescent="0.15">
      <c r="B23132" s="8"/>
    </row>
    <row r="23133" spans="2:2" hidden="1" x14ac:dyDescent="0.15">
      <c r="B23133" s="8"/>
    </row>
    <row r="23134" spans="2:2" hidden="1" x14ac:dyDescent="0.15">
      <c r="B23134" s="8"/>
    </row>
    <row r="23135" spans="2:2" hidden="1" x14ac:dyDescent="0.15">
      <c r="B23135" s="8"/>
    </row>
    <row r="23136" spans="2:2" hidden="1" x14ac:dyDescent="0.15">
      <c r="B23136" s="8"/>
    </row>
    <row r="23137" spans="2:2" hidden="1" x14ac:dyDescent="0.15">
      <c r="B23137" s="8"/>
    </row>
    <row r="23138" spans="2:2" hidden="1" x14ac:dyDescent="0.15">
      <c r="B23138" s="8"/>
    </row>
    <row r="23139" spans="2:2" hidden="1" x14ac:dyDescent="0.15">
      <c r="B23139" s="8"/>
    </row>
    <row r="23140" spans="2:2" hidden="1" x14ac:dyDescent="0.15">
      <c r="B23140" s="8"/>
    </row>
    <row r="23141" spans="2:2" hidden="1" x14ac:dyDescent="0.15">
      <c r="B23141" s="8"/>
    </row>
    <row r="23142" spans="2:2" hidden="1" x14ac:dyDescent="0.15">
      <c r="B23142" s="8"/>
    </row>
    <row r="23143" spans="2:2" hidden="1" x14ac:dyDescent="0.15">
      <c r="B23143" s="8"/>
    </row>
    <row r="23144" spans="2:2" hidden="1" x14ac:dyDescent="0.15">
      <c r="B23144" s="8"/>
    </row>
    <row r="23145" spans="2:2" hidden="1" x14ac:dyDescent="0.15">
      <c r="B23145" s="8"/>
    </row>
    <row r="23146" spans="2:2" hidden="1" x14ac:dyDescent="0.15">
      <c r="B23146" s="8"/>
    </row>
    <row r="23147" spans="2:2" hidden="1" x14ac:dyDescent="0.15">
      <c r="B23147" s="8"/>
    </row>
    <row r="23148" spans="2:2" hidden="1" x14ac:dyDescent="0.15">
      <c r="B23148" s="8"/>
    </row>
    <row r="23149" spans="2:2" hidden="1" x14ac:dyDescent="0.15">
      <c r="B23149" s="8"/>
    </row>
    <row r="23150" spans="2:2" hidden="1" x14ac:dyDescent="0.15">
      <c r="B23150" s="8"/>
    </row>
    <row r="23151" spans="2:2" hidden="1" x14ac:dyDescent="0.15">
      <c r="B23151" s="8"/>
    </row>
    <row r="23152" spans="2:2" hidden="1" x14ac:dyDescent="0.15">
      <c r="B23152" s="8"/>
    </row>
    <row r="23153" spans="2:2" hidden="1" x14ac:dyDescent="0.15">
      <c r="B23153" s="8"/>
    </row>
    <row r="23154" spans="2:2" hidden="1" x14ac:dyDescent="0.15">
      <c r="B23154" s="8"/>
    </row>
    <row r="23155" spans="2:2" hidden="1" x14ac:dyDescent="0.15">
      <c r="B23155" s="8"/>
    </row>
    <row r="23156" spans="2:2" hidden="1" x14ac:dyDescent="0.15">
      <c r="B23156" s="8"/>
    </row>
    <row r="23157" spans="2:2" hidden="1" x14ac:dyDescent="0.15">
      <c r="B23157" s="8"/>
    </row>
    <row r="23158" spans="2:2" hidden="1" x14ac:dyDescent="0.15">
      <c r="B23158" s="8"/>
    </row>
    <row r="23159" spans="2:2" hidden="1" x14ac:dyDescent="0.15">
      <c r="B23159" s="8"/>
    </row>
    <row r="23160" spans="2:2" hidden="1" x14ac:dyDescent="0.15">
      <c r="B23160" s="8"/>
    </row>
    <row r="23161" spans="2:2" hidden="1" x14ac:dyDescent="0.15">
      <c r="B23161" s="8"/>
    </row>
    <row r="23162" spans="2:2" hidden="1" x14ac:dyDescent="0.15">
      <c r="B23162" s="8"/>
    </row>
    <row r="23163" spans="2:2" hidden="1" x14ac:dyDescent="0.15">
      <c r="B23163" s="8"/>
    </row>
    <row r="23164" spans="2:2" hidden="1" x14ac:dyDescent="0.15">
      <c r="B23164" s="8"/>
    </row>
    <row r="23165" spans="2:2" hidden="1" x14ac:dyDescent="0.15">
      <c r="B23165" s="8"/>
    </row>
    <row r="23166" spans="2:2" hidden="1" x14ac:dyDescent="0.15">
      <c r="B23166" s="8"/>
    </row>
    <row r="23167" spans="2:2" hidden="1" x14ac:dyDescent="0.15">
      <c r="B23167" s="8"/>
    </row>
    <row r="23168" spans="2:2" hidden="1" x14ac:dyDescent="0.15">
      <c r="B23168" s="8"/>
    </row>
    <row r="23169" spans="2:2" hidden="1" x14ac:dyDescent="0.15">
      <c r="B23169" s="8"/>
    </row>
    <row r="23170" spans="2:2" hidden="1" x14ac:dyDescent="0.15">
      <c r="B23170" s="8"/>
    </row>
    <row r="23171" spans="2:2" hidden="1" x14ac:dyDescent="0.15">
      <c r="B23171" s="8"/>
    </row>
    <row r="23172" spans="2:2" hidden="1" x14ac:dyDescent="0.15">
      <c r="B23172" s="8"/>
    </row>
    <row r="23173" spans="2:2" hidden="1" x14ac:dyDescent="0.15">
      <c r="B23173" s="8"/>
    </row>
    <row r="23174" spans="2:2" hidden="1" x14ac:dyDescent="0.15">
      <c r="B23174" s="8"/>
    </row>
    <row r="23175" spans="2:2" hidden="1" x14ac:dyDescent="0.15">
      <c r="B23175" s="8"/>
    </row>
    <row r="23176" spans="2:2" hidden="1" x14ac:dyDescent="0.15">
      <c r="B23176" s="8"/>
    </row>
    <row r="23177" spans="2:2" hidden="1" x14ac:dyDescent="0.15">
      <c r="B23177" s="8"/>
    </row>
    <row r="23178" spans="2:2" hidden="1" x14ac:dyDescent="0.15">
      <c r="B23178" s="8"/>
    </row>
    <row r="23179" spans="2:2" hidden="1" x14ac:dyDescent="0.15">
      <c r="B23179" s="8"/>
    </row>
    <row r="23180" spans="2:2" hidden="1" x14ac:dyDescent="0.15">
      <c r="B23180" s="8"/>
    </row>
    <row r="23181" spans="2:2" hidden="1" x14ac:dyDescent="0.15">
      <c r="B23181" s="8"/>
    </row>
    <row r="23182" spans="2:2" hidden="1" x14ac:dyDescent="0.15">
      <c r="B23182" s="8"/>
    </row>
    <row r="23183" spans="2:2" hidden="1" x14ac:dyDescent="0.15">
      <c r="B23183" s="8"/>
    </row>
    <row r="23184" spans="2:2" hidden="1" x14ac:dyDescent="0.15">
      <c r="B23184" s="8"/>
    </row>
    <row r="23185" spans="2:2" hidden="1" x14ac:dyDescent="0.15">
      <c r="B23185" s="8"/>
    </row>
    <row r="23186" spans="2:2" hidden="1" x14ac:dyDescent="0.15">
      <c r="B23186" s="8"/>
    </row>
    <row r="23187" spans="2:2" hidden="1" x14ac:dyDescent="0.15">
      <c r="B23187" s="8"/>
    </row>
    <row r="23188" spans="2:2" hidden="1" x14ac:dyDescent="0.15">
      <c r="B23188" s="8"/>
    </row>
    <row r="23189" spans="2:2" hidden="1" x14ac:dyDescent="0.15">
      <c r="B23189" s="8"/>
    </row>
    <row r="23190" spans="2:2" hidden="1" x14ac:dyDescent="0.15">
      <c r="B23190" s="8"/>
    </row>
    <row r="23191" spans="2:2" hidden="1" x14ac:dyDescent="0.15">
      <c r="B23191" s="8"/>
    </row>
    <row r="23192" spans="2:2" hidden="1" x14ac:dyDescent="0.15">
      <c r="B23192" s="8"/>
    </row>
    <row r="23193" spans="2:2" hidden="1" x14ac:dyDescent="0.15">
      <c r="B23193" s="8"/>
    </row>
    <row r="23194" spans="2:2" hidden="1" x14ac:dyDescent="0.15">
      <c r="B23194" s="8"/>
    </row>
    <row r="23195" spans="2:2" hidden="1" x14ac:dyDescent="0.15">
      <c r="B23195" s="8"/>
    </row>
    <row r="23196" spans="2:2" hidden="1" x14ac:dyDescent="0.15">
      <c r="B23196" s="8"/>
    </row>
    <row r="23197" spans="2:2" hidden="1" x14ac:dyDescent="0.15">
      <c r="B23197" s="8"/>
    </row>
    <row r="23198" spans="2:2" hidden="1" x14ac:dyDescent="0.15">
      <c r="B23198" s="8"/>
    </row>
    <row r="23199" spans="2:2" hidden="1" x14ac:dyDescent="0.15">
      <c r="B23199" s="8"/>
    </row>
    <row r="23200" spans="2:2" hidden="1" x14ac:dyDescent="0.15">
      <c r="B23200" s="8"/>
    </row>
    <row r="23201" spans="2:2" hidden="1" x14ac:dyDescent="0.15">
      <c r="B23201" s="8"/>
    </row>
    <row r="23202" spans="2:2" hidden="1" x14ac:dyDescent="0.15">
      <c r="B23202" s="8"/>
    </row>
    <row r="23203" spans="2:2" hidden="1" x14ac:dyDescent="0.15">
      <c r="B23203" s="8"/>
    </row>
    <row r="23204" spans="2:2" hidden="1" x14ac:dyDescent="0.15">
      <c r="B23204" s="8"/>
    </row>
    <row r="23205" spans="2:2" hidden="1" x14ac:dyDescent="0.15">
      <c r="B23205" s="8"/>
    </row>
    <row r="23206" spans="2:2" hidden="1" x14ac:dyDescent="0.15">
      <c r="B23206" s="8"/>
    </row>
    <row r="23207" spans="2:2" hidden="1" x14ac:dyDescent="0.15">
      <c r="B23207" s="8"/>
    </row>
    <row r="23208" spans="2:2" hidden="1" x14ac:dyDescent="0.15">
      <c r="B23208" s="8"/>
    </row>
    <row r="23209" spans="2:2" hidden="1" x14ac:dyDescent="0.15">
      <c r="B23209" s="8"/>
    </row>
    <row r="23210" spans="2:2" hidden="1" x14ac:dyDescent="0.15">
      <c r="B23210" s="8"/>
    </row>
    <row r="23211" spans="2:2" hidden="1" x14ac:dyDescent="0.15">
      <c r="B23211" s="8"/>
    </row>
    <row r="23212" spans="2:2" hidden="1" x14ac:dyDescent="0.15">
      <c r="B23212" s="8"/>
    </row>
    <row r="23213" spans="2:2" hidden="1" x14ac:dyDescent="0.15">
      <c r="B23213" s="8"/>
    </row>
    <row r="23214" spans="2:2" hidden="1" x14ac:dyDescent="0.15">
      <c r="B23214" s="8"/>
    </row>
    <row r="23215" spans="2:2" hidden="1" x14ac:dyDescent="0.15">
      <c r="B23215" s="8"/>
    </row>
    <row r="23216" spans="2:2" hidden="1" x14ac:dyDescent="0.15">
      <c r="B23216" s="8"/>
    </row>
    <row r="23217" spans="2:2" hidden="1" x14ac:dyDescent="0.15">
      <c r="B23217" s="8"/>
    </row>
    <row r="23218" spans="2:2" hidden="1" x14ac:dyDescent="0.15">
      <c r="B23218" s="8"/>
    </row>
    <row r="23219" spans="2:2" hidden="1" x14ac:dyDescent="0.15">
      <c r="B23219" s="8"/>
    </row>
    <row r="23220" spans="2:2" hidden="1" x14ac:dyDescent="0.15">
      <c r="B23220" s="8"/>
    </row>
    <row r="23221" spans="2:2" hidden="1" x14ac:dyDescent="0.15">
      <c r="B23221" s="8"/>
    </row>
    <row r="23222" spans="2:2" hidden="1" x14ac:dyDescent="0.15">
      <c r="B23222" s="8"/>
    </row>
    <row r="23223" spans="2:2" hidden="1" x14ac:dyDescent="0.15">
      <c r="B23223" s="8"/>
    </row>
    <row r="23224" spans="2:2" hidden="1" x14ac:dyDescent="0.15">
      <c r="B23224" s="8"/>
    </row>
    <row r="23225" spans="2:2" hidden="1" x14ac:dyDescent="0.15">
      <c r="B23225" s="8"/>
    </row>
    <row r="23226" spans="2:2" hidden="1" x14ac:dyDescent="0.15">
      <c r="B23226" s="8"/>
    </row>
    <row r="23227" spans="2:2" hidden="1" x14ac:dyDescent="0.15">
      <c r="B23227" s="8"/>
    </row>
    <row r="23228" spans="2:2" hidden="1" x14ac:dyDescent="0.15">
      <c r="B23228" s="8"/>
    </row>
    <row r="23229" spans="2:2" hidden="1" x14ac:dyDescent="0.15">
      <c r="B23229" s="8"/>
    </row>
    <row r="23230" spans="2:2" hidden="1" x14ac:dyDescent="0.15">
      <c r="B23230" s="8"/>
    </row>
    <row r="23231" spans="2:2" hidden="1" x14ac:dyDescent="0.15">
      <c r="B23231" s="8"/>
    </row>
    <row r="23232" spans="2:2" hidden="1" x14ac:dyDescent="0.15">
      <c r="B23232" s="8"/>
    </row>
    <row r="23233" spans="2:2" hidden="1" x14ac:dyDescent="0.15">
      <c r="B23233" s="8"/>
    </row>
    <row r="23234" spans="2:2" hidden="1" x14ac:dyDescent="0.15">
      <c r="B23234" s="8"/>
    </row>
    <row r="23235" spans="2:2" hidden="1" x14ac:dyDescent="0.15">
      <c r="B23235" s="8"/>
    </row>
    <row r="23236" spans="2:2" hidden="1" x14ac:dyDescent="0.15">
      <c r="B23236" s="8"/>
    </row>
    <row r="23237" spans="2:2" hidden="1" x14ac:dyDescent="0.15">
      <c r="B23237" s="8"/>
    </row>
    <row r="23238" spans="2:2" hidden="1" x14ac:dyDescent="0.15">
      <c r="B23238" s="8"/>
    </row>
    <row r="23239" spans="2:2" hidden="1" x14ac:dyDescent="0.15">
      <c r="B23239" s="8"/>
    </row>
    <row r="23240" spans="2:2" hidden="1" x14ac:dyDescent="0.15">
      <c r="B23240" s="8"/>
    </row>
    <row r="23241" spans="2:2" hidden="1" x14ac:dyDescent="0.15">
      <c r="B23241" s="8"/>
    </row>
    <row r="23242" spans="2:2" hidden="1" x14ac:dyDescent="0.15">
      <c r="B23242" s="8"/>
    </row>
    <row r="23243" spans="2:2" hidden="1" x14ac:dyDescent="0.15">
      <c r="B23243" s="8"/>
    </row>
    <row r="23244" spans="2:2" hidden="1" x14ac:dyDescent="0.15">
      <c r="B23244" s="8"/>
    </row>
    <row r="23245" spans="2:2" hidden="1" x14ac:dyDescent="0.15">
      <c r="B23245" s="8"/>
    </row>
    <row r="23246" spans="2:2" hidden="1" x14ac:dyDescent="0.15">
      <c r="B23246" s="8"/>
    </row>
    <row r="23247" spans="2:2" hidden="1" x14ac:dyDescent="0.15">
      <c r="B23247" s="8"/>
    </row>
    <row r="23248" spans="2:2" hidden="1" x14ac:dyDescent="0.15">
      <c r="B23248" s="8"/>
    </row>
    <row r="23249" spans="2:2" hidden="1" x14ac:dyDescent="0.15">
      <c r="B23249" s="8"/>
    </row>
    <row r="23250" spans="2:2" hidden="1" x14ac:dyDescent="0.15">
      <c r="B23250" s="8"/>
    </row>
    <row r="23251" spans="2:2" hidden="1" x14ac:dyDescent="0.15">
      <c r="B23251" s="8"/>
    </row>
    <row r="23252" spans="2:2" hidden="1" x14ac:dyDescent="0.15">
      <c r="B23252" s="8"/>
    </row>
    <row r="23253" spans="2:2" hidden="1" x14ac:dyDescent="0.15">
      <c r="B23253" s="8"/>
    </row>
    <row r="23254" spans="2:2" hidden="1" x14ac:dyDescent="0.15">
      <c r="B23254" s="8"/>
    </row>
    <row r="23255" spans="2:2" hidden="1" x14ac:dyDescent="0.15">
      <c r="B23255" s="8"/>
    </row>
    <row r="23256" spans="2:2" hidden="1" x14ac:dyDescent="0.15">
      <c r="B23256" s="8"/>
    </row>
    <row r="23257" spans="2:2" hidden="1" x14ac:dyDescent="0.15">
      <c r="B23257" s="8"/>
    </row>
    <row r="23258" spans="2:2" hidden="1" x14ac:dyDescent="0.15">
      <c r="B23258" s="8"/>
    </row>
    <row r="23259" spans="2:2" hidden="1" x14ac:dyDescent="0.15">
      <c r="B23259" s="8"/>
    </row>
    <row r="23260" spans="2:2" hidden="1" x14ac:dyDescent="0.15">
      <c r="B23260" s="8"/>
    </row>
    <row r="23261" spans="2:2" hidden="1" x14ac:dyDescent="0.15">
      <c r="B23261" s="8"/>
    </row>
    <row r="23262" spans="2:2" hidden="1" x14ac:dyDescent="0.15">
      <c r="B23262" s="8"/>
    </row>
    <row r="23263" spans="2:2" hidden="1" x14ac:dyDescent="0.15">
      <c r="B23263" s="8"/>
    </row>
    <row r="23264" spans="2:2" hidden="1" x14ac:dyDescent="0.15">
      <c r="B23264" s="8"/>
    </row>
    <row r="23265" spans="2:2" hidden="1" x14ac:dyDescent="0.15">
      <c r="B23265" s="8"/>
    </row>
    <row r="23266" spans="2:2" hidden="1" x14ac:dyDescent="0.15">
      <c r="B23266" s="8"/>
    </row>
    <row r="23267" spans="2:2" hidden="1" x14ac:dyDescent="0.15">
      <c r="B23267" s="8"/>
    </row>
    <row r="23268" spans="2:2" hidden="1" x14ac:dyDescent="0.15">
      <c r="B23268" s="8"/>
    </row>
    <row r="23269" spans="2:2" hidden="1" x14ac:dyDescent="0.15">
      <c r="B23269" s="8"/>
    </row>
    <row r="23270" spans="2:2" hidden="1" x14ac:dyDescent="0.15">
      <c r="B23270" s="8"/>
    </row>
    <row r="23271" spans="2:2" hidden="1" x14ac:dyDescent="0.15">
      <c r="B23271" s="8"/>
    </row>
    <row r="23272" spans="2:2" hidden="1" x14ac:dyDescent="0.15">
      <c r="B23272" s="8"/>
    </row>
    <row r="23273" spans="2:2" hidden="1" x14ac:dyDescent="0.15">
      <c r="B23273" s="8"/>
    </row>
    <row r="23274" spans="2:2" hidden="1" x14ac:dyDescent="0.15">
      <c r="B23274" s="8"/>
    </row>
    <row r="23275" spans="2:2" hidden="1" x14ac:dyDescent="0.15">
      <c r="B23275" s="8"/>
    </row>
    <row r="23276" spans="2:2" hidden="1" x14ac:dyDescent="0.15">
      <c r="B23276" s="8"/>
    </row>
    <row r="23277" spans="2:2" hidden="1" x14ac:dyDescent="0.15">
      <c r="B23277" s="8"/>
    </row>
    <row r="23278" spans="2:2" hidden="1" x14ac:dyDescent="0.15">
      <c r="B23278" s="8"/>
    </row>
    <row r="23279" spans="2:2" hidden="1" x14ac:dyDescent="0.15">
      <c r="B23279" s="8"/>
    </row>
    <row r="23280" spans="2:2" hidden="1" x14ac:dyDescent="0.15">
      <c r="B23280" s="8"/>
    </row>
    <row r="23281" spans="2:2" hidden="1" x14ac:dyDescent="0.15">
      <c r="B23281" s="8"/>
    </row>
    <row r="23282" spans="2:2" hidden="1" x14ac:dyDescent="0.15">
      <c r="B23282" s="8"/>
    </row>
    <row r="23283" spans="2:2" hidden="1" x14ac:dyDescent="0.15">
      <c r="B23283" s="8"/>
    </row>
    <row r="23284" spans="2:2" hidden="1" x14ac:dyDescent="0.15">
      <c r="B23284" s="8"/>
    </row>
    <row r="23285" spans="2:2" hidden="1" x14ac:dyDescent="0.15">
      <c r="B23285" s="8"/>
    </row>
    <row r="23286" spans="2:2" hidden="1" x14ac:dyDescent="0.15">
      <c r="B23286" s="8"/>
    </row>
    <row r="23287" spans="2:2" hidden="1" x14ac:dyDescent="0.15">
      <c r="B23287" s="8"/>
    </row>
    <row r="23288" spans="2:2" hidden="1" x14ac:dyDescent="0.15">
      <c r="B23288" s="8"/>
    </row>
    <row r="23289" spans="2:2" hidden="1" x14ac:dyDescent="0.15">
      <c r="B23289" s="8"/>
    </row>
    <row r="23290" spans="2:2" hidden="1" x14ac:dyDescent="0.15">
      <c r="B23290" s="8"/>
    </row>
    <row r="23291" spans="2:2" hidden="1" x14ac:dyDescent="0.15">
      <c r="B23291" s="8"/>
    </row>
    <row r="23292" spans="2:2" hidden="1" x14ac:dyDescent="0.15">
      <c r="B23292" s="8"/>
    </row>
    <row r="23293" spans="2:2" hidden="1" x14ac:dyDescent="0.15">
      <c r="B23293" s="8"/>
    </row>
    <row r="23294" spans="2:2" hidden="1" x14ac:dyDescent="0.15">
      <c r="B23294" s="8"/>
    </row>
    <row r="23295" spans="2:2" hidden="1" x14ac:dyDescent="0.15">
      <c r="B23295" s="8"/>
    </row>
    <row r="23296" spans="2:2" hidden="1" x14ac:dyDescent="0.15">
      <c r="B23296" s="8"/>
    </row>
    <row r="23297" spans="2:2" hidden="1" x14ac:dyDescent="0.15">
      <c r="B23297" s="8"/>
    </row>
    <row r="23298" spans="2:2" hidden="1" x14ac:dyDescent="0.15">
      <c r="B23298" s="8"/>
    </row>
    <row r="23299" spans="2:2" hidden="1" x14ac:dyDescent="0.15">
      <c r="B23299" s="8"/>
    </row>
    <row r="23300" spans="2:2" hidden="1" x14ac:dyDescent="0.15">
      <c r="B23300" s="8"/>
    </row>
    <row r="23301" spans="2:2" hidden="1" x14ac:dyDescent="0.15">
      <c r="B23301" s="8"/>
    </row>
    <row r="23302" spans="2:2" hidden="1" x14ac:dyDescent="0.15">
      <c r="B23302" s="8"/>
    </row>
    <row r="23303" spans="2:2" hidden="1" x14ac:dyDescent="0.15">
      <c r="B23303" s="8"/>
    </row>
    <row r="23304" spans="2:2" hidden="1" x14ac:dyDescent="0.15">
      <c r="B23304" s="8"/>
    </row>
    <row r="23305" spans="2:2" hidden="1" x14ac:dyDescent="0.15">
      <c r="B23305" s="8"/>
    </row>
    <row r="23306" spans="2:2" hidden="1" x14ac:dyDescent="0.15">
      <c r="B23306" s="8"/>
    </row>
    <row r="23307" spans="2:2" hidden="1" x14ac:dyDescent="0.15">
      <c r="B23307" s="8"/>
    </row>
    <row r="23308" spans="2:2" hidden="1" x14ac:dyDescent="0.15">
      <c r="B23308" s="8"/>
    </row>
    <row r="23309" spans="2:2" hidden="1" x14ac:dyDescent="0.15">
      <c r="B23309" s="8"/>
    </row>
    <row r="23310" spans="2:2" hidden="1" x14ac:dyDescent="0.15">
      <c r="B23310" s="8"/>
    </row>
    <row r="23311" spans="2:2" hidden="1" x14ac:dyDescent="0.15">
      <c r="B23311" s="8"/>
    </row>
    <row r="23312" spans="2:2" hidden="1" x14ac:dyDescent="0.15">
      <c r="B23312" s="8"/>
    </row>
    <row r="23313" spans="2:2" hidden="1" x14ac:dyDescent="0.15">
      <c r="B23313" s="8"/>
    </row>
    <row r="23314" spans="2:2" hidden="1" x14ac:dyDescent="0.15">
      <c r="B23314" s="8"/>
    </row>
    <row r="23315" spans="2:2" hidden="1" x14ac:dyDescent="0.15">
      <c r="B23315" s="8"/>
    </row>
    <row r="23316" spans="2:2" hidden="1" x14ac:dyDescent="0.15">
      <c r="B23316" s="8"/>
    </row>
    <row r="23317" spans="2:2" hidden="1" x14ac:dyDescent="0.15">
      <c r="B23317" s="8"/>
    </row>
    <row r="23318" spans="2:2" hidden="1" x14ac:dyDescent="0.15">
      <c r="B23318" s="8"/>
    </row>
    <row r="23319" spans="2:2" hidden="1" x14ac:dyDescent="0.15">
      <c r="B23319" s="8"/>
    </row>
    <row r="23320" spans="2:2" hidden="1" x14ac:dyDescent="0.15">
      <c r="B23320" s="8"/>
    </row>
    <row r="23321" spans="2:2" hidden="1" x14ac:dyDescent="0.15">
      <c r="B23321" s="8"/>
    </row>
    <row r="23322" spans="2:2" hidden="1" x14ac:dyDescent="0.15">
      <c r="B23322" s="8"/>
    </row>
    <row r="23323" spans="2:2" hidden="1" x14ac:dyDescent="0.15">
      <c r="B23323" s="8"/>
    </row>
    <row r="23324" spans="2:2" hidden="1" x14ac:dyDescent="0.15">
      <c r="B23324" s="8"/>
    </row>
    <row r="23325" spans="2:2" hidden="1" x14ac:dyDescent="0.15">
      <c r="B23325" s="8"/>
    </row>
    <row r="23326" spans="2:2" hidden="1" x14ac:dyDescent="0.15">
      <c r="B23326" s="8"/>
    </row>
    <row r="23327" spans="2:2" hidden="1" x14ac:dyDescent="0.15">
      <c r="B23327" s="8"/>
    </row>
    <row r="23328" spans="2:2" hidden="1" x14ac:dyDescent="0.15">
      <c r="B23328" s="8"/>
    </row>
    <row r="23329" spans="2:2" hidden="1" x14ac:dyDescent="0.15">
      <c r="B23329" s="8"/>
    </row>
    <row r="23330" spans="2:2" hidden="1" x14ac:dyDescent="0.15">
      <c r="B23330" s="8"/>
    </row>
    <row r="23331" spans="2:2" hidden="1" x14ac:dyDescent="0.15">
      <c r="B23331" s="8"/>
    </row>
    <row r="23332" spans="2:2" hidden="1" x14ac:dyDescent="0.15">
      <c r="B23332" s="8"/>
    </row>
    <row r="23333" spans="2:2" hidden="1" x14ac:dyDescent="0.15">
      <c r="B23333" s="8"/>
    </row>
    <row r="23334" spans="2:2" hidden="1" x14ac:dyDescent="0.15">
      <c r="B23334" s="8"/>
    </row>
    <row r="23335" spans="2:2" hidden="1" x14ac:dyDescent="0.15">
      <c r="B23335" s="8"/>
    </row>
    <row r="23336" spans="2:2" hidden="1" x14ac:dyDescent="0.15">
      <c r="B23336" s="8"/>
    </row>
    <row r="23337" spans="2:2" hidden="1" x14ac:dyDescent="0.15">
      <c r="B23337" s="8"/>
    </row>
    <row r="23338" spans="2:2" hidden="1" x14ac:dyDescent="0.15">
      <c r="B23338" s="8"/>
    </row>
    <row r="23339" spans="2:2" hidden="1" x14ac:dyDescent="0.15">
      <c r="B23339" s="8"/>
    </row>
    <row r="23340" spans="2:2" hidden="1" x14ac:dyDescent="0.15">
      <c r="B23340" s="8"/>
    </row>
    <row r="23341" spans="2:2" hidden="1" x14ac:dyDescent="0.15">
      <c r="B23341" s="8"/>
    </row>
    <row r="23342" spans="2:2" hidden="1" x14ac:dyDescent="0.15">
      <c r="B23342" s="8"/>
    </row>
    <row r="23343" spans="2:2" hidden="1" x14ac:dyDescent="0.15">
      <c r="B23343" s="8"/>
    </row>
    <row r="23344" spans="2:2" hidden="1" x14ac:dyDescent="0.15">
      <c r="B23344" s="8"/>
    </row>
    <row r="23345" spans="2:2" hidden="1" x14ac:dyDescent="0.15">
      <c r="B23345" s="8"/>
    </row>
    <row r="23346" spans="2:2" hidden="1" x14ac:dyDescent="0.15">
      <c r="B23346" s="8"/>
    </row>
    <row r="23347" spans="2:2" hidden="1" x14ac:dyDescent="0.15">
      <c r="B23347" s="8"/>
    </row>
    <row r="23348" spans="2:2" hidden="1" x14ac:dyDescent="0.15">
      <c r="B23348" s="8"/>
    </row>
    <row r="23349" spans="2:2" hidden="1" x14ac:dyDescent="0.15">
      <c r="B23349" s="8"/>
    </row>
    <row r="23350" spans="2:2" hidden="1" x14ac:dyDescent="0.15">
      <c r="B23350" s="8"/>
    </row>
    <row r="23351" spans="2:2" hidden="1" x14ac:dyDescent="0.15">
      <c r="B23351" s="8"/>
    </row>
    <row r="23352" spans="2:2" hidden="1" x14ac:dyDescent="0.15">
      <c r="B23352" s="8"/>
    </row>
    <row r="23353" spans="2:2" hidden="1" x14ac:dyDescent="0.15">
      <c r="B23353" s="8"/>
    </row>
    <row r="23354" spans="2:2" hidden="1" x14ac:dyDescent="0.15">
      <c r="B23354" s="8"/>
    </row>
    <row r="23355" spans="2:2" hidden="1" x14ac:dyDescent="0.15">
      <c r="B23355" s="8"/>
    </row>
    <row r="23356" spans="2:2" hidden="1" x14ac:dyDescent="0.15">
      <c r="B23356" s="8"/>
    </row>
    <row r="23357" spans="2:2" hidden="1" x14ac:dyDescent="0.15">
      <c r="B23357" s="8"/>
    </row>
    <row r="23358" spans="2:2" hidden="1" x14ac:dyDescent="0.15">
      <c r="B23358" s="8"/>
    </row>
    <row r="23359" spans="2:2" hidden="1" x14ac:dyDescent="0.15">
      <c r="B23359" s="8"/>
    </row>
    <row r="23360" spans="2:2" hidden="1" x14ac:dyDescent="0.15">
      <c r="B23360" s="8"/>
    </row>
    <row r="23361" spans="2:2" hidden="1" x14ac:dyDescent="0.15">
      <c r="B23361" s="8"/>
    </row>
    <row r="23362" spans="2:2" hidden="1" x14ac:dyDescent="0.15">
      <c r="B23362" s="8"/>
    </row>
    <row r="23363" spans="2:2" hidden="1" x14ac:dyDescent="0.15">
      <c r="B23363" s="8"/>
    </row>
    <row r="23364" spans="2:2" hidden="1" x14ac:dyDescent="0.15">
      <c r="B23364" s="8"/>
    </row>
    <row r="23365" spans="2:2" hidden="1" x14ac:dyDescent="0.15">
      <c r="B23365" s="8"/>
    </row>
    <row r="23366" spans="2:2" hidden="1" x14ac:dyDescent="0.15">
      <c r="B23366" s="8"/>
    </row>
    <row r="23367" spans="2:2" hidden="1" x14ac:dyDescent="0.15">
      <c r="B23367" s="8"/>
    </row>
    <row r="23368" spans="2:2" hidden="1" x14ac:dyDescent="0.15">
      <c r="B23368" s="8"/>
    </row>
    <row r="23369" spans="2:2" hidden="1" x14ac:dyDescent="0.15">
      <c r="B23369" s="8"/>
    </row>
    <row r="23370" spans="2:2" hidden="1" x14ac:dyDescent="0.15">
      <c r="B23370" s="8"/>
    </row>
    <row r="23371" spans="2:2" hidden="1" x14ac:dyDescent="0.15">
      <c r="B23371" s="8"/>
    </row>
    <row r="23372" spans="2:2" hidden="1" x14ac:dyDescent="0.15">
      <c r="B23372" s="8"/>
    </row>
    <row r="23373" spans="2:2" hidden="1" x14ac:dyDescent="0.15">
      <c r="B23373" s="8"/>
    </row>
    <row r="23374" spans="2:2" hidden="1" x14ac:dyDescent="0.15">
      <c r="B23374" s="8"/>
    </row>
    <row r="23375" spans="2:2" hidden="1" x14ac:dyDescent="0.15">
      <c r="B23375" s="8"/>
    </row>
    <row r="23376" spans="2:2" hidden="1" x14ac:dyDescent="0.15">
      <c r="B23376" s="8"/>
    </row>
    <row r="23377" spans="2:2" hidden="1" x14ac:dyDescent="0.15">
      <c r="B23377" s="8"/>
    </row>
    <row r="23378" spans="2:2" hidden="1" x14ac:dyDescent="0.15">
      <c r="B23378" s="8"/>
    </row>
    <row r="23379" spans="2:2" hidden="1" x14ac:dyDescent="0.15">
      <c r="B23379" s="8"/>
    </row>
    <row r="23380" spans="2:2" hidden="1" x14ac:dyDescent="0.15">
      <c r="B23380" s="8"/>
    </row>
    <row r="23381" spans="2:2" hidden="1" x14ac:dyDescent="0.15">
      <c r="B23381" s="8"/>
    </row>
    <row r="23382" spans="2:2" hidden="1" x14ac:dyDescent="0.15">
      <c r="B23382" s="8"/>
    </row>
    <row r="23383" spans="2:2" hidden="1" x14ac:dyDescent="0.15">
      <c r="B23383" s="8"/>
    </row>
    <row r="23384" spans="2:2" hidden="1" x14ac:dyDescent="0.15">
      <c r="B23384" s="8"/>
    </row>
    <row r="23385" spans="2:2" hidden="1" x14ac:dyDescent="0.15">
      <c r="B23385" s="8"/>
    </row>
    <row r="23386" spans="2:2" hidden="1" x14ac:dyDescent="0.15">
      <c r="B23386" s="8"/>
    </row>
    <row r="23387" spans="2:2" hidden="1" x14ac:dyDescent="0.15">
      <c r="B23387" s="8"/>
    </row>
    <row r="23388" spans="2:2" hidden="1" x14ac:dyDescent="0.15">
      <c r="B23388" s="8"/>
    </row>
    <row r="23389" spans="2:2" hidden="1" x14ac:dyDescent="0.15">
      <c r="B23389" s="8"/>
    </row>
    <row r="23390" spans="2:2" hidden="1" x14ac:dyDescent="0.15">
      <c r="B23390" s="8"/>
    </row>
    <row r="23391" spans="2:2" hidden="1" x14ac:dyDescent="0.15">
      <c r="B23391" s="8"/>
    </row>
    <row r="23392" spans="2:2" hidden="1" x14ac:dyDescent="0.15">
      <c r="B23392" s="8"/>
    </row>
    <row r="23393" spans="2:2" hidden="1" x14ac:dyDescent="0.15">
      <c r="B23393" s="8"/>
    </row>
    <row r="23394" spans="2:2" hidden="1" x14ac:dyDescent="0.15">
      <c r="B23394" s="8"/>
    </row>
    <row r="23395" spans="2:2" hidden="1" x14ac:dyDescent="0.15">
      <c r="B23395" s="8"/>
    </row>
    <row r="23396" spans="2:2" hidden="1" x14ac:dyDescent="0.15">
      <c r="B23396" s="8"/>
    </row>
    <row r="23397" spans="2:2" hidden="1" x14ac:dyDescent="0.15">
      <c r="B23397" s="8"/>
    </row>
    <row r="23398" spans="2:2" hidden="1" x14ac:dyDescent="0.15">
      <c r="B23398" s="8"/>
    </row>
    <row r="23399" spans="2:2" hidden="1" x14ac:dyDescent="0.15">
      <c r="B23399" s="8"/>
    </row>
    <row r="23400" spans="2:2" hidden="1" x14ac:dyDescent="0.15">
      <c r="B23400" s="8"/>
    </row>
    <row r="23401" spans="2:2" hidden="1" x14ac:dyDescent="0.15">
      <c r="B23401" s="8"/>
    </row>
    <row r="23402" spans="2:2" hidden="1" x14ac:dyDescent="0.15">
      <c r="B23402" s="8"/>
    </row>
    <row r="23403" spans="2:2" hidden="1" x14ac:dyDescent="0.15">
      <c r="B23403" s="8"/>
    </row>
    <row r="23404" spans="2:2" hidden="1" x14ac:dyDescent="0.15">
      <c r="B23404" s="8"/>
    </row>
    <row r="23405" spans="2:2" hidden="1" x14ac:dyDescent="0.15">
      <c r="B23405" s="8"/>
    </row>
    <row r="23406" spans="2:2" hidden="1" x14ac:dyDescent="0.15">
      <c r="B23406" s="8"/>
    </row>
    <row r="23407" spans="2:2" hidden="1" x14ac:dyDescent="0.15">
      <c r="B23407" s="8"/>
    </row>
    <row r="23408" spans="2:2" hidden="1" x14ac:dyDescent="0.15">
      <c r="B23408" s="8"/>
    </row>
    <row r="23409" spans="2:2" hidden="1" x14ac:dyDescent="0.15">
      <c r="B23409" s="8"/>
    </row>
    <row r="23410" spans="2:2" hidden="1" x14ac:dyDescent="0.15">
      <c r="B23410" s="8"/>
    </row>
    <row r="23411" spans="2:2" hidden="1" x14ac:dyDescent="0.15">
      <c r="B23411" s="8"/>
    </row>
    <row r="23412" spans="2:2" hidden="1" x14ac:dyDescent="0.15">
      <c r="B23412" s="8"/>
    </row>
    <row r="23413" spans="2:2" hidden="1" x14ac:dyDescent="0.15">
      <c r="B23413" s="8"/>
    </row>
    <row r="23414" spans="2:2" hidden="1" x14ac:dyDescent="0.15">
      <c r="B23414" s="8"/>
    </row>
    <row r="23415" spans="2:2" hidden="1" x14ac:dyDescent="0.15">
      <c r="B23415" s="8"/>
    </row>
    <row r="23416" spans="2:2" hidden="1" x14ac:dyDescent="0.15">
      <c r="B23416" s="8"/>
    </row>
    <row r="23417" spans="2:2" hidden="1" x14ac:dyDescent="0.15">
      <c r="B23417" s="8"/>
    </row>
    <row r="23418" spans="2:2" hidden="1" x14ac:dyDescent="0.15">
      <c r="B23418" s="8"/>
    </row>
    <row r="23419" spans="2:2" hidden="1" x14ac:dyDescent="0.15">
      <c r="B23419" s="8"/>
    </row>
    <row r="23420" spans="2:2" hidden="1" x14ac:dyDescent="0.15">
      <c r="B23420" s="8"/>
    </row>
    <row r="23421" spans="2:2" hidden="1" x14ac:dyDescent="0.15">
      <c r="B23421" s="8"/>
    </row>
    <row r="23422" spans="2:2" hidden="1" x14ac:dyDescent="0.15">
      <c r="B23422" s="8"/>
    </row>
    <row r="23423" spans="2:2" hidden="1" x14ac:dyDescent="0.15">
      <c r="B23423" s="8"/>
    </row>
    <row r="23424" spans="2:2" hidden="1" x14ac:dyDescent="0.15">
      <c r="B23424" s="8"/>
    </row>
    <row r="23425" spans="2:2" hidden="1" x14ac:dyDescent="0.15">
      <c r="B23425" s="8"/>
    </row>
    <row r="23426" spans="2:2" hidden="1" x14ac:dyDescent="0.15">
      <c r="B23426" s="8"/>
    </row>
    <row r="23427" spans="2:2" hidden="1" x14ac:dyDescent="0.15">
      <c r="B23427" s="8"/>
    </row>
    <row r="23428" spans="2:2" hidden="1" x14ac:dyDescent="0.15">
      <c r="B23428" s="8"/>
    </row>
    <row r="23429" spans="2:2" hidden="1" x14ac:dyDescent="0.15">
      <c r="B23429" s="8"/>
    </row>
    <row r="23430" spans="2:2" hidden="1" x14ac:dyDescent="0.15">
      <c r="B23430" s="8"/>
    </row>
    <row r="23431" spans="2:2" hidden="1" x14ac:dyDescent="0.15">
      <c r="B23431" s="8"/>
    </row>
    <row r="23432" spans="2:2" hidden="1" x14ac:dyDescent="0.15">
      <c r="B23432" s="8"/>
    </row>
    <row r="23433" spans="2:2" hidden="1" x14ac:dyDescent="0.15">
      <c r="B23433" s="8"/>
    </row>
    <row r="23434" spans="2:2" hidden="1" x14ac:dyDescent="0.15">
      <c r="B23434" s="8"/>
    </row>
    <row r="23435" spans="2:2" hidden="1" x14ac:dyDescent="0.15">
      <c r="B23435" s="8"/>
    </row>
    <row r="23436" spans="2:2" hidden="1" x14ac:dyDescent="0.15">
      <c r="B23436" s="8"/>
    </row>
    <row r="23437" spans="2:2" hidden="1" x14ac:dyDescent="0.15">
      <c r="B23437" s="8"/>
    </row>
    <row r="23438" spans="2:2" hidden="1" x14ac:dyDescent="0.15">
      <c r="B23438" s="8"/>
    </row>
    <row r="23439" spans="2:2" hidden="1" x14ac:dyDescent="0.15">
      <c r="B23439" s="8"/>
    </row>
    <row r="23440" spans="2:2" hidden="1" x14ac:dyDescent="0.15">
      <c r="B23440" s="8"/>
    </row>
    <row r="23441" spans="2:2" hidden="1" x14ac:dyDescent="0.15">
      <c r="B23441" s="8"/>
    </row>
    <row r="23442" spans="2:2" hidden="1" x14ac:dyDescent="0.15">
      <c r="B23442" s="8"/>
    </row>
    <row r="23443" spans="2:2" hidden="1" x14ac:dyDescent="0.15">
      <c r="B23443" s="8"/>
    </row>
    <row r="23444" spans="2:2" hidden="1" x14ac:dyDescent="0.15">
      <c r="B23444" s="8"/>
    </row>
    <row r="23445" spans="2:2" hidden="1" x14ac:dyDescent="0.15">
      <c r="B23445" s="8"/>
    </row>
    <row r="23446" spans="2:2" hidden="1" x14ac:dyDescent="0.15">
      <c r="B23446" s="8"/>
    </row>
    <row r="23447" spans="2:2" hidden="1" x14ac:dyDescent="0.15">
      <c r="B23447" s="8"/>
    </row>
    <row r="23448" spans="2:2" hidden="1" x14ac:dyDescent="0.15">
      <c r="B23448" s="8"/>
    </row>
    <row r="23449" spans="2:2" hidden="1" x14ac:dyDescent="0.15">
      <c r="B23449" s="8"/>
    </row>
    <row r="23450" spans="2:2" hidden="1" x14ac:dyDescent="0.15">
      <c r="B23450" s="8"/>
    </row>
    <row r="23451" spans="2:2" hidden="1" x14ac:dyDescent="0.15">
      <c r="B23451" s="8"/>
    </row>
    <row r="23452" spans="2:2" hidden="1" x14ac:dyDescent="0.15">
      <c r="B23452" s="8"/>
    </row>
    <row r="23453" spans="2:2" hidden="1" x14ac:dyDescent="0.15">
      <c r="B23453" s="8"/>
    </row>
    <row r="23454" spans="2:2" hidden="1" x14ac:dyDescent="0.15">
      <c r="B23454" s="8"/>
    </row>
    <row r="23455" spans="2:2" hidden="1" x14ac:dyDescent="0.15">
      <c r="B23455" s="8"/>
    </row>
    <row r="23456" spans="2:2" hidden="1" x14ac:dyDescent="0.15">
      <c r="B23456" s="8"/>
    </row>
    <row r="23457" spans="2:2" hidden="1" x14ac:dyDescent="0.15">
      <c r="B23457" s="8"/>
    </row>
    <row r="23458" spans="2:2" hidden="1" x14ac:dyDescent="0.15">
      <c r="B23458" s="8"/>
    </row>
    <row r="23459" spans="2:2" hidden="1" x14ac:dyDescent="0.15">
      <c r="B23459" s="8"/>
    </row>
    <row r="23460" spans="2:2" hidden="1" x14ac:dyDescent="0.15">
      <c r="B23460" s="8"/>
    </row>
    <row r="23461" spans="2:2" hidden="1" x14ac:dyDescent="0.15">
      <c r="B23461" s="8"/>
    </row>
    <row r="23462" spans="2:2" hidden="1" x14ac:dyDescent="0.15">
      <c r="B23462" s="8"/>
    </row>
    <row r="23463" spans="2:2" hidden="1" x14ac:dyDescent="0.15">
      <c r="B23463" s="8"/>
    </row>
    <row r="23464" spans="2:2" hidden="1" x14ac:dyDescent="0.15">
      <c r="B23464" s="8"/>
    </row>
    <row r="23465" spans="2:2" hidden="1" x14ac:dyDescent="0.15">
      <c r="B23465" s="8"/>
    </row>
    <row r="23466" spans="2:2" hidden="1" x14ac:dyDescent="0.15">
      <c r="B23466" s="8"/>
    </row>
    <row r="23467" spans="2:2" hidden="1" x14ac:dyDescent="0.15">
      <c r="B23467" s="8"/>
    </row>
    <row r="23468" spans="2:2" hidden="1" x14ac:dyDescent="0.15">
      <c r="B23468" s="8"/>
    </row>
    <row r="23469" spans="2:2" hidden="1" x14ac:dyDescent="0.15">
      <c r="B23469" s="8"/>
    </row>
    <row r="23470" spans="2:2" hidden="1" x14ac:dyDescent="0.15">
      <c r="B23470" s="8"/>
    </row>
    <row r="23471" spans="2:2" hidden="1" x14ac:dyDescent="0.15">
      <c r="B23471" s="8"/>
    </row>
    <row r="23472" spans="2:2" hidden="1" x14ac:dyDescent="0.15">
      <c r="B23472" s="8"/>
    </row>
    <row r="23473" spans="2:2" hidden="1" x14ac:dyDescent="0.15">
      <c r="B23473" s="8"/>
    </row>
    <row r="23474" spans="2:2" hidden="1" x14ac:dyDescent="0.15">
      <c r="B23474" s="8"/>
    </row>
    <row r="23475" spans="2:2" hidden="1" x14ac:dyDescent="0.15">
      <c r="B23475" s="8"/>
    </row>
    <row r="23476" spans="2:2" hidden="1" x14ac:dyDescent="0.15">
      <c r="B23476" s="8"/>
    </row>
    <row r="23477" spans="2:2" hidden="1" x14ac:dyDescent="0.15">
      <c r="B23477" s="8"/>
    </row>
    <row r="23478" spans="2:2" hidden="1" x14ac:dyDescent="0.15">
      <c r="B23478" s="8"/>
    </row>
    <row r="23479" spans="2:2" hidden="1" x14ac:dyDescent="0.15">
      <c r="B23479" s="8"/>
    </row>
    <row r="23480" spans="2:2" hidden="1" x14ac:dyDescent="0.15">
      <c r="B23480" s="8"/>
    </row>
    <row r="23481" spans="2:2" hidden="1" x14ac:dyDescent="0.15">
      <c r="B23481" s="8"/>
    </row>
    <row r="23482" spans="2:2" hidden="1" x14ac:dyDescent="0.15">
      <c r="B23482" s="8"/>
    </row>
    <row r="23483" spans="2:2" hidden="1" x14ac:dyDescent="0.15">
      <c r="B23483" s="8"/>
    </row>
    <row r="23484" spans="2:2" hidden="1" x14ac:dyDescent="0.15">
      <c r="B23484" s="8"/>
    </row>
    <row r="23485" spans="2:2" hidden="1" x14ac:dyDescent="0.15">
      <c r="B23485" s="8"/>
    </row>
    <row r="23486" spans="2:2" hidden="1" x14ac:dyDescent="0.15">
      <c r="B23486" s="8"/>
    </row>
    <row r="23487" spans="2:2" hidden="1" x14ac:dyDescent="0.15">
      <c r="B23487" s="8"/>
    </row>
    <row r="23488" spans="2:2" hidden="1" x14ac:dyDescent="0.15">
      <c r="B23488" s="8"/>
    </row>
    <row r="23489" spans="2:2" hidden="1" x14ac:dyDescent="0.15">
      <c r="B23489" s="8"/>
    </row>
    <row r="23490" spans="2:2" hidden="1" x14ac:dyDescent="0.15">
      <c r="B23490" s="8"/>
    </row>
    <row r="23491" spans="2:2" hidden="1" x14ac:dyDescent="0.15">
      <c r="B23491" s="8"/>
    </row>
    <row r="23492" spans="2:2" hidden="1" x14ac:dyDescent="0.15">
      <c r="B23492" s="8"/>
    </row>
    <row r="23493" spans="2:2" hidden="1" x14ac:dyDescent="0.15">
      <c r="B23493" s="8"/>
    </row>
    <row r="23494" spans="2:2" hidden="1" x14ac:dyDescent="0.15">
      <c r="B23494" s="8"/>
    </row>
    <row r="23495" spans="2:2" hidden="1" x14ac:dyDescent="0.15">
      <c r="B23495" s="8"/>
    </row>
    <row r="23496" spans="2:2" hidden="1" x14ac:dyDescent="0.15">
      <c r="B23496" s="8"/>
    </row>
    <row r="23497" spans="2:2" hidden="1" x14ac:dyDescent="0.15">
      <c r="B23497" s="8"/>
    </row>
    <row r="23498" spans="2:2" hidden="1" x14ac:dyDescent="0.15">
      <c r="B23498" s="8"/>
    </row>
    <row r="23499" spans="2:2" hidden="1" x14ac:dyDescent="0.15">
      <c r="B23499" s="8"/>
    </row>
    <row r="23500" spans="2:2" hidden="1" x14ac:dyDescent="0.15">
      <c r="B23500" s="8"/>
    </row>
    <row r="23501" spans="2:2" hidden="1" x14ac:dyDescent="0.15">
      <c r="B23501" s="8"/>
    </row>
    <row r="23502" spans="2:2" hidden="1" x14ac:dyDescent="0.15">
      <c r="B23502" s="8"/>
    </row>
    <row r="23503" spans="2:2" hidden="1" x14ac:dyDescent="0.15">
      <c r="B23503" s="8"/>
    </row>
    <row r="23504" spans="2:2" hidden="1" x14ac:dyDescent="0.15">
      <c r="B23504" s="8"/>
    </row>
    <row r="23505" spans="2:2" hidden="1" x14ac:dyDescent="0.15">
      <c r="B23505" s="8"/>
    </row>
    <row r="23506" spans="2:2" hidden="1" x14ac:dyDescent="0.15">
      <c r="B23506" s="8"/>
    </row>
    <row r="23507" spans="2:2" hidden="1" x14ac:dyDescent="0.15">
      <c r="B23507" s="8"/>
    </row>
    <row r="23508" spans="2:2" hidden="1" x14ac:dyDescent="0.15">
      <c r="B23508" s="8"/>
    </row>
    <row r="23509" spans="2:2" hidden="1" x14ac:dyDescent="0.15">
      <c r="B23509" s="8"/>
    </row>
    <row r="23510" spans="2:2" hidden="1" x14ac:dyDescent="0.15">
      <c r="B23510" s="8"/>
    </row>
    <row r="23511" spans="2:2" hidden="1" x14ac:dyDescent="0.15">
      <c r="B23511" s="8"/>
    </row>
    <row r="23512" spans="2:2" hidden="1" x14ac:dyDescent="0.15">
      <c r="B23512" s="8"/>
    </row>
    <row r="23513" spans="2:2" hidden="1" x14ac:dyDescent="0.15">
      <c r="B23513" s="8"/>
    </row>
    <row r="23514" spans="2:2" hidden="1" x14ac:dyDescent="0.15">
      <c r="B23514" s="8"/>
    </row>
    <row r="23515" spans="2:2" hidden="1" x14ac:dyDescent="0.15">
      <c r="B23515" s="8"/>
    </row>
    <row r="23516" spans="2:2" hidden="1" x14ac:dyDescent="0.15">
      <c r="B23516" s="8"/>
    </row>
    <row r="23517" spans="2:2" hidden="1" x14ac:dyDescent="0.15">
      <c r="B23517" s="8"/>
    </row>
    <row r="23518" spans="2:2" hidden="1" x14ac:dyDescent="0.15">
      <c r="B23518" s="8"/>
    </row>
    <row r="23519" spans="2:2" hidden="1" x14ac:dyDescent="0.15">
      <c r="B23519" s="8"/>
    </row>
    <row r="23520" spans="2:2" hidden="1" x14ac:dyDescent="0.15">
      <c r="B23520" s="8"/>
    </row>
    <row r="23521" spans="2:2" hidden="1" x14ac:dyDescent="0.15">
      <c r="B23521" s="8"/>
    </row>
    <row r="23522" spans="2:2" hidden="1" x14ac:dyDescent="0.15">
      <c r="B23522" s="8"/>
    </row>
    <row r="23523" spans="2:2" hidden="1" x14ac:dyDescent="0.15">
      <c r="B23523" s="8"/>
    </row>
    <row r="23524" spans="2:2" hidden="1" x14ac:dyDescent="0.15">
      <c r="B23524" s="8"/>
    </row>
    <row r="23525" spans="2:2" hidden="1" x14ac:dyDescent="0.15">
      <c r="B23525" s="8"/>
    </row>
    <row r="23526" spans="2:2" hidden="1" x14ac:dyDescent="0.15">
      <c r="B23526" s="8"/>
    </row>
    <row r="23527" spans="2:2" hidden="1" x14ac:dyDescent="0.15">
      <c r="B23527" s="8"/>
    </row>
    <row r="23528" spans="2:2" hidden="1" x14ac:dyDescent="0.15">
      <c r="B23528" s="8"/>
    </row>
    <row r="23529" spans="2:2" hidden="1" x14ac:dyDescent="0.15">
      <c r="B23529" s="8"/>
    </row>
    <row r="23530" spans="2:2" hidden="1" x14ac:dyDescent="0.15">
      <c r="B23530" s="8"/>
    </row>
    <row r="23531" spans="2:2" hidden="1" x14ac:dyDescent="0.15">
      <c r="B23531" s="8"/>
    </row>
    <row r="23532" spans="2:2" hidden="1" x14ac:dyDescent="0.15">
      <c r="B23532" s="8"/>
    </row>
    <row r="23533" spans="2:2" hidden="1" x14ac:dyDescent="0.15">
      <c r="B23533" s="8"/>
    </row>
    <row r="23534" spans="2:2" hidden="1" x14ac:dyDescent="0.15">
      <c r="B23534" s="8"/>
    </row>
    <row r="23535" spans="2:2" hidden="1" x14ac:dyDescent="0.15">
      <c r="B23535" s="8"/>
    </row>
    <row r="23536" spans="2:2" hidden="1" x14ac:dyDescent="0.15">
      <c r="B23536" s="8"/>
    </row>
    <row r="23537" spans="2:2" hidden="1" x14ac:dyDescent="0.15">
      <c r="B23537" s="8"/>
    </row>
    <row r="23538" spans="2:2" hidden="1" x14ac:dyDescent="0.15">
      <c r="B23538" s="8"/>
    </row>
    <row r="23539" spans="2:2" hidden="1" x14ac:dyDescent="0.15">
      <c r="B23539" s="8"/>
    </row>
    <row r="23540" spans="2:2" hidden="1" x14ac:dyDescent="0.15">
      <c r="B23540" s="8"/>
    </row>
    <row r="23541" spans="2:2" hidden="1" x14ac:dyDescent="0.15">
      <c r="B23541" s="8"/>
    </row>
    <row r="23542" spans="2:2" hidden="1" x14ac:dyDescent="0.15">
      <c r="B23542" s="8"/>
    </row>
    <row r="23543" spans="2:2" hidden="1" x14ac:dyDescent="0.15">
      <c r="B23543" s="8"/>
    </row>
    <row r="23544" spans="2:2" hidden="1" x14ac:dyDescent="0.15">
      <c r="B23544" s="8"/>
    </row>
    <row r="23545" spans="2:2" hidden="1" x14ac:dyDescent="0.15">
      <c r="B23545" s="8"/>
    </row>
    <row r="23546" spans="2:2" hidden="1" x14ac:dyDescent="0.15">
      <c r="B23546" s="8"/>
    </row>
    <row r="23547" spans="2:2" hidden="1" x14ac:dyDescent="0.15">
      <c r="B23547" s="8"/>
    </row>
    <row r="23548" spans="2:2" hidden="1" x14ac:dyDescent="0.15">
      <c r="B23548" s="8"/>
    </row>
    <row r="23549" spans="2:2" hidden="1" x14ac:dyDescent="0.15">
      <c r="B23549" s="8"/>
    </row>
    <row r="23550" spans="2:2" hidden="1" x14ac:dyDescent="0.15">
      <c r="B23550" s="8"/>
    </row>
    <row r="23551" spans="2:2" hidden="1" x14ac:dyDescent="0.15">
      <c r="B23551" s="8"/>
    </row>
    <row r="23552" spans="2:2" hidden="1" x14ac:dyDescent="0.15">
      <c r="B23552" s="8"/>
    </row>
    <row r="23553" spans="2:2" hidden="1" x14ac:dyDescent="0.15">
      <c r="B23553" s="8"/>
    </row>
    <row r="23554" spans="2:2" hidden="1" x14ac:dyDescent="0.15">
      <c r="B23554" s="8"/>
    </row>
    <row r="23555" spans="2:2" hidden="1" x14ac:dyDescent="0.15">
      <c r="B23555" s="8"/>
    </row>
    <row r="23556" spans="2:2" hidden="1" x14ac:dyDescent="0.15">
      <c r="B23556" s="8"/>
    </row>
    <row r="23557" spans="2:2" hidden="1" x14ac:dyDescent="0.15">
      <c r="B23557" s="8"/>
    </row>
    <row r="23558" spans="2:2" hidden="1" x14ac:dyDescent="0.15">
      <c r="B23558" s="8"/>
    </row>
    <row r="23559" spans="2:2" hidden="1" x14ac:dyDescent="0.15">
      <c r="B23559" s="8"/>
    </row>
    <row r="23560" spans="2:2" hidden="1" x14ac:dyDescent="0.15">
      <c r="B23560" s="8"/>
    </row>
    <row r="23561" spans="2:2" hidden="1" x14ac:dyDescent="0.15">
      <c r="B23561" s="8"/>
    </row>
    <row r="23562" spans="2:2" hidden="1" x14ac:dyDescent="0.15">
      <c r="B23562" s="8"/>
    </row>
    <row r="23563" spans="2:2" hidden="1" x14ac:dyDescent="0.15">
      <c r="B23563" s="8"/>
    </row>
    <row r="23564" spans="2:2" hidden="1" x14ac:dyDescent="0.15">
      <c r="B23564" s="8"/>
    </row>
    <row r="23565" spans="2:2" hidden="1" x14ac:dyDescent="0.15">
      <c r="B23565" s="8"/>
    </row>
    <row r="23566" spans="2:2" hidden="1" x14ac:dyDescent="0.15">
      <c r="B23566" s="8"/>
    </row>
    <row r="23567" spans="2:2" hidden="1" x14ac:dyDescent="0.15">
      <c r="B23567" s="8"/>
    </row>
    <row r="23568" spans="2:2" hidden="1" x14ac:dyDescent="0.15">
      <c r="B23568" s="8"/>
    </row>
    <row r="23569" spans="2:2" hidden="1" x14ac:dyDescent="0.15">
      <c r="B23569" s="8"/>
    </row>
    <row r="23570" spans="2:2" hidden="1" x14ac:dyDescent="0.15">
      <c r="B23570" s="8"/>
    </row>
    <row r="23571" spans="2:2" hidden="1" x14ac:dyDescent="0.15">
      <c r="B23571" s="8"/>
    </row>
    <row r="23572" spans="2:2" hidden="1" x14ac:dyDescent="0.15">
      <c r="B23572" s="8"/>
    </row>
    <row r="23573" spans="2:2" hidden="1" x14ac:dyDescent="0.15">
      <c r="B23573" s="8"/>
    </row>
    <row r="23574" spans="2:2" hidden="1" x14ac:dyDescent="0.15">
      <c r="B23574" s="8"/>
    </row>
    <row r="23575" spans="2:2" hidden="1" x14ac:dyDescent="0.15">
      <c r="B23575" s="8"/>
    </row>
    <row r="23576" spans="2:2" hidden="1" x14ac:dyDescent="0.15">
      <c r="B23576" s="8"/>
    </row>
    <row r="23577" spans="2:2" hidden="1" x14ac:dyDescent="0.15">
      <c r="B23577" s="8"/>
    </row>
    <row r="23578" spans="2:2" hidden="1" x14ac:dyDescent="0.15">
      <c r="B23578" s="8"/>
    </row>
    <row r="23579" spans="2:2" hidden="1" x14ac:dyDescent="0.15">
      <c r="B23579" s="8"/>
    </row>
    <row r="23580" spans="2:2" hidden="1" x14ac:dyDescent="0.15">
      <c r="B23580" s="8"/>
    </row>
    <row r="23581" spans="2:2" hidden="1" x14ac:dyDescent="0.15">
      <c r="B23581" s="8"/>
    </row>
    <row r="23582" spans="2:2" hidden="1" x14ac:dyDescent="0.15">
      <c r="B23582" s="8"/>
    </row>
    <row r="23583" spans="2:2" hidden="1" x14ac:dyDescent="0.15">
      <c r="B23583" s="8"/>
    </row>
    <row r="23584" spans="2:2" hidden="1" x14ac:dyDescent="0.15">
      <c r="B23584" s="8"/>
    </row>
    <row r="23585" spans="2:2" hidden="1" x14ac:dyDescent="0.15">
      <c r="B23585" s="8"/>
    </row>
    <row r="23586" spans="2:2" hidden="1" x14ac:dyDescent="0.15">
      <c r="B23586" s="8"/>
    </row>
    <row r="23587" spans="2:2" hidden="1" x14ac:dyDescent="0.15">
      <c r="B23587" s="8"/>
    </row>
    <row r="23588" spans="2:2" hidden="1" x14ac:dyDescent="0.15">
      <c r="B23588" s="8"/>
    </row>
    <row r="23589" spans="2:2" hidden="1" x14ac:dyDescent="0.15">
      <c r="B23589" s="8"/>
    </row>
    <row r="23590" spans="2:2" hidden="1" x14ac:dyDescent="0.15">
      <c r="B23590" s="8"/>
    </row>
    <row r="23591" spans="2:2" hidden="1" x14ac:dyDescent="0.15">
      <c r="B23591" s="8"/>
    </row>
    <row r="23592" spans="2:2" hidden="1" x14ac:dyDescent="0.15">
      <c r="B23592" s="8"/>
    </row>
    <row r="23593" spans="2:2" hidden="1" x14ac:dyDescent="0.15">
      <c r="B23593" s="8"/>
    </row>
    <row r="23594" spans="2:2" hidden="1" x14ac:dyDescent="0.15">
      <c r="B23594" s="8"/>
    </row>
    <row r="23595" spans="2:2" hidden="1" x14ac:dyDescent="0.15">
      <c r="B23595" s="8"/>
    </row>
    <row r="23596" spans="2:2" hidden="1" x14ac:dyDescent="0.15">
      <c r="B23596" s="8"/>
    </row>
    <row r="23597" spans="2:2" hidden="1" x14ac:dyDescent="0.15">
      <c r="B23597" s="8"/>
    </row>
    <row r="23598" spans="2:2" hidden="1" x14ac:dyDescent="0.15">
      <c r="B23598" s="8"/>
    </row>
    <row r="23599" spans="2:2" hidden="1" x14ac:dyDescent="0.15">
      <c r="B23599" s="8"/>
    </row>
    <row r="23600" spans="2:2" hidden="1" x14ac:dyDescent="0.15">
      <c r="B23600" s="8"/>
    </row>
    <row r="23601" spans="2:2" hidden="1" x14ac:dyDescent="0.15">
      <c r="B23601" s="8"/>
    </row>
    <row r="23602" spans="2:2" hidden="1" x14ac:dyDescent="0.15">
      <c r="B23602" s="8"/>
    </row>
    <row r="23603" spans="2:2" hidden="1" x14ac:dyDescent="0.15">
      <c r="B23603" s="8"/>
    </row>
    <row r="23604" spans="2:2" hidden="1" x14ac:dyDescent="0.15">
      <c r="B23604" s="8"/>
    </row>
    <row r="23605" spans="2:2" hidden="1" x14ac:dyDescent="0.15">
      <c r="B23605" s="8"/>
    </row>
    <row r="23606" spans="2:2" hidden="1" x14ac:dyDescent="0.15">
      <c r="B23606" s="8"/>
    </row>
    <row r="23607" spans="2:2" hidden="1" x14ac:dyDescent="0.15">
      <c r="B23607" s="8"/>
    </row>
    <row r="23608" spans="2:2" hidden="1" x14ac:dyDescent="0.15">
      <c r="B23608" s="8"/>
    </row>
    <row r="23609" spans="2:2" hidden="1" x14ac:dyDescent="0.15">
      <c r="B23609" s="8"/>
    </row>
    <row r="23610" spans="2:2" hidden="1" x14ac:dyDescent="0.15">
      <c r="B23610" s="8"/>
    </row>
    <row r="23611" spans="2:2" hidden="1" x14ac:dyDescent="0.15">
      <c r="B23611" s="8"/>
    </row>
    <row r="23612" spans="2:2" hidden="1" x14ac:dyDescent="0.15">
      <c r="B23612" s="8"/>
    </row>
    <row r="23613" spans="2:2" hidden="1" x14ac:dyDescent="0.15">
      <c r="B23613" s="8"/>
    </row>
    <row r="23614" spans="2:2" hidden="1" x14ac:dyDescent="0.15">
      <c r="B23614" s="8"/>
    </row>
    <row r="23615" spans="2:2" hidden="1" x14ac:dyDescent="0.15">
      <c r="B23615" s="8"/>
    </row>
    <row r="23616" spans="2:2" hidden="1" x14ac:dyDescent="0.15">
      <c r="B23616" s="8"/>
    </row>
    <row r="23617" spans="2:2" hidden="1" x14ac:dyDescent="0.15">
      <c r="B23617" s="8"/>
    </row>
    <row r="23618" spans="2:2" hidden="1" x14ac:dyDescent="0.15">
      <c r="B23618" s="8"/>
    </row>
    <row r="23619" spans="2:2" hidden="1" x14ac:dyDescent="0.15">
      <c r="B23619" s="8"/>
    </row>
    <row r="23620" spans="2:2" hidden="1" x14ac:dyDescent="0.15">
      <c r="B23620" s="8"/>
    </row>
    <row r="23621" spans="2:2" hidden="1" x14ac:dyDescent="0.15">
      <c r="B23621" s="8"/>
    </row>
    <row r="23622" spans="2:2" hidden="1" x14ac:dyDescent="0.15">
      <c r="B23622" s="8"/>
    </row>
    <row r="23623" spans="2:2" hidden="1" x14ac:dyDescent="0.15">
      <c r="B23623" s="8"/>
    </row>
    <row r="23624" spans="2:2" hidden="1" x14ac:dyDescent="0.15">
      <c r="B23624" s="8"/>
    </row>
    <row r="23625" spans="2:2" hidden="1" x14ac:dyDescent="0.15">
      <c r="B23625" s="8"/>
    </row>
    <row r="23626" spans="2:2" hidden="1" x14ac:dyDescent="0.15">
      <c r="B23626" s="8"/>
    </row>
    <row r="23627" spans="2:2" hidden="1" x14ac:dyDescent="0.15">
      <c r="B23627" s="8"/>
    </row>
    <row r="23628" spans="2:2" hidden="1" x14ac:dyDescent="0.15">
      <c r="B23628" s="8"/>
    </row>
    <row r="23629" spans="2:2" hidden="1" x14ac:dyDescent="0.15">
      <c r="B23629" s="8"/>
    </row>
    <row r="23630" spans="2:2" hidden="1" x14ac:dyDescent="0.15">
      <c r="B23630" s="8"/>
    </row>
    <row r="23631" spans="2:2" hidden="1" x14ac:dyDescent="0.15">
      <c r="B23631" s="8"/>
    </row>
    <row r="23632" spans="2:2" hidden="1" x14ac:dyDescent="0.15">
      <c r="B23632" s="8"/>
    </row>
    <row r="23633" spans="2:2" hidden="1" x14ac:dyDescent="0.15">
      <c r="B23633" s="8"/>
    </row>
    <row r="23634" spans="2:2" hidden="1" x14ac:dyDescent="0.15">
      <c r="B23634" s="8"/>
    </row>
    <row r="23635" spans="2:2" hidden="1" x14ac:dyDescent="0.15">
      <c r="B23635" s="8"/>
    </row>
    <row r="23636" spans="2:2" hidden="1" x14ac:dyDescent="0.15">
      <c r="B23636" s="8"/>
    </row>
    <row r="23637" spans="2:2" hidden="1" x14ac:dyDescent="0.15">
      <c r="B23637" s="8"/>
    </row>
    <row r="23638" spans="2:2" hidden="1" x14ac:dyDescent="0.15">
      <c r="B23638" s="8"/>
    </row>
    <row r="23639" spans="2:2" hidden="1" x14ac:dyDescent="0.15">
      <c r="B23639" s="8"/>
    </row>
    <row r="23640" spans="2:2" hidden="1" x14ac:dyDescent="0.15">
      <c r="B23640" s="8"/>
    </row>
    <row r="23641" spans="2:2" hidden="1" x14ac:dyDescent="0.15">
      <c r="B23641" s="8"/>
    </row>
    <row r="23642" spans="2:2" hidden="1" x14ac:dyDescent="0.15">
      <c r="B23642" s="8"/>
    </row>
    <row r="23643" spans="2:2" hidden="1" x14ac:dyDescent="0.15">
      <c r="B23643" s="8"/>
    </row>
    <row r="23644" spans="2:2" hidden="1" x14ac:dyDescent="0.15">
      <c r="B23644" s="8"/>
    </row>
    <row r="23645" spans="2:2" hidden="1" x14ac:dyDescent="0.15">
      <c r="B23645" s="8"/>
    </row>
    <row r="23646" spans="2:2" hidden="1" x14ac:dyDescent="0.15">
      <c r="B23646" s="8"/>
    </row>
    <row r="23647" spans="2:2" hidden="1" x14ac:dyDescent="0.15">
      <c r="B23647" s="8"/>
    </row>
    <row r="23648" spans="2:2" hidden="1" x14ac:dyDescent="0.15">
      <c r="B23648" s="8"/>
    </row>
    <row r="23649" spans="2:2" hidden="1" x14ac:dyDescent="0.15">
      <c r="B23649" s="8"/>
    </row>
    <row r="23650" spans="2:2" hidden="1" x14ac:dyDescent="0.15">
      <c r="B23650" s="8"/>
    </row>
    <row r="23651" spans="2:2" hidden="1" x14ac:dyDescent="0.15">
      <c r="B23651" s="8"/>
    </row>
    <row r="23652" spans="2:2" hidden="1" x14ac:dyDescent="0.15">
      <c r="B23652" s="8"/>
    </row>
    <row r="23653" spans="2:2" hidden="1" x14ac:dyDescent="0.15">
      <c r="B23653" s="8"/>
    </row>
    <row r="23654" spans="2:2" hidden="1" x14ac:dyDescent="0.15">
      <c r="B23654" s="8"/>
    </row>
    <row r="23655" spans="2:2" hidden="1" x14ac:dyDescent="0.15">
      <c r="B23655" s="8"/>
    </row>
    <row r="23656" spans="2:2" hidden="1" x14ac:dyDescent="0.15">
      <c r="B23656" s="8"/>
    </row>
    <row r="23657" spans="2:2" hidden="1" x14ac:dyDescent="0.15">
      <c r="B23657" s="8"/>
    </row>
    <row r="23658" spans="2:2" hidden="1" x14ac:dyDescent="0.15">
      <c r="B23658" s="8"/>
    </row>
    <row r="23659" spans="2:2" hidden="1" x14ac:dyDescent="0.15">
      <c r="B23659" s="8"/>
    </row>
    <row r="23660" spans="2:2" hidden="1" x14ac:dyDescent="0.15">
      <c r="B23660" s="8"/>
    </row>
    <row r="23661" spans="2:2" hidden="1" x14ac:dyDescent="0.15">
      <c r="B23661" s="8"/>
    </row>
    <row r="23662" spans="2:2" hidden="1" x14ac:dyDescent="0.15">
      <c r="B23662" s="8"/>
    </row>
    <row r="23663" spans="2:2" hidden="1" x14ac:dyDescent="0.15">
      <c r="B23663" s="8"/>
    </row>
    <row r="23664" spans="2:2" hidden="1" x14ac:dyDescent="0.15">
      <c r="B23664" s="8"/>
    </row>
    <row r="23665" spans="2:2" hidden="1" x14ac:dyDescent="0.15">
      <c r="B23665" s="8"/>
    </row>
    <row r="23666" spans="2:2" hidden="1" x14ac:dyDescent="0.15">
      <c r="B23666" s="8"/>
    </row>
    <row r="23667" spans="2:2" hidden="1" x14ac:dyDescent="0.15">
      <c r="B23667" s="8"/>
    </row>
    <row r="23668" spans="2:2" hidden="1" x14ac:dyDescent="0.15">
      <c r="B23668" s="8"/>
    </row>
    <row r="23669" spans="2:2" hidden="1" x14ac:dyDescent="0.15">
      <c r="B23669" s="8"/>
    </row>
    <row r="23670" spans="2:2" hidden="1" x14ac:dyDescent="0.15">
      <c r="B23670" s="8"/>
    </row>
    <row r="23671" spans="2:2" hidden="1" x14ac:dyDescent="0.15">
      <c r="B23671" s="8"/>
    </row>
    <row r="23672" spans="2:2" hidden="1" x14ac:dyDescent="0.15">
      <c r="B23672" s="8"/>
    </row>
    <row r="23673" spans="2:2" hidden="1" x14ac:dyDescent="0.15">
      <c r="B23673" s="8"/>
    </row>
    <row r="23674" spans="2:2" hidden="1" x14ac:dyDescent="0.15">
      <c r="B23674" s="8"/>
    </row>
    <row r="23675" spans="2:2" hidden="1" x14ac:dyDescent="0.15">
      <c r="B23675" s="8"/>
    </row>
    <row r="23676" spans="2:2" hidden="1" x14ac:dyDescent="0.15">
      <c r="B23676" s="8"/>
    </row>
    <row r="23677" spans="2:2" hidden="1" x14ac:dyDescent="0.15">
      <c r="B23677" s="8"/>
    </row>
    <row r="23678" spans="2:2" hidden="1" x14ac:dyDescent="0.15">
      <c r="B23678" s="8"/>
    </row>
    <row r="23679" spans="2:2" hidden="1" x14ac:dyDescent="0.15">
      <c r="B23679" s="8"/>
    </row>
    <row r="23680" spans="2:2" hidden="1" x14ac:dyDescent="0.15">
      <c r="B23680" s="8"/>
    </row>
    <row r="23681" spans="2:2" hidden="1" x14ac:dyDescent="0.15">
      <c r="B23681" s="8"/>
    </row>
    <row r="23682" spans="2:2" hidden="1" x14ac:dyDescent="0.15">
      <c r="B23682" s="8"/>
    </row>
    <row r="23683" spans="2:2" hidden="1" x14ac:dyDescent="0.15">
      <c r="B23683" s="8"/>
    </row>
    <row r="23684" spans="2:2" hidden="1" x14ac:dyDescent="0.15">
      <c r="B23684" s="8"/>
    </row>
    <row r="23685" spans="2:2" hidden="1" x14ac:dyDescent="0.15">
      <c r="B23685" s="8"/>
    </row>
    <row r="23686" spans="2:2" hidden="1" x14ac:dyDescent="0.15">
      <c r="B23686" s="8"/>
    </row>
    <row r="23687" spans="2:2" hidden="1" x14ac:dyDescent="0.15">
      <c r="B23687" s="8"/>
    </row>
    <row r="23688" spans="2:2" hidden="1" x14ac:dyDescent="0.15">
      <c r="B23688" s="8"/>
    </row>
    <row r="23689" spans="2:2" hidden="1" x14ac:dyDescent="0.15">
      <c r="B23689" s="8"/>
    </row>
    <row r="23690" spans="2:2" hidden="1" x14ac:dyDescent="0.15">
      <c r="B23690" s="8"/>
    </row>
    <row r="23691" spans="2:2" hidden="1" x14ac:dyDescent="0.15">
      <c r="B23691" s="8"/>
    </row>
    <row r="23692" spans="2:2" hidden="1" x14ac:dyDescent="0.15">
      <c r="B23692" s="8"/>
    </row>
    <row r="23693" spans="2:2" hidden="1" x14ac:dyDescent="0.15">
      <c r="B23693" s="8"/>
    </row>
    <row r="23694" spans="2:2" hidden="1" x14ac:dyDescent="0.15">
      <c r="B23694" s="8"/>
    </row>
    <row r="23695" spans="2:2" hidden="1" x14ac:dyDescent="0.15">
      <c r="B23695" s="8"/>
    </row>
    <row r="23696" spans="2:2" hidden="1" x14ac:dyDescent="0.15">
      <c r="B23696" s="8"/>
    </row>
    <row r="23697" spans="2:2" hidden="1" x14ac:dyDescent="0.15">
      <c r="B23697" s="8"/>
    </row>
    <row r="23698" spans="2:2" hidden="1" x14ac:dyDescent="0.15">
      <c r="B23698" s="8"/>
    </row>
    <row r="23699" spans="2:2" hidden="1" x14ac:dyDescent="0.15">
      <c r="B23699" s="8"/>
    </row>
    <row r="23700" spans="2:2" hidden="1" x14ac:dyDescent="0.15">
      <c r="B23700" s="8"/>
    </row>
    <row r="23701" spans="2:2" hidden="1" x14ac:dyDescent="0.15">
      <c r="B23701" s="8"/>
    </row>
    <row r="23702" spans="2:2" hidden="1" x14ac:dyDescent="0.15">
      <c r="B23702" s="8"/>
    </row>
    <row r="23703" spans="2:2" hidden="1" x14ac:dyDescent="0.15">
      <c r="B23703" s="8"/>
    </row>
    <row r="23704" spans="2:2" hidden="1" x14ac:dyDescent="0.15">
      <c r="B23704" s="8"/>
    </row>
    <row r="23705" spans="2:2" hidden="1" x14ac:dyDescent="0.15">
      <c r="B23705" s="8"/>
    </row>
    <row r="23706" spans="2:2" hidden="1" x14ac:dyDescent="0.15">
      <c r="B23706" s="8"/>
    </row>
    <row r="23707" spans="2:2" hidden="1" x14ac:dyDescent="0.15">
      <c r="B23707" s="8"/>
    </row>
    <row r="23708" spans="2:2" hidden="1" x14ac:dyDescent="0.15">
      <c r="B23708" s="8"/>
    </row>
    <row r="23709" spans="2:2" hidden="1" x14ac:dyDescent="0.15">
      <c r="B23709" s="8"/>
    </row>
    <row r="23710" spans="2:2" hidden="1" x14ac:dyDescent="0.15">
      <c r="B23710" s="8"/>
    </row>
    <row r="23711" spans="2:2" hidden="1" x14ac:dyDescent="0.15">
      <c r="B23711" s="8"/>
    </row>
    <row r="23712" spans="2:2" hidden="1" x14ac:dyDescent="0.15">
      <c r="B23712" s="8"/>
    </row>
    <row r="23713" spans="2:2" hidden="1" x14ac:dyDescent="0.15">
      <c r="B23713" s="8"/>
    </row>
    <row r="23714" spans="2:2" hidden="1" x14ac:dyDescent="0.15">
      <c r="B23714" s="8"/>
    </row>
    <row r="23715" spans="2:2" hidden="1" x14ac:dyDescent="0.15">
      <c r="B23715" s="8"/>
    </row>
    <row r="23716" spans="2:2" hidden="1" x14ac:dyDescent="0.15">
      <c r="B23716" s="8"/>
    </row>
    <row r="23717" spans="2:2" hidden="1" x14ac:dyDescent="0.15">
      <c r="B23717" s="8"/>
    </row>
    <row r="23718" spans="2:2" hidden="1" x14ac:dyDescent="0.15">
      <c r="B23718" s="8"/>
    </row>
    <row r="23719" spans="2:2" hidden="1" x14ac:dyDescent="0.15">
      <c r="B23719" s="8"/>
    </row>
    <row r="23720" spans="2:2" hidden="1" x14ac:dyDescent="0.15">
      <c r="B23720" s="8"/>
    </row>
    <row r="23721" spans="2:2" hidden="1" x14ac:dyDescent="0.15">
      <c r="B23721" s="8"/>
    </row>
    <row r="23722" spans="2:2" hidden="1" x14ac:dyDescent="0.15">
      <c r="B23722" s="8"/>
    </row>
    <row r="23723" spans="2:2" hidden="1" x14ac:dyDescent="0.15">
      <c r="B23723" s="8"/>
    </row>
    <row r="23724" spans="2:2" hidden="1" x14ac:dyDescent="0.15">
      <c r="B23724" s="8"/>
    </row>
    <row r="23725" spans="2:2" hidden="1" x14ac:dyDescent="0.15">
      <c r="B23725" s="8"/>
    </row>
    <row r="23726" spans="2:2" hidden="1" x14ac:dyDescent="0.15">
      <c r="B23726" s="8"/>
    </row>
    <row r="23727" spans="2:2" hidden="1" x14ac:dyDescent="0.15">
      <c r="B23727" s="8"/>
    </row>
    <row r="23728" spans="2:2" hidden="1" x14ac:dyDescent="0.15">
      <c r="B23728" s="8"/>
    </row>
    <row r="23729" spans="2:2" hidden="1" x14ac:dyDescent="0.15">
      <c r="B23729" s="8"/>
    </row>
    <row r="23730" spans="2:2" hidden="1" x14ac:dyDescent="0.15">
      <c r="B23730" s="8"/>
    </row>
    <row r="23731" spans="2:2" hidden="1" x14ac:dyDescent="0.15">
      <c r="B23731" s="8"/>
    </row>
    <row r="23732" spans="2:2" hidden="1" x14ac:dyDescent="0.15">
      <c r="B23732" s="8"/>
    </row>
    <row r="23733" spans="2:2" hidden="1" x14ac:dyDescent="0.15">
      <c r="B23733" s="8"/>
    </row>
    <row r="23734" spans="2:2" hidden="1" x14ac:dyDescent="0.15">
      <c r="B23734" s="8"/>
    </row>
    <row r="23735" spans="2:2" hidden="1" x14ac:dyDescent="0.15">
      <c r="B23735" s="8"/>
    </row>
    <row r="23736" spans="2:2" hidden="1" x14ac:dyDescent="0.15">
      <c r="B23736" s="8"/>
    </row>
    <row r="23737" spans="2:2" hidden="1" x14ac:dyDescent="0.15">
      <c r="B23737" s="8"/>
    </row>
    <row r="23738" spans="2:2" hidden="1" x14ac:dyDescent="0.15">
      <c r="B23738" s="8"/>
    </row>
    <row r="23739" spans="2:2" hidden="1" x14ac:dyDescent="0.15">
      <c r="B23739" s="8"/>
    </row>
    <row r="23740" spans="2:2" hidden="1" x14ac:dyDescent="0.15">
      <c r="B23740" s="8"/>
    </row>
    <row r="23741" spans="2:2" hidden="1" x14ac:dyDescent="0.15">
      <c r="B23741" s="8"/>
    </row>
    <row r="23742" spans="2:2" hidden="1" x14ac:dyDescent="0.15">
      <c r="B23742" s="8"/>
    </row>
    <row r="23743" spans="2:2" hidden="1" x14ac:dyDescent="0.15">
      <c r="B23743" s="8"/>
    </row>
    <row r="23744" spans="2:2" hidden="1" x14ac:dyDescent="0.15">
      <c r="B23744" s="8"/>
    </row>
    <row r="23745" spans="2:2" hidden="1" x14ac:dyDescent="0.15">
      <c r="B23745" s="8"/>
    </row>
    <row r="23746" spans="2:2" hidden="1" x14ac:dyDescent="0.15">
      <c r="B23746" s="8"/>
    </row>
    <row r="23747" spans="2:2" hidden="1" x14ac:dyDescent="0.15">
      <c r="B23747" s="8"/>
    </row>
    <row r="23748" spans="2:2" hidden="1" x14ac:dyDescent="0.15">
      <c r="B23748" s="8"/>
    </row>
    <row r="23749" spans="2:2" hidden="1" x14ac:dyDescent="0.15">
      <c r="B23749" s="8"/>
    </row>
    <row r="23750" spans="2:2" hidden="1" x14ac:dyDescent="0.15">
      <c r="B23750" s="8"/>
    </row>
    <row r="23751" spans="2:2" hidden="1" x14ac:dyDescent="0.15">
      <c r="B23751" s="8"/>
    </row>
    <row r="23752" spans="2:2" hidden="1" x14ac:dyDescent="0.15">
      <c r="B23752" s="8"/>
    </row>
    <row r="23753" spans="2:2" hidden="1" x14ac:dyDescent="0.15">
      <c r="B23753" s="8"/>
    </row>
    <row r="23754" spans="2:2" hidden="1" x14ac:dyDescent="0.15">
      <c r="B23754" s="8"/>
    </row>
    <row r="23755" spans="2:2" hidden="1" x14ac:dyDescent="0.15">
      <c r="B23755" s="8"/>
    </row>
    <row r="23756" spans="2:2" hidden="1" x14ac:dyDescent="0.15">
      <c r="B23756" s="8"/>
    </row>
    <row r="23757" spans="2:2" hidden="1" x14ac:dyDescent="0.15">
      <c r="B23757" s="8"/>
    </row>
    <row r="23758" spans="2:2" hidden="1" x14ac:dyDescent="0.15">
      <c r="B23758" s="8"/>
    </row>
    <row r="23759" spans="2:2" hidden="1" x14ac:dyDescent="0.15">
      <c r="B23759" s="8"/>
    </row>
    <row r="23760" spans="2:2" hidden="1" x14ac:dyDescent="0.15">
      <c r="B23760" s="8"/>
    </row>
    <row r="23761" spans="2:2" hidden="1" x14ac:dyDescent="0.15">
      <c r="B23761" s="8"/>
    </row>
    <row r="23762" spans="2:2" hidden="1" x14ac:dyDescent="0.15">
      <c r="B23762" s="8"/>
    </row>
    <row r="23763" spans="2:2" hidden="1" x14ac:dyDescent="0.15">
      <c r="B23763" s="8"/>
    </row>
    <row r="23764" spans="2:2" hidden="1" x14ac:dyDescent="0.15">
      <c r="B23764" s="8"/>
    </row>
    <row r="23765" spans="2:2" hidden="1" x14ac:dyDescent="0.15">
      <c r="B23765" s="8"/>
    </row>
    <row r="23766" spans="2:2" hidden="1" x14ac:dyDescent="0.15">
      <c r="B23766" s="8"/>
    </row>
    <row r="23767" spans="2:2" hidden="1" x14ac:dyDescent="0.15">
      <c r="B23767" s="8"/>
    </row>
    <row r="23768" spans="2:2" hidden="1" x14ac:dyDescent="0.15">
      <c r="B23768" s="8"/>
    </row>
    <row r="23769" spans="2:2" hidden="1" x14ac:dyDescent="0.15">
      <c r="B23769" s="8"/>
    </row>
    <row r="23770" spans="2:2" hidden="1" x14ac:dyDescent="0.15">
      <c r="B23770" s="8"/>
    </row>
    <row r="23771" spans="2:2" hidden="1" x14ac:dyDescent="0.15">
      <c r="B23771" s="8"/>
    </row>
    <row r="23772" spans="2:2" hidden="1" x14ac:dyDescent="0.15">
      <c r="B23772" s="8"/>
    </row>
    <row r="23773" spans="2:2" hidden="1" x14ac:dyDescent="0.15">
      <c r="B23773" s="8"/>
    </row>
    <row r="23774" spans="2:2" hidden="1" x14ac:dyDescent="0.15">
      <c r="B23774" s="8"/>
    </row>
    <row r="23775" spans="2:2" hidden="1" x14ac:dyDescent="0.15">
      <c r="B23775" s="8"/>
    </row>
    <row r="23776" spans="2:2" hidden="1" x14ac:dyDescent="0.15">
      <c r="B23776" s="8"/>
    </row>
    <row r="23777" spans="2:2" hidden="1" x14ac:dyDescent="0.15">
      <c r="B23777" s="8"/>
    </row>
    <row r="23778" spans="2:2" hidden="1" x14ac:dyDescent="0.15">
      <c r="B23778" s="8"/>
    </row>
    <row r="23779" spans="2:2" hidden="1" x14ac:dyDescent="0.15">
      <c r="B23779" s="8"/>
    </row>
    <row r="23780" spans="2:2" hidden="1" x14ac:dyDescent="0.15">
      <c r="B23780" s="8"/>
    </row>
    <row r="23781" spans="2:2" hidden="1" x14ac:dyDescent="0.15">
      <c r="B23781" s="8"/>
    </row>
    <row r="23782" spans="2:2" hidden="1" x14ac:dyDescent="0.15">
      <c r="B23782" s="8"/>
    </row>
    <row r="23783" spans="2:2" hidden="1" x14ac:dyDescent="0.15">
      <c r="B23783" s="8"/>
    </row>
    <row r="23784" spans="2:2" hidden="1" x14ac:dyDescent="0.15">
      <c r="B23784" s="8"/>
    </row>
    <row r="23785" spans="2:2" hidden="1" x14ac:dyDescent="0.15">
      <c r="B23785" s="8"/>
    </row>
    <row r="23786" spans="2:2" hidden="1" x14ac:dyDescent="0.15">
      <c r="B23786" s="8"/>
    </row>
    <row r="23787" spans="2:2" hidden="1" x14ac:dyDescent="0.15">
      <c r="B23787" s="8"/>
    </row>
    <row r="23788" spans="2:2" hidden="1" x14ac:dyDescent="0.15">
      <c r="B23788" s="8"/>
    </row>
    <row r="23789" spans="2:2" hidden="1" x14ac:dyDescent="0.15">
      <c r="B23789" s="8"/>
    </row>
    <row r="23790" spans="2:2" hidden="1" x14ac:dyDescent="0.15">
      <c r="B23790" s="8"/>
    </row>
    <row r="23791" spans="2:2" hidden="1" x14ac:dyDescent="0.15">
      <c r="B23791" s="8"/>
    </row>
    <row r="23792" spans="2:2" hidden="1" x14ac:dyDescent="0.15">
      <c r="B23792" s="8"/>
    </row>
    <row r="23793" spans="2:2" hidden="1" x14ac:dyDescent="0.15">
      <c r="B23793" s="8"/>
    </row>
    <row r="23794" spans="2:2" hidden="1" x14ac:dyDescent="0.15">
      <c r="B23794" s="8"/>
    </row>
    <row r="23795" spans="2:2" hidden="1" x14ac:dyDescent="0.15">
      <c r="B23795" s="8"/>
    </row>
    <row r="23796" spans="2:2" hidden="1" x14ac:dyDescent="0.15">
      <c r="B23796" s="8"/>
    </row>
    <row r="23797" spans="2:2" hidden="1" x14ac:dyDescent="0.15">
      <c r="B23797" s="8"/>
    </row>
    <row r="23798" spans="2:2" hidden="1" x14ac:dyDescent="0.15">
      <c r="B23798" s="8"/>
    </row>
    <row r="23799" spans="2:2" hidden="1" x14ac:dyDescent="0.15">
      <c r="B23799" s="8"/>
    </row>
    <row r="23800" spans="2:2" hidden="1" x14ac:dyDescent="0.15">
      <c r="B23800" s="8"/>
    </row>
    <row r="23801" spans="2:2" hidden="1" x14ac:dyDescent="0.15">
      <c r="B23801" s="8"/>
    </row>
    <row r="23802" spans="2:2" hidden="1" x14ac:dyDescent="0.15">
      <c r="B23802" s="8"/>
    </row>
    <row r="23803" spans="2:2" hidden="1" x14ac:dyDescent="0.15">
      <c r="B23803" s="8"/>
    </row>
    <row r="23804" spans="2:2" hidden="1" x14ac:dyDescent="0.15">
      <c r="B23804" s="8"/>
    </row>
    <row r="23805" spans="2:2" hidden="1" x14ac:dyDescent="0.15">
      <c r="B23805" s="8"/>
    </row>
    <row r="23806" spans="2:2" hidden="1" x14ac:dyDescent="0.15">
      <c r="B23806" s="8"/>
    </row>
    <row r="23807" spans="2:2" hidden="1" x14ac:dyDescent="0.15">
      <c r="B23807" s="8"/>
    </row>
    <row r="23808" spans="2:2" hidden="1" x14ac:dyDescent="0.15">
      <c r="B23808" s="8"/>
    </row>
    <row r="23809" spans="2:2" hidden="1" x14ac:dyDescent="0.15">
      <c r="B23809" s="8"/>
    </row>
    <row r="23810" spans="2:2" hidden="1" x14ac:dyDescent="0.15">
      <c r="B23810" s="8"/>
    </row>
    <row r="23811" spans="2:2" hidden="1" x14ac:dyDescent="0.15">
      <c r="B23811" s="8"/>
    </row>
    <row r="23812" spans="2:2" hidden="1" x14ac:dyDescent="0.15">
      <c r="B23812" s="8"/>
    </row>
    <row r="23813" spans="2:2" hidden="1" x14ac:dyDescent="0.15">
      <c r="B23813" s="8"/>
    </row>
    <row r="23814" spans="2:2" hidden="1" x14ac:dyDescent="0.15">
      <c r="B23814" s="8"/>
    </row>
    <row r="23815" spans="2:2" hidden="1" x14ac:dyDescent="0.15">
      <c r="B23815" s="8"/>
    </row>
    <row r="23816" spans="2:2" hidden="1" x14ac:dyDescent="0.15">
      <c r="B23816" s="8"/>
    </row>
    <row r="23817" spans="2:2" hidden="1" x14ac:dyDescent="0.15">
      <c r="B23817" s="8"/>
    </row>
    <row r="23818" spans="2:2" hidden="1" x14ac:dyDescent="0.15">
      <c r="B23818" s="8"/>
    </row>
    <row r="23819" spans="2:2" hidden="1" x14ac:dyDescent="0.15">
      <c r="B23819" s="8"/>
    </row>
    <row r="23820" spans="2:2" hidden="1" x14ac:dyDescent="0.15">
      <c r="B23820" s="8"/>
    </row>
    <row r="23821" spans="2:2" hidden="1" x14ac:dyDescent="0.15">
      <c r="B23821" s="8"/>
    </row>
    <row r="23822" spans="2:2" hidden="1" x14ac:dyDescent="0.15">
      <c r="B23822" s="8"/>
    </row>
    <row r="23823" spans="2:2" hidden="1" x14ac:dyDescent="0.15">
      <c r="B23823" s="8"/>
    </row>
    <row r="23824" spans="2:2" hidden="1" x14ac:dyDescent="0.15">
      <c r="B23824" s="8"/>
    </row>
    <row r="23825" spans="2:2" hidden="1" x14ac:dyDescent="0.15">
      <c r="B23825" s="8"/>
    </row>
    <row r="23826" spans="2:2" hidden="1" x14ac:dyDescent="0.15">
      <c r="B23826" s="8"/>
    </row>
    <row r="23827" spans="2:2" hidden="1" x14ac:dyDescent="0.15">
      <c r="B23827" s="8"/>
    </row>
    <row r="23828" spans="2:2" hidden="1" x14ac:dyDescent="0.15">
      <c r="B23828" s="8"/>
    </row>
    <row r="23829" spans="2:2" hidden="1" x14ac:dyDescent="0.15">
      <c r="B23829" s="8"/>
    </row>
    <row r="23830" spans="2:2" hidden="1" x14ac:dyDescent="0.15">
      <c r="B23830" s="8"/>
    </row>
    <row r="23831" spans="2:2" hidden="1" x14ac:dyDescent="0.15">
      <c r="B23831" s="8"/>
    </row>
    <row r="23832" spans="2:2" hidden="1" x14ac:dyDescent="0.15">
      <c r="B23832" s="8"/>
    </row>
    <row r="23833" spans="2:2" hidden="1" x14ac:dyDescent="0.15">
      <c r="B23833" s="8"/>
    </row>
    <row r="23834" spans="2:2" hidden="1" x14ac:dyDescent="0.15">
      <c r="B23834" s="8"/>
    </row>
    <row r="23835" spans="2:2" hidden="1" x14ac:dyDescent="0.15">
      <c r="B23835" s="8"/>
    </row>
    <row r="23836" spans="2:2" hidden="1" x14ac:dyDescent="0.15">
      <c r="B23836" s="8"/>
    </row>
    <row r="23837" spans="2:2" hidden="1" x14ac:dyDescent="0.15">
      <c r="B23837" s="8"/>
    </row>
    <row r="23838" spans="2:2" hidden="1" x14ac:dyDescent="0.15">
      <c r="B23838" s="8"/>
    </row>
    <row r="23839" spans="2:2" hidden="1" x14ac:dyDescent="0.15">
      <c r="B23839" s="8"/>
    </row>
    <row r="23840" spans="2:2" hidden="1" x14ac:dyDescent="0.15">
      <c r="B23840" s="8"/>
    </row>
    <row r="23841" spans="2:2" hidden="1" x14ac:dyDescent="0.15">
      <c r="B23841" s="8"/>
    </row>
    <row r="23842" spans="2:2" hidden="1" x14ac:dyDescent="0.15">
      <c r="B23842" s="8"/>
    </row>
    <row r="23843" spans="2:2" hidden="1" x14ac:dyDescent="0.15">
      <c r="B23843" s="8"/>
    </row>
    <row r="23844" spans="2:2" hidden="1" x14ac:dyDescent="0.15">
      <c r="B23844" s="8"/>
    </row>
    <row r="23845" spans="2:2" hidden="1" x14ac:dyDescent="0.15">
      <c r="B23845" s="8"/>
    </row>
    <row r="23846" spans="2:2" hidden="1" x14ac:dyDescent="0.15">
      <c r="B23846" s="8"/>
    </row>
    <row r="23847" spans="2:2" hidden="1" x14ac:dyDescent="0.15">
      <c r="B23847" s="8"/>
    </row>
    <row r="23848" spans="2:2" hidden="1" x14ac:dyDescent="0.15">
      <c r="B23848" s="8"/>
    </row>
    <row r="23849" spans="2:2" hidden="1" x14ac:dyDescent="0.15">
      <c r="B23849" s="8"/>
    </row>
    <row r="23850" spans="2:2" hidden="1" x14ac:dyDescent="0.15">
      <c r="B23850" s="8"/>
    </row>
    <row r="23851" spans="2:2" hidden="1" x14ac:dyDescent="0.15">
      <c r="B23851" s="8"/>
    </row>
    <row r="23852" spans="2:2" hidden="1" x14ac:dyDescent="0.15">
      <c r="B23852" s="8"/>
    </row>
    <row r="23853" spans="2:2" hidden="1" x14ac:dyDescent="0.15">
      <c r="B23853" s="8"/>
    </row>
    <row r="23854" spans="2:2" hidden="1" x14ac:dyDescent="0.15">
      <c r="B23854" s="8"/>
    </row>
    <row r="23855" spans="2:2" hidden="1" x14ac:dyDescent="0.15">
      <c r="B23855" s="8"/>
    </row>
    <row r="23856" spans="2:2" hidden="1" x14ac:dyDescent="0.15">
      <c r="B23856" s="8"/>
    </row>
    <row r="23857" spans="2:2" hidden="1" x14ac:dyDescent="0.15">
      <c r="B23857" s="8"/>
    </row>
    <row r="23858" spans="2:2" hidden="1" x14ac:dyDescent="0.15">
      <c r="B23858" s="8"/>
    </row>
    <row r="23859" spans="2:2" hidden="1" x14ac:dyDescent="0.15">
      <c r="B23859" s="8"/>
    </row>
    <row r="23860" spans="2:2" hidden="1" x14ac:dyDescent="0.15">
      <c r="B23860" s="8"/>
    </row>
    <row r="23861" spans="2:2" hidden="1" x14ac:dyDescent="0.15">
      <c r="B23861" s="8"/>
    </row>
    <row r="23862" spans="2:2" hidden="1" x14ac:dyDescent="0.15">
      <c r="B23862" s="8"/>
    </row>
    <row r="23863" spans="2:2" hidden="1" x14ac:dyDescent="0.15">
      <c r="B23863" s="8"/>
    </row>
    <row r="23864" spans="2:2" hidden="1" x14ac:dyDescent="0.15">
      <c r="B23864" s="8"/>
    </row>
    <row r="23865" spans="2:2" hidden="1" x14ac:dyDescent="0.15">
      <c r="B23865" s="8"/>
    </row>
    <row r="23866" spans="2:2" hidden="1" x14ac:dyDescent="0.15">
      <c r="B23866" s="8"/>
    </row>
    <row r="23867" spans="2:2" hidden="1" x14ac:dyDescent="0.15">
      <c r="B23867" s="8"/>
    </row>
    <row r="23868" spans="2:2" hidden="1" x14ac:dyDescent="0.15">
      <c r="B23868" s="8"/>
    </row>
    <row r="23869" spans="2:2" hidden="1" x14ac:dyDescent="0.15">
      <c r="B23869" s="8"/>
    </row>
    <row r="23870" spans="2:2" hidden="1" x14ac:dyDescent="0.15">
      <c r="B23870" s="8"/>
    </row>
    <row r="23871" spans="2:2" hidden="1" x14ac:dyDescent="0.15">
      <c r="B23871" s="8"/>
    </row>
    <row r="23872" spans="2:2" hidden="1" x14ac:dyDescent="0.15">
      <c r="B23872" s="8"/>
    </row>
    <row r="23873" spans="2:2" hidden="1" x14ac:dyDescent="0.15">
      <c r="B23873" s="8"/>
    </row>
    <row r="23874" spans="2:2" hidden="1" x14ac:dyDescent="0.15">
      <c r="B23874" s="8"/>
    </row>
    <row r="23875" spans="2:2" hidden="1" x14ac:dyDescent="0.15">
      <c r="B23875" s="8"/>
    </row>
    <row r="23876" spans="2:2" hidden="1" x14ac:dyDescent="0.15">
      <c r="B23876" s="8"/>
    </row>
    <row r="23877" spans="2:2" hidden="1" x14ac:dyDescent="0.15">
      <c r="B23877" s="8"/>
    </row>
    <row r="23878" spans="2:2" hidden="1" x14ac:dyDescent="0.15">
      <c r="B23878" s="8"/>
    </row>
    <row r="23879" spans="2:2" hidden="1" x14ac:dyDescent="0.15">
      <c r="B23879" s="8"/>
    </row>
    <row r="23880" spans="2:2" hidden="1" x14ac:dyDescent="0.15">
      <c r="B23880" s="8"/>
    </row>
    <row r="23881" spans="2:2" hidden="1" x14ac:dyDescent="0.15">
      <c r="B23881" s="8"/>
    </row>
    <row r="23882" spans="2:2" hidden="1" x14ac:dyDescent="0.15">
      <c r="B23882" s="8"/>
    </row>
    <row r="23883" spans="2:2" hidden="1" x14ac:dyDescent="0.15">
      <c r="B23883" s="8"/>
    </row>
    <row r="23884" spans="2:2" hidden="1" x14ac:dyDescent="0.15">
      <c r="B23884" s="8"/>
    </row>
    <row r="23885" spans="2:2" hidden="1" x14ac:dyDescent="0.15">
      <c r="B23885" s="8"/>
    </row>
    <row r="23886" spans="2:2" hidden="1" x14ac:dyDescent="0.15">
      <c r="B23886" s="8"/>
    </row>
    <row r="23887" spans="2:2" hidden="1" x14ac:dyDescent="0.15">
      <c r="B23887" s="8"/>
    </row>
    <row r="23888" spans="2:2" hidden="1" x14ac:dyDescent="0.15">
      <c r="B23888" s="8"/>
    </row>
    <row r="23889" spans="2:2" hidden="1" x14ac:dyDescent="0.15">
      <c r="B23889" s="8"/>
    </row>
    <row r="23890" spans="2:2" hidden="1" x14ac:dyDescent="0.15">
      <c r="B23890" s="8"/>
    </row>
    <row r="23891" spans="2:2" hidden="1" x14ac:dyDescent="0.15">
      <c r="B23891" s="8"/>
    </row>
    <row r="23892" spans="2:2" hidden="1" x14ac:dyDescent="0.15">
      <c r="B23892" s="8"/>
    </row>
    <row r="23893" spans="2:2" hidden="1" x14ac:dyDescent="0.15">
      <c r="B23893" s="8"/>
    </row>
    <row r="23894" spans="2:2" hidden="1" x14ac:dyDescent="0.15">
      <c r="B23894" s="8"/>
    </row>
    <row r="23895" spans="2:2" hidden="1" x14ac:dyDescent="0.15">
      <c r="B23895" s="8"/>
    </row>
    <row r="23896" spans="2:2" hidden="1" x14ac:dyDescent="0.15">
      <c r="B23896" s="8"/>
    </row>
    <row r="23897" spans="2:2" hidden="1" x14ac:dyDescent="0.15">
      <c r="B23897" s="8"/>
    </row>
    <row r="23898" spans="2:2" hidden="1" x14ac:dyDescent="0.15">
      <c r="B23898" s="8"/>
    </row>
    <row r="23899" spans="2:2" hidden="1" x14ac:dyDescent="0.15">
      <c r="B23899" s="8"/>
    </row>
    <row r="23900" spans="2:2" hidden="1" x14ac:dyDescent="0.15">
      <c r="B23900" s="8"/>
    </row>
    <row r="23901" spans="2:2" hidden="1" x14ac:dyDescent="0.15">
      <c r="B23901" s="8"/>
    </row>
    <row r="23902" spans="2:2" hidden="1" x14ac:dyDescent="0.15">
      <c r="B23902" s="8"/>
    </row>
    <row r="23903" spans="2:2" hidden="1" x14ac:dyDescent="0.15">
      <c r="B23903" s="8"/>
    </row>
    <row r="23904" spans="2:2" hidden="1" x14ac:dyDescent="0.15">
      <c r="B23904" s="8"/>
    </row>
    <row r="23905" spans="2:2" hidden="1" x14ac:dyDescent="0.15">
      <c r="B23905" s="8"/>
    </row>
    <row r="23906" spans="2:2" hidden="1" x14ac:dyDescent="0.15">
      <c r="B23906" s="8"/>
    </row>
    <row r="23907" spans="2:2" hidden="1" x14ac:dyDescent="0.15">
      <c r="B23907" s="8"/>
    </row>
    <row r="23908" spans="2:2" hidden="1" x14ac:dyDescent="0.15">
      <c r="B23908" s="8"/>
    </row>
    <row r="23909" spans="2:2" hidden="1" x14ac:dyDescent="0.15">
      <c r="B23909" s="8"/>
    </row>
    <row r="23910" spans="2:2" hidden="1" x14ac:dyDescent="0.15">
      <c r="B23910" s="8"/>
    </row>
    <row r="23911" spans="2:2" hidden="1" x14ac:dyDescent="0.15">
      <c r="B23911" s="8"/>
    </row>
    <row r="23912" spans="2:2" hidden="1" x14ac:dyDescent="0.15">
      <c r="B23912" s="8"/>
    </row>
    <row r="23913" spans="2:2" hidden="1" x14ac:dyDescent="0.15">
      <c r="B23913" s="8"/>
    </row>
    <row r="23914" spans="2:2" hidden="1" x14ac:dyDescent="0.15">
      <c r="B23914" s="8"/>
    </row>
    <row r="23915" spans="2:2" hidden="1" x14ac:dyDescent="0.15">
      <c r="B23915" s="8"/>
    </row>
    <row r="23916" spans="2:2" hidden="1" x14ac:dyDescent="0.15">
      <c r="B23916" s="8"/>
    </row>
    <row r="23917" spans="2:2" hidden="1" x14ac:dyDescent="0.15">
      <c r="B23917" s="8"/>
    </row>
    <row r="23918" spans="2:2" hidden="1" x14ac:dyDescent="0.15">
      <c r="B23918" s="8"/>
    </row>
    <row r="23919" spans="2:2" hidden="1" x14ac:dyDescent="0.15">
      <c r="B23919" s="8"/>
    </row>
    <row r="23920" spans="2:2" hidden="1" x14ac:dyDescent="0.15">
      <c r="B23920" s="8"/>
    </row>
    <row r="23921" spans="2:2" hidden="1" x14ac:dyDescent="0.15">
      <c r="B23921" s="8"/>
    </row>
    <row r="23922" spans="2:2" hidden="1" x14ac:dyDescent="0.15">
      <c r="B23922" s="8"/>
    </row>
    <row r="23923" spans="2:2" hidden="1" x14ac:dyDescent="0.15">
      <c r="B23923" s="8"/>
    </row>
    <row r="23924" spans="2:2" hidden="1" x14ac:dyDescent="0.15">
      <c r="B23924" s="8"/>
    </row>
    <row r="23925" spans="2:2" hidden="1" x14ac:dyDescent="0.15">
      <c r="B23925" s="8"/>
    </row>
    <row r="23926" spans="2:2" hidden="1" x14ac:dyDescent="0.15">
      <c r="B23926" s="8"/>
    </row>
    <row r="23927" spans="2:2" hidden="1" x14ac:dyDescent="0.15">
      <c r="B23927" s="8"/>
    </row>
    <row r="23928" spans="2:2" hidden="1" x14ac:dyDescent="0.15">
      <c r="B23928" s="8"/>
    </row>
    <row r="23929" spans="2:2" hidden="1" x14ac:dyDescent="0.15">
      <c r="B23929" s="8"/>
    </row>
    <row r="23930" spans="2:2" hidden="1" x14ac:dyDescent="0.15">
      <c r="B23930" s="8"/>
    </row>
    <row r="23931" spans="2:2" hidden="1" x14ac:dyDescent="0.15">
      <c r="B23931" s="8"/>
    </row>
    <row r="23932" spans="2:2" hidden="1" x14ac:dyDescent="0.15">
      <c r="B23932" s="8"/>
    </row>
    <row r="23933" spans="2:2" hidden="1" x14ac:dyDescent="0.15">
      <c r="B23933" s="8"/>
    </row>
    <row r="23934" spans="2:2" hidden="1" x14ac:dyDescent="0.15">
      <c r="B23934" s="8"/>
    </row>
    <row r="23935" spans="2:2" hidden="1" x14ac:dyDescent="0.15">
      <c r="B23935" s="8"/>
    </row>
    <row r="23936" spans="2:2" hidden="1" x14ac:dyDescent="0.15">
      <c r="B23936" s="8"/>
    </row>
    <row r="23937" spans="2:2" hidden="1" x14ac:dyDescent="0.15">
      <c r="B23937" s="8"/>
    </row>
    <row r="23938" spans="2:2" hidden="1" x14ac:dyDescent="0.15">
      <c r="B23938" s="8"/>
    </row>
    <row r="23939" spans="2:2" hidden="1" x14ac:dyDescent="0.15">
      <c r="B23939" s="8"/>
    </row>
    <row r="23940" spans="2:2" hidden="1" x14ac:dyDescent="0.15">
      <c r="B23940" s="8"/>
    </row>
    <row r="23941" spans="2:2" hidden="1" x14ac:dyDescent="0.15">
      <c r="B23941" s="8"/>
    </row>
    <row r="23942" spans="2:2" hidden="1" x14ac:dyDescent="0.15">
      <c r="B23942" s="8"/>
    </row>
    <row r="23943" spans="2:2" hidden="1" x14ac:dyDescent="0.15">
      <c r="B23943" s="8"/>
    </row>
    <row r="23944" spans="2:2" hidden="1" x14ac:dyDescent="0.15">
      <c r="B23944" s="8"/>
    </row>
    <row r="23945" spans="2:2" hidden="1" x14ac:dyDescent="0.15">
      <c r="B23945" s="8"/>
    </row>
    <row r="23946" spans="2:2" hidden="1" x14ac:dyDescent="0.15">
      <c r="B23946" s="8"/>
    </row>
    <row r="23947" spans="2:2" hidden="1" x14ac:dyDescent="0.15">
      <c r="B23947" s="8"/>
    </row>
    <row r="23948" spans="2:2" hidden="1" x14ac:dyDescent="0.15">
      <c r="B23948" s="8"/>
    </row>
    <row r="23949" spans="2:2" hidden="1" x14ac:dyDescent="0.15">
      <c r="B23949" s="8"/>
    </row>
    <row r="23950" spans="2:2" hidden="1" x14ac:dyDescent="0.15">
      <c r="B23950" s="8"/>
    </row>
    <row r="23951" spans="2:2" hidden="1" x14ac:dyDescent="0.15">
      <c r="B23951" s="8"/>
    </row>
    <row r="23952" spans="2:2" hidden="1" x14ac:dyDescent="0.15">
      <c r="B23952" s="8"/>
    </row>
    <row r="23953" spans="2:2" hidden="1" x14ac:dyDescent="0.15">
      <c r="B23953" s="8"/>
    </row>
    <row r="23954" spans="2:2" hidden="1" x14ac:dyDescent="0.15">
      <c r="B23954" s="8"/>
    </row>
    <row r="23955" spans="2:2" hidden="1" x14ac:dyDescent="0.15">
      <c r="B23955" s="8"/>
    </row>
    <row r="23956" spans="2:2" hidden="1" x14ac:dyDescent="0.15">
      <c r="B23956" s="8"/>
    </row>
    <row r="23957" spans="2:2" hidden="1" x14ac:dyDescent="0.15">
      <c r="B23957" s="8"/>
    </row>
    <row r="23958" spans="2:2" hidden="1" x14ac:dyDescent="0.15">
      <c r="B23958" s="8"/>
    </row>
    <row r="23959" spans="2:2" hidden="1" x14ac:dyDescent="0.15">
      <c r="B23959" s="8"/>
    </row>
    <row r="23960" spans="2:2" hidden="1" x14ac:dyDescent="0.15">
      <c r="B23960" s="8"/>
    </row>
    <row r="23961" spans="2:2" hidden="1" x14ac:dyDescent="0.15">
      <c r="B23961" s="8"/>
    </row>
    <row r="23962" spans="2:2" hidden="1" x14ac:dyDescent="0.15">
      <c r="B23962" s="8"/>
    </row>
    <row r="23963" spans="2:2" hidden="1" x14ac:dyDescent="0.15">
      <c r="B23963" s="8"/>
    </row>
    <row r="23964" spans="2:2" hidden="1" x14ac:dyDescent="0.15">
      <c r="B23964" s="8"/>
    </row>
    <row r="23965" spans="2:2" hidden="1" x14ac:dyDescent="0.15">
      <c r="B23965" s="8"/>
    </row>
    <row r="23966" spans="2:2" hidden="1" x14ac:dyDescent="0.15">
      <c r="B23966" s="8"/>
    </row>
    <row r="23967" spans="2:2" hidden="1" x14ac:dyDescent="0.15">
      <c r="B23967" s="8"/>
    </row>
    <row r="23968" spans="2:2" hidden="1" x14ac:dyDescent="0.15">
      <c r="B23968" s="8"/>
    </row>
    <row r="23969" spans="2:2" hidden="1" x14ac:dyDescent="0.15">
      <c r="B23969" s="8"/>
    </row>
    <row r="23970" spans="2:2" hidden="1" x14ac:dyDescent="0.15">
      <c r="B23970" s="8"/>
    </row>
    <row r="23971" spans="2:2" hidden="1" x14ac:dyDescent="0.15">
      <c r="B23971" s="8"/>
    </row>
    <row r="23972" spans="2:2" hidden="1" x14ac:dyDescent="0.15">
      <c r="B23972" s="8"/>
    </row>
    <row r="23973" spans="2:2" hidden="1" x14ac:dyDescent="0.15">
      <c r="B23973" s="8"/>
    </row>
    <row r="23974" spans="2:2" hidden="1" x14ac:dyDescent="0.15">
      <c r="B23974" s="8"/>
    </row>
    <row r="23975" spans="2:2" hidden="1" x14ac:dyDescent="0.15">
      <c r="B23975" s="8"/>
    </row>
    <row r="23976" spans="2:2" hidden="1" x14ac:dyDescent="0.15">
      <c r="B23976" s="8"/>
    </row>
    <row r="23977" spans="2:2" hidden="1" x14ac:dyDescent="0.15">
      <c r="B23977" s="8"/>
    </row>
    <row r="23978" spans="2:2" hidden="1" x14ac:dyDescent="0.15">
      <c r="B23978" s="8"/>
    </row>
    <row r="23979" spans="2:2" hidden="1" x14ac:dyDescent="0.15">
      <c r="B23979" s="8"/>
    </row>
    <row r="23980" spans="2:2" hidden="1" x14ac:dyDescent="0.15">
      <c r="B23980" s="8"/>
    </row>
    <row r="23981" spans="2:2" hidden="1" x14ac:dyDescent="0.15">
      <c r="B23981" s="8"/>
    </row>
    <row r="23982" spans="2:2" hidden="1" x14ac:dyDescent="0.15">
      <c r="B23982" s="8"/>
    </row>
    <row r="23983" spans="2:2" hidden="1" x14ac:dyDescent="0.15">
      <c r="B23983" s="8"/>
    </row>
    <row r="23984" spans="2:2" hidden="1" x14ac:dyDescent="0.15">
      <c r="B23984" s="8"/>
    </row>
    <row r="23985" spans="2:2" hidden="1" x14ac:dyDescent="0.15">
      <c r="B23985" s="8"/>
    </row>
    <row r="23986" spans="2:2" hidden="1" x14ac:dyDescent="0.15">
      <c r="B23986" s="8"/>
    </row>
    <row r="23987" spans="2:2" hidden="1" x14ac:dyDescent="0.15">
      <c r="B23987" s="8"/>
    </row>
    <row r="23988" spans="2:2" hidden="1" x14ac:dyDescent="0.15">
      <c r="B23988" s="8"/>
    </row>
    <row r="23989" spans="2:2" hidden="1" x14ac:dyDescent="0.15">
      <c r="B23989" s="8"/>
    </row>
    <row r="23990" spans="2:2" hidden="1" x14ac:dyDescent="0.15">
      <c r="B23990" s="8"/>
    </row>
    <row r="23991" spans="2:2" hidden="1" x14ac:dyDescent="0.15">
      <c r="B23991" s="8"/>
    </row>
    <row r="23992" spans="2:2" hidden="1" x14ac:dyDescent="0.15">
      <c r="B23992" s="8"/>
    </row>
    <row r="23993" spans="2:2" hidden="1" x14ac:dyDescent="0.15">
      <c r="B23993" s="8"/>
    </row>
    <row r="23994" spans="2:2" hidden="1" x14ac:dyDescent="0.15">
      <c r="B23994" s="8"/>
    </row>
    <row r="23995" spans="2:2" hidden="1" x14ac:dyDescent="0.15">
      <c r="B23995" s="8"/>
    </row>
    <row r="23996" spans="2:2" hidden="1" x14ac:dyDescent="0.15">
      <c r="B23996" s="8"/>
    </row>
    <row r="23997" spans="2:2" hidden="1" x14ac:dyDescent="0.15">
      <c r="B23997" s="8"/>
    </row>
    <row r="23998" spans="2:2" hidden="1" x14ac:dyDescent="0.15">
      <c r="B23998" s="8"/>
    </row>
    <row r="23999" spans="2:2" hidden="1" x14ac:dyDescent="0.15">
      <c r="B23999" s="8"/>
    </row>
    <row r="24000" spans="2:2" hidden="1" x14ac:dyDescent="0.15">
      <c r="B24000" s="8"/>
    </row>
    <row r="24001" spans="2:2" hidden="1" x14ac:dyDescent="0.15">
      <c r="B24001" s="8"/>
    </row>
    <row r="24002" spans="2:2" hidden="1" x14ac:dyDescent="0.15">
      <c r="B24002" s="8"/>
    </row>
    <row r="24003" spans="2:2" hidden="1" x14ac:dyDescent="0.15">
      <c r="B24003" s="8"/>
    </row>
    <row r="24004" spans="2:2" hidden="1" x14ac:dyDescent="0.15">
      <c r="B24004" s="8"/>
    </row>
    <row r="24005" spans="2:2" hidden="1" x14ac:dyDescent="0.15">
      <c r="B24005" s="8"/>
    </row>
    <row r="24006" spans="2:2" hidden="1" x14ac:dyDescent="0.15">
      <c r="B24006" s="8"/>
    </row>
    <row r="24007" spans="2:2" hidden="1" x14ac:dyDescent="0.15">
      <c r="B24007" s="8"/>
    </row>
    <row r="24008" spans="2:2" hidden="1" x14ac:dyDescent="0.15">
      <c r="B24008" s="8"/>
    </row>
    <row r="24009" spans="2:2" hidden="1" x14ac:dyDescent="0.15">
      <c r="B24009" s="8"/>
    </row>
    <row r="24010" spans="2:2" hidden="1" x14ac:dyDescent="0.15">
      <c r="B24010" s="8"/>
    </row>
    <row r="24011" spans="2:2" hidden="1" x14ac:dyDescent="0.15">
      <c r="B24011" s="8"/>
    </row>
    <row r="24012" spans="2:2" hidden="1" x14ac:dyDescent="0.15">
      <c r="B24012" s="8"/>
    </row>
    <row r="24013" spans="2:2" hidden="1" x14ac:dyDescent="0.15">
      <c r="B24013" s="8"/>
    </row>
    <row r="24014" spans="2:2" hidden="1" x14ac:dyDescent="0.15">
      <c r="B24014" s="8"/>
    </row>
    <row r="24015" spans="2:2" hidden="1" x14ac:dyDescent="0.15">
      <c r="B24015" s="8"/>
    </row>
    <row r="24016" spans="2:2" hidden="1" x14ac:dyDescent="0.15">
      <c r="B24016" s="8"/>
    </row>
    <row r="24017" spans="2:2" hidden="1" x14ac:dyDescent="0.15">
      <c r="B24017" s="8"/>
    </row>
    <row r="24018" spans="2:2" hidden="1" x14ac:dyDescent="0.15">
      <c r="B24018" s="8"/>
    </row>
    <row r="24019" spans="2:2" hidden="1" x14ac:dyDescent="0.15">
      <c r="B24019" s="8"/>
    </row>
    <row r="24020" spans="2:2" hidden="1" x14ac:dyDescent="0.15">
      <c r="B24020" s="8"/>
    </row>
    <row r="24021" spans="2:2" hidden="1" x14ac:dyDescent="0.15">
      <c r="B24021" s="8"/>
    </row>
    <row r="24022" spans="2:2" hidden="1" x14ac:dyDescent="0.15">
      <c r="B24022" s="8"/>
    </row>
    <row r="24023" spans="2:2" hidden="1" x14ac:dyDescent="0.15">
      <c r="B24023" s="8"/>
    </row>
    <row r="24024" spans="2:2" hidden="1" x14ac:dyDescent="0.15">
      <c r="B24024" s="8"/>
    </row>
    <row r="24025" spans="2:2" hidden="1" x14ac:dyDescent="0.15">
      <c r="B24025" s="8"/>
    </row>
    <row r="24026" spans="2:2" hidden="1" x14ac:dyDescent="0.15">
      <c r="B24026" s="8"/>
    </row>
    <row r="24027" spans="2:2" hidden="1" x14ac:dyDescent="0.15">
      <c r="B24027" s="8"/>
    </row>
    <row r="24028" spans="2:2" hidden="1" x14ac:dyDescent="0.15">
      <c r="B24028" s="8"/>
    </row>
    <row r="24029" spans="2:2" hidden="1" x14ac:dyDescent="0.15">
      <c r="B24029" s="8"/>
    </row>
    <row r="24030" spans="2:2" hidden="1" x14ac:dyDescent="0.15">
      <c r="B24030" s="8"/>
    </row>
    <row r="24031" spans="2:2" hidden="1" x14ac:dyDescent="0.15">
      <c r="B24031" s="8"/>
    </row>
    <row r="24032" spans="2:2" hidden="1" x14ac:dyDescent="0.15">
      <c r="B24032" s="8"/>
    </row>
    <row r="24033" spans="2:2" hidden="1" x14ac:dyDescent="0.15">
      <c r="B24033" s="8"/>
    </row>
    <row r="24034" spans="2:2" hidden="1" x14ac:dyDescent="0.15">
      <c r="B24034" s="8"/>
    </row>
    <row r="24035" spans="2:2" hidden="1" x14ac:dyDescent="0.15">
      <c r="B24035" s="8"/>
    </row>
    <row r="24036" spans="2:2" hidden="1" x14ac:dyDescent="0.15">
      <c r="B24036" s="8"/>
    </row>
    <row r="24037" spans="2:2" hidden="1" x14ac:dyDescent="0.15">
      <c r="B24037" s="8"/>
    </row>
    <row r="24038" spans="2:2" hidden="1" x14ac:dyDescent="0.15">
      <c r="B24038" s="8"/>
    </row>
    <row r="24039" spans="2:2" hidden="1" x14ac:dyDescent="0.15">
      <c r="B24039" s="8"/>
    </row>
    <row r="24040" spans="2:2" hidden="1" x14ac:dyDescent="0.15">
      <c r="B24040" s="8"/>
    </row>
    <row r="24041" spans="2:2" hidden="1" x14ac:dyDescent="0.15">
      <c r="B24041" s="8"/>
    </row>
    <row r="24042" spans="2:2" hidden="1" x14ac:dyDescent="0.15">
      <c r="B24042" s="8"/>
    </row>
    <row r="24043" spans="2:2" hidden="1" x14ac:dyDescent="0.15">
      <c r="B24043" s="8"/>
    </row>
    <row r="24044" spans="2:2" hidden="1" x14ac:dyDescent="0.15">
      <c r="B24044" s="8"/>
    </row>
    <row r="24045" spans="2:2" hidden="1" x14ac:dyDescent="0.15">
      <c r="B24045" s="8"/>
    </row>
    <row r="24046" spans="2:2" hidden="1" x14ac:dyDescent="0.15">
      <c r="B24046" s="8"/>
    </row>
    <row r="24047" spans="2:2" hidden="1" x14ac:dyDescent="0.15">
      <c r="B24047" s="8"/>
    </row>
    <row r="24048" spans="2:2" hidden="1" x14ac:dyDescent="0.15">
      <c r="B24048" s="8"/>
    </row>
    <row r="24049" spans="2:2" hidden="1" x14ac:dyDescent="0.15">
      <c r="B24049" s="8"/>
    </row>
    <row r="24050" spans="2:2" hidden="1" x14ac:dyDescent="0.15">
      <c r="B24050" s="8"/>
    </row>
    <row r="24051" spans="2:2" hidden="1" x14ac:dyDescent="0.15">
      <c r="B24051" s="8"/>
    </row>
    <row r="24052" spans="2:2" hidden="1" x14ac:dyDescent="0.15">
      <c r="B24052" s="8"/>
    </row>
    <row r="24053" spans="2:2" hidden="1" x14ac:dyDescent="0.15">
      <c r="B24053" s="8"/>
    </row>
    <row r="24054" spans="2:2" hidden="1" x14ac:dyDescent="0.15">
      <c r="B24054" s="8"/>
    </row>
    <row r="24055" spans="2:2" hidden="1" x14ac:dyDescent="0.15">
      <c r="B24055" s="8"/>
    </row>
    <row r="24056" spans="2:2" hidden="1" x14ac:dyDescent="0.15">
      <c r="B24056" s="8"/>
    </row>
    <row r="24057" spans="2:2" hidden="1" x14ac:dyDescent="0.15">
      <c r="B24057" s="8"/>
    </row>
    <row r="24058" spans="2:2" hidden="1" x14ac:dyDescent="0.15">
      <c r="B24058" s="8"/>
    </row>
    <row r="24059" spans="2:2" hidden="1" x14ac:dyDescent="0.15">
      <c r="B24059" s="8"/>
    </row>
    <row r="24060" spans="2:2" hidden="1" x14ac:dyDescent="0.15">
      <c r="B24060" s="8"/>
    </row>
    <row r="24061" spans="2:2" hidden="1" x14ac:dyDescent="0.15">
      <c r="B24061" s="8"/>
    </row>
    <row r="24062" spans="2:2" hidden="1" x14ac:dyDescent="0.15">
      <c r="B24062" s="8"/>
    </row>
    <row r="24063" spans="2:2" hidden="1" x14ac:dyDescent="0.15">
      <c r="B24063" s="8"/>
    </row>
    <row r="24064" spans="2:2" hidden="1" x14ac:dyDescent="0.15">
      <c r="B24064" s="8"/>
    </row>
    <row r="24065" spans="2:2" hidden="1" x14ac:dyDescent="0.15">
      <c r="B24065" s="8"/>
    </row>
    <row r="24066" spans="2:2" hidden="1" x14ac:dyDescent="0.15">
      <c r="B24066" s="8"/>
    </row>
    <row r="24067" spans="2:2" hidden="1" x14ac:dyDescent="0.15">
      <c r="B24067" s="8"/>
    </row>
    <row r="24068" spans="2:2" hidden="1" x14ac:dyDescent="0.15">
      <c r="B24068" s="8"/>
    </row>
    <row r="24069" spans="2:2" hidden="1" x14ac:dyDescent="0.15">
      <c r="B24069" s="8"/>
    </row>
    <row r="24070" spans="2:2" hidden="1" x14ac:dyDescent="0.15">
      <c r="B24070" s="8"/>
    </row>
    <row r="24071" spans="2:2" hidden="1" x14ac:dyDescent="0.15">
      <c r="B24071" s="8"/>
    </row>
    <row r="24072" spans="2:2" hidden="1" x14ac:dyDescent="0.15">
      <c r="B24072" s="8"/>
    </row>
    <row r="24073" spans="2:2" hidden="1" x14ac:dyDescent="0.15">
      <c r="B24073" s="8"/>
    </row>
    <row r="24074" spans="2:2" hidden="1" x14ac:dyDescent="0.15">
      <c r="B24074" s="8"/>
    </row>
    <row r="24075" spans="2:2" hidden="1" x14ac:dyDescent="0.15">
      <c r="B24075" s="8"/>
    </row>
    <row r="24076" spans="2:2" hidden="1" x14ac:dyDescent="0.15">
      <c r="B24076" s="8"/>
    </row>
    <row r="24077" spans="2:2" hidden="1" x14ac:dyDescent="0.15">
      <c r="B24077" s="8"/>
    </row>
    <row r="24078" spans="2:2" hidden="1" x14ac:dyDescent="0.15">
      <c r="B24078" s="8"/>
    </row>
    <row r="24079" spans="2:2" hidden="1" x14ac:dyDescent="0.15">
      <c r="B24079" s="8"/>
    </row>
    <row r="24080" spans="2:2" hidden="1" x14ac:dyDescent="0.15">
      <c r="B24080" s="8"/>
    </row>
    <row r="24081" spans="2:2" hidden="1" x14ac:dyDescent="0.15">
      <c r="B24081" s="8"/>
    </row>
    <row r="24082" spans="2:2" hidden="1" x14ac:dyDescent="0.15">
      <c r="B24082" s="8"/>
    </row>
    <row r="24083" spans="2:2" hidden="1" x14ac:dyDescent="0.15">
      <c r="B24083" s="8"/>
    </row>
    <row r="24084" spans="2:2" hidden="1" x14ac:dyDescent="0.15">
      <c r="B24084" s="8"/>
    </row>
    <row r="24085" spans="2:2" hidden="1" x14ac:dyDescent="0.15">
      <c r="B24085" s="8"/>
    </row>
    <row r="24086" spans="2:2" hidden="1" x14ac:dyDescent="0.15">
      <c r="B24086" s="8"/>
    </row>
    <row r="24087" spans="2:2" hidden="1" x14ac:dyDescent="0.15">
      <c r="B24087" s="8"/>
    </row>
    <row r="24088" spans="2:2" hidden="1" x14ac:dyDescent="0.15">
      <c r="B24088" s="8"/>
    </row>
    <row r="24089" spans="2:2" hidden="1" x14ac:dyDescent="0.15">
      <c r="B24089" s="8"/>
    </row>
    <row r="24090" spans="2:2" hidden="1" x14ac:dyDescent="0.15">
      <c r="B24090" s="8"/>
    </row>
    <row r="24091" spans="2:2" hidden="1" x14ac:dyDescent="0.15">
      <c r="B24091" s="8"/>
    </row>
    <row r="24092" spans="2:2" hidden="1" x14ac:dyDescent="0.15">
      <c r="B24092" s="8"/>
    </row>
    <row r="24093" spans="2:2" hidden="1" x14ac:dyDescent="0.15">
      <c r="B24093" s="8"/>
    </row>
    <row r="24094" spans="2:2" hidden="1" x14ac:dyDescent="0.15">
      <c r="B24094" s="8"/>
    </row>
    <row r="24095" spans="2:2" hidden="1" x14ac:dyDescent="0.15">
      <c r="B24095" s="8"/>
    </row>
    <row r="24096" spans="2:2" hidden="1" x14ac:dyDescent="0.15">
      <c r="B24096" s="8"/>
    </row>
    <row r="24097" spans="2:2" hidden="1" x14ac:dyDescent="0.15">
      <c r="B24097" s="8"/>
    </row>
    <row r="24098" spans="2:2" hidden="1" x14ac:dyDescent="0.15">
      <c r="B24098" s="8"/>
    </row>
    <row r="24099" spans="2:2" hidden="1" x14ac:dyDescent="0.15">
      <c r="B24099" s="8"/>
    </row>
    <row r="24100" spans="2:2" hidden="1" x14ac:dyDescent="0.15">
      <c r="B24100" s="8"/>
    </row>
    <row r="24101" spans="2:2" hidden="1" x14ac:dyDescent="0.15">
      <c r="B24101" s="8"/>
    </row>
    <row r="24102" spans="2:2" hidden="1" x14ac:dyDescent="0.15">
      <c r="B24102" s="8"/>
    </row>
    <row r="24103" spans="2:2" hidden="1" x14ac:dyDescent="0.15">
      <c r="B24103" s="8"/>
    </row>
    <row r="24104" spans="2:2" hidden="1" x14ac:dyDescent="0.15">
      <c r="B24104" s="8"/>
    </row>
    <row r="24105" spans="2:2" hidden="1" x14ac:dyDescent="0.15">
      <c r="B24105" s="8"/>
    </row>
    <row r="24106" spans="2:2" hidden="1" x14ac:dyDescent="0.15">
      <c r="B24106" s="8"/>
    </row>
    <row r="24107" spans="2:2" hidden="1" x14ac:dyDescent="0.15">
      <c r="B24107" s="8"/>
    </row>
    <row r="24108" spans="2:2" hidden="1" x14ac:dyDescent="0.15">
      <c r="B24108" s="8"/>
    </row>
    <row r="24109" spans="2:2" hidden="1" x14ac:dyDescent="0.15">
      <c r="B24109" s="8"/>
    </row>
    <row r="24110" spans="2:2" hidden="1" x14ac:dyDescent="0.15">
      <c r="B24110" s="8"/>
    </row>
    <row r="24111" spans="2:2" hidden="1" x14ac:dyDescent="0.15">
      <c r="B24111" s="8"/>
    </row>
    <row r="24112" spans="2:2" hidden="1" x14ac:dyDescent="0.15">
      <c r="B24112" s="8"/>
    </row>
    <row r="24113" spans="2:2" hidden="1" x14ac:dyDescent="0.15">
      <c r="B24113" s="8"/>
    </row>
    <row r="24114" spans="2:2" hidden="1" x14ac:dyDescent="0.15">
      <c r="B24114" s="8"/>
    </row>
    <row r="24115" spans="2:2" hidden="1" x14ac:dyDescent="0.15">
      <c r="B24115" s="8"/>
    </row>
    <row r="24116" spans="2:2" hidden="1" x14ac:dyDescent="0.15">
      <c r="B24116" s="8"/>
    </row>
    <row r="24117" spans="2:2" hidden="1" x14ac:dyDescent="0.15">
      <c r="B24117" s="8"/>
    </row>
    <row r="24118" spans="2:2" hidden="1" x14ac:dyDescent="0.15">
      <c r="B24118" s="8"/>
    </row>
    <row r="24119" spans="2:2" hidden="1" x14ac:dyDescent="0.15">
      <c r="B24119" s="8"/>
    </row>
    <row r="24120" spans="2:2" hidden="1" x14ac:dyDescent="0.15">
      <c r="B24120" s="8"/>
    </row>
    <row r="24121" spans="2:2" hidden="1" x14ac:dyDescent="0.15">
      <c r="B24121" s="8"/>
    </row>
    <row r="24122" spans="2:2" hidden="1" x14ac:dyDescent="0.15">
      <c r="B24122" s="8"/>
    </row>
    <row r="24123" spans="2:2" hidden="1" x14ac:dyDescent="0.15">
      <c r="B24123" s="8"/>
    </row>
    <row r="24124" spans="2:2" hidden="1" x14ac:dyDescent="0.15">
      <c r="B24124" s="8"/>
    </row>
    <row r="24125" spans="2:2" hidden="1" x14ac:dyDescent="0.15">
      <c r="B24125" s="8"/>
    </row>
    <row r="24126" spans="2:2" hidden="1" x14ac:dyDescent="0.15">
      <c r="B24126" s="8"/>
    </row>
    <row r="24127" spans="2:2" hidden="1" x14ac:dyDescent="0.15">
      <c r="B24127" s="8"/>
    </row>
    <row r="24128" spans="2:2" hidden="1" x14ac:dyDescent="0.15">
      <c r="B24128" s="8"/>
    </row>
    <row r="24129" spans="2:2" hidden="1" x14ac:dyDescent="0.15">
      <c r="B24129" s="8"/>
    </row>
    <row r="24130" spans="2:2" hidden="1" x14ac:dyDescent="0.15">
      <c r="B24130" s="8"/>
    </row>
    <row r="24131" spans="2:2" hidden="1" x14ac:dyDescent="0.15">
      <c r="B24131" s="8"/>
    </row>
    <row r="24132" spans="2:2" hidden="1" x14ac:dyDescent="0.15">
      <c r="B24132" s="8"/>
    </row>
    <row r="24133" spans="2:2" hidden="1" x14ac:dyDescent="0.15">
      <c r="B24133" s="8"/>
    </row>
    <row r="24134" spans="2:2" hidden="1" x14ac:dyDescent="0.15">
      <c r="B24134" s="8"/>
    </row>
    <row r="24135" spans="2:2" hidden="1" x14ac:dyDescent="0.15">
      <c r="B24135" s="8"/>
    </row>
    <row r="24136" spans="2:2" hidden="1" x14ac:dyDescent="0.15">
      <c r="B24136" s="8"/>
    </row>
    <row r="24137" spans="2:2" hidden="1" x14ac:dyDescent="0.15">
      <c r="B24137" s="8"/>
    </row>
    <row r="24138" spans="2:2" hidden="1" x14ac:dyDescent="0.15">
      <c r="B24138" s="8"/>
    </row>
    <row r="24139" spans="2:2" hidden="1" x14ac:dyDescent="0.15">
      <c r="B24139" s="8"/>
    </row>
    <row r="24140" spans="2:2" hidden="1" x14ac:dyDescent="0.15">
      <c r="B24140" s="8"/>
    </row>
    <row r="24141" spans="2:2" hidden="1" x14ac:dyDescent="0.15">
      <c r="B24141" s="8"/>
    </row>
    <row r="24142" spans="2:2" hidden="1" x14ac:dyDescent="0.15">
      <c r="B24142" s="8"/>
    </row>
    <row r="24143" spans="2:2" hidden="1" x14ac:dyDescent="0.15">
      <c r="B24143" s="8"/>
    </row>
    <row r="24144" spans="2:2" hidden="1" x14ac:dyDescent="0.15">
      <c r="B24144" s="8"/>
    </row>
    <row r="24145" spans="2:2" hidden="1" x14ac:dyDescent="0.15">
      <c r="B24145" s="8"/>
    </row>
    <row r="24146" spans="2:2" hidden="1" x14ac:dyDescent="0.15">
      <c r="B24146" s="8"/>
    </row>
    <row r="24147" spans="2:2" hidden="1" x14ac:dyDescent="0.15">
      <c r="B24147" s="8"/>
    </row>
    <row r="24148" spans="2:2" hidden="1" x14ac:dyDescent="0.15">
      <c r="B24148" s="8"/>
    </row>
    <row r="24149" spans="2:2" hidden="1" x14ac:dyDescent="0.15">
      <c r="B24149" s="8"/>
    </row>
    <row r="24150" spans="2:2" hidden="1" x14ac:dyDescent="0.15">
      <c r="B24150" s="8"/>
    </row>
    <row r="24151" spans="2:2" hidden="1" x14ac:dyDescent="0.15">
      <c r="B24151" s="8"/>
    </row>
    <row r="24152" spans="2:2" hidden="1" x14ac:dyDescent="0.15">
      <c r="B24152" s="8"/>
    </row>
    <row r="24153" spans="2:2" hidden="1" x14ac:dyDescent="0.15">
      <c r="B24153" s="8"/>
    </row>
    <row r="24154" spans="2:2" hidden="1" x14ac:dyDescent="0.15">
      <c r="B24154" s="8"/>
    </row>
    <row r="24155" spans="2:2" hidden="1" x14ac:dyDescent="0.15">
      <c r="B24155" s="8"/>
    </row>
    <row r="24156" spans="2:2" hidden="1" x14ac:dyDescent="0.15">
      <c r="B24156" s="8"/>
    </row>
    <row r="24157" spans="2:2" hidden="1" x14ac:dyDescent="0.15">
      <c r="B24157" s="8"/>
    </row>
    <row r="24158" spans="2:2" hidden="1" x14ac:dyDescent="0.15">
      <c r="B24158" s="8"/>
    </row>
    <row r="24159" spans="2:2" hidden="1" x14ac:dyDescent="0.15">
      <c r="B24159" s="8"/>
    </row>
    <row r="24160" spans="2:2" hidden="1" x14ac:dyDescent="0.15">
      <c r="B24160" s="8"/>
    </row>
    <row r="24161" spans="2:2" hidden="1" x14ac:dyDescent="0.15">
      <c r="B24161" s="8"/>
    </row>
    <row r="24162" spans="2:2" hidden="1" x14ac:dyDescent="0.15">
      <c r="B24162" s="8"/>
    </row>
    <row r="24163" spans="2:2" hidden="1" x14ac:dyDescent="0.15">
      <c r="B24163" s="8"/>
    </row>
    <row r="24164" spans="2:2" hidden="1" x14ac:dyDescent="0.15">
      <c r="B24164" s="8"/>
    </row>
    <row r="24165" spans="2:2" hidden="1" x14ac:dyDescent="0.15">
      <c r="B24165" s="8"/>
    </row>
    <row r="24166" spans="2:2" hidden="1" x14ac:dyDescent="0.15">
      <c r="B24166" s="8"/>
    </row>
    <row r="24167" spans="2:2" hidden="1" x14ac:dyDescent="0.15">
      <c r="B24167" s="8"/>
    </row>
    <row r="24168" spans="2:2" hidden="1" x14ac:dyDescent="0.15">
      <c r="B24168" s="8"/>
    </row>
    <row r="24169" spans="2:2" hidden="1" x14ac:dyDescent="0.15">
      <c r="B24169" s="8"/>
    </row>
    <row r="24170" spans="2:2" hidden="1" x14ac:dyDescent="0.15">
      <c r="B24170" s="8"/>
    </row>
    <row r="24171" spans="2:2" hidden="1" x14ac:dyDescent="0.15">
      <c r="B24171" s="8"/>
    </row>
    <row r="24172" spans="2:2" hidden="1" x14ac:dyDescent="0.15">
      <c r="B24172" s="8"/>
    </row>
    <row r="24173" spans="2:2" hidden="1" x14ac:dyDescent="0.15">
      <c r="B24173" s="8"/>
    </row>
    <row r="24174" spans="2:2" hidden="1" x14ac:dyDescent="0.15">
      <c r="B24174" s="8"/>
    </row>
    <row r="24175" spans="2:2" hidden="1" x14ac:dyDescent="0.15">
      <c r="B24175" s="8"/>
    </row>
    <row r="24176" spans="2:2" hidden="1" x14ac:dyDescent="0.15">
      <c r="B24176" s="8"/>
    </row>
    <row r="24177" spans="2:2" hidden="1" x14ac:dyDescent="0.15">
      <c r="B24177" s="8"/>
    </row>
    <row r="24178" spans="2:2" hidden="1" x14ac:dyDescent="0.15">
      <c r="B24178" s="8"/>
    </row>
    <row r="24179" spans="2:2" hidden="1" x14ac:dyDescent="0.15">
      <c r="B24179" s="8"/>
    </row>
    <row r="24180" spans="2:2" hidden="1" x14ac:dyDescent="0.15">
      <c r="B24180" s="8"/>
    </row>
    <row r="24181" spans="2:2" hidden="1" x14ac:dyDescent="0.15">
      <c r="B24181" s="8"/>
    </row>
    <row r="24182" spans="2:2" hidden="1" x14ac:dyDescent="0.15">
      <c r="B24182" s="8"/>
    </row>
    <row r="24183" spans="2:2" hidden="1" x14ac:dyDescent="0.15">
      <c r="B24183" s="8"/>
    </row>
    <row r="24184" spans="2:2" hidden="1" x14ac:dyDescent="0.15">
      <c r="B24184" s="8"/>
    </row>
    <row r="24185" spans="2:2" hidden="1" x14ac:dyDescent="0.15">
      <c r="B24185" s="8"/>
    </row>
    <row r="24186" spans="2:2" hidden="1" x14ac:dyDescent="0.15">
      <c r="B24186" s="8"/>
    </row>
    <row r="24187" spans="2:2" hidden="1" x14ac:dyDescent="0.15">
      <c r="B24187" s="8"/>
    </row>
    <row r="24188" spans="2:2" hidden="1" x14ac:dyDescent="0.15">
      <c r="B24188" s="8"/>
    </row>
    <row r="24189" spans="2:2" hidden="1" x14ac:dyDescent="0.15">
      <c r="B24189" s="8"/>
    </row>
    <row r="24190" spans="2:2" hidden="1" x14ac:dyDescent="0.15">
      <c r="B24190" s="8"/>
    </row>
    <row r="24191" spans="2:2" hidden="1" x14ac:dyDescent="0.15">
      <c r="B24191" s="8"/>
    </row>
    <row r="24192" spans="2:2" hidden="1" x14ac:dyDescent="0.15">
      <c r="B24192" s="8"/>
    </row>
    <row r="24193" spans="2:2" hidden="1" x14ac:dyDescent="0.15">
      <c r="B24193" s="8"/>
    </row>
    <row r="24194" spans="2:2" hidden="1" x14ac:dyDescent="0.15">
      <c r="B24194" s="8"/>
    </row>
    <row r="24195" spans="2:2" hidden="1" x14ac:dyDescent="0.15">
      <c r="B24195" s="8"/>
    </row>
    <row r="24196" spans="2:2" hidden="1" x14ac:dyDescent="0.15">
      <c r="B24196" s="8"/>
    </row>
    <row r="24197" spans="2:2" hidden="1" x14ac:dyDescent="0.15">
      <c r="B24197" s="8"/>
    </row>
    <row r="24198" spans="2:2" hidden="1" x14ac:dyDescent="0.15">
      <c r="B24198" s="8"/>
    </row>
    <row r="24199" spans="2:2" hidden="1" x14ac:dyDescent="0.15">
      <c r="B24199" s="8"/>
    </row>
    <row r="24200" spans="2:2" hidden="1" x14ac:dyDescent="0.15">
      <c r="B24200" s="8"/>
    </row>
    <row r="24201" spans="2:2" hidden="1" x14ac:dyDescent="0.15">
      <c r="B24201" s="8"/>
    </row>
    <row r="24202" spans="2:2" hidden="1" x14ac:dyDescent="0.15">
      <c r="B24202" s="8"/>
    </row>
    <row r="24203" spans="2:2" hidden="1" x14ac:dyDescent="0.15">
      <c r="B24203" s="8"/>
    </row>
    <row r="24204" spans="2:2" hidden="1" x14ac:dyDescent="0.15">
      <c r="B24204" s="8"/>
    </row>
    <row r="24205" spans="2:2" hidden="1" x14ac:dyDescent="0.15">
      <c r="B24205" s="8"/>
    </row>
    <row r="24206" spans="2:2" hidden="1" x14ac:dyDescent="0.15">
      <c r="B24206" s="8"/>
    </row>
    <row r="24207" spans="2:2" hidden="1" x14ac:dyDescent="0.15">
      <c r="B24207" s="8"/>
    </row>
    <row r="24208" spans="2:2" hidden="1" x14ac:dyDescent="0.15">
      <c r="B24208" s="8"/>
    </row>
    <row r="24209" spans="2:2" hidden="1" x14ac:dyDescent="0.15">
      <c r="B24209" s="8"/>
    </row>
    <row r="24210" spans="2:2" hidden="1" x14ac:dyDescent="0.15">
      <c r="B24210" s="8"/>
    </row>
    <row r="24211" spans="2:2" hidden="1" x14ac:dyDescent="0.15">
      <c r="B24211" s="8"/>
    </row>
    <row r="24212" spans="2:2" hidden="1" x14ac:dyDescent="0.15">
      <c r="B24212" s="8"/>
    </row>
    <row r="24213" spans="2:2" hidden="1" x14ac:dyDescent="0.15">
      <c r="B24213" s="8"/>
    </row>
    <row r="24214" spans="2:2" hidden="1" x14ac:dyDescent="0.15">
      <c r="B24214" s="8"/>
    </row>
    <row r="24215" spans="2:2" hidden="1" x14ac:dyDescent="0.15">
      <c r="B24215" s="8"/>
    </row>
    <row r="24216" spans="2:2" hidden="1" x14ac:dyDescent="0.15">
      <c r="B24216" s="8"/>
    </row>
    <row r="24217" spans="2:2" hidden="1" x14ac:dyDescent="0.15">
      <c r="B24217" s="8"/>
    </row>
    <row r="24218" spans="2:2" hidden="1" x14ac:dyDescent="0.15">
      <c r="B24218" s="8"/>
    </row>
    <row r="24219" spans="2:2" hidden="1" x14ac:dyDescent="0.15">
      <c r="B24219" s="8"/>
    </row>
    <row r="24220" spans="2:2" hidden="1" x14ac:dyDescent="0.15">
      <c r="B24220" s="8"/>
    </row>
    <row r="24221" spans="2:2" hidden="1" x14ac:dyDescent="0.15">
      <c r="B24221" s="8"/>
    </row>
    <row r="24222" spans="2:2" hidden="1" x14ac:dyDescent="0.15">
      <c r="B24222" s="8"/>
    </row>
    <row r="24223" spans="2:2" hidden="1" x14ac:dyDescent="0.15">
      <c r="B24223" s="8"/>
    </row>
    <row r="24224" spans="2:2" hidden="1" x14ac:dyDescent="0.15">
      <c r="B24224" s="8"/>
    </row>
    <row r="24225" spans="2:2" hidden="1" x14ac:dyDescent="0.15">
      <c r="B24225" s="8"/>
    </row>
    <row r="24226" spans="2:2" hidden="1" x14ac:dyDescent="0.15">
      <c r="B24226" s="8"/>
    </row>
    <row r="24227" spans="2:2" hidden="1" x14ac:dyDescent="0.15">
      <c r="B24227" s="8"/>
    </row>
    <row r="24228" spans="2:2" hidden="1" x14ac:dyDescent="0.15">
      <c r="B24228" s="8"/>
    </row>
    <row r="24229" spans="2:2" hidden="1" x14ac:dyDescent="0.15">
      <c r="B24229" s="8"/>
    </row>
    <row r="24230" spans="2:2" hidden="1" x14ac:dyDescent="0.15">
      <c r="B24230" s="8"/>
    </row>
    <row r="24231" spans="2:2" hidden="1" x14ac:dyDescent="0.15">
      <c r="B24231" s="8"/>
    </row>
    <row r="24232" spans="2:2" hidden="1" x14ac:dyDescent="0.15">
      <c r="B24232" s="8"/>
    </row>
    <row r="24233" spans="2:2" hidden="1" x14ac:dyDescent="0.15">
      <c r="B24233" s="8"/>
    </row>
    <row r="24234" spans="2:2" hidden="1" x14ac:dyDescent="0.15">
      <c r="B24234" s="8"/>
    </row>
    <row r="24235" spans="2:2" hidden="1" x14ac:dyDescent="0.15">
      <c r="B24235" s="8"/>
    </row>
    <row r="24236" spans="2:2" hidden="1" x14ac:dyDescent="0.15">
      <c r="B24236" s="8"/>
    </row>
    <row r="24237" spans="2:2" hidden="1" x14ac:dyDescent="0.15">
      <c r="B24237" s="8"/>
    </row>
    <row r="24238" spans="2:2" hidden="1" x14ac:dyDescent="0.15">
      <c r="B24238" s="8"/>
    </row>
    <row r="24239" spans="2:2" hidden="1" x14ac:dyDescent="0.15">
      <c r="B24239" s="8"/>
    </row>
    <row r="24240" spans="2:2" hidden="1" x14ac:dyDescent="0.15">
      <c r="B24240" s="8"/>
    </row>
    <row r="24241" spans="2:2" hidden="1" x14ac:dyDescent="0.15">
      <c r="B24241" s="8"/>
    </row>
    <row r="24242" spans="2:2" hidden="1" x14ac:dyDescent="0.15">
      <c r="B24242" s="8"/>
    </row>
    <row r="24243" spans="2:2" hidden="1" x14ac:dyDescent="0.15">
      <c r="B24243" s="8"/>
    </row>
    <row r="24244" spans="2:2" hidden="1" x14ac:dyDescent="0.15">
      <c r="B24244" s="8"/>
    </row>
    <row r="24245" spans="2:2" hidden="1" x14ac:dyDescent="0.15">
      <c r="B24245" s="8"/>
    </row>
    <row r="24246" spans="2:2" hidden="1" x14ac:dyDescent="0.15">
      <c r="B24246" s="8"/>
    </row>
    <row r="24247" spans="2:2" hidden="1" x14ac:dyDescent="0.15">
      <c r="B24247" s="8"/>
    </row>
    <row r="24248" spans="2:2" hidden="1" x14ac:dyDescent="0.15">
      <c r="B24248" s="8"/>
    </row>
    <row r="24249" spans="2:2" hidden="1" x14ac:dyDescent="0.15">
      <c r="B24249" s="8"/>
    </row>
    <row r="24250" spans="2:2" hidden="1" x14ac:dyDescent="0.15">
      <c r="B24250" s="8"/>
    </row>
    <row r="24251" spans="2:2" hidden="1" x14ac:dyDescent="0.15">
      <c r="B24251" s="8"/>
    </row>
    <row r="24252" spans="2:2" hidden="1" x14ac:dyDescent="0.15">
      <c r="B24252" s="8"/>
    </row>
    <row r="24253" spans="2:2" hidden="1" x14ac:dyDescent="0.15">
      <c r="B24253" s="8"/>
    </row>
    <row r="24254" spans="2:2" hidden="1" x14ac:dyDescent="0.15">
      <c r="B24254" s="8"/>
    </row>
    <row r="24255" spans="2:2" hidden="1" x14ac:dyDescent="0.15">
      <c r="B24255" s="8"/>
    </row>
    <row r="24256" spans="2:2" hidden="1" x14ac:dyDescent="0.15">
      <c r="B24256" s="8"/>
    </row>
    <row r="24257" spans="2:2" hidden="1" x14ac:dyDescent="0.15">
      <c r="B24257" s="8"/>
    </row>
    <row r="24258" spans="2:2" hidden="1" x14ac:dyDescent="0.15">
      <c r="B24258" s="8"/>
    </row>
    <row r="24259" spans="2:2" hidden="1" x14ac:dyDescent="0.15">
      <c r="B24259" s="8"/>
    </row>
    <row r="24260" spans="2:2" hidden="1" x14ac:dyDescent="0.15">
      <c r="B24260" s="8"/>
    </row>
    <row r="24261" spans="2:2" hidden="1" x14ac:dyDescent="0.15">
      <c r="B24261" s="8"/>
    </row>
    <row r="24262" spans="2:2" hidden="1" x14ac:dyDescent="0.15">
      <c r="B24262" s="8"/>
    </row>
    <row r="24263" spans="2:2" hidden="1" x14ac:dyDescent="0.15">
      <c r="B24263" s="8"/>
    </row>
    <row r="24264" spans="2:2" hidden="1" x14ac:dyDescent="0.15">
      <c r="B24264" s="8"/>
    </row>
    <row r="24265" spans="2:2" hidden="1" x14ac:dyDescent="0.15">
      <c r="B24265" s="8"/>
    </row>
    <row r="24266" spans="2:2" hidden="1" x14ac:dyDescent="0.15">
      <c r="B24266" s="8"/>
    </row>
    <row r="24267" spans="2:2" hidden="1" x14ac:dyDescent="0.15">
      <c r="B24267" s="8"/>
    </row>
    <row r="24268" spans="2:2" hidden="1" x14ac:dyDescent="0.15">
      <c r="B24268" s="8"/>
    </row>
    <row r="24269" spans="2:2" hidden="1" x14ac:dyDescent="0.15">
      <c r="B24269" s="8"/>
    </row>
    <row r="24270" spans="2:2" hidden="1" x14ac:dyDescent="0.15">
      <c r="B24270" s="8"/>
    </row>
    <row r="24271" spans="2:2" hidden="1" x14ac:dyDescent="0.15">
      <c r="B24271" s="8"/>
    </row>
    <row r="24272" spans="2:2" hidden="1" x14ac:dyDescent="0.15">
      <c r="B24272" s="8"/>
    </row>
    <row r="24273" spans="2:2" hidden="1" x14ac:dyDescent="0.15">
      <c r="B24273" s="8"/>
    </row>
    <row r="24274" spans="2:2" hidden="1" x14ac:dyDescent="0.15">
      <c r="B24274" s="8"/>
    </row>
    <row r="24275" spans="2:2" hidden="1" x14ac:dyDescent="0.15">
      <c r="B24275" s="8"/>
    </row>
    <row r="24276" spans="2:2" hidden="1" x14ac:dyDescent="0.15">
      <c r="B24276" s="8"/>
    </row>
    <row r="24277" spans="2:2" hidden="1" x14ac:dyDescent="0.15">
      <c r="B24277" s="8"/>
    </row>
    <row r="24278" spans="2:2" hidden="1" x14ac:dyDescent="0.15">
      <c r="B24278" s="8"/>
    </row>
    <row r="24279" spans="2:2" hidden="1" x14ac:dyDescent="0.15">
      <c r="B24279" s="8"/>
    </row>
    <row r="24280" spans="2:2" hidden="1" x14ac:dyDescent="0.15">
      <c r="B24280" s="8"/>
    </row>
    <row r="24281" spans="2:2" hidden="1" x14ac:dyDescent="0.15">
      <c r="B24281" s="8"/>
    </row>
    <row r="24282" spans="2:2" hidden="1" x14ac:dyDescent="0.15">
      <c r="B24282" s="8"/>
    </row>
    <row r="24283" spans="2:2" hidden="1" x14ac:dyDescent="0.15">
      <c r="B24283" s="8"/>
    </row>
    <row r="24284" spans="2:2" hidden="1" x14ac:dyDescent="0.15">
      <c r="B24284" s="8"/>
    </row>
    <row r="24285" spans="2:2" hidden="1" x14ac:dyDescent="0.15">
      <c r="B24285" s="8"/>
    </row>
    <row r="24286" spans="2:2" hidden="1" x14ac:dyDescent="0.15">
      <c r="B24286" s="8"/>
    </row>
    <row r="24287" spans="2:2" hidden="1" x14ac:dyDescent="0.15">
      <c r="B24287" s="8"/>
    </row>
    <row r="24288" spans="2:2" hidden="1" x14ac:dyDescent="0.15">
      <c r="B24288" s="8"/>
    </row>
    <row r="24289" spans="2:2" hidden="1" x14ac:dyDescent="0.15">
      <c r="B24289" s="8"/>
    </row>
    <row r="24290" spans="2:2" hidden="1" x14ac:dyDescent="0.15">
      <c r="B24290" s="8"/>
    </row>
    <row r="24291" spans="2:2" hidden="1" x14ac:dyDescent="0.15">
      <c r="B24291" s="8"/>
    </row>
    <row r="24292" spans="2:2" hidden="1" x14ac:dyDescent="0.15">
      <c r="B24292" s="8"/>
    </row>
    <row r="24293" spans="2:2" hidden="1" x14ac:dyDescent="0.15">
      <c r="B24293" s="8"/>
    </row>
    <row r="24294" spans="2:2" hidden="1" x14ac:dyDescent="0.15">
      <c r="B24294" s="8"/>
    </row>
    <row r="24295" spans="2:2" hidden="1" x14ac:dyDescent="0.15">
      <c r="B24295" s="8"/>
    </row>
    <row r="24296" spans="2:2" hidden="1" x14ac:dyDescent="0.15">
      <c r="B24296" s="8"/>
    </row>
    <row r="24297" spans="2:2" hidden="1" x14ac:dyDescent="0.15">
      <c r="B24297" s="8"/>
    </row>
    <row r="24298" spans="2:2" hidden="1" x14ac:dyDescent="0.15">
      <c r="B24298" s="8"/>
    </row>
    <row r="24299" spans="2:2" hidden="1" x14ac:dyDescent="0.15">
      <c r="B24299" s="8"/>
    </row>
    <row r="24300" spans="2:2" hidden="1" x14ac:dyDescent="0.15">
      <c r="B24300" s="8"/>
    </row>
    <row r="24301" spans="2:2" hidden="1" x14ac:dyDescent="0.15">
      <c r="B24301" s="8"/>
    </row>
    <row r="24302" spans="2:2" hidden="1" x14ac:dyDescent="0.15">
      <c r="B24302" s="8"/>
    </row>
    <row r="24303" spans="2:2" hidden="1" x14ac:dyDescent="0.15">
      <c r="B24303" s="8"/>
    </row>
    <row r="24304" spans="2:2" hidden="1" x14ac:dyDescent="0.15">
      <c r="B24304" s="8"/>
    </row>
    <row r="24305" spans="2:2" hidden="1" x14ac:dyDescent="0.15">
      <c r="B24305" s="8"/>
    </row>
    <row r="24306" spans="2:2" hidden="1" x14ac:dyDescent="0.15">
      <c r="B24306" s="8"/>
    </row>
    <row r="24307" spans="2:2" hidden="1" x14ac:dyDescent="0.15">
      <c r="B24307" s="8"/>
    </row>
    <row r="24308" spans="2:2" hidden="1" x14ac:dyDescent="0.15">
      <c r="B24308" s="8"/>
    </row>
    <row r="24309" spans="2:2" hidden="1" x14ac:dyDescent="0.15">
      <c r="B24309" s="8"/>
    </row>
    <row r="24310" spans="2:2" hidden="1" x14ac:dyDescent="0.15">
      <c r="B24310" s="8"/>
    </row>
    <row r="24311" spans="2:2" hidden="1" x14ac:dyDescent="0.15">
      <c r="B24311" s="8"/>
    </row>
    <row r="24312" spans="2:2" hidden="1" x14ac:dyDescent="0.15">
      <c r="B24312" s="8"/>
    </row>
    <row r="24313" spans="2:2" hidden="1" x14ac:dyDescent="0.15">
      <c r="B24313" s="8"/>
    </row>
    <row r="24314" spans="2:2" hidden="1" x14ac:dyDescent="0.15">
      <c r="B24314" s="8"/>
    </row>
    <row r="24315" spans="2:2" hidden="1" x14ac:dyDescent="0.15">
      <c r="B24315" s="8"/>
    </row>
    <row r="24316" spans="2:2" hidden="1" x14ac:dyDescent="0.15">
      <c r="B24316" s="8"/>
    </row>
    <row r="24317" spans="2:2" hidden="1" x14ac:dyDescent="0.15">
      <c r="B24317" s="8"/>
    </row>
    <row r="24318" spans="2:2" hidden="1" x14ac:dyDescent="0.15">
      <c r="B24318" s="8"/>
    </row>
    <row r="24319" spans="2:2" hidden="1" x14ac:dyDescent="0.15">
      <c r="B24319" s="8"/>
    </row>
    <row r="24320" spans="2:2" hidden="1" x14ac:dyDescent="0.15">
      <c r="B24320" s="8"/>
    </row>
    <row r="24321" spans="2:2" hidden="1" x14ac:dyDescent="0.15">
      <c r="B24321" s="8"/>
    </row>
    <row r="24322" spans="2:2" hidden="1" x14ac:dyDescent="0.15">
      <c r="B24322" s="8"/>
    </row>
    <row r="24323" spans="2:2" hidden="1" x14ac:dyDescent="0.15">
      <c r="B24323" s="8"/>
    </row>
    <row r="24324" spans="2:2" hidden="1" x14ac:dyDescent="0.15">
      <c r="B24324" s="8"/>
    </row>
    <row r="24325" spans="2:2" hidden="1" x14ac:dyDescent="0.15">
      <c r="B24325" s="8"/>
    </row>
    <row r="24326" spans="2:2" hidden="1" x14ac:dyDescent="0.15">
      <c r="B24326" s="8"/>
    </row>
    <row r="24327" spans="2:2" hidden="1" x14ac:dyDescent="0.15">
      <c r="B24327" s="8"/>
    </row>
    <row r="24328" spans="2:2" hidden="1" x14ac:dyDescent="0.15">
      <c r="B24328" s="8"/>
    </row>
    <row r="24329" spans="2:2" hidden="1" x14ac:dyDescent="0.15">
      <c r="B24329" s="8"/>
    </row>
    <row r="24330" spans="2:2" hidden="1" x14ac:dyDescent="0.15">
      <c r="B24330" s="8"/>
    </row>
    <row r="24331" spans="2:2" hidden="1" x14ac:dyDescent="0.15">
      <c r="B24331" s="8"/>
    </row>
    <row r="24332" spans="2:2" hidden="1" x14ac:dyDescent="0.15">
      <c r="B24332" s="8"/>
    </row>
    <row r="24333" spans="2:2" hidden="1" x14ac:dyDescent="0.15">
      <c r="B24333" s="8"/>
    </row>
    <row r="24334" spans="2:2" hidden="1" x14ac:dyDescent="0.15">
      <c r="B24334" s="8"/>
    </row>
    <row r="24335" spans="2:2" hidden="1" x14ac:dyDescent="0.15">
      <c r="B24335" s="8"/>
    </row>
    <row r="24336" spans="2:2" hidden="1" x14ac:dyDescent="0.15">
      <c r="B24336" s="8"/>
    </row>
    <row r="24337" spans="2:2" hidden="1" x14ac:dyDescent="0.15">
      <c r="B24337" s="8"/>
    </row>
    <row r="24338" spans="2:2" hidden="1" x14ac:dyDescent="0.15">
      <c r="B24338" s="8"/>
    </row>
    <row r="24339" spans="2:2" hidden="1" x14ac:dyDescent="0.15">
      <c r="B24339" s="8"/>
    </row>
    <row r="24340" spans="2:2" hidden="1" x14ac:dyDescent="0.15">
      <c r="B24340" s="8"/>
    </row>
    <row r="24341" spans="2:2" hidden="1" x14ac:dyDescent="0.15">
      <c r="B24341" s="8"/>
    </row>
    <row r="24342" spans="2:2" hidden="1" x14ac:dyDescent="0.15">
      <c r="B24342" s="8"/>
    </row>
    <row r="24343" spans="2:2" hidden="1" x14ac:dyDescent="0.15">
      <c r="B24343" s="8"/>
    </row>
    <row r="24344" spans="2:2" hidden="1" x14ac:dyDescent="0.15">
      <c r="B24344" s="8"/>
    </row>
    <row r="24345" spans="2:2" hidden="1" x14ac:dyDescent="0.15">
      <c r="B24345" s="8"/>
    </row>
    <row r="24346" spans="2:2" hidden="1" x14ac:dyDescent="0.15">
      <c r="B24346" s="8"/>
    </row>
    <row r="24347" spans="2:2" hidden="1" x14ac:dyDescent="0.15">
      <c r="B24347" s="8"/>
    </row>
    <row r="24348" spans="2:2" hidden="1" x14ac:dyDescent="0.15">
      <c r="B24348" s="8"/>
    </row>
    <row r="24349" spans="2:2" hidden="1" x14ac:dyDescent="0.15">
      <c r="B24349" s="8"/>
    </row>
    <row r="24350" spans="2:2" hidden="1" x14ac:dyDescent="0.15">
      <c r="B24350" s="8"/>
    </row>
    <row r="24351" spans="2:2" hidden="1" x14ac:dyDescent="0.15">
      <c r="B24351" s="8"/>
    </row>
    <row r="24352" spans="2:2" hidden="1" x14ac:dyDescent="0.15">
      <c r="B24352" s="8"/>
    </row>
    <row r="24353" spans="2:2" hidden="1" x14ac:dyDescent="0.15">
      <c r="B24353" s="8"/>
    </row>
    <row r="24354" spans="2:2" hidden="1" x14ac:dyDescent="0.15">
      <c r="B24354" s="8"/>
    </row>
    <row r="24355" spans="2:2" hidden="1" x14ac:dyDescent="0.15">
      <c r="B24355" s="8"/>
    </row>
    <row r="24356" spans="2:2" hidden="1" x14ac:dyDescent="0.15">
      <c r="B24356" s="8"/>
    </row>
    <row r="24357" spans="2:2" hidden="1" x14ac:dyDescent="0.15">
      <c r="B24357" s="8"/>
    </row>
    <row r="24358" spans="2:2" hidden="1" x14ac:dyDescent="0.15">
      <c r="B24358" s="8"/>
    </row>
    <row r="24359" spans="2:2" hidden="1" x14ac:dyDescent="0.15">
      <c r="B24359" s="8"/>
    </row>
    <row r="24360" spans="2:2" hidden="1" x14ac:dyDescent="0.15">
      <c r="B24360" s="8"/>
    </row>
    <row r="24361" spans="2:2" hidden="1" x14ac:dyDescent="0.15">
      <c r="B24361" s="8"/>
    </row>
    <row r="24362" spans="2:2" hidden="1" x14ac:dyDescent="0.15">
      <c r="B24362" s="8"/>
    </row>
    <row r="24363" spans="2:2" hidden="1" x14ac:dyDescent="0.15">
      <c r="B24363" s="8"/>
    </row>
    <row r="24364" spans="2:2" hidden="1" x14ac:dyDescent="0.15">
      <c r="B24364" s="8"/>
    </row>
    <row r="24365" spans="2:2" hidden="1" x14ac:dyDescent="0.15">
      <c r="B24365" s="8"/>
    </row>
    <row r="24366" spans="2:2" hidden="1" x14ac:dyDescent="0.15">
      <c r="B24366" s="8"/>
    </row>
    <row r="24367" spans="2:2" hidden="1" x14ac:dyDescent="0.15">
      <c r="B24367" s="8"/>
    </row>
    <row r="24368" spans="2:2" hidden="1" x14ac:dyDescent="0.15">
      <c r="B24368" s="8"/>
    </row>
    <row r="24369" spans="2:2" hidden="1" x14ac:dyDescent="0.15">
      <c r="B24369" s="8"/>
    </row>
    <row r="24370" spans="2:2" hidden="1" x14ac:dyDescent="0.15">
      <c r="B24370" s="8"/>
    </row>
    <row r="24371" spans="2:2" hidden="1" x14ac:dyDescent="0.15">
      <c r="B24371" s="8"/>
    </row>
    <row r="24372" spans="2:2" hidden="1" x14ac:dyDescent="0.15">
      <c r="B24372" s="8"/>
    </row>
    <row r="24373" spans="2:2" hidden="1" x14ac:dyDescent="0.15">
      <c r="B24373" s="8"/>
    </row>
    <row r="24374" spans="2:2" hidden="1" x14ac:dyDescent="0.15">
      <c r="B24374" s="8"/>
    </row>
    <row r="24375" spans="2:2" hidden="1" x14ac:dyDescent="0.15">
      <c r="B24375" s="8"/>
    </row>
    <row r="24376" spans="2:2" hidden="1" x14ac:dyDescent="0.15">
      <c r="B24376" s="8"/>
    </row>
    <row r="24377" spans="2:2" hidden="1" x14ac:dyDescent="0.15">
      <c r="B24377" s="8"/>
    </row>
    <row r="24378" spans="2:2" hidden="1" x14ac:dyDescent="0.15">
      <c r="B24378" s="8"/>
    </row>
    <row r="24379" spans="2:2" hidden="1" x14ac:dyDescent="0.15">
      <c r="B24379" s="8"/>
    </row>
    <row r="24380" spans="2:2" hidden="1" x14ac:dyDescent="0.15">
      <c r="B24380" s="8"/>
    </row>
    <row r="24381" spans="2:2" hidden="1" x14ac:dyDescent="0.15">
      <c r="B24381" s="8"/>
    </row>
    <row r="24382" spans="2:2" hidden="1" x14ac:dyDescent="0.15">
      <c r="B24382" s="8"/>
    </row>
    <row r="24383" spans="2:2" hidden="1" x14ac:dyDescent="0.15">
      <c r="B24383" s="8"/>
    </row>
    <row r="24384" spans="2:2" hidden="1" x14ac:dyDescent="0.15">
      <c r="B24384" s="8"/>
    </row>
    <row r="24385" spans="2:2" hidden="1" x14ac:dyDescent="0.15">
      <c r="B24385" s="8"/>
    </row>
    <row r="24386" spans="2:2" hidden="1" x14ac:dyDescent="0.15">
      <c r="B24386" s="8"/>
    </row>
    <row r="24387" spans="2:2" hidden="1" x14ac:dyDescent="0.15">
      <c r="B24387" s="8"/>
    </row>
    <row r="24388" spans="2:2" hidden="1" x14ac:dyDescent="0.15">
      <c r="B24388" s="8"/>
    </row>
    <row r="24389" spans="2:2" hidden="1" x14ac:dyDescent="0.15">
      <c r="B24389" s="8"/>
    </row>
    <row r="24390" spans="2:2" hidden="1" x14ac:dyDescent="0.15">
      <c r="B24390" s="8"/>
    </row>
    <row r="24391" spans="2:2" hidden="1" x14ac:dyDescent="0.15">
      <c r="B24391" s="8"/>
    </row>
    <row r="24392" spans="2:2" hidden="1" x14ac:dyDescent="0.15">
      <c r="B24392" s="8"/>
    </row>
    <row r="24393" spans="2:2" hidden="1" x14ac:dyDescent="0.15">
      <c r="B24393" s="8"/>
    </row>
    <row r="24394" spans="2:2" hidden="1" x14ac:dyDescent="0.15">
      <c r="B24394" s="8"/>
    </row>
    <row r="24395" spans="2:2" hidden="1" x14ac:dyDescent="0.15">
      <c r="B24395" s="8"/>
    </row>
    <row r="24396" spans="2:2" hidden="1" x14ac:dyDescent="0.15">
      <c r="B24396" s="8"/>
    </row>
    <row r="24397" spans="2:2" hidden="1" x14ac:dyDescent="0.15">
      <c r="B24397" s="8"/>
    </row>
    <row r="24398" spans="2:2" hidden="1" x14ac:dyDescent="0.15">
      <c r="B24398" s="8"/>
    </row>
    <row r="24399" spans="2:2" hidden="1" x14ac:dyDescent="0.15">
      <c r="B24399" s="8"/>
    </row>
    <row r="24400" spans="2:2" hidden="1" x14ac:dyDescent="0.15">
      <c r="B24400" s="8"/>
    </row>
    <row r="24401" spans="2:2" hidden="1" x14ac:dyDescent="0.15">
      <c r="B24401" s="8"/>
    </row>
    <row r="24402" spans="2:2" hidden="1" x14ac:dyDescent="0.15">
      <c r="B24402" s="8"/>
    </row>
    <row r="24403" spans="2:2" hidden="1" x14ac:dyDescent="0.15">
      <c r="B24403" s="8"/>
    </row>
    <row r="24404" spans="2:2" hidden="1" x14ac:dyDescent="0.15">
      <c r="B24404" s="8"/>
    </row>
    <row r="24405" spans="2:2" hidden="1" x14ac:dyDescent="0.15">
      <c r="B24405" s="8"/>
    </row>
    <row r="24406" spans="2:2" hidden="1" x14ac:dyDescent="0.15">
      <c r="B24406" s="8"/>
    </row>
    <row r="24407" spans="2:2" hidden="1" x14ac:dyDescent="0.15">
      <c r="B24407" s="8"/>
    </row>
    <row r="24408" spans="2:2" hidden="1" x14ac:dyDescent="0.15">
      <c r="B24408" s="8"/>
    </row>
    <row r="24409" spans="2:2" hidden="1" x14ac:dyDescent="0.15">
      <c r="B24409" s="8"/>
    </row>
    <row r="24410" spans="2:2" hidden="1" x14ac:dyDescent="0.15">
      <c r="B24410" s="8"/>
    </row>
    <row r="24411" spans="2:2" hidden="1" x14ac:dyDescent="0.15">
      <c r="B24411" s="8"/>
    </row>
    <row r="24412" spans="2:2" hidden="1" x14ac:dyDescent="0.15">
      <c r="B24412" s="8"/>
    </row>
    <row r="24413" spans="2:2" hidden="1" x14ac:dyDescent="0.15">
      <c r="B24413" s="8"/>
    </row>
    <row r="24414" spans="2:2" hidden="1" x14ac:dyDescent="0.15">
      <c r="B24414" s="8"/>
    </row>
    <row r="24415" spans="2:2" hidden="1" x14ac:dyDescent="0.15">
      <c r="B24415" s="8"/>
    </row>
    <row r="24416" spans="2:2" hidden="1" x14ac:dyDescent="0.15">
      <c r="B24416" s="8"/>
    </row>
    <row r="24417" spans="2:2" hidden="1" x14ac:dyDescent="0.15">
      <c r="B24417" s="8"/>
    </row>
    <row r="24418" spans="2:2" hidden="1" x14ac:dyDescent="0.15">
      <c r="B24418" s="8"/>
    </row>
    <row r="24419" spans="2:2" hidden="1" x14ac:dyDescent="0.15">
      <c r="B24419" s="8"/>
    </row>
    <row r="24420" spans="2:2" hidden="1" x14ac:dyDescent="0.15">
      <c r="B24420" s="8"/>
    </row>
    <row r="24421" spans="2:2" hidden="1" x14ac:dyDescent="0.15">
      <c r="B24421" s="8"/>
    </row>
    <row r="24422" spans="2:2" hidden="1" x14ac:dyDescent="0.15">
      <c r="B24422" s="8"/>
    </row>
    <row r="24423" spans="2:2" hidden="1" x14ac:dyDescent="0.15">
      <c r="B24423" s="8"/>
    </row>
    <row r="24424" spans="2:2" hidden="1" x14ac:dyDescent="0.15">
      <c r="B24424" s="8"/>
    </row>
    <row r="24425" spans="2:2" hidden="1" x14ac:dyDescent="0.15">
      <c r="B24425" s="8"/>
    </row>
    <row r="24426" spans="2:2" hidden="1" x14ac:dyDescent="0.15">
      <c r="B24426" s="8"/>
    </row>
    <row r="24427" spans="2:2" hidden="1" x14ac:dyDescent="0.15">
      <c r="B24427" s="8"/>
    </row>
    <row r="24428" spans="2:2" hidden="1" x14ac:dyDescent="0.15">
      <c r="B24428" s="8"/>
    </row>
    <row r="24429" spans="2:2" hidden="1" x14ac:dyDescent="0.15">
      <c r="B24429" s="8"/>
    </row>
    <row r="24430" spans="2:2" hidden="1" x14ac:dyDescent="0.15">
      <c r="B24430" s="8"/>
    </row>
    <row r="24431" spans="2:2" hidden="1" x14ac:dyDescent="0.15">
      <c r="B24431" s="8"/>
    </row>
    <row r="24432" spans="2:2" hidden="1" x14ac:dyDescent="0.15">
      <c r="B24432" s="8"/>
    </row>
    <row r="24433" spans="2:2" hidden="1" x14ac:dyDescent="0.15">
      <c r="B24433" s="8"/>
    </row>
    <row r="24434" spans="2:2" hidden="1" x14ac:dyDescent="0.15">
      <c r="B24434" s="8"/>
    </row>
    <row r="24435" spans="2:2" hidden="1" x14ac:dyDescent="0.15">
      <c r="B24435" s="8"/>
    </row>
    <row r="24436" spans="2:2" hidden="1" x14ac:dyDescent="0.15">
      <c r="B24436" s="8"/>
    </row>
    <row r="24437" spans="2:2" hidden="1" x14ac:dyDescent="0.15">
      <c r="B24437" s="8"/>
    </row>
    <row r="24438" spans="2:2" hidden="1" x14ac:dyDescent="0.15">
      <c r="B24438" s="8"/>
    </row>
    <row r="24439" spans="2:2" hidden="1" x14ac:dyDescent="0.15">
      <c r="B24439" s="8"/>
    </row>
    <row r="24440" spans="2:2" hidden="1" x14ac:dyDescent="0.15">
      <c r="B24440" s="8"/>
    </row>
    <row r="24441" spans="2:2" hidden="1" x14ac:dyDescent="0.15">
      <c r="B24441" s="8"/>
    </row>
    <row r="24442" spans="2:2" hidden="1" x14ac:dyDescent="0.15">
      <c r="B24442" s="8"/>
    </row>
    <row r="24443" spans="2:2" hidden="1" x14ac:dyDescent="0.15">
      <c r="B24443" s="8"/>
    </row>
    <row r="24444" spans="2:2" hidden="1" x14ac:dyDescent="0.15">
      <c r="B24444" s="8"/>
    </row>
    <row r="24445" spans="2:2" hidden="1" x14ac:dyDescent="0.15">
      <c r="B24445" s="8"/>
    </row>
    <row r="24446" spans="2:2" hidden="1" x14ac:dyDescent="0.15">
      <c r="B24446" s="8"/>
    </row>
    <row r="24447" spans="2:2" hidden="1" x14ac:dyDescent="0.15">
      <c r="B24447" s="8"/>
    </row>
    <row r="24448" spans="2:2" hidden="1" x14ac:dyDescent="0.15">
      <c r="B24448" s="8"/>
    </row>
    <row r="24449" spans="2:2" hidden="1" x14ac:dyDescent="0.15">
      <c r="B24449" s="8"/>
    </row>
    <row r="24450" spans="2:2" hidden="1" x14ac:dyDescent="0.15">
      <c r="B24450" s="8"/>
    </row>
    <row r="24451" spans="2:2" hidden="1" x14ac:dyDescent="0.15">
      <c r="B24451" s="8"/>
    </row>
    <row r="24452" spans="2:2" hidden="1" x14ac:dyDescent="0.15">
      <c r="B24452" s="8"/>
    </row>
    <row r="24453" spans="2:2" hidden="1" x14ac:dyDescent="0.15">
      <c r="B24453" s="8"/>
    </row>
    <row r="24454" spans="2:2" hidden="1" x14ac:dyDescent="0.15">
      <c r="B24454" s="8"/>
    </row>
    <row r="24455" spans="2:2" hidden="1" x14ac:dyDescent="0.15">
      <c r="B24455" s="8"/>
    </row>
    <row r="24456" spans="2:2" hidden="1" x14ac:dyDescent="0.15">
      <c r="B24456" s="8"/>
    </row>
    <row r="24457" spans="2:2" hidden="1" x14ac:dyDescent="0.15">
      <c r="B24457" s="8"/>
    </row>
    <row r="24458" spans="2:2" hidden="1" x14ac:dyDescent="0.15">
      <c r="B24458" s="8"/>
    </row>
    <row r="24459" spans="2:2" hidden="1" x14ac:dyDescent="0.15">
      <c r="B24459" s="8"/>
    </row>
    <row r="24460" spans="2:2" hidden="1" x14ac:dyDescent="0.15">
      <c r="B24460" s="8"/>
    </row>
    <row r="24461" spans="2:2" hidden="1" x14ac:dyDescent="0.15">
      <c r="B24461" s="8"/>
    </row>
    <row r="24462" spans="2:2" hidden="1" x14ac:dyDescent="0.15">
      <c r="B24462" s="8"/>
    </row>
    <row r="24463" spans="2:2" hidden="1" x14ac:dyDescent="0.15">
      <c r="B24463" s="8"/>
    </row>
    <row r="24464" spans="2:2" hidden="1" x14ac:dyDescent="0.15">
      <c r="B24464" s="8"/>
    </row>
    <row r="24465" spans="2:2" hidden="1" x14ac:dyDescent="0.15">
      <c r="B24465" s="8"/>
    </row>
    <row r="24466" spans="2:2" hidden="1" x14ac:dyDescent="0.15">
      <c r="B24466" s="8"/>
    </row>
    <row r="24467" spans="2:2" hidden="1" x14ac:dyDescent="0.15">
      <c r="B24467" s="8"/>
    </row>
    <row r="24468" spans="2:2" hidden="1" x14ac:dyDescent="0.15">
      <c r="B24468" s="8"/>
    </row>
    <row r="24469" spans="2:2" hidden="1" x14ac:dyDescent="0.15">
      <c r="B24469" s="8"/>
    </row>
    <row r="24470" spans="2:2" hidden="1" x14ac:dyDescent="0.15">
      <c r="B24470" s="8"/>
    </row>
    <row r="24471" spans="2:2" hidden="1" x14ac:dyDescent="0.15">
      <c r="B24471" s="8"/>
    </row>
    <row r="24472" spans="2:2" hidden="1" x14ac:dyDescent="0.15">
      <c r="B24472" s="8"/>
    </row>
    <row r="24473" spans="2:2" hidden="1" x14ac:dyDescent="0.15">
      <c r="B24473" s="8"/>
    </row>
    <row r="24474" spans="2:2" hidden="1" x14ac:dyDescent="0.15">
      <c r="B24474" s="8"/>
    </row>
    <row r="24475" spans="2:2" hidden="1" x14ac:dyDescent="0.15">
      <c r="B24475" s="8"/>
    </row>
    <row r="24476" spans="2:2" hidden="1" x14ac:dyDescent="0.15">
      <c r="B24476" s="8"/>
    </row>
    <row r="24477" spans="2:2" hidden="1" x14ac:dyDescent="0.15">
      <c r="B24477" s="8"/>
    </row>
    <row r="24478" spans="2:2" hidden="1" x14ac:dyDescent="0.15">
      <c r="B24478" s="8"/>
    </row>
    <row r="24479" spans="2:2" hidden="1" x14ac:dyDescent="0.15">
      <c r="B24479" s="8"/>
    </row>
    <row r="24480" spans="2:2" hidden="1" x14ac:dyDescent="0.15">
      <c r="B24480" s="8"/>
    </row>
    <row r="24481" spans="2:2" hidden="1" x14ac:dyDescent="0.15">
      <c r="B24481" s="8"/>
    </row>
    <row r="24482" spans="2:2" hidden="1" x14ac:dyDescent="0.15">
      <c r="B24482" s="8"/>
    </row>
    <row r="24483" spans="2:2" hidden="1" x14ac:dyDescent="0.15">
      <c r="B24483" s="8"/>
    </row>
    <row r="24484" spans="2:2" hidden="1" x14ac:dyDescent="0.15">
      <c r="B24484" s="8"/>
    </row>
    <row r="24485" spans="2:2" hidden="1" x14ac:dyDescent="0.15">
      <c r="B24485" s="8"/>
    </row>
    <row r="24486" spans="2:2" hidden="1" x14ac:dyDescent="0.15">
      <c r="B24486" s="8"/>
    </row>
    <row r="24487" spans="2:2" hidden="1" x14ac:dyDescent="0.15">
      <c r="B24487" s="8"/>
    </row>
    <row r="24488" spans="2:2" hidden="1" x14ac:dyDescent="0.15">
      <c r="B24488" s="8"/>
    </row>
    <row r="24489" spans="2:2" hidden="1" x14ac:dyDescent="0.15">
      <c r="B24489" s="8"/>
    </row>
    <row r="24490" spans="2:2" hidden="1" x14ac:dyDescent="0.15">
      <c r="B24490" s="8"/>
    </row>
    <row r="24491" spans="2:2" hidden="1" x14ac:dyDescent="0.15">
      <c r="B24491" s="8"/>
    </row>
    <row r="24492" spans="2:2" hidden="1" x14ac:dyDescent="0.15">
      <c r="B24492" s="8"/>
    </row>
    <row r="24493" spans="2:2" hidden="1" x14ac:dyDescent="0.15">
      <c r="B24493" s="8"/>
    </row>
    <row r="24494" spans="2:2" hidden="1" x14ac:dyDescent="0.15">
      <c r="B24494" s="8"/>
    </row>
    <row r="24495" spans="2:2" hidden="1" x14ac:dyDescent="0.15">
      <c r="B24495" s="8"/>
    </row>
    <row r="24496" spans="2:2" hidden="1" x14ac:dyDescent="0.15">
      <c r="B24496" s="8"/>
    </row>
    <row r="24497" spans="2:2" hidden="1" x14ac:dyDescent="0.15">
      <c r="B24497" s="8"/>
    </row>
    <row r="24498" spans="2:2" hidden="1" x14ac:dyDescent="0.15">
      <c r="B24498" s="8"/>
    </row>
    <row r="24499" spans="2:2" hidden="1" x14ac:dyDescent="0.15">
      <c r="B24499" s="8"/>
    </row>
    <row r="24500" spans="2:2" hidden="1" x14ac:dyDescent="0.15">
      <c r="B24500" s="8"/>
    </row>
    <row r="24501" spans="2:2" hidden="1" x14ac:dyDescent="0.15">
      <c r="B24501" s="8"/>
    </row>
    <row r="24502" spans="2:2" hidden="1" x14ac:dyDescent="0.15">
      <c r="B24502" s="8"/>
    </row>
    <row r="24503" spans="2:2" hidden="1" x14ac:dyDescent="0.15">
      <c r="B24503" s="8"/>
    </row>
    <row r="24504" spans="2:2" hidden="1" x14ac:dyDescent="0.15">
      <c r="B24504" s="8"/>
    </row>
    <row r="24505" spans="2:2" hidden="1" x14ac:dyDescent="0.15">
      <c r="B24505" s="8"/>
    </row>
    <row r="24506" spans="2:2" hidden="1" x14ac:dyDescent="0.15">
      <c r="B24506" s="8"/>
    </row>
    <row r="24507" spans="2:2" hidden="1" x14ac:dyDescent="0.15">
      <c r="B24507" s="8"/>
    </row>
    <row r="24508" spans="2:2" hidden="1" x14ac:dyDescent="0.15">
      <c r="B24508" s="8"/>
    </row>
    <row r="24509" spans="2:2" hidden="1" x14ac:dyDescent="0.15">
      <c r="B24509" s="8"/>
    </row>
    <row r="24510" spans="2:2" hidden="1" x14ac:dyDescent="0.15">
      <c r="B24510" s="8"/>
    </row>
    <row r="24511" spans="2:2" hidden="1" x14ac:dyDescent="0.15">
      <c r="B24511" s="8"/>
    </row>
    <row r="24512" spans="2:2" hidden="1" x14ac:dyDescent="0.15">
      <c r="B24512" s="8"/>
    </row>
    <row r="24513" spans="2:2" hidden="1" x14ac:dyDescent="0.15">
      <c r="B24513" s="8"/>
    </row>
    <row r="24514" spans="2:2" hidden="1" x14ac:dyDescent="0.15">
      <c r="B24514" s="8"/>
    </row>
    <row r="24515" spans="2:2" hidden="1" x14ac:dyDescent="0.15">
      <c r="B24515" s="8"/>
    </row>
    <row r="24516" spans="2:2" hidden="1" x14ac:dyDescent="0.15">
      <c r="B24516" s="8"/>
    </row>
    <row r="24517" spans="2:2" hidden="1" x14ac:dyDescent="0.15">
      <c r="B24517" s="8"/>
    </row>
    <row r="24518" spans="2:2" hidden="1" x14ac:dyDescent="0.15">
      <c r="B24518" s="8"/>
    </row>
    <row r="24519" spans="2:2" hidden="1" x14ac:dyDescent="0.15">
      <c r="B24519" s="8"/>
    </row>
    <row r="24520" spans="2:2" hidden="1" x14ac:dyDescent="0.15">
      <c r="B24520" s="8"/>
    </row>
    <row r="24521" spans="2:2" hidden="1" x14ac:dyDescent="0.15">
      <c r="B24521" s="8"/>
    </row>
    <row r="24522" spans="2:2" hidden="1" x14ac:dyDescent="0.15">
      <c r="B24522" s="8"/>
    </row>
    <row r="24523" spans="2:2" hidden="1" x14ac:dyDescent="0.15">
      <c r="B24523" s="8"/>
    </row>
    <row r="24524" spans="2:2" hidden="1" x14ac:dyDescent="0.15">
      <c r="B24524" s="8"/>
    </row>
    <row r="24525" spans="2:2" hidden="1" x14ac:dyDescent="0.15">
      <c r="B24525" s="8"/>
    </row>
    <row r="24526" spans="2:2" hidden="1" x14ac:dyDescent="0.15">
      <c r="B24526" s="8"/>
    </row>
    <row r="24527" spans="2:2" hidden="1" x14ac:dyDescent="0.15">
      <c r="B24527" s="8"/>
    </row>
    <row r="24528" spans="2:2" hidden="1" x14ac:dyDescent="0.15">
      <c r="B24528" s="8"/>
    </row>
    <row r="24529" spans="2:2" hidden="1" x14ac:dyDescent="0.15">
      <c r="B24529" s="8"/>
    </row>
    <row r="24530" spans="2:2" hidden="1" x14ac:dyDescent="0.15">
      <c r="B24530" s="8"/>
    </row>
    <row r="24531" spans="2:2" hidden="1" x14ac:dyDescent="0.15">
      <c r="B24531" s="8"/>
    </row>
    <row r="24532" spans="2:2" hidden="1" x14ac:dyDescent="0.15">
      <c r="B24532" s="8"/>
    </row>
    <row r="24533" spans="2:2" hidden="1" x14ac:dyDescent="0.15">
      <c r="B24533" s="8"/>
    </row>
    <row r="24534" spans="2:2" hidden="1" x14ac:dyDescent="0.15">
      <c r="B24534" s="8"/>
    </row>
    <row r="24535" spans="2:2" hidden="1" x14ac:dyDescent="0.15">
      <c r="B24535" s="8"/>
    </row>
    <row r="24536" spans="2:2" hidden="1" x14ac:dyDescent="0.15">
      <c r="B24536" s="8"/>
    </row>
    <row r="24537" spans="2:2" hidden="1" x14ac:dyDescent="0.15">
      <c r="B24537" s="8"/>
    </row>
    <row r="24538" spans="2:2" hidden="1" x14ac:dyDescent="0.15">
      <c r="B24538" s="8"/>
    </row>
    <row r="24539" spans="2:2" hidden="1" x14ac:dyDescent="0.15">
      <c r="B24539" s="8"/>
    </row>
    <row r="24540" spans="2:2" hidden="1" x14ac:dyDescent="0.15">
      <c r="B24540" s="8"/>
    </row>
    <row r="24541" spans="2:2" hidden="1" x14ac:dyDescent="0.15">
      <c r="B24541" s="8"/>
    </row>
    <row r="24542" spans="2:2" hidden="1" x14ac:dyDescent="0.15">
      <c r="B24542" s="8"/>
    </row>
    <row r="24543" spans="2:2" hidden="1" x14ac:dyDescent="0.15">
      <c r="B24543" s="8"/>
    </row>
    <row r="24544" spans="2:2" hidden="1" x14ac:dyDescent="0.15">
      <c r="B24544" s="8"/>
    </row>
    <row r="24545" spans="2:2" hidden="1" x14ac:dyDescent="0.15">
      <c r="B24545" s="8"/>
    </row>
    <row r="24546" spans="2:2" hidden="1" x14ac:dyDescent="0.15">
      <c r="B24546" s="8"/>
    </row>
    <row r="24547" spans="2:2" hidden="1" x14ac:dyDescent="0.15">
      <c r="B24547" s="8"/>
    </row>
    <row r="24548" spans="2:2" hidden="1" x14ac:dyDescent="0.15">
      <c r="B24548" s="8"/>
    </row>
    <row r="24549" spans="2:2" hidden="1" x14ac:dyDescent="0.15">
      <c r="B24549" s="8"/>
    </row>
    <row r="24550" spans="2:2" hidden="1" x14ac:dyDescent="0.15">
      <c r="B24550" s="8"/>
    </row>
    <row r="24551" spans="2:2" hidden="1" x14ac:dyDescent="0.15">
      <c r="B24551" s="8"/>
    </row>
    <row r="24552" spans="2:2" hidden="1" x14ac:dyDescent="0.15">
      <c r="B24552" s="8"/>
    </row>
    <row r="24553" spans="2:2" hidden="1" x14ac:dyDescent="0.15">
      <c r="B24553" s="8"/>
    </row>
    <row r="24554" spans="2:2" hidden="1" x14ac:dyDescent="0.15">
      <c r="B24554" s="8"/>
    </row>
    <row r="24555" spans="2:2" hidden="1" x14ac:dyDescent="0.15">
      <c r="B24555" s="8"/>
    </row>
    <row r="24556" spans="2:2" hidden="1" x14ac:dyDescent="0.15">
      <c r="B24556" s="8"/>
    </row>
    <row r="24557" spans="2:2" hidden="1" x14ac:dyDescent="0.15">
      <c r="B24557" s="8"/>
    </row>
    <row r="24558" spans="2:2" hidden="1" x14ac:dyDescent="0.15">
      <c r="B24558" s="8"/>
    </row>
    <row r="24559" spans="2:2" hidden="1" x14ac:dyDescent="0.15">
      <c r="B24559" s="8"/>
    </row>
    <row r="24560" spans="2:2" hidden="1" x14ac:dyDescent="0.15">
      <c r="B24560" s="8"/>
    </row>
    <row r="24561" spans="2:2" hidden="1" x14ac:dyDescent="0.15">
      <c r="B24561" s="8"/>
    </row>
    <row r="24562" spans="2:2" hidden="1" x14ac:dyDescent="0.15">
      <c r="B24562" s="8"/>
    </row>
    <row r="24563" spans="2:2" hidden="1" x14ac:dyDescent="0.15">
      <c r="B24563" s="8"/>
    </row>
    <row r="24564" spans="2:2" hidden="1" x14ac:dyDescent="0.15">
      <c r="B24564" s="8"/>
    </row>
    <row r="24565" spans="2:2" hidden="1" x14ac:dyDescent="0.15">
      <c r="B24565" s="8"/>
    </row>
    <row r="24566" spans="2:2" hidden="1" x14ac:dyDescent="0.15">
      <c r="B24566" s="8"/>
    </row>
    <row r="24567" spans="2:2" hidden="1" x14ac:dyDescent="0.15">
      <c r="B24567" s="8"/>
    </row>
    <row r="24568" spans="2:2" hidden="1" x14ac:dyDescent="0.15">
      <c r="B24568" s="8"/>
    </row>
    <row r="24569" spans="2:2" hidden="1" x14ac:dyDescent="0.15">
      <c r="B24569" s="8"/>
    </row>
    <row r="24570" spans="2:2" hidden="1" x14ac:dyDescent="0.15">
      <c r="B24570" s="8"/>
    </row>
    <row r="24571" spans="2:2" hidden="1" x14ac:dyDescent="0.15">
      <c r="B24571" s="8"/>
    </row>
    <row r="24572" spans="2:2" hidden="1" x14ac:dyDescent="0.15">
      <c r="B24572" s="8"/>
    </row>
    <row r="24573" spans="2:2" hidden="1" x14ac:dyDescent="0.15">
      <c r="B24573" s="8"/>
    </row>
    <row r="24574" spans="2:2" hidden="1" x14ac:dyDescent="0.15">
      <c r="B24574" s="8"/>
    </row>
    <row r="24575" spans="2:2" hidden="1" x14ac:dyDescent="0.15">
      <c r="B24575" s="8"/>
    </row>
    <row r="24576" spans="2:2" hidden="1" x14ac:dyDescent="0.15">
      <c r="B24576" s="8"/>
    </row>
    <row r="24577" spans="2:2" hidden="1" x14ac:dyDescent="0.15">
      <c r="B24577" s="8"/>
    </row>
    <row r="24578" spans="2:2" hidden="1" x14ac:dyDescent="0.15">
      <c r="B24578" s="8"/>
    </row>
    <row r="24579" spans="2:2" hidden="1" x14ac:dyDescent="0.15">
      <c r="B24579" s="8"/>
    </row>
    <row r="24580" spans="2:2" hidden="1" x14ac:dyDescent="0.15">
      <c r="B24580" s="8"/>
    </row>
    <row r="24581" spans="2:2" hidden="1" x14ac:dyDescent="0.15">
      <c r="B24581" s="8"/>
    </row>
    <row r="24582" spans="2:2" hidden="1" x14ac:dyDescent="0.15">
      <c r="B24582" s="8"/>
    </row>
    <row r="24583" spans="2:2" hidden="1" x14ac:dyDescent="0.15">
      <c r="B24583" s="8"/>
    </row>
    <row r="24584" spans="2:2" hidden="1" x14ac:dyDescent="0.15">
      <c r="B24584" s="8"/>
    </row>
    <row r="24585" spans="2:2" hidden="1" x14ac:dyDescent="0.15">
      <c r="B24585" s="8"/>
    </row>
    <row r="24586" spans="2:2" hidden="1" x14ac:dyDescent="0.15">
      <c r="B24586" s="8"/>
    </row>
    <row r="24587" spans="2:2" hidden="1" x14ac:dyDescent="0.15">
      <c r="B24587" s="8"/>
    </row>
    <row r="24588" spans="2:2" hidden="1" x14ac:dyDescent="0.15">
      <c r="B24588" s="8"/>
    </row>
    <row r="24589" spans="2:2" hidden="1" x14ac:dyDescent="0.15">
      <c r="B24589" s="8"/>
    </row>
    <row r="24590" spans="2:2" hidden="1" x14ac:dyDescent="0.15">
      <c r="B24590" s="8"/>
    </row>
    <row r="24591" spans="2:2" hidden="1" x14ac:dyDescent="0.15">
      <c r="B24591" s="8"/>
    </row>
    <row r="24592" spans="2:2" hidden="1" x14ac:dyDescent="0.15">
      <c r="B24592" s="8"/>
    </row>
    <row r="24593" spans="2:2" hidden="1" x14ac:dyDescent="0.15">
      <c r="B24593" s="8"/>
    </row>
    <row r="24594" spans="2:2" hidden="1" x14ac:dyDescent="0.15">
      <c r="B24594" s="8"/>
    </row>
    <row r="24595" spans="2:2" hidden="1" x14ac:dyDescent="0.15">
      <c r="B24595" s="8"/>
    </row>
    <row r="24596" spans="2:2" hidden="1" x14ac:dyDescent="0.15">
      <c r="B24596" s="8"/>
    </row>
    <row r="24597" spans="2:2" hidden="1" x14ac:dyDescent="0.15">
      <c r="B24597" s="8"/>
    </row>
    <row r="24598" spans="2:2" hidden="1" x14ac:dyDescent="0.15">
      <c r="B24598" s="8"/>
    </row>
    <row r="24599" spans="2:2" hidden="1" x14ac:dyDescent="0.15">
      <c r="B24599" s="8"/>
    </row>
    <row r="24600" spans="2:2" hidden="1" x14ac:dyDescent="0.15">
      <c r="B24600" s="8"/>
    </row>
    <row r="24601" spans="2:2" hidden="1" x14ac:dyDescent="0.15">
      <c r="B24601" s="8"/>
    </row>
    <row r="24602" spans="2:2" hidden="1" x14ac:dyDescent="0.15">
      <c r="B24602" s="8"/>
    </row>
    <row r="24603" spans="2:2" hidden="1" x14ac:dyDescent="0.15">
      <c r="B24603" s="8"/>
    </row>
    <row r="24604" spans="2:2" hidden="1" x14ac:dyDescent="0.15">
      <c r="B24604" s="8"/>
    </row>
    <row r="24605" spans="2:2" hidden="1" x14ac:dyDescent="0.15">
      <c r="B24605" s="8"/>
    </row>
    <row r="24606" spans="2:2" hidden="1" x14ac:dyDescent="0.15">
      <c r="B24606" s="8"/>
    </row>
    <row r="24607" spans="2:2" hidden="1" x14ac:dyDescent="0.15">
      <c r="B24607" s="8"/>
    </row>
    <row r="24608" spans="2:2" hidden="1" x14ac:dyDescent="0.15">
      <c r="B24608" s="8"/>
    </row>
    <row r="24609" spans="2:2" hidden="1" x14ac:dyDescent="0.15">
      <c r="B24609" s="8"/>
    </row>
    <row r="24610" spans="2:2" hidden="1" x14ac:dyDescent="0.15">
      <c r="B24610" s="8"/>
    </row>
    <row r="24611" spans="2:2" hidden="1" x14ac:dyDescent="0.15">
      <c r="B24611" s="8"/>
    </row>
    <row r="24612" spans="2:2" hidden="1" x14ac:dyDescent="0.15">
      <c r="B24612" s="8"/>
    </row>
    <row r="24613" spans="2:2" hidden="1" x14ac:dyDescent="0.15">
      <c r="B24613" s="8"/>
    </row>
    <row r="24614" spans="2:2" hidden="1" x14ac:dyDescent="0.15">
      <c r="B24614" s="8"/>
    </row>
    <row r="24615" spans="2:2" hidden="1" x14ac:dyDescent="0.15">
      <c r="B24615" s="8"/>
    </row>
    <row r="24616" spans="2:2" hidden="1" x14ac:dyDescent="0.15">
      <c r="B24616" s="8"/>
    </row>
    <row r="24617" spans="2:2" hidden="1" x14ac:dyDescent="0.15">
      <c r="B24617" s="8"/>
    </row>
    <row r="24618" spans="2:2" hidden="1" x14ac:dyDescent="0.15">
      <c r="B24618" s="8"/>
    </row>
    <row r="24619" spans="2:2" hidden="1" x14ac:dyDescent="0.15">
      <c r="B24619" s="8"/>
    </row>
    <row r="24620" spans="2:2" hidden="1" x14ac:dyDescent="0.15">
      <c r="B24620" s="8"/>
    </row>
    <row r="24621" spans="2:2" hidden="1" x14ac:dyDescent="0.15">
      <c r="B24621" s="8"/>
    </row>
    <row r="24622" spans="2:2" hidden="1" x14ac:dyDescent="0.15">
      <c r="B24622" s="8"/>
    </row>
    <row r="24623" spans="2:2" hidden="1" x14ac:dyDescent="0.15">
      <c r="B24623" s="8"/>
    </row>
    <row r="24624" spans="2:2" hidden="1" x14ac:dyDescent="0.15">
      <c r="B24624" s="8"/>
    </row>
    <row r="24625" spans="2:2" hidden="1" x14ac:dyDescent="0.15">
      <c r="B24625" s="8"/>
    </row>
    <row r="24626" spans="2:2" hidden="1" x14ac:dyDescent="0.15">
      <c r="B24626" s="8"/>
    </row>
    <row r="24627" spans="2:2" hidden="1" x14ac:dyDescent="0.15">
      <c r="B24627" s="8"/>
    </row>
    <row r="24628" spans="2:2" hidden="1" x14ac:dyDescent="0.15">
      <c r="B24628" s="8"/>
    </row>
    <row r="24629" spans="2:2" hidden="1" x14ac:dyDescent="0.15">
      <c r="B24629" s="8"/>
    </row>
    <row r="24630" spans="2:2" hidden="1" x14ac:dyDescent="0.15">
      <c r="B24630" s="8"/>
    </row>
    <row r="24631" spans="2:2" hidden="1" x14ac:dyDescent="0.15">
      <c r="B24631" s="8"/>
    </row>
    <row r="24632" spans="2:2" hidden="1" x14ac:dyDescent="0.15">
      <c r="B24632" s="8"/>
    </row>
    <row r="24633" spans="2:2" hidden="1" x14ac:dyDescent="0.15">
      <c r="B24633" s="8"/>
    </row>
    <row r="24634" spans="2:2" hidden="1" x14ac:dyDescent="0.15">
      <c r="B24634" s="8"/>
    </row>
    <row r="24635" spans="2:2" hidden="1" x14ac:dyDescent="0.15">
      <c r="B24635" s="8"/>
    </row>
    <row r="24636" spans="2:2" hidden="1" x14ac:dyDescent="0.15">
      <c r="B24636" s="8"/>
    </row>
    <row r="24637" spans="2:2" hidden="1" x14ac:dyDescent="0.15">
      <c r="B24637" s="8"/>
    </row>
    <row r="24638" spans="2:2" hidden="1" x14ac:dyDescent="0.15">
      <c r="B24638" s="8"/>
    </row>
    <row r="24639" spans="2:2" hidden="1" x14ac:dyDescent="0.15">
      <c r="B24639" s="8"/>
    </row>
    <row r="24640" spans="2:2" hidden="1" x14ac:dyDescent="0.15">
      <c r="B24640" s="8"/>
    </row>
    <row r="24641" spans="2:2" hidden="1" x14ac:dyDescent="0.15">
      <c r="B24641" s="8"/>
    </row>
    <row r="24642" spans="2:2" hidden="1" x14ac:dyDescent="0.15">
      <c r="B24642" s="8"/>
    </row>
    <row r="24643" spans="2:2" hidden="1" x14ac:dyDescent="0.15">
      <c r="B24643" s="8"/>
    </row>
    <row r="24644" spans="2:2" hidden="1" x14ac:dyDescent="0.15">
      <c r="B24644" s="8"/>
    </row>
    <row r="24645" spans="2:2" hidden="1" x14ac:dyDescent="0.15">
      <c r="B24645" s="8"/>
    </row>
    <row r="24646" spans="2:2" hidden="1" x14ac:dyDescent="0.15">
      <c r="B24646" s="8"/>
    </row>
    <row r="24647" spans="2:2" hidden="1" x14ac:dyDescent="0.15">
      <c r="B24647" s="8"/>
    </row>
    <row r="24648" spans="2:2" hidden="1" x14ac:dyDescent="0.15">
      <c r="B24648" s="8"/>
    </row>
    <row r="24649" spans="2:2" hidden="1" x14ac:dyDescent="0.15">
      <c r="B24649" s="8"/>
    </row>
    <row r="24650" spans="2:2" hidden="1" x14ac:dyDescent="0.15">
      <c r="B24650" s="8"/>
    </row>
    <row r="24651" spans="2:2" hidden="1" x14ac:dyDescent="0.15">
      <c r="B24651" s="8"/>
    </row>
    <row r="24652" spans="2:2" hidden="1" x14ac:dyDescent="0.15">
      <c r="B24652" s="8"/>
    </row>
    <row r="24653" spans="2:2" hidden="1" x14ac:dyDescent="0.15">
      <c r="B24653" s="8"/>
    </row>
    <row r="24654" spans="2:2" hidden="1" x14ac:dyDescent="0.15">
      <c r="B24654" s="8"/>
    </row>
    <row r="24655" spans="2:2" hidden="1" x14ac:dyDescent="0.15">
      <c r="B24655" s="8"/>
    </row>
    <row r="24656" spans="2:2" hidden="1" x14ac:dyDescent="0.15">
      <c r="B24656" s="8"/>
    </row>
    <row r="24657" spans="2:2" hidden="1" x14ac:dyDescent="0.15">
      <c r="B24657" s="8"/>
    </row>
    <row r="24658" spans="2:2" hidden="1" x14ac:dyDescent="0.15">
      <c r="B24658" s="8"/>
    </row>
    <row r="24659" spans="2:2" hidden="1" x14ac:dyDescent="0.15">
      <c r="B24659" s="8"/>
    </row>
    <row r="24660" spans="2:2" hidden="1" x14ac:dyDescent="0.15">
      <c r="B24660" s="8"/>
    </row>
    <row r="24661" spans="2:2" hidden="1" x14ac:dyDescent="0.15">
      <c r="B24661" s="8"/>
    </row>
    <row r="24662" spans="2:2" hidden="1" x14ac:dyDescent="0.15">
      <c r="B24662" s="8"/>
    </row>
    <row r="24663" spans="2:2" hidden="1" x14ac:dyDescent="0.15">
      <c r="B24663" s="8"/>
    </row>
    <row r="24664" spans="2:2" hidden="1" x14ac:dyDescent="0.15">
      <c r="B24664" s="8"/>
    </row>
    <row r="24665" spans="2:2" hidden="1" x14ac:dyDescent="0.15">
      <c r="B24665" s="8"/>
    </row>
    <row r="24666" spans="2:2" hidden="1" x14ac:dyDescent="0.15">
      <c r="B24666" s="8"/>
    </row>
    <row r="24667" spans="2:2" hidden="1" x14ac:dyDescent="0.15">
      <c r="B24667" s="8"/>
    </row>
    <row r="24668" spans="2:2" hidden="1" x14ac:dyDescent="0.15">
      <c r="B24668" s="8"/>
    </row>
    <row r="24669" spans="2:2" hidden="1" x14ac:dyDescent="0.15">
      <c r="B24669" s="8"/>
    </row>
    <row r="24670" spans="2:2" hidden="1" x14ac:dyDescent="0.15">
      <c r="B24670" s="8"/>
    </row>
    <row r="24671" spans="2:2" hidden="1" x14ac:dyDescent="0.15">
      <c r="B24671" s="8"/>
    </row>
    <row r="24672" spans="2:2" hidden="1" x14ac:dyDescent="0.15">
      <c r="B24672" s="8"/>
    </row>
    <row r="24673" spans="2:2" hidden="1" x14ac:dyDescent="0.15">
      <c r="B24673" s="8"/>
    </row>
    <row r="24674" spans="2:2" hidden="1" x14ac:dyDescent="0.15">
      <c r="B24674" s="8"/>
    </row>
    <row r="24675" spans="2:2" hidden="1" x14ac:dyDescent="0.15">
      <c r="B24675" s="8"/>
    </row>
    <row r="24676" spans="2:2" hidden="1" x14ac:dyDescent="0.15">
      <c r="B24676" s="8"/>
    </row>
    <row r="24677" spans="2:2" hidden="1" x14ac:dyDescent="0.15">
      <c r="B24677" s="8"/>
    </row>
    <row r="24678" spans="2:2" hidden="1" x14ac:dyDescent="0.15">
      <c r="B24678" s="8"/>
    </row>
    <row r="24679" spans="2:2" hidden="1" x14ac:dyDescent="0.15">
      <c r="B24679" s="8"/>
    </row>
    <row r="24680" spans="2:2" hidden="1" x14ac:dyDescent="0.15">
      <c r="B24680" s="8"/>
    </row>
    <row r="24681" spans="2:2" hidden="1" x14ac:dyDescent="0.15">
      <c r="B24681" s="8"/>
    </row>
    <row r="24682" spans="2:2" hidden="1" x14ac:dyDescent="0.15">
      <c r="B24682" s="8"/>
    </row>
    <row r="24683" spans="2:2" hidden="1" x14ac:dyDescent="0.15">
      <c r="B24683" s="8"/>
    </row>
    <row r="24684" spans="2:2" hidden="1" x14ac:dyDescent="0.15">
      <c r="B24684" s="8"/>
    </row>
    <row r="24685" spans="2:2" hidden="1" x14ac:dyDescent="0.15">
      <c r="B24685" s="8"/>
    </row>
    <row r="24686" spans="2:2" hidden="1" x14ac:dyDescent="0.15">
      <c r="B24686" s="8"/>
    </row>
    <row r="24687" spans="2:2" hidden="1" x14ac:dyDescent="0.15">
      <c r="B24687" s="8"/>
    </row>
    <row r="24688" spans="2:2" hidden="1" x14ac:dyDescent="0.15">
      <c r="B24688" s="8"/>
    </row>
    <row r="24689" spans="2:2" hidden="1" x14ac:dyDescent="0.15">
      <c r="B24689" s="8"/>
    </row>
    <row r="24690" spans="2:2" hidden="1" x14ac:dyDescent="0.15">
      <c r="B24690" s="8"/>
    </row>
    <row r="24691" spans="2:2" hidden="1" x14ac:dyDescent="0.15">
      <c r="B24691" s="8"/>
    </row>
    <row r="24692" spans="2:2" hidden="1" x14ac:dyDescent="0.15">
      <c r="B24692" s="8"/>
    </row>
    <row r="24693" spans="2:2" hidden="1" x14ac:dyDescent="0.15">
      <c r="B24693" s="8"/>
    </row>
    <row r="24694" spans="2:2" hidden="1" x14ac:dyDescent="0.15">
      <c r="B24694" s="8"/>
    </row>
    <row r="24695" spans="2:2" hidden="1" x14ac:dyDescent="0.15">
      <c r="B24695" s="8"/>
    </row>
    <row r="24696" spans="2:2" hidden="1" x14ac:dyDescent="0.15">
      <c r="B24696" s="8"/>
    </row>
    <row r="24697" spans="2:2" hidden="1" x14ac:dyDescent="0.15">
      <c r="B24697" s="8"/>
    </row>
    <row r="24698" spans="2:2" hidden="1" x14ac:dyDescent="0.15">
      <c r="B24698" s="8"/>
    </row>
    <row r="24699" spans="2:2" hidden="1" x14ac:dyDescent="0.15">
      <c r="B24699" s="8"/>
    </row>
    <row r="24700" spans="2:2" hidden="1" x14ac:dyDescent="0.15">
      <c r="B24700" s="8"/>
    </row>
    <row r="24701" spans="2:2" hidden="1" x14ac:dyDescent="0.15">
      <c r="B24701" s="8"/>
    </row>
    <row r="24702" spans="2:2" hidden="1" x14ac:dyDescent="0.15">
      <c r="B24702" s="8"/>
    </row>
    <row r="24703" spans="2:2" hidden="1" x14ac:dyDescent="0.15">
      <c r="B24703" s="8"/>
    </row>
    <row r="24704" spans="2:2" hidden="1" x14ac:dyDescent="0.15">
      <c r="B24704" s="8"/>
    </row>
    <row r="24705" spans="2:2" hidden="1" x14ac:dyDescent="0.15">
      <c r="B24705" s="8"/>
    </row>
    <row r="24706" spans="2:2" hidden="1" x14ac:dyDescent="0.15">
      <c r="B24706" s="8"/>
    </row>
    <row r="24707" spans="2:2" hidden="1" x14ac:dyDescent="0.15">
      <c r="B24707" s="8"/>
    </row>
    <row r="24708" spans="2:2" hidden="1" x14ac:dyDescent="0.15">
      <c r="B24708" s="8"/>
    </row>
    <row r="24709" spans="2:2" hidden="1" x14ac:dyDescent="0.15">
      <c r="B24709" s="8"/>
    </row>
    <row r="24710" spans="2:2" hidden="1" x14ac:dyDescent="0.15">
      <c r="B24710" s="8"/>
    </row>
    <row r="24711" spans="2:2" hidden="1" x14ac:dyDescent="0.15">
      <c r="B24711" s="8"/>
    </row>
    <row r="24712" spans="2:2" hidden="1" x14ac:dyDescent="0.15">
      <c r="B24712" s="8"/>
    </row>
    <row r="24713" spans="2:2" hidden="1" x14ac:dyDescent="0.15">
      <c r="B24713" s="8"/>
    </row>
    <row r="24714" spans="2:2" hidden="1" x14ac:dyDescent="0.15">
      <c r="B24714" s="8"/>
    </row>
    <row r="24715" spans="2:2" hidden="1" x14ac:dyDescent="0.15">
      <c r="B24715" s="8"/>
    </row>
    <row r="24716" spans="2:2" hidden="1" x14ac:dyDescent="0.15">
      <c r="B24716" s="8"/>
    </row>
    <row r="24717" spans="2:2" hidden="1" x14ac:dyDescent="0.15">
      <c r="B24717" s="8"/>
    </row>
    <row r="24718" spans="2:2" hidden="1" x14ac:dyDescent="0.15">
      <c r="B24718" s="8"/>
    </row>
    <row r="24719" spans="2:2" hidden="1" x14ac:dyDescent="0.15">
      <c r="B24719" s="8"/>
    </row>
    <row r="24720" spans="2:2" hidden="1" x14ac:dyDescent="0.15">
      <c r="B24720" s="8"/>
    </row>
    <row r="24721" spans="2:2" hidden="1" x14ac:dyDescent="0.15">
      <c r="B24721" s="8"/>
    </row>
    <row r="24722" spans="2:2" hidden="1" x14ac:dyDescent="0.15">
      <c r="B24722" s="8"/>
    </row>
    <row r="24723" spans="2:2" hidden="1" x14ac:dyDescent="0.15">
      <c r="B24723" s="8"/>
    </row>
    <row r="24724" spans="2:2" hidden="1" x14ac:dyDescent="0.15">
      <c r="B24724" s="8"/>
    </row>
    <row r="24725" spans="2:2" hidden="1" x14ac:dyDescent="0.15">
      <c r="B24725" s="8"/>
    </row>
    <row r="24726" spans="2:2" hidden="1" x14ac:dyDescent="0.15">
      <c r="B24726" s="8"/>
    </row>
    <row r="24727" spans="2:2" hidden="1" x14ac:dyDescent="0.15">
      <c r="B24727" s="8"/>
    </row>
    <row r="24728" spans="2:2" hidden="1" x14ac:dyDescent="0.15">
      <c r="B24728" s="8"/>
    </row>
    <row r="24729" spans="2:2" hidden="1" x14ac:dyDescent="0.15">
      <c r="B24729" s="8"/>
    </row>
    <row r="24730" spans="2:2" hidden="1" x14ac:dyDescent="0.15">
      <c r="B24730" s="8"/>
    </row>
    <row r="24731" spans="2:2" hidden="1" x14ac:dyDescent="0.15">
      <c r="B24731" s="8"/>
    </row>
    <row r="24732" spans="2:2" hidden="1" x14ac:dyDescent="0.15">
      <c r="B24732" s="8"/>
    </row>
    <row r="24733" spans="2:2" hidden="1" x14ac:dyDescent="0.15">
      <c r="B24733" s="8"/>
    </row>
    <row r="24734" spans="2:2" hidden="1" x14ac:dyDescent="0.15">
      <c r="B24734" s="8"/>
    </row>
    <row r="24735" spans="2:2" hidden="1" x14ac:dyDescent="0.15">
      <c r="B24735" s="8"/>
    </row>
    <row r="24736" spans="2:2" hidden="1" x14ac:dyDescent="0.15">
      <c r="B24736" s="8"/>
    </row>
    <row r="24737" spans="2:2" hidden="1" x14ac:dyDescent="0.15">
      <c r="B24737" s="8"/>
    </row>
    <row r="24738" spans="2:2" hidden="1" x14ac:dyDescent="0.15">
      <c r="B24738" s="8"/>
    </row>
    <row r="24739" spans="2:2" hidden="1" x14ac:dyDescent="0.15">
      <c r="B24739" s="8"/>
    </row>
    <row r="24740" spans="2:2" hidden="1" x14ac:dyDescent="0.15">
      <c r="B24740" s="8"/>
    </row>
    <row r="24741" spans="2:2" hidden="1" x14ac:dyDescent="0.15">
      <c r="B24741" s="8"/>
    </row>
    <row r="24742" spans="2:2" hidden="1" x14ac:dyDescent="0.15">
      <c r="B24742" s="8"/>
    </row>
    <row r="24743" spans="2:2" hidden="1" x14ac:dyDescent="0.15">
      <c r="B24743" s="8"/>
    </row>
    <row r="24744" spans="2:2" hidden="1" x14ac:dyDescent="0.15">
      <c r="B24744" s="8"/>
    </row>
    <row r="24745" spans="2:2" hidden="1" x14ac:dyDescent="0.15">
      <c r="B24745" s="8"/>
    </row>
    <row r="24746" spans="2:2" hidden="1" x14ac:dyDescent="0.15">
      <c r="B24746" s="8"/>
    </row>
    <row r="24747" spans="2:2" hidden="1" x14ac:dyDescent="0.15">
      <c r="B24747" s="8"/>
    </row>
    <row r="24748" spans="2:2" hidden="1" x14ac:dyDescent="0.15">
      <c r="B24748" s="8"/>
    </row>
    <row r="24749" spans="2:2" hidden="1" x14ac:dyDescent="0.15">
      <c r="B24749" s="8"/>
    </row>
    <row r="24750" spans="2:2" hidden="1" x14ac:dyDescent="0.15">
      <c r="B24750" s="8"/>
    </row>
    <row r="24751" spans="2:2" hidden="1" x14ac:dyDescent="0.15">
      <c r="B24751" s="8"/>
    </row>
    <row r="24752" spans="2:2" hidden="1" x14ac:dyDescent="0.15">
      <c r="B24752" s="8"/>
    </row>
    <row r="24753" spans="2:2" hidden="1" x14ac:dyDescent="0.15">
      <c r="B24753" s="8"/>
    </row>
    <row r="24754" spans="2:2" hidden="1" x14ac:dyDescent="0.15">
      <c r="B24754" s="8"/>
    </row>
    <row r="24755" spans="2:2" hidden="1" x14ac:dyDescent="0.15">
      <c r="B24755" s="8"/>
    </row>
    <row r="24756" spans="2:2" hidden="1" x14ac:dyDescent="0.15">
      <c r="B24756" s="8"/>
    </row>
    <row r="24757" spans="2:2" hidden="1" x14ac:dyDescent="0.15">
      <c r="B24757" s="8"/>
    </row>
    <row r="24758" spans="2:2" hidden="1" x14ac:dyDescent="0.15">
      <c r="B24758" s="8"/>
    </row>
    <row r="24759" spans="2:2" hidden="1" x14ac:dyDescent="0.15">
      <c r="B24759" s="8"/>
    </row>
    <row r="24760" spans="2:2" hidden="1" x14ac:dyDescent="0.15">
      <c r="B24760" s="8"/>
    </row>
    <row r="24761" spans="2:2" hidden="1" x14ac:dyDescent="0.15">
      <c r="B24761" s="8"/>
    </row>
    <row r="24762" spans="2:2" hidden="1" x14ac:dyDescent="0.15">
      <c r="B24762" s="8"/>
    </row>
    <row r="24763" spans="2:2" hidden="1" x14ac:dyDescent="0.15">
      <c r="B24763" s="8"/>
    </row>
    <row r="24764" spans="2:2" hidden="1" x14ac:dyDescent="0.15">
      <c r="B24764" s="8"/>
    </row>
    <row r="24765" spans="2:2" hidden="1" x14ac:dyDescent="0.15">
      <c r="B24765" s="8"/>
    </row>
    <row r="24766" spans="2:2" hidden="1" x14ac:dyDescent="0.15">
      <c r="B24766" s="8"/>
    </row>
    <row r="24767" spans="2:2" hidden="1" x14ac:dyDescent="0.15">
      <c r="B24767" s="8"/>
    </row>
    <row r="24768" spans="2:2" hidden="1" x14ac:dyDescent="0.15">
      <c r="B24768" s="8"/>
    </row>
    <row r="24769" spans="2:2" hidden="1" x14ac:dyDescent="0.15">
      <c r="B24769" s="8"/>
    </row>
    <row r="24770" spans="2:2" hidden="1" x14ac:dyDescent="0.15">
      <c r="B24770" s="8"/>
    </row>
    <row r="24771" spans="2:2" hidden="1" x14ac:dyDescent="0.15">
      <c r="B24771" s="8"/>
    </row>
    <row r="24772" spans="2:2" hidden="1" x14ac:dyDescent="0.15">
      <c r="B24772" s="8"/>
    </row>
    <row r="24773" spans="2:2" hidden="1" x14ac:dyDescent="0.15">
      <c r="B24773" s="8"/>
    </row>
    <row r="24774" spans="2:2" hidden="1" x14ac:dyDescent="0.15">
      <c r="B24774" s="8"/>
    </row>
    <row r="24775" spans="2:2" hidden="1" x14ac:dyDescent="0.15">
      <c r="B24775" s="8"/>
    </row>
    <row r="24776" spans="2:2" hidden="1" x14ac:dyDescent="0.15">
      <c r="B24776" s="8"/>
    </row>
    <row r="24777" spans="2:2" hidden="1" x14ac:dyDescent="0.15">
      <c r="B24777" s="8"/>
    </row>
    <row r="24778" spans="2:2" hidden="1" x14ac:dyDescent="0.15">
      <c r="B24778" s="8"/>
    </row>
    <row r="24779" spans="2:2" hidden="1" x14ac:dyDescent="0.15">
      <c r="B24779" s="8"/>
    </row>
    <row r="24780" spans="2:2" hidden="1" x14ac:dyDescent="0.15">
      <c r="B24780" s="8"/>
    </row>
    <row r="24781" spans="2:2" hidden="1" x14ac:dyDescent="0.15">
      <c r="B24781" s="8"/>
    </row>
    <row r="24782" spans="2:2" hidden="1" x14ac:dyDescent="0.15">
      <c r="B24782" s="8"/>
    </row>
    <row r="24783" spans="2:2" hidden="1" x14ac:dyDescent="0.15">
      <c r="B24783" s="8"/>
    </row>
    <row r="24784" spans="2:2" hidden="1" x14ac:dyDescent="0.15">
      <c r="B24784" s="8"/>
    </row>
    <row r="24785" spans="2:2" hidden="1" x14ac:dyDescent="0.15">
      <c r="B24785" s="8"/>
    </row>
    <row r="24786" spans="2:2" hidden="1" x14ac:dyDescent="0.15">
      <c r="B24786" s="8"/>
    </row>
    <row r="24787" spans="2:2" hidden="1" x14ac:dyDescent="0.15">
      <c r="B24787" s="8"/>
    </row>
    <row r="24788" spans="2:2" hidden="1" x14ac:dyDescent="0.15">
      <c r="B24788" s="8"/>
    </row>
    <row r="24789" spans="2:2" hidden="1" x14ac:dyDescent="0.15">
      <c r="B24789" s="8"/>
    </row>
    <row r="24790" spans="2:2" hidden="1" x14ac:dyDescent="0.15">
      <c r="B24790" s="8"/>
    </row>
    <row r="24791" spans="2:2" hidden="1" x14ac:dyDescent="0.15">
      <c r="B24791" s="8"/>
    </row>
    <row r="24792" spans="2:2" hidden="1" x14ac:dyDescent="0.15">
      <c r="B24792" s="8"/>
    </row>
    <row r="24793" spans="2:2" hidden="1" x14ac:dyDescent="0.15">
      <c r="B24793" s="8"/>
    </row>
    <row r="24794" spans="2:2" hidden="1" x14ac:dyDescent="0.15">
      <c r="B24794" s="8"/>
    </row>
    <row r="24795" spans="2:2" hidden="1" x14ac:dyDescent="0.15">
      <c r="B24795" s="8"/>
    </row>
    <row r="24796" spans="2:2" hidden="1" x14ac:dyDescent="0.15">
      <c r="B24796" s="8"/>
    </row>
    <row r="24797" spans="2:2" hidden="1" x14ac:dyDescent="0.15">
      <c r="B24797" s="8"/>
    </row>
    <row r="24798" spans="2:2" hidden="1" x14ac:dyDescent="0.15">
      <c r="B24798" s="8"/>
    </row>
    <row r="24799" spans="2:2" hidden="1" x14ac:dyDescent="0.15">
      <c r="B24799" s="8"/>
    </row>
    <row r="24800" spans="2:2" hidden="1" x14ac:dyDescent="0.15">
      <c r="B24800" s="8"/>
    </row>
    <row r="24801" spans="2:2" hidden="1" x14ac:dyDescent="0.15">
      <c r="B24801" s="8"/>
    </row>
    <row r="24802" spans="2:2" hidden="1" x14ac:dyDescent="0.15">
      <c r="B24802" s="8"/>
    </row>
    <row r="24803" spans="2:2" hidden="1" x14ac:dyDescent="0.15">
      <c r="B24803" s="8"/>
    </row>
    <row r="24804" spans="2:2" hidden="1" x14ac:dyDescent="0.15">
      <c r="B24804" s="8"/>
    </row>
    <row r="24805" spans="2:2" hidden="1" x14ac:dyDescent="0.15">
      <c r="B24805" s="8"/>
    </row>
    <row r="24806" spans="2:2" hidden="1" x14ac:dyDescent="0.15">
      <c r="B24806" s="8"/>
    </row>
    <row r="24807" spans="2:2" hidden="1" x14ac:dyDescent="0.15">
      <c r="B24807" s="8"/>
    </row>
    <row r="24808" spans="2:2" hidden="1" x14ac:dyDescent="0.15">
      <c r="B24808" s="8"/>
    </row>
    <row r="24809" spans="2:2" hidden="1" x14ac:dyDescent="0.15">
      <c r="B24809" s="8"/>
    </row>
    <row r="24810" spans="2:2" hidden="1" x14ac:dyDescent="0.15">
      <c r="B24810" s="8"/>
    </row>
    <row r="24811" spans="2:2" hidden="1" x14ac:dyDescent="0.15">
      <c r="B24811" s="8"/>
    </row>
    <row r="24812" spans="2:2" hidden="1" x14ac:dyDescent="0.15">
      <c r="B24812" s="8"/>
    </row>
    <row r="24813" spans="2:2" hidden="1" x14ac:dyDescent="0.15">
      <c r="B24813" s="8"/>
    </row>
    <row r="24814" spans="2:2" hidden="1" x14ac:dyDescent="0.15">
      <c r="B24814" s="8"/>
    </row>
    <row r="24815" spans="2:2" hidden="1" x14ac:dyDescent="0.15">
      <c r="B24815" s="8"/>
    </row>
    <row r="24816" spans="2:2" hidden="1" x14ac:dyDescent="0.15">
      <c r="B24816" s="8"/>
    </row>
    <row r="24817" spans="2:2" hidden="1" x14ac:dyDescent="0.15">
      <c r="B24817" s="8"/>
    </row>
    <row r="24818" spans="2:2" hidden="1" x14ac:dyDescent="0.15">
      <c r="B24818" s="8"/>
    </row>
    <row r="24819" spans="2:2" hidden="1" x14ac:dyDescent="0.15">
      <c r="B24819" s="8"/>
    </row>
    <row r="24820" spans="2:2" hidden="1" x14ac:dyDescent="0.15">
      <c r="B24820" s="8"/>
    </row>
    <row r="24821" spans="2:2" hidden="1" x14ac:dyDescent="0.15">
      <c r="B24821" s="8"/>
    </row>
    <row r="24822" spans="2:2" hidden="1" x14ac:dyDescent="0.15">
      <c r="B24822" s="8"/>
    </row>
    <row r="24823" spans="2:2" hidden="1" x14ac:dyDescent="0.15">
      <c r="B24823" s="8"/>
    </row>
    <row r="24824" spans="2:2" hidden="1" x14ac:dyDescent="0.15">
      <c r="B24824" s="8"/>
    </row>
    <row r="24825" spans="2:2" hidden="1" x14ac:dyDescent="0.15">
      <c r="B24825" s="8"/>
    </row>
    <row r="24826" spans="2:2" hidden="1" x14ac:dyDescent="0.15">
      <c r="B24826" s="8"/>
    </row>
    <row r="24827" spans="2:2" hidden="1" x14ac:dyDescent="0.15">
      <c r="B24827" s="8"/>
    </row>
    <row r="24828" spans="2:2" hidden="1" x14ac:dyDescent="0.15">
      <c r="B24828" s="8"/>
    </row>
    <row r="24829" spans="2:2" hidden="1" x14ac:dyDescent="0.15">
      <c r="B24829" s="8"/>
    </row>
    <row r="24830" spans="2:2" hidden="1" x14ac:dyDescent="0.15">
      <c r="B24830" s="8"/>
    </row>
    <row r="24831" spans="2:2" hidden="1" x14ac:dyDescent="0.15">
      <c r="B24831" s="8"/>
    </row>
    <row r="24832" spans="2:2" hidden="1" x14ac:dyDescent="0.15">
      <c r="B24832" s="8"/>
    </row>
    <row r="24833" spans="2:2" hidden="1" x14ac:dyDescent="0.15">
      <c r="B24833" s="8"/>
    </row>
    <row r="24834" spans="2:2" hidden="1" x14ac:dyDescent="0.15">
      <c r="B24834" s="8"/>
    </row>
    <row r="24835" spans="2:2" hidden="1" x14ac:dyDescent="0.15">
      <c r="B24835" s="8"/>
    </row>
    <row r="24836" spans="2:2" hidden="1" x14ac:dyDescent="0.15">
      <c r="B24836" s="8"/>
    </row>
    <row r="24837" spans="2:2" hidden="1" x14ac:dyDescent="0.15">
      <c r="B24837" s="8"/>
    </row>
    <row r="24838" spans="2:2" hidden="1" x14ac:dyDescent="0.15">
      <c r="B24838" s="8"/>
    </row>
    <row r="24839" spans="2:2" hidden="1" x14ac:dyDescent="0.15">
      <c r="B24839" s="8"/>
    </row>
    <row r="24840" spans="2:2" hidden="1" x14ac:dyDescent="0.15">
      <c r="B24840" s="8"/>
    </row>
    <row r="24841" spans="2:2" hidden="1" x14ac:dyDescent="0.15">
      <c r="B24841" s="8"/>
    </row>
    <row r="24842" spans="2:2" hidden="1" x14ac:dyDescent="0.15">
      <c r="B24842" s="8"/>
    </row>
    <row r="24843" spans="2:2" hidden="1" x14ac:dyDescent="0.15">
      <c r="B24843" s="8"/>
    </row>
    <row r="24844" spans="2:2" hidden="1" x14ac:dyDescent="0.15">
      <c r="B24844" s="8"/>
    </row>
    <row r="24845" spans="2:2" hidden="1" x14ac:dyDescent="0.15">
      <c r="B24845" s="8"/>
    </row>
    <row r="24846" spans="2:2" hidden="1" x14ac:dyDescent="0.15">
      <c r="B24846" s="8"/>
    </row>
    <row r="24847" spans="2:2" hidden="1" x14ac:dyDescent="0.15">
      <c r="B24847" s="8"/>
    </row>
    <row r="24848" spans="2:2" hidden="1" x14ac:dyDescent="0.15">
      <c r="B24848" s="8"/>
    </row>
    <row r="24849" spans="2:2" hidden="1" x14ac:dyDescent="0.15">
      <c r="B24849" s="8"/>
    </row>
    <row r="24850" spans="2:2" hidden="1" x14ac:dyDescent="0.15">
      <c r="B24850" s="8"/>
    </row>
    <row r="24851" spans="2:2" hidden="1" x14ac:dyDescent="0.15">
      <c r="B24851" s="8"/>
    </row>
    <row r="24852" spans="2:2" hidden="1" x14ac:dyDescent="0.15">
      <c r="B24852" s="8"/>
    </row>
    <row r="24853" spans="2:2" hidden="1" x14ac:dyDescent="0.15">
      <c r="B24853" s="8"/>
    </row>
    <row r="24854" spans="2:2" hidden="1" x14ac:dyDescent="0.15">
      <c r="B24854" s="8"/>
    </row>
    <row r="24855" spans="2:2" hidden="1" x14ac:dyDescent="0.15">
      <c r="B24855" s="8"/>
    </row>
    <row r="24856" spans="2:2" hidden="1" x14ac:dyDescent="0.15">
      <c r="B24856" s="8"/>
    </row>
    <row r="24857" spans="2:2" hidden="1" x14ac:dyDescent="0.15">
      <c r="B24857" s="8"/>
    </row>
    <row r="24858" spans="2:2" hidden="1" x14ac:dyDescent="0.15">
      <c r="B24858" s="8"/>
    </row>
    <row r="24859" spans="2:2" hidden="1" x14ac:dyDescent="0.15">
      <c r="B24859" s="8"/>
    </row>
    <row r="24860" spans="2:2" hidden="1" x14ac:dyDescent="0.15">
      <c r="B24860" s="8"/>
    </row>
    <row r="24861" spans="2:2" hidden="1" x14ac:dyDescent="0.15">
      <c r="B24861" s="8"/>
    </row>
    <row r="24862" spans="2:2" hidden="1" x14ac:dyDescent="0.15">
      <c r="B24862" s="8"/>
    </row>
    <row r="24863" spans="2:2" hidden="1" x14ac:dyDescent="0.15">
      <c r="B24863" s="8"/>
    </row>
    <row r="24864" spans="2:2" hidden="1" x14ac:dyDescent="0.15">
      <c r="B24864" s="8"/>
    </row>
    <row r="24865" spans="2:2" hidden="1" x14ac:dyDescent="0.15">
      <c r="B24865" s="8"/>
    </row>
    <row r="24866" spans="2:2" hidden="1" x14ac:dyDescent="0.15">
      <c r="B24866" s="8"/>
    </row>
    <row r="24867" spans="2:2" hidden="1" x14ac:dyDescent="0.15">
      <c r="B24867" s="8"/>
    </row>
    <row r="24868" spans="2:2" hidden="1" x14ac:dyDescent="0.15">
      <c r="B24868" s="8"/>
    </row>
    <row r="24869" spans="2:2" hidden="1" x14ac:dyDescent="0.15">
      <c r="B24869" s="8"/>
    </row>
    <row r="24870" spans="2:2" hidden="1" x14ac:dyDescent="0.15">
      <c r="B24870" s="8"/>
    </row>
    <row r="24871" spans="2:2" hidden="1" x14ac:dyDescent="0.15">
      <c r="B24871" s="8"/>
    </row>
    <row r="24872" spans="2:2" hidden="1" x14ac:dyDescent="0.15">
      <c r="B24872" s="8"/>
    </row>
    <row r="24873" spans="2:2" hidden="1" x14ac:dyDescent="0.15">
      <c r="B24873" s="8"/>
    </row>
    <row r="24874" spans="2:2" hidden="1" x14ac:dyDescent="0.15">
      <c r="B24874" s="8"/>
    </row>
    <row r="24875" spans="2:2" hidden="1" x14ac:dyDescent="0.15">
      <c r="B24875" s="8"/>
    </row>
    <row r="24876" spans="2:2" hidden="1" x14ac:dyDescent="0.15">
      <c r="B24876" s="8"/>
    </row>
    <row r="24877" spans="2:2" hidden="1" x14ac:dyDescent="0.15">
      <c r="B24877" s="8"/>
    </row>
    <row r="24878" spans="2:2" hidden="1" x14ac:dyDescent="0.15">
      <c r="B24878" s="8"/>
    </row>
    <row r="24879" spans="2:2" hidden="1" x14ac:dyDescent="0.15">
      <c r="B24879" s="8"/>
    </row>
    <row r="24880" spans="2:2" hidden="1" x14ac:dyDescent="0.15">
      <c r="B24880" s="8"/>
    </row>
    <row r="24881" spans="2:2" hidden="1" x14ac:dyDescent="0.15">
      <c r="B24881" s="8"/>
    </row>
    <row r="24882" spans="2:2" hidden="1" x14ac:dyDescent="0.15">
      <c r="B24882" s="8"/>
    </row>
    <row r="24883" spans="2:2" hidden="1" x14ac:dyDescent="0.15">
      <c r="B24883" s="8"/>
    </row>
    <row r="24884" spans="2:2" hidden="1" x14ac:dyDescent="0.15">
      <c r="B24884" s="8"/>
    </row>
    <row r="24885" spans="2:2" hidden="1" x14ac:dyDescent="0.15">
      <c r="B24885" s="8"/>
    </row>
    <row r="24886" spans="2:2" hidden="1" x14ac:dyDescent="0.15">
      <c r="B24886" s="8"/>
    </row>
    <row r="24887" spans="2:2" hidden="1" x14ac:dyDescent="0.15">
      <c r="B24887" s="8"/>
    </row>
    <row r="24888" spans="2:2" hidden="1" x14ac:dyDescent="0.15">
      <c r="B24888" s="8"/>
    </row>
    <row r="24889" spans="2:2" hidden="1" x14ac:dyDescent="0.15">
      <c r="B24889" s="8"/>
    </row>
    <row r="24890" spans="2:2" hidden="1" x14ac:dyDescent="0.15">
      <c r="B24890" s="8"/>
    </row>
    <row r="24891" spans="2:2" hidden="1" x14ac:dyDescent="0.15">
      <c r="B24891" s="8"/>
    </row>
    <row r="24892" spans="2:2" hidden="1" x14ac:dyDescent="0.15">
      <c r="B24892" s="8"/>
    </row>
    <row r="24893" spans="2:2" hidden="1" x14ac:dyDescent="0.15">
      <c r="B24893" s="8"/>
    </row>
    <row r="24894" spans="2:2" hidden="1" x14ac:dyDescent="0.15">
      <c r="B24894" s="8"/>
    </row>
    <row r="24895" spans="2:2" hidden="1" x14ac:dyDescent="0.15">
      <c r="B24895" s="8"/>
    </row>
    <row r="24896" spans="2:2" hidden="1" x14ac:dyDescent="0.15">
      <c r="B24896" s="8"/>
    </row>
    <row r="24897" spans="2:2" hidden="1" x14ac:dyDescent="0.15">
      <c r="B24897" s="8"/>
    </row>
    <row r="24898" spans="2:2" hidden="1" x14ac:dyDescent="0.15">
      <c r="B24898" s="8"/>
    </row>
    <row r="24899" spans="2:2" hidden="1" x14ac:dyDescent="0.15">
      <c r="B24899" s="8"/>
    </row>
    <row r="24900" spans="2:2" hidden="1" x14ac:dyDescent="0.15">
      <c r="B24900" s="8"/>
    </row>
    <row r="24901" spans="2:2" hidden="1" x14ac:dyDescent="0.15">
      <c r="B24901" s="8"/>
    </row>
    <row r="24902" spans="2:2" hidden="1" x14ac:dyDescent="0.15">
      <c r="B24902" s="8"/>
    </row>
    <row r="24903" spans="2:2" hidden="1" x14ac:dyDescent="0.15">
      <c r="B24903" s="8"/>
    </row>
    <row r="24904" spans="2:2" hidden="1" x14ac:dyDescent="0.15">
      <c r="B24904" s="8"/>
    </row>
    <row r="24905" spans="2:2" hidden="1" x14ac:dyDescent="0.15">
      <c r="B24905" s="8"/>
    </row>
    <row r="24906" spans="2:2" hidden="1" x14ac:dyDescent="0.15">
      <c r="B24906" s="8"/>
    </row>
    <row r="24907" spans="2:2" hidden="1" x14ac:dyDescent="0.15">
      <c r="B24907" s="8"/>
    </row>
    <row r="24908" spans="2:2" hidden="1" x14ac:dyDescent="0.15">
      <c r="B24908" s="8"/>
    </row>
    <row r="24909" spans="2:2" hidden="1" x14ac:dyDescent="0.15">
      <c r="B24909" s="8"/>
    </row>
    <row r="24910" spans="2:2" hidden="1" x14ac:dyDescent="0.15">
      <c r="B24910" s="8"/>
    </row>
    <row r="24911" spans="2:2" hidden="1" x14ac:dyDescent="0.15">
      <c r="B24911" s="8"/>
    </row>
    <row r="24912" spans="2:2" hidden="1" x14ac:dyDescent="0.15">
      <c r="B24912" s="8"/>
    </row>
    <row r="24913" spans="2:2" hidden="1" x14ac:dyDescent="0.15">
      <c r="B24913" s="8"/>
    </row>
    <row r="24914" spans="2:2" hidden="1" x14ac:dyDescent="0.15">
      <c r="B24914" s="8"/>
    </row>
    <row r="24915" spans="2:2" hidden="1" x14ac:dyDescent="0.15">
      <c r="B24915" s="8"/>
    </row>
    <row r="24916" spans="2:2" hidden="1" x14ac:dyDescent="0.15">
      <c r="B24916" s="8"/>
    </row>
    <row r="24917" spans="2:2" hidden="1" x14ac:dyDescent="0.15">
      <c r="B24917" s="8"/>
    </row>
    <row r="24918" spans="2:2" hidden="1" x14ac:dyDescent="0.15">
      <c r="B24918" s="8"/>
    </row>
    <row r="24919" spans="2:2" hidden="1" x14ac:dyDescent="0.15">
      <c r="B24919" s="8"/>
    </row>
    <row r="24920" spans="2:2" hidden="1" x14ac:dyDescent="0.15">
      <c r="B24920" s="8"/>
    </row>
    <row r="24921" spans="2:2" hidden="1" x14ac:dyDescent="0.15">
      <c r="B24921" s="8"/>
    </row>
    <row r="24922" spans="2:2" hidden="1" x14ac:dyDescent="0.15">
      <c r="B24922" s="8"/>
    </row>
    <row r="24923" spans="2:2" hidden="1" x14ac:dyDescent="0.15">
      <c r="B24923" s="8"/>
    </row>
    <row r="24924" spans="2:2" hidden="1" x14ac:dyDescent="0.15">
      <c r="B24924" s="8"/>
    </row>
    <row r="24925" spans="2:2" hidden="1" x14ac:dyDescent="0.15">
      <c r="B24925" s="8"/>
    </row>
    <row r="24926" spans="2:2" hidden="1" x14ac:dyDescent="0.15">
      <c r="B24926" s="8"/>
    </row>
    <row r="24927" spans="2:2" hidden="1" x14ac:dyDescent="0.15">
      <c r="B24927" s="8"/>
    </row>
    <row r="24928" spans="2:2" hidden="1" x14ac:dyDescent="0.15">
      <c r="B24928" s="8"/>
    </row>
    <row r="24929" spans="2:2" hidden="1" x14ac:dyDescent="0.15">
      <c r="B24929" s="8"/>
    </row>
    <row r="24930" spans="2:2" hidden="1" x14ac:dyDescent="0.15">
      <c r="B24930" s="8"/>
    </row>
    <row r="24931" spans="2:2" hidden="1" x14ac:dyDescent="0.15">
      <c r="B24931" s="8"/>
    </row>
    <row r="24932" spans="2:2" hidden="1" x14ac:dyDescent="0.15">
      <c r="B24932" s="8"/>
    </row>
    <row r="24933" spans="2:2" hidden="1" x14ac:dyDescent="0.15">
      <c r="B24933" s="8"/>
    </row>
    <row r="24934" spans="2:2" hidden="1" x14ac:dyDescent="0.15">
      <c r="B24934" s="8"/>
    </row>
    <row r="24935" spans="2:2" hidden="1" x14ac:dyDescent="0.15">
      <c r="B24935" s="8"/>
    </row>
    <row r="24936" spans="2:2" hidden="1" x14ac:dyDescent="0.15">
      <c r="B24936" s="8"/>
    </row>
    <row r="24937" spans="2:2" hidden="1" x14ac:dyDescent="0.15">
      <c r="B24937" s="8"/>
    </row>
    <row r="24938" spans="2:2" hidden="1" x14ac:dyDescent="0.15">
      <c r="B24938" s="8"/>
    </row>
    <row r="24939" spans="2:2" hidden="1" x14ac:dyDescent="0.15">
      <c r="B24939" s="8"/>
    </row>
    <row r="24940" spans="2:2" hidden="1" x14ac:dyDescent="0.15">
      <c r="B24940" s="8"/>
    </row>
    <row r="24941" spans="2:2" hidden="1" x14ac:dyDescent="0.15">
      <c r="B24941" s="8"/>
    </row>
    <row r="24942" spans="2:2" hidden="1" x14ac:dyDescent="0.15">
      <c r="B24942" s="8"/>
    </row>
    <row r="24943" spans="2:2" hidden="1" x14ac:dyDescent="0.15">
      <c r="B24943" s="8"/>
    </row>
    <row r="24944" spans="2:2" hidden="1" x14ac:dyDescent="0.15">
      <c r="B24944" s="8"/>
    </row>
    <row r="24945" spans="2:2" hidden="1" x14ac:dyDescent="0.15">
      <c r="B24945" s="8"/>
    </row>
    <row r="24946" spans="2:2" hidden="1" x14ac:dyDescent="0.15">
      <c r="B24946" s="8"/>
    </row>
    <row r="24947" spans="2:2" hidden="1" x14ac:dyDescent="0.15">
      <c r="B24947" s="8"/>
    </row>
    <row r="24948" spans="2:2" hidden="1" x14ac:dyDescent="0.15">
      <c r="B24948" s="8"/>
    </row>
    <row r="24949" spans="2:2" hidden="1" x14ac:dyDescent="0.15">
      <c r="B24949" s="8"/>
    </row>
    <row r="24950" spans="2:2" hidden="1" x14ac:dyDescent="0.15">
      <c r="B24950" s="8"/>
    </row>
    <row r="24951" spans="2:2" hidden="1" x14ac:dyDescent="0.15">
      <c r="B24951" s="8"/>
    </row>
    <row r="24952" spans="2:2" hidden="1" x14ac:dyDescent="0.15">
      <c r="B24952" s="8"/>
    </row>
    <row r="24953" spans="2:2" hidden="1" x14ac:dyDescent="0.15">
      <c r="B24953" s="8"/>
    </row>
    <row r="24954" spans="2:2" hidden="1" x14ac:dyDescent="0.15">
      <c r="B24954" s="8"/>
    </row>
    <row r="24955" spans="2:2" hidden="1" x14ac:dyDescent="0.15">
      <c r="B24955" s="8"/>
    </row>
    <row r="24956" spans="2:2" hidden="1" x14ac:dyDescent="0.15">
      <c r="B24956" s="8"/>
    </row>
    <row r="24957" spans="2:2" hidden="1" x14ac:dyDescent="0.15">
      <c r="B24957" s="8"/>
    </row>
    <row r="24958" spans="2:2" hidden="1" x14ac:dyDescent="0.15">
      <c r="B24958" s="8"/>
    </row>
    <row r="24959" spans="2:2" hidden="1" x14ac:dyDescent="0.15">
      <c r="B24959" s="8"/>
    </row>
    <row r="24960" spans="2:2" hidden="1" x14ac:dyDescent="0.15">
      <c r="B24960" s="8"/>
    </row>
    <row r="24961" spans="2:2" hidden="1" x14ac:dyDescent="0.15">
      <c r="B24961" s="8"/>
    </row>
    <row r="24962" spans="2:2" hidden="1" x14ac:dyDescent="0.15">
      <c r="B24962" s="8"/>
    </row>
    <row r="24963" spans="2:2" hidden="1" x14ac:dyDescent="0.15">
      <c r="B24963" s="8"/>
    </row>
    <row r="24964" spans="2:2" hidden="1" x14ac:dyDescent="0.15">
      <c r="B24964" s="8"/>
    </row>
    <row r="24965" spans="2:2" hidden="1" x14ac:dyDescent="0.15">
      <c r="B24965" s="8"/>
    </row>
    <row r="24966" spans="2:2" hidden="1" x14ac:dyDescent="0.15">
      <c r="B24966" s="8"/>
    </row>
    <row r="24967" spans="2:2" hidden="1" x14ac:dyDescent="0.15">
      <c r="B24967" s="8"/>
    </row>
    <row r="24968" spans="2:2" hidden="1" x14ac:dyDescent="0.15">
      <c r="B24968" s="8"/>
    </row>
    <row r="24969" spans="2:2" hidden="1" x14ac:dyDescent="0.15">
      <c r="B24969" s="8"/>
    </row>
    <row r="24970" spans="2:2" hidden="1" x14ac:dyDescent="0.15">
      <c r="B24970" s="8"/>
    </row>
    <row r="24971" spans="2:2" hidden="1" x14ac:dyDescent="0.15">
      <c r="B24971" s="8"/>
    </row>
    <row r="24972" spans="2:2" hidden="1" x14ac:dyDescent="0.15">
      <c r="B24972" s="8"/>
    </row>
    <row r="24973" spans="2:2" hidden="1" x14ac:dyDescent="0.15">
      <c r="B24973" s="8"/>
    </row>
    <row r="24974" spans="2:2" hidden="1" x14ac:dyDescent="0.15">
      <c r="B24974" s="8"/>
    </row>
    <row r="24975" spans="2:2" hidden="1" x14ac:dyDescent="0.15">
      <c r="B24975" s="8"/>
    </row>
    <row r="24976" spans="2:2" hidden="1" x14ac:dyDescent="0.15">
      <c r="B24976" s="8"/>
    </row>
    <row r="24977" spans="2:2" hidden="1" x14ac:dyDescent="0.15">
      <c r="B24977" s="8"/>
    </row>
    <row r="24978" spans="2:2" hidden="1" x14ac:dyDescent="0.15">
      <c r="B24978" s="8"/>
    </row>
    <row r="24979" spans="2:2" hidden="1" x14ac:dyDescent="0.15">
      <c r="B24979" s="8"/>
    </row>
    <row r="24980" spans="2:2" hidden="1" x14ac:dyDescent="0.15">
      <c r="B24980" s="8"/>
    </row>
    <row r="24981" spans="2:2" hidden="1" x14ac:dyDescent="0.15">
      <c r="B24981" s="8"/>
    </row>
    <row r="24982" spans="2:2" hidden="1" x14ac:dyDescent="0.15">
      <c r="B24982" s="8"/>
    </row>
    <row r="24983" spans="2:2" hidden="1" x14ac:dyDescent="0.15">
      <c r="B24983" s="8"/>
    </row>
    <row r="24984" spans="2:2" hidden="1" x14ac:dyDescent="0.15">
      <c r="B24984" s="8"/>
    </row>
    <row r="24985" spans="2:2" hidden="1" x14ac:dyDescent="0.15">
      <c r="B24985" s="8"/>
    </row>
    <row r="24986" spans="2:2" hidden="1" x14ac:dyDescent="0.15">
      <c r="B24986" s="8"/>
    </row>
    <row r="24987" spans="2:2" hidden="1" x14ac:dyDescent="0.15">
      <c r="B24987" s="8"/>
    </row>
    <row r="24988" spans="2:2" hidden="1" x14ac:dyDescent="0.15">
      <c r="B24988" s="8"/>
    </row>
    <row r="24989" spans="2:2" hidden="1" x14ac:dyDescent="0.15">
      <c r="B24989" s="8"/>
    </row>
    <row r="24990" spans="2:2" hidden="1" x14ac:dyDescent="0.15">
      <c r="B24990" s="8"/>
    </row>
    <row r="24991" spans="2:2" hidden="1" x14ac:dyDescent="0.15">
      <c r="B24991" s="8"/>
    </row>
    <row r="24992" spans="2:2" hidden="1" x14ac:dyDescent="0.15">
      <c r="B24992" s="8"/>
    </row>
    <row r="24993" spans="2:2" hidden="1" x14ac:dyDescent="0.15">
      <c r="B24993" s="8"/>
    </row>
    <row r="24994" spans="2:2" hidden="1" x14ac:dyDescent="0.15">
      <c r="B24994" s="8"/>
    </row>
    <row r="24995" spans="2:2" hidden="1" x14ac:dyDescent="0.15">
      <c r="B24995" s="8"/>
    </row>
    <row r="24996" spans="2:2" hidden="1" x14ac:dyDescent="0.15">
      <c r="B24996" s="8"/>
    </row>
    <row r="24997" spans="2:2" hidden="1" x14ac:dyDescent="0.15">
      <c r="B24997" s="8"/>
    </row>
    <row r="24998" spans="2:2" hidden="1" x14ac:dyDescent="0.15">
      <c r="B24998" s="8"/>
    </row>
    <row r="24999" spans="2:2" hidden="1" x14ac:dyDescent="0.15">
      <c r="B24999" s="8"/>
    </row>
    <row r="25000" spans="2:2" hidden="1" x14ac:dyDescent="0.15">
      <c r="B25000" s="8"/>
    </row>
    <row r="25001" spans="2:2" hidden="1" x14ac:dyDescent="0.15">
      <c r="B25001" s="8"/>
    </row>
    <row r="25002" spans="2:2" hidden="1" x14ac:dyDescent="0.15">
      <c r="B25002" s="8"/>
    </row>
    <row r="25003" spans="2:2" hidden="1" x14ac:dyDescent="0.15">
      <c r="B25003" s="8"/>
    </row>
    <row r="25004" spans="2:2" hidden="1" x14ac:dyDescent="0.15">
      <c r="B25004" s="8"/>
    </row>
    <row r="25005" spans="2:2" hidden="1" x14ac:dyDescent="0.15">
      <c r="B25005" s="8"/>
    </row>
    <row r="25006" spans="2:2" hidden="1" x14ac:dyDescent="0.15">
      <c r="B25006" s="8"/>
    </row>
    <row r="25007" spans="2:2" hidden="1" x14ac:dyDescent="0.15">
      <c r="B25007" s="8"/>
    </row>
    <row r="25008" spans="2:2" hidden="1" x14ac:dyDescent="0.15">
      <c r="B25008" s="8"/>
    </row>
    <row r="25009" spans="2:2" hidden="1" x14ac:dyDescent="0.15">
      <c r="B25009" s="8"/>
    </row>
    <row r="25010" spans="2:2" hidden="1" x14ac:dyDescent="0.15">
      <c r="B25010" s="8"/>
    </row>
    <row r="25011" spans="2:2" hidden="1" x14ac:dyDescent="0.15">
      <c r="B25011" s="8"/>
    </row>
    <row r="25012" spans="2:2" hidden="1" x14ac:dyDescent="0.15">
      <c r="B25012" s="8"/>
    </row>
    <row r="25013" spans="2:2" hidden="1" x14ac:dyDescent="0.15">
      <c r="B25013" s="8"/>
    </row>
    <row r="25014" spans="2:2" hidden="1" x14ac:dyDescent="0.15">
      <c r="B25014" s="8"/>
    </row>
    <row r="25015" spans="2:2" hidden="1" x14ac:dyDescent="0.15">
      <c r="B25015" s="8"/>
    </row>
    <row r="25016" spans="2:2" hidden="1" x14ac:dyDescent="0.15">
      <c r="B25016" s="8"/>
    </row>
    <row r="25017" spans="2:2" hidden="1" x14ac:dyDescent="0.15">
      <c r="B25017" s="8"/>
    </row>
    <row r="25018" spans="2:2" hidden="1" x14ac:dyDescent="0.15">
      <c r="B25018" s="8"/>
    </row>
    <row r="25019" spans="2:2" hidden="1" x14ac:dyDescent="0.15">
      <c r="B25019" s="8"/>
    </row>
    <row r="25020" spans="2:2" hidden="1" x14ac:dyDescent="0.15">
      <c r="B25020" s="8"/>
    </row>
    <row r="25021" spans="2:2" hidden="1" x14ac:dyDescent="0.15">
      <c r="B25021" s="8"/>
    </row>
    <row r="25022" spans="2:2" hidden="1" x14ac:dyDescent="0.15">
      <c r="B25022" s="8"/>
    </row>
    <row r="25023" spans="2:2" hidden="1" x14ac:dyDescent="0.15">
      <c r="B25023" s="8"/>
    </row>
    <row r="25024" spans="2:2" hidden="1" x14ac:dyDescent="0.15">
      <c r="B25024" s="8"/>
    </row>
    <row r="25025" spans="2:2" hidden="1" x14ac:dyDescent="0.15">
      <c r="B25025" s="8"/>
    </row>
    <row r="25026" spans="2:2" hidden="1" x14ac:dyDescent="0.15">
      <c r="B25026" s="8"/>
    </row>
    <row r="25027" spans="2:2" hidden="1" x14ac:dyDescent="0.15">
      <c r="B25027" s="8"/>
    </row>
    <row r="25028" spans="2:2" hidden="1" x14ac:dyDescent="0.15">
      <c r="B25028" s="8"/>
    </row>
    <row r="25029" spans="2:2" hidden="1" x14ac:dyDescent="0.15">
      <c r="B25029" s="8"/>
    </row>
    <row r="25030" spans="2:2" hidden="1" x14ac:dyDescent="0.15">
      <c r="B25030" s="8"/>
    </row>
    <row r="25031" spans="2:2" hidden="1" x14ac:dyDescent="0.15">
      <c r="B25031" s="8"/>
    </row>
    <row r="25032" spans="2:2" hidden="1" x14ac:dyDescent="0.15">
      <c r="B25032" s="8"/>
    </row>
    <row r="25033" spans="2:2" hidden="1" x14ac:dyDescent="0.15">
      <c r="B25033" s="8"/>
    </row>
    <row r="25034" spans="2:2" hidden="1" x14ac:dyDescent="0.15">
      <c r="B25034" s="8"/>
    </row>
    <row r="25035" spans="2:2" hidden="1" x14ac:dyDescent="0.15">
      <c r="B25035" s="8"/>
    </row>
    <row r="25036" spans="2:2" hidden="1" x14ac:dyDescent="0.15">
      <c r="B25036" s="8"/>
    </row>
    <row r="25037" spans="2:2" hidden="1" x14ac:dyDescent="0.15">
      <c r="B25037" s="8"/>
    </row>
    <row r="25038" spans="2:2" hidden="1" x14ac:dyDescent="0.15">
      <c r="B25038" s="8"/>
    </row>
    <row r="25039" spans="2:2" hidden="1" x14ac:dyDescent="0.15">
      <c r="B25039" s="8"/>
    </row>
    <row r="25040" spans="2:2" hidden="1" x14ac:dyDescent="0.15">
      <c r="B25040" s="8"/>
    </row>
    <row r="25041" spans="2:2" hidden="1" x14ac:dyDescent="0.15">
      <c r="B25041" s="8"/>
    </row>
    <row r="25042" spans="2:2" hidden="1" x14ac:dyDescent="0.15">
      <c r="B25042" s="8"/>
    </row>
    <row r="25043" spans="2:2" hidden="1" x14ac:dyDescent="0.15">
      <c r="B25043" s="8"/>
    </row>
    <row r="25044" spans="2:2" hidden="1" x14ac:dyDescent="0.15">
      <c r="B25044" s="8"/>
    </row>
    <row r="25045" spans="2:2" hidden="1" x14ac:dyDescent="0.15">
      <c r="B25045" s="8"/>
    </row>
    <row r="25046" spans="2:2" hidden="1" x14ac:dyDescent="0.15">
      <c r="B25046" s="8"/>
    </row>
    <row r="25047" spans="2:2" hidden="1" x14ac:dyDescent="0.15">
      <c r="B25047" s="8"/>
    </row>
    <row r="25048" spans="2:2" hidden="1" x14ac:dyDescent="0.15">
      <c r="B25048" s="8"/>
    </row>
    <row r="25049" spans="2:2" hidden="1" x14ac:dyDescent="0.15">
      <c r="B25049" s="8"/>
    </row>
    <row r="25050" spans="2:2" hidden="1" x14ac:dyDescent="0.15">
      <c r="B25050" s="8"/>
    </row>
    <row r="25051" spans="2:2" hidden="1" x14ac:dyDescent="0.15">
      <c r="B25051" s="8"/>
    </row>
    <row r="25052" spans="2:2" hidden="1" x14ac:dyDescent="0.15">
      <c r="B25052" s="8"/>
    </row>
    <row r="25053" spans="2:2" hidden="1" x14ac:dyDescent="0.15">
      <c r="B25053" s="8"/>
    </row>
    <row r="25054" spans="2:2" hidden="1" x14ac:dyDescent="0.15">
      <c r="B25054" s="8"/>
    </row>
    <row r="25055" spans="2:2" hidden="1" x14ac:dyDescent="0.15">
      <c r="B25055" s="8"/>
    </row>
    <row r="25056" spans="2:2" hidden="1" x14ac:dyDescent="0.15">
      <c r="B25056" s="8"/>
    </row>
    <row r="25057" spans="2:2" hidden="1" x14ac:dyDescent="0.15">
      <c r="B25057" s="8"/>
    </row>
    <row r="25058" spans="2:2" hidden="1" x14ac:dyDescent="0.15">
      <c r="B25058" s="8"/>
    </row>
    <row r="25059" spans="2:2" hidden="1" x14ac:dyDescent="0.15">
      <c r="B25059" s="8"/>
    </row>
    <row r="25060" spans="2:2" hidden="1" x14ac:dyDescent="0.15">
      <c r="B25060" s="8"/>
    </row>
    <row r="25061" spans="2:2" hidden="1" x14ac:dyDescent="0.15">
      <c r="B25061" s="8"/>
    </row>
    <row r="25062" spans="2:2" hidden="1" x14ac:dyDescent="0.15">
      <c r="B25062" s="8"/>
    </row>
    <row r="25063" spans="2:2" hidden="1" x14ac:dyDescent="0.15">
      <c r="B25063" s="8"/>
    </row>
    <row r="25064" spans="2:2" hidden="1" x14ac:dyDescent="0.15">
      <c r="B25064" s="8"/>
    </row>
    <row r="25065" spans="2:2" hidden="1" x14ac:dyDescent="0.15">
      <c r="B25065" s="8"/>
    </row>
    <row r="25066" spans="2:2" hidden="1" x14ac:dyDescent="0.15">
      <c r="B25066" s="8"/>
    </row>
    <row r="25067" spans="2:2" hidden="1" x14ac:dyDescent="0.15">
      <c r="B25067" s="8"/>
    </row>
    <row r="25068" spans="2:2" hidden="1" x14ac:dyDescent="0.15">
      <c r="B25068" s="8"/>
    </row>
    <row r="25069" spans="2:2" hidden="1" x14ac:dyDescent="0.15">
      <c r="B25069" s="8"/>
    </row>
    <row r="25070" spans="2:2" hidden="1" x14ac:dyDescent="0.15">
      <c r="B25070" s="8"/>
    </row>
    <row r="25071" spans="2:2" hidden="1" x14ac:dyDescent="0.15">
      <c r="B25071" s="8"/>
    </row>
    <row r="25072" spans="2:2" hidden="1" x14ac:dyDescent="0.15">
      <c r="B25072" s="8"/>
    </row>
    <row r="25073" spans="2:2" hidden="1" x14ac:dyDescent="0.15">
      <c r="B25073" s="8"/>
    </row>
    <row r="25074" spans="2:2" hidden="1" x14ac:dyDescent="0.15">
      <c r="B25074" s="8"/>
    </row>
    <row r="25075" spans="2:2" hidden="1" x14ac:dyDescent="0.15">
      <c r="B25075" s="8"/>
    </row>
    <row r="25076" spans="2:2" hidden="1" x14ac:dyDescent="0.15">
      <c r="B25076" s="8"/>
    </row>
    <row r="25077" spans="2:2" hidden="1" x14ac:dyDescent="0.15">
      <c r="B25077" s="8"/>
    </row>
    <row r="25078" spans="2:2" hidden="1" x14ac:dyDescent="0.15">
      <c r="B25078" s="8"/>
    </row>
    <row r="25079" spans="2:2" hidden="1" x14ac:dyDescent="0.15">
      <c r="B25079" s="8"/>
    </row>
    <row r="25080" spans="2:2" hidden="1" x14ac:dyDescent="0.15">
      <c r="B25080" s="8"/>
    </row>
    <row r="25081" spans="2:2" hidden="1" x14ac:dyDescent="0.15">
      <c r="B25081" s="8"/>
    </row>
    <row r="25082" spans="2:2" hidden="1" x14ac:dyDescent="0.15">
      <c r="B25082" s="8"/>
    </row>
    <row r="25083" spans="2:2" hidden="1" x14ac:dyDescent="0.15">
      <c r="B25083" s="8"/>
    </row>
    <row r="25084" spans="2:2" hidden="1" x14ac:dyDescent="0.15">
      <c r="B25084" s="8"/>
    </row>
    <row r="25085" spans="2:2" hidden="1" x14ac:dyDescent="0.15">
      <c r="B25085" s="8"/>
    </row>
    <row r="25086" spans="2:2" hidden="1" x14ac:dyDescent="0.15">
      <c r="B25086" s="8"/>
    </row>
    <row r="25087" spans="2:2" hidden="1" x14ac:dyDescent="0.15">
      <c r="B25087" s="8"/>
    </row>
    <row r="25088" spans="2:2" hidden="1" x14ac:dyDescent="0.15">
      <c r="B25088" s="8"/>
    </row>
    <row r="25089" spans="2:2" hidden="1" x14ac:dyDescent="0.15">
      <c r="B25089" s="8"/>
    </row>
    <row r="25090" spans="2:2" hidden="1" x14ac:dyDescent="0.15">
      <c r="B25090" s="8"/>
    </row>
    <row r="25091" spans="2:2" hidden="1" x14ac:dyDescent="0.15">
      <c r="B25091" s="8"/>
    </row>
    <row r="25092" spans="2:2" hidden="1" x14ac:dyDescent="0.15">
      <c r="B25092" s="8"/>
    </row>
    <row r="25093" spans="2:2" hidden="1" x14ac:dyDescent="0.15">
      <c r="B25093" s="8"/>
    </row>
    <row r="25094" spans="2:2" hidden="1" x14ac:dyDescent="0.15">
      <c r="B25094" s="8"/>
    </row>
    <row r="25095" spans="2:2" hidden="1" x14ac:dyDescent="0.15">
      <c r="B25095" s="8"/>
    </row>
    <row r="25096" spans="2:2" hidden="1" x14ac:dyDescent="0.15">
      <c r="B25096" s="8"/>
    </row>
    <row r="25097" spans="2:2" hidden="1" x14ac:dyDescent="0.15">
      <c r="B25097" s="8"/>
    </row>
    <row r="25098" spans="2:2" hidden="1" x14ac:dyDescent="0.15">
      <c r="B25098" s="8"/>
    </row>
    <row r="25099" spans="2:2" hidden="1" x14ac:dyDescent="0.15">
      <c r="B25099" s="8"/>
    </row>
    <row r="25100" spans="2:2" hidden="1" x14ac:dyDescent="0.15">
      <c r="B25100" s="8"/>
    </row>
    <row r="25101" spans="2:2" hidden="1" x14ac:dyDescent="0.15">
      <c r="B25101" s="8"/>
    </row>
    <row r="25102" spans="2:2" hidden="1" x14ac:dyDescent="0.15">
      <c r="B25102" s="8"/>
    </row>
    <row r="25103" spans="2:2" hidden="1" x14ac:dyDescent="0.15">
      <c r="B25103" s="8"/>
    </row>
    <row r="25104" spans="2:2" hidden="1" x14ac:dyDescent="0.15">
      <c r="B25104" s="8"/>
    </row>
    <row r="25105" spans="2:2" hidden="1" x14ac:dyDescent="0.15">
      <c r="B25105" s="8"/>
    </row>
    <row r="25106" spans="2:2" hidden="1" x14ac:dyDescent="0.15">
      <c r="B25106" s="8"/>
    </row>
    <row r="25107" spans="2:2" hidden="1" x14ac:dyDescent="0.15">
      <c r="B25107" s="8"/>
    </row>
    <row r="25108" spans="2:2" hidden="1" x14ac:dyDescent="0.15">
      <c r="B25108" s="8"/>
    </row>
    <row r="25109" spans="2:2" hidden="1" x14ac:dyDescent="0.15">
      <c r="B25109" s="8"/>
    </row>
    <row r="25110" spans="2:2" hidden="1" x14ac:dyDescent="0.15">
      <c r="B25110" s="8"/>
    </row>
    <row r="25111" spans="2:2" hidden="1" x14ac:dyDescent="0.15">
      <c r="B25111" s="8"/>
    </row>
    <row r="25112" spans="2:2" hidden="1" x14ac:dyDescent="0.15">
      <c r="B25112" s="8"/>
    </row>
    <row r="25113" spans="2:2" hidden="1" x14ac:dyDescent="0.15">
      <c r="B25113" s="8"/>
    </row>
    <row r="25114" spans="2:2" hidden="1" x14ac:dyDescent="0.15">
      <c r="B25114" s="8"/>
    </row>
    <row r="25115" spans="2:2" hidden="1" x14ac:dyDescent="0.15">
      <c r="B25115" s="8"/>
    </row>
    <row r="25116" spans="2:2" hidden="1" x14ac:dyDescent="0.15">
      <c r="B25116" s="8"/>
    </row>
    <row r="25117" spans="2:2" hidden="1" x14ac:dyDescent="0.15">
      <c r="B25117" s="8"/>
    </row>
    <row r="25118" spans="2:2" hidden="1" x14ac:dyDescent="0.15">
      <c r="B25118" s="8"/>
    </row>
    <row r="25119" spans="2:2" hidden="1" x14ac:dyDescent="0.15">
      <c r="B25119" s="8"/>
    </row>
    <row r="25120" spans="2:2" hidden="1" x14ac:dyDescent="0.15">
      <c r="B25120" s="8"/>
    </row>
    <row r="25121" spans="2:2" hidden="1" x14ac:dyDescent="0.15">
      <c r="B25121" s="8"/>
    </row>
    <row r="25122" spans="2:2" hidden="1" x14ac:dyDescent="0.15">
      <c r="B25122" s="8"/>
    </row>
    <row r="25123" spans="2:2" hidden="1" x14ac:dyDescent="0.15">
      <c r="B25123" s="8"/>
    </row>
    <row r="25124" spans="2:2" hidden="1" x14ac:dyDescent="0.15">
      <c r="B25124" s="8"/>
    </row>
    <row r="25125" spans="2:2" hidden="1" x14ac:dyDescent="0.15">
      <c r="B25125" s="8"/>
    </row>
    <row r="25126" spans="2:2" hidden="1" x14ac:dyDescent="0.15">
      <c r="B25126" s="8"/>
    </row>
    <row r="25127" spans="2:2" hidden="1" x14ac:dyDescent="0.15">
      <c r="B25127" s="8"/>
    </row>
    <row r="25128" spans="2:2" hidden="1" x14ac:dyDescent="0.15">
      <c r="B25128" s="8"/>
    </row>
    <row r="25129" spans="2:2" hidden="1" x14ac:dyDescent="0.15">
      <c r="B25129" s="8"/>
    </row>
    <row r="25130" spans="2:2" hidden="1" x14ac:dyDescent="0.15">
      <c r="B25130" s="8"/>
    </row>
    <row r="25131" spans="2:2" hidden="1" x14ac:dyDescent="0.15">
      <c r="B25131" s="8"/>
    </row>
    <row r="25132" spans="2:2" hidden="1" x14ac:dyDescent="0.15">
      <c r="B25132" s="8"/>
    </row>
    <row r="25133" spans="2:2" hidden="1" x14ac:dyDescent="0.15">
      <c r="B25133" s="8"/>
    </row>
    <row r="25134" spans="2:2" hidden="1" x14ac:dyDescent="0.15">
      <c r="B25134" s="8"/>
    </row>
    <row r="25135" spans="2:2" hidden="1" x14ac:dyDescent="0.15">
      <c r="B25135" s="8"/>
    </row>
    <row r="25136" spans="2:2" hidden="1" x14ac:dyDescent="0.15">
      <c r="B25136" s="8"/>
    </row>
    <row r="25137" spans="2:2" hidden="1" x14ac:dyDescent="0.15">
      <c r="B25137" s="8"/>
    </row>
    <row r="25138" spans="2:2" hidden="1" x14ac:dyDescent="0.15">
      <c r="B25138" s="8"/>
    </row>
    <row r="25139" spans="2:2" hidden="1" x14ac:dyDescent="0.15">
      <c r="B25139" s="8"/>
    </row>
    <row r="25140" spans="2:2" hidden="1" x14ac:dyDescent="0.15">
      <c r="B25140" s="8"/>
    </row>
    <row r="25141" spans="2:2" hidden="1" x14ac:dyDescent="0.15">
      <c r="B25141" s="8"/>
    </row>
    <row r="25142" spans="2:2" hidden="1" x14ac:dyDescent="0.15">
      <c r="B25142" s="8"/>
    </row>
    <row r="25143" spans="2:2" hidden="1" x14ac:dyDescent="0.15">
      <c r="B25143" s="8"/>
    </row>
    <row r="25144" spans="2:2" hidden="1" x14ac:dyDescent="0.15">
      <c r="B25144" s="8"/>
    </row>
    <row r="25145" spans="2:2" hidden="1" x14ac:dyDescent="0.15">
      <c r="B25145" s="8"/>
    </row>
    <row r="25146" spans="2:2" hidden="1" x14ac:dyDescent="0.15">
      <c r="B25146" s="8"/>
    </row>
    <row r="25147" spans="2:2" hidden="1" x14ac:dyDescent="0.15">
      <c r="B25147" s="8"/>
    </row>
    <row r="25148" spans="2:2" hidden="1" x14ac:dyDescent="0.15">
      <c r="B25148" s="8"/>
    </row>
    <row r="25149" spans="2:2" hidden="1" x14ac:dyDescent="0.15">
      <c r="B25149" s="8"/>
    </row>
    <row r="25150" spans="2:2" hidden="1" x14ac:dyDescent="0.15">
      <c r="B25150" s="8"/>
    </row>
    <row r="25151" spans="2:2" hidden="1" x14ac:dyDescent="0.15">
      <c r="B25151" s="8"/>
    </row>
    <row r="25152" spans="2:2" hidden="1" x14ac:dyDescent="0.15">
      <c r="B25152" s="8"/>
    </row>
    <row r="25153" spans="2:2" hidden="1" x14ac:dyDescent="0.15">
      <c r="B25153" s="8"/>
    </row>
    <row r="25154" spans="2:2" hidden="1" x14ac:dyDescent="0.15">
      <c r="B25154" s="8"/>
    </row>
    <row r="25155" spans="2:2" hidden="1" x14ac:dyDescent="0.15">
      <c r="B25155" s="8"/>
    </row>
    <row r="25156" spans="2:2" hidden="1" x14ac:dyDescent="0.15">
      <c r="B25156" s="8"/>
    </row>
    <row r="25157" spans="2:2" hidden="1" x14ac:dyDescent="0.15">
      <c r="B25157" s="8"/>
    </row>
    <row r="25158" spans="2:2" hidden="1" x14ac:dyDescent="0.15">
      <c r="B25158" s="8"/>
    </row>
    <row r="25159" spans="2:2" hidden="1" x14ac:dyDescent="0.15">
      <c r="B25159" s="8"/>
    </row>
    <row r="25160" spans="2:2" hidden="1" x14ac:dyDescent="0.15">
      <c r="B25160" s="8"/>
    </row>
    <row r="25161" spans="2:2" hidden="1" x14ac:dyDescent="0.15">
      <c r="B25161" s="8"/>
    </row>
    <row r="25162" spans="2:2" hidden="1" x14ac:dyDescent="0.15">
      <c r="B25162" s="8"/>
    </row>
    <row r="25163" spans="2:2" hidden="1" x14ac:dyDescent="0.15">
      <c r="B25163" s="8"/>
    </row>
    <row r="25164" spans="2:2" hidden="1" x14ac:dyDescent="0.15">
      <c r="B25164" s="8"/>
    </row>
    <row r="25165" spans="2:2" hidden="1" x14ac:dyDescent="0.15">
      <c r="B25165" s="8"/>
    </row>
    <row r="25166" spans="2:2" hidden="1" x14ac:dyDescent="0.15">
      <c r="B25166" s="8"/>
    </row>
    <row r="25167" spans="2:2" hidden="1" x14ac:dyDescent="0.15">
      <c r="B25167" s="8"/>
    </row>
    <row r="25168" spans="2:2" hidden="1" x14ac:dyDescent="0.15">
      <c r="B25168" s="8"/>
    </row>
    <row r="25169" spans="2:2" hidden="1" x14ac:dyDescent="0.15">
      <c r="B25169" s="8"/>
    </row>
    <row r="25170" spans="2:2" hidden="1" x14ac:dyDescent="0.15">
      <c r="B25170" s="8"/>
    </row>
    <row r="25171" spans="2:2" hidden="1" x14ac:dyDescent="0.15">
      <c r="B25171" s="8"/>
    </row>
    <row r="25172" spans="2:2" hidden="1" x14ac:dyDescent="0.15">
      <c r="B25172" s="8"/>
    </row>
    <row r="25173" spans="2:2" hidden="1" x14ac:dyDescent="0.15">
      <c r="B25173" s="8"/>
    </row>
    <row r="25174" spans="2:2" hidden="1" x14ac:dyDescent="0.15">
      <c r="B25174" s="8"/>
    </row>
    <row r="25175" spans="2:2" hidden="1" x14ac:dyDescent="0.15">
      <c r="B25175" s="8"/>
    </row>
    <row r="25176" spans="2:2" hidden="1" x14ac:dyDescent="0.15">
      <c r="B25176" s="8"/>
    </row>
    <row r="25177" spans="2:2" hidden="1" x14ac:dyDescent="0.15">
      <c r="B25177" s="8"/>
    </row>
    <row r="25178" spans="2:2" hidden="1" x14ac:dyDescent="0.15">
      <c r="B25178" s="8"/>
    </row>
    <row r="25179" spans="2:2" hidden="1" x14ac:dyDescent="0.15">
      <c r="B25179" s="8"/>
    </row>
    <row r="25180" spans="2:2" hidden="1" x14ac:dyDescent="0.15">
      <c r="B25180" s="8"/>
    </row>
    <row r="25181" spans="2:2" hidden="1" x14ac:dyDescent="0.15">
      <c r="B25181" s="8"/>
    </row>
    <row r="25182" spans="2:2" hidden="1" x14ac:dyDescent="0.15">
      <c r="B25182" s="8"/>
    </row>
    <row r="25183" spans="2:2" hidden="1" x14ac:dyDescent="0.15">
      <c r="B25183" s="8"/>
    </row>
    <row r="25184" spans="2:2" hidden="1" x14ac:dyDescent="0.15">
      <c r="B25184" s="8"/>
    </row>
    <row r="25185" spans="2:2" hidden="1" x14ac:dyDescent="0.15">
      <c r="B25185" s="8"/>
    </row>
    <row r="25186" spans="2:2" hidden="1" x14ac:dyDescent="0.15">
      <c r="B25186" s="8"/>
    </row>
    <row r="25187" spans="2:2" hidden="1" x14ac:dyDescent="0.15">
      <c r="B25187" s="8"/>
    </row>
    <row r="25188" spans="2:2" hidden="1" x14ac:dyDescent="0.15">
      <c r="B25188" s="8"/>
    </row>
    <row r="25189" spans="2:2" hidden="1" x14ac:dyDescent="0.15">
      <c r="B25189" s="8"/>
    </row>
    <row r="25190" spans="2:2" hidden="1" x14ac:dyDescent="0.15">
      <c r="B25190" s="8"/>
    </row>
    <row r="25191" spans="2:2" hidden="1" x14ac:dyDescent="0.15">
      <c r="B25191" s="8"/>
    </row>
    <row r="25192" spans="2:2" hidden="1" x14ac:dyDescent="0.15">
      <c r="B25192" s="8"/>
    </row>
    <row r="25193" spans="2:2" hidden="1" x14ac:dyDescent="0.15">
      <c r="B25193" s="8"/>
    </row>
    <row r="25194" spans="2:2" hidden="1" x14ac:dyDescent="0.15">
      <c r="B25194" s="8"/>
    </row>
    <row r="25195" spans="2:2" hidden="1" x14ac:dyDescent="0.15">
      <c r="B25195" s="8"/>
    </row>
    <row r="25196" spans="2:2" hidden="1" x14ac:dyDescent="0.15">
      <c r="B25196" s="8"/>
    </row>
    <row r="25197" spans="2:2" hidden="1" x14ac:dyDescent="0.15">
      <c r="B25197" s="8"/>
    </row>
    <row r="25198" spans="2:2" hidden="1" x14ac:dyDescent="0.15">
      <c r="B25198" s="8"/>
    </row>
    <row r="25199" spans="2:2" hidden="1" x14ac:dyDescent="0.15">
      <c r="B25199" s="8"/>
    </row>
    <row r="25200" spans="2:2" hidden="1" x14ac:dyDescent="0.15">
      <c r="B25200" s="8"/>
    </row>
    <row r="25201" spans="2:2" hidden="1" x14ac:dyDescent="0.15">
      <c r="B25201" s="8"/>
    </row>
    <row r="25202" spans="2:2" hidden="1" x14ac:dyDescent="0.15">
      <c r="B25202" s="8"/>
    </row>
    <row r="25203" spans="2:2" hidden="1" x14ac:dyDescent="0.15">
      <c r="B25203" s="8"/>
    </row>
    <row r="25204" spans="2:2" hidden="1" x14ac:dyDescent="0.15">
      <c r="B25204" s="8"/>
    </row>
    <row r="25205" spans="2:2" hidden="1" x14ac:dyDescent="0.15">
      <c r="B25205" s="8"/>
    </row>
    <row r="25206" spans="2:2" hidden="1" x14ac:dyDescent="0.15">
      <c r="B25206" s="8"/>
    </row>
    <row r="25207" spans="2:2" hidden="1" x14ac:dyDescent="0.15">
      <c r="B25207" s="8"/>
    </row>
    <row r="25208" spans="2:2" hidden="1" x14ac:dyDescent="0.15">
      <c r="B25208" s="8"/>
    </row>
    <row r="25209" spans="2:2" hidden="1" x14ac:dyDescent="0.15">
      <c r="B25209" s="8"/>
    </row>
    <row r="25210" spans="2:2" hidden="1" x14ac:dyDescent="0.15">
      <c r="B25210" s="8"/>
    </row>
    <row r="25211" spans="2:2" hidden="1" x14ac:dyDescent="0.15">
      <c r="B25211" s="8"/>
    </row>
    <row r="25212" spans="2:2" hidden="1" x14ac:dyDescent="0.15">
      <c r="B25212" s="8"/>
    </row>
    <row r="25213" spans="2:2" hidden="1" x14ac:dyDescent="0.15">
      <c r="B25213" s="8"/>
    </row>
    <row r="25214" spans="2:2" hidden="1" x14ac:dyDescent="0.15">
      <c r="B25214" s="8"/>
    </row>
    <row r="25215" spans="2:2" hidden="1" x14ac:dyDescent="0.15">
      <c r="B25215" s="8"/>
    </row>
    <row r="25216" spans="2:2" hidden="1" x14ac:dyDescent="0.15">
      <c r="B25216" s="8"/>
    </row>
    <row r="25217" spans="2:2" hidden="1" x14ac:dyDescent="0.15">
      <c r="B25217" s="8"/>
    </row>
    <row r="25218" spans="2:2" hidden="1" x14ac:dyDescent="0.15">
      <c r="B25218" s="8"/>
    </row>
    <row r="25219" spans="2:2" hidden="1" x14ac:dyDescent="0.15">
      <c r="B25219" s="8"/>
    </row>
    <row r="25220" spans="2:2" hidden="1" x14ac:dyDescent="0.15">
      <c r="B25220" s="8"/>
    </row>
    <row r="25221" spans="2:2" hidden="1" x14ac:dyDescent="0.15">
      <c r="B25221" s="8"/>
    </row>
    <row r="25222" spans="2:2" hidden="1" x14ac:dyDescent="0.15">
      <c r="B25222" s="8"/>
    </row>
    <row r="25223" spans="2:2" hidden="1" x14ac:dyDescent="0.15">
      <c r="B25223" s="8"/>
    </row>
    <row r="25224" spans="2:2" hidden="1" x14ac:dyDescent="0.15">
      <c r="B25224" s="8"/>
    </row>
    <row r="25225" spans="2:2" hidden="1" x14ac:dyDescent="0.15">
      <c r="B25225" s="8"/>
    </row>
    <row r="25226" spans="2:2" hidden="1" x14ac:dyDescent="0.15">
      <c r="B25226" s="8"/>
    </row>
    <row r="25227" spans="2:2" hidden="1" x14ac:dyDescent="0.15">
      <c r="B25227" s="8"/>
    </row>
    <row r="25228" spans="2:2" hidden="1" x14ac:dyDescent="0.15">
      <c r="B25228" s="8"/>
    </row>
    <row r="25229" spans="2:2" hidden="1" x14ac:dyDescent="0.15">
      <c r="B25229" s="8"/>
    </row>
    <row r="25230" spans="2:2" hidden="1" x14ac:dyDescent="0.15">
      <c r="B25230" s="8"/>
    </row>
    <row r="25231" spans="2:2" hidden="1" x14ac:dyDescent="0.15">
      <c r="B25231" s="8"/>
    </row>
    <row r="25232" spans="2:2" hidden="1" x14ac:dyDescent="0.15">
      <c r="B25232" s="8"/>
    </row>
    <row r="25233" spans="2:2" hidden="1" x14ac:dyDescent="0.15">
      <c r="B25233" s="8"/>
    </row>
    <row r="25234" spans="2:2" hidden="1" x14ac:dyDescent="0.15">
      <c r="B25234" s="8"/>
    </row>
    <row r="25235" spans="2:2" hidden="1" x14ac:dyDescent="0.15">
      <c r="B25235" s="8"/>
    </row>
    <row r="25236" spans="2:2" hidden="1" x14ac:dyDescent="0.15">
      <c r="B25236" s="8"/>
    </row>
    <row r="25237" spans="2:2" hidden="1" x14ac:dyDescent="0.15">
      <c r="B25237" s="8"/>
    </row>
    <row r="25238" spans="2:2" hidden="1" x14ac:dyDescent="0.15">
      <c r="B25238" s="8"/>
    </row>
    <row r="25239" spans="2:2" hidden="1" x14ac:dyDescent="0.15">
      <c r="B25239" s="8"/>
    </row>
    <row r="25240" spans="2:2" hidden="1" x14ac:dyDescent="0.15">
      <c r="B25240" s="8"/>
    </row>
    <row r="25241" spans="2:2" hidden="1" x14ac:dyDescent="0.15">
      <c r="B25241" s="8"/>
    </row>
    <row r="25242" spans="2:2" hidden="1" x14ac:dyDescent="0.15">
      <c r="B25242" s="8"/>
    </row>
    <row r="25243" spans="2:2" hidden="1" x14ac:dyDescent="0.15">
      <c r="B25243" s="8"/>
    </row>
    <row r="25244" spans="2:2" hidden="1" x14ac:dyDescent="0.15">
      <c r="B25244" s="8"/>
    </row>
    <row r="25245" spans="2:2" hidden="1" x14ac:dyDescent="0.15">
      <c r="B25245" s="8"/>
    </row>
    <row r="25246" spans="2:2" hidden="1" x14ac:dyDescent="0.15">
      <c r="B25246" s="8"/>
    </row>
    <row r="25247" spans="2:2" hidden="1" x14ac:dyDescent="0.15">
      <c r="B25247" s="8"/>
    </row>
    <row r="25248" spans="2:2" hidden="1" x14ac:dyDescent="0.15">
      <c r="B25248" s="8"/>
    </row>
    <row r="25249" spans="2:2" hidden="1" x14ac:dyDescent="0.15">
      <c r="B25249" s="8"/>
    </row>
    <row r="25250" spans="2:2" hidden="1" x14ac:dyDescent="0.15">
      <c r="B25250" s="8"/>
    </row>
    <row r="25251" spans="2:2" hidden="1" x14ac:dyDescent="0.15">
      <c r="B25251" s="8"/>
    </row>
    <row r="25252" spans="2:2" hidden="1" x14ac:dyDescent="0.15">
      <c r="B25252" s="8"/>
    </row>
    <row r="25253" spans="2:2" hidden="1" x14ac:dyDescent="0.15">
      <c r="B25253" s="8"/>
    </row>
    <row r="25254" spans="2:2" hidden="1" x14ac:dyDescent="0.15">
      <c r="B25254" s="8"/>
    </row>
    <row r="25255" spans="2:2" hidden="1" x14ac:dyDescent="0.15">
      <c r="B25255" s="8"/>
    </row>
    <row r="25256" spans="2:2" hidden="1" x14ac:dyDescent="0.15">
      <c r="B25256" s="8"/>
    </row>
    <row r="25257" spans="2:2" hidden="1" x14ac:dyDescent="0.15">
      <c r="B25257" s="8"/>
    </row>
    <row r="25258" spans="2:2" hidden="1" x14ac:dyDescent="0.15">
      <c r="B25258" s="8"/>
    </row>
    <row r="25259" spans="2:2" hidden="1" x14ac:dyDescent="0.15">
      <c r="B25259" s="8"/>
    </row>
    <row r="25260" spans="2:2" hidden="1" x14ac:dyDescent="0.15">
      <c r="B25260" s="8"/>
    </row>
    <row r="25261" spans="2:2" hidden="1" x14ac:dyDescent="0.15">
      <c r="B25261" s="8"/>
    </row>
    <row r="25262" spans="2:2" hidden="1" x14ac:dyDescent="0.15">
      <c r="B25262" s="8"/>
    </row>
    <row r="25263" spans="2:2" hidden="1" x14ac:dyDescent="0.15">
      <c r="B25263" s="8"/>
    </row>
    <row r="25264" spans="2:2" hidden="1" x14ac:dyDescent="0.15">
      <c r="B25264" s="8"/>
    </row>
    <row r="25265" spans="2:2" hidden="1" x14ac:dyDescent="0.15">
      <c r="B25265" s="8"/>
    </row>
    <row r="25266" spans="2:2" hidden="1" x14ac:dyDescent="0.15">
      <c r="B25266" s="8"/>
    </row>
    <row r="25267" spans="2:2" hidden="1" x14ac:dyDescent="0.15">
      <c r="B25267" s="8"/>
    </row>
    <row r="25268" spans="2:2" hidden="1" x14ac:dyDescent="0.15">
      <c r="B25268" s="8"/>
    </row>
    <row r="25269" spans="2:2" hidden="1" x14ac:dyDescent="0.15">
      <c r="B25269" s="8"/>
    </row>
    <row r="25270" spans="2:2" hidden="1" x14ac:dyDescent="0.15">
      <c r="B25270" s="8"/>
    </row>
    <row r="25271" spans="2:2" hidden="1" x14ac:dyDescent="0.15">
      <c r="B25271" s="8"/>
    </row>
    <row r="25272" spans="2:2" hidden="1" x14ac:dyDescent="0.15">
      <c r="B25272" s="8"/>
    </row>
    <row r="25273" spans="2:2" hidden="1" x14ac:dyDescent="0.15">
      <c r="B25273" s="8"/>
    </row>
    <row r="25274" spans="2:2" hidden="1" x14ac:dyDescent="0.15">
      <c r="B25274" s="8"/>
    </row>
    <row r="25275" spans="2:2" hidden="1" x14ac:dyDescent="0.15">
      <c r="B25275" s="8"/>
    </row>
    <row r="25276" spans="2:2" hidden="1" x14ac:dyDescent="0.15">
      <c r="B25276" s="8"/>
    </row>
    <row r="25277" spans="2:2" hidden="1" x14ac:dyDescent="0.15">
      <c r="B25277" s="8"/>
    </row>
    <row r="25278" spans="2:2" hidden="1" x14ac:dyDescent="0.15">
      <c r="B25278" s="8"/>
    </row>
    <row r="25279" spans="2:2" hidden="1" x14ac:dyDescent="0.15">
      <c r="B25279" s="8"/>
    </row>
    <row r="25280" spans="2:2" hidden="1" x14ac:dyDescent="0.15">
      <c r="B25280" s="8"/>
    </row>
    <row r="25281" spans="2:2" hidden="1" x14ac:dyDescent="0.15">
      <c r="B25281" s="8"/>
    </row>
    <row r="25282" spans="2:2" hidden="1" x14ac:dyDescent="0.15">
      <c r="B25282" s="8"/>
    </row>
    <row r="25283" spans="2:2" hidden="1" x14ac:dyDescent="0.15">
      <c r="B25283" s="8"/>
    </row>
    <row r="25284" spans="2:2" hidden="1" x14ac:dyDescent="0.15">
      <c r="B25284" s="8"/>
    </row>
    <row r="25285" spans="2:2" hidden="1" x14ac:dyDescent="0.15">
      <c r="B25285" s="8"/>
    </row>
    <row r="25286" spans="2:2" hidden="1" x14ac:dyDescent="0.15">
      <c r="B25286" s="8"/>
    </row>
    <row r="25287" spans="2:2" hidden="1" x14ac:dyDescent="0.15">
      <c r="B25287" s="8"/>
    </row>
    <row r="25288" spans="2:2" hidden="1" x14ac:dyDescent="0.15">
      <c r="B25288" s="8"/>
    </row>
    <row r="25289" spans="2:2" hidden="1" x14ac:dyDescent="0.15">
      <c r="B25289" s="8"/>
    </row>
    <row r="25290" spans="2:2" hidden="1" x14ac:dyDescent="0.15">
      <c r="B25290" s="8"/>
    </row>
    <row r="25291" spans="2:2" hidden="1" x14ac:dyDescent="0.15">
      <c r="B25291" s="8"/>
    </row>
    <row r="25292" spans="2:2" hidden="1" x14ac:dyDescent="0.15">
      <c r="B25292" s="8"/>
    </row>
    <row r="25293" spans="2:2" hidden="1" x14ac:dyDescent="0.15">
      <c r="B25293" s="8"/>
    </row>
    <row r="25294" spans="2:2" hidden="1" x14ac:dyDescent="0.15">
      <c r="B25294" s="8"/>
    </row>
    <row r="25295" spans="2:2" hidden="1" x14ac:dyDescent="0.15">
      <c r="B25295" s="8"/>
    </row>
    <row r="25296" spans="2:2" hidden="1" x14ac:dyDescent="0.15">
      <c r="B25296" s="8"/>
    </row>
    <row r="25297" spans="2:2" hidden="1" x14ac:dyDescent="0.15">
      <c r="B25297" s="8"/>
    </row>
    <row r="25298" spans="2:2" hidden="1" x14ac:dyDescent="0.15">
      <c r="B25298" s="8"/>
    </row>
    <row r="25299" spans="2:2" hidden="1" x14ac:dyDescent="0.15">
      <c r="B25299" s="8"/>
    </row>
    <row r="25300" spans="2:2" hidden="1" x14ac:dyDescent="0.15">
      <c r="B25300" s="8"/>
    </row>
    <row r="25301" spans="2:2" hidden="1" x14ac:dyDescent="0.15">
      <c r="B25301" s="8"/>
    </row>
    <row r="25302" spans="2:2" hidden="1" x14ac:dyDescent="0.15">
      <c r="B25302" s="8"/>
    </row>
    <row r="25303" spans="2:2" hidden="1" x14ac:dyDescent="0.15">
      <c r="B25303" s="8"/>
    </row>
    <row r="25304" spans="2:2" hidden="1" x14ac:dyDescent="0.15">
      <c r="B25304" s="8"/>
    </row>
    <row r="25305" spans="2:2" hidden="1" x14ac:dyDescent="0.15">
      <c r="B25305" s="8"/>
    </row>
    <row r="25306" spans="2:2" hidden="1" x14ac:dyDescent="0.15">
      <c r="B25306" s="8"/>
    </row>
    <row r="25307" spans="2:2" hidden="1" x14ac:dyDescent="0.15">
      <c r="B25307" s="8"/>
    </row>
    <row r="25308" spans="2:2" hidden="1" x14ac:dyDescent="0.15">
      <c r="B25308" s="8"/>
    </row>
    <row r="25309" spans="2:2" hidden="1" x14ac:dyDescent="0.15">
      <c r="B25309" s="8"/>
    </row>
    <row r="25310" spans="2:2" hidden="1" x14ac:dyDescent="0.15">
      <c r="B25310" s="8"/>
    </row>
    <row r="25311" spans="2:2" hidden="1" x14ac:dyDescent="0.15">
      <c r="B25311" s="8"/>
    </row>
    <row r="25312" spans="2:2" hidden="1" x14ac:dyDescent="0.15">
      <c r="B25312" s="8"/>
    </row>
    <row r="25313" spans="2:2" hidden="1" x14ac:dyDescent="0.15">
      <c r="B25313" s="8"/>
    </row>
    <row r="25314" spans="2:2" hidden="1" x14ac:dyDescent="0.15">
      <c r="B25314" s="8"/>
    </row>
    <row r="25315" spans="2:2" hidden="1" x14ac:dyDescent="0.15">
      <c r="B25315" s="8"/>
    </row>
    <row r="25316" spans="2:2" hidden="1" x14ac:dyDescent="0.15">
      <c r="B25316" s="8"/>
    </row>
    <row r="25317" spans="2:2" hidden="1" x14ac:dyDescent="0.15">
      <c r="B25317" s="8"/>
    </row>
    <row r="25318" spans="2:2" hidden="1" x14ac:dyDescent="0.15">
      <c r="B25318" s="8"/>
    </row>
    <row r="25319" spans="2:2" hidden="1" x14ac:dyDescent="0.15">
      <c r="B25319" s="8"/>
    </row>
    <row r="25320" spans="2:2" hidden="1" x14ac:dyDescent="0.15">
      <c r="B25320" s="8"/>
    </row>
    <row r="25321" spans="2:2" hidden="1" x14ac:dyDescent="0.15">
      <c r="B25321" s="8"/>
    </row>
    <row r="25322" spans="2:2" hidden="1" x14ac:dyDescent="0.15">
      <c r="B25322" s="8"/>
    </row>
    <row r="25323" spans="2:2" hidden="1" x14ac:dyDescent="0.15">
      <c r="B25323" s="8"/>
    </row>
    <row r="25324" spans="2:2" hidden="1" x14ac:dyDescent="0.15">
      <c r="B25324" s="8"/>
    </row>
    <row r="25325" spans="2:2" hidden="1" x14ac:dyDescent="0.15">
      <c r="B25325" s="8"/>
    </row>
    <row r="25326" spans="2:2" hidden="1" x14ac:dyDescent="0.15">
      <c r="B25326" s="8"/>
    </row>
    <row r="25327" spans="2:2" hidden="1" x14ac:dyDescent="0.15">
      <c r="B25327" s="8"/>
    </row>
    <row r="25328" spans="2:2" hidden="1" x14ac:dyDescent="0.15">
      <c r="B25328" s="8"/>
    </row>
    <row r="25329" spans="2:2" hidden="1" x14ac:dyDescent="0.15">
      <c r="B25329" s="8"/>
    </row>
    <row r="25330" spans="2:2" hidden="1" x14ac:dyDescent="0.15">
      <c r="B25330" s="8"/>
    </row>
    <row r="25331" spans="2:2" hidden="1" x14ac:dyDescent="0.15">
      <c r="B25331" s="8"/>
    </row>
    <row r="25332" spans="2:2" hidden="1" x14ac:dyDescent="0.15">
      <c r="B25332" s="8"/>
    </row>
    <row r="25333" spans="2:2" hidden="1" x14ac:dyDescent="0.15">
      <c r="B25333" s="8"/>
    </row>
    <row r="25334" spans="2:2" hidden="1" x14ac:dyDescent="0.15">
      <c r="B25334" s="8"/>
    </row>
    <row r="25335" spans="2:2" hidden="1" x14ac:dyDescent="0.15">
      <c r="B25335" s="8"/>
    </row>
    <row r="25336" spans="2:2" hidden="1" x14ac:dyDescent="0.15">
      <c r="B25336" s="8"/>
    </row>
    <row r="25337" spans="2:2" hidden="1" x14ac:dyDescent="0.15">
      <c r="B25337" s="8"/>
    </row>
    <row r="25338" spans="2:2" hidden="1" x14ac:dyDescent="0.15">
      <c r="B25338" s="8"/>
    </row>
    <row r="25339" spans="2:2" hidden="1" x14ac:dyDescent="0.15">
      <c r="B25339" s="8"/>
    </row>
    <row r="25340" spans="2:2" hidden="1" x14ac:dyDescent="0.15">
      <c r="B25340" s="8"/>
    </row>
    <row r="25341" spans="2:2" hidden="1" x14ac:dyDescent="0.15">
      <c r="B25341" s="8"/>
    </row>
    <row r="25342" spans="2:2" hidden="1" x14ac:dyDescent="0.15">
      <c r="B25342" s="8"/>
    </row>
    <row r="25343" spans="2:2" hidden="1" x14ac:dyDescent="0.15">
      <c r="B25343" s="8"/>
    </row>
    <row r="25344" spans="2:2" hidden="1" x14ac:dyDescent="0.15">
      <c r="B25344" s="8"/>
    </row>
    <row r="25345" spans="2:2" hidden="1" x14ac:dyDescent="0.15">
      <c r="B25345" s="8"/>
    </row>
    <row r="25346" spans="2:2" hidden="1" x14ac:dyDescent="0.15">
      <c r="B25346" s="8"/>
    </row>
    <row r="25347" spans="2:2" hidden="1" x14ac:dyDescent="0.15">
      <c r="B25347" s="8"/>
    </row>
    <row r="25348" spans="2:2" hidden="1" x14ac:dyDescent="0.15">
      <c r="B25348" s="8"/>
    </row>
    <row r="25349" spans="2:2" hidden="1" x14ac:dyDescent="0.15">
      <c r="B25349" s="8"/>
    </row>
    <row r="25350" spans="2:2" hidden="1" x14ac:dyDescent="0.15">
      <c r="B25350" s="8"/>
    </row>
    <row r="25351" spans="2:2" hidden="1" x14ac:dyDescent="0.15">
      <c r="B25351" s="8"/>
    </row>
    <row r="25352" spans="2:2" hidden="1" x14ac:dyDescent="0.15">
      <c r="B25352" s="8"/>
    </row>
    <row r="25353" spans="2:2" hidden="1" x14ac:dyDescent="0.15">
      <c r="B25353" s="8"/>
    </row>
    <row r="25354" spans="2:2" hidden="1" x14ac:dyDescent="0.15">
      <c r="B25354" s="8"/>
    </row>
    <row r="25355" spans="2:2" hidden="1" x14ac:dyDescent="0.15">
      <c r="B25355" s="8"/>
    </row>
    <row r="25356" spans="2:2" hidden="1" x14ac:dyDescent="0.15">
      <c r="B25356" s="8"/>
    </row>
    <row r="25357" spans="2:2" hidden="1" x14ac:dyDescent="0.15">
      <c r="B25357" s="8"/>
    </row>
    <row r="25358" spans="2:2" hidden="1" x14ac:dyDescent="0.15">
      <c r="B25358" s="8"/>
    </row>
    <row r="25359" spans="2:2" hidden="1" x14ac:dyDescent="0.15">
      <c r="B25359" s="8"/>
    </row>
    <row r="25360" spans="2:2" hidden="1" x14ac:dyDescent="0.15">
      <c r="B25360" s="8"/>
    </row>
    <row r="25361" spans="2:2" hidden="1" x14ac:dyDescent="0.15">
      <c r="B25361" s="8"/>
    </row>
    <row r="25362" spans="2:2" hidden="1" x14ac:dyDescent="0.15">
      <c r="B25362" s="8"/>
    </row>
    <row r="25363" spans="2:2" hidden="1" x14ac:dyDescent="0.15">
      <c r="B25363" s="8"/>
    </row>
    <row r="25364" spans="2:2" hidden="1" x14ac:dyDescent="0.15">
      <c r="B25364" s="8"/>
    </row>
    <row r="25365" spans="2:2" hidden="1" x14ac:dyDescent="0.15">
      <c r="B25365" s="8"/>
    </row>
    <row r="25366" spans="2:2" hidden="1" x14ac:dyDescent="0.15">
      <c r="B25366" s="8"/>
    </row>
    <row r="25367" spans="2:2" hidden="1" x14ac:dyDescent="0.15">
      <c r="B25367" s="8"/>
    </row>
    <row r="25368" spans="2:2" hidden="1" x14ac:dyDescent="0.15">
      <c r="B25368" s="8"/>
    </row>
    <row r="25369" spans="2:2" hidden="1" x14ac:dyDescent="0.15">
      <c r="B25369" s="8"/>
    </row>
    <row r="25370" spans="2:2" hidden="1" x14ac:dyDescent="0.15">
      <c r="B25370" s="8"/>
    </row>
    <row r="25371" spans="2:2" hidden="1" x14ac:dyDescent="0.15">
      <c r="B25371" s="8"/>
    </row>
    <row r="25372" spans="2:2" hidden="1" x14ac:dyDescent="0.15">
      <c r="B25372" s="8"/>
    </row>
    <row r="25373" spans="2:2" hidden="1" x14ac:dyDescent="0.15">
      <c r="B25373" s="8"/>
    </row>
    <row r="25374" spans="2:2" hidden="1" x14ac:dyDescent="0.15">
      <c r="B25374" s="8"/>
    </row>
    <row r="25375" spans="2:2" hidden="1" x14ac:dyDescent="0.15">
      <c r="B25375" s="8"/>
    </row>
    <row r="25376" spans="2:2" hidden="1" x14ac:dyDescent="0.15">
      <c r="B25376" s="8"/>
    </row>
    <row r="25377" spans="2:2" hidden="1" x14ac:dyDescent="0.15">
      <c r="B25377" s="8"/>
    </row>
    <row r="25378" spans="2:2" hidden="1" x14ac:dyDescent="0.15">
      <c r="B25378" s="8"/>
    </row>
    <row r="25379" spans="2:2" hidden="1" x14ac:dyDescent="0.15">
      <c r="B25379" s="8"/>
    </row>
    <row r="25380" spans="2:2" hidden="1" x14ac:dyDescent="0.15">
      <c r="B25380" s="8"/>
    </row>
    <row r="25381" spans="2:2" hidden="1" x14ac:dyDescent="0.15">
      <c r="B25381" s="8"/>
    </row>
    <row r="25382" spans="2:2" hidden="1" x14ac:dyDescent="0.15">
      <c r="B25382" s="8"/>
    </row>
    <row r="25383" spans="2:2" hidden="1" x14ac:dyDescent="0.15">
      <c r="B25383" s="8"/>
    </row>
    <row r="25384" spans="2:2" hidden="1" x14ac:dyDescent="0.15">
      <c r="B25384" s="8"/>
    </row>
    <row r="25385" spans="2:2" hidden="1" x14ac:dyDescent="0.15">
      <c r="B25385" s="8"/>
    </row>
    <row r="25386" spans="2:2" hidden="1" x14ac:dyDescent="0.15">
      <c r="B25386" s="8"/>
    </row>
    <row r="25387" spans="2:2" hidden="1" x14ac:dyDescent="0.15">
      <c r="B25387" s="8"/>
    </row>
    <row r="25388" spans="2:2" hidden="1" x14ac:dyDescent="0.15">
      <c r="B25388" s="8"/>
    </row>
    <row r="25389" spans="2:2" hidden="1" x14ac:dyDescent="0.15">
      <c r="B25389" s="8"/>
    </row>
    <row r="25390" spans="2:2" hidden="1" x14ac:dyDescent="0.15">
      <c r="B25390" s="8"/>
    </row>
    <row r="25391" spans="2:2" hidden="1" x14ac:dyDescent="0.15">
      <c r="B25391" s="8"/>
    </row>
    <row r="25392" spans="2:2" hidden="1" x14ac:dyDescent="0.15">
      <c r="B25392" s="8"/>
    </row>
    <row r="25393" spans="2:2" hidden="1" x14ac:dyDescent="0.15">
      <c r="B25393" s="8"/>
    </row>
    <row r="25394" spans="2:2" hidden="1" x14ac:dyDescent="0.15">
      <c r="B25394" s="8"/>
    </row>
    <row r="25395" spans="2:2" hidden="1" x14ac:dyDescent="0.15">
      <c r="B25395" s="8"/>
    </row>
    <row r="25396" spans="2:2" hidden="1" x14ac:dyDescent="0.15">
      <c r="B25396" s="8"/>
    </row>
    <row r="25397" spans="2:2" hidden="1" x14ac:dyDescent="0.15">
      <c r="B25397" s="8"/>
    </row>
    <row r="25398" spans="2:2" hidden="1" x14ac:dyDescent="0.15">
      <c r="B25398" s="8"/>
    </row>
    <row r="25399" spans="2:2" hidden="1" x14ac:dyDescent="0.15">
      <c r="B25399" s="8"/>
    </row>
    <row r="25400" spans="2:2" hidden="1" x14ac:dyDescent="0.15">
      <c r="B25400" s="8"/>
    </row>
    <row r="25401" spans="2:2" hidden="1" x14ac:dyDescent="0.15">
      <c r="B25401" s="8"/>
    </row>
    <row r="25402" spans="2:2" hidden="1" x14ac:dyDescent="0.15">
      <c r="B25402" s="8"/>
    </row>
    <row r="25403" spans="2:2" hidden="1" x14ac:dyDescent="0.15">
      <c r="B25403" s="8"/>
    </row>
    <row r="25404" spans="2:2" hidden="1" x14ac:dyDescent="0.15">
      <c r="B25404" s="8"/>
    </row>
    <row r="25405" spans="2:2" hidden="1" x14ac:dyDescent="0.15">
      <c r="B25405" s="8"/>
    </row>
    <row r="25406" spans="2:2" hidden="1" x14ac:dyDescent="0.15">
      <c r="B25406" s="8"/>
    </row>
    <row r="25407" spans="2:2" hidden="1" x14ac:dyDescent="0.15">
      <c r="B25407" s="8"/>
    </row>
    <row r="25408" spans="2:2" hidden="1" x14ac:dyDescent="0.15">
      <c r="B25408" s="8"/>
    </row>
    <row r="25409" spans="2:2" hidden="1" x14ac:dyDescent="0.15">
      <c r="B25409" s="8"/>
    </row>
    <row r="25410" spans="2:2" hidden="1" x14ac:dyDescent="0.15">
      <c r="B25410" s="8"/>
    </row>
    <row r="25411" spans="2:2" hidden="1" x14ac:dyDescent="0.15">
      <c r="B25411" s="8"/>
    </row>
    <row r="25412" spans="2:2" hidden="1" x14ac:dyDescent="0.15">
      <c r="B25412" s="8"/>
    </row>
    <row r="25413" spans="2:2" hidden="1" x14ac:dyDescent="0.15">
      <c r="B25413" s="8"/>
    </row>
    <row r="25414" spans="2:2" hidden="1" x14ac:dyDescent="0.15">
      <c r="B25414" s="8"/>
    </row>
    <row r="25415" spans="2:2" hidden="1" x14ac:dyDescent="0.15">
      <c r="B25415" s="8"/>
    </row>
    <row r="25416" spans="2:2" hidden="1" x14ac:dyDescent="0.15">
      <c r="B25416" s="8"/>
    </row>
    <row r="25417" spans="2:2" hidden="1" x14ac:dyDescent="0.15">
      <c r="B25417" s="8"/>
    </row>
    <row r="25418" spans="2:2" hidden="1" x14ac:dyDescent="0.15">
      <c r="B25418" s="8"/>
    </row>
    <row r="25419" spans="2:2" hidden="1" x14ac:dyDescent="0.15">
      <c r="B25419" s="8"/>
    </row>
    <row r="25420" spans="2:2" hidden="1" x14ac:dyDescent="0.15">
      <c r="B25420" s="8"/>
    </row>
    <row r="25421" spans="2:2" hidden="1" x14ac:dyDescent="0.15">
      <c r="B25421" s="8"/>
    </row>
    <row r="25422" spans="2:2" hidden="1" x14ac:dyDescent="0.15">
      <c r="B25422" s="8"/>
    </row>
    <row r="25423" spans="2:2" hidden="1" x14ac:dyDescent="0.15">
      <c r="B25423" s="8"/>
    </row>
    <row r="25424" spans="2:2" hidden="1" x14ac:dyDescent="0.15">
      <c r="B25424" s="8"/>
    </row>
    <row r="25425" spans="2:2" hidden="1" x14ac:dyDescent="0.15">
      <c r="B25425" s="8"/>
    </row>
    <row r="25426" spans="2:2" hidden="1" x14ac:dyDescent="0.15">
      <c r="B25426" s="8"/>
    </row>
    <row r="25427" spans="2:2" hidden="1" x14ac:dyDescent="0.15">
      <c r="B25427" s="8"/>
    </row>
    <row r="25428" spans="2:2" hidden="1" x14ac:dyDescent="0.15">
      <c r="B25428" s="8"/>
    </row>
    <row r="25429" spans="2:2" hidden="1" x14ac:dyDescent="0.15">
      <c r="B25429" s="8"/>
    </row>
    <row r="25430" spans="2:2" hidden="1" x14ac:dyDescent="0.15">
      <c r="B25430" s="8"/>
    </row>
    <row r="25431" spans="2:2" hidden="1" x14ac:dyDescent="0.15">
      <c r="B25431" s="8"/>
    </row>
    <row r="25432" spans="2:2" hidden="1" x14ac:dyDescent="0.15">
      <c r="B25432" s="8"/>
    </row>
    <row r="25433" spans="2:2" hidden="1" x14ac:dyDescent="0.15">
      <c r="B25433" s="8"/>
    </row>
    <row r="25434" spans="2:2" hidden="1" x14ac:dyDescent="0.15">
      <c r="B25434" s="8"/>
    </row>
    <row r="25435" spans="2:2" hidden="1" x14ac:dyDescent="0.15">
      <c r="B25435" s="8"/>
    </row>
    <row r="25436" spans="2:2" hidden="1" x14ac:dyDescent="0.15">
      <c r="B25436" s="8"/>
    </row>
    <row r="25437" spans="2:2" hidden="1" x14ac:dyDescent="0.15">
      <c r="B25437" s="8"/>
    </row>
    <row r="25438" spans="2:2" hidden="1" x14ac:dyDescent="0.15">
      <c r="B25438" s="8"/>
    </row>
    <row r="25439" spans="2:2" hidden="1" x14ac:dyDescent="0.15">
      <c r="B25439" s="8"/>
    </row>
    <row r="25440" spans="2:2" hidden="1" x14ac:dyDescent="0.15">
      <c r="B25440" s="8"/>
    </row>
    <row r="25441" spans="2:2" hidden="1" x14ac:dyDescent="0.15">
      <c r="B25441" s="8"/>
    </row>
    <row r="25442" spans="2:2" hidden="1" x14ac:dyDescent="0.15">
      <c r="B25442" s="8"/>
    </row>
    <row r="25443" spans="2:2" hidden="1" x14ac:dyDescent="0.15">
      <c r="B25443" s="8"/>
    </row>
    <row r="25444" spans="2:2" hidden="1" x14ac:dyDescent="0.15">
      <c r="B25444" s="8"/>
    </row>
    <row r="25445" spans="2:2" hidden="1" x14ac:dyDescent="0.15">
      <c r="B25445" s="8"/>
    </row>
    <row r="25446" spans="2:2" hidden="1" x14ac:dyDescent="0.15">
      <c r="B25446" s="8"/>
    </row>
    <row r="25447" spans="2:2" hidden="1" x14ac:dyDescent="0.15">
      <c r="B25447" s="8"/>
    </row>
    <row r="25448" spans="2:2" hidden="1" x14ac:dyDescent="0.15">
      <c r="B25448" s="8"/>
    </row>
    <row r="25449" spans="2:2" hidden="1" x14ac:dyDescent="0.15">
      <c r="B25449" s="8"/>
    </row>
    <row r="25450" spans="2:2" hidden="1" x14ac:dyDescent="0.15">
      <c r="B25450" s="8"/>
    </row>
    <row r="25451" spans="2:2" hidden="1" x14ac:dyDescent="0.15">
      <c r="B25451" s="8"/>
    </row>
    <row r="25452" spans="2:2" hidden="1" x14ac:dyDescent="0.15">
      <c r="B25452" s="8"/>
    </row>
    <row r="25453" spans="2:2" hidden="1" x14ac:dyDescent="0.15">
      <c r="B25453" s="8"/>
    </row>
    <row r="25454" spans="2:2" hidden="1" x14ac:dyDescent="0.15">
      <c r="B25454" s="8"/>
    </row>
    <row r="25455" spans="2:2" hidden="1" x14ac:dyDescent="0.15">
      <c r="B25455" s="8"/>
    </row>
    <row r="25456" spans="2:2" hidden="1" x14ac:dyDescent="0.15">
      <c r="B25456" s="8"/>
    </row>
    <row r="25457" spans="2:2" hidden="1" x14ac:dyDescent="0.15">
      <c r="B25457" s="8"/>
    </row>
    <row r="25458" spans="2:2" hidden="1" x14ac:dyDescent="0.15">
      <c r="B25458" s="8"/>
    </row>
    <row r="25459" spans="2:2" hidden="1" x14ac:dyDescent="0.15">
      <c r="B25459" s="8"/>
    </row>
    <row r="25460" spans="2:2" hidden="1" x14ac:dyDescent="0.15">
      <c r="B25460" s="8"/>
    </row>
    <row r="25461" spans="2:2" hidden="1" x14ac:dyDescent="0.15">
      <c r="B25461" s="8"/>
    </row>
    <row r="25462" spans="2:2" hidden="1" x14ac:dyDescent="0.15">
      <c r="B25462" s="8"/>
    </row>
    <row r="25463" spans="2:2" hidden="1" x14ac:dyDescent="0.15">
      <c r="B25463" s="8"/>
    </row>
    <row r="25464" spans="2:2" hidden="1" x14ac:dyDescent="0.15">
      <c r="B25464" s="8"/>
    </row>
    <row r="25465" spans="2:2" hidden="1" x14ac:dyDescent="0.15">
      <c r="B25465" s="8"/>
    </row>
    <row r="25466" spans="2:2" hidden="1" x14ac:dyDescent="0.15">
      <c r="B25466" s="8"/>
    </row>
    <row r="25467" spans="2:2" hidden="1" x14ac:dyDescent="0.15">
      <c r="B25467" s="8"/>
    </row>
    <row r="25468" spans="2:2" hidden="1" x14ac:dyDescent="0.15">
      <c r="B25468" s="8"/>
    </row>
    <row r="25469" spans="2:2" hidden="1" x14ac:dyDescent="0.15">
      <c r="B25469" s="8"/>
    </row>
    <row r="25470" spans="2:2" hidden="1" x14ac:dyDescent="0.15">
      <c r="B25470" s="8"/>
    </row>
    <row r="25471" spans="2:2" hidden="1" x14ac:dyDescent="0.15">
      <c r="B25471" s="8"/>
    </row>
    <row r="25472" spans="2:2" hidden="1" x14ac:dyDescent="0.15">
      <c r="B25472" s="8"/>
    </row>
    <row r="25473" spans="2:2" hidden="1" x14ac:dyDescent="0.15">
      <c r="B25473" s="8"/>
    </row>
    <row r="25474" spans="2:2" hidden="1" x14ac:dyDescent="0.15">
      <c r="B25474" s="8"/>
    </row>
    <row r="25475" spans="2:2" hidden="1" x14ac:dyDescent="0.15">
      <c r="B25475" s="8"/>
    </row>
    <row r="25476" spans="2:2" hidden="1" x14ac:dyDescent="0.15">
      <c r="B25476" s="8"/>
    </row>
    <row r="25477" spans="2:2" hidden="1" x14ac:dyDescent="0.15">
      <c r="B25477" s="8"/>
    </row>
    <row r="25478" spans="2:2" hidden="1" x14ac:dyDescent="0.15">
      <c r="B25478" s="8"/>
    </row>
    <row r="25479" spans="2:2" hidden="1" x14ac:dyDescent="0.15">
      <c r="B25479" s="8"/>
    </row>
    <row r="25480" spans="2:2" hidden="1" x14ac:dyDescent="0.15">
      <c r="B25480" s="8"/>
    </row>
    <row r="25481" spans="2:2" hidden="1" x14ac:dyDescent="0.15">
      <c r="B25481" s="8"/>
    </row>
    <row r="25482" spans="2:2" hidden="1" x14ac:dyDescent="0.15">
      <c r="B25482" s="8"/>
    </row>
    <row r="25483" spans="2:2" hidden="1" x14ac:dyDescent="0.15">
      <c r="B25483" s="8"/>
    </row>
    <row r="25484" spans="2:2" hidden="1" x14ac:dyDescent="0.15">
      <c r="B25484" s="8"/>
    </row>
    <row r="25485" spans="2:2" hidden="1" x14ac:dyDescent="0.15">
      <c r="B25485" s="8"/>
    </row>
    <row r="25486" spans="2:2" hidden="1" x14ac:dyDescent="0.15">
      <c r="B25486" s="8"/>
    </row>
    <row r="25487" spans="2:2" hidden="1" x14ac:dyDescent="0.15">
      <c r="B25487" s="8"/>
    </row>
    <row r="25488" spans="2:2" hidden="1" x14ac:dyDescent="0.15">
      <c r="B25488" s="8"/>
    </row>
    <row r="25489" spans="2:2" hidden="1" x14ac:dyDescent="0.15">
      <c r="B25489" s="8"/>
    </row>
    <row r="25490" spans="2:2" hidden="1" x14ac:dyDescent="0.15">
      <c r="B25490" s="8"/>
    </row>
    <row r="25491" spans="2:2" hidden="1" x14ac:dyDescent="0.15">
      <c r="B25491" s="8"/>
    </row>
    <row r="25492" spans="2:2" hidden="1" x14ac:dyDescent="0.15">
      <c r="B25492" s="8"/>
    </row>
    <row r="25493" spans="2:2" hidden="1" x14ac:dyDescent="0.15">
      <c r="B25493" s="8"/>
    </row>
    <row r="25494" spans="2:2" hidden="1" x14ac:dyDescent="0.15">
      <c r="B25494" s="8"/>
    </row>
    <row r="25495" spans="2:2" hidden="1" x14ac:dyDescent="0.15">
      <c r="B25495" s="8"/>
    </row>
    <row r="25496" spans="2:2" hidden="1" x14ac:dyDescent="0.15">
      <c r="B25496" s="8"/>
    </row>
    <row r="25497" spans="2:2" hidden="1" x14ac:dyDescent="0.15">
      <c r="B25497" s="8"/>
    </row>
    <row r="25498" spans="2:2" hidden="1" x14ac:dyDescent="0.15">
      <c r="B25498" s="8"/>
    </row>
    <row r="25499" spans="2:2" hidden="1" x14ac:dyDescent="0.15">
      <c r="B25499" s="8"/>
    </row>
    <row r="25500" spans="2:2" hidden="1" x14ac:dyDescent="0.15">
      <c r="B25500" s="8"/>
    </row>
    <row r="25501" spans="2:2" hidden="1" x14ac:dyDescent="0.15">
      <c r="B25501" s="8"/>
    </row>
    <row r="25502" spans="2:2" hidden="1" x14ac:dyDescent="0.15">
      <c r="B25502" s="8"/>
    </row>
    <row r="25503" spans="2:2" hidden="1" x14ac:dyDescent="0.15">
      <c r="B25503" s="8"/>
    </row>
    <row r="25504" spans="2:2" hidden="1" x14ac:dyDescent="0.15">
      <c r="B25504" s="8"/>
    </row>
    <row r="25505" spans="2:2" hidden="1" x14ac:dyDescent="0.15">
      <c r="B25505" s="8"/>
    </row>
    <row r="25506" spans="2:2" hidden="1" x14ac:dyDescent="0.15">
      <c r="B25506" s="8"/>
    </row>
    <row r="25507" spans="2:2" hidden="1" x14ac:dyDescent="0.15">
      <c r="B25507" s="8"/>
    </row>
    <row r="25508" spans="2:2" hidden="1" x14ac:dyDescent="0.15">
      <c r="B25508" s="8"/>
    </row>
    <row r="25509" spans="2:2" hidden="1" x14ac:dyDescent="0.15">
      <c r="B25509" s="8"/>
    </row>
    <row r="25510" spans="2:2" hidden="1" x14ac:dyDescent="0.15">
      <c r="B25510" s="8"/>
    </row>
    <row r="25511" spans="2:2" hidden="1" x14ac:dyDescent="0.15">
      <c r="B25511" s="8"/>
    </row>
    <row r="25512" spans="2:2" hidden="1" x14ac:dyDescent="0.15">
      <c r="B25512" s="8"/>
    </row>
    <row r="25513" spans="2:2" hidden="1" x14ac:dyDescent="0.15">
      <c r="B25513" s="8"/>
    </row>
    <row r="25514" spans="2:2" hidden="1" x14ac:dyDescent="0.15">
      <c r="B25514" s="8"/>
    </row>
    <row r="25515" spans="2:2" hidden="1" x14ac:dyDescent="0.15">
      <c r="B25515" s="8"/>
    </row>
    <row r="25516" spans="2:2" hidden="1" x14ac:dyDescent="0.15">
      <c r="B25516" s="8"/>
    </row>
    <row r="25517" spans="2:2" hidden="1" x14ac:dyDescent="0.15">
      <c r="B25517" s="8"/>
    </row>
    <row r="25518" spans="2:2" hidden="1" x14ac:dyDescent="0.15">
      <c r="B25518" s="8"/>
    </row>
    <row r="25519" spans="2:2" hidden="1" x14ac:dyDescent="0.15">
      <c r="B25519" s="8"/>
    </row>
    <row r="25520" spans="2:2" hidden="1" x14ac:dyDescent="0.15">
      <c r="B25520" s="8"/>
    </row>
    <row r="25521" spans="2:2" hidden="1" x14ac:dyDescent="0.15">
      <c r="B25521" s="8"/>
    </row>
    <row r="25522" spans="2:2" hidden="1" x14ac:dyDescent="0.15">
      <c r="B25522" s="8"/>
    </row>
    <row r="25523" spans="2:2" hidden="1" x14ac:dyDescent="0.15">
      <c r="B25523" s="8"/>
    </row>
    <row r="25524" spans="2:2" hidden="1" x14ac:dyDescent="0.15">
      <c r="B25524" s="8"/>
    </row>
    <row r="25525" spans="2:2" hidden="1" x14ac:dyDescent="0.15">
      <c r="B25525" s="8"/>
    </row>
    <row r="25526" spans="2:2" hidden="1" x14ac:dyDescent="0.15">
      <c r="B25526" s="8"/>
    </row>
    <row r="25527" spans="2:2" hidden="1" x14ac:dyDescent="0.15">
      <c r="B25527" s="8"/>
    </row>
    <row r="25528" spans="2:2" hidden="1" x14ac:dyDescent="0.15">
      <c r="B25528" s="8"/>
    </row>
    <row r="25529" spans="2:2" hidden="1" x14ac:dyDescent="0.15">
      <c r="B25529" s="8"/>
    </row>
    <row r="25530" spans="2:2" hidden="1" x14ac:dyDescent="0.15">
      <c r="B25530" s="8"/>
    </row>
    <row r="25531" spans="2:2" hidden="1" x14ac:dyDescent="0.15">
      <c r="B25531" s="8"/>
    </row>
    <row r="25532" spans="2:2" hidden="1" x14ac:dyDescent="0.15">
      <c r="B25532" s="8"/>
    </row>
    <row r="25533" spans="2:2" hidden="1" x14ac:dyDescent="0.15">
      <c r="B25533" s="8"/>
    </row>
    <row r="25534" spans="2:2" hidden="1" x14ac:dyDescent="0.15">
      <c r="B25534" s="8"/>
    </row>
    <row r="25535" spans="2:2" hidden="1" x14ac:dyDescent="0.15">
      <c r="B25535" s="8"/>
    </row>
    <row r="25536" spans="2:2" hidden="1" x14ac:dyDescent="0.15">
      <c r="B25536" s="8"/>
    </row>
    <row r="25537" spans="2:2" hidden="1" x14ac:dyDescent="0.15">
      <c r="B25537" s="8"/>
    </row>
    <row r="25538" spans="2:2" hidden="1" x14ac:dyDescent="0.15">
      <c r="B25538" s="8"/>
    </row>
    <row r="25539" spans="2:2" hidden="1" x14ac:dyDescent="0.15">
      <c r="B25539" s="8"/>
    </row>
    <row r="25540" spans="2:2" hidden="1" x14ac:dyDescent="0.15">
      <c r="B25540" s="8"/>
    </row>
    <row r="25541" spans="2:2" hidden="1" x14ac:dyDescent="0.15">
      <c r="B25541" s="8"/>
    </row>
    <row r="25542" spans="2:2" hidden="1" x14ac:dyDescent="0.15">
      <c r="B25542" s="8"/>
    </row>
    <row r="25543" spans="2:2" hidden="1" x14ac:dyDescent="0.15">
      <c r="B25543" s="8"/>
    </row>
    <row r="25544" spans="2:2" hidden="1" x14ac:dyDescent="0.15">
      <c r="B25544" s="8"/>
    </row>
    <row r="25545" spans="2:2" hidden="1" x14ac:dyDescent="0.15">
      <c r="B25545" s="8"/>
    </row>
    <row r="25546" spans="2:2" hidden="1" x14ac:dyDescent="0.15">
      <c r="B25546" s="8"/>
    </row>
    <row r="25547" spans="2:2" hidden="1" x14ac:dyDescent="0.15">
      <c r="B25547" s="8"/>
    </row>
    <row r="25548" spans="2:2" hidden="1" x14ac:dyDescent="0.15">
      <c r="B25548" s="8"/>
    </row>
    <row r="25549" spans="2:2" hidden="1" x14ac:dyDescent="0.15">
      <c r="B25549" s="8"/>
    </row>
    <row r="25550" spans="2:2" hidden="1" x14ac:dyDescent="0.15">
      <c r="B25550" s="8"/>
    </row>
    <row r="25551" spans="2:2" hidden="1" x14ac:dyDescent="0.15">
      <c r="B25551" s="8"/>
    </row>
    <row r="25552" spans="2:2" hidden="1" x14ac:dyDescent="0.15">
      <c r="B25552" s="8"/>
    </row>
    <row r="25553" spans="2:2" hidden="1" x14ac:dyDescent="0.15">
      <c r="B25553" s="8"/>
    </row>
    <row r="25554" spans="2:2" hidden="1" x14ac:dyDescent="0.15">
      <c r="B25554" s="8"/>
    </row>
    <row r="25555" spans="2:2" hidden="1" x14ac:dyDescent="0.15">
      <c r="B25555" s="8"/>
    </row>
    <row r="25556" spans="2:2" hidden="1" x14ac:dyDescent="0.15">
      <c r="B25556" s="8"/>
    </row>
    <row r="25557" spans="2:2" hidden="1" x14ac:dyDescent="0.15">
      <c r="B25557" s="8"/>
    </row>
    <row r="25558" spans="2:2" hidden="1" x14ac:dyDescent="0.15">
      <c r="B25558" s="8"/>
    </row>
    <row r="25559" spans="2:2" hidden="1" x14ac:dyDescent="0.15">
      <c r="B25559" s="8"/>
    </row>
    <row r="25560" spans="2:2" hidden="1" x14ac:dyDescent="0.15">
      <c r="B25560" s="8"/>
    </row>
    <row r="25561" spans="2:2" hidden="1" x14ac:dyDescent="0.15">
      <c r="B25561" s="8"/>
    </row>
    <row r="25562" spans="2:2" hidden="1" x14ac:dyDescent="0.15">
      <c r="B25562" s="8"/>
    </row>
    <row r="25563" spans="2:2" hidden="1" x14ac:dyDescent="0.15">
      <c r="B25563" s="8"/>
    </row>
    <row r="25564" spans="2:2" hidden="1" x14ac:dyDescent="0.15">
      <c r="B25564" s="8"/>
    </row>
    <row r="25565" spans="2:2" hidden="1" x14ac:dyDescent="0.15">
      <c r="B25565" s="8"/>
    </row>
    <row r="25566" spans="2:2" hidden="1" x14ac:dyDescent="0.15">
      <c r="B25566" s="8"/>
    </row>
    <row r="25567" spans="2:2" hidden="1" x14ac:dyDescent="0.15">
      <c r="B25567" s="8"/>
    </row>
    <row r="25568" spans="2:2" hidden="1" x14ac:dyDescent="0.15">
      <c r="B25568" s="8"/>
    </row>
    <row r="25569" spans="2:2" hidden="1" x14ac:dyDescent="0.15">
      <c r="B25569" s="8"/>
    </row>
    <row r="25570" spans="2:2" hidden="1" x14ac:dyDescent="0.15">
      <c r="B25570" s="8"/>
    </row>
    <row r="25571" spans="2:2" hidden="1" x14ac:dyDescent="0.15">
      <c r="B25571" s="8"/>
    </row>
    <row r="25572" spans="2:2" hidden="1" x14ac:dyDescent="0.15">
      <c r="B25572" s="8"/>
    </row>
    <row r="25573" spans="2:2" hidden="1" x14ac:dyDescent="0.15">
      <c r="B25573" s="8"/>
    </row>
    <row r="25574" spans="2:2" hidden="1" x14ac:dyDescent="0.15">
      <c r="B25574" s="8"/>
    </row>
    <row r="25575" spans="2:2" hidden="1" x14ac:dyDescent="0.15">
      <c r="B25575" s="8"/>
    </row>
    <row r="25576" spans="2:2" hidden="1" x14ac:dyDescent="0.15">
      <c r="B25576" s="8"/>
    </row>
    <row r="25577" spans="2:2" hidden="1" x14ac:dyDescent="0.15">
      <c r="B25577" s="8"/>
    </row>
    <row r="25578" spans="2:2" hidden="1" x14ac:dyDescent="0.15">
      <c r="B25578" s="8"/>
    </row>
    <row r="25579" spans="2:2" hidden="1" x14ac:dyDescent="0.15">
      <c r="B25579" s="8"/>
    </row>
    <row r="25580" spans="2:2" hidden="1" x14ac:dyDescent="0.15">
      <c r="B25580" s="8"/>
    </row>
    <row r="25581" spans="2:2" hidden="1" x14ac:dyDescent="0.15">
      <c r="B25581" s="8"/>
    </row>
    <row r="25582" spans="2:2" hidden="1" x14ac:dyDescent="0.15">
      <c r="B25582" s="8"/>
    </row>
    <row r="25583" spans="2:2" hidden="1" x14ac:dyDescent="0.15">
      <c r="B25583" s="8"/>
    </row>
    <row r="25584" spans="2:2" hidden="1" x14ac:dyDescent="0.15">
      <c r="B25584" s="8"/>
    </row>
    <row r="25585" spans="2:2" hidden="1" x14ac:dyDescent="0.15">
      <c r="B25585" s="8"/>
    </row>
    <row r="25586" spans="2:2" hidden="1" x14ac:dyDescent="0.15">
      <c r="B25586" s="8"/>
    </row>
    <row r="25587" spans="2:2" hidden="1" x14ac:dyDescent="0.15">
      <c r="B25587" s="8"/>
    </row>
    <row r="25588" spans="2:2" hidden="1" x14ac:dyDescent="0.15">
      <c r="B25588" s="8"/>
    </row>
    <row r="25589" spans="2:2" hidden="1" x14ac:dyDescent="0.15">
      <c r="B25589" s="8"/>
    </row>
    <row r="25590" spans="2:2" hidden="1" x14ac:dyDescent="0.15">
      <c r="B25590" s="8"/>
    </row>
    <row r="25591" spans="2:2" hidden="1" x14ac:dyDescent="0.15">
      <c r="B25591" s="8"/>
    </row>
    <row r="25592" spans="2:2" hidden="1" x14ac:dyDescent="0.15">
      <c r="B25592" s="8"/>
    </row>
    <row r="25593" spans="2:2" hidden="1" x14ac:dyDescent="0.15">
      <c r="B25593" s="8"/>
    </row>
    <row r="25594" spans="2:2" hidden="1" x14ac:dyDescent="0.15">
      <c r="B25594" s="8"/>
    </row>
    <row r="25595" spans="2:2" hidden="1" x14ac:dyDescent="0.15">
      <c r="B25595" s="8"/>
    </row>
    <row r="25596" spans="2:2" hidden="1" x14ac:dyDescent="0.15">
      <c r="B25596" s="8"/>
    </row>
    <row r="25597" spans="2:2" hidden="1" x14ac:dyDescent="0.15">
      <c r="B25597" s="8"/>
    </row>
    <row r="25598" spans="2:2" hidden="1" x14ac:dyDescent="0.15">
      <c r="B25598" s="8"/>
    </row>
    <row r="25599" spans="2:2" hidden="1" x14ac:dyDescent="0.15">
      <c r="B25599" s="8"/>
    </row>
    <row r="25600" spans="2:2" hidden="1" x14ac:dyDescent="0.15">
      <c r="B25600" s="8"/>
    </row>
    <row r="25601" spans="2:2" hidden="1" x14ac:dyDescent="0.15">
      <c r="B25601" s="8"/>
    </row>
    <row r="25602" spans="2:2" hidden="1" x14ac:dyDescent="0.15">
      <c r="B25602" s="8"/>
    </row>
    <row r="25603" spans="2:2" hidden="1" x14ac:dyDescent="0.15">
      <c r="B25603" s="8"/>
    </row>
    <row r="25604" spans="2:2" hidden="1" x14ac:dyDescent="0.15">
      <c r="B25604" s="8"/>
    </row>
    <row r="25605" spans="2:2" hidden="1" x14ac:dyDescent="0.15">
      <c r="B25605" s="8"/>
    </row>
    <row r="25606" spans="2:2" hidden="1" x14ac:dyDescent="0.15">
      <c r="B25606" s="8"/>
    </row>
    <row r="25607" spans="2:2" hidden="1" x14ac:dyDescent="0.15">
      <c r="B25607" s="8"/>
    </row>
    <row r="25608" spans="2:2" hidden="1" x14ac:dyDescent="0.15">
      <c r="B25608" s="8"/>
    </row>
    <row r="25609" spans="2:2" hidden="1" x14ac:dyDescent="0.15">
      <c r="B25609" s="8"/>
    </row>
    <row r="25610" spans="2:2" hidden="1" x14ac:dyDescent="0.15">
      <c r="B25610" s="8"/>
    </row>
    <row r="25611" spans="2:2" hidden="1" x14ac:dyDescent="0.15">
      <c r="B25611" s="8"/>
    </row>
    <row r="25612" spans="2:2" hidden="1" x14ac:dyDescent="0.15">
      <c r="B25612" s="8"/>
    </row>
    <row r="25613" spans="2:2" hidden="1" x14ac:dyDescent="0.15">
      <c r="B25613" s="8"/>
    </row>
    <row r="25614" spans="2:2" hidden="1" x14ac:dyDescent="0.15">
      <c r="B25614" s="8"/>
    </row>
    <row r="25615" spans="2:2" hidden="1" x14ac:dyDescent="0.15">
      <c r="B25615" s="8"/>
    </row>
    <row r="25616" spans="2:2" hidden="1" x14ac:dyDescent="0.15">
      <c r="B25616" s="8"/>
    </row>
    <row r="25617" spans="2:2" hidden="1" x14ac:dyDescent="0.15">
      <c r="B25617" s="8"/>
    </row>
    <row r="25618" spans="2:2" hidden="1" x14ac:dyDescent="0.15">
      <c r="B25618" s="8"/>
    </row>
    <row r="25619" spans="2:2" hidden="1" x14ac:dyDescent="0.15">
      <c r="B25619" s="8"/>
    </row>
    <row r="25620" spans="2:2" hidden="1" x14ac:dyDescent="0.15">
      <c r="B25620" s="8"/>
    </row>
    <row r="25621" spans="2:2" hidden="1" x14ac:dyDescent="0.15">
      <c r="B25621" s="8"/>
    </row>
    <row r="25622" spans="2:2" hidden="1" x14ac:dyDescent="0.15">
      <c r="B25622" s="8"/>
    </row>
    <row r="25623" spans="2:2" hidden="1" x14ac:dyDescent="0.15">
      <c r="B25623" s="8"/>
    </row>
    <row r="25624" spans="2:2" hidden="1" x14ac:dyDescent="0.15">
      <c r="B25624" s="8"/>
    </row>
    <row r="25625" spans="2:2" hidden="1" x14ac:dyDescent="0.15">
      <c r="B25625" s="8"/>
    </row>
    <row r="25626" spans="2:2" hidden="1" x14ac:dyDescent="0.15">
      <c r="B25626" s="8"/>
    </row>
    <row r="25627" spans="2:2" hidden="1" x14ac:dyDescent="0.15">
      <c r="B25627" s="8"/>
    </row>
    <row r="25628" spans="2:2" hidden="1" x14ac:dyDescent="0.15">
      <c r="B25628" s="8"/>
    </row>
    <row r="25629" spans="2:2" hidden="1" x14ac:dyDescent="0.15">
      <c r="B25629" s="8"/>
    </row>
    <row r="25630" spans="2:2" hidden="1" x14ac:dyDescent="0.15">
      <c r="B25630" s="8"/>
    </row>
    <row r="25631" spans="2:2" hidden="1" x14ac:dyDescent="0.15">
      <c r="B25631" s="8"/>
    </row>
    <row r="25632" spans="2:2" hidden="1" x14ac:dyDescent="0.15">
      <c r="B25632" s="8"/>
    </row>
    <row r="25633" spans="2:2" hidden="1" x14ac:dyDescent="0.15">
      <c r="B25633" s="8"/>
    </row>
    <row r="25634" spans="2:2" hidden="1" x14ac:dyDescent="0.15">
      <c r="B25634" s="8"/>
    </row>
    <row r="25635" spans="2:2" hidden="1" x14ac:dyDescent="0.15">
      <c r="B25635" s="8"/>
    </row>
    <row r="25636" spans="2:2" hidden="1" x14ac:dyDescent="0.15">
      <c r="B25636" s="8"/>
    </row>
    <row r="25637" spans="2:2" hidden="1" x14ac:dyDescent="0.15">
      <c r="B25637" s="8"/>
    </row>
    <row r="25638" spans="2:2" hidden="1" x14ac:dyDescent="0.15">
      <c r="B25638" s="8"/>
    </row>
    <row r="25639" spans="2:2" hidden="1" x14ac:dyDescent="0.15">
      <c r="B25639" s="8"/>
    </row>
    <row r="25640" spans="2:2" hidden="1" x14ac:dyDescent="0.15">
      <c r="B25640" s="8"/>
    </row>
    <row r="25641" spans="2:2" hidden="1" x14ac:dyDescent="0.15">
      <c r="B25641" s="8"/>
    </row>
    <row r="25642" spans="2:2" hidden="1" x14ac:dyDescent="0.15">
      <c r="B25642" s="8"/>
    </row>
    <row r="25643" spans="2:2" hidden="1" x14ac:dyDescent="0.15">
      <c r="B25643" s="8"/>
    </row>
    <row r="25644" spans="2:2" hidden="1" x14ac:dyDescent="0.15">
      <c r="B25644" s="8"/>
    </row>
    <row r="25645" spans="2:2" hidden="1" x14ac:dyDescent="0.15">
      <c r="B25645" s="8"/>
    </row>
    <row r="25646" spans="2:2" hidden="1" x14ac:dyDescent="0.15">
      <c r="B25646" s="8"/>
    </row>
    <row r="25647" spans="2:2" hidden="1" x14ac:dyDescent="0.15">
      <c r="B25647" s="8"/>
    </row>
    <row r="25648" spans="2:2" hidden="1" x14ac:dyDescent="0.15">
      <c r="B25648" s="8"/>
    </row>
    <row r="25649" spans="2:2" hidden="1" x14ac:dyDescent="0.15">
      <c r="B25649" s="8"/>
    </row>
    <row r="25650" spans="2:2" hidden="1" x14ac:dyDescent="0.15">
      <c r="B25650" s="8"/>
    </row>
    <row r="25651" spans="2:2" hidden="1" x14ac:dyDescent="0.15">
      <c r="B25651" s="8"/>
    </row>
    <row r="25652" spans="2:2" hidden="1" x14ac:dyDescent="0.15">
      <c r="B25652" s="8"/>
    </row>
    <row r="25653" spans="2:2" hidden="1" x14ac:dyDescent="0.15">
      <c r="B25653" s="8"/>
    </row>
    <row r="25654" spans="2:2" hidden="1" x14ac:dyDescent="0.15">
      <c r="B25654" s="8"/>
    </row>
    <row r="25655" spans="2:2" hidden="1" x14ac:dyDescent="0.15">
      <c r="B25655" s="8"/>
    </row>
    <row r="25656" spans="2:2" hidden="1" x14ac:dyDescent="0.15">
      <c r="B25656" s="8"/>
    </row>
    <row r="25657" spans="2:2" hidden="1" x14ac:dyDescent="0.15">
      <c r="B25657" s="8"/>
    </row>
    <row r="25658" spans="2:2" hidden="1" x14ac:dyDescent="0.15">
      <c r="B25658" s="8"/>
    </row>
    <row r="25659" spans="2:2" hidden="1" x14ac:dyDescent="0.15">
      <c r="B25659" s="8"/>
    </row>
    <row r="25660" spans="2:2" hidden="1" x14ac:dyDescent="0.15">
      <c r="B25660" s="8"/>
    </row>
    <row r="25661" spans="2:2" hidden="1" x14ac:dyDescent="0.15">
      <c r="B25661" s="8"/>
    </row>
    <row r="25662" spans="2:2" hidden="1" x14ac:dyDescent="0.15">
      <c r="B25662" s="8"/>
    </row>
    <row r="25663" spans="2:2" hidden="1" x14ac:dyDescent="0.15">
      <c r="B25663" s="8"/>
    </row>
    <row r="25664" spans="2:2" hidden="1" x14ac:dyDescent="0.15">
      <c r="B25664" s="8"/>
    </row>
    <row r="25665" spans="2:2" hidden="1" x14ac:dyDescent="0.15">
      <c r="B25665" s="8"/>
    </row>
    <row r="25666" spans="2:2" hidden="1" x14ac:dyDescent="0.15">
      <c r="B25666" s="8"/>
    </row>
    <row r="25667" spans="2:2" hidden="1" x14ac:dyDescent="0.15">
      <c r="B25667" s="8"/>
    </row>
    <row r="25668" spans="2:2" hidden="1" x14ac:dyDescent="0.15">
      <c r="B25668" s="8"/>
    </row>
    <row r="25669" spans="2:2" hidden="1" x14ac:dyDescent="0.15">
      <c r="B25669" s="8"/>
    </row>
    <row r="25670" spans="2:2" hidden="1" x14ac:dyDescent="0.15">
      <c r="B25670" s="8"/>
    </row>
    <row r="25671" spans="2:2" hidden="1" x14ac:dyDescent="0.15">
      <c r="B25671" s="8"/>
    </row>
    <row r="25672" spans="2:2" hidden="1" x14ac:dyDescent="0.15">
      <c r="B25672" s="8"/>
    </row>
    <row r="25673" spans="2:2" hidden="1" x14ac:dyDescent="0.15">
      <c r="B25673" s="8"/>
    </row>
    <row r="25674" spans="2:2" hidden="1" x14ac:dyDescent="0.15">
      <c r="B25674" s="8"/>
    </row>
    <row r="25675" spans="2:2" hidden="1" x14ac:dyDescent="0.15">
      <c r="B25675" s="8"/>
    </row>
    <row r="25676" spans="2:2" hidden="1" x14ac:dyDescent="0.15">
      <c r="B25676" s="8"/>
    </row>
    <row r="25677" spans="2:2" hidden="1" x14ac:dyDescent="0.15">
      <c r="B25677" s="8"/>
    </row>
    <row r="25678" spans="2:2" hidden="1" x14ac:dyDescent="0.15">
      <c r="B25678" s="8"/>
    </row>
    <row r="25679" spans="2:2" hidden="1" x14ac:dyDescent="0.15">
      <c r="B25679" s="8"/>
    </row>
    <row r="25680" spans="2:2" hidden="1" x14ac:dyDescent="0.15">
      <c r="B25680" s="8"/>
    </row>
    <row r="25681" spans="2:2" hidden="1" x14ac:dyDescent="0.15">
      <c r="B25681" s="8"/>
    </row>
    <row r="25682" spans="2:2" hidden="1" x14ac:dyDescent="0.15">
      <c r="B25682" s="8"/>
    </row>
    <row r="25683" spans="2:2" hidden="1" x14ac:dyDescent="0.15">
      <c r="B25683" s="8"/>
    </row>
    <row r="25684" spans="2:2" hidden="1" x14ac:dyDescent="0.15">
      <c r="B25684" s="8"/>
    </row>
    <row r="25685" spans="2:2" hidden="1" x14ac:dyDescent="0.15">
      <c r="B25685" s="8"/>
    </row>
    <row r="25686" spans="2:2" hidden="1" x14ac:dyDescent="0.15">
      <c r="B25686" s="8"/>
    </row>
    <row r="25687" spans="2:2" hidden="1" x14ac:dyDescent="0.15">
      <c r="B25687" s="8"/>
    </row>
    <row r="25688" spans="2:2" hidden="1" x14ac:dyDescent="0.15">
      <c r="B25688" s="8"/>
    </row>
    <row r="25689" spans="2:2" hidden="1" x14ac:dyDescent="0.15">
      <c r="B25689" s="8"/>
    </row>
    <row r="25690" spans="2:2" hidden="1" x14ac:dyDescent="0.15">
      <c r="B25690" s="8"/>
    </row>
    <row r="25691" spans="2:2" hidden="1" x14ac:dyDescent="0.15">
      <c r="B25691" s="8"/>
    </row>
    <row r="25692" spans="2:2" hidden="1" x14ac:dyDescent="0.15">
      <c r="B25692" s="8"/>
    </row>
    <row r="25693" spans="2:2" hidden="1" x14ac:dyDescent="0.15">
      <c r="B25693" s="8"/>
    </row>
    <row r="25694" spans="2:2" hidden="1" x14ac:dyDescent="0.15">
      <c r="B25694" s="8"/>
    </row>
    <row r="25695" spans="2:2" hidden="1" x14ac:dyDescent="0.15">
      <c r="B25695" s="8"/>
    </row>
    <row r="25696" spans="2:2" hidden="1" x14ac:dyDescent="0.15">
      <c r="B25696" s="8"/>
    </row>
    <row r="25697" spans="2:2" hidden="1" x14ac:dyDescent="0.15">
      <c r="B25697" s="8"/>
    </row>
    <row r="25698" spans="2:2" hidden="1" x14ac:dyDescent="0.15">
      <c r="B25698" s="8"/>
    </row>
    <row r="25699" spans="2:2" hidden="1" x14ac:dyDescent="0.15">
      <c r="B25699" s="8"/>
    </row>
    <row r="25700" spans="2:2" hidden="1" x14ac:dyDescent="0.15">
      <c r="B25700" s="8"/>
    </row>
    <row r="25701" spans="2:2" hidden="1" x14ac:dyDescent="0.15">
      <c r="B25701" s="8"/>
    </row>
    <row r="25702" spans="2:2" hidden="1" x14ac:dyDescent="0.15">
      <c r="B25702" s="8"/>
    </row>
    <row r="25703" spans="2:2" hidden="1" x14ac:dyDescent="0.15">
      <c r="B25703" s="8"/>
    </row>
    <row r="25704" spans="2:2" hidden="1" x14ac:dyDescent="0.15">
      <c r="B25704" s="8"/>
    </row>
    <row r="25705" spans="2:2" hidden="1" x14ac:dyDescent="0.15">
      <c r="B25705" s="8"/>
    </row>
    <row r="25706" spans="2:2" hidden="1" x14ac:dyDescent="0.15">
      <c r="B25706" s="8"/>
    </row>
    <row r="25707" spans="2:2" hidden="1" x14ac:dyDescent="0.15">
      <c r="B25707" s="8"/>
    </row>
    <row r="25708" spans="2:2" hidden="1" x14ac:dyDescent="0.15">
      <c r="B25708" s="8"/>
    </row>
    <row r="25709" spans="2:2" hidden="1" x14ac:dyDescent="0.15">
      <c r="B25709" s="8"/>
    </row>
    <row r="25710" spans="2:2" hidden="1" x14ac:dyDescent="0.15">
      <c r="B25710" s="8"/>
    </row>
    <row r="25711" spans="2:2" hidden="1" x14ac:dyDescent="0.15">
      <c r="B25711" s="8"/>
    </row>
    <row r="25712" spans="2:2" hidden="1" x14ac:dyDescent="0.15">
      <c r="B25712" s="8"/>
    </row>
    <row r="25713" spans="2:2" hidden="1" x14ac:dyDescent="0.15">
      <c r="B25713" s="8"/>
    </row>
    <row r="25714" spans="2:2" hidden="1" x14ac:dyDescent="0.15">
      <c r="B25714" s="8"/>
    </row>
    <row r="25715" spans="2:2" hidden="1" x14ac:dyDescent="0.15">
      <c r="B25715" s="8"/>
    </row>
    <row r="25716" spans="2:2" hidden="1" x14ac:dyDescent="0.15">
      <c r="B25716" s="8"/>
    </row>
    <row r="25717" spans="2:2" hidden="1" x14ac:dyDescent="0.15">
      <c r="B25717" s="8"/>
    </row>
    <row r="25718" spans="2:2" hidden="1" x14ac:dyDescent="0.15">
      <c r="B25718" s="8"/>
    </row>
    <row r="25719" spans="2:2" hidden="1" x14ac:dyDescent="0.15">
      <c r="B25719" s="8"/>
    </row>
    <row r="25720" spans="2:2" hidden="1" x14ac:dyDescent="0.15">
      <c r="B25720" s="8"/>
    </row>
    <row r="25721" spans="2:2" hidden="1" x14ac:dyDescent="0.15">
      <c r="B25721" s="8"/>
    </row>
    <row r="25722" spans="2:2" hidden="1" x14ac:dyDescent="0.15">
      <c r="B25722" s="8"/>
    </row>
    <row r="25723" spans="2:2" hidden="1" x14ac:dyDescent="0.15">
      <c r="B25723" s="8"/>
    </row>
    <row r="25724" spans="2:2" hidden="1" x14ac:dyDescent="0.15">
      <c r="B25724" s="8"/>
    </row>
    <row r="25725" spans="2:2" hidden="1" x14ac:dyDescent="0.15">
      <c r="B25725" s="8"/>
    </row>
    <row r="25726" spans="2:2" hidden="1" x14ac:dyDescent="0.15">
      <c r="B25726" s="8"/>
    </row>
    <row r="25727" spans="2:2" hidden="1" x14ac:dyDescent="0.15">
      <c r="B25727" s="8"/>
    </row>
    <row r="25728" spans="2:2" hidden="1" x14ac:dyDescent="0.15">
      <c r="B25728" s="8"/>
    </row>
    <row r="25729" spans="2:2" hidden="1" x14ac:dyDescent="0.15">
      <c r="B25729" s="8"/>
    </row>
    <row r="25730" spans="2:2" hidden="1" x14ac:dyDescent="0.15">
      <c r="B25730" s="8"/>
    </row>
    <row r="25731" spans="2:2" hidden="1" x14ac:dyDescent="0.15">
      <c r="B25731" s="8"/>
    </row>
    <row r="25732" spans="2:2" hidden="1" x14ac:dyDescent="0.15">
      <c r="B25732" s="8"/>
    </row>
    <row r="25733" spans="2:2" hidden="1" x14ac:dyDescent="0.15">
      <c r="B25733" s="8"/>
    </row>
    <row r="25734" spans="2:2" hidden="1" x14ac:dyDescent="0.15">
      <c r="B25734" s="8"/>
    </row>
    <row r="25735" spans="2:2" hidden="1" x14ac:dyDescent="0.15">
      <c r="B25735" s="8"/>
    </row>
    <row r="25736" spans="2:2" hidden="1" x14ac:dyDescent="0.15">
      <c r="B25736" s="8"/>
    </row>
    <row r="25737" spans="2:2" hidden="1" x14ac:dyDescent="0.15">
      <c r="B25737" s="8"/>
    </row>
    <row r="25738" spans="2:2" hidden="1" x14ac:dyDescent="0.15">
      <c r="B25738" s="8"/>
    </row>
    <row r="25739" spans="2:2" hidden="1" x14ac:dyDescent="0.15">
      <c r="B25739" s="8"/>
    </row>
    <row r="25740" spans="2:2" hidden="1" x14ac:dyDescent="0.15">
      <c r="B25740" s="8"/>
    </row>
    <row r="25741" spans="2:2" hidden="1" x14ac:dyDescent="0.15">
      <c r="B25741" s="8"/>
    </row>
    <row r="25742" spans="2:2" hidden="1" x14ac:dyDescent="0.15">
      <c r="B25742" s="8"/>
    </row>
    <row r="25743" spans="2:2" hidden="1" x14ac:dyDescent="0.15">
      <c r="B25743" s="8"/>
    </row>
    <row r="25744" spans="2:2" hidden="1" x14ac:dyDescent="0.15">
      <c r="B25744" s="8"/>
    </row>
    <row r="25745" spans="2:2" hidden="1" x14ac:dyDescent="0.15">
      <c r="B25745" s="8"/>
    </row>
    <row r="25746" spans="2:2" hidden="1" x14ac:dyDescent="0.15">
      <c r="B25746" s="8"/>
    </row>
    <row r="25747" spans="2:2" hidden="1" x14ac:dyDescent="0.15">
      <c r="B25747" s="8"/>
    </row>
    <row r="25748" spans="2:2" hidden="1" x14ac:dyDescent="0.15">
      <c r="B25748" s="8"/>
    </row>
    <row r="25749" spans="2:2" hidden="1" x14ac:dyDescent="0.15">
      <c r="B25749" s="8"/>
    </row>
    <row r="25750" spans="2:2" hidden="1" x14ac:dyDescent="0.15">
      <c r="B25750" s="8"/>
    </row>
    <row r="25751" spans="2:2" hidden="1" x14ac:dyDescent="0.15">
      <c r="B25751" s="8"/>
    </row>
    <row r="25752" spans="2:2" hidden="1" x14ac:dyDescent="0.15">
      <c r="B25752" s="8"/>
    </row>
    <row r="25753" spans="2:2" hidden="1" x14ac:dyDescent="0.15">
      <c r="B25753" s="8"/>
    </row>
    <row r="25754" spans="2:2" hidden="1" x14ac:dyDescent="0.15">
      <c r="B25754" s="8"/>
    </row>
    <row r="25755" spans="2:2" hidden="1" x14ac:dyDescent="0.15">
      <c r="B25755" s="8"/>
    </row>
    <row r="25756" spans="2:2" hidden="1" x14ac:dyDescent="0.15">
      <c r="B25756" s="8"/>
    </row>
    <row r="25757" spans="2:2" hidden="1" x14ac:dyDescent="0.15">
      <c r="B25757" s="8"/>
    </row>
    <row r="25758" spans="2:2" hidden="1" x14ac:dyDescent="0.15">
      <c r="B25758" s="8"/>
    </row>
    <row r="25759" spans="2:2" hidden="1" x14ac:dyDescent="0.15">
      <c r="B25759" s="8"/>
    </row>
    <row r="25760" spans="2:2" hidden="1" x14ac:dyDescent="0.15">
      <c r="B25760" s="8"/>
    </row>
    <row r="25761" spans="2:2" hidden="1" x14ac:dyDescent="0.15">
      <c r="B25761" s="8"/>
    </row>
    <row r="25762" spans="2:2" hidden="1" x14ac:dyDescent="0.15">
      <c r="B25762" s="8"/>
    </row>
    <row r="25763" spans="2:2" hidden="1" x14ac:dyDescent="0.15">
      <c r="B25763" s="8"/>
    </row>
    <row r="25764" spans="2:2" hidden="1" x14ac:dyDescent="0.15">
      <c r="B25764" s="8"/>
    </row>
    <row r="25765" spans="2:2" hidden="1" x14ac:dyDescent="0.15">
      <c r="B25765" s="8"/>
    </row>
    <row r="25766" spans="2:2" hidden="1" x14ac:dyDescent="0.15">
      <c r="B25766" s="8"/>
    </row>
    <row r="25767" spans="2:2" hidden="1" x14ac:dyDescent="0.15">
      <c r="B25767" s="8"/>
    </row>
    <row r="25768" spans="2:2" hidden="1" x14ac:dyDescent="0.15">
      <c r="B25768" s="8"/>
    </row>
    <row r="25769" spans="2:2" hidden="1" x14ac:dyDescent="0.15">
      <c r="B25769" s="8"/>
    </row>
    <row r="25770" spans="2:2" hidden="1" x14ac:dyDescent="0.15">
      <c r="B25770" s="8"/>
    </row>
    <row r="25771" spans="2:2" hidden="1" x14ac:dyDescent="0.15">
      <c r="B25771" s="8"/>
    </row>
    <row r="25772" spans="2:2" hidden="1" x14ac:dyDescent="0.15">
      <c r="B25772" s="8"/>
    </row>
    <row r="25773" spans="2:2" hidden="1" x14ac:dyDescent="0.15">
      <c r="B25773" s="8"/>
    </row>
    <row r="25774" spans="2:2" hidden="1" x14ac:dyDescent="0.15">
      <c r="B25774" s="8"/>
    </row>
    <row r="25775" spans="2:2" hidden="1" x14ac:dyDescent="0.15">
      <c r="B25775" s="8"/>
    </row>
    <row r="25776" spans="2:2" hidden="1" x14ac:dyDescent="0.15">
      <c r="B25776" s="8"/>
    </row>
    <row r="25777" spans="2:2" hidden="1" x14ac:dyDescent="0.15">
      <c r="B25777" s="8"/>
    </row>
    <row r="25778" spans="2:2" hidden="1" x14ac:dyDescent="0.15">
      <c r="B25778" s="8"/>
    </row>
    <row r="25779" spans="2:2" hidden="1" x14ac:dyDescent="0.15">
      <c r="B25779" s="8"/>
    </row>
    <row r="25780" spans="2:2" hidden="1" x14ac:dyDescent="0.15">
      <c r="B25780" s="8"/>
    </row>
    <row r="25781" spans="2:2" hidden="1" x14ac:dyDescent="0.15">
      <c r="B25781" s="8"/>
    </row>
    <row r="25782" spans="2:2" hidden="1" x14ac:dyDescent="0.15">
      <c r="B25782" s="8"/>
    </row>
    <row r="25783" spans="2:2" hidden="1" x14ac:dyDescent="0.15">
      <c r="B25783" s="8"/>
    </row>
    <row r="25784" spans="2:2" hidden="1" x14ac:dyDescent="0.15">
      <c r="B25784" s="8"/>
    </row>
    <row r="25785" spans="2:2" hidden="1" x14ac:dyDescent="0.15">
      <c r="B25785" s="8"/>
    </row>
    <row r="25786" spans="2:2" hidden="1" x14ac:dyDescent="0.15">
      <c r="B25786" s="8"/>
    </row>
    <row r="25787" spans="2:2" hidden="1" x14ac:dyDescent="0.15">
      <c r="B25787" s="8"/>
    </row>
    <row r="25788" spans="2:2" hidden="1" x14ac:dyDescent="0.15">
      <c r="B25788" s="8"/>
    </row>
    <row r="25789" spans="2:2" hidden="1" x14ac:dyDescent="0.15">
      <c r="B25789" s="8"/>
    </row>
    <row r="25790" spans="2:2" hidden="1" x14ac:dyDescent="0.15">
      <c r="B25790" s="8"/>
    </row>
    <row r="25791" spans="2:2" hidden="1" x14ac:dyDescent="0.15">
      <c r="B25791" s="8"/>
    </row>
    <row r="25792" spans="2:2" hidden="1" x14ac:dyDescent="0.15">
      <c r="B25792" s="8"/>
    </row>
    <row r="25793" spans="2:2" hidden="1" x14ac:dyDescent="0.15">
      <c r="B25793" s="8"/>
    </row>
    <row r="25794" spans="2:2" hidden="1" x14ac:dyDescent="0.15">
      <c r="B25794" s="8"/>
    </row>
    <row r="25795" spans="2:2" hidden="1" x14ac:dyDescent="0.15">
      <c r="B25795" s="8"/>
    </row>
    <row r="25796" spans="2:2" hidden="1" x14ac:dyDescent="0.15">
      <c r="B25796" s="8"/>
    </row>
    <row r="25797" spans="2:2" hidden="1" x14ac:dyDescent="0.15">
      <c r="B25797" s="8"/>
    </row>
    <row r="25798" spans="2:2" hidden="1" x14ac:dyDescent="0.15">
      <c r="B25798" s="8"/>
    </row>
    <row r="25799" spans="2:2" hidden="1" x14ac:dyDescent="0.15">
      <c r="B25799" s="8"/>
    </row>
    <row r="25800" spans="2:2" hidden="1" x14ac:dyDescent="0.15">
      <c r="B25800" s="8"/>
    </row>
    <row r="25801" spans="2:2" hidden="1" x14ac:dyDescent="0.15">
      <c r="B25801" s="8"/>
    </row>
    <row r="25802" spans="2:2" hidden="1" x14ac:dyDescent="0.15">
      <c r="B25802" s="8"/>
    </row>
    <row r="25803" spans="2:2" hidden="1" x14ac:dyDescent="0.15">
      <c r="B25803" s="8"/>
    </row>
    <row r="25804" spans="2:2" hidden="1" x14ac:dyDescent="0.15">
      <c r="B25804" s="8"/>
    </row>
    <row r="25805" spans="2:2" hidden="1" x14ac:dyDescent="0.15">
      <c r="B25805" s="8"/>
    </row>
    <row r="25806" spans="2:2" hidden="1" x14ac:dyDescent="0.15">
      <c r="B25806" s="8"/>
    </row>
    <row r="25807" spans="2:2" hidden="1" x14ac:dyDescent="0.15">
      <c r="B25807" s="8"/>
    </row>
    <row r="25808" spans="2:2" hidden="1" x14ac:dyDescent="0.15">
      <c r="B25808" s="8"/>
    </row>
    <row r="25809" spans="2:2" hidden="1" x14ac:dyDescent="0.15">
      <c r="B25809" s="8"/>
    </row>
    <row r="25810" spans="2:2" hidden="1" x14ac:dyDescent="0.15">
      <c r="B25810" s="8"/>
    </row>
    <row r="25811" spans="2:2" hidden="1" x14ac:dyDescent="0.15">
      <c r="B25811" s="8"/>
    </row>
    <row r="25812" spans="2:2" hidden="1" x14ac:dyDescent="0.15">
      <c r="B25812" s="8"/>
    </row>
    <row r="25813" spans="2:2" hidden="1" x14ac:dyDescent="0.15">
      <c r="B25813" s="8"/>
    </row>
    <row r="25814" spans="2:2" hidden="1" x14ac:dyDescent="0.15">
      <c r="B25814" s="8"/>
    </row>
    <row r="25815" spans="2:2" hidden="1" x14ac:dyDescent="0.15">
      <c r="B25815" s="8"/>
    </row>
    <row r="25816" spans="2:2" hidden="1" x14ac:dyDescent="0.15">
      <c r="B25816" s="8"/>
    </row>
    <row r="25817" spans="2:2" hidden="1" x14ac:dyDescent="0.15">
      <c r="B25817" s="8"/>
    </row>
    <row r="25818" spans="2:2" hidden="1" x14ac:dyDescent="0.15">
      <c r="B25818" s="8"/>
    </row>
    <row r="25819" spans="2:2" hidden="1" x14ac:dyDescent="0.15">
      <c r="B25819" s="8"/>
    </row>
    <row r="25820" spans="2:2" hidden="1" x14ac:dyDescent="0.15">
      <c r="B25820" s="8"/>
    </row>
    <row r="25821" spans="2:2" hidden="1" x14ac:dyDescent="0.15">
      <c r="B25821" s="8"/>
    </row>
    <row r="25822" spans="2:2" hidden="1" x14ac:dyDescent="0.15">
      <c r="B25822" s="8"/>
    </row>
    <row r="25823" spans="2:2" hidden="1" x14ac:dyDescent="0.15">
      <c r="B25823" s="8"/>
    </row>
    <row r="25824" spans="2:2" hidden="1" x14ac:dyDescent="0.15">
      <c r="B25824" s="8"/>
    </row>
    <row r="25825" spans="2:2" hidden="1" x14ac:dyDescent="0.15">
      <c r="B25825" s="8"/>
    </row>
    <row r="25826" spans="2:2" hidden="1" x14ac:dyDescent="0.15">
      <c r="B25826" s="8"/>
    </row>
    <row r="25827" spans="2:2" hidden="1" x14ac:dyDescent="0.15">
      <c r="B25827" s="8"/>
    </row>
    <row r="25828" spans="2:2" hidden="1" x14ac:dyDescent="0.15">
      <c r="B25828" s="8"/>
    </row>
    <row r="25829" spans="2:2" hidden="1" x14ac:dyDescent="0.15">
      <c r="B25829" s="8"/>
    </row>
    <row r="25830" spans="2:2" hidden="1" x14ac:dyDescent="0.15">
      <c r="B25830" s="8"/>
    </row>
    <row r="25831" spans="2:2" hidden="1" x14ac:dyDescent="0.15">
      <c r="B25831" s="8"/>
    </row>
    <row r="25832" spans="2:2" hidden="1" x14ac:dyDescent="0.15">
      <c r="B25832" s="8"/>
    </row>
    <row r="25833" spans="2:2" hidden="1" x14ac:dyDescent="0.15">
      <c r="B25833" s="8"/>
    </row>
    <row r="25834" spans="2:2" hidden="1" x14ac:dyDescent="0.15">
      <c r="B25834" s="8"/>
    </row>
    <row r="25835" spans="2:2" hidden="1" x14ac:dyDescent="0.15">
      <c r="B25835" s="8"/>
    </row>
    <row r="25836" spans="2:2" hidden="1" x14ac:dyDescent="0.15">
      <c r="B25836" s="8"/>
    </row>
    <row r="25837" spans="2:2" hidden="1" x14ac:dyDescent="0.15">
      <c r="B25837" s="8"/>
    </row>
    <row r="25838" spans="2:2" hidden="1" x14ac:dyDescent="0.15">
      <c r="B25838" s="8"/>
    </row>
    <row r="25839" spans="2:2" hidden="1" x14ac:dyDescent="0.15">
      <c r="B25839" s="8"/>
    </row>
    <row r="25840" spans="2:2" hidden="1" x14ac:dyDescent="0.15">
      <c r="B25840" s="8"/>
    </row>
    <row r="25841" spans="2:2" hidden="1" x14ac:dyDescent="0.15">
      <c r="B25841" s="8"/>
    </row>
    <row r="25842" spans="2:2" hidden="1" x14ac:dyDescent="0.15">
      <c r="B25842" s="8"/>
    </row>
    <row r="25843" spans="2:2" hidden="1" x14ac:dyDescent="0.15">
      <c r="B25843" s="8"/>
    </row>
    <row r="25844" spans="2:2" hidden="1" x14ac:dyDescent="0.15">
      <c r="B25844" s="8"/>
    </row>
    <row r="25845" spans="2:2" hidden="1" x14ac:dyDescent="0.15">
      <c r="B25845" s="8"/>
    </row>
    <row r="25846" spans="2:2" hidden="1" x14ac:dyDescent="0.15">
      <c r="B25846" s="8"/>
    </row>
    <row r="25847" spans="2:2" hidden="1" x14ac:dyDescent="0.15">
      <c r="B25847" s="8"/>
    </row>
    <row r="25848" spans="2:2" hidden="1" x14ac:dyDescent="0.15">
      <c r="B25848" s="8"/>
    </row>
    <row r="25849" spans="2:2" hidden="1" x14ac:dyDescent="0.15">
      <c r="B25849" s="8"/>
    </row>
    <row r="25850" spans="2:2" hidden="1" x14ac:dyDescent="0.15">
      <c r="B25850" s="8"/>
    </row>
    <row r="25851" spans="2:2" hidden="1" x14ac:dyDescent="0.15">
      <c r="B25851" s="8"/>
    </row>
    <row r="25852" spans="2:2" hidden="1" x14ac:dyDescent="0.15">
      <c r="B25852" s="8"/>
    </row>
    <row r="25853" spans="2:2" hidden="1" x14ac:dyDescent="0.15">
      <c r="B25853" s="8"/>
    </row>
    <row r="25854" spans="2:2" hidden="1" x14ac:dyDescent="0.15">
      <c r="B25854" s="8"/>
    </row>
    <row r="25855" spans="2:2" hidden="1" x14ac:dyDescent="0.15">
      <c r="B25855" s="8"/>
    </row>
    <row r="25856" spans="2:2" hidden="1" x14ac:dyDescent="0.15">
      <c r="B25856" s="8"/>
    </row>
    <row r="25857" spans="2:2" hidden="1" x14ac:dyDescent="0.15">
      <c r="B25857" s="8"/>
    </row>
    <row r="25858" spans="2:2" hidden="1" x14ac:dyDescent="0.15">
      <c r="B25858" s="8"/>
    </row>
    <row r="25859" spans="2:2" hidden="1" x14ac:dyDescent="0.15">
      <c r="B25859" s="8"/>
    </row>
    <row r="25860" spans="2:2" hidden="1" x14ac:dyDescent="0.15">
      <c r="B25860" s="8"/>
    </row>
    <row r="25861" spans="2:2" hidden="1" x14ac:dyDescent="0.15">
      <c r="B25861" s="8"/>
    </row>
    <row r="25862" spans="2:2" hidden="1" x14ac:dyDescent="0.15">
      <c r="B25862" s="8"/>
    </row>
    <row r="25863" spans="2:2" hidden="1" x14ac:dyDescent="0.15">
      <c r="B25863" s="8"/>
    </row>
    <row r="25864" spans="2:2" hidden="1" x14ac:dyDescent="0.15">
      <c r="B25864" s="8"/>
    </row>
    <row r="25865" spans="2:2" hidden="1" x14ac:dyDescent="0.15">
      <c r="B25865" s="8"/>
    </row>
    <row r="25866" spans="2:2" hidden="1" x14ac:dyDescent="0.15">
      <c r="B25866" s="8"/>
    </row>
    <row r="25867" spans="2:2" hidden="1" x14ac:dyDescent="0.15">
      <c r="B25867" s="8"/>
    </row>
    <row r="25868" spans="2:2" hidden="1" x14ac:dyDescent="0.15">
      <c r="B25868" s="8"/>
    </row>
    <row r="25869" spans="2:2" hidden="1" x14ac:dyDescent="0.15">
      <c r="B25869" s="8"/>
    </row>
    <row r="25870" spans="2:2" hidden="1" x14ac:dyDescent="0.15">
      <c r="B25870" s="8"/>
    </row>
    <row r="25871" spans="2:2" hidden="1" x14ac:dyDescent="0.15">
      <c r="B25871" s="8"/>
    </row>
    <row r="25872" spans="2:2" hidden="1" x14ac:dyDescent="0.15">
      <c r="B25872" s="8"/>
    </row>
    <row r="25873" spans="2:2" hidden="1" x14ac:dyDescent="0.15">
      <c r="B25873" s="8"/>
    </row>
    <row r="25874" spans="2:2" hidden="1" x14ac:dyDescent="0.15">
      <c r="B25874" s="8"/>
    </row>
    <row r="25875" spans="2:2" hidden="1" x14ac:dyDescent="0.15">
      <c r="B25875" s="8"/>
    </row>
    <row r="25876" spans="2:2" hidden="1" x14ac:dyDescent="0.15">
      <c r="B25876" s="8"/>
    </row>
    <row r="25877" spans="2:2" hidden="1" x14ac:dyDescent="0.15">
      <c r="B25877" s="8"/>
    </row>
    <row r="25878" spans="2:2" hidden="1" x14ac:dyDescent="0.15">
      <c r="B25878" s="8"/>
    </row>
    <row r="25879" spans="2:2" hidden="1" x14ac:dyDescent="0.15">
      <c r="B25879" s="8"/>
    </row>
    <row r="25880" spans="2:2" hidden="1" x14ac:dyDescent="0.15">
      <c r="B25880" s="8"/>
    </row>
    <row r="25881" spans="2:2" hidden="1" x14ac:dyDescent="0.15">
      <c r="B25881" s="8"/>
    </row>
    <row r="25882" spans="2:2" hidden="1" x14ac:dyDescent="0.15">
      <c r="B25882" s="8"/>
    </row>
    <row r="25883" spans="2:2" hidden="1" x14ac:dyDescent="0.15">
      <c r="B25883" s="8"/>
    </row>
    <row r="25884" spans="2:2" hidden="1" x14ac:dyDescent="0.15">
      <c r="B25884" s="8"/>
    </row>
    <row r="25885" spans="2:2" hidden="1" x14ac:dyDescent="0.15">
      <c r="B25885" s="8"/>
    </row>
    <row r="25886" spans="2:2" hidden="1" x14ac:dyDescent="0.15">
      <c r="B25886" s="8"/>
    </row>
    <row r="25887" spans="2:2" hidden="1" x14ac:dyDescent="0.15">
      <c r="B25887" s="8"/>
    </row>
    <row r="25888" spans="2:2" hidden="1" x14ac:dyDescent="0.15">
      <c r="B25888" s="8"/>
    </row>
    <row r="25889" spans="2:2" hidden="1" x14ac:dyDescent="0.15">
      <c r="B25889" s="8"/>
    </row>
    <row r="25890" spans="2:2" hidden="1" x14ac:dyDescent="0.15">
      <c r="B25890" s="8"/>
    </row>
    <row r="25891" spans="2:2" hidden="1" x14ac:dyDescent="0.15">
      <c r="B25891" s="8"/>
    </row>
    <row r="25892" spans="2:2" hidden="1" x14ac:dyDescent="0.15">
      <c r="B25892" s="8"/>
    </row>
    <row r="25893" spans="2:2" hidden="1" x14ac:dyDescent="0.15">
      <c r="B25893" s="8"/>
    </row>
    <row r="25894" spans="2:2" hidden="1" x14ac:dyDescent="0.15">
      <c r="B25894" s="8"/>
    </row>
    <row r="25895" spans="2:2" hidden="1" x14ac:dyDescent="0.15">
      <c r="B25895" s="8"/>
    </row>
    <row r="25896" spans="2:2" hidden="1" x14ac:dyDescent="0.15">
      <c r="B25896" s="8"/>
    </row>
    <row r="25897" spans="2:2" hidden="1" x14ac:dyDescent="0.15">
      <c r="B25897" s="8"/>
    </row>
    <row r="25898" spans="2:2" hidden="1" x14ac:dyDescent="0.15">
      <c r="B25898" s="8"/>
    </row>
    <row r="25899" spans="2:2" hidden="1" x14ac:dyDescent="0.15">
      <c r="B25899" s="8"/>
    </row>
    <row r="25900" spans="2:2" hidden="1" x14ac:dyDescent="0.15">
      <c r="B25900" s="8"/>
    </row>
    <row r="25901" spans="2:2" hidden="1" x14ac:dyDescent="0.15">
      <c r="B25901" s="8"/>
    </row>
    <row r="25902" spans="2:2" hidden="1" x14ac:dyDescent="0.15">
      <c r="B25902" s="8"/>
    </row>
    <row r="25903" spans="2:2" hidden="1" x14ac:dyDescent="0.15">
      <c r="B25903" s="8"/>
    </row>
    <row r="25904" spans="2:2" hidden="1" x14ac:dyDescent="0.15">
      <c r="B25904" s="8"/>
    </row>
    <row r="25905" spans="2:2" hidden="1" x14ac:dyDescent="0.15">
      <c r="B25905" s="8"/>
    </row>
    <row r="25906" spans="2:2" hidden="1" x14ac:dyDescent="0.15">
      <c r="B25906" s="8"/>
    </row>
    <row r="25907" spans="2:2" hidden="1" x14ac:dyDescent="0.15">
      <c r="B25907" s="8"/>
    </row>
    <row r="25908" spans="2:2" hidden="1" x14ac:dyDescent="0.15">
      <c r="B25908" s="8"/>
    </row>
    <row r="25909" spans="2:2" hidden="1" x14ac:dyDescent="0.15">
      <c r="B25909" s="8"/>
    </row>
    <row r="25910" spans="2:2" hidden="1" x14ac:dyDescent="0.15">
      <c r="B25910" s="8"/>
    </row>
    <row r="25911" spans="2:2" hidden="1" x14ac:dyDescent="0.15">
      <c r="B25911" s="8"/>
    </row>
    <row r="25912" spans="2:2" hidden="1" x14ac:dyDescent="0.15">
      <c r="B25912" s="8"/>
    </row>
    <row r="25913" spans="2:2" hidden="1" x14ac:dyDescent="0.15">
      <c r="B25913" s="8"/>
    </row>
    <row r="25914" spans="2:2" hidden="1" x14ac:dyDescent="0.15">
      <c r="B25914" s="8"/>
    </row>
    <row r="25915" spans="2:2" hidden="1" x14ac:dyDescent="0.15">
      <c r="B25915" s="8"/>
    </row>
    <row r="25916" spans="2:2" hidden="1" x14ac:dyDescent="0.15">
      <c r="B25916" s="8"/>
    </row>
    <row r="25917" spans="2:2" hidden="1" x14ac:dyDescent="0.15">
      <c r="B25917" s="8"/>
    </row>
    <row r="25918" spans="2:2" hidden="1" x14ac:dyDescent="0.15">
      <c r="B25918" s="8"/>
    </row>
    <row r="25919" spans="2:2" hidden="1" x14ac:dyDescent="0.15">
      <c r="B25919" s="8"/>
    </row>
    <row r="25920" spans="2:2" hidden="1" x14ac:dyDescent="0.15">
      <c r="B25920" s="8"/>
    </row>
    <row r="25921" spans="2:2" hidden="1" x14ac:dyDescent="0.15">
      <c r="B25921" s="8"/>
    </row>
    <row r="25922" spans="2:2" hidden="1" x14ac:dyDescent="0.15">
      <c r="B25922" s="8"/>
    </row>
    <row r="25923" spans="2:2" hidden="1" x14ac:dyDescent="0.15">
      <c r="B25923" s="8"/>
    </row>
    <row r="25924" spans="2:2" hidden="1" x14ac:dyDescent="0.15">
      <c r="B25924" s="8"/>
    </row>
    <row r="25925" spans="2:2" hidden="1" x14ac:dyDescent="0.15">
      <c r="B25925" s="8"/>
    </row>
    <row r="25926" spans="2:2" hidden="1" x14ac:dyDescent="0.15">
      <c r="B25926" s="8"/>
    </row>
    <row r="25927" spans="2:2" hidden="1" x14ac:dyDescent="0.15">
      <c r="B25927" s="8"/>
    </row>
    <row r="25928" spans="2:2" hidden="1" x14ac:dyDescent="0.15">
      <c r="B25928" s="8"/>
    </row>
    <row r="25929" spans="2:2" hidden="1" x14ac:dyDescent="0.15">
      <c r="B25929" s="8"/>
    </row>
    <row r="25930" spans="2:2" hidden="1" x14ac:dyDescent="0.15">
      <c r="B25930" s="8"/>
    </row>
    <row r="25931" spans="2:2" hidden="1" x14ac:dyDescent="0.15">
      <c r="B25931" s="8"/>
    </row>
    <row r="25932" spans="2:2" hidden="1" x14ac:dyDescent="0.15">
      <c r="B25932" s="8"/>
    </row>
    <row r="25933" spans="2:2" hidden="1" x14ac:dyDescent="0.15">
      <c r="B25933" s="8"/>
    </row>
    <row r="25934" spans="2:2" hidden="1" x14ac:dyDescent="0.15">
      <c r="B25934" s="8"/>
    </row>
    <row r="25935" spans="2:2" hidden="1" x14ac:dyDescent="0.15">
      <c r="B25935" s="8"/>
    </row>
    <row r="25936" spans="2:2" hidden="1" x14ac:dyDescent="0.15">
      <c r="B25936" s="8"/>
    </row>
    <row r="25937" spans="2:2" hidden="1" x14ac:dyDescent="0.15">
      <c r="B25937" s="8"/>
    </row>
    <row r="25938" spans="2:2" hidden="1" x14ac:dyDescent="0.15">
      <c r="B25938" s="8"/>
    </row>
    <row r="25939" spans="2:2" hidden="1" x14ac:dyDescent="0.15">
      <c r="B25939" s="8"/>
    </row>
    <row r="25940" spans="2:2" hidden="1" x14ac:dyDescent="0.15">
      <c r="B25940" s="8"/>
    </row>
    <row r="25941" spans="2:2" hidden="1" x14ac:dyDescent="0.15">
      <c r="B25941" s="8"/>
    </row>
    <row r="25942" spans="2:2" hidden="1" x14ac:dyDescent="0.15">
      <c r="B25942" s="8"/>
    </row>
    <row r="25943" spans="2:2" hidden="1" x14ac:dyDescent="0.15">
      <c r="B25943" s="8"/>
    </row>
    <row r="25944" spans="2:2" hidden="1" x14ac:dyDescent="0.15">
      <c r="B25944" s="8"/>
    </row>
    <row r="25945" spans="2:2" hidden="1" x14ac:dyDescent="0.15">
      <c r="B25945" s="8"/>
    </row>
    <row r="25946" spans="2:2" hidden="1" x14ac:dyDescent="0.15">
      <c r="B25946" s="8"/>
    </row>
    <row r="25947" spans="2:2" hidden="1" x14ac:dyDescent="0.15">
      <c r="B25947" s="8"/>
    </row>
    <row r="25948" spans="2:2" hidden="1" x14ac:dyDescent="0.15">
      <c r="B25948" s="8"/>
    </row>
    <row r="25949" spans="2:2" hidden="1" x14ac:dyDescent="0.15">
      <c r="B25949" s="8"/>
    </row>
    <row r="25950" spans="2:2" hidden="1" x14ac:dyDescent="0.15">
      <c r="B25950" s="8"/>
    </row>
    <row r="25951" spans="2:2" hidden="1" x14ac:dyDescent="0.15">
      <c r="B25951" s="8"/>
    </row>
    <row r="25952" spans="2:2" hidden="1" x14ac:dyDescent="0.15">
      <c r="B25952" s="8"/>
    </row>
    <row r="25953" spans="2:2" hidden="1" x14ac:dyDescent="0.15">
      <c r="B25953" s="8"/>
    </row>
    <row r="25954" spans="2:2" hidden="1" x14ac:dyDescent="0.15">
      <c r="B25954" s="8"/>
    </row>
    <row r="25955" spans="2:2" hidden="1" x14ac:dyDescent="0.15">
      <c r="B25955" s="8"/>
    </row>
    <row r="25956" spans="2:2" hidden="1" x14ac:dyDescent="0.15">
      <c r="B25956" s="8"/>
    </row>
    <row r="25957" spans="2:2" hidden="1" x14ac:dyDescent="0.15">
      <c r="B25957" s="8"/>
    </row>
    <row r="25958" spans="2:2" hidden="1" x14ac:dyDescent="0.15">
      <c r="B25958" s="8"/>
    </row>
    <row r="25959" spans="2:2" hidden="1" x14ac:dyDescent="0.15">
      <c r="B25959" s="8"/>
    </row>
    <row r="25960" spans="2:2" hidden="1" x14ac:dyDescent="0.15">
      <c r="B25960" s="8"/>
    </row>
    <row r="25961" spans="2:2" hidden="1" x14ac:dyDescent="0.15">
      <c r="B25961" s="8"/>
    </row>
    <row r="25962" spans="2:2" hidden="1" x14ac:dyDescent="0.15">
      <c r="B25962" s="8"/>
    </row>
    <row r="25963" spans="2:2" hidden="1" x14ac:dyDescent="0.15">
      <c r="B25963" s="8"/>
    </row>
    <row r="25964" spans="2:2" hidden="1" x14ac:dyDescent="0.15">
      <c r="B25964" s="8"/>
    </row>
    <row r="25965" spans="2:2" hidden="1" x14ac:dyDescent="0.15">
      <c r="B25965" s="8"/>
    </row>
    <row r="25966" spans="2:2" hidden="1" x14ac:dyDescent="0.15">
      <c r="B25966" s="8"/>
    </row>
    <row r="25967" spans="2:2" hidden="1" x14ac:dyDescent="0.15">
      <c r="B25967" s="8"/>
    </row>
    <row r="25968" spans="2:2" hidden="1" x14ac:dyDescent="0.15">
      <c r="B25968" s="8"/>
    </row>
    <row r="25969" spans="2:2" hidden="1" x14ac:dyDescent="0.15">
      <c r="B25969" s="8"/>
    </row>
    <row r="25970" spans="2:2" hidden="1" x14ac:dyDescent="0.15">
      <c r="B25970" s="8"/>
    </row>
    <row r="25971" spans="2:2" hidden="1" x14ac:dyDescent="0.15">
      <c r="B25971" s="8"/>
    </row>
    <row r="25972" spans="2:2" hidden="1" x14ac:dyDescent="0.15">
      <c r="B25972" s="8"/>
    </row>
    <row r="25973" spans="2:2" hidden="1" x14ac:dyDescent="0.15">
      <c r="B25973" s="8"/>
    </row>
    <row r="25974" spans="2:2" hidden="1" x14ac:dyDescent="0.15">
      <c r="B25974" s="8"/>
    </row>
    <row r="25975" spans="2:2" hidden="1" x14ac:dyDescent="0.15">
      <c r="B25975" s="8"/>
    </row>
    <row r="25976" spans="2:2" hidden="1" x14ac:dyDescent="0.15">
      <c r="B25976" s="8"/>
    </row>
    <row r="25977" spans="2:2" hidden="1" x14ac:dyDescent="0.15">
      <c r="B25977" s="8"/>
    </row>
    <row r="25978" spans="2:2" hidden="1" x14ac:dyDescent="0.15">
      <c r="B25978" s="8"/>
    </row>
    <row r="25979" spans="2:2" hidden="1" x14ac:dyDescent="0.15">
      <c r="B25979" s="8"/>
    </row>
    <row r="25980" spans="2:2" hidden="1" x14ac:dyDescent="0.15">
      <c r="B25980" s="8"/>
    </row>
    <row r="25981" spans="2:2" hidden="1" x14ac:dyDescent="0.15">
      <c r="B25981" s="8"/>
    </row>
    <row r="25982" spans="2:2" hidden="1" x14ac:dyDescent="0.15">
      <c r="B25982" s="8"/>
    </row>
    <row r="25983" spans="2:2" hidden="1" x14ac:dyDescent="0.15">
      <c r="B25983" s="8"/>
    </row>
    <row r="25984" spans="2:2" hidden="1" x14ac:dyDescent="0.15">
      <c r="B25984" s="8"/>
    </row>
    <row r="25985" spans="2:2" hidden="1" x14ac:dyDescent="0.15">
      <c r="B25985" s="8"/>
    </row>
    <row r="25986" spans="2:2" hidden="1" x14ac:dyDescent="0.15">
      <c r="B25986" s="8"/>
    </row>
    <row r="25987" spans="2:2" hidden="1" x14ac:dyDescent="0.15">
      <c r="B25987" s="8"/>
    </row>
    <row r="25988" spans="2:2" hidden="1" x14ac:dyDescent="0.15">
      <c r="B25988" s="8"/>
    </row>
    <row r="25989" spans="2:2" hidden="1" x14ac:dyDescent="0.15">
      <c r="B25989" s="8"/>
    </row>
    <row r="25990" spans="2:2" hidden="1" x14ac:dyDescent="0.15">
      <c r="B25990" s="8"/>
    </row>
    <row r="25991" spans="2:2" hidden="1" x14ac:dyDescent="0.15">
      <c r="B25991" s="8"/>
    </row>
    <row r="25992" spans="2:2" hidden="1" x14ac:dyDescent="0.15">
      <c r="B25992" s="8"/>
    </row>
    <row r="25993" spans="2:2" hidden="1" x14ac:dyDescent="0.15">
      <c r="B25993" s="8"/>
    </row>
    <row r="25994" spans="2:2" hidden="1" x14ac:dyDescent="0.15">
      <c r="B25994" s="8"/>
    </row>
    <row r="25995" spans="2:2" hidden="1" x14ac:dyDescent="0.15">
      <c r="B25995" s="8"/>
    </row>
    <row r="25996" spans="2:2" hidden="1" x14ac:dyDescent="0.15">
      <c r="B25996" s="8"/>
    </row>
    <row r="25997" spans="2:2" hidden="1" x14ac:dyDescent="0.15">
      <c r="B25997" s="8"/>
    </row>
    <row r="25998" spans="2:2" hidden="1" x14ac:dyDescent="0.15">
      <c r="B25998" s="8"/>
    </row>
    <row r="25999" spans="2:2" hidden="1" x14ac:dyDescent="0.15">
      <c r="B25999" s="8"/>
    </row>
    <row r="26000" spans="2:2" hidden="1" x14ac:dyDescent="0.15">
      <c r="B26000" s="8"/>
    </row>
    <row r="26001" spans="2:2" hidden="1" x14ac:dyDescent="0.15">
      <c r="B26001" s="8"/>
    </row>
    <row r="26002" spans="2:2" hidden="1" x14ac:dyDescent="0.15">
      <c r="B26002" s="8"/>
    </row>
    <row r="26003" spans="2:2" hidden="1" x14ac:dyDescent="0.15">
      <c r="B26003" s="8"/>
    </row>
    <row r="26004" spans="2:2" hidden="1" x14ac:dyDescent="0.15">
      <c r="B26004" s="8"/>
    </row>
    <row r="26005" spans="2:2" hidden="1" x14ac:dyDescent="0.15">
      <c r="B26005" s="8"/>
    </row>
    <row r="26006" spans="2:2" hidden="1" x14ac:dyDescent="0.15">
      <c r="B26006" s="8"/>
    </row>
    <row r="26007" spans="2:2" hidden="1" x14ac:dyDescent="0.15">
      <c r="B26007" s="8"/>
    </row>
    <row r="26008" spans="2:2" hidden="1" x14ac:dyDescent="0.15">
      <c r="B26008" s="8"/>
    </row>
    <row r="26009" spans="2:2" hidden="1" x14ac:dyDescent="0.15">
      <c r="B26009" s="8"/>
    </row>
    <row r="26010" spans="2:2" hidden="1" x14ac:dyDescent="0.15">
      <c r="B26010" s="8"/>
    </row>
    <row r="26011" spans="2:2" hidden="1" x14ac:dyDescent="0.15">
      <c r="B26011" s="8"/>
    </row>
    <row r="26012" spans="2:2" hidden="1" x14ac:dyDescent="0.15">
      <c r="B26012" s="8"/>
    </row>
    <row r="26013" spans="2:2" hidden="1" x14ac:dyDescent="0.15">
      <c r="B26013" s="8"/>
    </row>
    <row r="26014" spans="2:2" hidden="1" x14ac:dyDescent="0.15">
      <c r="B26014" s="8"/>
    </row>
    <row r="26015" spans="2:2" hidden="1" x14ac:dyDescent="0.15">
      <c r="B26015" s="8"/>
    </row>
    <row r="26016" spans="2:2" hidden="1" x14ac:dyDescent="0.15">
      <c r="B26016" s="8"/>
    </row>
    <row r="26017" spans="2:2" hidden="1" x14ac:dyDescent="0.15">
      <c r="B26017" s="8"/>
    </row>
    <row r="26018" spans="2:2" hidden="1" x14ac:dyDescent="0.15">
      <c r="B26018" s="8"/>
    </row>
    <row r="26019" spans="2:2" hidden="1" x14ac:dyDescent="0.15">
      <c r="B26019" s="8"/>
    </row>
    <row r="26020" spans="2:2" hidden="1" x14ac:dyDescent="0.15">
      <c r="B26020" s="8"/>
    </row>
    <row r="26021" spans="2:2" hidden="1" x14ac:dyDescent="0.15">
      <c r="B26021" s="8"/>
    </row>
    <row r="26022" spans="2:2" hidden="1" x14ac:dyDescent="0.15">
      <c r="B26022" s="8"/>
    </row>
    <row r="26023" spans="2:2" hidden="1" x14ac:dyDescent="0.15">
      <c r="B26023" s="8"/>
    </row>
    <row r="26024" spans="2:2" hidden="1" x14ac:dyDescent="0.15">
      <c r="B26024" s="8"/>
    </row>
    <row r="26025" spans="2:2" hidden="1" x14ac:dyDescent="0.15">
      <c r="B26025" s="8"/>
    </row>
    <row r="26026" spans="2:2" hidden="1" x14ac:dyDescent="0.15">
      <c r="B26026" s="8"/>
    </row>
    <row r="26027" spans="2:2" hidden="1" x14ac:dyDescent="0.15">
      <c r="B26027" s="8"/>
    </row>
    <row r="26028" spans="2:2" hidden="1" x14ac:dyDescent="0.15">
      <c r="B26028" s="8"/>
    </row>
    <row r="26029" spans="2:2" hidden="1" x14ac:dyDescent="0.15">
      <c r="B26029" s="8"/>
    </row>
    <row r="26030" spans="2:2" hidden="1" x14ac:dyDescent="0.15">
      <c r="B26030" s="8"/>
    </row>
    <row r="26031" spans="2:2" hidden="1" x14ac:dyDescent="0.15">
      <c r="B26031" s="8"/>
    </row>
    <row r="26032" spans="2:2" hidden="1" x14ac:dyDescent="0.15">
      <c r="B26032" s="8"/>
    </row>
    <row r="26033" spans="2:2" hidden="1" x14ac:dyDescent="0.15">
      <c r="B26033" s="8"/>
    </row>
    <row r="26034" spans="2:2" hidden="1" x14ac:dyDescent="0.15">
      <c r="B26034" s="8"/>
    </row>
    <row r="26035" spans="2:2" hidden="1" x14ac:dyDescent="0.15">
      <c r="B26035" s="8"/>
    </row>
    <row r="26036" spans="2:2" hidden="1" x14ac:dyDescent="0.15">
      <c r="B26036" s="8"/>
    </row>
    <row r="26037" spans="2:2" hidden="1" x14ac:dyDescent="0.15">
      <c r="B26037" s="8"/>
    </row>
    <row r="26038" spans="2:2" hidden="1" x14ac:dyDescent="0.15">
      <c r="B26038" s="8"/>
    </row>
    <row r="26039" spans="2:2" hidden="1" x14ac:dyDescent="0.15">
      <c r="B26039" s="8"/>
    </row>
    <row r="26040" spans="2:2" hidden="1" x14ac:dyDescent="0.15">
      <c r="B26040" s="8"/>
    </row>
    <row r="26041" spans="2:2" hidden="1" x14ac:dyDescent="0.15">
      <c r="B26041" s="8"/>
    </row>
    <row r="26042" spans="2:2" hidden="1" x14ac:dyDescent="0.15">
      <c r="B26042" s="8"/>
    </row>
    <row r="26043" spans="2:2" hidden="1" x14ac:dyDescent="0.15">
      <c r="B26043" s="8"/>
    </row>
    <row r="26044" spans="2:2" hidden="1" x14ac:dyDescent="0.15">
      <c r="B26044" s="8"/>
    </row>
    <row r="26045" spans="2:2" hidden="1" x14ac:dyDescent="0.15">
      <c r="B26045" s="8"/>
    </row>
    <row r="26046" spans="2:2" hidden="1" x14ac:dyDescent="0.15">
      <c r="B26046" s="8"/>
    </row>
    <row r="26047" spans="2:2" hidden="1" x14ac:dyDescent="0.15">
      <c r="B26047" s="8"/>
    </row>
    <row r="26048" spans="2:2" hidden="1" x14ac:dyDescent="0.15">
      <c r="B26048" s="8"/>
    </row>
    <row r="26049" spans="2:2" hidden="1" x14ac:dyDescent="0.15">
      <c r="B26049" s="8"/>
    </row>
    <row r="26050" spans="2:2" hidden="1" x14ac:dyDescent="0.15">
      <c r="B26050" s="8"/>
    </row>
    <row r="26051" spans="2:2" hidden="1" x14ac:dyDescent="0.15">
      <c r="B26051" s="8"/>
    </row>
    <row r="26052" spans="2:2" hidden="1" x14ac:dyDescent="0.15">
      <c r="B26052" s="8"/>
    </row>
    <row r="26053" spans="2:2" hidden="1" x14ac:dyDescent="0.15">
      <c r="B26053" s="8"/>
    </row>
    <row r="26054" spans="2:2" hidden="1" x14ac:dyDescent="0.15">
      <c r="B26054" s="8"/>
    </row>
    <row r="26055" spans="2:2" hidden="1" x14ac:dyDescent="0.15">
      <c r="B26055" s="8"/>
    </row>
    <row r="26056" spans="2:2" hidden="1" x14ac:dyDescent="0.15">
      <c r="B26056" s="8"/>
    </row>
    <row r="26057" spans="2:2" hidden="1" x14ac:dyDescent="0.15">
      <c r="B26057" s="8"/>
    </row>
    <row r="26058" spans="2:2" hidden="1" x14ac:dyDescent="0.15">
      <c r="B26058" s="8"/>
    </row>
    <row r="26059" spans="2:2" hidden="1" x14ac:dyDescent="0.15">
      <c r="B26059" s="8"/>
    </row>
    <row r="26060" spans="2:2" hidden="1" x14ac:dyDescent="0.15">
      <c r="B26060" s="8"/>
    </row>
    <row r="26061" spans="2:2" hidden="1" x14ac:dyDescent="0.15">
      <c r="B26061" s="8"/>
    </row>
    <row r="26062" spans="2:2" hidden="1" x14ac:dyDescent="0.15">
      <c r="B26062" s="8"/>
    </row>
    <row r="26063" spans="2:2" hidden="1" x14ac:dyDescent="0.15">
      <c r="B26063" s="8"/>
    </row>
    <row r="26064" spans="2:2" hidden="1" x14ac:dyDescent="0.15">
      <c r="B26064" s="8"/>
    </row>
    <row r="26065" spans="2:2" hidden="1" x14ac:dyDescent="0.15">
      <c r="B26065" s="8"/>
    </row>
    <row r="26066" spans="2:2" hidden="1" x14ac:dyDescent="0.15">
      <c r="B26066" s="8"/>
    </row>
    <row r="26067" spans="2:2" hidden="1" x14ac:dyDescent="0.15">
      <c r="B26067" s="8"/>
    </row>
    <row r="26068" spans="2:2" hidden="1" x14ac:dyDescent="0.15">
      <c r="B26068" s="8"/>
    </row>
    <row r="26069" spans="2:2" hidden="1" x14ac:dyDescent="0.15">
      <c r="B26069" s="8"/>
    </row>
    <row r="26070" spans="2:2" hidden="1" x14ac:dyDescent="0.15">
      <c r="B26070" s="8"/>
    </row>
    <row r="26071" spans="2:2" hidden="1" x14ac:dyDescent="0.15">
      <c r="B26071" s="8"/>
    </row>
    <row r="26072" spans="2:2" hidden="1" x14ac:dyDescent="0.15">
      <c r="B26072" s="8"/>
    </row>
    <row r="26073" spans="2:2" hidden="1" x14ac:dyDescent="0.15">
      <c r="B26073" s="8"/>
    </row>
    <row r="26074" spans="2:2" hidden="1" x14ac:dyDescent="0.15">
      <c r="B26074" s="8"/>
    </row>
    <row r="26075" spans="2:2" hidden="1" x14ac:dyDescent="0.15">
      <c r="B26075" s="8"/>
    </row>
    <row r="26076" spans="2:2" hidden="1" x14ac:dyDescent="0.15">
      <c r="B26076" s="8"/>
    </row>
    <row r="26077" spans="2:2" hidden="1" x14ac:dyDescent="0.15">
      <c r="B26077" s="8"/>
    </row>
    <row r="26078" spans="2:2" hidden="1" x14ac:dyDescent="0.15">
      <c r="B26078" s="8"/>
    </row>
    <row r="26079" spans="2:2" hidden="1" x14ac:dyDescent="0.15">
      <c r="B26079" s="8"/>
    </row>
    <row r="26080" spans="2:2" hidden="1" x14ac:dyDescent="0.15">
      <c r="B26080" s="8"/>
    </row>
    <row r="26081" spans="2:2" hidden="1" x14ac:dyDescent="0.15">
      <c r="B26081" s="8"/>
    </row>
    <row r="26082" spans="2:2" hidden="1" x14ac:dyDescent="0.15">
      <c r="B26082" s="8"/>
    </row>
    <row r="26083" spans="2:2" hidden="1" x14ac:dyDescent="0.15">
      <c r="B26083" s="8"/>
    </row>
    <row r="26084" spans="2:2" hidden="1" x14ac:dyDescent="0.15">
      <c r="B26084" s="8"/>
    </row>
    <row r="26085" spans="2:2" hidden="1" x14ac:dyDescent="0.15">
      <c r="B26085" s="8"/>
    </row>
    <row r="26086" spans="2:2" hidden="1" x14ac:dyDescent="0.15">
      <c r="B26086" s="8"/>
    </row>
    <row r="26087" spans="2:2" hidden="1" x14ac:dyDescent="0.15">
      <c r="B26087" s="8"/>
    </row>
    <row r="26088" spans="2:2" hidden="1" x14ac:dyDescent="0.15">
      <c r="B26088" s="8"/>
    </row>
    <row r="26089" spans="2:2" hidden="1" x14ac:dyDescent="0.15">
      <c r="B26089" s="8"/>
    </row>
    <row r="26090" spans="2:2" hidden="1" x14ac:dyDescent="0.15">
      <c r="B26090" s="8"/>
    </row>
    <row r="26091" spans="2:2" hidden="1" x14ac:dyDescent="0.15">
      <c r="B26091" s="8"/>
    </row>
    <row r="26092" spans="2:2" hidden="1" x14ac:dyDescent="0.15">
      <c r="B26092" s="8"/>
    </row>
    <row r="26093" spans="2:2" hidden="1" x14ac:dyDescent="0.15">
      <c r="B26093" s="8"/>
    </row>
    <row r="26094" spans="2:2" hidden="1" x14ac:dyDescent="0.15">
      <c r="B26094" s="8"/>
    </row>
    <row r="26095" spans="2:2" hidden="1" x14ac:dyDescent="0.15">
      <c r="B26095" s="8"/>
    </row>
    <row r="26096" spans="2:2" hidden="1" x14ac:dyDescent="0.15">
      <c r="B26096" s="8"/>
    </row>
    <row r="26097" spans="2:2" hidden="1" x14ac:dyDescent="0.15">
      <c r="B26097" s="8"/>
    </row>
    <row r="26098" spans="2:2" hidden="1" x14ac:dyDescent="0.15">
      <c r="B26098" s="8"/>
    </row>
    <row r="26099" spans="2:2" hidden="1" x14ac:dyDescent="0.15">
      <c r="B26099" s="8"/>
    </row>
    <row r="26100" spans="2:2" hidden="1" x14ac:dyDescent="0.15">
      <c r="B26100" s="8"/>
    </row>
    <row r="26101" spans="2:2" hidden="1" x14ac:dyDescent="0.15">
      <c r="B26101" s="8"/>
    </row>
    <row r="26102" spans="2:2" hidden="1" x14ac:dyDescent="0.15">
      <c r="B26102" s="8"/>
    </row>
    <row r="26103" spans="2:2" hidden="1" x14ac:dyDescent="0.15">
      <c r="B26103" s="8"/>
    </row>
    <row r="26104" spans="2:2" hidden="1" x14ac:dyDescent="0.15">
      <c r="B26104" s="8"/>
    </row>
    <row r="26105" spans="2:2" hidden="1" x14ac:dyDescent="0.15">
      <c r="B26105" s="8"/>
    </row>
    <row r="26106" spans="2:2" hidden="1" x14ac:dyDescent="0.15">
      <c r="B26106" s="8"/>
    </row>
    <row r="26107" spans="2:2" hidden="1" x14ac:dyDescent="0.15">
      <c r="B26107" s="8"/>
    </row>
    <row r="26108" spans="2:2" hidden="1" x14ac:dyDescent="0.15">
      <c r="B26108" s="8"/>
    </row>
    <row r="26109" spans="2:2" hidden="1" x14ac:dyDescent="0.15">
      <c r="B26109" s="8"/>
    </row>
    <row r="26110" spans="2:2" hidden="1" x14ac:dyDescent="0.15">
      <c r="B26110" s="8"/>
    </row>
    <row r="26111" spans="2:2" hidden="1" x14ac:dyDescent="0.15">
      <c r="B26111" s="8"/>
    </row>
    <row r="26112" spans="2:2" hidden="1" x14ac:dyDescent="0.15">
      <c r="B26112" s="8"/>
    </row>
    <row r="26113" spans="2:2" hidden="1" x14ac:dyDescent="0.15">
      <c r="B26113" s="8"/>
    </row>
    <row r="26114" spans="2:2" hidden="1" x14ac:dyDescent="0.15">
      <c r="B26114" s="8"/>
    </row>
    <row r="26115" spans="2:2" hidden="1" x14ac:dyDescent="0.15">
      <c r="B26115" s="8"/>
    </row>
    <row r="26116" spans="2:2" hidden="1" x14ac:dyDescent="0.15">
      <c r="B26116" s="8"/>
    </row>
    <row r="26117" spans="2:2" hidden="1" x14ac:dyDescent="0.15">
      <c r="B26117" s="8"/>
    </row>
    <row r="26118" spans="2:2" hidden="1" x14ac:dyDescent="0.15">
      <c r="B26118" s="8"/>
    </row>
    <row r="26119" spans="2:2" hidden="1" x14ac:dyDescent="0.15">
      <c r="B26119" s="8"/>
    </row>
    <row r="26120" spans="2:2" hidden="1" x14ac:dyDescent="0.15">
      <c r="B26120" s="8"/>
    </row>
    <row r="26121" spans="2:2" hidden="1" x14ac:dyDescent="0.15">
      <c r="B26121" s="8"/>
    </row>
    <row r="26122" spans="2:2" hidden="1" x14ac:dyDescent="0.15">
      <c r="B26122" s="8"/>
    </row>
    <row r="26123" spans="2:2" hidden="1" x14ac:dyDescent="0.15">
      <c r="B26123" s="8"/>
    </row>
    <row r="26124" spans="2:2" hidden="1" x14ac:dyDescent="0.15">
      <c r="B26124" s="8"/>
    </row>
    <row r="26125" spans="2:2" hidden="1" x14ac:dyDescent="0.15">
      <c r="B26125" s="8"/>
    </row>
    <row r="26126" spans="2:2" hidden="1" x14ac:dyDescent="0.15">
      <c r="B26126" s="8"/>
    </row>
    <row r="26127" spans="2:2" hidden="1" x14ac:dyDescent="0.15">
      <c r="B26127" s="8"/>
    </row>
    <row r="26128" spans="2:2" hidden="1" x14ac:dyDescent="0.15">
      <c r="B26128" s="8"/>
    </row>
    <row r="26129" spans="2:2" hidden="1" x14ac:dyDescent="0.15">
      <c r="B26129" s="8"/>
    </row>
    <row r="26130" spans="2:2" hidden="1" x14ac:dyDescent="0.15">
      <c r="B26130" s="8"/>
    </row>
    <row r="26131" spans="2:2" hidden="1" x14ac:dyDescent="0.15">
      <c r="B26131" s="8"/>
    </row>
    <row r="26132" spans="2:2" hidden="1" x14ac:dyDescent="0.15">
      <c r="B26132" s="8"/>
    </row>
    <row r="26133" spans="2:2" hidden="1" x14ac:dyDescent="0.15">
      <c r="B26133" s="8"/>
    </row>
    <row r="26134" spans="2:2" hidden="1" x14ac:dyDescent="0.15">
      <c r="B26134" s="8"/>
    </row>
    <row r="26135" spans="2:2" hidden="1" x14ac:dyDescent="0.15">
      <c r="B26135" s="8"/>
    </row>
    <row r="26136" spans="2:2" hidden="1" x14ac:dyDescent="0.15">
      <c r="B26136" s="8"/>
    </row>
    <row r="26137" spans="2:2" hidden="1" x14ac:dyDescent="0.15">
      <c r="B26137" s="8"/>
    </row>
    <row r="26138" spans="2:2" hidden="1" x14ac:dyDescent="0.15">
      <c r="B26138" s="8"/>
    </row>
    <row r="26139" spans="2:2" hidden="1" x14ac:dyDescent="0.15">
      <c r="B26139" s="8"/>
    </row>
    <row r="26140" spans="2:2" hidden="1" x14ac:dyDescent="0.15">
      <c r="B26140" s="8"/>
    </row>
    <row r="26141" spans="2:2" hidden="1" x14ac:dyDescent="0.15">
      <c r="B26141" s="8"/>
    </row>
    <row r="26142" spans="2:2" hidden="1" x14ac:dyDescent="0.15">
      <c r="B26142" s="8"/>
    </row>
    <row r="26143" spans="2:2" hidden="1" x14ac:dyDescent="0.15">
      <c r="B26143" s="8"/>
    </row>
    <row r="26144" spans="2:2" hidden="1" x14ac:dyDescent="0.15">
      <c r="B26144" s="8"/>
    </row>
    <row r="26145" spans="2:2" hidden="1" x14ac:dyDescent="0.15">
      <c r="B26145" s="8"/>
    </row>
    <row r="26146" spans="2:2" hidden="1" x14ac:dyDescent="0.15">
      <c r="B26146" s="8"/>
    </row>
    <row r="26147" spans="2:2" hidden="1" x14ac:dyDescent="0.15">
      <c r="B26147" s="8"/>
    </row>
    <row r="26148" spans="2:2" hidden="1" x14ac:dyDescent="0.15">
      <c r="B26148" s="8"/>
    </row>
    <row r="26149" spans="2:2" hidden="1" x14ac:dyDescent="0.15">
      <c r="B26149" s="8"/>
    </row>
    <row r="26150" spans="2:2" hidden="1" x14ac:dyDescent="0.15">
      <c r="B26150" s="8"/>
    </row>
    <row r="26151" spans="2:2" hidden="1" x14ac:dyDescent="0.15">
      <c r="B26151" s="8"/>
    </row>
    <row r="26152" spans="2:2" hidden="1" x14ac:dyDescent="0.15">
      <c r="B26152" s="8"/>
    </row>
    <row r="26153" spans="2:2" hidden="1" x14ac:dyDescent="0.15">
      <c r="B26153" s="8"/>
    </row>
    <row r="26154" spans="2:2" hidden="1" x14ac:dyDescent="0.15">
      <c r="B26154" s="8"/>
    </row>
    <row r="26155" spans="2:2" hidden="1" x14ac:dyDescent="0.15">
      <c r="B26155" s="8"/>
    </row>
    <row r="26156" spans="2:2" hidden="1" x14ac:dyDescent="0.15">
      <c r="B26156" s="8"/>
    </row>
    <row r="26157" spans="2:2" hidden="1" x14ac:dyDescent="0.15">
      <c r="B26157" s="8"/>
    </row>
    <row r="26158" spans="2:2" hidden="1" x14ac:dyDescent="0.15">
      <c r="B26158" s="8"/>
    </row>
    <row r="26159" spans="2:2" hidden="1" x14ac:dyDescent="0.15">
      <c r="B26159" s="8"/>
    </row>
    <row r="26160" spans="2:2" hidden="1" x14ac:dyDescent="0.15">
      <c r="B26160" s="8"/>
    </row>
    <row r="26161" spans="2:2" hidden="1" x14ac:dyDescent="0.15">
      <c r="B26161" s="8"/>
    </row>
    <row r="26162" spans="2:2" hidden="1" x14ac:dyDescent="0.15">
      <c r="B26162" s="8"/>
    </row>
    <row r="26163" spans="2:2" hidden="1" x14ac:dyDescent="0.15">
      <c r="B26163" s="8"/>
    </row>
    <row r="26164" spans="2:2" hidden="1" x14ac:dyDescent="0.15">
      <c r="B26164" s="8"/>
    </row>
    <row r="26165" spans="2:2" hidden="1" x14ac:dyDescent="0.15">
      <c r="B26165" s="8"/>
    </row>
    <row r="26166" spans="2:2" hidden="1" x14ac:dyDescent="0.15">
      <c r="B26166" s="8"/>
    </row>
    <row r="26167" spans="2:2" hidden="1" x14ac:dyDescent="0.15">
      <c r="B26167" s="8"/>
    </row>
    <row r="26168" spans="2:2" hidden="1" x14ac:dyDescent="0.15">
      <c r="B26168" s="8"/>
    </row>
    <row r="26169" spans="2:2" hidden="1" x14ac:dyDescent="0.15">
      <c r="B26169" s="8"/>
    </row>
    <row r="26170" spans="2:2" hidden="1" x14ac:dyDescent="0.15">
      <c r="B26170" s="8"/>
    </row>
    <row r="26171" spans="2:2" hidden="1" x14ac:dyDescent="0.15">
      <c r="B26171" s="8"/>
    </row>
    <row r="26172" spans="2:2" hidden="1" x14ac:dyDescent="0.15">
      <c r="B26172" s="8"/>
    </row>
    <row r="26173" spans="2:2" hidden="1" x14ac:dyDescent="0.15">
      <c r="B26173" s="8"/>
    </row>
    <row r="26174" spans="2:2" hidden="1" x14ac:dyDescent="0.15">
      <c r="B26174" s="8"/>
    </row>
    <row r="26175" spans="2:2" hidden="1" x14ac:dyDescent="0.15">
      <c r="B26175" s="8"/>
    </row>
    <row r="26176" spans="2:2" hidden="1" x14ac:dyDescent="0.15">
      <c r="B26176" s="8"/>
    </row>
    <row r="26177" spans="2:2" hidden="1" x14ac:dyDescent="0.15">
      <c r="B26177" s="8"/>
    </row>
    <row r="26178" spans="2:2" hidden="1" x14ac:dyDescent="0.15">
      <c r="B26178" s="8"/>
    </row>
    <row r="26179" spans="2:2" hidden="1" x14ac:dyDescent="0.15">
      <c r="B26179" s="8"/>
    </row>
    <row r="26180" spans="2:2" hidden="1" x14ac:dyDescent="0.15">
      <c r="B26180" s="8"/>
    </row>
    <row r="26181" spans="2:2" hidden="1" x14ac:dyDescent="0.15">
      <c r="B26181" s="8"/>
    </row>
    <row r="26182" spans="2:2" hidden="1" x14ac:dyDescent="0.15">
      <c r="B26182" s="8"/>
    </row>
    <row r="26183" spans="2:2" hidden="1" x14ac:dyDescent="0.15">
      <c r="B26183" s="8"/>
    </row>
    <row r="26184" spans="2:2" hidden="1" x14ac:dyDescent="0.15">
      <c r="B26184" s="8"/>
    </row>
    <row r="26185" spans="2:2" hidden="1" x14ac:dyDescent="0.15">
      <c r="B26185" s="8"/>
    </row>
    <row r="26186" spans="2:2" hidden="1" x14ac:dyDescent="0.15">
      <c r="B26186" s="8"/>
    </row>
    <row r="26187" spans="2:2" hidden="1" x14ac:dyDescent="0.15">
      <c r="B26187" s="8"/>
    </row>
    <row r="26188" spans="2:2" hidden="1" x14ac:dyDescent="0.15">
      <c r="B26188" s="8"/>
    </row>
    <row r="26189" spans="2:2" hidden="1" x14ac:dyDescent="0.15">
      <c r="B26189" s="8"/>
    </row>
    <row r="26190" spans="2:2" hidden="1" x14ac:dyDescent="0.15">
      <c r="B26190" s="8"/>
    </row>
    <row r="26191" spans="2:2" hidden="1" x14ac:dyDescent="0.15">
      <c r="B26191" s="8"/>
    </row>
    <row r="26192" spans="2:2" hidden="1" x14ac:dyDescent="0.15">
      <c r="B26192" s="8"/>
    </row>
    <row r="26193" spans="2:2" hidden="1" x14ac:dyDescent="0.15">
      <c r="B26193" s="8"/>
    </row>
    <row r="26194" spans="2:2" hidden="1" x14ac:dyDescent="0.15">
      <c r="B26194" s="8"/>
    </row>
    <row r="26195" spans="2:2" hidden="1" x14ac:dyDescent="0.15">
      <c r="B26195" s="8"/>
    </row>
    <row r="26196" spans="2:2" hidden="1" x14ac:dyDescent="0.15">
      <c r="B26196" s="8"/>
    </row>
    <row r="26197" spans="2:2" hidden="1" x14ac:dyDescent="0.15">
      <c r="B26197" s="8"/>
    </row>
    <row r="26198" spans="2:2" hidden="1" x14ac:dyDescent="0.15">
      <c r="B26198" s="8"/>
    </row>
    <row r="26199" spans="2:2" hidden="1" x14ac:dyDescent="0.15">
      <c r="B26199" s="8"/>
    </row>
    <row r="26200" spans="2:2" hidden="1" x14ac:dyDescent="0.15">
      <c r="B26200" s="8"/>
    </row>
    <row r="26201" spans="2:2" hidden="1" x14ac:dyDescent="0.15">
      <c r="B26201" s="8"/>
    </row>
    <row r="26202" spans="2:2" hidden="1" x14ac:dyDescent="0.15">
      <c r="B26202" s="8"/>
    </row>
    <row r="26203" spans="2:2" hidden="1" x14ac:dyDescent="0.15">
      <c r="B26203" s="8"/>
    </row>
    <row r="26204" spans="2:2" hidden="1" x14ac:dyDescent="0.15">
      <c r="B26204" s="8"/>
    </row>
    <row r="26205" spans="2:2" hidden="1" x14ac:dyDescent="0.15">
      <c r="B26205" s="8"/>
    </row>
    <row r="26206" spans="2:2" hidden="1" x14ac:dyDescent="0.15">
      <c r="B26206" s="8"/>
    </row>
    <row r="26207" spans="2:2" hidden="1" x14ac:dyDescent="0.15">
      <c r="B26207" s="8"/>
    </row>
    <row r="26208" spans="2:2" hidden="1" x14ac:dyDescent="0.15">
      <c r="B26208" s="8"/>
    </row>
    <row r="26209" spans="2:2" hidden="1" x14ac:dyDescent="0.15">
      <c r="B26209" s="8"/>
    </row>
    <row r="26210" spans="2:2" hidden="1" x14ac:dyDescent="0.15">
      <c r="B26210" s="8"/>
    </row>
    <row r="26211" spans="2:2" hidden="1" x14ac:dyDescent="0.15">
      <c r="B26211" s="8"/>
    </row>
    <row r="26212" spans="2:2" hidden="1" x14ac:dyDescent="0.15">
      <c r="B26212" s="8"/>
    </row>
    <row r="26213" spans="2:2" hidden="1" x14ac:dyDescent="0.15">
      <c r="B26213" s="8"/>
    </row>
    <row r="26214" spans="2:2" hidden="1" x14ac:dyDescent="0.15">
      <c r="B26214" s="8"/>
    </row>
    <row r="26215" spans="2:2" hidden="1" x14ac:dyDescent="0.15">
      <c r="B26215" s="8"/>
    </row>
    <row r="26216" spans="2:2" hidden="1" x14ac:dyDescent="0.15">
      <c r="B26216" s="8"/>
    </row>
    <row r="26217" spans="2:2" hidden="1" x14ac:dyDescent="0.15">
      <c r="B26217" s="8"/>
    </row>
    <row r="26218" spans="2:2" hidden="1" x14ac:dyDescent="0.15">
      <c r="B26218" s="8"/>
    </row>
    <row r="26219" spans="2:2" hidden="1" x14ac:dyDescent="0.15">
      <c r="B26219" s="8"/>
    </row>
    <row r="26220" spans="2:2" hidden="1" x14ac:dyDescent="0.15">
      <c r="B26220" s="8"/>
    </row>
    <row r="26221" spans="2:2" hidden="1" x14ac:dyDescent="0.15">
      <c r="B26221" s="8"/>
    </row>
    <row r="26222" spans="2:2" hidden="1" x14ac:dyDescent="0.15">
      <c r="B26222" s="8"/>
    </row>
    <row r="26223" spans="2:2" hidden="1" x14ac:dyDescent="0.15">
      <c r="B26223" s="8"/>
    </row>
    <row r="26224" spans="2:2" hidden="1" x14ac:dyDescent="0.15">
      <c r="B26224" s="8"/>
    </row>
    <row r="26225" spans="2:2" hidden="1" x14ac:dyDescent="0.15">
      <c r="B26225" s="8"/>
    </row>
    <row r="26226" spans="2:2" hidden="1" x14ac:dyDescent="0.15">
      <c r="B26226" s="8"/>
    </row>
    <row r="26227" spans="2:2" hidden="1" x14ac:dyDescent="0.15">
      <c r="B26227" s="8"/>
    </row>
    <row r="26228" spans="2:2" hidden="1" x14ac:dyDescent="0.15">
      <c r="B26228" s="8"/>
    </row>
    <row r="26229" spans="2:2" hidden="1" x14ac:dyDescent="0.15">
      <c r="B26229" s="8"/>
    </row>
    <row r="26230" spans="2:2" hidden="1" x14ac:dyDescent="0.15">
      <c r="B26230" s="8"/>
    </row>
    <row r="26231" spans="2:2" hidden="1" x14ac:dyDescent="0.15">
      <c r="B26231" s="8"/>
    </row>
    <row r="26232" spans="2:2" hidden="1" x14ac:dyDescent="0.15">
      <c r="B26232" s="8"/>
    </row>
    <row r="26233" spans="2:2" hidden="1" x14ac:dyDescent="0.15">
      <c r="B26233" s="8"/>
    </row>
    <row r="26234" spans="2:2" hidden="1" x14ac:dyDescent="0.15">
      <c r="B26234" s="8"/>
    </row>
    <row r="26235" spans="2:2" hidden="1" x14ac:dyDescent="0.15">
      <c r="B26235" s="8"/>
    </row>
    <row r="26236" spans="2:2" hidden="1" x14ac:dyDescent="0.15">
      <c r="B26236" s="8"/>
    </row>
    <row r="26237" spans="2:2" hidden="1" x14ac:dyDescent="0.15">
      <c r="B26237" s="8"/>
    </row>
    <row r="26238" spans="2:2" hidden="1" x14ac:dyDescent="0.15">
      <c r="B26238" s="8"/>
    </row>
    <row r="26239" spans="2:2" hidden="1" x14ac:dyDescent="0.15">
      <c r="B26239" s="8"/>
    </row>
    <row r="26240" spans="2:2" hidden="1" x14ac:dyDescent="0.15">
      <c r="B26240" s="8"/>
    </row>
    <row r="26241" spans="2:2" hidden="1" x14ac:dyDescent="0.15">
      <c r="B26241" s="8"/>
    </row>
    <row r="26242" spans="2:2" hidden="1" x14ac:dyDescent="0.15">
      <c r="B26242" s="8"/>
    </row>
    <row r="26243" spans="2:2" hidden="1" x14ac:dyDescent="0.15">
      <c r="B26243" s="8"/>
    </row>
    <row r="26244" spans="2:2" hidden="1" x14ac:dyDescent="0.15">
      <c r="B26244" s="8"/>
    </row>
    <row r="26245" spans="2:2" hidden="1" x14ac:dyDescent="0.15">
      <c r="B26245" s="8"/>
    </row>
    <row r="26246" spans="2:2" hidden="1" x14ac:dyDescent="0.15">
      <c r="B26246" s="8"/>
    </row>
    <row r="26247" spans="2:2" hidden="1" x14ac:dyDescent="0.15">
      <c r="B26247" s="8"/>
    </row>
    <row r="26248" spans="2:2" hidden="1" x14ac:dyDescent="0.15">
      <c r="B26248" s="8"/>
    </row>
    <row r="26249" spans="2:2" hidden="1" x14ac:dyDescent="0.15">
      <c r="B26249" s="8"/>
    </row>
    <row r="26250" spans="2:2" hidden="1" x14ac:dyDescent="0.15">
      <c r="B26250" s="8"/>
    </row>
    <row r="26251" spans="2:2" hidden="1" x14ac:dyDescent="0.15">
      <c r="B26251" s="8"/>
    </row>
    <row r="26252" spans="2:2" hidden="1" x14ac:dyDescent="0.15">
      <c r="B26252" s="8"/>
    </row>
    <row r="26253" spans="2:2" hidden="1" x14ac:dyDescent="0.15">
      <c r="B26253" s="8"/>
    </row>
    <row r="26254" spans="2:2" hidden="1" x14ac:dyDescent="0.15">
      <c r="B26254" s="8"/>
    </row>
    <row r="26255" spans="2:2" hidden="1" x14ac:dyDescent="0.15">
      <c r="B26255" s="8"/>
    </row>
    <row r="26256" spans="2:2" hidden="1" x14ac:dyDescent="0.15">
      <c r="B26256" s="8"/>
    </row>
    <row r="26257" spans="2:2" hidden="1" x14ac:dyDescent="0.15">
      <c r="B26257" s="8"/>
    </row>
    <row r="26258" spans="2:2" hidden="1" x14ac:dyDescent="0.15">
      <c r="B26258" s="8"/>
    </row>
    <row r="26259" spans="2:2" hidden="1" x14ac:dyDescent="0.15">
      <c r="B26259" s="8"/>
    </row>
    <row r="26260" spans="2:2" hidden="1" x14ac:dyDescent="0.15">
      <c r="B26260" s="8"/>
    </row>
    <row r="26261" spans="2:2" hidden="1" x14ac:dyDescent="0.15">
      <c r="B26261" s="8"/>
    </row>
    <row r="26262" spans="2:2" hidden="1" x14ac:dyDescent="0.15">
      <c r="B26262" s="8"/>
    </row>
    <row r="26263" spans="2:2" hidden="1" x14ac:dyDescent="0.15">
      <c r="B26263" s="8"/>
    </row>
    <row r="26264" spans="2:2" hidden="1" x14ac:dyDescent="0.15">
      <c r="B26264" s="8"/>
    </row>
    <row r="26265" spans="2:2" hidden="1" x14ac:dyDescent="0.15">
      <c r="B26265" s="8"/>
    </row>
    <row r="26266" spans="2:2" hidden="1" x14ac:dyDescent="0.15">
      <c r="B26266" s="8"/>
    </row>
    <row r="26267" spans="2:2" hidden="1" x14ac:dyDescent="0.15">
      <c r="B26267" s="8"/>
    </row>
    <row r="26268" spans="2:2" hidden="1" x14ac:dyDescent="0.15">
      <c r="B26268" s="8"/>
    </row>
    <row r="26269" spans="2:2" hidden="1" x14ac:dyDescent="0.15">
      <c r="B26269" s="8"/>
    </row>
    <row r="26270" spans="2:2" hidden="1" x14ac:dyDescent="0.15">
      <c r="B26270" s="8"/>
    </row>
    <row r="26271" spans="2:2" hidden="1" x14ac:dyDescent="0.15">
      <c r="B26271" s="8"/>
    </row>
    <row r="26272" spans="2:2" hidden="1" x14ac:dyDescent="0.15">
      <c r="B26272" s="8"/>
    </row>
    <row r="26273" spans="2:2" hidden="1" x14ac:dyDescent="0.15">
      <c r="B26273" s="8"/>
    </row>
    <row r="26274" spans="2:2" hidden="1" x14ac:dyDescent="0.15">
      <c r="B26274" s="8"/>
    </row>
    <row r="26275" spans="2:2" hidden="1" x14ac:dyDescent="0.15">
      <c r="B26275" s="8"/>
    </row>
    <row r="26276" spans="2:2" hidden="1" x14ac:dyDescent="0.15">
      <c r="B26276" s="8"/>
    </row>
    <row r="26277" spans="2:2" hidden="1" x14ac:dyDescent="0.15">
      <c r="B26277" s="8"/>
    </row>
    <row r="26278" spans="2:2" hidden="1" x14ac:dyDescent="0.15">
      <c r="B26278" s="8"/>
    </row>
    <row r="26279" spans="2:2" hidden="1" x14ac:dyDescent="0.15">
      <c r="B26279" s="8"/>
    </row>
    <row r="26280" spans="2:2" hidden="1" x14ac:dyDescent="0.15">
      <c r="B26280" s="8"/>
    </row>
    <row r="26281" spans="2:2" hidden="1" x14ac:dyDescent="0.15">
      <c r="B26281" s="8"/>
    </row>
    <row r="26282" spans="2:2" hidden="1" x14ac:dyDescent="0.15">
      <c r="B26282" s="8"/>
    </row>
    <row r="26283" spans="2:2" hidden="1" x14ac:dyDescent="0.15">
      <c r="B26283" s="8"/>
    </row>
    <row r="26284" spans="2:2" hidden="1" x14ac:dyDescent="0.15">
      <c r="B26284" s="8"/>
    </row>
    <row r="26285" spans="2:2" hidden="1" x14ac:dyDescent="0.15">
      <c r="B26285" s="8"/>
    </row>
    <row r="26286" spans="2:2" hidden="1" x14ac:dyDescent="0.15">
      <c r="B26286" s="8"/>
    </row>
    <row r="26287" spans="2:2" hidden="1" x14ac:dyDescent="0.15">
      <c r="B26287" s="8"/>
    </row>
    <row r="26288" spans="2:2" hidden="1" x14ac:dyDescent="0.15">
      <c r="B26288" s="8"/>
    </row>
    <row r="26289" spans="2:2" hidden="1" x14ac:dyDescent="0.15">
      <c r="B26289" s="8"/>
    </row>
    <row r="26290" spans="2:2" hidden="1" x14ac:dyDescent="0.15">
      <c r="B26290" s="8"/>
    </row>
    <row r="26291" spans="2:2" hidden="1" x14ac:dyDescent="0.15">
      <c r="B26291" s="8"/>
    </row>
    <row r="26292" spans="2:2" hidden="1" x14ac:dyDescent="0.15">
      <c r="B26292" s="8"/>
    </row>
    <row r="26293" spans="2:2" hidden="1" x14ac:dyDescent="0.15">
      <c r="B26293" s="8"/>
    </row>
    <row r="26294" spans="2:2" hidden="1" x14ac:dyDescent="0.15">
      <c r="B26294" s="8"/>
    </row>
    <row r="26295" spans="2:2" hidden="1" x14ac:dyDescent="0.15">
      <c r="B26295" s="8"/>
    </row>
    <row r="26296" spans="2:2" hidden="1" x14ac:dyDescent="0.15">
      <c r="B26296" s="8"/>
    </row>
    <row r="26297" spans="2:2" hidden="1" x14ac:dyDescent="0.15">
      <c r="B26297" s="8"/>
    </row>
    <row r="26298" spans="2:2" hidden="1" x14ac:dyDescent="0.15">
      <c r="B26298" s="8"/>
    </row>
    <row r="26299" spans="2:2" hidden="1" x14ac:dyDescent="0.15">
      <c r="B26299" s="8"/>
    </row>
    <row r="26300" spans="2:2" hidden="1" x14ac:dyDescent="0.15">
      <c r="B26300" s="8"/>
    </row>
    <row r="26301" spans="2:2" hidden="1" x14ac:dyDescent="0.15">
      <c r="B26301" s="8"/>
    </row>
    <row r="26302" spans="2:2" hidden="1" x14ac:dyDescent="0.15">
      <c r="B26302" s="8"/>
    </row>
    <row r="26303" spans="2:2" hidden="1" x14ac:dyDescent="0.15">
      <c r="B26303" s="8"/>
    </row>
    <row r="26304" spans="2:2" hidden="1" x14ac:dyDescent="0.15">
      <c r="B26304" s="8"/>
    </row>
    <row r="26305" spans="2:2" hidden="1" x14ac:dyDescent="0.15">
      <c r="B26305" s="8"/>
    </row>
    <row r="26306" spans="2:2" hidden="1" x14ac:dyDescent="0.15">
      <c r="B26306" s="8"/>
    </row>
    <row r="26307" spans="2:2" hidden="1" x14ac:dyDescent="0.15">
      <c r="B26307" s="8"/>
    </row>
    <row r="26308" spans="2:2" hidden="1" x14ac:dyDescent="0.15">
      <c r="B26308" s="8"/>
    </row>
    <row r="26309" spans="2:2" hidden="1" x14ac:dyDescent="0.15">
      <c r="B26309" s="8"/>
    </row>
    <row r="26310" spans="2:2" hidden="1" x14ac:dyDescent="0.15">
      <c r="B26310" s="8"/>
    </row>
    <row r="26311" spans="2:2" hidden="1" x14ac:dyDescent="0.15">
      <c r="B26311" s="8"/>
    </row>
    <row r="26312" spans="2:2" hidden="1" x14ac:dyDescent="0.15">
      <c r="B26312" s="8"/>
    </row>
    <row r="26313" spans="2:2" hidden="1" x14ac:dyDescent="0.15">
      <c r="B26313" s="8"/>
    </row>
    <row r="26314" spans="2:2" hidden="1" x14ac:dyDescent="0.15">
      <c r="B26314" s="8"/>
    </row>
    <row r="26315" spans="2:2" hidden="1" x14ac:dyDescent="0.15">
      <c r="B26315" s="8"/>
    </row>
    <row r="26316" spans="2:2" hidden="1" x14ac:dyDescent="0.15">
      <c r="B26316" s="8"/>
    </row>
    <row r="26317" spans="2:2" hidden="1" x14ac:dyDescent="0.15">
      <c r="B26317" s="8"/>
    </row>
    <row r="26318" spans="2:2" hidden="1" x14ac:dyDescent="0.15">
      <c r="B26318" s="8"/>
    </row>
    <row r="26319" spans="2:2" hidden="1" x14ac:dyDescent="0.15">
      <c r="B26319" s="8"/>
    </row>
    <row r="26320" spans="2:2" hidden="1" x14ac:dyDescent="0.15">
      <c r="B26320" s="8"/>
    </row>
    <row r="26321" spans="2:2" hidden="1" x14ac:dyDescent="0.15">
      <c r="B26321" s="8"/>
    </row>
    <row r="26322" spans="2:2" hidden="1" x14ac:dyDescent="0.15">
      <c r="B26322" s="8"/>
    </row>
    <row r="26323" spans="2:2" hidden="1" x14ac:dyDescent="0.15">
      <c r="B26323" s="8"/>
    </row>
    <row r="26324" spans="2:2" hidden="1" x14ac:dyDescent="0.15">
      <c r="B26324" s="8"/>
    </row>
    <row r="26325" spans="2:2" hidden="1" x14ac:dyDescent="0.15">
      <c r="B26325" s="8"/>
    </row>
    <row r="26326" spans="2:2" hidden="1" x14ac:dyDescent="0.15">
      <c r="B26326" s="8"/>
    </row>
    <row r="26327" spans="2:2" hidden="1" x14ac:dyDescent="0.15">
      <c r="B26327" s="8"/>
    </row>
    <row r="26328" spans="2:2" hidden="1" x14ac:dyDescent="0.15">
      <c r="B26328" s="8"/>
    </row>
    <row r="26329" spans="2:2" hidden="1" x14ac:dyDescent="0.15">
      <c r="B26329" s="8"/>
    </row>
    <row r="26330" spans="2:2" hidden="1" x14ac:dyDescent="0.15">
      <c r="B26330" s="8"/>
    </row>
    <row r="26331" spans="2:2" hidden="1" x14ac:dyDescent="0.15">
      <c r="B26331" s="8"/>
    </row>
    <row r="26332" spans="2:2" hidden="1" x14ac:dyDescent="0.15">
      <c r="B26332" s="8"/>
    </row>
    <row r="26333" spans="2:2" hidden="1" x14ac:dyDescent="0.15">
      <c r="B26333" s="8"/>
    </row>
    <row r="26334" spans="2:2" hidden="1" x14ac:dyDescent="0.15">
      <c r="B26334" s="8"/>
    </row>
    <row r="26335" spans="2:2" hidden="1" x14ac:dyDescent="0.15">
      <c r="B26335" s="8"/>
    </row>
    <row r="26336" spans="2:2" hidden="1" x14ac:dyDescent="0.15">
      <c r="B26336" s="8"/>
    </row>
    <row r="26337" spans="2:2" hidden="1" x14ac:dyDescent="0.15">
      <c r="B26337" s="8"/>
    </row>
    <row r="26338" spans="2:2" hidden="1" x14ac:dyDescent="0.15">
      <c r="B26338" s="8"/>
    </row>
    <row r="26339" spans="2:2" hidden="1" x14ac:dyDescent="0.15">
      <c r="B26339" s="8"/>
    </row>
    <row r="26340" spans="2:2" hidden="1" x14ac:dyDescent="0.15">
      <c r="B26340" s="8"/>
    </row>
    <row r="26341" spans="2:2" hidden="1" x14ac:dyDescent="0.15">
      <c r="B26341" s="8"/>
    </row>
    <row r="26342" spans="2:2" hidden="1" x14ac:dyDescent="0.15">
      <c r="B26342" s="8"/>
    </row>
    <row r="26343" spans="2:2" hidden="1" x14ac:dyDescent="0.15">
      <c r="B26343" s="8"/>
    </row>
    <row r="26344" spans="2:2" hidden="1" x14ac:dyDescent="0.15">
      <c r="B26344" s="8"/>
    </row>
    <row r="26345" spans="2:2" hidden="1" x14ac:dyDescent="0.15">
      <c r="B26345" s="8"/>
    </row>
    <row r="26346" spans="2:2" hidden="1" x14ac:dyDescent="0.15">
      <c r="B26346" s="8"/>
    </row>
    <row r="26347" spans="2:2" hidden="1" x14ac:dyDescent="0.15">
      <c r="B26347" s="8"/>
    </row>
    <row r="26348" spans="2:2" hidden="1" x14ac:dyDescent="0.15">
      <c r="B26348" s="8"/>
    </row>
    <row r="26349" spans="2:2" hidden="1" x14ac:dyDescent="0.15">
      <c r="B26349" s="8"/>
    </row>
    <row r="26350" spans="2:2" hidden="1" x14ac:dyDescent="0.15">
      <c r="B26350" s="8"/>
    </row>
    <row r="26351" spans="2:2" hidden="1" x14ac:dyDescent="0.15">
      <c r="B26351" s="8"/>
    </row>
    <row r="26352" spans="2:2" hidden="1" x14ac:dyDescent="0.15">
      <c r="B26352" s="8"/>
    </row>
    <row r="26353" spans="2:2" hidden="1" x14ac:dyDescent="0.15">
      <c r="B26353" s="8"/>
    </row>
    <row r="26354" spans="2:2" hidden="1" x14ac:dyDescent="0.15">
      <c r="B26354" s="8"/>
    </row>
    <row r="26355" spans="2:2" hidden="1" x14ac:dyDescent="0.15">
      <c r="B26355" s="8"/>
    </row>
    <row r="26356" spans="2:2" hidden="1" x14ac:dyDescent="0.15">
      <c r="B26356" s="8"/>
    </row>
    <row r="26357" spans="2:2" hidden="1" x14ac:dyDescent="0.15">
      <c r="B26357" s="8"/>
    </row>
    <row r="26358" spans="2:2" hidden="1" x14ac:dyDescent="0.15">
      <c r="B26358" s="8"/>
    </row>
    <row r="26359" spans="2:2" hidden="1" x14ac:dyDescent="0.15">
      <c r="B26359" s="8"/>
    </row>
    <row r="26360" spans="2:2" hidden="1" x14ac:dyDescent="0.15">
      <c r="B26360" s="8"/>
    </row>
    <row r="26361" spans="2:2" hidden="1" x14ac:dyDescent="0.15">
      <c r="B26361" s="8"/>
    </row>
    <row r="26362" spans="2:2" hidden="1" x14ac:dyDescent="0.15">
      <c r="B26362" s="8"/>
    </row>
    <row r="26363" spans="2:2" hidden="1" x14ac:dyDescent="0.15">
      <c r="B26363" s="8"/>
    </row>
    <row r="26364" spans="2:2" hidden="1" x14ac:dyDescent="0.15">
      <c r="B26364" s="8"/>
    </row>
    <row r="26365" spans="2:2" hidden="1" x14ac:dyDescent="0.15">
      <c r="B26365" s="8"/>
    </row>
    <row r="26366" spans="2:2" hidden="1" x14ac:dyDescent="0.15">
      <c r="B26366" s="8"/>
    </row>
    <row r="26367" spans="2:2" hidden="1" x14ac:dyDescent="0.15">
      <c r="B26367" s="8"/>
    </row>
    <row r="26368" spans="2:2" hidden="1" x14ac:dyDescent="0.15">
      <c r="B26368" s="8"/>
    </row>
    <row r="26369" spans="2:2" hidden="1" x14ac:dyDescent="0.15">
      <c r="B26369" s="8"/>
    </row>
    <row r="26370" spans="2:2" hidden="1" x14ac:dyDescent="0.15">
      <c r="B26370" s="8"/>
    </row>
    <row r="26371" spans="2:2" hidden="1" x14ac:dyDescent="0.15">
      <c r="B26371" s="8"/>
    </row>
    <row r="26372" spans="2:2" hidden="1" x14ac:dyDescent="0.15">
      <c r="B26372" s="8"/>
    </row>
    <row r="26373" spans="2:2" hidden="1" x14ac:dyDescent="0.15">
      <c r="B26373" s="8"/>
    </row>
    <row r="26374" spans="2:2" hidden="1" x14ac:dyDescent="0.15">
      <c r="B26374" s="8"/>
    </row>
    <row r="26375" spans="2:2" hidden="1" x14ac:dyDescent="0.15">
      <c r="B26375" s="8"/>
    </row>
    <row r="26376" spans="2:2" hidden="1" x14ac:dyDescent="0.15">
      <c r="B26376" s="8"/>
    </row>
    <row r="26377" spans="2:2" hidden="1" x14ac:dyDescent="0.15">
      <c r="B26377" s="8"/>
    </row>
    <row r="26378" spans="2:2" hidden="1" x14ac:dyDescent="0.15">
      <c r="B26378" s="8"/>
    </row>
    <row r="26379" spans="2:2" hidden="1" x14ac:dyDescent="0.15">
      <c r="B26379" s="8"/>
    </row>
    <row r="26380" spans="2:2" hidden="1" x14ac:dyDescent="0.15">
      <c r="B26380" s="8"/>
    </row>
    <row r="26381" spans="2:2" hidden="1" x14ac:dyDescent="0.15">
      <c r="B26381" s="8"/>
    </row>
    <row r="26382" spans="2:2" hidden="1" x14ac:dyDescent="0.15">
      <c r="B26382" s="8"/>
    </row>
    <row r="26383" spans="2:2" hidden="1" x14ac:dyDescent="0.15">
      <c r="B26383" s="8"/>
    </row>
    <row r="26384" spans="2:2" hidden="1" x14ac:dyDescent="0.15">
      <c r="B26384" s="8"/>
    </row>
    <row r="26385" spans="2:2" hidden="1" x14ac:dyDescent="0.15">
      <c r="B26385" s="8"/>
    </row>
    <row r="26386" spans="2:2" hidden="1" x14ac:dyDescent="0.15">
      <c r="B26386" s="8"/>
    </row>
    <row r="26387" spans="2:2" hidden="1" x14ac:dyDescent="0.15">
      <c r="B26387" s="8"/>
    </row>
    <row r="26388" spans="2:2" hidden="1" x14ac:dyDescent="0.15">
      <c r="B26388" s="8"/>
    </row>
    <row r="26389" spans="2:2" hidden="1" x14ac:dyDescent="0.15">
      <c r="B26389" s="8"/>
    </row>
    <row r="26390" spans="2:2" hidden="1" x14ac:dyDescent="0.15">
      <c r="B26390" s="8"/>
    </row>
    <row r="26391" spans="2:2" hidden="1" x14ac:dyDescent="0.15">
      <c r="B26391" s="8"/>
    </row>
    <row r="26392" spans="2:2" hidden="1" x14ac:dyDescent="0.15">
      <c r="B26392" s="8"/>
    </row>
    <row r="26393" spans="2:2" hidden="1" x14ac:dyDescent="0.15">
      <c r="B26393" s="8"/>
    </row>
    <row r="26394" spans="2:2" hidden="1" x14ac:dyDescent="0.15">
      <c r="B26394" s="8"/>
    </row>
    <row r="26395" spans="2:2" hidden="1" x14ac:dyDescent="0.15">
      <c r="B26395" s="8"/>
    </row>
    <row r="26396" spans="2:2" hidden="1" x14ac:dyDescent="0.15">
      <c r="B26396" s="8"/>
    </row>
    <row r="26397" spans="2:2" hidden="1" x14ac:dyDescent="0.15">
      <c r="B26397" s="8"/>
    </row>
    <row r="26398" spans="2:2" hidden="1" x14ac:dyDescent="0.15">
      <c r="B26398" s="8"/>
    </row>
    <row r="26399" spans="2:2" hidden="1" x14ac:dyDescent="0.15">
      <c r="B26399" s="8"/>
    </row>
    <row r="26400" spans="2:2" hidden="1" x14ac:dyDescent="0.15">
      <c r="B26400" s="8"/>
    </row>
    <row r="26401" spans="2:2" hidden="1" x14ac:dyDescent="0.15">
      <c r="B26401" s="8"/>
    </row>
    <row r="26402" spans="2:2" hidden="1" x14ac:dyDescent="0.15">
      <c r="B26402" s="8"/>
    </row>
    <row r="26403" spans="2:2" hidden="1" x14ac:dyDescent="0.15">
      <c r="B26403" s="8"/>
    </row>
    <row r="26404" spans="2:2" hidden="1" x14ac:dyDescent="0.15">
      <c r="B26404" s="8"/>
    </row>
    <row r="26405" spans="2:2" hidden="1" x14ac:dyDescent="0.15">
      <c r="B26405" s="8"/>
    </row>
    <row r="26406" spans="2:2" hidden="1" x14ac:dyDescent="0.15">
      <c r="B26406" s="8"/>
    </row>
    <row r="26407" spans="2:2" hidden="1" x14ac:dyDescent="0.15">
      <c r="B26407" s="8"/>
    </row>
    <row r="26408" spans="2:2" hidden="1" x14ac:dyDescent="0.15">
      <c r="B26408" s="8"/>
    </row>
    <row r="26409" spans="2:2" hidden="1" x14ac:dyDescent="0.15">
      <c r="B26409" s="8"/>
    </row>
    <row r="26410" spans="2:2" hidden="1" x14ac:dyDescent="0.15">
      <c r="B26410" s="8"/>
    </row>
    <row r="26411" spans="2:2" hidden="1" x14ac:dyDescent="0.15">
      <c r="B26411" s="8"/>
    </row>
    <row r="26412" spans="2:2" hidden="1" x14ac:dyDescent="0.15">
      <c r="B26412" s="8"/>
    </row>
    <row r="26413" spans="2:2" hidden="1" x14ac:dyDescent="0.15">
      <c r="B26413" s="8"/>
    </row>
    <row r="26414" spans="2:2" hidden="1" x14ac:dyDescent="0.15">
      <c r="B26414" s="8"/>
    </row>
    <row r="26415" spans="2:2" hidden="1" x14ac:dyDescent="0.15">
      <c r="B26415" s="8"/>
    </row>
    <row r="26416" spans="2:2" hidden="1" x14ac:dyDescent="0.15">
      <c r="B26416" s="8"/>
    </row>
    <row r="26417" spans="2:2" hidden="1" x14ac:dyDescent="0.15">
      <c r="B26417" s="8"/>
    </row>
    <row r="26418" spans="2:2" hidden="1" x14ac:dyDescent="0.15">
      <c r="B26418" s="8"/>
    </row>
    <row r="26419" spans="2:2" hidden="1" x14ac:dyDescent="0.15">
      <c r="B26419" s="8"/>
    </row>
    <row r="26420" spans="2:2" hidden="1" x14ac:dyDescent="0.15">
      <c r="B26420" s="8"/>
    </row>
    <row r="26421" spans="2:2" hidden="1" x14ac:dyDescent="0.15">
      <c r="B26421" s="8"/>
    </row>
    <row r="26422" spans="2:2" hidden="1" x14ac:dyDescent="0.15">
      <c r="B26422" s="8"/>
    </row>
    <row r="26423" spans="2:2" hidden="1" x14ac:dyDescent="0.15">
      <c r="B26423" s="8"/>
    </row>
    <row r="26424" spans="2:2" hidden="1" x14ac:dyDescent="0.15">
      <c r="B26424" s="8"/>
    </row>
    <row r="26425" spans="2:2" hidden="1" x14ac:dyDescent="0.15">
      <c r="B26425" s="8"/>
    </row>
    <row r="26426" spans="2:2" hidden="1" x14ac:dyDescent="0.15">
      <c r="B26426" s="8"/>
    </row>
    <row r="26427" spans="2:2" hidden="1" x14ac:dyDescent="0.15">
      <c r="B26427" s="8"/>
    </row>
    <row r="26428" spans="2:2" hidden="1" x14ac:dyDescent="0.15">
      <c r="B26428" s="8"/>
    </row>
    <row r="26429" spans="2:2" hidden="1" x14ac:dyDescent="0.15">
      <c r="B26429" s="8"/>
    </row>
    <row r="26430" spans="2:2" hidden="1" x14ac:dyDescent="0.15">
      <c r="B26430" s="8"/>
    </row>
    <row r="26431" spans="2:2" hidden="1" x14ac:dyDescent="0.15">
      <c r="B26431" s="8"/>
    </row>
    <row r="26432" spans="2:2" hidden="1" x14ac:dyDescent="0.15">
      <c r="B26432" s="8"/>
    </row>
    <row r="26433" spans="2:2" hidden="1" x14ac:dyDescent="0.15">
      <c r="B26433" s="8"/>
    </row>
    <row r="26434" spans="2:2" hidden="1" x14ac:dyDescent="0.15">
      <c r="B26434" s="8"/>
    </row>
    <row r="26435" spans="2:2" hidden="1" x14ac:dyDescent="0.15">
      <c r="B26435" s="8"/>
    </row>
    <row r="26436" spans="2:2" hidden="1" x14ac:dyDescent="0.15">
      <c r="B26436" s="8"/>
    </row>
    <row r="26437" spans="2:2" hidden="1" x14ac:dyDescent="0.15">
      <c r="B26437" s="8"/>
    </row>
    <row r="26438" spans="2:2" hidden="1" x14ac:dyDescent="0.15">
      <c r="B26438" s="8"/>
    </row>
    <row r="26439" spans="2:2" hidden="1" x14ac:dyDescent="0.15">
      <c r="B26439" s="8"/>
    </row>
    <row r="26440" spans="2:2" hidden="1" x14ac:dyDescent="0.15">
      <c r="B26440" s="8"/>
    </row>
    <row r="26441" spans="2:2" hidden="1" x14ac:dyDescent="0.15">
      <c r="B26441" s="8"/>
    </row>
    <row r="26442" spans="2:2" hidden="1" x14ac:dyDescent="0.15">
      <c r="B26442" s="8"/>
    </row>
    <row r="26443" spans="2:2" hidden="1" x14ac:dyDescent="0.15">
      <c r="B26443" s="8"/>
    </row>
    <row r="26444" spans="2:2" hidden="1" x14ac:dyDescent="0.15">
      <c r="B26444" s="8"/>
    </row>
    <row r="26445" spans="2:2" hidden="1" x14ac:dyDescent="0.15">
      <c r="B26445" s="8"/>
    </row>
    <row r="26446" spans="2:2" hidden="1" x14ac:dyDescent="0.15">
      <c r="B26446" s="8"/>
    </row>
    <row r="26447" spans="2:2" hidden="1" x14ac:dyDescent="0.15">
      <c r="B26447" s="8"/>
    </row>
    <row r="26448" spans="2:2" hidden="1" x14ac:dyDescent="0.15">
      <c r="B26448" s="8"/>
    </row>
    <row r="26449" spans="2:2" hidden="1" x14ac:dyDescent="0.15">
      <c r="B26449" s="8"/>
    </row>
    <row r="26450" spans="2:2" hidden="1" x14ac:dyDescent="0.15">
      <c r="B26450" s="8"/>
    </row>
    <row r="26451" spans="2:2" hidden="1" x14ac:dyDescent="0.15">
      <c r="B26451" s="8"/>
    </row>
    <row r="26452" spans="2:2" hidden="1" x14ac:dyDescent="0.15">
      <c r="B26452" s="8"/>
    </row>
    <row r="26453" spans="2:2" hidden="1" x14ac:dyDescent="0.15">
      <c r="B26453" s="8"/>
    </row>
    <row r="26454" spans="2:2" hidden="1" x14ac:dyDescent="0.15">
      <c r="B26454" s="8"/>
    </row>
    <row r="26455" spans="2:2" hidden="1" x14ac:dyDescent="0.15">
      <c r="B26455" s="8"/>
    </row>
    <row r="26456" spans="2:2" hidden="1" x14ac:dyDescent="0.15">
      <c r="B26456" s="8"/>
    </row>
    <row r="26457" spans="2:2" hidden="1" x14ac:dyDescent="0.15">
      <c r="B26457" s="8"/>
    </row>
    <row r="26458" spans="2:2" hidden="1" x14ac:dyDescent="0.15">
      <c r="B26458" s="8"/>
    </row>
    <row r="26459" spans="2:2" hidden="1" x14ac:dyDescent="0.15">
      <c r="B26459" s="8"/>
    </row>
    <row r="26460" spans="2:2" hidden="1" x14ac:dyDescent="0.15">
      <c r="B26460" s="8"/>
    </row>
    <row r="26461" spans="2:2" hidden="1" x14ac:dyDescent="0.15">
      <c r="B26461" s="8"/>
    </row>
    <row r="26462" spans="2:2" hidden="1" x14ac:dyDescent="0.15">
      <c r="B26462" s="8"/>
    </row>
    <row r="26463" spans="2:2" hidden="1" x14ac:dyDescent="0.15">
      <c r="B26463" s="8"/>
    </row>
    <row r="26464" spans="2:2" hidden="1" x14ac:dyDescent="0.15">
      <c r="B26464" s="8"/>
    </row>
    <row r="26465" spans="2:2" hidden="1" x14ac:dyDescent="0.15">
      <c r="B26465" s="8"/>
    </row>
    <row r="26466" spans="2:2" hidden="1" x14ac:dyDescent="0.15">
      <c r="B26466" s="8"/>
    </row>
    <row r="26467" spans="2:2" hidden="1" x14ac:dyDescent="0.15">
      <c r="B26467" s="8"/>
    </row>
    <row r="26468" spans="2:2" hidden="1" x14ac:dyDescent="0.15">
      <c r="B26468" s="8"/>
    </row>
    <row r="26469" spans="2:2" hidden="1" x14ac:dyDescent="0.15">
      <c r="B26469" s="8"/>
    </row>
    <row r="26470" spans="2:2" hidden="1" x14ac:dyDescent="0.15">
      <c r="B26470" s="8"/>
    </row>
    <row r="26471" spans="2:2" hidden="1" x14ac:dyDescent="0.15">
      <c r="B26471" s="8"/>
    </row>
    <row r="26472" spans="2:2" hidden="1" x14ac:dyDescent="0.15">
      <c r="B26472" s="8"/>
    </row>
    <row r="26473" spans="2:2" hidden="1" x14ac:dyDescent="0.15">
      <c r="B26473" s="8"/>
    </row>
    <row r="26474" spans="2:2" hidden="1" x14ac:dyDescent="0.15">
      <c r="B26474" s="8"/>
    </row>
    <row r="26475" spans="2:2" hidden="1" x14ac:dyDescent="0.15">
      <c r="B26475" s="8"/>
    </row>
    <row r="26476" spans="2:2" hidden="1" x14ac:dyDescent="0.15">
      <c r="B26476" s="8"/>
    </row>
    <row r="26477" spans="2:2" hidden="1" x14ac:dyDescent="0.15">
      <c r="B26477" s="8"/>
    </row>
    <row r="26478" spans="2:2" hidden="1" x14ac:dyDescent="0.15">
      <c r="B26478" s="8"/>
    </row>
    <row r="26479" spans="2:2" hidden="1" x14ac:dyDescent="0.15">
      <c r="B26479" s="8"/>
    </row>
    <row r="26480" spans="2:2" hidden="1" x14ac:dyDescent="0.15">
      <c r="B26480" s="8"/>
    </row>
    <row r="26481" spans="2:2" hidden="1" x14ac:dyDescent="0.15">
      <c r="B26481" s="8"/>
    </row>
    <row r="26482" spans="2:2" hidden="1" x14ac:dyDescent="0.15">
      <c r="B26482" s="8"/>
    </row>
    <row r="26483" spans="2:2" hidden="1" x14ac:dyDescent="0.15">
      <c r="B26483" s="8"/>
    </row>
    <row r="26484" spans="2:2" hidden="1" x14ac:dyDescent="0.15">
      <c r="B26484" s="8"/>
    </row>
    <row r="26485" spans="2:2" hidden="1" x14ac:dyDescent="0.15">
      <c r="B26485" s="8"/>
    </row>
    <row r="26486" spans="2:2" hidden="1" x14ac:dyDescent="0.15">
      <c r="B26486" s="8"/>
    </row>
    <row r="26487" spans="2:2" hidden="1" x14ac:dyDescent="0.15">
      <c r="B26487" s="8"/>
    </row>
    <row r="26488" spans="2:2" hidden="1" x14ac:dyDescent="0.15">
      <c r="B26488" s="8"/>
    </row>
    <row r="26489" spans="2:2" hidden="1" x14ac:dyDescent="0.15">
      <c r="B26489" s="8"/>
    </row>
    <row r="26490" spans="2:2" hidden="1" x14ac:dyDescent="0.15">
      <c r="B26490" s="8"/>
    </row>
    <row r="26491" spans="2:2" hidden="1" x14ac:dyDescent="0.15">
      <c r="B26491" s="8"/>
    </row>
    <row r="26492" spans="2:2" hidden="1" x14ac:dyDescent="0.15">
      <c r="B26492" s="8"/>
    </row>
    <row r="26493" spans="2:2" hidden="1" x14ac:dyDescent="0.15">
      <c r="B26493" s="8"/>
    </row>
    <row r="26494" spans="2:2" hidden="1" x14ac:dyDescent="0.15">
      <c r="B26494" s="8"/>
    </row>
    <row r="26495" spans="2:2" hidden="1" x14ac:dyDescent="0.15">
      <c r="B26495" s="8"/>
    </row>
    <row r="26496" spans="2:2" hidden="1" x14ac:dyDescent="0.15">
      <c r="B26496" s="8"/>
    </row>
    <row r="26497" spans="2:2" hidden="1" x14ac:dyDescent="0.15">
      <c r="B26497" s="8"/>
    </row>
    <row r="26498" spans="2:2" hidden="1" x14ac:dyDescent="0.15">
      <c r="B26498" s="8"/>
    </row>
    <row r="26499" spans="2:2" hidden="1" x14ac:dyDescent="0.15">
      <c r="B26499" s="8"/>
    </row>
    <row r="26500" spans="2:2" hidden="1" x14ac:dyDescent="0.15">
      <c r="B26500" s="8"/>
    </row>
    <row r="26501" spans="2:2" hidden="1" x14ac:dyDescent="0.15">
      <c r="B26501" s="8"/>
    </row>
    <row r="26502" spans="2:2" hidden="1" x14ac:dyDescent="0.15">
      <c r="B26502" s="8"/>
    </row>
    <row r="26503" spans="2:2" hidden="1" x14ac:dyDescent="0.15">
      <c r="B26503" s="8"/>
    </row>
    <row r="26504" spans="2:2" hidden="1" x14ac:dyDescent="0.15">
      <c r="B26504" s="8"/>
    </row>
    <row r="26505" spans="2:2" hidden="1" x14ac:dyDescent="0.15">
      <c r="B26505" s="8"/>
    </row>
    <row r="26506" spans="2:2" hidden="1" x14ac:dyDescent="0.15">
      <c r="B26506" s="8"/>
    </row>
    <row r="26507" spans="2:2" hidden="1" x14ac:dyDescent="0.15">
      <c r="B26507" s="8"/>
    </row>
    <row r="26508" spans="2:2" hidden="1" x14ac:dyDescent="0.15">
      <c r="B26508" s="8"/>
    </row>
    <row r="26509" spans="2:2" hidden="1" x14ac:dyDescent="0.15">
      <c r="B26509" s="8"/>
    </row>
    <row r="26510" spans="2:2" hidden="1" x14ac:dyDescent="0.15">
      <c r="B26510" s="8"/>
    </row>
    <row r="26511" spans="2:2" hidden="1" x14ac:dyDescent="0.15">
      <c r="B26511" s="8"/>
    </row>
    <row r="26512" spans="2:2" hidden="1" x14ac:dyDescent="0.15">
      <c r="B26512" s="8"/>
    </row>
    <row r="26513" spans="2:2" hidden="1" x14ac:dyDescent="0.15">
      <c r="B26513" s="8"/>
    </row>
    <row r="26514" spans="2:2" hidden="1" x14ac:dyDescent="0.15">
      <c r="B26514" s="8"/>
    </row>
    <row r="26515" spans="2:2" hidden="1" x14ac:dyDescent="0.15">
      <c r="B26515" s="8"/>
    </row>
    <row r="26516" spans="2:2" hidden="1" x14ac:dyDescent="0.15">
      <c r="B26516" s="8"/>
    </row>
    <row r="26517" spans="2:2" hidden="1" x14ac:dyDescent="0.15">
      <c r="B26517" s="8"/>
    </row>
    <row r="26518" spans="2:2" hidden="1" x14ac:dyDescent="0.15">
      <c r="B26518" s="8"/>
    </row>
    <row r="26519" spans="2:2" hidden="1" x14ac:dyDescent="0.15">
      <c r="B26519" s="8"/>
    </row>
    <row r="26520" spans="2:2" hidden="1" x14ac:dyDescent="0.15">
      <c r="B26520" s="8"/>
    </row>
    <row r="26521" spans="2:2" hidden="1" x14ac:dyDescent="0.15">
      <c r="B26521" s="8"/>
    </row>
    <row r="26522" spans="2:2" hidden="1" x14ac:dyDescent="0.15">
      <c r="B26522" s="8"/>
    </row>
    <row r="26523" spans="2:2" hidden="1" x14ac:dyDescent="0.15">
      <c r="B26523" s="8"/>
    </row>
    <row r="26524" spans="2:2" hidden="1" x14ac:dyDescent="0.15">
      <c r="B26524" s="8"/>
    </row>
    <row r="26525" spans="2:2" hidden="1" x14ac:dyDescent="0.15">
      <c r="B26525" s="8"/>
    </row>
    <row r="26526" spans="2:2" hidden="1" x14ac:dyDescent="0.15">
      <c r="B26526" s="8"/>
    </row>
    <row r="26527" spans="2:2" hidden="1" x14ac:dyDescent="0.15">
      <c r="B26527" s="8"/>
    </row>
    <row r="26528" spans="2:2" hidden="1" x14ac:dyDescent="0.15">
      <c r="B26528" s="8"/>
    </row>
    <row r="26529" spans="2:2" hidden="1" x14ac:dyDescent="0.15">
      <c r="B26529" s="8"/>
    </row>
    <row r="26530" spans="2:2" hidden="1" x14ac:dyDescent="0.15">
      <c r="B26530" s="8"/>
    </row>
    <row r="26531" spans="2:2" hidden="1" x14ac:dyDescent="0.15">
      <c r="B26531" s="8"/>
    </row>
    <row r="26532" spans="2:2" hidden="1" x14ac:dyDescent="0.15">
      <c r="B26532" s="8"/>
    </row>
    <row r="26533" spans="2:2" hidden="1" x14ac:dyDescent="0.15">
      <c r="B26533" s="8"/>
    </row>
    <row r="26534" spans="2:2" hidden="1" x14ac:dyDescent="0.15">
      <c r="B26534" s="8"/>
    </row>
    <row r="26535" spans="2:2" hidden="1" x14ac:dyDescent="0.15">
      <c r="B26535" s="8"/>
    </row>
    <row r="26536" spans="2:2" hidden="1" x14ac:dyDescent="0.15">
      <c r="B26536" s="8"/>
    </row>
    <row r="26537" spans="2:2" hidden="1" x14ac:dyDescent="0.15">
      <c r="B26537" s="8"/>
    </row>
    <row r="26538" spans="2:2" hidden="1" x14ac:dyDescent="0.15">
      <c r="B26538" s="8"/>
    </row>
    <row r="26539" spans="2:2" hidden="1" x14ac:dyDescent="0.15">
      <c r="B26539" s="8"/>
    </row>
    <row r="26540" spans="2:2" hidden="1" x14ac:dyDescent="0.15">
      <c r="B26540" s="8"/>
    </row>
    <row r="26541" spans="2:2" hidden="1" x14ac:dyDescent="0.15">
      <c r="B26541" s="8"/>
    </row>
    <row r="26542" spans="2:2" hidden="1" x14ac:dyDescent="0.15">
      <c r="B26542" s="8"/>
    </row>
    <row r="26543" spans="2:2" hidden="1" x14ac:dyDescent="0.15">
      <c r="B26543" s="8"/>
    </row>
    <row r="26544" spans="2:2" hidden="1" x14ac:dyDescent="0.15">
      <c r="B26544" s="8"/>
    </row>
    <row r="26545" spans="2:2" hidden="1" x14ac:dyDescent="0.15">
      <c r="B26545" s="8"/>
    </row>
    <row r="26546" spans="2:2" hidden="1" x14ac:dyDescent="0.15">
      <c r="B26546" s="8"/>
    </row>
    <row r="26547" spans="2:2" hidden="1" x14ac:dyDescent="0.15">
      <c r="B26547" s="8"/>
    </row>
    <row r="26548" spans="2:2" hidden="1" x14ac:dyDescent="0.15">
      <c r="B26548" s="8"/>
    </row>
    <row r="26549" spans="2:2" hidden="1" x14ac:dyDescent="0.15">
      <c r="B26549" s="8"/>
    </row>
    <row r="26550" spans="2:2" hidden="1" x14ac:dyDescent="0.15">
      <c r="B26550" s="8"/>
    </row>
    <row r="26551" spans="2:2" hidden="1" x14ac:dyDescent="0.15">
      <c r="B26551" s="8"/>
    </row>
    <row r="26552" spans="2:2" hidden="1" x14ac:dyDescent="0.15">
      <c r="B26552" s="8"/>
    </row>
    <row r="26553" spans="2:2" hidden="1" x14ac:dyDescent="0.15">
      <c r="B26553" s="8"/>
    </row>
    <row r="26554" spans="2:2" hidden="1" x14ac:dyDescent="0.15">
      <c r="B26554" s="8"/>
    </row>
    <row r="26555" spans="2:2" hidden="1" x14ac:dyDescent="0.15">
      <c r="B26555" s="8"/>
    </row>
    <row r="26556" spans="2:2" hidden="1" x14ac:dyDescent="0.15">
      <c r="B26556" s="8"/>
    </row>
    <row r="26557" spans="2:2" hidden="1" x14ac:dyDescent="0.15">
      <c r="B26557" s="8"/>
    </row>
    <row r="26558" spans="2:2" hidden="1" x14ac:dyDescent="0.15">
      <c r="B26558" s="8"/>
    </row>
    <row r="26559" spans="2:2" hidden="1" x14ac:dyDescent="0.15">
      <c r="B26559" s="8"/>
    </row>
    <row r="26560" spans="2:2" hidden="1" x14ac:dyDescent="0.15">
      <c r="B26560" s="8"/>
    </row>
    <row r="26561" spans="2:2" hidden="1" x14ac:dyDescent="0.15">
      <c r="B26561" s="8"/>
    </row>
    <row r="26562" spans="2:2" hidden="1" x14ac:dyDescent="0.15">
      <c r="B26562" s="8"/>
    </row>
    <row r="26563" spans="2:2" hidden="1" x14ac:dyDescent="0.15">
      <c r="B26563" s="8"/>
    </row>
    <row r="26564" spans="2:2" hidden="1" x14ac:dyDescent="0.15">
      <c r="B26564" s="8"/>
    </row>
    <row r="26565" spans="2:2" hidden="1" x14ac:dyDescent="0.15">
      <c r="B26565" s="8"/>
    </row>
    <row r="26566" spans="2:2" hidden="1" x14ac:dyDescent="0.15">
      <c r="B26566" s="8"/>
    </row>
    <row r="26567" spans="2:2" hidden="1" x14ac:dyDescent="0.15">
      <c r="B26567" s="8"/>
    </row>
    <row r="26568" spans="2:2" hidden="1" x14ac:dyDescent="0.15">
      <c r="B26568" s="8"/>
    </row>
    <row r="26569" spans="2:2" hidden="1" x14ac:dyDescent="0.15">
      <c r="B26569" s="8"/>
    </row>
    <row r="26570" spans="2:2" hidden="1" x14ac:dyDescent="0.15">
      <c r="B26570" s="8"/>
    </row>
    <row r="26571" spans="2:2" hidden="1" x14ac:dyDescent="0.15">
      <c r="B26571" s="8"/>
    </row>
    <row r="26572" spans="2:2" hidden="1" x14ac:dyDescent="0.15">
      <c r="B26572" s="8"/>
    </row>
    <row r="26573" spans="2:2" hidden="1" x14ac:dyDescent="0.15">
      <c r="B26573" s="8"/>
    </row>
    <row r="26574" spans="2:2" hidden="1" x14ac:dyDescent="0.15">
      <c r="B26574" s="8"/>
    </row>
    <row r="26575" spans="2:2" hidden="1" x14ac:dyDescent="0.15">
      <c r="B26575" s="8"/>
    </row>
    <row r="26576" spans="2:2" hidden="1" x14ac:dyDescent="0.15">
      <c r="B26576" s="8"/>
    </row>
    <row r="26577" spans="2:2" hidden="1" x14ac:dyDescent="0.15">
      <c r="B26577" s="8"/>
    </row>
    <row r="26578" spans="2:2" hidden="1" x14ac:dyDescent="0.15">
      <c r="B26578" s="8"/>
    </row>
    <row r="26579" spans="2:2" hidden="1" x14ac:dyDescent="0.15">
      <c r="B26579" s="8"/>
    </row>
    <row r="26580" spans="2:2" hidden="1" x14ac:dyDescent="0.15">
      <c r="B26580" s="8"/>
    </row>
    <row r="26581" spans="2:2" hidden="1" x14ac:dyDescent="0.15">
      <c r="B26581" s="8"/>
    </row>
    <row r="26582" spans="2:2" hidden="1" x14ac:dyDescent="0.15">
      <c r="B26582" s="8"/>
    </row>
    <row r="26583" spans="2:2" hidden="1" x14ac:dyDescent="0.15">
      <c r="B26583" s="8"/>
    </row>
    <row r="26584" spans="2:2" hidden="1" x14ac:dyDescent="0.15">
      <c r="B26584" s="8"/>
    </row>
    <row r="26585" spans="2:2" hidden="1" x14ac:dyDescent="0.15">
      <c r="B26585" s="8"/>
    </row>
    <row r="26586" spans="2:2" hidden="1" x14ac:dyDescent="0.15">
      <c r="B26586" s="8"/>
    </row>
    <row r="26587" spans="2:2" hidden="1" x14ac:dyDescent="0.15">
      <c r="B26587" s="8"/>
    </row>
    <row r="26588" spans="2:2" hidden="1" x14ac:dyDescent="0.15">
      <c r="B26588" s="8"/>
    </row>
    <row r="26589" spans="2:2" hidden="1" x14ac:dyDescent="0.15">
      <c r="B26589" s="8"/>
    </row>
    <row r="26590" spans="2:2" hidden="1" x14ac:dyDescent="0.15">
      <c r="B26590" s="8"/>
    </row>
    <row r="26591" spans="2:2" hidden="1" x14ac:dyDescent="0.15">
      <c r="B26591" s="8"/>
    </row>
    <row r="26592" spans="2:2" hidden="1" x14ac:dyDescent="0.15">
      <c r="B26592" s="8"/>
    </row>
    <row r="26593" spans="2:2" hidden="1" x14ac:dyDescent="0.15">
      <c r="B26593" s="8"/>
    </row>
    <row r="26594" spans="2:2" hidden="1" x14ac:dyDescent="0.15">
      <c r="B26594" s="8"/>
    </row>
    <row r="26595" spans="2:2" hidden="1" x14ac:dyDescent="0.15">
      <c r="B26595" s="8"/>
    </row>
    <row r="26596" spans="2:2" hidden="1" x14ac:dyDescent="0.15">
      <c r="B26596" s="8"/>
    </row>
    <row r="26597" spans="2:2" hidden="1" x14ac:dyDescent="0.15">
      <c r="B26597" s="8"/>
    </row>
    <row r="26598" spans="2:2" hidden="1" x14ac:dyDescent="0.15">
      <c r="B26598" s="8"/>
    </row>
    <row r="26599" spans="2:2" hidden="1" x14ac:dyDescent="0.15">
      <c r="B26599" s="8"/>
    </row>
    <row r="26600" spans="2:2" hidden="1" x14ac:dyDescent="0.15">
      <c r="B26600" s="8"/>
    </row>
    <row r="26601" spans="2:2" hidden="1" x14ac:dyDescent="0.15">
      <c r="B26601" s="8"/>
    </row>
    <row r="26602" spans="2:2" hidden="1" x14ac:dyDescent="0.15">
      <c r="B26602" s="8"/>
    </row>
    <row r="26603" spans="2:2" hidden="1" x14ac:dyDescent="0.15">
      <c r="B26603" s="8"/>
    </row>
    <row r="26604" spans="2:2" hidden="1" x14ac:dyDescent="0.15">
      <c r="B26604" s="8"/>
    </row>
    <row r="26605" spans="2:2" hidden="1" x14ac:dyDescent="0.15">
      <c r="B26605" s="8"/>
    </row>
    <row r="26606" spans="2:2" hidden="1" x14ac:dyDescent="0.15">
      <c r="B26606" s="8"/>
    </row>
    <row r="26607" spans="2:2" hidden="1" x14ac:dyDescent="0.15">
      <c r="B26607" s="8"/>
    </row>
    <row r="26608" spans="2:2" hidden="1" x14ac:dyDescent="0.15">
      <c r="B26608" s="8"/>
    </row>
    <row r="26609" spans="2:2" hidden="1" x14ac:dyDescent="0.15">
      <c r="B26609" s="8"/>
    </row>
    <row r="26610" spans="2:2" hidden="1" x14ac:dyDescent="0.15">
      <c r="B26610" s="8"/>
    </row>
    <row r="26611" spans="2:2" hidden="1" x14ac:dyDescent="0.15">
      <c r="B26611" s="8"/>
    </row>
    <row r="26612" spans="2:2" hidden="1" x14ac:dyDescent="0.15">
      <c r="B26612" s="8"/>
    </row>
    <row r="26613" spans="2:2" hidden="1" x14ac:dyDescent="0.15">
      <c r="B26613" s="8"/>
    </row>
    <row r="26614" spans="2:2" hidden="1" x14ac:dyDescent="0.15">
      <c r="B26614" s="8"/>
    </row>
    <row r="26615" spans="2:2" hidden="1" x14ac:dyDescent="0.15">
      <c r="B26615" s="8"/>
    </row>
    <row r="26616" spans="2:2" hidden="1" x14ac:dyDescent="0.15">
      <c r="B26616" s="8"/>
    </row>
    <row r="26617" spans="2:2" hidden="1" x14ac:dyDescent="0.15">
      <c r="B26617" s="8"/>
    </row>
    <row r="26618" spans="2:2" hidden="1" x14ac:dyDescent="0.15">
      <c r="B26618" s="8"/>
    </row>
    <row r="26619" spans="2:2" hidden="1" x14ac:dyDescent="0.15">
      <c r="B26619" s="8"/>
    </row>
    <row r="26620" spans="2:2" hidden="1" x14ac:dyDescent="0.15">
      <c r="B26620" s="8"/>
    </row>
    <row r="26621" spans="2:2" hidden="1" x14ac:dyDescent="0.15">
      <c r="B26621" s="8"/>
    </row>
    <row r="26622" spans="2:2" hidden="1" x14ac:dyDescent="0.15">
      <c r="B26622" s="8"/>
    </row>
    <row r="26623" spans="2:2" hidden="1" x14ac:dyDescent="0.15">
      <c r="B26623" s="8"/>
    </row>
    <row r="26624" spans="2:2" hidden="1" x14ac:dyDescent="0.15">
      <c r="B26624" s="8"/>
    </row>
    <row r="26625" spans="2:2" hidden="1" x14ac:dyDescent="0.15">
      <c r="B26625" s="8"/>
    </row>
    <row r="26626" spans="2:2" hidden="1" x14ac:dyDescent="0.15">
      <c r="B26626" s="8"/>
    </row>
    <row r="26627" spans="2:2" hidden="1" x14ac:dyDescent="0.15">
      <c r="B26627" s="8"/>
    </row>
    <row r="26628" spans="2:2" hidden="1" x14ac:dyDescent="0.15">
      <c r="B26628" s="8"/>
    </row>
    <row r="26629" spans="2:2" hidden="1" x14ac:dyDescent="0.15">
      <c r="B26629" s="8"/>
    </row>
    <row r="26630" spans="2:2" hidden="1" x14ac:dyDescent="0.15">
      <c r="B26630" s="8"/>
    </row>
    <row r="26631" spans="2:2" hidden="1" x14ac:dyDescent="0.15">
      <c r="B26631" s="8"/>
    </row>
    <row r="26632" spans="2:2" hidden="1" x14ac:dyDescent="0.15">
      <c r="B26632" s="8"/>
    </row>
    <row r="26633" spans="2:2" hidden="1" x14ac:dyDescent="0.15">
      <c r="B26633" s="8"/>
    </row>
    <row r="26634" spans="2:2" hidden="1" x14ac:dyDescent="0.15">
      <c r="B26634" s="8"/>
    </row>
    <row r="26635" spans="2:2" hidden="1" x14ac:dyDescent="0.15">
      <c r="B26635" s="8"/>
    </row>
    <row r="26636" spans="2:2" hidden="1" x14ac:dyDescent="0.15">
      <c r="B26636" s="8"/>
    </row>
    <row r="26637" spans="2:2" hidden="1" x14ac:dyDescent="0.15">
      <c r="B26637" s="8"/>
    </row>
    <row r="26638" spans="2:2" hidden="1" x14ac:dyDescent="0.15">
      <c r="B26638" s="8"/>
    </row>
    <row r="26639" spans="2:2" hidden="1" x14ac:dyDescent="0.15">
      <c r="B26639" s="8"/>
    </row>
    <row r="26640" spans="2:2" hidden="1" x14ac:dyDescent="0.15">
      <c r="B26640" s="8"/>
    </row>
    <row r="26641" spans="2:2" hidden="1" x14ac:dyDescent="0.15">
      <c r="B26641" s="8"/>
    </row>
    <row r="26642" spans="2:2" hidden="1" x14ac:dyDescent="0.15">
      <c r="B26642" s="8"/>
    </row>
    <row r="26643" spans="2:2" hidden="1" x14ac:dyDescent="0.15">
      <c r="B26643" s="8"/>
    </row>
    <row r="26644" spans="2:2" hidden="1" x14ac:dyDescent="0.15">
      <c r="B26644" s="8"/>
    </row>
    <row r="26645" spans="2:2" hidden="1" x14ac:dyDescent="0.15">
      <c r="B26645" s="8"/>
    </row>
    <row r="26646" spans="2:2" hidden="1" x14ac:dyDescent="0.15">
      <c r="B26646" s="8"/>
    </row>
    <row r="26647" spans="2:2" hidden="1" x14ac:dyDescent="0.15">
      <c r="B26647" s="8"/>
    </row>
    <row r="26648" spans="2:2" hidden="1" x14ac:dyDescent="0.15">
      <c r="B26648" s="8"/>
    </row>
    <row r="26649" spans="2:2" hidden="1" x14ac:dyDescent="0.15">
      <c r="B26649" s="8"/>
    </row>
    <row r="26650" spans="2:2" hidden="1" x14ac:dyDescent="0.15">
      <c r="B26650" s="8"/>
    </row>
    <row r="26651" spans="2:2" hidden="1" x14ac:dyDescent="0.15">
      <c r="B26651" s="8"/>
    </row>
    <row r="26652" spans="2:2" hidden="1" x14ac:dyDescent="0.15">
      <c r="B26652" s="8"/>
    </row>
    <row r="26653" spans="2:2" hidden="1" x14ac:dyDescent="0.15">
      <c r="B26653" s="8"/>
    </row>
    <row r="26654" spans="2:2" hidden="1" x14ac:dyDescent="0.15">
      <c r="B26654" s="8"/>
    </row>
    <row r="26655" spans="2:2" hidden="1" x14ac:dyDescent="0.15">
      <c r="B26655" s="8"/>
    </row>
    <row r="26656" spans="2:2" hidden="1" x14ac:dyDescent="0.15">
      <c r="B26656" s="8"/>
    </row>
    <row r="26657" spans="2:2" hidden="1" x14ac:dyDescent="0.15">
      <c r="B26657" s="8"/>
    </row>
    <row r="26658" spans="2:2" hidden="1" x14ac:dyDescent="0.15">
      <c r="B26658" s="8"/>
    </row>
    <row r="26659" spans="2:2" hidden="1" x14ac:dyDescent="0.15">
      <c r="B26659" s="8"/>
    </row>
    <row r="26660" spans="2:2" hidden="1" x14ac:dyDescent="0.15">
      <c r="B26660" s="8"/>
    </row>
    <row r="26661" spans="2:2" hidden="1" x14ac:dyDescent="0.15">
      <c r="B26661" s="8"/>
    </row>
    <row r="26662" spans="2:2" hidden="1" x14ac:dyDescent="0.15">
      <c r="B26662" s="8"/>
    </row>
    <row r="26663" spans="2:2" hidden="1" x14ac:dyDescent="0.15">
      <c r="B26663" s="8"/>
    </row>
    <row r="26664" spans="2:2" hidden="1" x14ac:dyDescent="0.15">
      <c r="B26664" s="8"/>
    </row>
    <row r="26665" spans="2:2" hidden="1" x14ac:dyDescent="0.15">
      <c r="B26665" s="8"/>
    </row>
    <row r="26666" spans="2:2" hidden="1" x14ac:dyDescent="0.15">
      <c r="B26666" s="8"/>
    </row>
    <row r="26667" spans="2:2" hidden="1" x14ac:dyDescent="0.15">
      <c r="B26667" s="8"/>
    </row>
    <row r="26668" spans="2:2" hidden="1" x14ac:dyDescent="0.15">
      <c r="B26668" s="8"/>
    </row>
    <row r="26669" spans="2:2" hidden="1" x14ac:dyDescent="0.15">
      <c r="B26669" s="8"/>
    </row>
    <row r="26670" spans="2:2" hidden="1" x14ac:dyDescent="0.15">
      <c r="B26670" s="8"/>
    </row>
    <row r="26671" spans="2:2" hidden="1" x14ac:dyDescent="0.15">
      <c r="B26671" s="8"/>
    </row>
    <row r="26672" spans="2:2" hidden="1" x14ac:dyDescent="0.15">
      <c r="B26672" s="8"/>
    </row>
    <row r="26673" spans="2:2" hidden="1" x14ac:dyDescent="0.15">
      <c r="B26673" s="8"/>
    </row>
    <row r="26674" spans="2:2" hidden="1" x14ac:dyDescent="0.15">
      <c r="B26674" s="8"/>
    </row>
    <row r="26675" spans="2:2" hidden="1" x14ac:dyDescent="0.15">
      <c r="B26675" s="8"/>
    </row>
    <row r="26676" spans="2:2" hidden="1" x14ac:dyDescent="0.15">
      <c r="B26676" s="8"/>
    </row>
    <row r="26677" spans="2:2" hidden="1" x14ac:dyDescent="0.15">
      <c r="B26677" s="8"/>
    </row>
    <row r="26678" spans="2:2" hidden="1" x14ac:dyDescent="0.15">
      <c r="B26678" s="8"/>
    </row>
    <row r="26679" spans="2:2" hidden="1" x14ac:dyDescent="0.15">
      <c r="B26679" s="8"/>
    </row>
    <row r="26680" spans="2:2" hidden="1" x14ac:dyDescent="0.15">
      <c r="B26680" s="8"/>
    </row>
    <row r="26681" spans="2:2" hidden="1" x14ac:dyDescent="0.15">
      <c r="B26681" s="8"/>
    </row>
    <row r="26682" spans="2:2" hidden="1" x14ac:dyDescent="0.15">
      <c r="B26682" s="8"/>
    </row>
    <row r="26683" spans="2:2" hidden="1" x14ac:dyDescent="0.15">
      <c r="B26683" s="8"/>
    </row>
    <row r="26684" spans="2:2" hidden="1" x14ac:dyDescent="0.15">
      <c r="B26684" s="8"/>
    </row>
    <row r="26685" spans="2:2" hidden="1" x14ac:dyDescent="0.15">
      <c r="B26685" s="8"/>
    </row>
    <row r="26686" spans="2:2" hidden="1" x14ac:dyDescent="0.15">
      <c r="B26686" s="8"/>
    </row>
    <row r="26687" spans="2:2" hidden="1" x14ac:dyDescent="0.15">
      <c r="B26687" s="8"/>
    </row>
    <row r="26688" spans="2:2" hidden="1" x14ac:dyDescent="0.15">
      <c r="B26688" s="8"/>
    </row>
    <row r="26689" spans="2:2" hidden="1" x14ac:dyDescent="0.15">
      <c r="B26689" s="8"/>
    </row>
    <row r="26690" spans="2:2" hidden="1" x14ac:dyDescent="0.15">
      <c r="B26690" s="8"/>
    </row>
    <row r="26691" spans="2:2" hidden="1" x14ac:dyDescent="0.15">
      <c r="B26691" s="8"/>
    </row>
    <row r="26692" spans="2:2" hidden="1" x14ac:dyDescent="0.15">
      <c r="B26692" s="8"/>
    </row>
    <row r="26693" spans="2:2" hidden="1" x14ac:dyDescent="0.15">
      <c r="B26693" s="8"/>
    </row>
    <row r="26694" spans="2:2" hidden="1" x14ac:dyDescent="0.15">
      <c r="B26694" s="8"/>
    </row>
    <row r="26695" spans="2:2" hidden="1" x14ac:dyDescent="0.15">
      <c r="B26695" s="8"/>
    </row>
    <row r="26696" spans="2:2" hidden="1" x14ac:dyDescent="0.15">
      <c r="B26696" s="8"/>
    </row>
    <row r="26697" spans="2:2" hidden="1" x14ac:dyDescent="0.15">
      <c r="B26697" s="8"/>
    </row>
    <row r="26698" spans="2:2" hidden="1" x14ac:dyDescent="0.15">
      <c r="B26698" s="8"/>
    </row>
    <row r="26699" spans="2:2" hidden="1" x14ac:dyDescent="0.15">
      <c r="B26699" s="8"/>
    </row>
    <row r="26700" spans="2:2" hidden="1" x14ac:dyDescent="0.15">
      <c r="B26700" s="8"/>
    </row>
    <row r="26701" spans="2:2" hidden="1" x14ac:dyDescent="0.15">
      <c r="B26701" s="8"/>
    </row>
    <row r="26702" spans="2:2" hidden="1" x14ac:dyDescent="0.15">
      <c r="B26702" s="8"/>
    </row>
    <row r="26703" spans="2:2" hidden="1" x14ac:dyDescent="0.15">
      <c r="B26703" s="8"/>
    </row>
    <row r="26704" spans="2:2" hidden="1" x14ac:dyDescent="0.15">
      <c r="B26704" s="8"/>
    </row>
    <row r="26705" spans="2:2" hidden="1" x14ac:dyDescent="0.15">
      <c r="B26705" s="8"/>
    </row>
    <row r="26706" spans="2:2" hidden="1" x14ac:dyDescent="0.15">
      <c r="B26706" s="8"/>
    </row>
    <row r="26707" spans="2:2" hidden="1" x14ac:dyDescent="0.15">
      <c r="B26707" s="8"/>
    </row>
    <row r="26708" spans="2:2" hidden="1" x14ac:dyDescent="0.15">
      <c r="B26708" s="8"/>
    </row>
    <row r="26709" spans="2:2" hidden="1" x14ac:dyDescent="0.15">
      <c r="B26709" s="8"/>
    </row>
    <row r="26710" spans="2:2" hidden="1" x14ac:dyDescent="0.15">
      <c r="B26710" s="8"/>
    </row>
    <row r="26711" spans="2:2" hidden="1" x14ac:dyDescent="0.15">
      <c r="B26711" s="8"/>
    </row>
    <row r="26712" spans="2:2" hidden="1" x14ac:dyDescent="0.15">
      <c r="B26712" s="8"/>
    </row>
    <row r="26713" spans="2:2" hidden="1" x14ac:dyDescent="0.15">
      <c r="B26713" s="8"/>
    </row>
    <row r="26714" spans="2:2" hidden="1" x14ac:dyDescent="0.15">
      <c r="B26714" s="8"/>
    </row>
    <row r="26715" spans="2:2" hidden="1" x14ac:dyDescent="0.15">
      <c r="B26715" s="8"/>
    </row>
    <row r="26716" spans="2:2" hidden="1" x14ac:dyDescent="0.15">
      <c r="B26716" s="8"/>
    </row>
    <row r="26717" spans="2:2" hidden="1" x14ac:dyDescent="0.15">
      <c r="B26717" s="8"/>
    </row>
    <row r="26718" spans="2:2" hidden="1" x14ac:dyDescent="0.15">
      <c r="B26718" s="8"/>
    </row>
    <row r="26719" spans="2:2" hidden="1" x14ac:dyDescent="0.15">
      <c r="B26719" s="8"/>
    </row>
    <row r="26720" spans="2:2" hidden="1" x14ac:dyDescent="0.15">
      <c r="B26720" s="8"/>
    </row>
    <row r="26721" spans="2:2" hidden="1" x14ac:dyDescent="0.15">
      <c r="B26721" s="8"/>
    </row>
    <row r="26722" spans="2:2" hidden="1" x14ac:dyDescent="0.15">
      <c r="B26722" s="8"/>
    </row>
    <row r="26723" spans="2:2" hidden="1" x14ac:dyDescent="0.15">
      <c r="B26723" s="8"/>
    </row>
    <row r="26724" spans="2:2" hidden="1" x14ac:dyDescent="0.15">
      <c r="B26724" s="8"/>
    </row>
    <row r="26725" spans="2:2" hidden="1" x14ac:dyDescent="0.15">
      <c r="B26725" s="8"/>
    </row>
    <row r="26726" spans="2:2" hidden="1" x14ac:dyDescent="0.15">
      <c r="B26726" s="8"/>
    </row>
    <row r="26727" spans="2:2" hidden="1" x14ac:dyDescent="0.15">
      <c r="B26727" s="8"/>
    </row>
    <row r="26728" spans="2:2" hidden="1" x14ac:dyDescent="0.15">
      <c r="B26728" s="8"/>
    </row>
    <row r="26729" spans="2:2" hidden="1" x14ac:dyDescent="0.15">
      <c r="B26729" s="8"/>
    </row>
    <row r="26730" spans="2:2" hidden="1" x14ac:dyDescent="0.15">
      <c r="B26730" s="8"/>
    </row>
    <row r="26731" spans="2:2" hidden="1" x14ac:dyDescent="0.15">
      <c r="B26731" s="8"/>
    </row>
    <row r="26732" spans="2:2" hidden="1" x14ac:dyDescent="0.15">
      <c r="B26732" s="8"/>
    </row>
    <row r="26733" spans="2:2" hidden="1" x14ac:dyDescent="0.15">
      <c r="B26733" s="8"/>
    </row>
    <row r="26734" spans="2:2" hidden="1" x14ac:dyDescent="0.15">
      <c r="B26734" s="8"/>
    </row>
    <row r="26735" spans="2:2" hidden="1" x14ac:dyDescent="0.15">
      <c r="B26735" s="8"/>
    </row>
    <row r="26736" spans="2:2" hidden="1" x14ac:dyDescent="0.15">
      <c r="B26736" s="8"/>
    </row>
    <row r="26737" spans="2:2" hidden="1" x14ac:dyDescent="0.15">
      <c r="B26737" s="8"/>
    </row>
    <row r="26738" spans="2:2" hidden="1" x14ac:dyDescent="0.15">
      <c r="B26738" s="8"/>
    </row>
    <row r="26739" spans="2:2" hidden="1" x14ac:dyDescent="0.15">
      <c r="B26739" s="8"/>
    </row>
    <row r="26740" spans="2:2" hidden="1" x14ac:dyDescent="0.15">
      <c r="B26740" s="8"/>
    </row>
    <row r="26741" spans="2:2" hidden="1" x14ac:dyDescent="0.15">
      <c r="B26741" s="8"/>
    </row>
    <row r="26742" spans="2:2" hidden="1" x14ac:dyDescent="0.15">
      <c r="B26742" s="8"/>
    </row>
    <row r="26743" spans="2:2" hidden="1" x14ac:dyDescent="0.15">
      <c r="B26743" s="8"/>
    </row>
    <row r="26744" spans="2:2" hidden="1" x14ac:dyDescent="0.15">
      <c r="B26744" s="8"/>
    </row>
    <row r="26745" spans="2:2" hidden="1" x14ac:dyDescent="0.15">
      <c r="B26745" s="8"/>
    </row>
    <row r="26746" spans="2:2" hidden="1" x14ac:dyDescent="0.15">
      <c r="B26746" s="8"/>
    </row>
    <row r="26747" spans="2:2" hidden="1" x14ac:dyDescent="0.15">
      <c r="B26747" s="8"/>
    </row>
    <row r="26748" spans="2:2" hidden="1" x14ac:dyDescent="0.15">
      <c r="B26748" s="8"/>
    </row>
    <row r="26749" spans="2:2" hidden="1" x14ac:dyDescent="0.15">
      <c r="B26749" s="8"/>
    </row>
    <row r="26750" spans="2:2" hidden="1" x14ac:dyDescent="0.15">
      <c r="B26750" s="8"/>
    </row>
    <row r="26751" spans="2:2" hidden="1" x14ac:dyDescent="0.15">
      <c r="B26751" s="8"/>
    </row>
    <row r="26752" spans="2:2" hidden="1" x14ac:dyDescent="0.15">
      <c r="B26752" s="8"/>
    </row>
    <row r="26753" spans="2:2" hidden="1" x14ac:dyDescent="0.15">
      <c r="B26753" s="8"/>
    </row>
    <row r="26754" spans="2:2" hidden="1" x14ac:dyDescent="0.15">
      <c r="B26754" s="8"/>
    </row>
    <row r="26755" spans="2:2" hidden="1" x14ac:dyDescent="0.15">
      <c r="B26755" s="8"/>
    </row>
    <row r="26756" spans="2:2" hidden="1" x14ac:dyDescent="0.15">
      <c r="B26756" s="8"/>
    </row>
    <row r="26757" spans="2:2" hidden="1" x14ac:dyDescent="0.15">
      <c r="B26757" s="8"/>
    </row>
    <row r="26758" spans="2:2" hidden="1" x14ac:dyDescent="0.15">
      <c r="B26758" s="8"/>
    </row>
    <row r="26759" spans="2:2" hidden="1" x14ac:dyDescent="0.15">
      <c r="B26759" s="8"/>
    </row>
    <row r="26760" spans="2:2" hidden="1" x14ac:dyDescent="0.15">
      <c r="B26760" s="8"/>
    </row>
    <row r="26761" spans="2:2" hidden="1" x14ac:dyDescent="0.15">
      <c r="B26761" s="8"/>
    </row>
    <row r="26762" spans="2:2" hidden="1" x14ac:dyDescent="0.15">
      <c r="B26762" s="8"/>
    </row>
    <row r="26763" spans="2:2" hidden="1" x14ac:dyDescent="0.15">
      <c r="B26763" s="8"/>
    </row>
    <row r="26764" spans="2:2" hidden="1" x14ac:dyDescent="0.15">
      <c r="B26764" s="8"/>
    </row>
    <row r="26765" spans="2:2" hidden="1" x14ac:dyDescent="0.15">
      <c r="B26765" s="8"/>
    </row>
    <row r="26766" spans="2:2" hidden="1" x14ac:dyDescent="0.15">
      <c r="B26766" s="8"/>
    </row>
    <row r="26767" spans="2:2" hidden="1" x14ac:dyDescent="0.15">
      <c r="B26767" s="8"/>
    </row>
    <row r="26768" spans="2:2" hidden="1" x14ac:dyDescent="0.15">
      <c r="B26768" s="8"/>
    </row>
    <row r="26769" spans="2:2" hidden="1" x14ac:dyDescent="0.15">
      <c r="B26769" s="8"/>
    </row>
    <row r="26770" spans="2:2" hidden="1" x14ac:dyDescent="0.15">
      <c r="B26770" s="8"/>
    </row>
    <row r="26771" spans="2:2" hidden="1" x14ac:dyDescent="0.15">
      <c r="B26771" s="8"/>
    </row>
    <row r="26772" spans="2:2" hidden="1" x14ac:dyDescent="0.15">
      <c r="B26772" s="8"/>
    </row>
    <row r="26773" spans="2:2" hidden="1" x14ac:dyDescent="0.15">
      <c r="B26773" s="8"/>
    </row>
    <row r="26774" spans="2:2" hidden="1" x14ac:dyDescent="0.15">
      <c r="B26774" s="8"/>
    </row>
    <row r="26775" spans="2:2" hidden="1" x14ac:dyDescent="0.15">
      <c r="B26775" s="8"/>
    </row>
    <row r="26776" spans="2:2" hidden="1" x14ac:dyDescent="0.15">
      <c r="B26776" s="8"/>
    </row>
    <row r="26777" spans="2:2" hidden="1" x14ac:dyDescent="0.15">
      <c r="B26777" s="8"/>
    </row>
    <row r="26778" spans="2:2" hidden="1" x14ac:dyDescent="0.15">
      <c r="B26778" s="8"/>
    </row>
    <row r="26779" spans="2:2" hidden="1" x14ac:dyDescent="0.15">
      <c r="B26779" s="8"/>
    </row>
    <row r="26780" spans="2:2" hidden="1" x14ac:dyDescent="0.15">
      <c r="B26780" s="8"/>
    </row>
    <row r="26781" spans="2:2" hidden="1" x14ac:dyDescent="0.15">
      <c r="B26781" s="8"/>
    </row>
    <row r="26782" spans="2:2" hidden="1" x14ac:dyDescent="0.15">
      <c r="B26782" s="8"/>
    </row>
    <row r="26783" spans="2:2" hidden="1" x14ac:dyDescent="0.15">
      <c r="B26783" s="8"/>
    </row>
    <row r="26784" spans="2:2" hidden="1" x14ac:dyDescent="0.15">
      <c r="B26784" s="8"/>
    </row>
    <row r="26785" spans="2:2" hidden="1" x14ac:dyDescent="0.15">
      <c r="B26785" s="8"/>
    </row>
    <row r="26786" spans="2:2" hidden="1" x14ac:dyDescent="0.15">
      <c r="B26786" s="8"/>
    </row>
    <row r="26787" spans="2:2" hidden="1" x14ac:dyDescent="0.15">
      <c r="B26787" s="8"/>
    </row>
    <row r="26788" spans="2:2" hidden="1" x14ac:dyDescent="0.15">
      <c r="B26788" s="8"/>
    </row>
    <row r="26789" spans="2:2" hidden="1" x14ac:dyDescent="0.15">
      <c r="B26789" s="8"/>
    </row>
    <row r="26790" spans="2:2" hidden="1" x14ac:dyDescent="0.15">
      <c r="B26790" s="8"/>
    </row>
    <row r="26791" spans="2:2" hidden="1" x14ac:dyDescent="0.15">
      <c r="B26791" s="8"/>
    </row>
    <row r="26792" spans="2:2" hidden="1" x14ac:dyDescent="0.15">
      <c r="B26792" s="8"/>
    </row>
    <row r="26793" spans="2:2" hidden="1" x14ac:dyDescent="0.15">
      <c r="B26793" s="8"/>
    </row>
    <row r="26794" spans="2:2" hidden="1" x14ac:dyDescent="0.15">
      <c r="B26794" s="8"/>
    </row>
    <row r="26795" spans="2:2" hidden="1" x14ac:dyDescent="0.15">
      <c r="B26795" s="8"/>
    </row>
    <row r="26796" spans="2:2" hidden="1" x14ac:dyDescent="0.15">
      <c r="B26796" s="8"/>
    </row>
    <row r="26797" spans="2:2" hidden="1" x14ac:dyDescent="0.15">
      <c r="B26797" s="8"/>
    </row>
    <row r="26798" spans="2:2" hidden="1" x14ac:dyDescent="0.15">
      <c r="B26798" s="8"/>
    </row>
    <row r="26799" spans="2:2" hidden="1" x14ac:dyDescent="0.15">
      <c r="B26799" s="8"/>
    </row>
    <row r="26800" spans="2:2" hidden="1" x14ac:dyDescent="0.15">
      <c r="B26800" s="8"/>
    </row>
    <row r="26801" spans="2:2" hidden="1" x14ac:dyDescent="0.15">
      <c r="B26801" s="8"/>
    </row>
    <row r="26802" spans="2:2" hidden="1" x14ac:dyDescent="0.15">
      <c r="B26802" s="8"/>
    </row>
    <row r="26803" spans="2:2" hidden="1" x14ac:dyDescent="0.15">
      <c r="B26803" s="8"/>
    </row>
    <row r="26804" spans="2:2" hidden="1" x14ac:dyDescent="0.15">
      <c r="B26804" s="8"/>
    </row>
    <row r="26805" spans="2:2" hidden="1" x14ac:dyDescent="0.15">
      <c r="B26805" s="8"/>
    </row>
    <row r="26806" spans="2:2" hidden="1" x14ac:dyDescent="0.15">
      <c r="B26806" s="8"/>
    </row>
    <row r="26807" spans="2:2" hidden="1" x14ac:dyDescent="0.15">
      <c r="B26807" s="8"/>
    </row>
    <row r="26808" spans="2:2" hidden="1" x14ac:dyDescent="0.15">
      <c r="B26808" s="8"/>
    </row>
    <row r="26809" spans="2:2" hidden="1" x14ac:dyDescent="0.15">
      <c r="B26809" s="8"/>
    </row>
    <row r="26810" spans="2:2" hidden="1" x14ac:dyDescent="0.15">
      <c r="B26810" s="8"/>
    </row>
    <row r="26811" spans="2:2" hidden="1" x14ac:dyDescent="0.15">
      <c r="B26811" s="8"/>
    </row>
    <row r="26812" spans="2:2" hidden="1" x14ac:dyDescent="0.15">
      <c r="B26812" s="8"/>
    </row>
    <row r="26813" spans="2:2" hidden="1" x14ac:dyDescent="0.15">
      <c r="B26813" s="8"/>
    </row>
    <row r="26814" spans="2:2" hidden="1" x14ac:dyDescent="0.15">
      <c r="B26814" s="8"/>
    </row>
    <row r="26815" spans="2:2" hidden="1" x14ac:dyDescent="0.15">
      <c r="B26815" s="8"/>
    </row>
    <row r="26816" spans="2:2" hidden="1" x14ac:dyDescent="0.15">
      <c r="B26816" s="8"/>
    </row>
    <row r="26817" spans="2:2" hidden="1" x14ac:dyDescent="0.15">
      <c r="B26817" s="8"/>
    </row>
    <row r="26818" spans="2:2" hidden="1" x14ac:dyDescent="0.15">
      <c r="B26818" s="8"/>
    </row>
    <row r="26819" spans="2:2" hidden="1" x14ac:dyDescent="0.15">
      <c r="B26819" s="8"/>
    </row>
    <row r="26820" spans="2:2" hidden="1" x14ac:dyDescent="0.15">
      <c r="B26820" s="8"/>
    </row>
    <row r="26821" spans="2:2" hidden="1" x14ac:dyDescent="0.15">
      <c r="B26821" s="8"/>
    </row>
    <row r="26822" spans="2:2" hidden="1" x14ac:dyDescent="0.15">
      <c r="B26822" s="8"/>
    </row>
    <row r="26823" spans="2:2" hidden="1" x14ac:dyDescent="0.15">
      <c r="B26823" s="8"/>
    </row>
    <row r="26824" spans="2:2" hidden="1" x14ac:dyDescent="0.15">
      <c r="B26824" s="8"/>
    </row>
    <row r="26825" spans="2:2" hidden="1" x14ac:dyDescent="0.15">
      <c r="B26825" s="8"/>
    </row>
    <row r="26826" spans="2:2" hidden="1" x14ac:dyDescent="0.15">
      <c r="B26826" s="8"/>
    </row>
    <row r="26827" spans="2:2" hidden="1" x14ac:dyDescent="0.15">
      <c r="B26827" s="8"/>
    </row>
    <row r="26828" spans="2:2" hidden="1" x14ac:dyDescent="0.15">
      <c r="B26828" s="8"/>
    </row>
    <row r="26829" spans="2:2" hidden="1" x14ac:dyDescent="0.15">
      <c r="B26829" s="8"/>
    </row>
    <row r="26830" spans="2:2" hidden="1" x14ac:dyDescent="0.15">
      <c r="B26830" s="8"/>
    </row>
    <row r="26831" spans="2:2" hidden="1" x14ac:dyDescent="0.15">
      <c r="B26831" s="8"/>
    </row>
    <row r="26832" spans="2:2" hidden="1" x14ac:dyDescent="0.15">
      <c r="B26832" s="8"/>
    </row>
    <row r="26833" spans="2:2" hidden="1" x14ac:dyDescent="0.15">
      <c r="B26833" s="8"/>
    </row>
    <row r="26834" spans="2:2" hidden="1" x14ac:dyDescent="0.15">
      <c r="B26834" s="8"/>
    </row>
    <row r="26835" spans="2:2" hidden="1" x14ac:dyDescent="0.15">
      <c r="B26835" s="8"/>
    </row>
    <row r="26836" spans="2:2" hidden="1" x14ac:dyDescent="0.15">
      <c r="B26836" s="8"/>
    </row>
    <row r="26837" spans="2:2" hidden="1" x14ac:dyDescent="0.15">
      <c r="B26837" s="8"/>
    </row>
    <row r="26838" spans="2:2" hidden="1" x14ac:dyDescent="0.15">
      <c r="B26838" s="8"/>
    </row>
    <row r="26839" spans="2:2" hidden="1" x14ac:dyDescent="0.15">
      <c r="B26839" s="8"/>
    </row>
    <row r="26840" spans="2:2" hidden="1" x14ac:dyDescent="0.15">
      <c r="B26840" s="8"/>
    </row>
    <row r="26841" spans="2:2" hidden="1" x14ac:dyDescent="0.15">
      <c r="B26841" s="8"/>
    </row>
    <row r="26842" spans="2:2" hidden="1" x14ac:dyDescent="0.15">
      <c r="B26842" s="8"/>
    </row>
    <row r="26843" spans="2:2" hidden="1" x14ac:dyDescent="0.15">
      <c r="B26843" s="8"/>
    </row>
    <row r="26844" spans="2:2" hidden="1" x14ac:dyDescent="0.15">
      <c r="B26844" s="8"/>
    </row>
    <row r="26845" spans="2:2" hidden="1" x14ac:dyDescent="0.15">
      <c r="B26845" s="8"/>
    </row>
    <row r="26846" spans="2:2" hidden="1" x14ac:dyDescent="0.15">
      <c r="B26846" s="8"/>
    </row>
    <row r="26847" spans="2:2" hidden="1" x14ac:dyDescent="0.15">
      <c r="B26847" s="8"/>
    </row>
    <row r="26848" spans="2:2" hidden="1" x14ac:dyDescent="0.15">
      <c r="B26848" s="8"/>
    </row>
    <row r="26849" spans="2:2" hidden="1" x14ac:dyDescent="0.15">
      <c r="B26849" s="8"/>
    </row>
    <row r="26850" spans="2:2" hidden="1" x14ac:dyDescent="0.15">
      <c r="B26850" s="8"/>
    </row>
    <row r="26851" spans="2:2" hidden="1" x14ac:dyDescent="0.15">
      <c r="B26851" s="8"/>
    </row>
    <row r="26852" spans="2:2" hidden="1" x14ac:dyDescent="0.15">
      <c r="B26852" s="8"/>
    </row>
    <row r="26853" spans="2:2" hidden="1" x14ac:dyDescent="0.15">
      <c r="B26853" s="8"/>
    </row>
    <row r="26854" spans="2:2" hidden="1" x14ac:dyDescent="0.15">
      <c r="B26854" s="8"/>
    </row>
    <row r="26855" spans="2:2" hidden="1" x14ac:dyDescent="0.15">
      <c r="B26855" s="8"/>
    </row>
    <row r="26856" spans="2:2" hidden="1" x14ac:dyDescent="0.15">
      <c r="B26856" s="8"/>
    </row>
    <row r="26857" spans="2:2" hidden="1" x14ac:dyDescent="0.15">
      <c r="B26857" s="8"/>
    </row>
    <row r="26858" spans="2:2" hidden="1" x14ac:dyDescent="0.15">
      <c r="B26858" s="8"/>
    </row>
    <row r="26859" spans="2:2" hidden="1" x14ac:dyDescent="0.15">
      <c r="B26859" s="8"/>
    </row>
    <row r="26860" spans="2:2" hidden="1" x14ac:dyDescent="0.15">
      <c r="B26860" s="8"/>
    </row>
    <row r="26861" spans="2:2" hidden="1" x14ac:dyDescent="0.15">
      <c r="B26861" s="8"/>
    </row>
    <row r="26862" spans="2:2" hidden="1" x14ac:dyDescent="0.15">
      <c r="B26862" s="8"/>
    </row>
    <row r="26863" spans="2:2" hidden="1" x14ac:dyDescent="0.15">
      <c r="B26863" s="8"/>
    </row>
    <row r="26864" spans="2:2" hidden="1" x14ac:dyDescent="0.15">
      <c r="B26864" s="8"/>
    </row>
    <row r="26865" spans="2:2" hidden="1" x14ac:dyDescent="0.15">
      <c r="B26865" s="8"/>
    </row>
    <row r="26866" spans="2:2" hidden="1" x14ac:dyDescent="0.15">
      <c r="B26866" s="8"/>
    </row>
    <row r="26867" spans="2:2" hidden="1" x14ac:dyDescent="0.15">
      <c r="B26867" s="8"/>
    </row>
    <row r="26868" spans="2:2" hidden="1" x14ac:dyDescent="0.15">
      <c r="B26868" s="8"/>
    </row>
    <row r="26869" spans="2:2" hidden="1" x14ac:dyDescent="0.15">
      <c r="B26869" s="8"/>
    </row>
    <row r="26870" spans="2:2" hidden="1" x14ac:dyDescent="0.15">
      <c r="B26870" s="8"/>
    </row>
    <row r="26871" spans="2:2" hidden="1" x14ac:dyDescent="0.15">
      <c r="B26871" s="8"/>
    </row>
    <row r="26872" spans="2:2" hidden="1" x14ac:dyDescent="0.15">
      <c r="B26872" s="8"/>
    </row>
    <row r="26873" spans="2:2" hidden="1" x14ac:dyDescent="0.15">
      <c r="B26873" s="8"/>
    </row>
    <row r="26874" spans="2:2" hidden="1" x14ac:dyDescent="0.15">
      <c r="B26874" s="8"/>
    </row>
    <row r="26875" spans="2:2" hidden="1" x14ac:dyDescent="0.15">
      <c r="B26875" s="8"/>
    </row>
    <row r="26876" spans="2:2" hidden="1" x14ac:dyDescent="0.15">
      <c r="B26876" s="8"/>
    </row>
    <row r="26877" spans="2:2" hidden="1" x14ac:dyDescent="0.15">
      <c r="B26877" s="8"/>
    </row>
    <row r="26878" spans="2:2" hidden="1" x14ac:dyDescent="0.15">
      <c r="B26878" s="8"/>
    </row>
    <row r="26879" spans="2:2" hidden="1" x14ac:dyDescent="0.15">
      <c r="B26879" s="8"/>
    </row>
    <row r="26880" spans="2:2" hidden="1" x14ac:dyDescent="0.15">
      <c r="B26880" s="8"/>
    </row>
    <row r="26881" spans="2:2" hidden="1" x14ac:dyDescent="0.15">
      <c r="B26881" s="8"/>
    </row>
    <row r="26882" spans="2:2" hidden="1" x14ac:dyDescent="0.15">
      <c r="B26882" s="8"/>
    </row>
    <row r="26883" spans="2:2" hidden="1" x14ac:dyDescent="0.15">
      <c r="B26883" s="8"/>
    </row>
    <row r="26884" spans="2:2" hidden="1" x14ac:dyDescent="0.15">
      <c r="B26884" s="8"/>
    </row>
    <row r="26885" spans="2:2" hidden="1" x14ac:dyDescent="0.15">
      <c r="B26885" s="8"/>
    </row>
    <row r="26886" spans="2:2" hidden="1" x14ac:dyDescent="0.15">
      <c r="B26886" s="8"/>
    </row>
    <row r="26887" spans="2:2" hidden="1" x14ac:dyDescent="0.15">
      <c r="B26887" s="8"/>
    </row>
    <row r="26888" spans="2:2" hidden="1" x14ac:dyDescent="0.15">
      <c r="B26888" s="8"/>
    </row>
    <row r="26889" spans="2:2" hidden="1" x14ac:dyDescent="0.15">
      <c r="B26889" s="8"/>
    </row>
    <row r="26890" spans="2:2" hidden="1" x14ac:dyDescent="0.15">
      <c r="B26890" s="8"/>
    </row>
    <row r="26891" spans="2:2" hidden="1" x14ac:dyDescent="0.15">
      <c r="B26891" s="8"/>
    </row>
    <row r="26892" spans="2:2" hidden="1" x14ac:dyDescent="0.15">
      <c r="B26892" s="8"/>
    </row>
    <row r="26893" spans="2:2" hidden="1" x14ac:dyDescent="0.15">
      <c r="B26893" s="8"/>
    </row>
    <row r="26894" spans="2:2" hidden="1" x14ac:dyDescent="0.15">
      <c r="B26894" s="8"/>
    </row>
    <row r="26895" spans="2:2" hidden="1" x14ac:dyDescent="0.15">
      <c r="B26895" s="8"/>
    </row>
    <row r="26896" spans="2:2" hidden="1" x14ac:dyDescent="0.15">
      <c r="B26896" s="8"/>
    </row>
    <row r="26897" spans="2:2" hidden="1" x14ac:dyDescent="0.15">
      <c r="B26897" s="8"/>
    </row>
    <row r="26898" spans="2:2" hidden="1" x14ac:dyDescent="0.15">
      <c r="B26898" s="8"/>
    </row>
    <row r="26899" spans="2:2" hidden="1" x14ac:dyDescent="0.15">
      <c r="B26899" s="8"/>
    </row>
    <row r="26900" spans="2:2" hidden="1" x14ac:dyDescent="0.15">
      <c r="B26900" s="8"/>
    </row>
    <row r="26901" spans="2:2" hidden="1" x14ac:dyDescent="0.15">
      <c r="B26901" s="8"/>
    </row>
    <row r="26902" spans="2:2" hidden="1" x14ac:dyDescent="0.15">
      <c r="B26902" s="8"/>
    </row>
    <row r="26903" spans="2:2" hidden="1" x14ac:dyDescent="0.15">
      <c r="B26903" s="8"/>
    </row>
    <row r="26904" spans="2:2" hidden="1" x14ac:dyDescent="0.15">
      <c r="B26904" s="8"/>
    </row>
    <row r="26905" spans="2:2" hidden="1" x14ac:dyDescent="0.15">
      <c r="B26905" s="8"/>
    </row>
    <row r="26906" spans="2:2" hidden="1" x14ac:dyDescent="0.15">
      <c r="B26906" s="8"/>
    </row>
    <row r="26907" spans="2:2" hidden="1" x14ac:dyDescent="0.15">
      <c r="B26907" s="8"/>
    </row>
    <row r="26908" spans="2:2" hidden="1" x14ac:dyDescent="0.15">
      <c r="B26908" s="8"/>
    </row>
    <row r="26909" spans="2:2" hidden="1" x14ac:dyDescent="0.15">
      <c r="B26909" s="8"/>
    </row>
    <row r="26910" spans="2:2" hidden="1" x14ac:dyDescent="0.15">
      <c r="B26910" s="8"/>
    </row>
    <row r="26911" spans="2:2" hidden="1" x14ac:dyDescent="0.15">
      <c r="B26911" s="8"/>
    </row>
    <row r="26912" spans="2:2" hidden="1" x14ac:dyDescent="0.15">
      <c r="B26912" s="8"/>
    </row>
    <row r="26913" spans="2:2" hidden="1" x14ac:dyDescent="0.15">
      <c r="B26913" s="8"/>
    </row>
    <row r="26914" spans="2:2" hidden="1" x14ac:dyDescent="0.15">
      <c r="B26914" s="8"/>
    </row>
    <row r="26915" spans="2:2" hidden="1" x14ac:dyDescent="0.15">
      <c r="B26915" s="8"/>
    </row>
    <row r="26916" spans="2:2" hidden="1" x14ac:dyDescent="0.15">
      <c r="B26916" s="8"/>
    </row>
    <row r="26917" spans="2:2" hidden="1" x14ac:dyDescent="0.15">
      <c r="B26917" s="8"/>
    </row>
    <row r="26918" spans="2:2" hidden="1" x14ac:dyDescent="0.15">
      <c r="B26918" s="8"/>
    </row>
    <row r="26919" spans="2:2" hidden="1" x14ac:dyDescent="0.15">
      <c r="B26919" s="8"/>
    </row>
    <row r="26920" spans="2:2" hidden="1" x14ac:dyDescent="0.15">
      <c r="B26920" s="8"/>
    </row>
    <row r="26921" spans="2:2" hidden="1" x14ac:dyDescent="0.15">
      <c r="B26921" s="8"/>
    </row>
    <row r="26922" spans="2:2" hidden="1" x14ac:dyDescent="0.15">
      <c r="B26922" s="8"/>
    </row>
    <row r="26923" spans="2:2" hidden="1" x14ac:dyDescent="0.15">
      <c r="B26923" s="8"/>
    </row>
    <row r="26924" spans="2:2" hidden="1" x14ac:dyDescent="0.15">
      <c r="B26924" s="8"/>
    </row>
    <row r="26925" spans="2:2" hidden="1" x14ac:dyDescent="0.15">
      <c r="B26925" s="8"/>
    </row>
    <row r="26926" spans="2:2" hidden="1" x14ac:dyDescent="0.15">
      <c r="B26926" s="8"/>
    </row>
    <row r="26927" spans="2:2" hidden="1" x14ac:dyDescent="0.15">
      <c r="B26927" s="8"/>
    </row>
    <row r="26928" spans="2:2" hidden="1" x14ac:dyDescent="0.15">
      <c r="B26928" s="8"/>
    </row>
    <row r="26929" spans="2:2" hidden="1" x14ac:dyDescent="0.15">
      <c r="B26929" s="8"/>
    </row>
    <row r="26930" spans="2:2" hidden="1" x14ac:dyDescent="0.15">
      <c r="B26930" s="8"/>
    </row>
    <row r="26931" spans="2:2" hidden="1" x14ac:dyDescent="0.15">
      <c r="B26931" s="8"/>
    </row>
    <row r="26932" spans="2:2" hidden="1" x14ac:dyDescent="0.15">
      <c r="B26932" s="8"/>
    </row>
    <row r="26933" spans="2:2" hidden="1" x14ac:dyDescent="0.15">
      <c r="B26933" s="8"/>
    </row>
    <row r="26934" spans="2:2" hidden="1" x14ac:dyDescent="0.15">
      <c r="B26934" s="8"/>
    </row>
    <row r="26935" spans="2:2" hidden="1" x14ac:dyDescent="0.15">
      <c r="B26935" s="8"/>
    </row>
    <row r="26936" spans="2:2" hidden="1" x14ac:dyDescent="0.15">
      <c r="B26936" s="8"/>
    </row>
    <row r="26937" spans="2:2" hidden="1" x14ac:dyDescent="0.15">
      <c r="B26937" s="8"/>
    </row>
    <row r="26938" spans="2:2" hidden="1" x14ac:dyDescent="0.15">
      <c r="B26938" s="8"/>
    </row>
    <row r="26939" spans="2:2" hidden="1" x14ac:dyDescent="0.15">
      <c r="B26939" s="8"/>
    </row>
    <row r="26940" spans="2:2" hidden="1" x14ac:dyDescent="0.15">
      <c r="B26940" s="8"/>
    </row>
    <row r="26941" spans="2:2" hidden="1" x14ac:dyDescent="0.15">
      <c r="B26941" s="8"/>
    </row>
    <row r="26942" spans="2:2" hidden="1" x14ac:dyDescent="0.15">
      <c r="B26942" s="8"/>
    </row>
    <row r="26943" spans="2:2" hidden="1" x14ac:dyDescent="0.15">
      <c r="B26943" s="8"/>
    </row>
    <row r="26944" spans="2:2" hidden="1" x14ac:dyDescent="0.15">
      <c r="B26944" s="8"/>
    </row>
    <row r="26945" spans="2:2" hidden="1" x14ac:dyDescent="0.15">
      <c r="B26945" s="8"/>
    </row>
    <row r="26946" spans="2:2" hidden="1" x14ac:dyDescent="0.15">
      <c r="B26946" s="8"/>
    </row>
    <row r="26947" spans="2:2" hidden="1" x14ac:dyDescent="0.15">
      <c r="B26947" s="8"/>
    </row>
    <row r="26948" spans="2:2" hidden="1" x14ac:dyDescent="0.15">
      <c r="B26948" s="8"/>
    </row>
    <row r="26949" spans="2:2" hidden="1" x14ac:dyDescent="0.15">
      <c r="B26949" s="8"/>
    </row>
    <row r="26950" spans="2:2" hidden="1" x14ac:dyDescent="0.15">
      <c r="B26950" s="8"/>
    </row>
    <row r="26951" spans="2:2" hidden="1" x14ac:dyDescent="0.15">
      <c r="B26951" s="8"/>
    </row>
    <row r="26952" spans="2:2" hidden="1" x14ac:dyDescent="0.15">
      <c r="B26952" s="8"/>
    </row>
    <row r="26953" spans="2:2" hidden="1" x14ac:dyDescent="0.15">
      <c r="B26953" s="8"/>
    </row>
    <row r="26954" spans="2:2" hidden="1" x14ac:dyDescent="0.15">
      <c r="B26954" s="8"/>
    </row>
    <row r="26955" spans="2:2" hidden="1" x14ac:dyDescent="0.15">
      <c r="B26955" s="8"/>
    </row>
    <row r="26956" spans="2:2" hidden="1" x14ac:dyDescent="0.15">
      <c r="B26956" s="8"/>
    </row>
    <row r="26957" spans="2:2" hidden="1" x14ac:dyDescent="0.15">
      <c r="B26957" s="8"/>
    </row>
    <row r="26958" spans="2:2" hidden="1" x14ac:dyDescent="0.15">
      <c r="B26958" s="8"/>
    </row>
    <row r="26959" spans="2:2" hidden="1" x14ac:dyDescent="0.15">
      <c r="B26959" s="8"/>
    </row>
    <row r="26960" spans="2:2" hidden="1" x14ac:dyDescent="0.15">
      <c r="B26960" s="8"/>
    </row>
    <row r="26961" spans="2:2" hidden="1" x14ac:dyDescent="0.15">
      <c r="B26961" s="8"/>
    </row>
    <row r="26962" spans="2:2" hidden="1" x14ac:dyDescent="0.15">
      <c r="B26962" s="8"/>
    </row>
    <row r="26963" spans="2:2" hidden="1" x14ac:dyDescent="0.15">
      <c r="B26963" s="8"/>
    </row>
    <row r="26964" spans="2:2" hidden="1" x14ac:dyDescent="0.15">
      <c r="B26964" s="8"/>
    </row>
    <row r="26965" spans="2:2" hidden="1" x14ac:dyDescent="0.15">
      <c r="B26965" s="8"/>
    </row>
    <row r="26966" spans="2:2" hidden="1" x14ac:dyDescent="0.15">
      <c r="B26966" s="8"/>
    </row>
    <row r="26967" spans="2:2" hidden="1" x14ac:dyDescent="0.15">
      <c r="B26967" s="8"/>
    </row>
    <row r="26968" spans="2:2" hidden="1" x14ac:dyDescent="0.15">
      <c r="B26968" s="8"/>
    </row>
    <row r="26969" spans="2:2" hidden="1" x14ac:dyDescent="0.15">
      <c r="B26969" s="8"/>
    </row>
    <row r="26970" spans="2:2" hidden="1" x14ac:dyDescent="0.15">
      <c r="B26970" s="8"/>
    </row>
    <row r="26971" spans="2:2" hidden="1" x14ac:dyDescent="0.15">
      <c r="B26971" s="8"/>
    </row>
    <row r="26972" spans="2:2" hidden="1" x14ac:dyDescent="0.15">
      <c r="B26972" s="8"/>
    </row>
    <row r="26973" spans="2:2" hidden="1" x14ac:dyDescent="0.15">
      <c r="B26973" s="8"/>
    </row>
    <row r="26974" spans="2:2" hidden="1" x14ac:dyDescent="0.15">
      <c r="B26974" s="8"/>
    </row>
    <row r="26975" spans="2:2" hidden="1" x14ac:dyDescent="0.15">
      <c r="B26975" s="8"/>
    </row>
    <row r="26976" spans="2:2" hidden="1" x14ac:dyDescent="0.15">
      <c r="B26976" s="8"/>
    </row>
    <row r="26977" spans="2:2" hidden="1" x14ac:dyDescent="0.15">
      <c r="B26977" s="8"/>
    </row>
    <row r="26978" spans="2:2" hidden="1" x14ac:dyDescent="0.15">
      <c r="B26978" s="8"/>
    </row>
    <row r="26979" spans="2:2" hidden="1" x14ac:dyDescent="0.15">
      <c r="B26979" s="8"/>
    </row>
    <row r="26980" spans="2:2" hidden="1" x14ac:dyDescent="0.15">
      <c r="B26980" s="8"/>
    </row>
    <row r="26981" spans="2:2" hidden="1" x14ac:dyDescent="0.15">
      <c r="B26981" s="8"/>
    </row>
    <row r="26982" spans="2:2" hidden="1" x14ac:dyDescent="0.15">
      <c r="B26982" s="8"/>
    </row>
    <row r="26983" spans="2:2" hidden="1" x14ac:dyDescent="0.15">
      <c r="B26983" s="8"/>
    </row>
    <row r="26984" spans="2:2" hidden="1" x14ac:dyDescent="0.15">
      <c r="B26984" s="8"/>
    </row>
    <row r="26985" spans="2:2" hidden="1" x14ac:dyDescent="0.15">
      <c r="B26985" s="8"/>
    </row>
    <row r="26986" spans="2:2" hidden="1" x14ac:dyDescent="0.15">
      <c r="B26986" s="8"/>
    </row>
    <row r="26987" spans="2:2" hidden="1" x14ac:dyDescent="0.15">
      <c r="B26987" s="8"/>
    </row>
    <row r="26988" spans="2:2" hidden="1" x14ac:dyDescent="0.15">
      <c r="B26988" s="8"/>
    </row>
    <row r="26989" spans="2:2" hidden="1" x14ac:dyDescent="0.15">
      <c r="B26989" s="8"/>
    </row>
    <row r="26990" spans="2:2" hidden="1" x14ac:dyDescent="0.15">
      <c r="B26990" s="8"/>
    </row>
    <row r="26991" spans="2:2" hidden="1" x14ac:dyDescent="0.15">
      <c r="B26991" s="8"/>
    </row>
    <row r="26992" spans="2:2" hidden="1" x14ac:dyDescent="0.15">
      <c r="B26992" s="8"/>
    </row>
    <row r="26993" spans="2:2" hidden="1" x14ac:dyDescent="0.15">
      <c r="B26993" s="8"/>
    </row>
    <row r="26994" spans="2:2" hidden="1" x14ac:dyDescent="0.15">
      <c r="B26994" s="8"/>
    </row>
    <row r="26995" spans="2:2" hidden="1" x14ac:dyDescent="0.15">
      <c r="B26995" s="8"/>
    </row>
    <row r="26996" spans="2:2" hidden="1" x14ac:dyDescent="0.15">
      <c r="B26996" s="8"/>
    </row>
    <row r="26997" spans="2:2" hidden="1" x14ac:dyDescent="0.15">
      <c r="B26997" s="8"/>
    </row>
    <row r="26998" spans="2:2" hidden="1" x14ac:dyDescent="0.15">
      <c r="B26998" s="8"/>
    </row>
    <row r="26999" spans="2:2" hidden="1" x14ac:dyDescent="0.15">
      <c r="B26999" s="8"/>
    </row>
    <row r="27000" spans="2:2" hidden="1" x14ac:dyDescent="0.15">
      <c r="B27000" s="8"/>
    </row>
    <row r="27001" spans="2:2" hidden="1" x14ac:dyDescent="0.15">
      <c r="B27001" s="8"/>
    </row>
    <row r="27002" spans="2:2" hidden="1" x14ac:dyDescent="0.15">
      <c r="B27002" s="8"/>
    </row>
    <row r="27003" spans="2:2" hidden="1" x14ac:dyDescent="0.15">
      <c r="B27003" s="8"/>
    </row>
    <row r="27004" spans="2:2" hidden="1" x14ac:dyDescent="0.15">
      <c r="B27004" s="8"/>
    </row>
    <row r="27005" spans="2:2" hidden="1" x14ac:dyDescent="0.15">
      <c r="B27005" s="8"/>
    </row>
    <row r="27006" spans="2:2" hidden="1" x14ac:dyDescent="0.15">
      <c r="B27006" s="8"/>
    </row>
    <row r="27007" spans="2:2" hidden="1" x14ac:dyDescent="0.15">
      <c r="B27007" s="8"/>
    </row>
    <row r="27008" spans="2:2" hidden="1" x14ac:dyDescent="0.15">
      <c r="B27008" s="8"/>
    </row>
    <row r="27009" spans="2:2" hidden="1" x14ac:dyDescent="0.15">
      <c r="B27009" s="8"/>
    </row>
    <row r="27010" spans="2:2" hidden="1" x14ac:dyDescent="0.15">
      <c r="B27010" s="8"/>
    </row>
    <row r="27011" spans="2:2" hidden="1" x14ac:dyDescent="0.15">
      <c r="B27011" s="8"/>
    </row>
    <row r="27012" spans="2:2" hidden="1" x14ac:dyDescent="0.15">
      <c r="B27012" s="8"/>
    </row>
    <row r="27013" spans="2:2" hidden="1" x14ac:dyDescent="0.15">
      <c r="B27013" s="8"/>
    </row>
    <row r="27014" spans="2:2" hidden="1" x14ac:dyDescent="0.15">
      <c r="B27014" s="8"/>
    </row>
    <row r="27015" spans="2:2" hidden="1" x14ac:dyDescent="0.15">
      <c r="B27015" s="8"/>
    </row>
    <row r="27016" spans="2:2" hidden="1" x14ac:dyDescent="0.15">
      <c r="B27016" s="8"/>
    </row>
    <row r="27017" spans="2:2" hidden="1" x14ac:dyDescent="0.15">
      <c r="B27017" s="8"/>
    </row>
    <row r="27018" spans="2:2" hidden="1" x14ac:dyDescent="0.15">
      <c r="B27018" s="8"/>
    </row>
    <row r="27019" spans="2:2" hidden="1" x14ac:dyDescent="0.15">
      <c r="B27019" s="8"/>
    </row>
    <row r="27020" spans="2:2" hidden="1" x14ac:dyDescent="0.15">
      <c r="B27020" s="8"/>
    </row>
    <row r="27021" spans="2:2" hidden="1" x14ac:dyDescent="0.15">
      <c r="B27021" s="8"/>
    </row>
    <row r="27022" spans="2:2" hidden="1" x14ac:dyDescent="0.15">
      <c r="B27022" s="8"/>
    </row>
    <row r="27023" spans="2:2" hidden="1" x14ac:dyDescent="0.15">
      <c r="B27023" s="8"/>
    </row>
    <row r="27024" spans="2:2" hidden="1" x14ac:dyDescent="0.15">
      <c r="B27024" s="8"/>
    </row>
    <row r="27025" spans="2:2" hidden="1" x14ac:dyDescent="0.15">
      <c r="B27025" s="8"/>
    </row>
    <row r="27026" spans="2:2" hidden="1" x14ac:dyDescent="0.15">
      <c r="B27026" s="8"/>
    </row>
    <row r="27027" spans="2:2" hidden="1" x14ac:dyDescent="0.15">
      <c r="B27027" s="8"/>
    </row>
    <row r="27028" spans="2:2" hidden="1" x14ac:dyDescent="0.15">
      <c r="B27028" s="8"/>
    </row>
    <row r="27029" spans="2:2" hidden="1" x14ac:dyDescent="0.15">
      <c r="B27029" s="8"/>
    </row>
    <row r="27030" spans="2:2" hidden="1" x14ac:dyDescent="0.15">
      <c r="B27030" s="8"/>
    </row>
    <row r="27031" spans="2:2" hidden="1" x14ac:dyDescent="0.15">
      <c r="B27031" s="8"/>
    </row>
    <row r="27032" spans="2:2" hidden="1" x14ac:dyDescent="0.15">
      <c r="B27032" s="8"/>
    </row>
    <row r="27033" spans="2:2" hidden="1" x14ac:dyDescent="0.15">
      <c r="B27033" s="8"/>
    </row>
    <row r="27034" spans="2:2" hidden="1" x14ac:dyDescent="0.15">
      <c r="B27034" s="8"/>
    </row>
    <row r="27035" spans="2:2" hidden="1" x14ac:dyDescent="0.15">
      <c r="B27035" s="8"/>
    </row>
    <row r="27036" spans="2:2" hidden="1" x14ac:dyDescent="0.15">
      <c r="B27036" s="8"/>
    </row>
    <row r="27037" spans="2:2" hidden="1" x14ac:dyDescent="0.15">
      <c r="B27037" s="8"/>
    </row>
    <row r="27038" spans="2:2" hidden="1" x14ac:dyDescent="0.15">
      <c r="B27038" s="8"/>
    </row>
    <row r="27039" spans="2:2" hidden="1" x14ac:dyDescent="0.15">
      <c r="B27039" s="8"/>
    </row>
    <row r="27040" spans="2:2" hidden="1" x14ac:dyDescent="0.15">
      <c r="B27040" s="8"/>
    </row>
    <row r="27041" spans="2:2" hidden="1" x14ac:dyDescent="0.15">
      <c r="B27041" s="8"/>
    </row>
    <row r="27042" spans="2:2" hidden="1" x14ac:dyDescent="0.15">
      <c r="B27042" s="8"/>
    </row>
    <row r="27043" spans="2:2" hidden="1" x14ac:dyDescent="0.15">
      <c r="B27043" s="8"/>
    </row>
    <row r="27044" spans="2:2" hidden="1" x14ac:dyDescent="0.15">
      <c r="B27044" s="8"/>
    </row>
    <row r="27045" spans="2:2" hidden="1" x14ac:dyDescent="0.15">
      <c r="B27045" s="8"/>
    </row>
    <row r="27046" spans="2:2" hidden="1" x14ac:dyDescent="0.15">
      <c r="B27046" s="8"/>
    </row>
    <row r="27047" spans="2:2" hidden="1" x14ac:dyDescent="0.15">
      <c r="B27047" s="8"/>
    </row>
    <row r="27048" spans="2:2" hidden="1" x14ac:dyDescent="0.15">
      <c r="B27048" s="8"/>
    </row>
    <row r="27049" spans="2:2" hidden="1" x14ac:dyDescent="0.15">
      <c r="B27049" s="8"/>
    </row>
    <row r="27050" spans="2:2" hidden="1" x14ac:dyDescent="0.15">
      <c r="B27050" s="8"/>
    </row>
    <row r="27051" spans="2:2" hidden="1" x14ac:dyDescent="0.15">
      <c r="B27051" s="8"/>
    </row>
    <row r="27052" spans="2:2" hidden="1" x14ac:dyDescent="0.15">
      <c r="B27052" s="8"/>
    </row>
    <row r="27053" spans="2:2" hidden="1" x14ac:dyDescent="0.15">
      <c r="B27053" s="8"/>
    </row>
    <row r="27054" spans="2:2" hidden="1" x14ac:dyDescent="0.15">
      <c r="B27054" s="8"/>
    </row>
    <row r="27055" spans="2:2" hidden="1" x14ac:dyDescent="0.15">
      <c r="B27055" s="8"/>
    </row>
    <row r="27056" spans="2:2" hidden="1" x14ac:dyDescent="0.15">
      <c r="B27056" s="8"/>
    </row>
    <row r="27057" spans="2:2" hidden="1" x14ac:dyDescent="0.15">
      <c r="B27057" s="8"/>
    </row>
    <row r="27058" spans="2:2" hidden="1" x14ac:dyDescent="0.15">
      <c r="B27058" s="8"/>
    </row>
    <row r="27059" spans="2:2" hidden="1" x14ac:dyDescent="0.15">
      <c r="B27059" s="8"/>
    </row>
    <row r="27060" spans="2:2" hidden="1" x14ac:dyDescent="0.15">
      <c r="B27060" s="8"/>
    </row>
    <row r="27061" spans="2:2" hidden="1" x14ac:dyDescent="0.15">
      <c r="B27061" s="8"/>
    </row>
    <row r="27062" spans="2:2" hidden="1" x14ac:dyDescent="0.15">
      <c r="B27062" s="8"/>
    </row>
    <row r="27063" spans="2:2" hidden="1" x14ac:dyDescent="0.15">
      <c r="B27063" s="8"/>
    </row>
    <row r="27064" spans="2:2" hidden="1" x14ac:dyDescent="0.15">
      <c r="B27064" s="8"/>
    </row>
    <row r="27065" spans="2:2" hidden="1" x14ac:dyDescent="0.15">
      <c r="B27065" s="8"/>
    </row>
    <row r="27066" spans="2:2" hidden="1" x14ac:dyDescent="0.15">
      <c r="B27066" s="8"/>
    </row>
    <row r="27067" spans="2:2" hidden="1" x14ac:dyDescent="0.15">
      <c r="B27067" s="8"/>
    </row>
    <row r="27068" spans="2:2" hidden="1" x14ac:dyDescent="0.15">
      <c r="B27068" s="8"/>
    </row>
    <row r="27069" spans="2:2" hidden="1" x14ac:dyDescent="0.15">
      <c r="B27069" s="8"/>
    </row>
    <row r="27070" spans="2:2" hidden="1" x14ac:dyDescent="0.15">
      <c r="B27070" s="8"/>
    </row>
    <row r="27071" spans="2:2" hidden="1" x14ac:dyDescent="0.15">
      <c r="B27071" s="8"/>
    </row>
    <row r="27072" spans="2:2" hidden="1" x14ac:dyDescent="0.15">
      <c r="B27072" s="8"/>
    </row>
    <row r="27073" spans="2:2" hidden="1" x14ac:dyDescent="0.15">
      <c r="B27073" s="8"/>
    </row>
    <row r="27074" spans="2:2" hidden="1" x14ac:dyDescent="0.15">
      <c r="B27074" s="8"/>
    </row>
    <row r="27075" spans="2:2" hidden="1" x14ac:dyDescent="0.15">
      <c r="B27075" s="8"/>
    </row>
    <row r="27076" spans="2:2" hidden="1" x14ac:dyDescent="0.15">
      <c r="B27076" s="8"/>
    </row>
    <row r="27077" spans="2:2" hidden="1" x14ac:dyDescent="0.15">
      <c r="B27077" s="8"/>
    </row>
    <row r="27078" spans="2:2" hidden="1" x14ac:dyDescent="0.15">
      <c r="B27078" s="8"/>
    </row>
    <row r="27079" spans="2:2" hidden="1" x14ac:dyDescent="0.15">
      <c r="B27079" s="8"/>
    </row>
    <row r="27080" spans="2:2" hidden="1" x14ac:dyDescent="0.15">
      <c r="B27080" s="8"/>
    </row>
    <row r="27081" spans="2:2" hidden="1" x14ac:dyDescent="0.15">
      <c r="B27081" s="8"/>
    </row>
    <row r="27082" spans="2:2" hidden="1" x14ac:dyDescent="0.15">
      <c r="B27082" s="8"/>
    </row>
    <row r="27083" spans="2:2" hidden="1" x14ac:dyDescent="0.15">
      <c r="B27083" s="8"/>
    </row>
    <row r="27084" spans="2:2" hidden="1" x14ac:dyDescent="0.15">
      <c r="B27084" s="8"/>
    </row>
    <row r="27085" spans="2:2" hidden="1" x14ac:dyDescent="0.15">
      <c r="B27085" s="8"/>
    </row>
    <row r="27086" spans="2:2" hidden="1" x14ac:dyDescent="0.15">
      <c r="B27086" s="8"/>
    </row>
    <row r="27087" spans="2:2" hidden="1" x14ac:dyDescent="0.15">
      <c r="B27087" s="8"/>
    </row>
    <row r="27088" spans="2:2" hidden="1" x14ac:dyDescent="0.15">
      <c r="B27088" s="8"/>
    </row>
    <row r="27089" spans="2:2" hidden="1" x14ac:dyDescent="0.15">
      <c r="B27089" s="8"/>
    </row>
    <row r="27090" spans="2:2" hidden="1" x14ac:dyDescent="0.15">
      <c r="B27090" s="8"/>
    </row>
    <row r="27091" spans="2:2" hidden="1" x14ac:dyDescent="0.15">
      <c r="B27091" s="8"/>
    </row>
    <row r="27092" spans="2:2" hidden="1" x14ac:dyDescent="0.15">
      <c r="B27092" s="8"/>
    </row>
    <row r="27093" spans="2:2" hidden="1" x14ac:dyDescent="0.15">
      <c r="B27093" s="8"/>
    </row>
    <row r="27094" spans="2:2" hidden="1" x14ac:dyDescent="0.15">
      <c r="B27094" s="8"/>
    </row>
    <row r="27095" spans="2:2" hidden="1" x14ac:dyDescent="0.15">
      <c r="B27095" s="8"/>
    </row>
    <row r="27096" spans="2:2" hidden="1" x14ac:dyDescent="0.15">
      <c r="B27096" s="8"/>
    </row>
    <row r="27097" spans="2:2" hidden="1" x14ac:dyDescent="0.15">
      <c r="B27097" s="8"/>
    </row>
    <row r="27098" spans="2:2" hidden="1" x14ac:dyDescent="0.15">
      <c r="B27098" s="8"/>
    </row>
    <row r="27099" spans="2:2" hidden="1" x14ac:dyDescent="0.15">
      <c r="B27099" s="8"/>
    </row>
    <row r="27100" spans="2:2" hidden="1" x14ac:dyDescent="0.15">
      <c r="B27100" s="8"/>
    </row>
    <row r="27101" spans="2:2" hidden="1" x14ac:dyDescent="0.15">
      <c r="B27101" s="8"/>
    </row>
    <row r="27102" spans="2:2" hidden="1" x14ac:dyDescent="0.15">
      <c r="B27102" s="8"/>
    </row>
    <row r="27103" spans="2:2" hidden="1" x14ac:dyDescent="0.15">
      <c r="B27103" s="8"/>
    </row>
    <row r="27104" spans="2:2" hidden="1" x14ac:dyDescent="0.15">
      <c r="B27104" s="8"/>
    </row>
    <row r="27105" spans="2:2" hidden="1" x14ac:dyDescent="0.15">
      <c r="B27105" s="8"/>
    </row>
    <row r="27106" spans="2:2" hidden="1" x14ac:dyDescent="0.15">
      <c r="B27106" s="8"/>
    </row>
    <row r="27107" spans="2:2" hidden="1" x14ac:dyDescent="0.15">
      <c r="B27107" s="8"/>
    </row>
    <row r="27108" spans="2:2" hidden="1" x14ac:dyDescent="0.15">
      <c r="B27108" s="8"/>
    </row>
    <row r="27109" spans="2:2" hidden="1" x14ac:dyDescent="0.15">
      <c r="B27109" s="8"/>
    </row>
    <row r="27110" spans="2:2" hidden="1" x14ac:dyDescent="0.15">
      <c r="B27110" s="8"/>
    </row>
    <row r="27111" spans="2:2" hidden="1" x14ac:dyDescent="0.15">
      <c r="B27111" s="8"/>
    </row>
    <row r="27112" spans="2:2" hidden="1" x14ac:dyDescent="0.15">
      <c r="B27112" s="8"/>
    </row>
    <row r="27113" spans="2:2" hidden="1" x14ac:dyDescent="0.15">
      <c r="B27113" s="8"/>
    </row>
    <row r="27114" spans="2:2" hidden="1" x14ac:dyDescent="0.15">
      <c r="B27114" s="8"/>
    </row>
    <row r="27115" spans="2:2" hidden="1" x14ac:dyDescent="0.15">
      <c r="B27115" s="8"/>
    </row>
    <row r="27116" spans="2:2" hidden="1" x14ac:dyDescent="0.15">
      <c r="B27116" s="8"/>
    </row>
    <row r="27117" spans="2:2" hidden="1" x14ac:dyDescent="0.15">
      <c r="B27117" s="8"/>
    </row>
    <row r="27118" spans="2:2" hidden="1" x14ac:dyDescent="0.15">
      <c r="B27118" s="8"/>
    </row>
    <row r="27119" spans="2:2" hidden="1" x14ac:dyDescent="0.15">
      <c r="B27119" s="8"/>
    </row>
    <row r="27120" spans="2:2" hidden="1" x14ac:dyDescent="0.15">
      <c r="B27120" s="8"/>
    </row>
    <row r="27121" spans="2:2" hidden="1" x14ac:dyDescent="0.15">
      <c r="B27121" s="8"/>
    </row>
    <row r="27122" spans="2:2" hidden="1" x14ac:dyDescent="0.15">
      <c r="B27122" s="8"/>
    </row>
    <row r="27123" spans="2:2" hidden="1" x14ac:dyDescent="0.15">
      <c r="B27123" s="8"/>
    </row>
    <row r="27124" spans="2:2" hidden="1" x14ac:dyDescent="0.15">
      <c r="B27124" s="8"/>
    </row>
    <row r="27125" spans="2:2" hidden="1" x14ac:dyDescent="0.15">
      <c r="B27125" s="8"/>
    </row>
    <row r="27126" spans="2:2" hidden="1" x14ac:dyDescent="0.15">
      <c r="B27126" s="8"/>
    </row>
    <row r="27127" spans="2:2" hidden="1" x14ac:dyDescent="0.15">
      <c r="B27127" s="8"/>
    </row>
    <row r="27128" spans="2:2" hidden="1" x14ac:dyDescent="0.15">
      <c r="B27128" s="8"/>
    </row>
    <row r="27129" spans="2:2" hidden="1" x14ac:dyDescent="0.15">
      <c r="B27129" s="8"/>
    </row>
    <row r="27130" spans="2:2" hidden="1" x14ac:dyDescent="0.15">
      <c r="B27130" s="8"/>
    </row>
    <row r="27131" spans="2:2" hidden="1" x14ac:dyDescent="0.15">
      <c r="B27131" s="8"/>
    </row>
    <row r="27132" spans="2:2" hidden="1" x14ac:dyDescent="0.15">
      <c r="B27132" s="8"/>
    </row>
    <row r="27133" spans="2:2" hidden="1" x14ac:dyDescent="0.15">
      <c r="B27133" s="8"/>
    </row>
    <row r="27134" spans="2:2" hidden="1" x14ac:dyDescent="0.15">
      <c r="B27134" s="8"/>
    </row>
    <row r="27135" spans="2:2" hidden="1" x14ac:dyDescent="0.15">
      <c r="B27135" s="8"/>
    </row>
    <row r="27136" spans="2:2" hidden="1" x14ac:dyDescent="0.15">
      <c r="B27136" s="8"/>
    </row>
    <row r="27137" spans="2:2" hidden="1" x14ac:dyDescent="0.15">
      <c r="B27137" s="8"/>
    </row>
    <row r="27138" spans="2:2" hidden="1" x14ac:dyDescent="0.15">
      <c r="B27138" s="8"/>
    </row>
    <row r="27139" spans="2:2" hidden="1" x14ac:dyDescent="0.15">
      <c r="B27139" s="8"/>
    </row>
    <row r="27140" spans="2:2" hidden="1" x14ac:dyDescent="0.15">
      <c r="B27140" s="8"/>
    </row>
    <row r="27141" spans="2:2" hidden="1" x14ac:dyDescent="0.15">
      <c r="B27141" s="8"/>
    </row>
    <row r="27142" spans="2:2" hidden="1" x14ac:dyDescent="0.15">
      <c r="B27142" s="8"/>
    </row>
    <row r="27143" spans="2:2" hidden="1" x14ac:dyDescent="0.15">
      <c r="B27143" s="8"/>
    </row>
    <row r="27144" spans="2:2" hidden="1" x14ac:dyDescent="0.15">
      <c r="B27144" s="8"/>
    </row>
    <row r="27145" spans="2:2" hidden="1" x14ac:dyDescent="0.15">
      <c r="B27145" s="8"/>
    </row>
    <row r="27146" spans="2:2" hidden="1" x14ac:dyDescent="0.15">
      <c r="B27146" s="8"/>
    </row>
    <row r="27147" spans="2:2" hidden="1" x14ac:dyDescent="0.15">
      <c r="B27147" s="8"/>
    </row>
    <row r="27148" spans="2:2" hidden="1" x14ac:dyDescent="0.15">
      <c r="B27148" s="8"/>
    </row>
    <row r="27149" spans="2:2" hidden="1" x14ac:dyDescent="0.15">
      <c r="B27149" s="8"/>
    </row>
    <row r="27150" spans="2:2" hidden="1" x14ac:dyDescent="0.15">
      <c r="B27150" s="8"/>
    </row>
    <row r="27151" spans="2:2" hidden="1" x14ac:dyDescent="0.15">
      <c r="B27151" s="8"/>
    </row>
    <row r="27152" spans="2:2" hidden="1" x14ac:dyDescent="0.15">
      <c r="B27152" s="8"/>
    </row>
    <row r="27153" spans="2:2" hidden="1" x14ac:dyDescent="0.15">
      <c r="B27153" s="8"/>
    </row>
    <row r="27154" spans="2:2" hidden="1" x14ac:dyDescent="0.15">
      <c r="B27154" s="8"/>
    </row>
    <row r="27155" spans="2:2" hidden="1" x14ac:dyDescent="0.15">
      <c r="B27155" s="8"/>
    </row>
    <row r="27156" spans="2:2" hidden="1" x14ac:dyDescent="0.15">
      <c r="B27156" s="8"/>
    </row>
    <row r="27157" spans="2:2" hidden="1" x14ac:dyDescent="0.15">
      <c r="B27157" s="8"/>
    </row>
    <row r="27158" spans="2:2" hidden="1" x14ac:dyDescent="0.15">
      <c r="B27158" s="8"/>
    </row>
    <row r="27159" spans="2:2" hidden="1" x14ac:dyDescent="0.15">
      <c r="B27159" s="8"/>
    </row>
    <row r="27160" spans="2:2" hidden="1" x14ac:dyDescent="0.15">
      <c r="B27160" s="8"/>
    </row>
    <row r="27161" spans="2:2" hidden="1" x14ac:dyDescent="0.15">
      <c r="B27161" s="8"/>
    </row>
    <row r="27162" spans="2:2" hidden="1" x14ac:dyDescent="0.15">
      <c r="B27162" s="8"/>
    </row>
    <row r="27163" spans="2:2" hidden="1" x14ac:dyDescent="0.15">
      <c r="B27163" s="8"/>
    </row>
    <row r="27164" spans="2:2" hidden="1" x14ac:dyDescent="0.15">
      <c r="B27164" s="8"/>
    </row>
    <row r="27165" spans="2:2" hidden="1" x14ac:dyDescent="0.15">
      <c r="B27165" s="8"/>
    </row>
    <row r="27166" spans="2:2" hidden="1" x14ac:dyDescent="0.15">
      <c r="B27166" s="8"/>
    </row>
    <row r="27167" spans="2:2" hidden="1" x14ac:dyDescent="0.15">
      <c r="B27167" s="8"/>
    </row>
    <row r="27168" spans="2:2" hidden="1" x14ac:dyDescent="0.15">
      <c r="B27168" s="8"/>
    </row>
    <row r="27169" spans="2:2" hidden="1" x14ac:dyDescent="0.15">
      <c r="B27169" s="8"/>
    </row>
    <row r="27170" spans="2:2" hidden="1" x14ac:dyDescent="0.15">
      <c r="B27170" s="8"/>
    </row>
    <row r="27171" spans="2:2" hidden="1" x14ac:dyDescent="0.15">
      <c r="B27171" s="8"/>
    </row>
    <row r="27172" spans="2:2" hidden="1" x14ac:dyDescent="0.15">
      <c r="B27172" s="8"/>
    </row>
    <row r="27173" spans="2:2" hidden="1" x14ac:dyDescent="0.15">
      <c r="B27173" s="8"/>
    </row>
    <row r="27174" spans="2:2" hidden="1" x14ac:dyDescent="0.15">
      <c r="B27174" s="8"/>
    </row>
    <row r="27175" spans="2:2" hidden="1" x14ac:dyDescent="0.15">
      <c r="B27175" s="8"/>
    </row>
    <row r="27176" spans="2:2" hidden="1" x14ac:dyDescent="0.15">
      <c r="B27176" s="8"/>
    </row>
    <row r="27177" spans="2:2" hidden="1" x14ac:dyDescent="0.15">
      <c r="B27177" s="8"/>
    </row>
    <row r="27178" spans="2:2" hidden="1" x14ac:dyDescent="0.15">
      <c r="B27178" s="8"/>
    </row>
    <row r="27179" spans="2:2" hidden="1" x14ac:dyDescent="0.15">
      <c r="B27179" s="8"/>
    </row>
    <row r="27180" spans="2:2" hidden="1" x14ac:dyDescent="0.15">
      <c r="B27180" s="8"/>
    </row>
    <row r="27181" spans="2:2" hidden="1" x14ac:dyDescent="0.15">
      <c r="B27181" s="8"/>
    </row>
    <row r="27182" spans="2:2" hidden="1" x14ac:dyDescent="0.15">
      <c r="B27182" s="8"/>
    </row>
    <row r="27183" spans="2:2" hidden="1" x14ac:dyDescent="0.15">
      <c r="B27183" s="8"/>
    </row>
    <row r="27184" spans="2:2" hidden="1" x14ac:dyDescent="0.15">
      <c r="B27184" s="8"/>
    </row>
    <row r="27185" spans="2:2" hidden="1" x14ac:dyDescent="0.15">
      <c r="B27185" s="8"/>
    </row>
    <row r="27186" spans="2:2" hidden="1" x14ac:dyDescent="0.15">
      <c r="B27186" s="8"/>
    </row>
    <row r="27187" spans="2:2" hidden="1" x14ac:dyDescent="0.15">
      <c r="B27187" s="8"/>
    </row>
    <row r="27188" spans="2:2" hidden="1" x14ac:dyDescent="0.15">
      <c r="B27188" s="8"/>
    </row>
    <row r="27189" spans="2:2" hidden="1" x14ac:dyDescent="0.15">
      <c r="B27189" s="8"/>
    </row>
    <row r="27190" spans="2:2" hidden="1" x14ac:dyDescent="0.15">
      <c r="B27190" s="8"/>
    </row>
    <row r="27191" spans="2:2" hidden="1" x14ac:dyDescent="0.15">
      <c r="B27191" s="8"/>
    </row>
    <row r="27192" spans="2:2" hidden="1" x14ac:dyDescent="0.15">
      <c r="B27192" s="8"/>
    </row>
    <row r="27193" spans="2:2" hidden="1" x14ac:dyDescent="0.15">
      <c r="B27193" s="8"/>
    </row>
    <row r="27194" spans="2:2" hidden="1" x14ac:dyDescent="0.15">
      <c r="B27194" s="8"/>
    </row>
    <row r="27195" spans="2:2" hidden="1" x14ac:dyDescent="0.15">
      <c r="B27195" s="8"/>
    </row>
    <row r="27196" spans="2:2" hidden="1" x14ac:dyDescent="0.15">
      <c r="B27196" s="8"/>
    </row>
    <row r="27197" spans="2:2" hidden="1" x14ac:dyDescent="0.15">
      <c r="B27197" s="8"/>
    </row>
    <row r="27198" spans="2:2" hidden="1" x14ac:dyDescent="0.15">
      <c r="B27198" s="8"/>
    </row>
    <row r="27199" spans="2:2" hidden="1" x14ac:dyDescent="0.15">
      <c r="B27199" s="8"/>
    </row>
    <row r="27200" spans="2:2" hidden="1" x14ac:dyDescent="0.15">
      <c r="B27200" s="8"/>
    </row>
    <row r="27201" spans="2:2" hidden="1" x14ac:dyDescent="0.15">
      <c r="B27201" s="8"/>
    </row>
    <row r="27202" spans="2:2" hidden="1" x14ac:dyDescent="0.15">
      <c r="B27202" s="8"/>
    </row>
    <row r="27203" spans="2:2" hidden="1" x14ac:dyDescent="0.15">
      <c r="B27203" s="8"/>
    </row>
    <row r="27204" spans="2:2" hidden="1" x14ac:dyDescent="0.15">
      <c r="B27204" s="8"/>
    </row>
    <row r="27205" spans="2:2" hidden="1" x14ac:dyDescent="0.15">
      <c r="B27205" s="8"/>
    </row>
    <row r="27206" spans="2:2" hidden="1" x14ac:dyDescent="0.15">
      <c r="B27206" s="8"/>
    </row>
    <row r="27207" spans="2:2" hidden="1" x14ac:dyDescent="0.15">
      <c r="B27207" s="8"/>
    </row>
    <row r="27208" spans="2:2" hidden="1" x14ac:dyDescent="0.15">
      <c r="B27208" s="8"/>
    </row>
    <row r="27209" spans="2:2" hidden="1" x14ac:dyDescent="0.15">
      <c r="B27209" s="8"/>
    </row>
    <row r="27210" spans="2:2" hidden="1" x14ac:dyDescent="0.15">
      <c r="B27210" s="8"/>
    </row>
    <row r="27211" spans="2:2" hidden="1" x14ac:dyDescent="0.15">
      <c r="B27211" s="8"/>
    </row>
    <row r="27212" spans="2:2" hidden="1" x14ac:dyDescent="0.15">
      <c r="B27212" s="8"/>
    </row>
    <row r="27213" spans="2:2" hidden="1" x14ac:dyDescent="0.15">
      <c r="B27213" s="8"/>
    </row>
    <row r="27214" spans="2:2" hidden="1" x14ac:dyDescent="0.15">
      <c r="B27214" s="8"/>
    </row>
    <row r="27215" spans="2:2" hidden="1" x14ac:dyDescent="0.15">
      <c r="B27215" s="8"/>
    </row>
    <row r="27216" spans="2:2" hidden="1" x14ac:dyDescent="0.15">
      <c r="B27216" s="8"/>
    </row>
    <row r="27217" spans="2:2" hidden="1" x14ac:dyDescent="0.15">
      <c r="B27217" s="8"/>
    </row>
    <row r="27218" spans="2:2" hidden="1" x14ac:dyDescent="0.15">
      <c r="B27218" s="8"/>
    </row>
    <row r="27219" spans="2:2" hidden="1" x14ac:dyDescent="0.15">
      <c r="B27219" s="8"/>
    </row>
    <row r="27220" spans="2:2" hidden="1" x14ac:dyDescent="0.15">
      <c r="B27220" s="8"/>
    </row>
    <row r="27221" spans="2:2" hidden="1" x14ac:dyDescent="0.15">
      <c r="B27221" s="8"/>
    </row>
    <row r="27222" spans="2:2" hidden="1" x14ac:dyDescent="0.15">
      <c r="B27222" s="8"/>
    </row>
    <row r="27223" spans="2:2" hidden="1" x14ac:dyDescent="0.15">
      <c r="B27223" s="8"/>
    </row>
    <row r="27224" spans="2:2" hidden="1" x14ac:dyDescent="0.15">
      <c r="B27224" s="8"/>
    </row>
    <row r="27225" spans="2:2" hidden="1" x14ac:dyDescent="0.15">
      <c r="B27225" s="8"/>
    </row>
    <row r="27226" spans="2:2" hidden="1" x14ac:dyDescent="0.15">
      <c r="B27226" s="8"/>
    </row>
    <row r="27227" spans="2:2" hidden="1" x14ac:dyDescent="0.15">
      <c r="B27227" s="8"/>
    </row>
    <row r="27228" spans="2:2" hidden="1" x14ac:dyDescent="0.15">
      <c r="B27228" s="8"/>
    </row>
    <row r="27229" spans="2:2" hidden="1" x14ac:dyDescent="0.15">
      <c r="B27229" s="8"/>
    </row>
    <row r="27230" spans="2:2" hidden="1" x14ac:dyDescent="0.15">
      <c r="B27230" s="8"/>
    </row>
    <row r="27231" spans="2:2" hidden="1" x14ac:dyDescent="0.15">
      <c r="B27231" s="8"/>
    </row>
    <row r="27232" spans="2:2" hidden="1" x14ac:dyDescent="0.15">
      <c r="B27232" s="8"/>
    </row>
    <row r="27233" spans="2:2" hidden="1" x14ac:dyDescent="0.15">
      <c r="B27233" s="8"/>
    </row>
    <row r="27234" spans="2:2" hidden="1" x14ac:dyDescent="0.15">
      <c r="B27234" s="8"/>
    </row>
    <row r="27235" spans="2:2" hidden="1" x14ac:dyDescent="0.15">
      <c r="B27235" s="8"/>
    </row>
    <row r="27236" spans="2:2" hidden="1" x14ac:dyDescent="0.15">
      <c r="B27236" s="8"/>
    </row>
    <row r="27237" spans="2:2" hidden="1" x14ac:dyDescent="0.15">
      <c r="B27237" s="8"/>
    </row>
    <row r="27238" spans="2:2" hidden="1" x14ac:dyDescent="0.15">
      <c r="B27238" s="8"/>
    </row>
    <row r="27239" spans="2:2" hidden="1" x14ac:dyDescent="0.15">
      <c r="B27239" s="8"/>
    </row>
    <row r="27240" spans="2:2" hidden="1" x14ac:dyDescent="0.15">
      <c r="B27240" s="8"/>
    </row>
    <row r="27241" spans="2:2" hidden="1" x14ac:dyDescent="0.15">
      <c r="B27241" s="8"/>
    </row>
    <row r="27242" spans="2:2" hidden="1" x14ac:dyDescent="0.15">
      <c r="B27242" s="8"/>
    </row>
    <row r="27243" spans="2:2" hidden="1" x14ac:dyDescent="0.15">
      <c r="B27243" s="8"/>
    </row>
    <row r="27244" spans="2:2" hidden="1" x14ac:dyDescent="0.15">
      <c r="B27244" s="8"/>
    </row>
    <row r="27245" spans="2:2" hidden="1" x14ac:dyDescent="0.15">
      <c r="B27245" s="8"/>
    </row>
    <row r="27246" spans="2:2" hidden="1" x14ac:dyDescent="0.15">
      <c r="B27246" s="8"/>
    </row>
    <row r="27247" spans="2:2" hidden="1" x14ac:dyDescent="0.15">
      <c r="B27247" s="8"/>
    </row>
    <row r="27248" spans="2:2" hidden="1" x14ac:dyDescent="0.15">
      <c r="B27248" s="8"/>
    </row>
    <row r="27249" spans="2:2" hidden="1" x14ac:dyDescent="0.15">
      <c r="B27249" s="8"/>
    </row>
    <row r="27250" spans="2:2" hidden="1" x14ac:dyDescent="0.15">
      <c r="B27250" s="8"/>
    </row>
    <row r="27251" spans="2:2" hidden="1" x14ac:dyDescent="0.15">
      <c r="B27251" s="8"/>
    </row>
    <row r="27252" spans="2:2" hidden="1" x14ac:dyDescent="0.15">
      <c r="B27252" s="8"/>
    </row>
    <row r="27253" spans="2:2" hidden="1" x14ac:dyDescent="0.15">
      <c r="B27253" s="8"/>
    </row>
    <row r="27254" spans="2:2" hidden="1" x14ac:dyDescent="0.15">
      <c r="B27254" s="8"/>
    </row>
    <row r="27255" spans="2:2" hidden="1" x14ac:dyDescent="0.15">
      <c r="B27255" s="8"/>
    </row>
    <row r="27256" spans="2:2" hidden="1" x14ac:dyDescent="0.15">
      <c r="B27256" s="8"/>
    </row>
    <row r="27257" spans="2:2" hidden="1" x14ac:dyDescent="0.15">
      <c r="B27257" s="8"/>
    </row>
    <row r="27258" spans="2:2" hidden="1" x14ac:dyDescent="0.15">
      <c r="B27258" s="8"/>
    </row>
    <row r="27259" spans="2:2" hidden="1" x14ac:dyDescent="0.15">
      <c r="B27259" s="8"/>
    </row>
    <row r="27260" spans="2:2" hidden="1" x14ac:dyDescent="0.15">
      <c r="B27260" s="8"/>
    </row>
    <row r="27261" spans="2:2" hidden="1" x14ac:dyDescent="0.15">
      <c r="B27261" s="8"/>
    </row>
    <row r="27262" spans="2:2" hidden="1" x14ac:dyDescent="0.15">
      <c r="B27262" s="8"/>
    </row>
    <row r="27263" spans="2:2" hidden="1" x14ac:dyDescent="0.15">
      <c r="B27263" s="8"/>
    </row>
    <row r="27264" spans="2:2" hidden="1" x14ac:dyDescent="0.15">
      <c r="B27264" s="8"/>
    </row>
    <row r="27265" spans="2:2" hidden="1" x14ac:dyDescent="0.15">
      <c r="B27265" s="8"/>
    </row>
    <row r="27266" spans="2:2" hidden="1" x14ac:dyDescent="0.15">
      <c r="B27266" s="8"/>
    </row>
    <row r="27267" spans="2:2" hidden="1" x14ac:dyDescent="0.15">
      <c r="B27267" s="8"/>
    </row>
    <row r="27268" spans="2:2" hidden="1" x14ac:dyDescent="0.15">
      <c r="B27268" s="8"/>
    </row>
    <row r="27269" spans="2:2" hidden="1" x14ac:dyDescent="0.15">
      <c r="B27269" s="8"/>
    </row>
    <row r="27270" spans="2:2" hidden="1" x14ac:dyDescent="0.15">
      <c r="B27270" s="8"/>
    </row>
    <row r="27271" spans="2:2" hidden="1" x14ac:dyDescent="0.15">
      <c r="B27271" s="8"/>
    </row>
    <row r="27272" spans="2:2" hidden="1" x14ac:dyDescent="0.15">
      <c r="B27272" s="8"/>
    </row>
    <row r="27273" spans="2:2" hidden="1" x14ac:dyDescent="0.15">
      <c r="B27273" s="8"/>
    </row>
    <row r="27274" spans="2:2" hidden="1" x14ac:dyDescent="0.15">
      <c r="B27274" s="8"/>
    </row>
    <row r="27275" spans="2:2" hidden="1" x14ac:dyDescent="0.15">
      <c r="B27275" s="8"/>
    </row>
    <row r="27276" spans="2:2" hidden="1" x14ac:dyDescent="0.15">
      <c r="B27276" s="8"/>
    </row>
    <row r="27277" spans="2:2" hidden="1" x14ac:dyDescent="0.15">
      <c r="B27277" s="8"/>
    </row>
    <row r="27278" spans="2:2" hidden="1" x14ac:dyDescent="0.15">
      <c r="B27278" s="8"/>
    </row>
    <row r="27279" spans="2:2" hidden="1" x14ac:dyDescent="0.15">
      <c r="B27279" s="8"/>
    </row>
    <row r="27280" spans="2:2" hidden="1" x14ac:dyDescent="0.15">
      <c r="B27280" s="8"/>
    </row>
    <row r="27281" spans="2:2" hidden="1" x14ac:dyDescent="0.15">
      <c r="B27281" s="8"/>
    </row>
    <row r="27282" spans="2:2" hidden="1" x14ac:dyDescent="0.15">
      <c r="B27282" s="8"/>
    </row>
    <row r="27283" spans="2:2" hidden="1" x14ac:dyDescent="0.15">
      <c r="B27283" s="8"/>
    </row>
    <row r="27284" spans="2:2" hidden="1" x14ac:dyDescent="0.15">
      <c r="B27284" s="8"/>
    </row>
    <row r="27285" spans="2:2" hidden="1" x14ac:dyDescent="0.15">
      <c r="B27285" s="8"/>
    </row>
    <row r="27286" spans="2:2" hidden="1" x14ac:dyDescent="0.15">
      <c r="B27286" s="8"/>
    </row>
    <row r="27287" spans="2:2" hidden="1" x14ac:dyDescent="0.15">
      <c r="B27287" s="8"/>
    </row>
    <row r="27288" spans="2:2" hidden="1" x14ac:dyDescent="0.15">
      <c r="B27288" s="8"/>
    </row>
    <row r="27289" spans="2:2" hidden="1" x14ac:dyDescent="0.15">
      <c r="B27289" s="8"/>
    </row>
    <row r="27290" spans="2:2" hidden="1" x14ac:dyDescent="0.15">
      <c r="B27290" s="8"/>
    </row>
    <row r="27291" spans="2:2" hidden="1" x14ac:dyDescent="0.15">
      <c r="B27291" s="8"/>
    </row>
    <row r="27292" spans="2:2" hidden="1" x14ac:dyDescent="0.15">
      <c r="B27292" s="8"/>
    </row>
    <row r="27293" spans="2:2" hidden="1" x14ac:dyDescent="0.15">
      <c r="B27293" s="8"/>
    </row>
    <row r="27294" spans="2:2" hidden="1" x14ac:dyDescent="0.15">
      <c r="B27294" s="8"/>
    </row>
    <row r="27295" spans="2:2" hidden="1" x14ac:dyDescent="0.15">
      <c r="B27295" s="8"/>
    </row>
    <row r="27296" spans="2:2" hidden="1" x14ac:dyDescent="0.15">
      <c r="B27296" s="8"/>
    </row>
    <row r="27297" spans="2:2" hidden="1" x14ac:dyDescent="0.15">
      <c r="B27297" s="8"/>
    </row>
    <row r="27298" spans="2:2" hidden="1" x14ac:dyDescent="0.15">
      <c r="B27298" s="8"/>
    </row>
    <row r="27299" spans="2:2" hidden="1" x14ac:dyDescent="0.15">
      <c r="B27299" s="8"/>
    </row>
    <row r="27300" spans="2:2" hidden="1" x14ac:dyDescent="0.15">
      <c r="B27300" s="8"/>
    </row>
    <row r="27301" spans="2:2" hidden="1" x14ac:dyDescent="0.15">
      <c r="B27301" s="8"/>
    </row>
    <row r="27302" spans="2:2" hidden="1" x14ac:dyDescent="0.15">
      <c r="B27302" s="8"/>
    </row>
    <row r="27303" spans="2:2" hidden="1" x14ac:dyDescent="0.15">
      <c r="B27303" s="8"/>
    </row>
    <row r="27304" spans="2:2" hidden="1" x14ac:dyDescent="0.15">
      <c r="B27304" s="8"/>
    </row>
    <row r="27305" spans="2:2" hidden="1" x14ac:dyDescent="0.15">
      <c r="B27305" s="8"/>
    </row>
    <row r="27306" spans="2:2" hidden="1" x14ac:dyDescent="0.15">
      <c r="B27306" s="8"/>
    </row>
    <row r="27307" spans="2:2" hidden="1" x14ac:dyDescent="0.15">
      <c r="B27307" s="8"/>
    </row>
    <row r="27308" spans="2:2" hidden="1" x14ac:dyDescent="0.15">
      <c r="B27308" s="8"/>
    </row>
    <row r="27309" spans="2:2" hidden="1" x14ac:dyDescent="0.15">
      <c r="B27309" s="8"/>
    </row>
    <row r="27310" spans="2:2" hidden="1" x14ac:dyDescent="0.15">
      <c r="B27310" s="8"/>
    </row>
    <row r="27311" spans="2:2" hidden="1" x14ac:dyDescent="0.15">
      <c r="B27311" s="8"/>
    </row>
    <row r="27312" spans="2:2" hidden="1" x14ac:dyDescent="0.15">
      <c r="B27312" s="8"/>
    </row>
    <row r="27313" spans="2:2" hidden="1" x14ac:dyDescent="0.15">
      <c r="B27313" s="8"/>
    </row>
    <row r="27314" spans="2:2" hidden="1" x14ac:dyDescent="0.15">
      <c r="B27314" s="8"/>
    </row>
    <row r="27315" spans="2:2" hidden="1" x14ac:dyDescent="0.15">
      <c r="B27315" s="8"/>
    </row>
    <row r="27316" spans="2:2" hidden="1" x14ac:dyDescent="0.15">
      <c r="B27316" s="8"/>
    </row>
    <row r="27317" spans="2:2" hidden="1" x14ac:dyDescent="0.15">
      <c r="B27317" s="8"/>
    </row>
    <row r="27318" spans="2:2" hidden="1" x14ac:dyDescent="0.15">
      <c r="B27318" s="8"/>
    </row>
    <row r="27319" spans="2:2" hidden="1" x14ac:dyDescent="0.15">
      <c r="B27319" s="8"/>
    </row>
    <row r="27320" spans="2:2" hidden="1" x14ac:dyDescent="0.15">
      <c r="B27320" s="8"/>
    </row>
    <row r="27321" spans="2:2" hidden="1" x14ac:dyDescent="0.15">
      <c r="B27321" s="8"/>
    </row>
    <row r="27322" spans="2:2" hidden="1" x14ac:dyDescent="0.15">
      <c r="B27322" s="8"/>
    </row>
    <row r="27323" spans="2:2" hidden="1" x14ac:dyDescent="0.15">
      <c r="B27323" s="8"/>
    </row>
    <row r="27324" spans="2:2" hidden="1" x14ac:dyDescent="0.15">
      <c r="B27324" s="8"/>
    </row>
    <row r="27325" spans="2:2" hidden="1" x14ac:dyDescent="0.15">
      <c r="B27325" s="8"/>
    </row>
    <row r="27326" spans="2:2" hidden="1" x14ac:dyDescent="0.15">
      <c r="B27326" s="8"/>
    </row>
    <row r="27327" spans="2:2" hidden="1" x14ac:dyDescent="0.15">
      <c r="B27327" s="8"/>
    </row>
    <row r="27328" spans="2:2" hidden="1" x14ac:dyDescent="0.15">
      <c r="B27328" s="8"/>
    </row>
    <row r="27329" spans="2:2" hidden="1" x14ac:dyDescent="0.15">
      <c r="B27329" s="8"/>
    </row>
    <row r="27330" spans="2:2" hidden="1" x14ac:dyDescent="0.15">
      <c r="B27330" s="8"/>
    </row>
    <row r="27331" spans="2:2" hidden="1" x14ac:dyDescent="0.15">
      <c r="B27331" s="8"/>
    </row>
    <row r="27332" spans="2:2" hidden="1" x14ac:dyDescent="0.15">
      <c r="B27332" s="8"/>
    </row>
    <row r="27333" spans="2:2" hidden="1" x14ac:dyDescent="0.15">
      <c r="B27333" s="8"/>
    </row>
    <row r="27334" spans="2:2" hidden="1" x14ac:dyDescent="0.15">
      <c r="B27334" s="8"/>
    </row>
    <row r="27335" spans="2:2" hidden="1" x14ac:dyDescent="0.15">
      <c r="B27335" s="8"/>
    </row>
    <row r="27336" spans="2:2" hidden="1" x14ac:dyDescent="0.15">
      <c r="B27336" s="8"/>
    </row>
    <row r="27337" spans="2:2" hidden="1" x14ac:dyDescent="0.15">
      <c r="B27337" s="8"/>
    </row>
    <row r="27338" spans="2:2" hidden="1" x14ac:dyDescent="0.15">
      <c r="B27338" s="8"/>
    </row>
    <row r="27339" spans="2:2" hidden="1" x14ac:dyDescent="0.15">
      <c r="B27339" s="8"/>
    </row>
    <row r="27340" spans="2:2" hidden="1" x14ac:dyDescent="0.15">
      <c r="B27340" s="8"/>
    </row>
    <row r="27341" spans="2:2" hidden="1" x14ac:dyDescent="0.15">
      <c r="B27341" s="8"/>
    </row>
    <row r="27342" spans="2:2" hidden="1" x14ac:dyDescent="0.15">
      <c r="B27342" s="8"/>
    </row>
    <row r="27343" spans="2:2" hidden="1" x14ac:dyDescent="0.15">
      <c r="B27343" s="8"/>
    </row>
    <row r="27344" spans="2:2" hidden="1" x14ac:dyDescent="0.15">
      <c r="B27344" s="8"/>
    </row>
    <row r="27345" spans="2:2" hidden="1" x14ac:dyDescent="0.15">
      <c r="B27345" s="8"/>
    </row>
    <row r="27346" spans="2:2" hidden="1" x14ac:dyDescent="0.15">
      <c r="B27346" s="8"/>
    </row>
    <row r="27347" spans="2:2" hidden="1" x14ac:dyDescent="0.15">
      <c r="B27347" s="8"/>
    </row>
    <row r="27348" spans="2:2" hidden="1" x14ac:dyDescent="0.15">
      <c r="B27348" s="8"/>
    </row>
    <row r="27349" spans="2:2" hidden="1" x14ac:dyDescent="0.15">
      <c r="B27349" s="8"/>
    </row>
    <row r="27350" spans="2:2" hidden="1" x14ac:dyDescent="0.15">
      <c r="B27350" s="8"/>
    </row>
    <row r="27351" spans="2:2" hidden="1" x14ac:dyDescent="0.15">
      <c r="B27351" s="8"/>
    </row>
    <row r="27352" spans="2:2" hidden="1" x14ac:dyDescent="0.15">
      <c r="B27352" s="8"/>
    </row>
    <row r="27353" spans="2:2" hidden="1" x14ac:dyDescent="0.15">
      <c r="B27353" s="8"/>
    </row>
    <row r="27354" spans="2:2" hidden="1" x14ac:dyDescent="0.15">
      <c r="B27354" s="8"/>
    </row>
    <row r="27355" spans="2:2" hidden="1" x14ac:dyDescent="0.15">
      <c r="B27355" s="8"/>
    </row>
    <row r="27356" spans="2:2" hidden="1" x14ac:dyDescent="0.15">
      <c r="B27356" s="8"/>
    </row>
    <row r="27357" spans="2:2" hidden="1" x14ac:dyDescent="0.15">
      <c r="B27357" s="8"/>
    </row>
    <row r="27358" spans="2:2" hidden="1" x14ac:dyDescent="0.15">
      <c r="B27358" s="8"/>
    </row>
    <row r="27359" spans="2:2" hidden="1" x14ac:dyDescent="0.15">
      <c r="B27359" s="8"/>
    </row>
    <row r="27360" spans="2:2" hidden="1" x14ac:dyDescent="0.15">
      <c r="B27360" s="8"/>
    </row>
    <row r="27361" spans="2:2" hidden="1" x14ac:dyDescent="0.15">
      <c r="B27361" s="8"/>
    </row>
    <row r="27362" spans="2:2" hidden="1" x14ac:dyDescent="0.15">
      <c r="B27362" s="8"/>
    </row>
    <row r="27363" spans="2:2" hidden="1" x14ac:dyDescent="0.15">
      <c r="B27363" s="8"/>
    </row>
    <row r="27364" spans="2:2" hidden="1" x14ac:dyDescent="0.15">
      <c r="B27364" s="8"/>
    </row>
    <row r="27365" spans="2:2" hidden="1" x14ac:dyDescent="0.15">
      <c r="B27365" s="8"/>
    </row>
    <row r="27366" spans="2:2" hidden="1" x14ac:dyDescent="0.15">
      <c r="B27366" s="8"/>
    </row>
    <row r="27367" spans="2:2" hidden="1" x14ac:dyDescent="0.15">
      <c r="B27367" s="8"/>
    </row>
    <row r="27368" spans="2:2" hidden="1" x14ac:dyDescent="0.15">
      <c r="B27368" s="8"/>
    </row>
    <row r="27369" spans="2:2" hidden="1" x14ac:dyDescent="0.15">
      <c r="B27369" s="8"/>
    </row>
    <row r="27370" spans="2:2" hidden="1" x14ac:dyDescent="0.15">
      <c r="B27370" s="8"/>
    </row>
    <row r="27371" spans="2:2" hidden="1" x14ac:dyDescent="0.15">
      <c r="B27371" s="8"/>
    </row>
    <row r="27372" spans="2:2" hidden="1" x14ac:dyDescent="0.15">
      <c r="B27372" s="8"/>
    </row>
    <row r="27373" spans="2:2" hidden="1" x14ac:dyDescent="0.15">
      <c r="B27373" s="8"/>
    </row>
    <row r="27374" spans="2:2" hidden="1" x14ac:dyDescent="0.15">
      <c r="B27374" s="8"/>
    </row>
    <row r="27375" spans="2:2" hidden="1" x14ac:dyDescent="0.15">
      <c r="B27375" s="8"/>
    </row>
    <row r="27376" spans="2:2" hidden="1" x14ac:dyDescent="0.15">
      <c r="B27376" s="8"/>
    </row>
    <row r="27377" spans="2:2" hidden="1" x14ac:dyDescent="0.15">
      <c r="B27377" s="8"/>
    </row>
    <row r="27378" spans="2:2" hidden="1" x14ac:dyDescent="0.15">
      <c r="B27378" s="8"/>
    </row>
    <row r="27379" spans="2:2" hidden="1" x14ac:dyDescent="0.15">
      <c r="B27379" s="8"/>
    </row>
    <row r="27380" spans="2:2" hidden="1" x14ac:dyDescent="0.15">
      <c r="B27380" s="8"/>
    </row>
    <row r="27381" spans="2:2" hidden="1" x14ac:dyDescent="0.15">
      <c r="B27381" s="8"/>
    </row>
    <row r="27382" spans="2:2" hidden="1" x14ac:dyDescent="0.15">
      <c r="B27382" s="8"/>
    </row>
    <row r="27383" spans="2:2" hidden="1" x14ac:dyDescent="0.15">
      <c r="B27383" s="8"/>
    </row>
    <row r="27384" spans="2:2" hidden="1" x14ac:dyDescent="0.15">
      <c r="B27384" s="8"/>
    </row>
    <row r="27385" spans="2:2" hidden="1" x14ac:dyDescent="0.15">
      <c r="B27385" s="8"/>
    </row>
    <row r="27386" spans="2:2" hidden="1" x14ac:dyDescent="0.15">
      <c r="B27386" s="8"/>
    </row>
    <row r="27387" spans="2:2" hidden="1" x14ac:dyDescent="0.15">
      <c r="B27387" s="8"/>
    </row>
    <row r="27388" spans="2:2" hidden="1" x14ac:dyDescent="0.15">
      <c r="B27388" s="8"/>
    </row>
    <row r="27389" spans="2:2" hidden="1" x14ac:dyDescent="0.15">
      <c r="B27389" s="8"/>
    </row>
    <row r="27390" spans="2:2" hidden="1" x14ac:dyDescent="0.15">
      <c r="B27390" s="8"/>
    </row>
    <row r="27391" spans="2:2" hidden="1" x14ac:dyDescent="0.15">
      <c r="B27391" s="8"/>
    </row>
    <row r="27392" spans="2:2" hidden="1" x14ac:dyDescent="0.15">
      <c r="B27392" s="8"/>
    </row>
    <row r="27393" spans="2:2" hidden="1" x14ac:dyDescent="0.15">
      <c r="B27393" s="8"/>
    </row>
    <row r="27394" spans="2:2" hidden="1" x14ac:dyDescent="0.15">
      <c r="B27394" s="8"/>
    </row>
    <row r="27395" spans="2:2" hidden="1" x14ac:dyDescent="0.15">
      <c r="B27395" s="8"/>
    </row>
    <row r="27396" spans="2:2" hidden="1" x14ac:dyDescent="0.15">
      <c r="B27396" s="8"/>
    </row>
    <row r="27397" spans="2:2" hidden="1" x14ac:dyDescent="0.15">
      <c r="B27397" s="8"/>
    </row>
    <row r="27398" spans="2:2" hidden="1" x14ac:dyDescent="0.15">
      <c r="B27398" s="8"/>
    </row>
    <row r="27399" spans="2:2" hidden="1" x14ac:dyDescent="0.15">
      <c r="B27399" s="8"/>
    </row>
    <row r="27400" spans="2:2" hidden="1" x14ac:dyDescent="0.15">
      <c r="B27400" s="8"/>
    </row>
    <row r="27401" spans="2:2" hidden="1" x14ac:dyDescent="0.15">
      <c r="B27401" s="8"/>
    </row>
    <row r="27402" spans="2:2" hidden="1" x14ac:dyDescent="0.15">
      <c r="B27402" s="8"/>
    </row>
    <row r="27403" spans="2:2" hidden="1" x14ac:dyDescent="0.15">
      <c r="B27403" s="8"/>
    </row>
    <row r="27404" spans="2:2" hidden="1" x14ac:dyDescent="0.15">
      <c r="B27404" s="8"/>
    </row>
    <row r="27405" spans="2:2" hidden="1" x14ac:dyDescent="0.15">
      <c r="B27405" s="8"/>
    </row>
    <row r="27406" spans="2:2" hidden="1" x14ac:dyDescent="0.15">
      <c r="B27406" s="8"/>
    </row>
    <row r="27407" spans="2:2" hidden="1" x14ac:dyDescent="0.15">
      <c r="B27407" s="8"/>
    </row>
    <row r="27408" spans="2:2" hidden="1" x14ac:dyDescent="0.15">
      <c r="B27408" s="8"/>
    </row>
    <row r="27409" spans="2:2" hidden="1" x14ac:dyDescent="0.15">
      <c r="B27409" s="8"/>
    </row>
    <row r="27410" spans="2:2" hidden="1" x14ac:dyDescent="0.15">
      <c r="B27410" s="8"/>
    </row>
    <row r="27411" spans="2:2" hidden="1" x14ac:dyDescent="0.15">
      <c r="B27411" s="8"/>
    </row>
    <row r="27412" spans="2:2" hidden="1" x14ac:dyDescent="0.15">
      <c r="B27412" s="8"/>
    </row>
    <row r="27413" spans="2:2" hidden="1" x14ac:dyDescent="0.15">
      <c r="B27413" s="8"/>
    </row>
    <row r="27414" spans="2:2" hidden="1" x14ac:dyDescent="0.15">
      <c r="B27414" s="8"/>
    </row>
    <row r="27415" spans="2:2" hidden="1" x14ac:dyDescent="0.15">
      <c r="B27415" s="8"/>
    </row>
    <row r="27416" spans="2:2" hidden="1" x14ac:dyDescent="0.15">
      <c r="B27416" s="8"/>
    </row>
    <row r="27417" spans="2:2" hidden="1" x14ac:dyDescent="0.15">
      <c r="B27417" s="8"/>
    </row>
    <row r="27418" spans="2:2" hidden="1" x14ac:dyDescent="0.15">
      <c r="B27418" s="8"/>
    </row>
    <row r="27419" spans="2:2" hidden="1" x14ac:dyDescent="0.15">
      <c r="B27419" s="8"/>
    </row>
    <row r="27420" spans="2:2" hidden="1" x14ac:dyDescent="0.15">
      <c r="B27420" s="8"/>
    </row>
    <row r="27421" spans="2:2" hidden="1" x14ac:dyDescent="0.15">
      <c r="B27421" s="8"/>
    </row>
    <row r="27422" spans="2:2" hidden="1" x14ac:dyDescent="0.15">
      <c r="B27422" s="8"/>
    </row>
    <row r="27423" spans="2:2" hidden="1" x14ac:dyDescent="0.15">
      <c r="B27423" s="8"/>
    </row>
    <row r="27424" spans="2:2" hidden="1" x14ac:dyDescent="0.15">
      <c r="B27424" s="8"/>
    </row>
    <row r="27425" spans="2:2" hidden="1" x14ac:dyDescent="0.15">
      <c r="B27425" s="8"/>
    </row>
    <row r="27426" spans="2:2" hidden="1" x14ac:dyDescent="0.15">
      <c r="B27426" s="8"/>
    </row>
    <row r="27427" spans="2:2" hidden="1" x14ac:dyDescent="0.15">
      <c r="B27427" s="8"/>
    </row>
    <row r="27428" spans="2:2" hidden="1" x14ac:dyDescent="0.15">
      <c r="B27428" s="8"/>
    </row>
    <row r="27429" spans="2:2" hidden="1" x14ac:dyDescent="0.15">
      <c r="B27429" s="8"/>
    </row>
    <row r="27430" spans="2:2" hidden="1" x14ac:dyDescent="0.15">
      <c r="B27430" s="8"/>
    </row>
    <row r="27431" spans="2:2" hidden="1" x14ac:dyDescent="0.15">
      <c r="B27431" s="8"/>
    </row>
    <row r="27432" spans="2:2" hidden="1" x14ac:dyDescent="0.15">
      <c r="B27432" s="8"/>
    </row>
    <row r="27433" spans="2:2" hidden="1" x14ac:dyDescent="0.15">
      <c r="B27433" s="8"/>
    </row>
    <row r="27434" spans="2:2" hidden="1" x14ac:dyDescent="0.15">
      <c r="B27434" s="8"/>
    </row>
    <row r="27435" spans="2:2" hidden="1" x14ac:dyDescent="0.15">
      <c r="B27435" s="8"/>
    </row>
    <row r="27436" spans="2:2" hidden="1" x14ac:dyDescent="0.15">
      <c r="B27436" s="8"/>
    </row>
    <row r="27437" spans="2:2" hidden="1" x14ac:dyDescent="0.15">
      <c r="B27437" s="8"/>
    </row>
    <row r="27438" spans="2:2" hidden="1" x14ac:dyDescent="0.15">
      <c r="B27438" s="8"/>
    </row>
    <row r="27439" spans="2:2" hidden="1" x14ac:dyDescent="0.15">
      <c r="B27439" s="8"/>
    </row>
    <row r="27440" spans="2:2" hidden="1" x14ac:dyDescent="0.15">
      <c r="B27440" s="8"/>
    </row>
    <row r="27441" spans="2:2" hidden="1" x14ac:dyDescent="0.15">
      <c r="B27441" s="8"/>
    </row>
    <row r="27442" spans="2:2" hidden="1" x14ac:dyDescent="0.15">
      <c r="B27442" s="8"/>
    </row>
    <row r="27443" spans="2:2" hidden="1" x14ac:dyDescent="0.15">
      <c r="B27443" s="8"/>
    </row>
    <row r="27444" spans="2:2" hidden="1" x14ac:dyDescent="0.15">
      <c r="B27444" s="8"/>
    </row>
    <row r="27445" spans="2:2" hidden="1" x14ac:dyDescent="0.15">
      <c r="B27445" s="8"/>
    </row>
    <row r="27446" spans="2:2" hidden="1" x14ac:dyDescent="0.15">
      <c r="B27446" s="8"/>
    </row>
    <row r="27447" spans="2:2" hidden="1" x14ac:dyDescent="0.15">
      <c r="B27447" s="8"/>
    </row>
    <row r="27448" spans="2:2" hidden="1" x14ac:dyDescent="0.15">
      <c r="B27448" s="8"/>
    </row>
    <row r="27449" spans="2:2" hidden="1" x14ac:dyDescent="0.15">
      <c r="B27449" s="8"/>
    </row>
    <row r="27450" spans="2:2" hidden="1" x14ac:dyDescent="0.15">
      <c r="B27450" s="8"/>
    </row>
    <row r="27451" spans="2:2" hidden="1" x14ac:dyDescent="0.15">
      <c r="B27451" s="8"/>
    </row>
    <row r="27452" spans="2:2" hidden="1" x14ac:dyDescent="0.15">
      <c r="B27452" s="8"/>
    </row>
    <row r="27453" spans="2:2" hidden="1" x14ac:dyDescent="0.15">
      <c r="B27453" s="8"/>
    </row>
    <row r="27454" spans="2:2" hidden="1" x14ac:dyDescent="0.15">
      <c r="B27454" s="8"/>
    </row>
    <row r="27455" spans="2:2" hidden="1" x14ac:dyDescent="0.15">
      <c r="B27455" s="8"/>
    </row>
    <row r="27456" spans="2:2" hidden="1" x14ac:dyDescent="0.15">
      <c r="B27456" s="8"/>
    </row>
    <row r="27457" spans="2:2" hidden="1" x14ac:dyDescent="0.15">
      <c r="B27457" s="8"/>
    </row>
    <row r="27458" spans="2:2" hidden="1" x14ac:dyDescent="0.15">
      <c r="B27458" s="8"/>
    </row>
    <row r="27459" spans="2:2" hidden="1" x14ac:dyDescent="0.15">
      <c r="B27459" s="8"/>
    </row>
    <row r="27460" spans="2:2" hidden="1" x14ac:dyDescent="0.15">
      <c r="B27460" s="8"/>
    </row>
    <row r="27461" spans="2:2" hidden="1" x14ac:dyDescent="0.15">
      <c r="B27461" s="8"/>
    </row>
    <row r="27462" spans="2:2" hidden="1" x14ac:dyDescent="0.15">
      <c r="B27462" s="8"/>
    </row>
    <row r="27463" spans="2:2" hidden="1" x14ac:dyDescent="0.15">
      <c r="B27463" s="8"/>
    </row>
    <row r="27464" spans="2:2" hidden="1" x14ac:dyDescent="0.15">
      <c r="B27464" s="8"/>
    </row>
    <row r="27465" spans="2:2" hidden="1" x14ac:dyDescent="0.15">
      <c r="B27465" s="8"/>
    </row>
    <row r="27466" spans="2:2" hidden="1" x14ac:dyDescent="0.15">
      <c r="B27466" s="8"/>
    </row>
    <row r="27467" spans="2:2" hidden="1" x14ac:dyDescent="0.15">
      <c r="B27467" s="8"/>
    </row>
    <row r="27468" spans="2:2" hidden="1" x14ac:dyDescent="0.15">
      <c r="B27468" s="8"/>
    </row>
    <row r="27469" spans="2:2" hidden="1" x14ac:dyDescent="0.15">
      <c r="B27469" s="8"/>
    </row>
    <row r="27470" spans="2:2" hidden="1" x14ac:dyDescent="0.15">
      <c r="B27470" s="8"/>
    </row>
    <row r="27471" spans="2:2" hidden="1" x14ac:dyDescent="0.15">
      <c r="B27471" s="8"/>
    </row>
    <row r="27472" spans="2:2" hidden="1" x14ac:dyDescent="0.15">
      <c r="B27472" s="8"/>
    </row>
    <row r="27473" spans="2:2" hidden="1" x14ac:dyDescent="0.15">
      <c r="B27473" s="8"/>
    </row>
    <row r="27474" spans="2:2" hidden="1" x14ac:dyDescent="0.15">
      <c r="B27474" s="8"/>
    </row>
    <row r="27475" spans="2:2" hidden="1" x14ac:dyDescent="0.15">
      <c r="B27475" s="8"/>
    </row>
    <row r="27476" spans="2:2" hidden="1" x14ac:dyDescent="0.15">
      <c r="B27476" s="8"/>
    </row>
    <row r="27477" spans="2:2" hidden="1" x14ac:dyDescent="0.15">
      <c r="B27477" s="8"/>
    </row>
    <row r="27478" spans="2:2" hidden="1" x14ac:dyDescent="0.15">
      <c r="B27478" s="8"/>
    </row>
    <row r="27479" spans="2:2" hidden="1" x14ac:dyDescent="0.15">
      <c r="B27479" s="8"/>
    </row>
    <row r="27480" spans="2:2" hidden="1" x14ac:dyDescent="0.15">
      <c r="B27480" s="8"/>
    </row>
    <row r="27481" spans="2:2" hidden="1" x14ac:dyDescent="0.15">
      <c r="B27481" s="8"/>
    </row>
    <row r="27482" spans="2:2" hidden="1" x14ac:dyDescent="0.15">
      <c r="B27482" s="8"/>
    </row>
    <row r="27483" spans="2:2" hidden="1" x14ac:dyDescent="0.15">
      <c r="B27483" s="8"/>
    </row>
    <row r="27484" spans="2:2" hidden="1" x14ac:dyDescent="0.15">
      <c r="B27484" s="8"/>
    </row>
    <row r="27485" spans="2:2" hidden="1" x14ac:dyDescent="0.15">
      <c r="B27485" s="8"/>
    </row>
    <row r="27486" spans="2:2" hidden="1" x14ac:dyDescent="0.15">
      <c r="B27486" s="8"/>
    </row>
    <row r="27487" spans="2:2" hidden="1" x14ac:dyDescent="0.15">
      <c r="B27487" s="8"/>
    </row>
    <row r="27488" spans="2:2" hidden="1" x14ac:dyDescent="0.15">
      <c r="B27488" s="8"/>
    </row>
    <row r="27489" spans="2:2" hidden="1" x14ac:dyDescent="0.15">
      <c r="B27489" s="8"/>
    </row>
    <row r="27490" spans="2:2" hidden="1" x14ac:dyDescent="0.15">
      <c r="B27490" s="8"/>
    </row>
    <row r="27491" spans="2:2" hidden="1" x14ac:dyDescent="0.15">
      <c r="B27491" s="8"/>
    </row>
    <row r="27492" spans="2:2" hidden="1" x14ac:dyDescent="0.15">
      <c r="B27492" s="8"/>
    </row>
    <row r="27493" spans="2:2" hidden="1" x14ac:dyDescent="0.15">
      <c r="B27493" s="8"/>
    </row>
    <row r="27494" spans="2:2" hidden="1" x14ac:dyDescent="0.15">
      <c r="B27494" s="8"/>
    </row>
    <row r="27495" spans="2:2" hidden="1" x14ac:dyDescent="0.15">
      <c r="B27495" s="8"/>
    </row>
    <row r="27496" spans="2:2" hidden="1" x14ac:dyDescent="0.15">
      <c r="B27496" s="8"/>
    </row>
    <row r="27497" spans="2:2" hidden="1" x14ac:dyDescent="0.15">
      <c r="B27497" s="8"/>
    </row>
    <row r="27498" spans="2:2" hidden="1" x14ac:dyDescent="0.15">
      <c r="B27498" s="8"/>
    </row>
    <row r="27499" spans="2:2" hidden="1" x14ac:dyDescent="0.15">
      <c r="B27499" s="8"/>
    </row>
    <row r="27500" spans="2:2" hidden="1" x14ac:dyDescent="0.15">
      <c r="B27500" s="8"/>
    </row>
    <row r="27501" spans="2:2" hidden="1" x14ac:dyDescent="0.15">
      <c r="B27501" s="8"/>
    </row>
    <row r="27502" spans="2:2" hidden="1" x14ac:dyDescent="0.15">
      <c r="B27502" s="8"/>
    </row>
    <row r="27503" spans="2:2" hidden="1" x14ac:dyDescent="0.15">
      <c r="B27503" s="8"/>
    </row>
    <row r="27504" spans="2:2" hidden="1" x14ac:dyDescent="0.15">
      <c r="B27504" s="8"/>
    </row>
    <row r="27505" spans="2:2" hidden="1" x14ac:dyDescent="0.15">
      <c r="B27505" s="8"/>
    </row>
    <row r="27506" spans="2:2" hidden="1" x14ac:dyDescent="0.15">
      <c r="B27506" s="8"/>
    </row>
    <row r="27507" spans="2:2" hidden="1" x14ac:dyDescent="0.15">
      <c r="B27507" s="8"/>
    </row>
    <row r="27508" spans="2:2" hidden="1" x14ac:dyDescent="0.15">
      <c r="B27508" s="8"/>
    </row>
    <row r="27509" spans="2:2" hidden="1" x14ac:dyDescent="0.15">
      <c r="B27509" s="8"/>
    </row>
    <row r="27510" spans="2:2" hidden="1" x14ac:dyDescent="0.15">
      <c r="B27510" s="8"/>
    </row>
    <row r="27511" spans="2:2" hidden="1" x14ac:dyDescent="0.15">
      <c r="B27511" s="8"/>
    </row>
    <row r="27512" spans="2:2" hidden="1" x14ac:dyDescent="0.15">
      <c r="B27512" s="8"/>
    </row>
    <row r="27513" spans="2:2" hidden="1" x14ac:dyDescent="0.15">
      <c r="B27513" s="8"/>
    </row>
    <row r="27514" spans="2:2" hidden="1" x14ac:dyDescent="0.15">
      <c r="B27514" s="8"/>
    </row>
    <row r="27515" spans="2:2" hidden="1" x14ac:dyDescent="0.15">
      <c r="B27515" s="8"/>
    </row>
    <row r="27516" spans="2:2" hidden="1" x14ac:dyDescent="0.15">
      <c r="B27516" s="8"/>
    </row>
    <row r="27517" spans="2:2" hidden="1" x14ac:dyDescent="0.15">
      <c r="B27517" s="8"/>
    </row>
    <row r="27518" spans="2:2" hidden="1" x14ac:dyDescent="0.15">
      <c r="B27518" s="8"/>
    </row>
    <row r="27519" spans="2:2" hidden="1" x14ac:dyDescent="0.15">
      <c r="B27519" s="8"/>
    </row>
    <row r="27520" spans="2:2" hidden="1" x14ac:dyDescent="0.15">
      <c r="B27520" s="8"/>
    </row>
    <row r="27521" spans="2:2" hidden="1" x14ac:dyDescent="0.15">
      <c r="B27521" s="8"/>
    </row>
    <row r="27522" spans="2:2" hidden="1" x14ac:dyDescent="0.15">
      <c r="B27522" s="8"/>
    </row>
    <row r="27523" spans="2:2" hidden="1" x14ac:dyDescent="0.15">
      <c r="B27523" s="8"/>
    </row>
    <row r="27524" spans="2:2" hidden="1" x14ac:dyDescent="0.15">
      <c r="B27524" s="8"/>
    </row>
    <row r="27525" spans="2:2" hidden="1" x14ac:dyDescent="0.15">
      <c r="B27525" s="8"/>
    </row>
    <row r="27526" spans="2:2" hidden="1" x14ac:dyDescent="0.15">
      <c r="B27526" s="8"/>
    </row>
    <row r="27527" spans="2:2" hidden="1" x14ac:dyDescent="0.15">
      <c r="B27527" s="8"/>
    </row>
    <row r="27528" spans="2:2" hidden="1" x14ac:dyDescent="0.15">
      <c r="B27528" s="8"/>
    </row>
    <row r="27529" spans="2:2" hidden="1" x14ac:dyDescent="0.15">
      <c r="B27529" s="8"/>
    </row>
    <row r="27530" spans="2:2" hidden="1" x14ac:dyDescent="0.15">
      <c r="B27530" s="8"/>
    </row>
    <row r="27531" spans="2:2" hidden="1" x14ac:dyDescent="0.15">
      <c r="B27531" s="8"/>
    </row>
    <row r="27532" spans="2:2" hidden="1" x14ac:dyDescent="0.15">
      <c r="B27532" s="8"/>
    </row>
    <row r="27533" spans="2:2" hidden="1" x14ac:dyDescent="0.15">
      <c r="B27533" s="8"/>
    </row>
    <row r="27534" spans="2:2" hidden="1" x14ac:dyDescent="0.15">
      <c r="B27534" s="8"/>
    </row>
    <row r="27535" spans="2:2" hidden="1" x14ac:dyDescent="0.15">
      <c r="B27535" s="8"/>
    </row>
    <row r="27536" spans="2:2" hidden="1" x14ac:dyDescent="0.15">
      <c r="B27536" s="8"/>
    </row>
    <row r="27537" spans="2:2" hidden="1" x14ac:dyDescent="0.15">
      <c r="B27537" s="8"/>
    </row>
    <row r="27538" spans="2:2" hidden="1" x14ac:dyDescent="0.15">
      <c r="B27538" s="8"/>
    </row>
    <row r="27539" spans="2:2" hidden="1" x14ac:dyDescent="0.15">
      <c r="B27539" s="8"/>
    </row>
    <row r="27540" spans="2:2" hidden="1" x14ac:dyDescent="0.15">
      <c r="B27540" s="8"/>
    </row>
    <row r="27541" spans="2:2" hidden="1" x14ac:dyDescent="0.15">
      <c r="B27541" s="8"/>
    </row>
    <row r="27542" spans="2:2" hidden="1" x14ac:dyDescent="0.15">
      <c r="B27542" s="8"/>
    </row>
    <row r="27543" spans="2:2" hidden="1" x14ac:dyDescent="0.15">
      <c r="B27543" s="8"/>
    </row>
    <row r="27544" spans="2:2" hidden="1" x14ac:dyDescent="0.15">
      <c r="B27544" s="8"/>
    </row>
    <row r="27545" spans="2:2" hidden="1" x14ac:dyDescent="0.15">
      <c r="B27545" s="8"/>
    </row>
    <row r="27546" spans="2:2" hidden="1" x14ac:dyDescent="0.15">
      <c r="B27546" s="8"/>
    </row>
    <row r="27547" spans="2:2" hidden="1" x14ac:dyDescent="0.15">
      <c r="B27547" s="8"/>
    </row>
    <row r="27548" spans="2:2" hidden="1" x14ac:dyDescent="0.15">
      <c r="B27548" s="8"/>
    </row>
    <row r="27549" spans="2:2" hidden="1" x14ac:dyDescent="0.15">
      <c r="B27549" s="8"/>
    </row>
    <row r="27550" spans="2:2" hidden="1" x14ac:dyDescent="0.15">
      <c r="B27550" s="8"/>
    </row>
    <row r="27551" spans="2:2" hidden="1" x14ac:dyDescent="0.15">
      <c r="B27551" s="8"/>
    </row>
    <row r="27552" spans="2:2" hidden="1" x14ac:dyDescent="0.15">
      <c r="B27552" s="8"/>
    </row>
    <row r="27553" spans="2:2" hidden="1" x14ac:dyDescent="0.15">
      <c r="B27553" s="8"/>
    </row>
    <row r="27554" spans="2:2" hidden="1" x14ac:dyDescent="0.15">
      <c r="B27554" s="8"/>
    </row>
    <row r="27555" spans="2:2" hidden="1" x14ac:dyDescent="0.15">
      <c r="B27555" s="8"/>
    </row>
    <row r="27556" spans="2:2" hidden="1" x14ac:dyDescent="0.15">
      <c r="B27556" s="8"/>
    </row>
    <row r="27557" spans="2:2" hidden="1" x14ac:dyDescent="0.15">
      <c r="B27557" s="8"/>
    </row>
    <row r="27558" spans="2:2" hidden="1" x14ac:dyDescent="0.15">
      <c r="B27558" s="8"/>
    </row>
    <row r="27559" spans="2:2" hidden="1" x14ac:dyDescent="0.15">
      <c r="B27559" s="8"/>
    </row>
    <row r="27560" spans="2:2" hidden="1" x14ac:dyDescent="0.15">
      <c r="B27560" s="8"/>
    </row>
    <row r="27561" spans="2:2" hidden="1" x14ac:dyDescent="0.15">
      <c r="B27561" s="8"/>
    </row>
    <row r="27562" spans="2:2" hidden="1" x14ac:dyDescent="0.15">
      <c r="B27562" s="8"/>
    </row>
    <row r="27563" spans="2:2" hidden="1" x14ac:dyDescent="0.15">
      <c r="B27563" s="8"/>
    </row>
    <row r="27564" spans="2:2" hidden="1" x14ac:dyDescent="0.15">
      <c r="B27564" s="8"/>
    </row>
    <row r="27565" spans="2:2" hidden="1" x14ac:dyDescent="0.15">
      <c r="B27565" s="8"/>
    </row>
    <row r="27566" spans="2:2" hidden="1" x14ac:dyDescent="0.15">
      <c r="B27566" s="8"/>
    </row>
    <row r="27567" spans="2:2" hidden="1" x14ac:dyDescent="0.15">
      <c r="B27567" s="8"/>
    </row>
    <row r="27568" spans="2:2" hidden="1" x14ac:dyDescent="0.15">
      <c r="B27568" s="8"/>
    </row>
    <row r="27569" spans="2:2" hidden="1" x14ac:dyDescent="0.15">
      <c r="B27569" s="8"/>
    </row>
    <row r="27570" spans="2:2" hidden="1" x14ac:dyDescent="0.15">
      <c r="B27570" s="8"/>
    </row>
    <row r="27571" spans="2:2" hidden="1" x14ac:dyDescent="0.15">
      <c r="B27571" s="8"/>
    </row>
    <row r="27572" spans="2:2" hidden="1" x14ac:dyDescent="0.15">
      <c r="B27572" s="8"/>
    </row>
    <row r="27573" spans="2:2" hidden="1" x14ac:dyDescent="0.15">
      <c r="B27573" s="8"/>
    </row>
    <row r="27574" spans="2:2" hidden="1" x14ac:dyDescent="0.15">
      <c r="B27574" s="8"/>
    </row>
    <row r="27575" spans="2:2" hidden="1" x14ac:dyDescent="0.15">
      <c r="B27575" s="8"/>
    </row>
    <row r="27576" spans="2:2" hidden="1" x14ac:dyDescent="0.15">
      <c r="B27576" s="8"/>
    </row>
    <row r="27577" spans="2:2" hidden="1" x14ac:dyDescent="0.15">
      <c r="B27577" s="8"/>
    </row>
    <row r="27578" spans="2:2" hidden="1" x14ac:dyDescent="0.15">
      <c r="B27578" s="8"/>
    </row>
    <row r="27579" spans="2:2" hidden="1" x14ac:dyDescent="0.15">
      <c r="B27579" s="8"/>
    </row>
    <row r="27580" spans="2:2" hidden="1" x14ac:dyDescent="0.15">
      <c r="B27580" s="8"/>
    </row>
    <row r="27581" spans="2:2" hidden="1" x14ac:dyDescent="0.15">
      <c r="B27581" s="8"/>
    </row>
    <row r="27582" spans="2:2" hidden="1" x14ac:dyDescent="0.15">
      <c r="B27582" s="8"/>
    </row>
    <row r="27583" spans="2:2" hidden="1" x14ac:dyDescent="0.15">
      <c r="B27583" s="8"/>
    </row>
    <row r="27584" spans="2:2" hidden="1" x14ac:dyDescent="0.15">
      <c r="B27584" s="8"/>
    </row>
    <row r="27585" spans="2:2" hidden="1" x14ac:dyDescent="0.15">
      <c r="B27585" s="8"/>
    </row>
    <row r="27586" spans="2:2" hidden="1" x14ac:dyDescent="0.15">
      <c r="B27586" s="8"/>
    </row>
    <row r="27587" spans="2:2" hidden="1" x14ac:dyDescent="0.15">
      <c r="B27587" s="8"/>
    </row>
    <row r="27588" spans="2:2" hidden="1" x14ac:dyDescent="0.15">
      <c r="B27588" s="8"/>
    </row>
    <row r="27589" spans="2:2" hidden="1" x14ac:dyDescent="0.15">
      <c r="B27589" s="8"/>
    </row>
    <row r="27590" spans="2:2" hidden="1" x14ac:dyDescent="0.15">
      <c r="B27590" s="8"/>
    </row>
    <row r="27591" spans="2:2" hidden="1" x14ac:dyDescent="0.15">
      <c r="B27591" s="8"/>
    </row>
    <row r="27592" spans="2:2" hidden="1" x14ac:dyDescent="0.15">
      <c r="B27592" s="8"/>
    </row>
    <row r="27593" spans="2:2" hidden="1" x14ac:dyDescent="0.15">
      <c r="B27593" s="8"/>
    </row>
    <row r="27594" spans="2:2" hidden="1" x14ac:dyDescent="0.15">
      <c r="B27594" s="8"/>
    </row>
    <row r="27595" spans="2:2" hidden="1" x14ac:dyDescent="0.15">
      <c r="B27595" s="8"/>
    </row>
    <row r="27596" spans="2:2" hidden="1" x14ac:dyDescent="0.15">
      <c r="B27596" s="8"/>
    </row>
    <row r="27597" spans="2:2" hidden="1" x14ac:dyDescent="0.15">
      <c r="B27597" s="8"/>
    </row>
    <row r="27598" spans="2:2" hidden="1" x14ac:dyDescent="0.15">
      <c r="B27598" s="8"/>
    </row>
    <row r="27599" spans="2:2" hidden="1" x14ac:dyDescent="0.15">
      <c r="B27599" s="8"/>
    </row>
    <row r="27600" spans="2:2" hidden="1" x14ac:dyDescent="0.15">
      <c r="B27600" s="8"/>
    </row>
    <row r="27601" spans="2:2" hidden="1" x14ac:dyDescent="0.15">
      <c r="B27601" s="8"/>
    </row>
    <row r="27602" spans="2:2" hidden="1" x14ac:dyDescent="0.15">
      <c r="B27602" s="8"/>
    </row>
    <row r="27603" spans="2:2" hidden="1" x14ac:dyDescent="0.15">
      <c r="B27603" s="8"/>
    </row>
    <row r="27604" spans="2:2" hidden="1" x14ac:dyDescent="0.15">
      <c r="B27604" s="8"/>
    </row>
    <row r="27605" spans="2:2" hidden="1" x14ac:dyDescent="0.15">
      <c r="B27605" s="8"/>
    </row>
    <row r="27606" spans="2:2" hidden="1" x14ac:dyDescent="0.15">
      <c r="B27606" s="8"/>
    </row>
    <row r="27607" spans="2:2" hidden="1" x14ac:dyDescent="0.15">
      <c r="B27607" s="8"/>
    </row>
    <row r="27608" spans="2:2" hidden="1" x14ac:dyDescent="0.15">
      <c r="B27608" s="8"/>
    </row>
    <row r="27609" spans="2:2" hidden="1" x14ac:dyDescent="0.15">
      <c r="B27609" s="8"/>
    </row>
    <row r="27610" spans="2:2" hidden="1" x14ac:dyDescent="0.15">
      <c r="B27610" s="8"/>
    </row>
    <row r="27611" spans="2:2" hidden="1" x14ac:dyDescent="0.15">
      <c r="B27611" s="8"/>
    </row>
    <row r="27612" spans="2:2" hidden="1" x14ac:dyDescent="0.15">
      <c r="B27612" s="8"/>
    </row>
    <row r="27613" spans="2:2" hidden="1" x14ac:dyDescent="0.15">
      <c r="B27613" s="8"/>
    </row>
    <row r="27614" spans="2:2" hidden="1" x14ac:dyDescent="0.15">
      <c r="B27614" s="8"/>
    </row>
    <row r="27615" spans="2:2" hidden="1" x14ac:dyDescent="0.15">
      <c r="B27615" s="8"/>
    </row>
    <row r="27616" spans="2:2" hidden="1" x14ac:dyDescent="0.15">
      <c r="B27616" s="8"/>
    </row>
    <row r="27617" spans="2:2" hidden="1" x14ac:dyDescent="0.15">
      <c r="B27617" s="8"/>
    </row>
    <row r="27618" spans="2:2" hidden="1" x14ac:dyDescent="0.15">
      <c r="B27618" s="8"/>
    </row>
    <row r="27619" spans="2:2" hidden="1" x14ac:dyDescent="0.15">
      <c r="B27619" s="8"/>
    </row>
    <row r="27620" spans="2:2" hidden="1" x14ac:dyDescent="0.15">
      <c r="B27620" s="8"/>
    </row>
    <row r="27621" spans="2:2" hidden="1" x14ac:dyDescent="0.15">
      <c r="B27621" s="8"/>
    </row>
    <row r="27622" spans="2:2" hidden="1" x14ac:dyDescent="0.15">
      <c r="B27622" s="8"/>
    </row>
    <row r="27623" spans="2:2" hidden="1" x14ac:dyDescent="0.15">
      <c r="B27623" s="8"/>
    </row>
    <row r="27624" spans="2:2" hidden="1" x14ac:dyDescent="0.15">
      <c r="B27624" s="8"/>
    </row>
    <row r="27625" spans="2:2" hidden="1" x14ac:dyDescent="0.15">
      <c r="B27625" s="8"/>
    </row>
    <row r="27626" spans="2:2" hidden="1" x14ac:dyDescent="0.15">
      <c r="B27626" s="8"/>
    </row>
    <row r="27627" spans="2:2" hidden="1" x14ac:dyDescent="0.15">
      <c r="B27627" s="8"/>
    </row>
    <row r="27628" spans="2:2" hidden="1" x14ac:dyDescent="0.15">
      <c r="B27628" s="8"/>
    </row>
    <row r="27629" spans="2:2" hidden="1" x14ac:dyDescent="0.15">
      <c r="B27629" s="8"/>
    </row>
    <row r="27630" spans="2:2" hidden="1" x14ac:dyDescent="0.15">
      <c r="B27630" s="8"/>
    </row>
    <row r="27631" spans="2:2" hidden="1" x14ac:dyDescent="0.15">
      <c r="B27631" s="8"/>
    </row>
    <row r="27632" spans="2:2" hidden="1" x14ac:dyDescent="0.15">
      <c r="B27632" s="8"/>
    </row>
    <row r="27633" spans="2:2" hidden="1" x14ac:dyDescent="0.15">
      <c r="B27633" s="8"/>
    </row>
    <row r="27634" spans="2:2" hidden="1" x14ac:dyDescent="0.15">
      <c r="B27634" s="8"/>
    </row>
    <row r="27635" spans="2:2" hidden="1" x14ac:dyDescent="0.15">
      <c r="B27635" s="8"/>
    </row>
    <row r="27636" spans="2:2" hidden="1" x14ac:dyDescent="0.15">
      <c r="B27636" s="8"/>
    </row>
    <row r="27637" spans="2:2" hidden="1" x14ac:dyDescent="0.15">
      <c r="B27637" s="8"/>
    </row>
    <row r="27638" spans="2:2" hidden="1" x14ac:dyDescent="0.15">
      <c r="B27638" s="8"/>
    </row>
    <row r="27639" spans="2:2" hidden="1" x14ac:dyDescent="0.15">
      <c r="B27639" s="8"/>
    </row>
    <row r="27640" spans="2:2" hidden="1" x14ac:dyDescent="0.15">
      <c r="B27640" s="8"/>
    </row>
    <row r="27641" spans="2:2" hidden="1" x14ac:dyDescent="0.15">
      <c r="B27641" s="8"/>
    </row>
    <row r="27642" spans="2:2" hidden="1" x14ac:dyDescent="0.15">
      <c r="B27642" s="8"/>
    </row>
    <row r="27643" spans="2:2" hidden="1" x14ac:dyDescent="0.15">
      <c r="B27643" s="8"/>
    </row>
    <row r="27644" spans="2:2" hidden="1" x14ac:dyDescent="0.15">
      <c r="B27644" s="8"/>
    </row>
    <row r="27645" spans="2:2" hidden="1" x14ac:dyDescent="0.15">
      <c r="B27645" s="8"/>
    </row>
    <row r="27646" spans="2:2" hidden="1" x14ac:dyDescent="0.15">
      <c r="B27646" s="8"/>
    </row>
    <row r="27647" spans="2:2" hidden="1" x14ac:dyDescent="0.15">
      <c r="B27647" s="8"/>
    </row>
    <row r="27648" spans="2:2" hidden="1" x14ac:dyDescent="0.15">
      <c r="B27648" s="8"/>
    </row>
    <row r="27649" spans="2:2" hidden="1" x14ac:dyDescent="0.15">
      <c r="B27649" s="8"/>
    </row>
    <row r="27650" spans="2:2" hidden="1" x14ac:dyDescent="0.15">
      <c r="B27650" s="8"/>
    </row>
    <row r="27651" spans="2:2" hidden="1" x14ac:dyDescent="0.15">
      <c r="B27651" s="8"/>
    </row>
    <row r="27652" spans="2:2" hidden="1" x14ac:dyDescent="0.15">
      <c r="B27652" s="8"/>
    </row>
    <row r="27653" spans="2:2" hidden="1" x14ac:dyDescent="0.15">
      <c r="B27653" s="8"/>
    </row>
    <row r="27654" spans="2:2" hidden="1" x14ac:dyDescent="0.15">
      <c r="B27654" s="8"/>
    </row>
    <row r="27655" spans="2:2" hidden="1" x14ac:dyDescent="0.15">
      <c r="B27655" s="8"/>
    </row>
    <row r="27656" spans="2:2" hidden="1" x14ac:dyDescent="0.15">
      <c r="B27656" s="8"/>
    </row>
    <row r="27657" spans="2:2" hidden="1" x14ac:dyDescent="0.15">
      <c r="B27657" s="8"/>
    </row>
    <row r="27658" spans="2:2" hidden="1" x14ac:dyDescent="0.15">
      <c r="B27658" s="8"/>
    </row>
    <row r="27659" spans="2:2" hidden="1" x14ac:dyDescent="0.15">
      <c r="B27659" s="8"/>
    </row>
    <row r="27660" spans="2:2" hidden="1" x14ac:dyDescent="0.15">
      <c r="B27660" s="8"/>
    </row>
    <row r="27661" spans="2:2" hidden="1" x14ac:dyDescent="0.15">
      <c r="B27661" s="8"/>
    </row>
    <row r="27662" spans="2:2" hidden="1" x14ac:dyDescent="0.15">
      <c r="B27662" s="8"/>
    </row>
    <row r="27663" spans="2:2" hidden="1" x14ac:dyDescent="0.15">
      <c r="B27663" s="8"/>
    </row>
    <row r="27664" spans="2:2" hidden="1" x14ac:dyDescent="0.15">
      <c r="B27664" s="8"/>
    </row>
    <row r="27665" spans="2:2" hidden="1" x14ac:dyDescent="0.15">
      <c r="B27665" s="8"/>
    </row>
    <row r="27666" spans="2:2" hidden="1" x14ac:dyDescent="0.15">
      <c r="B27666" s="8"/>
    </row>
    <row r="27667" spans="2:2" hidden="1" x14ac:dyDescent="0.15">
      <c r="B27667" s="8"/>
    </row>
    <row r="27668" spans="2:2" hidden="1" x14ac:dyDescent="0.15">
      <c r="B27668" s="8"/>
    </row>
    <row r="27669" spans="2:2" hidden="1" x14ac:dyDescent="0.15">
      <c r="B27669" s="8"/>
    </row>
    <row r="27670" spans="2:2" hidden="1" x14ac:dyDescent="0.15">
      <c r="B27670" s="8"/>
    </row>
    <row r="27671" spans="2:2" hidden="1" x14ac:dyDescent="0.15">
      <c r="B27671" s="8"/>
    </row>
    <row r="27672" spans="2:2" hidden="1" x14ac:dyDescent="0.15">
      <c r="B27672" s="8"/>
    </row>
    <row r="27673" spans="2:2" hidden="1" x14ac:dyDescent="0.15">
      <c r="B27673" s="8"/>
    </row>
    <row r="27674" spans="2:2" hidden="1" x14ac:dyDescent="0.15">
      <c r="B27674" s="8"/>
    </row>
    <row r="27675" spans="2:2" hidden="1" x14ac:dyDescent="0.15">
      <c r="B27675" s="8"/>
    </row>
    <row r="27676" spans="2:2" hidden="1" x14ac:dyDescent="0.15">
      <c r="B27676" s="8"/>
    </row>
    <row r="27677" spans="2:2" hidden="1" x14ac:dyDescent="0.15">
      <c r="B27677" s="8"/>
    </row>
    <row r="27678" spans="2:2" hidden="1" x14ac:dyDescent="0.15">
      <c r="B27678" s="8"/>
    </row>
    <row r="27679" spans="2:2" hidden="1" x14ac:dyDescent="0.15">
      <c r="B27679" s="8"/>
    </row>
    <row r="27680" spans="2:2" hidden="1" x14ac:dyDescent="0.15">
      <c r="B27680" s="8"/>
    </row>
    <row r="27681" spans="2:2" hidden="1" x14ac:dyDescent="0.15">
      <c r="B27681" s="8"/>
    </row>
    <row r="27682" spans="2:2" hidden="1" x14ac:dyDescent="0.15">
      <c r="B27682" s="8"/>
    </row>
    <row r="27683" spans="2:2" hidden="1" x14ac:dyDescent="0.15">
      <c r="B27683" s="8"/>
    </row>
    <row r="27684" spans="2:2" hidden="1" x14ac:dyDescent="0.15">
      <c r="B27684" s="8"/>
    </row>
    <row r="27685" spans="2:2" hidden="1" x14ac:dyDescent="0.15">
      <c r="B27685" s="8"/>
    </row>
    <row r="27686" spans="2:2" hidden="1" x14ac:dyDescent="0.15">
      <c r="B27686" s="8"/>
    </row>
    <row r="27687" spans="2:2" hidden="1" x14ac:dyDescent="0.15">
      <c r="B27687" s="8"/>
    </row>
    <row r="27688" spans="2:2" hidden="1" x14ac:dyDescent="0.15">
      <c r="B27688" s="8"/>
    </row>
    <row r="27689" spans="2:2" hidden="1" x14ac:dyDescent="0.15">
      <c r="B27689" s="8"/>
    </row>
    <row r="27690" spans="2:2" hidden="1" x14ac:dyDescent="0.15">
      <c r="B27690" s="8"/>
    </row>
    <row r="27691" spans="2:2" hidden="1" x14ac:dyDescent="0.15">
      <c r="B27691" s="8"/>
    </row>
    <row r="27692" spans="2:2" hidden="1" x14ac:dyDescent="0.15">
      <c r="B27692" s="8"/>
    </row>
    <row r="27693" spans="2:2" hidden="1" x14ac:dyDescent="0.15">
      <c r="B27693" s="8"/>
    </row>
    <row r="27694" spans="2:2" hidden="1" x14ac:dyDescent="0.15">
      <c r="B27694" s="8"/>
    </row>
    <row r="27695" spans="2:2" hidden="1" x14ac:dyDescent="0.15">
      <c r="B27695" s="8"/>
    </row>
    <row r="27696" spans="2:2" hidden="1" x14ac:dyDescent="0.15">
      <c r="B27696" s="8"/>
    </row>
    <row r="27697" spans="2:2" hidden="1" x14ac:dyDescent="0.15">
      <c r="B27697" s="8"/>
    </row>
    <row r="27698" spans="2:2" hidden="1" x14ac:dyDescent="0.15">
      <c r="B27698" s="8"/>
    </row>
    <row r="27699" spans="2:2" hidden="1" x14ac:dyDescent="0.15">
      <c r="B27699" s="8"/>
    </row>
    <row r="27700" spans="2:2" hidden="1" x14ac:dyDescent="0.15">
      <c r="B27700" s="8"/>
    </row>
    <row r="27701" spans="2:2" hidden="1" x14ac:dyDescent="0.15">
      <c r="B27701" s="8"/>
    </row>
    <row r="27702" spans="2:2" hidden="1" x14ac:dyDescent="0.15">
      <c r="B27702" s="8"/>
    </row>
    <row r="27703" spans="2:2" hidden="1" x14ac:dyDescent="0.15">
      <c r="B27703" s="8"/>
    </row>
    <row r="27704" spans="2:2" hidden="1" x14ac:dyDescent="0.15">
      <c r="B27704" s="8"/>
    </row>
    <row r="27705" spans="2:2" hidden="1" x14ac:dyDescent="0.15">
      <c r="B27705" s="8"/>
    </row>
    <row r="27706" spans="2:2" hidden="1" x14ac:dyDescent="0.15">
      <c r="B27706" s="8"/>
    </row>
    <row r="27707" spans="2:2" hidden="1" x14ac:dyDescent="0.15">
      <c r="B27707" s="8"/>
    </row>
    <row r="27708" spans="2:2" hidden="1" x14ac:dyDescent="0.15">
      <c r="B27708" s="8"/>
    </row>
    <row r="27709" spans="2:2" hidden="1" x14ac:dyDescent="0.15">
      <c r="B27709" s="8"/>
    </row>
    <row r="27710" spans="2:2" hidden="1" x14ac:dyDescent="0.15">
      <c r="B27710" s="8"/>
    </row>
    <row r="27711" spans="2:2" hidden="1" x14ac:dyDescent="0.15">
      <c r="B27711" s="8"/>
    </row>
    <row r="27712" spans="2:2" hidden="1" x14ac:dyDescent="0.15">
      <c r="B27712" s="8"/>
    </row>
    <row r="27713" spans="2:2" hidden="1" x14ac:dyDescent="0.15">
      <c r="B27713" s="8"/>
    </row>
    <row r="27714" spans="2:2" hidden="1" x14ac:dyDescent="0.15">
      <c r="B27714" s="8"/>
    </row>
    <row r="27715" spans="2:2" hidden="1" x14ac:dyDescent="0.15">
      <c r="B27715" s="8"/>
    </row>
    <row r="27716" spans="2:2" hidden="1" x14ac:dyDescent="0.15">
      <c r="B27716" s="8"/>
    </row>
    <row r="27717" spans="2:2" hidden="1" x14ac:dyDescent="0.15">
      <c r="B27717" s="8"/>
    </row>
    <row r="27718" spans="2:2" hidden="1" x14ac:dyDescent="0.15">
      <c r="B27718" s="8"/>
    </row>
    <row r="27719" spans="2:2" hidden="1" x14ac:dyDescent="0.15">
      <c r="B27719" s="8"/>
    </row>
    <row r="27720" spans="2:2" hidden="1" x14ac:dyDescent="0.15">
      <c r="B27720" s="8"/>
    </row>
    <row r="27721" spans="2:2" hidden="1" x14ac:dyDescent="0.15">
      <c r="B27721" s="8"/>
    </row>
    <row r="27722" spans="2:2" hidden="1" x14ac:dyDescent="0.15">
      <c r="B27722" s="8"/>
    </row>
    <row r="27723" spans="2:2" hidden="1" x14ac:dyDescent="0.15">
      <c r="B27723" s="8"/>
    </row>
    <row r="27724" spans="2:2" hidden="1" x14ac:dyDescent="0.15">
      <c r="B27724" s="8"/>
    </row>
    <row r="27725" spans="2:2" hidden="1" x14ac:dyDescent="0.15">
      <c r="B27725" s="8"/>
    </row>
    <row r="27726" spans="2:2" hidden="1" x14ac:dyDescent="0.15">
      <c r="B27726" s="8"/>
    </row>
    <row r="27727" spans="2:2" hidden="1" x14ac:dyDescent="0.15">
      <c r="B27727" s="8"/>
    </row>
    <row r="27728" spans="2:2" hidden="1" x14ac:dyDescent="0.15">
      <c r="B27728" s="8"/>
    </row>
    <row r="27729" spans="2:2" hidden="1" x14ac:dyDescent="0.15">
      <c r="B27729" s="8"/>
    </row>
    <row r="27730" spans="2:2" hidden="1" x14ac:dyDescent="0.15">
      <c r="B27730" s="8"/>
    </row>
    <row r="27731" spans="2:2" hidden="1" x14ac:dyDescent="0.15">
      <c r="B27731" s="8"/>
    </row>
    <row r="27732" spans="2:2" hidden="1" x14ac:dyDescent="0.15">
      <c r="B27732" s="8"/>
    </row>
    <row r="27733" spans="2:2" hidden="1" x14ac:dyDescent="0.15">
      <c r="B27733" s="8"/>
    </row>
    <row r="27734" spans="2:2" hidden="1" x14ac:dyDescent="0.15">
      <c r="B27734" s="8"/>
    </row>
    <row r="27735" spans="2:2" hidden="1" x14ac:dyDescent="0.15">
      <c r="B27735" s="8"/>
    </row>
    <row r="27736" spans="2:2" hidden="1" x14ac:dyDescent="0.15">
      <c r="B27736" s="8"/>
    </row>
    <row r="27737" spans="2:2" hidden="1" x14ac:dyDescent="0.15">
      <c r="B27737" s="8"/>
    </row>
    <row r="27738" spans="2:2" hidden="1" x14ac:dyDescent="0.15">
      <c r="B27738" s="8"/>
    </row>
    <row r="27739" spans="2:2" hidden="1" x14ac:dyDescent="0.15">
      <c r="B27739" s="8"/>
    </row>
    <row r="27740" spans="2:2" hidden="1" x14ac:dyDescent="0.15">
      <c r="B27740" s="8"/>
    </row>
    <row r="27741" spans="2:2" hidden="1" x14ac:dyDescent="0.15">
      <c r="B27741" s="8"/>
    </row>
    <row r="27742" spans="2:2" hidden="1" x14ac:dyDescent="0.15">
      <c r="B27742" s="8"/>
    </row>
    <row r="27743" spans="2:2" hidden="1" x14ac:dyDescent="0.15">
      <c r="B27743" s="8"/>
    </row>
    <row r="27744" spans="2:2" hidden="1" x14ac:dyDescent="0.15">
      <c r="B27744" s="8"/>
    </row>
    <row r="27745" spans="2:2" hidden="1" x14ac:dyDescent="0.15">
      <c r="B27745" s="8"/>
    </row>
    <row r="27746" spans="2:2" hidden="1" x14ac:dyDescent="0.15">
      <c r="B27746" s="8"/>
    </row>
    <row r="27747" spans="2:2" hidden="1" x14ac:dyDescent="0.15">
      <c r="B27747" s="8"/>
    </row>
    <row r="27748" spans="2:2" hidden="1" x14ac:dyDescent="0.15">
      <c r="B27748" s="8"/>
    </row>
    <row r="27749" spans="2:2" hidden="1" x14ac:dyDescent="0.15">
      <c r="B27749" s="8"/>
    </row>
    <row r="27750" spans="2:2" hidden="1" x14ac:dyDescent="0.15">
      <c r="B27750" s="8"/>
    </row>
    <row r="27751" spans="2:2" hidden="1" x14ac:dyDescent="0.15">
      <c r="B27751" s="8"/>
    </row>
    <row r="27752" spans="2:2" hidden="1" x14ac:dyDescent="0.15">
      <c r="B27752" s="8"/>
    </row>
    <row r="27753" spans="2:2" hidden="1" x14ac:dyDescent="0.15">
      <c r="B27753" s="8"/>
    </row>
    <row r="27754" spans="2:2" hidden="1" x14ac:dyDescent="0.15">
      <c r="B27754" s="8"/>
    </row>
    <row r="27755" spans="2:2" hidden="1" x14ac:dyDescent="0.15">
      <c r="B27755" s="8"/>
    </row>
    <row r="27756" spans="2:2" hidden="1" x14ac:dyDescent="0.15">
      <c r="B27756" s="8"/>
    </row>
    <row r="27757" spans="2:2" hidden="1" x14ac:dyDescent="0.15">
      <c r="B27757" s="8"/>
    </row>
    <row r="27758" spans="2:2" hidden="1" x14ac:dyDescent="0.15">
      <c r="B27758" s="8"/>
    </row>
    <row r="27759" spans="2:2" hidden="1" x14ac:dyDescent="0.15">
      <c r="B27759" s="8"/>
    </row>
    <row r="27760" spans="2:2" hidden="1" x14ac:dyDescent="0.15">
      <c r="B27760" s="8"/>
    </row>
    <row r="27761" spans="2:2" hidden="1" x14ac:dyDescent="0.15">
      <c r="B27761" s="8"/>
    </row>
    <row r="27762" spans="2:2" hidden="1" x14ac:dyDescent="0.15">
      <c r="B27762" s="8"/>
    </row>
    <row r="27763" spans="2:2" hidden="1" x14ac:dyDescent="0.15">
      <c r="B27763" s="8"/>
    </row>
    <row r="27764" spans="2:2" hidden="1" x14ac:dyDescent="0.15">
      <c r="B27764" s="8"/>
    </row>
    <row r="27765" spans="2:2" hidden="1" x14ac:dyDescent="0.15">
      <c r="B27765" s="8"/>
    </row>
    <row r="27766" spans="2:2" hidden="1" x14ac:dyDescent="0.15">
      <c r="B27766" s="8"/>
    </row>
    <row r="27767" spans="2:2" hidden="1" x14ac:dyDescent="0.15">
      <c r="B27767" s="8"/>
    </row>
    <row r="27768" spans="2:2" hidden="1" x14ac:dyDescent="0.15">
      <c r="B27768" s="8"/>
    </row>
    <row r="27769" spans="2:2" hidden="1" x14ac:dyDescent="0.15">
      <c r="B27769" s="8"/>
    </row>
    <row r="27770" spans="2:2" hidden="1" x14ac:dyDescent="0.15">
      <c r="B27770" s="8"/>
    </row>
    <row r="27771" spans="2:2" hidden="1" x14ac:dyDescent="0.15">
      <c r="B27771" s="8"/>
    </row>
    <row r="27772" spans="2:2" hidden="1" x14ac:dyDescent="0.15">
      <c r="B27772" s="8"/>
    </row>
    <row r="27773" spans="2:2" hidden="1" x14ac:dyDescent="0.15">
      <c r="B27773" s="8"/>
    </row>
    <row r="27774" spans="2:2" hidden="1" x14ac:dyDescent="0.15">
      <c r="B27774" s="8"/>
    </row>
    <row r="27775" spans="2:2" hidden="1" x14ac:dyDescent="0.15">
      <c r="B27775" s="8"/>
    </row>
    <row r="27776" spans="2:2" hidden="1" x14ac:dyDescent="0.15">
      <c r="B27776" s="8"/>
    </row>
    <row r="27777" spans="2:2" hidden="1" x14ac:dyDescent="0.15">
      <c r="B27777" s="8"/>
    </row>
    <row r="27778" spans="2:2" hidden="1" x14ac:dyDescent="0.15">
      <c r="B27778" s="8"/>
    </row>
    <row r="27779" spans="2:2" hidden="1" x14ac:dyDescent="0.15">
      <c r="B27779" s="8"/>
    </row>
    <row r="27780" spans="2:2" hidden="1" x14ac:dyDescent="0.15">
      <c r="B27780" s="8"/>
    </row>
    <row r="27781" spans="2:2" hidden="1" x14ac:dyDescent="0.15">
      <c r="B27781" s="8"/>
    </row>
    <row r="27782" spans="2:2" hidden="1" x14ac:dyDescent="0.15">
      <c r="B27782" s="8"/>
    </row>
    <row r="27783" spans="2:2" hidden="1" x14ac:dyDescent="0.15">
      <c r="B27783" s="8"/>
    </row>
    <row r="27784" spans="2:2" hidden="1" x14ac:dyDescent="0.15">
      <c r="B27784" s="8"/>
    </row>
    <row r="27785" spans="2:2" hidden="1" x14ac:dyDescent="0.15">
      <c r="B27785" s="8"/>
    </row>
    <row r="27786" spans="2:2" hidden="1" x14ac:dyDescent="0.15">
      <c r="B27786" s="8"/>
    </row>
    <row r="27787" spans="2:2" hidden="1" x14ac:dyDescent="0.15">
      <c r="B27787" s="8"/>
    </row>
    <row r="27788" spans="2:2" hidden="1" x14ac:dyDescent="0.15">
      <c r="B27788" s="8"/>
    </row>
    <row r="27789" spans="2:2" hidden="1" x14ac:dyDescent="0.15">
      <c r="B27789" s="8"/>
    </row>
    <row r="27790" spans="2:2" hidden="1" x14ac:dyDescent="0.15">
      <c r="B27790" s="8"/>
    </row>
    <row r="27791" spans="2:2" hidden="1" x14ac:dyDescent="0.15">
      <c r="B27791" s="8"/>
    </row>
    <row r="27792" spans="2:2" hidden="1" x14ac:dyDescent="0.15">
      <c r="B27792" s="8"/>
    </row>
    <row r="27793" spans="2:2" hidden="1" x14ac:dyDescent="0.15">
      <c r="B27793" s="8"/>
    </row>
    <row r="27794" spans="2:2" hidden="1" x14ac:dyDescent="0.15">
      <c r="B27794" s="8"/>
    </row>
    <row r="27795" spans="2:2" hidden="1" x14ac:dyDescent="0.15">
      <c r="B27795" s="8"/>
    </row>
    <row r="27796" spans="2:2" hidden="1" x14ac:dyDescent="0.15">
      <c r="B27796" s="8"/>
    </row>
    <row r="27797" spans="2:2" hidden="1" x14ac:dyDescent="0.15">
      <c r="B27797" s="8"/>
    </row>
    <row r="27798" spans="2:2" hidden="1" x14ac:dyDescent="0.15">
      <c r="B27798" s="8"/>
    </row>
    <row r="27799" spans="2:2" hidden="1" x14ac:dyDescent="0.15">
      <c r="B27799" s="8"/>
    </row>
    <row r="27800" spans="2:2" hidden="1" x14ac:dyDescent="0.15">
      <c r="B27800" s="8"/>
    </row>
    <row r="27801" spans="2:2" hidden="1" x14ac:dyDescent="0.15">
      <c r="B27801" s="8"/>
    </row>
    <row r="27802" spans="2:2" hidden="1" x14ac:dyDescent="0.15">
      <c r="B27802" s="8"/>
    </row>
    <row r="27803" spans="2:2" hidden="1" x14ac:dyDescent="0.15">
      <c r="B27803" s="8"/>
    </row>
    <row r="27804" spans="2:2" hidden="1" x14ac:dyDescent="0.15">
      <c r="B27804" s="8"/>
    </row>
    <row r="27805" spans="2:2" hidden="1" x14ac:dyDescent="0.15">
      <c r="B27805" s="8"/>
    </row>
    <row r="27806" spans="2:2" hidden="1" x14ac:dyDescent="0.15">
      <c r="B27806" s="8"/>
    </row>
    <row r="27807" spans="2:2" hidden="1" x14ac:dyDescent="0.15">
      <c r="B27807" s="8"/>
    </row>
    <row r="27808" spans="2:2" hidden="1" x14ac:dyDescent="0.15">
      <c r="B27808" s="8"/>
    </row>
    <row r="27809" spans="2:2" hidden="1" x14ac:dyDescent="0.15">
      <c r="B27809" s="8"/>
    </row>
    <row r="27810" spans="2:2" hidden="1" x14ac:dyDescent="0.15">
      <c r="B27810" s="8"/>
    </row>
    <row r="27811" spans="2:2" hidden="1" x14ac:dyDescent="0.15">
      <c r="B27811" s="8"/>
    </row>
    <row r="27812" spans="2:2" hidden="1" x14ac:dyDescent="0.15">
      <c r="B27812" s="8"/>
    </row>
    <row r="27813" spans="2:2" hidden="1" x14ac:dyDescent="0.15">
      <c r="B27813" s="8"/>
    </row>
    <row r="27814" spans="2:2" hidden="1" x14ac:dyDescent="0.15">
      <c r="B27814" s="8"/>
    </row>
    <row r="27815" spans="2:2" hidden="1" x14ac:dyDescent="0.15">
      <c r="B27815" s="8"/>
    </row>
    <row r="27816" spans="2:2" hidden="1" x14ac:dyDescent="0.15">
      <c r="B27816" s="8"/>
    </row>
    <row r="27817" spans="2:2" hidden="1" x14ac:dyDescent="0.15">
      <c r="B27817" s="8"/>
    </row>
    <row r="27818" spans="2:2" hidden="1" x14ac:dyDescent="0.15">
      <c r="B27818" s="8"/>
    </row>
    <row r="27819" spans="2:2" hidden="1" x14ac:dyDescent="0.15">
      <c r="B27819" s="8"/>
    </row>
    <row r="27820" spans="2:2" hidden="1" x14ac:dyDescent="0.15">
      <c r="B27820" s="8"/>
    </row>
    <row r="27821" spans="2:2" hidden="1" x14ac:dyDescent="0.15">
      <c r="B27821" s="8"/>
    </row>
    <row r="27822" spans="2:2" hidden="1" x14ac:dyDescent="0.15">
      <c r="B27822" s="8"/>
    </row>
    <row r="27823" spans="2:2" hidden="1" x14ac:dyDescent="0.15">
      <c r="B27823" s="8"/>
    </row>
    <row r="27824" spans="2:2" hidden="1" x14ac:dyDescent="0.15">
      <c r="B27824" s="8"/>
    </row>
    <row r="27825" spans="2:2" hidden="1" x14ac:dyDescent="0.15">
      <c r="B27825" s="8"/>
    </row>
    <row r="27826" spans="2:2" hidden="1" x14ac:dyDescent="0.15">
      <c r="B27826" s="8"/>
    </row>
    <row r="27827" spans="2:2" hidden="1" x14ac:dyDescent="0.15">
      <c r="B27827" s="8"/>
    </row>
    <row r="27828" spans="2:2" hidden="1" x14ac:dyDescent="0.15">
      <c r="B27828" s="8"/>
    </row>
    <row r="27829" spans="2:2" hidden="1" x14ac:dyDescent="0.15">
      <c r="B27829" s="8"/>
    </row>
    <row r="27830" spans="2:2" hidden="1" x14ac:dyDescent="0.15">
      <c r="B27830" s="8"/>
    </row>
    <row r="27831" spans="2:2" hidden="1" x14ac:dyDescent="0.15">
      <c r="B27831" s="8"/>
    </row>
    <row r="27832" spans="2:2" hidden="1" x14ac:dyDescent="0.15">
      <c r="B27832" s="8"/>
    </row>
    <row r="27833" spans="2:2" hidden="1" x14ac:dyDescent="0.15">
      <c r="B27833" s="8"/>
    </row>
    <row r="27834" spans="2:2" hidden="1" x14ac:dyDescent="0.15">
      <c r="B27834" s="8"/>
    </row>
    <row r="27835" spans="2:2" hidden="1" x14ac:dyDescent="0.15">
      <c r="B27835" s="8"/>
    </row>
    <row r="27836" spans="2:2" hidden="1" x14ac:dyDescent="0.15">
      <c r="B27836" s="8"/>
    </row>
    <row r="27837" spans="2:2" hidden="1" x14ac:dyDescent="0.15">
      <c r="B27837" s="8"/>
    </row>
    <row r="27838" spans="2:2" hidden="1" x14ac:dyDescent="0.15">
      <c r="B27838" s="8"/>
    </row>
    <row r="27839" spans="2:2" hidden="1" x14ac:dyDescent="0.15">
      <c r="B27839" s="8"/>
    </row>
    <row r="27840" spans="2:2" hidden="1" x14ac:dyDescent="0.15">
      <c r="B27840" s="8"/>
    </row>
    <row r="27841" spans="2:2" hidden="1" x14ac:dyDescent="0.15">
      <c r="B27841" s="8"/>
    </row>
    <row r="27842" spans="2:2" hidden="1" x14ac:dyDescent="0.15">
      <c r="B27842" s="8"/>
    </row>
    <row r="27843" spans="2:2" hidden="1" x14ac:dyDescent="0.15">
      <c r="B27843" s="8"/>
    </row>
    <row r="27844" spans="2:2" hidden="1" x14ac:dyDescent="0.15">
      <c r="B27844" s="8"/>
    </row>
    <row r="27845" spans="2:2" hidden="1" x14ac:dyDescent="0.15">
      <c r="B27845" s="8"/>
    </row>
    <row r="27846" spans="2:2" hidden="1" x14ac:dyDescent="0.15">
      <c r="B27846" s="8"/>
    </row>
    <row r="27847" spans="2:2" hidden="1" x14ac:dyDescent="0.15">
      <c r="B27847" s="8"/>
    </row>
    <row r="27848" spans="2:2" hidden="1" x14ac:dyDescent="0.15">
      <c r="B27848" s="8"/>
    </row>
    <row r="27849" spans="2:2" hidden="1" x14ac:dyDescent="0.15">
      <c r="B27849" s="8"/>
    </row>
    <row r="27850" spans="2:2" hidden="1" x14ac:dyDescent="0.15">
      <c r="B27850" s="8"/>
    </row>
    <row r="27851" spans="2:2" hidden="1" x14ac:dyDescent="0.15">
      <c r="B27851" s="8"/>
    </row>
    <row r="27852" spans="2:2" hidden="1" x14ac:dyDescent="0.15">
      <c r="B27852" s="8"/>
    </row>
    <row r="27853" spans="2:2" hidden="1" x14ac:dyDescent="0.15">
      <c r="B27853" s="8"/>
    </row>
    <row r="27854" spans="2:2" hidden="1" x14ac:dyDescent="0.15">
      <c r="B27854" s="8"/>
    </row>
    <row r="27855" spans="2:2" hidden="1" x14ac:dyDescent="0.15">
      <c r="B27855" s="8"/>
    </row>
    <row r="27856" spans="2:2" hidden="1" x14ac:dyDescent="0.15">
      <c r="B27856" s="8"/>
    </row>
    <row r="27857" spans="2:2" hidden="1" x14ac:dyDescent="0.15">
      <c r="B27857" s="8"/>
    </row>
    <row r="27858" spans="2:2" hidden="1" x14ac:dyDescent="0.15">
      <c r="B27858" s="8"/>
    </row>
    <row r="27859" spans="2:2" hidden="1" x14ac:dyDescent="0.15">
      <c r="B27859" s="8"/>
    </row>
    <row r="27860" spans="2:2" hidden="1" x14ac:dyDescent="0.15">
      <c r="B27860" s="8"/>
    </row>
    <row r="27861" spans="2:2" hidden="1" x14ac:dyDescent="0.15">
      <c r="B27861" s="8"/>
    </row>
    <row r="27862" spans="2:2" hidden="1" x14ac:dyDescent="0.15">
      <c r="B27862" s="8"/>
    </row>
    <row r="27863" spans="2:2" hidden="1" x14ac:dyDescent="0.15">
      <c r="B27863" s="8"/>
    </row>
    <row r="27864" spans="2:2" hidden="1" x14ac:dyDescent="0.15">
      <c r="B27864" s="8"/>
    </row>
    <row r="27865" spans="2:2" hidden="1" x14ac:dyDescent="0.15">
      <c r="B27865" s="8"/>
    </row>
    <row r="27866" spans="2:2" hidden="1" x14ac:dyDescent="0.15">
      <c r="B27866" s="8"/>
    </row>
    <row r="27867" spans="2:2" hidden="1" x14ac:dyDescent="0.15">
      <c r="B27867" s="8"/>
    </row>
    <row r="27868" spans="2:2" hidden="1" x14ac:dyDescent="0.15">
      <c r="B27868" s="8"/>
    </row>
    <row r="27869" spans="2:2" hidden="1" x14ac:dyDescent="0.15">
      <c r="B27869" s="8"/>
    </row>
    <row r="27870" spans="2:2" hidden="1" x14ac:dyDescent="0.15">
      <c r="B27870" s="8"/>
    </row>
    <row r="27871" spans="2:2" hidden="1" x14ac:dyDescent="0.15">
      <c r="B27871" s="8"/>
    </row>
    <row r="27872" spans="2:2" hidden="1" x14ac:dyDescent="0.15">
      <c r="B27872" s="8"/>
    </row>
    <row r="27873" spans="2:2" hidden="1" x14ac:dyDescent="0.15">
      <c r="B27873" s="8"/>
    </row>
    <row r="27874" spans="2:2" hidden="1" x14ac:dyDescent="0.15">
      <c r="B27874" s="8"/>
    </row>
    <row r="27875" spans="2:2" hidden="1" x14ac:dyDescent="0.15">
      <c r="B27875" s="8"/>
    </row>
    <row r="27876" spans="2:2" hidden="1" x14ac:dyDescent="0.15">
      <c r="B27876" s="8"/>
    </row>
    <row r="27877" spans="2:2" hidden="1" x14ac:dyDescent="0.15">
      <c r="B27877" s="8"/>
    </row>
    <row r="27878" spans="2:2" hidden="1" x14ac:dyDescent="0.15">
      <c r="B27878" s="8"/>
    </row>
    <row r="27879" spans="2:2" hidden="1" x14ac:dyDescent="0.15">
      <c r="B27879" s="8"/>
    </row>
    <row r="27880" spans="2:2" hidden="1" x14ac:dyDescent="0.15">
      <c r="B27880" s="8"/>
    </row>
    <row r="27881" spans="2:2" hidden="1" x14ac:dyDescent="0.15">
      <c r="B27881" s="8"/>
    </row>
    <row r="27882" spans="2:2" hidden="1" x14ac:dyDescent="0.15">
      <c r="B27882" s="8"/>
    </row>
    <row r="27883" spans="2:2" hidden="1" x14ac:dyDescent="0.15">
      <c r="B27883" s="8"/>
    </row>
    <row r="27884" spans="2:2" hidden="1" x14ac:dyDescent="0.15">
      <c r="B27884" s="8"/>
    </row>
    <row r="27885" spans="2:2" hidden="1" x14ac:dyDescent="0.15">
      <c r="B27885" s="8"/>
    </row>
    <row r="27886" spans="2:2" hidden="1" x14ac:dyDescent="0.15">
      <c r="B27886" s="8"/>
    </row>
    <row r="27887" spans="2:2" hidden="1" x14ac:dyDescent="0.15">
      <c r="B27887" s="8"/>
    </row>
    <row r="27888" spans="2:2" hidden="1" x14ac:dyDescent="0.15">
      <c r="B27888" s="8"/>
    </row>
    <row r="27889" spans="2:2" hidden="1" x14ac:dyDescent="0.15">
      <c r="B27889" s="8"/>
    </row>
    <row r="27890" spans="2:2" hidden="1" x14ac:dyDescent="0.15">
      <c r="B27890" s="8"/>
    </row>
    <row r="27891" spans="2:2" hidden="1" x14ac:dyDescent="0.15">
      <c r="B27891" s="8"/>
    </row>
    <row r="27892" spans="2:2" hidden="1" x14ac:dyDescent="0.15">
      <c r="B27892" s="8"/>
    </row>
    <row r="27893" spans="2:2" hidden="1" x14ac:dyDescent="0.15">
      <c r="B27893" s="8"/>
    </row>
    <row r="27894" spans="2:2" hidden="1" x14ac:dyDescent="0.15">
      <c r="B27894" s="8"/>
    </row>
    <row r="27895" spans="2:2" hidden="1" x14ac:dyDescent="0.15">
      <c r="B27895" s="8"/>
    </row>
    <row r="27896" spans="2:2" hidden="1" x14ac:dyDescent="0.15">
      <c r="B27896" s="8"/>
    </row>
    <row r="27897" spans="2:2" hidden="1" x14ac:dyDescent="0.15">
      <c r="B27897" s="8"/>
    </row>
    <row r="27898" spans="2:2" hidden="1" x14ac:dyDescent="0.15">
      <c r="B27898" s="8"/>
    </row>
    <row r="27899" spans="2:2" hidden="1" x14ac:dyDescent="0.15">
      <c r="B27899" s="8"/>
    </row>
    <row r="27900" spans="2:2" hidden="1" x14ac:dyDescent="0.15">
      <c r="B27900" s="8"/>
    </row>
    <row r="27901" spans="2:2" hidden="1" x14ac:dyDescent="0.15">
      <c r="B27901" s="8"/>
    </row>
    <row r="27902" spans="2:2" hidden="1" x14ac:dyDescent="0.15">
      <c r="B27902" s="8"/>
    </row>
    <row r="27903" spans="2:2" hidden="1" x14ac:dyDescent="0.15">
      <c r="B27903" s="8"/>
    </row>
    <row r="27904" spans="2:2" hidden="1" x14ac:dyDescent="0.15">
      <c r="B27904" s="8"/>
    </row>
    <row r="27905" spans="2:2" hidden="1" x14ac:dyDescent="0.15">
      <c r="B27905" s="8"/>
    </row>
    <row r="27906" spans="2:2" hidden="1" x14ac:dyDescent="0.15">
      <c r="B27906" s="8"/>
    </row>
    <row r="27907" spans="2:2" hidden="1" x14ac:dyDescent="0.15">
      <c r="B27907" s="8"/>
    </row>
    <row r="27908" spans="2:2" hidden="1" x14ac:dyDescent="0.15">
      <c r="B27908" s="8"/>
    </row>
    <row r="27909" spans="2:2" hidden="1" x14ac:dyDescent="0.15">
      <c r="B27909" s="8"/>
    </row>
    <row r="27910" spans="2:2" hidden="1" x14ac:dyDescent="0.15">
      <c r="B27910" s="8"/>
    </row>
    <row r="27911" spans="2:2" hidden="1" x14ac:dyDescent="0.15">
      <c r="B27911" s="8"/>
    </row>
    <row r="27912" spans="2:2" hidden="1" x14ac:dyDescent="0.15">
      <c r="B27912" s="8"/>
    </row>
    <row r="27913" spans="2:2" hidden="1" x14ac:dyDescent="0.15">
      <c r="B27913" s="8"/>
    </row>
    <row r="27914" spans="2:2" hidden="1" x14ac:dyDescent="0.15">
      <c r="B27914" s="8"/>
    </row>
    <row r="27915" spans="2:2" hidden="1" x14ac:dyDescent="0.15">
      <c r="B27915" s="8"/>
    </row>
    <row r="27916" spans="2:2" hidden="1" x14ac:dyDescent="0.15">
      <c r="B27916" s="8"/>
    </row>
    <row r="27917" spans="2:2" hidden="1" x14ac:dyDescent="0.15">
      <c r="B27917" s="8"/>
    </row>
    <row r="27918" spans="2:2" hidden="1" x14ac:dyDescent="0.15">
      <c r="B27918" s="8"/>
    </row>
    <row r="27919" spans="2:2" hidden="1" x14ac:dyDescent="0.15">
      <c r="B27919" s="8"/>
    </row>
    <row r="27920" spans="2:2" hidden="1" x14ac:dyDescent="0.15">
      <c r="B27920" s="8"/>
    </row>
    <row r="27921" spans="2:2" hidden="1" x14ac:dyDescent="0.15">
      <c r="B27921" s="8"/>
    </row>
    <row r="27922" spans="2:2" hidden="1" x14ac:dyDescent="0.15">
      <c r="B27922" s="8"/>
    </row>
    <row r="27923" spans="2:2" hidden="1" x14ac:dyDescent="0.15">
      <c r="B27923" s="8"/>
    </row>
    <row r="27924" spans="2:2" hidden="1" x14ac:dyDescent="0.15">
      <c r="B27924" s="8"/>
    </row>
    <row r="27925" spans="2:2" hidden="1" x14ac:dyDescent="0.15">
      <c r="B27925" s="8"/>
    </row>
    <row r="27926" spans="2:2" hidden="1" x14ac:dyDescent="0.15">
      <c r="B27926" s="8"/>
    </row>
    <row r="27927" spans="2:2" hidden="1" x14ac:dyDescent="0.15">
      <c r="B27927" s="8"/>
    </row>
    <row r="27928" spans="2:2" hidden="1" x14ac:dyDescent="0.15">
      <c r="B27928" s="8"/>
    </row>
    <row r="27929" spans="2:2" hidden="1" x14ac:dyDescent="0.15">
      <c r="B27929" s="8"/>
    </row>
    <row r="27930" spans="2:2" hidden="1" x14ac:dyDescent="0.15">
      <c r="B27930" s="8"/>
    </row>
    <row r="27931" spans="2:2" hidden="1" x14ac:dyDescent="0.15">
      <c r="B27931" s="8"/>
    </row>
    <row r="27932" spans="2:2" hidden="1" x14ac:dyDescent="0.15">
      <c r="B27932" s="8"/>
    </row>
    <row r="27933" spans="2:2" hidden="1" x14ac:dyDescent="0.15">
      <c r="B27933" s="8"/>
    </row>
    <row r="27934" spans="2:2" hidden="1" x14ac:dyDescent="0.15">
      <c r="B27934" s="8"/>
    </row>
    <row r="27935" spans="2:2" hidden="1" x14ac:dyDescent="0.15">
      <c r="B27935" s="8"/>
    </row>
    <row r="27936" spans="2:2" hidden="1" x14ac:dyDescent="0.15">
      <c r="B27936" s="8"/>
    </row>
    <row r="27937" spans="2:2" hidden="1" x14ac:dyDescent="0.15">
      <c r="B27937" s="8"/>
    </row>
    <row r="27938" spans="2:2" hidden="1" x14ac:dyDescent="0.15">
      <c r="B27938" s="8"/>
    </row>
    <row r="27939" spans="2:2" hidden="1" x14ac:dyDescent="0.15">
      <c r="B27939" s="8"/>
    </row>
    <row r="27940" spans="2:2" hidden="1" x14ac:dyDescent="0.15">
      <c r="B27940" s="8"/>
    </row>
    <row r="27941" spans="2:2" hidden="1" x14ac:dyDescent="0.15">
      <c r="B27941" s="8"/>
    </row>
    <row r="27942" spans="2:2" hidden="1" x14ac:dyDescent="0.15">
      <c r="B27942" s="8"/>
    </row>
    <row r="27943" spans="2:2" hidden="1" x14ac:dyDescent="0.15">
      <c r="B27943" s="8"/>
    </row>
    <row r="27944" spans="2:2" hidden="1" x14ac:dyDescent="0.15">
      <c r="B27944" s="8"/>
    </row>
    <row r="27945" spans="2:2" hidden="1" x14ac:dyDescent="0.15">
      <c r="B27945" s="8"/>
    </row>
    <row r="27946" spans="2:2" hidden="1" x14ac:dyDescent="0.15">
      <c r="B27946" s="8"/>
    </row>
    <row r="27947" spans="2:2" hidden="1" x14ac:dyDescent="0.15">
      <c r="B27947" s="8"/>
    </row>
    <row r="27948" spans="2:2" hidden="1" x14ac:dyDescent="0.15">
      <c r="B27948" s="8"/>
    </row>
    <row r="27949" spans="2:2" hidden="1" x14ac:dyDescent="0.15">
      <c r="B27949" s="8"/>
    </row>
    <row r="27950" spans="2:2" hidden="1" x14ac:dyDescent="0.15">
      <c r="B27950" s="8"/>
    </row>
    <row r="27951" spans="2:2" hidden="1" x14ac:dyDescent="0.15">
      <c r="B27951" s="8"/>
    </row>
    <row r="27952" spans="2:2" hidden="1" x14ac:dyDescent="0.15">
      <c r="B27952" s="8"/>
    </row>
    <row r="27953" spans="2:2" hidden="1" x14ac:dyDescent="0.15">
      <c r="B27953" s="8"/>
    </row>
    <row r="27954" spans="2:2" hidden="1" x14ac:dyDescent="0.15">
      <c r="B27954" s="8"/>
    </row>
    <row r="27955" spans="2:2" hidden="1" x14ac:dyDescent="0.15">
      <c r="B27955" s="8"/>
    </row>
    <row r="27956" spans="2:2" hidden="1" x14ac:dyDescent="0.15">
      <c r="B27956" s="8"/>
    </row>
    <row r="27957" spans="2:2" hidden="1" x14ac:dyDescent="0.15">
      <c r="B27957" s="8"/>
    </row>
    <row r="27958" spans="2:2" hidden="1" x14ac:dyDescent="0.15">
      <c r="B27958" s="8"/>
    </row>
    <row r="27959" spans="2:2" hidden="1" x14ac:dyDescent="0.15">
      <c r="B27959" s="8"/>
    </row>
    <row r="27960" spans="2:2" hidden="1" x14ac:dyDescent="0.15">
      <c r="B27960" s="8"/>
    </row>
    <row r="27961" spans="2:2" hidden="1" x14ac:dyDescent="0.15">
      <c r="B27961" s="8"/>
    </row>
    <row r="27962" spans="2:2" hidden="1" x14ac:dyDescent="0.15">
      <c r="B27962" s="8"/>
    </row>
    <row r="27963" spans="2:2" hidden="1" x14ac:dyDescent="0.15">
      <c r="B27963" s="8"/>
    </row>
    <row r="27964" spans="2:2" hidden="1" x14ac:dyDescent="0.15">
      <c r="B27964" s="8"/>
    </row>
    <row r="27965" spans="2:2" hidden="1" x14ac:dyDescent="0.15">
      <c r="B27965" s="8"/>
    </row>
    <row r="27966" spans="2:2" hidden="1" x14ac:dyDescent="0.15">
      <c r="B27966" s="8"/>
    </row>
    <row r="27967" spans="2:2" hidden="1" x14ac:dyDescent="0.15">
      <c r="B27967" s="8"/>
    </row>
    <row r="27968" spans="2:2" hidden="1" x14ac:dyDescent="0.15">
      <c r="B27968" s="8"/>
    </row>
    <row r="27969" spans="2:2" hidden="1" x14ac:dyDescent="0.15">
      <c r="B27969" s="8"/>
    </row>
    <row r="27970" spans="2:2" hidden="1" x14ac:dyDescent="0.15">
      <c r="B27970" s="8"/>
    </row>
    <row r="27971" spans="2:2" hidden="1" x14ac:dyDescent="0.15">
      <c r="B27971" s="8"/>
    </row>
    <row r="27972" spans="2:2" hidden="1" x14ac:dyDescent="0.15">
      <c r="B27972" s="8"/>
    </row>
    <row r="27973" spans="2:2" hidden="1" x14ac:dyDescent="0.15">
      <c r="B27973" s="8"/>
    </row>
    <row r="27974" spans="2:2" hidden="1" x14ac:dyDescent="0.15">
      <c r="B27974" s="8"/>
    </row>
    <row r="27975" spans="2:2" hidden="1" x14ac:dyDescent="0.15">
      <c r="B27975" s="8"/>
    </row>
    <row r="27976" spans="2:2" hidden="1" x14ac:dyDescent="0.15">
      <c r="B27976" s="8"/>
    </row>
    <row r="27977" spans="2:2" hidden="1" x14ac:dyDescent="0.15">
      <c r="B27977" s="8"/>
    </row>
    <row r="27978" spans="2:2" hidden="1" x14ac:dyDescent="0.15">
      <c r="B27978" s="8"/>
    </row>
    <row r="27979" spans="2:2" hidden="1" x14ac:dyDescent="0.15">
      <c r="B27979" s="8"/>
    </row>
    <row r="27980" spans="2:2" hidden="1" x14ac:dyDescent="0.15">
      <c r="B27980" s="8"/>
    </row>
    <row r="27981" spans="2:2" hidden="1" x14ac:dyDescent="0.15">
      <c r="B27981" s="8"/>
    </row>
    <row r="27982" spans="2:2" hidden="1" x14ac:dyDescent="0.15">
      <c r="B27982" s="8"/>
    </row>
    <row r="27983" spans="2:2" hidden="1" x14ac:dyDescent="0.15">
      <c r="B27983" s="8"/>
    </row>
    <row r="27984" spans="2:2" hidden="1" x14ac:dyDescent="0.15">
      <c r="B27984" s="8"/>
    </row>
    <row r="27985" spans="2:2" hidden="1" x14ac:dyDescent="0.15">
      <c r="B27985" s="8"/>
    </row>
    <row r="27986" spans="2:2" hidden="1" x14ac:dyDescent="0.15">
      <c r="B27986" s="8"/>
    </row>
    <row r="27987" spans="2:2" hidden="1" x14ac:dyDescent="0.15">
      <c r="B27987" s="8"/>
    </row>
    <row r="27988" spans="2:2" hidden="1" x14ac:dyDescent="0.15">
      <c r="B27988" s="8"/>
    </row>
    <row r="27989" spans="2:2" hidden="1" x14ac:dyDescent="0.15">
      <c r="B27989" s="8"/>
    </row>
    <row r="27990" spans="2:2" hidden="1" x14ac:dyDescent="0.15">
      <c r="B27990" s="8"/>
    </row>
    <row r="27991" spans="2:2" hidden="1" x14ac:dyDescent="0.15">
      <c r="B27991" s="8"/>
    </row>
    <row r="27992" spans="2:2" hidden="1" x14ac:dyDescent="0.15">
      <c r="B27992" s="8"/>
    </row>
    <row r="27993" spans="2:2" hidden="1" x14ac:dyDescent="0.15">
      <c r="B27993" s="8"/>
    </row>
    <row r="27994" spans="2:2" hidden="1" x14ac:dyDescent="0.15">
      <c r="B27994" s="8"/>
    </row>
    <row r="27995" spans="2:2" hidden="1" x14ac:dyDescent="0.15">
      <c r="B27995" s="8"/>
    </row>
    <row r="27996" spans="2:2" hidden="1" x14ac:dyDescent="0.15">
      <c r="B27996" s="8"/>
    </row>
    <row r="27997" spans="2:2" hidden="1" x14ac:dyDescent="0.15">
      <c r="B27997" s="8"/>
    </row>
    <row r="27998" spans="2:2" hidden="1" x14ac:dyDescent="0.15">
      <c r="B27998" s="8"/>
    </row>
    <row r="27999" spans="2:2" hidden="1" x14ac:dyDescent="0.15">
      <c r="B27999" s="8"/>
    </row>
    <row r="28000" spans="2:2" hidden="1" x14ac:dyDescent="0.15">
      <c r="B28000" s="8"/>
    </row>
    <row r="28001" spans="2:2" hidden="1" x14ac:dyDescent="0.15">
      <c r="B28001" s="8"/>
    </row>
    <row r="28002" spans="2:2" hidden="1" x14ac:dyDescent="0.15">
      <c r="B28002" s="8"/>
    </row>
    <row r="28003" spans="2:2" hidden="1" x14ac:dyDescent="0.15">
      <c r="B28003" s="8"/>
    </row>
    <row r="28004" spans="2:2" hidden="1" x14ac:dyDescent="0.15">
      <c r="B28004" s="8"/>
    </row>
    <row r="28005" spans="2:2" hidden="1" x14ac:dyDescent="0.15">
      <c r="B28005" s="8"/>
    </row>
    <row r="28006" spans="2:2" hidden="1" x14ac:dyDescent="0.15">
      <c r="B28006" s="8"/>
    </row>
    <row r="28007" spans="2:2" hidden="1" x14ac:dyDescent="0.15">
      <c r="B28007" s="8"/>
    </row>
    <row r="28008" spans="2:2" hidden="1" x14ac:dyDescent="0.15">
      <c r="B28008" s="8"/>
    </row>
    <row r="28009" spans="2:2" hidden="1" x14ac:dyDescent="0.15">
      <c r="B28009" s="8"/>
    </row>
    <row r="28010" spans="2:2" hidden="1" x14ac:dyDescent="0.15">
      <c r="B28010" s="8"/>
    </row>
    <row r="28011" spans="2:2" hidden="1" x14ac:dyDescent="0.15">
      <c r="B28011" s="8"/>
    </row>
    <row r="28012" spans="2:2" hidden="1" x14ac:dyDescent="0.15">
      <c r="B28012" s="8"/>
    </row>
    <row r="28013" spans="2:2" hidden="1" x14ac:dyDescent="0.15">
      <c r="B28013" s="8"/>
    </row>
    <row r="28014" spans="2:2" hidden="1" x14ac:dyDescent="0.15">
      <c r="B28014" s="8"/>
    </row>
    <row r="28015" spans="2:2" hidden="1" x14ac:dyDescent="0.15">
      <c r="B28015" s="8"/>
    </row>
    <row r="28016" spans="2:2" hidden="1" x14ac:dyDescent="0.15">
      <c r="B28016" s="8"/>
    </row>
    <row r="28017" spans="2:2" hidden="1" x14ac:dyDescent="0.15">
      <c r="B28017" s="8"/>
    </row>
    <row r="28018" spans="2:2" hidden="1" x14ac:dyDescent="0.15">
      <c r="B28018" s="8"/>
    </row>
    <row r="28019" spans="2:2" hidden="1" x14ac:dyDescent="0.15">
      <c r="B28019" s="8"/>
    </row>
    <row r="28020" spans="2:2" hidden="1" x14ac:dyDescent="0.15">
      <c r="B28020" s="8"/>
    </row>
    <row r="28021" spans="2:2" hidden="1" x14ac:dyDescent="0.15">
      <c r="B28021" s="8"/>
    </row>
    <row r="28022" spans="2:2" hidden="1" x14ac:dyDescent="0.15">
      <c r="B28022" s="8"/>
    </row>
    <row r="28023" spans="2:2" hidden="1" x14ac:dyDescent="0.15">
      <c r="B28023" s="8"/>
    </row>
    <row r="28024" spans="2:2" hidden="1" x14ac:dyDescent="0.15">
      <c r="B28024" s="8"/>
    </row>
    <row r="28025" spans="2:2" hidden="1" x14ac:dyDescent="0.15">
      <c r="B28025" s="8"/>
    </row>
    <row r="28026" spans="2:2" hidden="1" x14ac:dyDescent="0.15">
      <c r="B28026" s="8"/>
    </row>
    <row r="28027" spans="2:2" hidden="1" x14ac:dyDescent="0.15">
      <c r="B28027" s="8"/>
    </row>
    <row r="28028" spans="2:2" hidden="1" x14ac:dyDescent="0.15">
      <c r="B28028" s="8"/>
    </row>
    <row r="28029" spans="2:2" hidden="1" x14ac:dyDescent="0.15">
      <c r="B28029" s="8"/>
    </row>
    <row r="28030" spans="2:2" hidden="1" x14ac:dyDescent="0.15">
      <c r="B28030" s="8"/>
    </row>
    <row r="28031" spans="2:2" hidden="1" x14ac:dyDescent="0.15">
      <c r="B28031" s="8"/>
    </row>
    <row r="28032" spans="2:2" hidden="1" x14ac:dyDescent="0.15">
      <c r="B28032" s="8"/>
    </row>
    <row r="28033" spans="2:2" hidden="1" x14ac:dyDescent="0.15">
      <c r="B28033" s="8"/>
    </row>
    <row r="28034" spans="2:2" hidden="1" x14ac:dyDescent="0.15">
      <c r="B28034" s="8"/>
    </row>
    <row r="28035" spans="2:2" hidden="1" x14ac:dyDescent="0.15">
      <c r="B28035" s="8"/>
    </row>
    <row r="28036" spans="2:2" hidden="1" x14ac:dyDescent="0.15">
      <c r="B28036" s="8"/>
    </row>
    <row r="28037" spans="2:2" hidden="1" x14ac:dyDescent="0.15">
      <c r="B28037" s="8"/>
    </row>
    <row r="28038" spans="2:2" hidden="1" x14ac:dyDescent="0.15">
      <c r="B28038" s="8"/>
    </row>
    <row r="28039" spans="2:2" hidden="1" x14ac:dyDescent="0.15">
      <c r="B28039" s="8"/>
    </row>
    <row r="28040" spans="2:2" hidden="1" x14ac:dyDescent="0.15">
      <c r="B28040" s="8"/>
    </row>
    <row r="28041" spans="2:2" hidden="1" x14ac:dyDescent="0.15">
      <c r="B28041" s="8"/>
    </row>
    <row r="28042" spans="2:2" hidden="1" x14ac:dyDescent="0.15">
      <c r="B28042" s="8"/>
    </row>
    <row r="28043" spans="2:2" hidden="1" x14ac:dyDescent="0.15">
      <c r="B28043" s="8"/>
    </row>
    <row r="28044" spans="2:2" hidden="1" x14ac:dyDescent="0.15">
      <c r="B28044" s="8"/>
    </row>
    <row r="28045" spans="2:2" hidden="1" x14ac:dyDescent="0.15">
      <c r="B28045" s="8"/>
    </row>
    <row r="28046" spans="2:2" hidden="1" x14ac:dyDescent="0.15">
      <c r="B28046" s="8"/>
    </row>
    <row r="28047" spans="2:2" hidden="1" x14ac:dyDescent="0.15">
      <c r="B28047" s="8"/>
    </row>
    <row r="28048" spans="2:2" hidden="1" x14ac:dyDescent="0.15">
      <c r="B28048" s="8"/>
    </row>
    <row r="28049" spans="2:2" hidden="1" x14ac:dyDescent="0.15">
      <c r="B28049" s="8"/>
    </row>
    <row r="28050" spans="2:2" hidden="1" x14ac:dyDescent="0.15">
      <c r="B28050" s="8"/>
    </row>
    <row r="28051" spans="2:2" hidden="1" x14ac:dyDescent="0.15">
      <c r="B28051" s="8"/>
    </row>
    <row r="28052" spans="2:2" hidden="1" x14ac:dyDescent="0.15">
      <c r="B28052" s="8"/>
    </row>
    <row r="28053" spans="2:2" hidden="1" x14ac:dyDescent="0.15">
      <c r="B28053" s="8"/>
    </row>
    <row r="28054" spans="2:2" hidden="1" x14ac:dyDescent="0.15">
      <c r="B28054" s="8"/>
    </row>
    <row r="28055" spans="2:2" hidden="1" x14ac:dyDescent="0.15">
      <c r="B28055" s="8"/>
    </row>
    <row r="28056" spans="2:2" hidden="1" x14ac:dyDescent="0.15">
      <c r="B28056" s="8"/>
    </row>
    <row r="28057" spans="2:2" hidden="1" x14ac:dyDescent="0.15">
      <c r="B28057" s="8"/>
    </row>
    <row r="28058" spans="2:2" hidden="1" x14ac:dyDescent="0.15">
      <c r="B28058" s="8"/>
    </row>
    <row r="28059" spans="2:2" hidden="1" x14ac:dyDescent="0.15">
      <c r="B28059" s="8"/>
    </row>
    <row r="28060" spans="2:2" hidden="1" x14ac:dyDescent="0.15">
      <c r="B28060" s="8"/>
    </row>
    <row r="28061" spans="2:2" hidden="1" x14ac:dyDescent="0.15">
      <c r="B28061" s="8"/>
    </row>
    <row r="28062" spans="2:2" hidden="1" x14ac:dyDescent="0.15">
      <c r="B28062" s="8"/>
    </row>
    <row r="28063" spans="2:2" hidden="1" x14ac:dyDescent="0.15">
      <c r="B28063" s="8"/>
    </row>
    <row r="28064" spans="2:2" hidden="1" x14ac:dyDescent="0.15">
      <c r="B28064" s="8"/>
    </row>
    <row r="28065" spans="2:2" hidden="1" x14ac:dyDescent="0.15">
      <c r="B28065" s="8"/>
    </row>
    <row r="28066" spans="2:2" hidden="1" x14ac:dyDescent="0.15">
      <c r="B28066" s="8"/>
    </row>
    <row r="28067" spans="2:2" hidden="1" x14ac:dyDescent="0.15">
      <c r="B28067" s="8"/>
    </row>
    <row r="28068" spans="2:2" hidden="1" x14ac:dyDescent="0.15">
      <c r="B28068" s="8"/>
    </row>
    <row r="28069" spans="2:2" hidden="1" x14ac:dyDescent="0.15">
      <c r="B28069" s="8"/>
    </row>
    <row r="28070" spans="2:2" hidden="1" x14ac:dyDescent="0.15">
      <c r="B28070" s="8"/>
    </row>
    <row r="28071" spans="2:2" hidden="1" x14ac:dyDescent="0.15">
      <c r="B28071" s="8"/>
    </row>
    <row r="28072" spans="2:2" hidden="1" x14ac:dyDescent="0.15">
      <c r="B28072" s="8"/>
    </row>
    <row r="28073" spans="2:2" hidden="1" x14ac:dyDescent="0.15">
      <c r="B28073" s="8"/>
    </row>
    <row r="28074" spans="2:2" hidden="1" x14ac:dyDescent="0.15">
      <c r="B28074" s="8"/>
    </row>
    <row r="28075" spans="2:2" hidden="1" x14ac:dyDescent="0.15">
      <c r="B28075" s="8"/>
    </row>
    <row r="28076" spans="2:2" hidden="1" x14ac:dyDescent="0.15">
      <c r="B28076" s="8"/>
    </row>
    <row r="28077" spans="2:2" hidden="1" x14ac:dyDescent="0.15">
      <c r="B28077" s="8"/>
    </row>
    <row r="28078" spans="2:2" hidden="1" x14ac:dyDescent="0.15">
      <c r="B28078" s="8"/>
    </row>
    <row r="28079" spans="2:2" hidden="1" x14ac:dyDescent="0.15">
      <c r="B28079" s="8"/>
    </row>
    <row r="28080" spans="2:2" hidden="1" x14ac:dyDescent="0.15">
      <c r="B28080" s="8"/>
    </row>
    <row r="28081" spans="2:2" hidden="1" x14ac:dyDescent="0.15">
      <c r="B28081" s="8"/>
    </row>
    <row r="28082" spans="2:2" hidden="1" x14ac:dyDescent="0.15">
      <c r="B28082" s="8"/>
    </row>
    <row r="28083" spans="2:2" hidden="1" x14ac:dyDescent="0.15">
      <c r="B28083" s="8"/>
    </row>
    <row r="28084" spans="2:2" hidden="1" x14ac:dyDescent="0.15">
      <c r="B28084" s="8"/>
    </row>
    <row r="28085" spans="2:2" hidden="1" x14ac:dyDescent="0.15">
      <c r="B28085" s="8"/>
    </row>
    <row r="28086" spans="2:2" hidden="1" x14ac:dyDescent="0.15">
      <c r="B28086" s="8"/>
    </row>
    <row r="28087" spans="2:2" hidden="1" x14ac:dyDescent="0.15">
      <c r="B28087" s="8"/>
    </row>
    <row r="28088" spans="2:2" hidden="1" x14ac:dyDescent="0.15">
      <c r="B28088" s="8"/>
    </row>
    <row r="28089" spans="2:2" hidden="1" x14ac:dyDescent="0.15">
      <c r="B28089" s="8"/>
    </row>
    <row r="28090" spans="2:2" hidden="1" x14ac:dyDescent="0.15">
      <c r="B28090" s="8"/>
    </row>
    <row r="28091" spans="2:2" hidden="1" x14ac:dyDescent="0.15">
      <c r="B28091" s="8"/>
    </row>
    <row r="28092" spans="2:2" hidden="1" x14ac:dyDescent="0.15">
      <c r="B28092" s="8"/>
    </row>
    <row r="28093" spans="2:2" hidden="1" x14ac:dyDescent="0.15">
      <c r="B28093" s="8"/>
    </row>
    <row r="28094" spans="2:2" hidden="1" x14ac:dyDescent="0.15">
      <c r="B28094" s="8"/>
    </row>
    <row r="28095" spans="2:2" hidden="1" x14ac:dyDescent="0.15">
      <c r="B28095" s="8"/>
    </row>
    <row r="28096" spans="2:2" hidden="1" x14ac:dyDescent="0.15">
      <c r="B28096" s="8"/>
    </row>
    <row r="28097" spans="2:2" hidden="1" x14ac:dyDescent="0.15">
      <c r="B28097" s="8"/>
    </row>
    <row r="28098" spans="2:2" hidden="1" x14ac:dyDescent="0.15">
      <c r="B28098" s="8"/>
    </row>
    <row r="28099" spans="2:2" hidden="1" x14ac:dyDescent="0.15">
      <c r="B28099" s="8"/>
    </row>
    <row r="28100" spans="2:2" hidden="1" x14ac:dyDescent="0.15">
      <c r="B28100" s="8"/>
    </row>
    <row r="28101" spans="2:2" hidden="1" x14ac:dyDescent="0.15">
      <c r="B28101" s="8"/>
    </row>
    <row r="28102" spans="2:2" hidden="1" x14ac:dyDescent="0.15">
      <c r="B28102" s="8"/>
    </row>
    <row r="28103" spans="2:2" hidden="1" x14ac:dyDescent="0.15">
      <c r="B28103" s="8"/>
    </row>
    <row r="28104" spans="2:2" hidden="1" x14ac:dyDescent="0.15">
      <c r="B28104" s="8"/>
    </row>
    <row r="28105" spans="2:2" hidden="1" x14ac:dyDescent="0.15">
      <c r="B28105" s="8"/>
    </row>
    <row r="28106" spans="2:2" hidden="1" x14ac:dyDescent="0.15">
      <c r="B28106" s="8"/>
    </row>
    <row r="28107" spans="2:2" hidden="1" x14ac:dyDescent="0.15">
      <c r="B28107" s="8"/>
    </row>
    <row r="28108" spans="2:2" hidden="1" x14ac:dyDescent="0.15">
      <c r="B28108" s="8"/>
    </row>
    <row r="28109" spans="2:2" hidden="1" x14ac:dyDescent="0.15">
      <c r="B28109" s="8"/>
    </row>
    <row r="28110" spans="2:2" hidden="1" x14ac:dyDescent="0.15">
      <c r="B28110" s="8"/>
    </row>
    <row r="28111" spans="2:2" hidden="1" x14ac:dyDescent="0.15">
      <c r="B28111" s="8"/>
    </row>
    <row r="28112" spans="2:2" hidden="1" x14ac:dyDescent="0.15">
      <c r="B28112" s="8"/>
    </row>
    <row r="28113" spans="2:2" hidden="1" x14ac:dyDescent="0.15">
      <c r="B28113" s="8"/>
    </row>
    <row r="28114" spans="2:2" hidden="1" x14ac:dyDescent="0.15">
      <c r="B28114" s="8"/>
    </row>
    <row r="28115" spans="2:2" hidden="1" x14ac:dyDescent="0.15">
      <c r="B28115" s="8"/>
    </row>
    <row r="28116" spans="2:2" hidden="1" x14ac:dyDescent="0.15">
      <c r="B28116" s="8"/>
    </row>
    <row r="28117" spans="2:2" hidden="1" x14ac:dyDescent="0.15">
      <c r="B28117" s="8"/>
    </row>
    <row r="28118" spans="2:2" hidden="1" x14ac:dyDescent="0.15">
      <c r="B28118" s="8"/>
    </row>
    <row r="28119" spans="2:2" hidden="1" x14ac:dyDescent="0.15">
      <c r="B28119" s="8"/>
    </row>
    <row r="28120" spans="2:2" hidden="1" x14ac:dyDescent="0.15">
      <c r="B28120" s="8"/>
    </row>
    <row r="28121" spans="2:2" hidden="1" x14ac:dyDescent="0.15">
      <c r="B28121" s="8"/>
    </row>
    <row r="28122" spans="2:2" hidden="1" x14ac:dyDescent="0.15">
      <c r="B28122" s="8"/>
    </row>
    <row r="28123" spans="2:2" hidden="1" x14ac:dyDescent="0.15">
      <c r="B28123" s="8"/>
    </row>
    <row r="28124" spans="2:2" hidden="1" x14ac:dyDescent="0.15">
      <c r="B28124" s="8"/>
    </row>
    <row r="28125" spans="2:2" hidden="1" x14ac:dyDescent="0.15">
      <c r="B28125" s="8"/>
    </row>
    <row r="28126" spans="2:2" hidden="1" x14ac:dyDescent="0.15">
      <c r="B28126" s="8"/>
    </row>
    <row r="28127" spans="2:2" hidden="1" x14ac:dyDescent="0.15">
      <c r="B28127" s="8"/>
    </row>
    <row r="28128" spans="2:2" hidden="1" x14ac:dyDescent="0.15">
      <c r="B28128" s="8"/>
    </row>
    <row r="28129" spans="2:2" hidden="1" x14ac:dyDescent="0.15">
      <c r="B28129" s="8"/>
    </row>
    <row r="28130" spans="2:2" hidden="1" x14ac:dyDescent="0.15">
      <c r="B28130" s="8"/>
    </row>
    <row r="28131" spans="2:2" hidden="1" x14ac:dyDescent="0.15">
      <c r="B28131" s="8"/>
    </row>
    <row r="28132" spans="2:2" hidden="1" x14ac:dyDescent="0.15">
      <c r="B28132" s="8"/>
    </row>
    <row r="28133" spans="2:2" hidden="1" x14ac:dyDescent="0.15">
      <c r="B28133" s="8"/>
    </row>
    <row r="28134" spans="2:2" hidden="1" x14ac:dyDescent="0.15">
      <c r="B28134" s="8"/>
    </row>
    <row r="28135" spans="2:2" hidden="1" x14ac:dyDescent="0.15">
      <c r="B28135" s="8"/>
    </row>
    <row r="28136" spans="2:2" hidden="1" x14ac:dyDescent="0.15">
      <c r="B28136" s="8"/>
    </row>
    <row r="28137" spans="2:2" hidden="1" x14ac:dyDescent="0.15">
      <c r="B28137" s="8"/>
    </row>
    <row r="28138" spans="2:2" hidden="1" x14ac:dyDescent="0.15">
      <c r="B28138" s="8"/>
    </row>
    <row r="28139" spans="2:2" hidden="1" x14ac:dyDescent="0.15">
      <c r="B28139" s="8"/>
    </row>
    <row r="28140" spans="2:2" hidden="1" x14ac:dyDescent="0.15">
      <c r="B28140" s="8"/>
    </row>
    <row r="28141" spans="2:2" hidden="1" x14ac:dyDescent="0.15">
      <c r="B28141" s="8"/>
    </row>
    <row r="28142" spans="2:2" hidden="1" x14ac:dyDescent="0.15">
      <c r="B28142" s="8"/>
    </row>
    <row r="28143" spans="2:2" hidden="1" x14ac:dyDescent="0.15">
      <c r="B28143" s="8"/>
    </row>
    <row r="28144" spans="2:2" hidden="1" x14ac:dyDescent="0.15">
      <c r="B28144" s="8"/>
    </row>
    <row r="28145" spans="2:2" hidden="1" x14ac:dyDescent="0.15">
      <c r="B28145" s="8"/>
    </row>
    <row r="28146" spans="2:2" hidden="1" x14ac:dyDescent="0.15">
      <c r="B28146" s="8"/>
    </row>
    <row r="28147" spans="2:2" hidden="1" x14ac:dyDescent="0.15">
      <c r="B28147" s="8"/>
    </row>
    <row r="28148" spans="2:2" hidden="1" x14ac:dyDescent="0.15">
      <c r="B28148" s="8"/>
    </row>
    <row r="28149" spans="2:2" hidden="1" x14ac:dyDescent="0.15">
      <c r="B28149" s="8"/>
    </row>
    <row r="28150" spans="2:2" hidden="1" x14ac:dyDescent="0.15">
      <c r="B28150" s="8"/>
    </row>
    <row r="28151" spans="2:2" hidden="1" x14ac:dyDescent="0.15">
      <c r="B28151" s="8"/>
    </row>
    <row r="28152" spans="2:2" hidden="1" x14ac:dyDescent="0.15">
      <c r="B28152" s="8"/>
    </row>
    <row r="28153" spans="2:2" hidden="1" x14ac:dyDescent="0.15">
      <c r="B28153" s="8"/>
    </row>
    <row r="28154" spans="2:2" hidden="1" x14ac:dyDescent="0.15">
      <c r="B28154" s="8"/>
    </row>
    <row r="28155" spans="2:2" hidden="1" x14ac:dyDescent="0.15">
      <c r="B28155" s="8"/>
    </row>
    <row r="28156" spans="2:2" hidden="1" x14ac:dyDescent="0.15">
      <c r="B28156" s="8"/>
    </row>
    <row r="28157" spans="2:2" hidden="1" x14ac:dyDescent="0.15">
      <c r="B28157" s="8"/>
    </row>
    <row r="28158" spans="2:2" hidden="1" x14ac:dyDescent="0.15">
      <c r="B28158" s="8"/>
    </row>
    <row r="28159" spans="2:2" hidden="1" x14ac:dyDescent="0.15">
      <c r="B28159" s="8"/>
    </row>
    <row r="28160" spans="2:2" hidden="1" x14ac:dyDescent="0.15">
      <c r="B28160" s="8"/>
    </row>
    <row r="28161" spans="2:2" hidden="1" x14ac:dyDescent="0.15">
      <c r="B28161" s="8"/>
    </row>
    <row r="28162" spans="2:2" hidden="1" x14ac:dyDescent="0.15">
      <c r="B28162" s="8"/>
    </row>
    <row r="28163" spans="2:2" hidden="1" x14ac:dyDescent="0.15">
      <c r="B28163" s="8"/>
    </row>
    <row r="28164" spans="2:2" hidden="1" x14ac:dyDescent="0.15">
      <c r="B28164" s="8"/>
    </row>
    <row r="28165" spans="2:2" hidden="1" x14ac:dyDescent="0.15">
      <c r="B28165" s="8"/>
    </row>
    <row r="28166" spans="2:2" hidden="1" x14ac:dyDescent="0.15">
      <c r="B28166" s="8"/>
    </row>
    <row r="28167" spans="2:2" hidden="1" x14ac:dyDescent="0.15">
      <c r="B28167" s="8"/>
    </row>
    <row r="28168" spans="2:2" hidden="1" x14ac:dyDescent="0.15">
      <c r="B28168" s="8"/>
    </row>
    <row r="28169" spans="2:2" hidden="1" x14ac:dyDescent="0.15">
      <c r="B28169" s="8"/>
    </row>
    <row r="28170" spans="2:2" hidden="1" x14ac:dyDescent="0.15">
      <c r="B28170" s="8"/>
    </row>
    <row r="28171" spans="2:2" hidden="1" x14ac:dyDescent="0.15">
      <c r="B28171" s="8"/>
    </row>
    <row r="28172" spans="2:2" hidden="1" x14ac:dyDescent="0.15">
      <c r="B28172" s="8"/>
    </row>
    <row r="28173" spans="2:2" hidden="1" x14ac:dyDescent="0.15">
      <c r="B28173" s="8"/>
    </row>
    <row r="28174" spans="2:2" hidden="1" x14ac:dyDescent="0.15">
      <c r="B28174" s="8"/>
    </row>
    <row r="28175" spans="2:2" hidden="1" x14ac:dyDescent="0.15">
      <c r="B28175" s="8"/>
    </row>
    <row r="28176" spans="2:2" hidden="1" x14ac:dyDescent="0.15">
      <c r="B28176" s="8"/>
    </row>
    <row r="28177" spans="2:2" hidden="1" x14ac:dyDescent="0.15">
      <c r="B28177" s="8"/>
    </row>
    <row r="28178" spans="2:2" hidden="1" x14ac:dyDescent="0.15">
      <c r="B28178" s="8"/>
    </row>
    <row r="28179" spans="2:2" hidden="1" x14ac:dyDescent="0.15">
      <c r="B28179" s="8"/>
    </row>
    <row r="28180" spans="2:2" hidden="1" x14ac:dyDescent="0.15">
      <c r="B28180" s="8"/>
    </row>
    <row r="28181" spans="2:2" hidden="1" x14ac:dyDescent="0.15">
      <c r="B28181" s="8"/>
    </row>
    <row r="28182" spans="2:2" hidden="1" x14ac:dyDescent="0.15">
      <c r="B28182" s="8"/>
    </row>
    <row r="28183" spans="2:2" hidden="1" x14ac:dyDescent="0.15">
      <c r="B28183" s="8"/>
    </row>
    <row r="28184" spans="2:2" hidden="1" x14ac:dyDescent="0.15">
      <c r="B28184" s="8"/>
    </row>
    <row r="28185" spans="2:2" hidden="1" x14ac:dyDescent="0.15">
      <c r="B28185" s="8"/>
    </row>
    <row r="28186" spans="2:2" hidden="1" x14ac:dyDescent="0.15">
      <c r="B28186" s="8"/>
    </row>
    <row r="28187" spans="2:2" hidden="1" x14ac:dyDescent="0.15">
      <c r="B28187" s="8"/>
    </row>
    <row r="28188" spans="2:2" hidden="1" x14ac:dyDescent="0.15">
      <c r="B28188" s="8"/>
    </row>
    <row r="28189" spans="2:2" hidden="1" x14ac:dyDescent="0.15">
      <c r="B28189" s="8"/>
    </row>
    <row r="28190" spans="2:2" hidden="1" x14ac:dyDescent="0.15">
      <c r="B28190" s="8"/>
    </row>
    <row r="28191" spans="2:2" hidden="1" x14ac:dyDescent="0.15">
      <c r="B28191" s="8"/>
    </row>
    <row r="28192" spans="2:2" hidden="1" x14ac:dyDescent="0.15">
      <c r="B28192" s="8"/>
    </row>
    <row r="28193" spans="2:2" hidden="1" x14ac:dyDescent="0.15">
      <c r="B28193" s="8"/>
    </row>
    <row r="28194" spans="2:2" hidden="1" x14ac:dyDescent="0.15">
      <c r="B28194" s="8"/>
    </row>
    <row r="28195" spans="2:2" hidden="1" x14ac:dyDescent="0.15">
      <c r="B28195" s="8"/>
    </row>
    <row r="28196" spans="2:2" hidden="1" x14ac:dyDescent="0.15">
      <c r="B28196" s="8"/>
    </row>
    <row r="28197" spans="2:2" hidden="1" x14ac:dyDescent="0.15">
      <c r="B28197" s="8"/>
    </row>
    <row r="28198" spans="2:2" hidden="1" x14ac:dyDescent="0.15">
      <c r="B28198" s="8"/>
    </row>
    <row r="28199" spans="2:2" hidden="1" x14ac:dyDescent="0.15">
      <c r="B28199" s="8"/>
    </row>
    <row r="28200" spans="2:2" hidden="1" x14ac:dyDescent="0.15">
      <c r="B28200" s="8"/>
    </row>
    <row r="28201" spans="2:2" hidden="1" x14ac:dyDescent="0.15">
      <c r="B28201" s="8"/>
    </row>
    <row r="28202" spans="2:2" hidden="1" x14ac:dyDescent="0.15">
      <c r="B28202" s="8"/>
    </row>
    <row r="28203" spans="2:2" hidden="1" x14ac:dyDescent="0.15">
      <c r="B28203" s="8"/>
    </row>
    <row r="28204" spans="2:2" hidden="1" x14ac:dyDescent="0.15">
      <c r="B28204" s="8"/>
    </row>
    <row r="28205" spans="2:2" hidden="1" x14ac:dyDescent="0.15">
      <c r="B28205" s="8"/>
    </row>
    <row r="28206" spans="2:2" hidden="1" x14ac:dyDescent="0.15">
      <c r="B28206" s="8"/>
    </row>
    <row r="28207" spans="2:2" hidden="1" x14ac:dyDescent="0.15">
      <c r="B28207" s="8"/>
    </row>
    <row r="28208" spans="2:2" hidden="1" x14ac:dyDescent="0.15">
      <c r="B28208" s="8"/>
    </row>
    <row r="28209" spans="2:2" hidden="1" x14ac:dyDescent="0.15">
      <c r="B28209" s="8"/>
    </row>
    <row r="28210" spans="2:2" hidden="1" x14ac:dyDescent="0.15">
      <c r="B28210" s="8"/>
    </row>
    <row r="28211" spans="2:2" hidden="1" x14ac:dyDescent="0.15">
      <c r="B28211" s="8"/>
    </row>
    <row r="28212" spans="2:2" hidden="1" x14ac:dyDescent="0.15">
      <c r="B28212" s="8"/>
    </row>
    <row r="28213" spans="2:2" hidden="1" x14ac:dyDescent="0.15">
      <c r="B28213" s="8"/>
    </row>
    <row r="28214" spans="2:2" hidden="1" x14ac:dyDescent="0.15">
      <c r="B28214" s="8"/>
    </row>
    <row r="28215" spans="2:2" hidden="1" x14ac:dyDescent="0.15">
      <c r="B28215" s="8"/>
    </row>
    <row r="28216" spans="2:2" hidden="1" x14ac:dyDescent="0.15">
      <c r="B28216" s="8"/>
    </row>
    <row r="28217" spans="2:2" hidden="1" x14ac:dyDescent="0.15">
      <c r="B28217" s="8"/>
    </row>
    <row r="28218" spans="2:2" hidden="1" x14ac:dyDescent="0.15">
      <c r="B28218" s="8"/>
    </row>
    <row r="28219" spans="2:2" hidden="1" x14ac:dyDescent="0.15">
      <c r="B28219" s="8"/>
    </row>
    <row r="28220" spans="2:2" hidden="1" x14ac:dyDescent="0.15">
      <c r="B28220" s="8"/>
    </row>
    <row r="28221" spans="2:2" hidden="1" x14ac:dyDescent="0.15">
      <c r="B28221" s="8"/>
    </row>
    <row r="28222" spans="2:2" hidden="1" x14ac:dyDescent="0.15">
      <c r="B28222" s="8"/>
    </row>
    <row r="28223" spans="2:2" hidden="1" x14ac:dyDescent="0.15">
      <c r="B28223" s="8"/>
    </row>
    <row r="28224" spans="2:2" hidden="1" x14ac:dyDescent="0.15">
      <c r="B28224" s="8"/>
    </row>
    <row r="28225" spans="2:2" hidden="1" x14ac:dyDescent="0.15">
      <c r="B28225" s="8"/>
    </row>
    <row r="28226" spans="2:2" hidden="1" x14ac:dyDescent="0.15">
      <c r="B28226" s="8"/>
    </row>
    <row r="28227" spans="2:2" hidden="1" x14ac:dyDescent="0.15">
      <c r="B28227" s="8"/>
    </row>
    <row r="28228" spans="2:2" hidden="1" x14ac:dyDescent="0.15">
      <c r="B28228" s="8"/>
    </row>
    <row r="28229" spans="2:2" hidden="1" x14ac:dyDescent="0.15">
      <c r="B28229" s="8"/>
    </row>
    <row r="28230" spans="2:2" hidden="1" x14ac:dyDescent="0.15">
      <c r="B28230" s="8"/>
    </row>
    <row r="28231" spans="2:2" hidden="1" x14ac:dyDescent="0.15">
      <c r="B28231" s="8"/>
    </row>
    <row r="28232" spans="2:2" hidden="1" x14ac:dyDescent="0.15">
      <c r="B28232" s="8"/>
    </row>
    <row r="28233" spans="2:2" hidden="1" x14ac:dyDescent="0.15">
      <c r="B28233" s="8"/>
    </row>
    <row r="28234" spans="2:2" hidden="1" x14ac:dyDescent="0.15">
      <c r="B28234" s="8"/>
    </row>
    <row r="28235" spans="2:2" hidden="1" x14ac:dyDescent="0.15">
      <c r="B28235" s="8"/>
    </row>
    <row r="28236" spans="2:2" hidden="1" x14ac:dyDescent="0.15">
      <c r="B28236" s="8"/>
    </row>
    <row r="28237" spans="2:2" hidden="1" x14ac:dyDescent="0.15">
      <c r="B28237" s="8"/>
    </row>
    <row r="28238" spans="2:2" hidden="1" x14ac:dyDescent="0.15">
      <c r="B28238" s="8"/>
    </row>
    <row r="28239" spans="2:2" hidden="1" x14ac:dyDescent="0.15">
      <c r="B28239" s="8"/>
    </row>
    <row r="28240" spans="2:2" hidden="1" x14ac:dyDescent="0.15">
      <c r="B28240" s="8"/>
    </row>
    <row r="28241" spans="2:2" hidden="1" x14ac:dyDescent="0.15">
      <c r="B28241" s="8"/>
    </row>
    <row r="28242" spans="2:2" hidden="1" x14ac:dyDescent="0.15">
      <c r="B28242" s="8"/>
    </row>
    <row r="28243" spans="2:2" hidden="1" x14ac:dyDescent="0.15">
      <c r="B28243" s="8"/>
    </row>
    <row r="28244" spans="2:2" hidden="1" x14ac:dyDescent="0.15">
      <c r="B28244" s="8"/>
    </row>
    <row r="28245" spans="2:2" hidden="1" x14ac:dyDescent="0.15">
      <c r="B28245" s="8"/>
    </row>
    <row r="28246" spans="2:2" hidden="1" x14ac:dyDescent="0.15">
      <c r="B28246" s="8"/>
    </row>
    <row r="28247" spans="2:2" hidden="1" x14ac:dyDescent="0.15">
      <c r="B28247" s="8"/>
    </row>
    <row r="28248" spans="2:2" hidden="1" x14ac:dyDescent="0.15">
      <c r="B28248" s="8"/>
    </row>
    <row r="28249" spans="2:2" hidden="1" x14ac:dyDescent="0.15">
      <c r="B28249" s="8"/>
    </row>
    <row r="28250" spans="2:2" hidden="1" x14ac:dyDescent="0.15">
      <c r="B28250" s="8"/>
    </row>
    <row r="28251" spans="2:2" hidden="1" x14ac:dyDescent="0.15">
      <c r="B28251" s="8"/>
    </row>
    <row r="28252" spans="2:2" hidden="1" x14ac:dyDescent="0.15">
      <c r="B28252" s="8"/>
    </row>
    <row r="28253" spans="2:2" hidden="1" x14ac:dyDescent="0.15">
      <c r="B28253" s="8"/>
    </row>
    <row r="28254" spans="2:2" hidden="1" x14ac:dyDescent="0.15">
      <c r="B28254" s="8"/>
    </row>
    <row r="28255" spans="2:2" hidden="1" x14ac:dyDescent="0.15">
      <c r="B28255" s="8"/>
    </row>
    <row r="28256" spans="2:2" hidden="1" x14ac:dyDescent="0.15">
      <c r="B28256" s="8"/>
    </row>
    <row r="28257" spans="2:2" hidden="1" x14ac:dyDescent="0.15">
      <c r="B28257" s="8"/>
    </row>
    <row r="28258" spans="2:2" hidden="1" x14ac:dyDescent="0.15">
      <c r="B28258" s="8"/>
    </row>
    <row r="28259" spans="2:2" hidden="1" x14ac:dyDescent="0.15">
      <c r="B28259" s="8"/>
    </row>
    <row r="28260" spans="2:2" hidden="1" x14ac:dyDescent="0.15">
      <c r="B28260" s="8"/>
    </row>
    <row r="28261" spans="2:2" hidden="1" x14ac:dyDescent="0.15">
      <c r="B28261" s="8"/>
    </row>
    <row r="28262" spans="2:2" hidden="1" x14ac:dyDescent="0.15">
      <c r="B28262" s="8"/>
    </row>
    <row r="28263" spans="2:2" hidden="1" x14ac:dyDescent="0.15">
      <c r="B28263" s="8"/>
    </row>
    <row r="28264" spans="2:2" hidden="1" x14ac:dyDescent="0.15">
      <c r="B28264" s="8"/>
    </row>
    <row r="28265" spans="2:2" hidden="1" x14ac:dyDescent="0.15">
      <c r="B28265" s="8"/>
    </row>
    <row r="28266" spans="2:2" hidden="1" x14ac:dyDescent="0.15">
      <c r="B28266" s="8"/>
    </row>
    <row r="28267" spans="2:2" hidden="1" x14ac:dyDescent="0.15">
      <c r="B28267" s="8"/>
    </row>
    <row r="28268" spans="2:2" hidden="1" x14ac:dyDescent="0.15">
      <c r="B28268" s="8"/>
    </row>
    <row r="28269" spans="2:2" hidden="1" x14ac:dyDescent="0.15">
      <c r="B28269" s="8"/>
    </row>
    <row r="28270" spans="2:2" hidden="1" x14ac:dyDescent="0.15">
      <c r="B28270" s="8"/>
    </row>
    <row r="28271" spans="2:2" hidden="1" x14ac:dyDescent="0.15">
      <c r="B28271" s="8"/>
    </row>
    <row r="28272" spans="2:2" hidden="1" x14ac:dyDescent="0.15">
      <c r="B28272" s="8"/>
    </row>
    <row r="28273" spans="2:2" hidden="1" x14ac:dyDescent="0.15">
      <c r="B28273" s="8"/>
    </row>
    <row r="28274" spans="2:2" hidden="1" x14ac:dyDescent="0.15">
      <c r="B28274" s="8"/>
    </row>
    <row r="28275" spans="2:2" hidden="1" x14ac:dyDescent="0.15">
      <c r="B28275" s="8"/>
    </row>
    <row r="28276" spans="2:2" hidden="1" x14ac:dyDescent="0.15">
      <c r="B28276" s="8"/>
    </row>
    <row r="28277" spans="2:2" hidden="1" x14ac:dyDescent="0.15">
      <c r="B28277" s="8"/>
    </row>
    <row r="28278" spans="2:2" hidden="1" x14ac:dyDescent="0.15">
      <c r="B28278" s="8"/>
    </row>
    <row r="28279" spans="2:2" hidden="1" x14ac:dyDescent="0.15">
      <c r="B28279" s="8"/>
    </row>
    <row r="28280" spans="2:2" hidden="1" x14ac:dyDescent="0.15">
      <c r="B28280" s="8"/>
    </row>
    <row r="28281" spans="2:2" hidden="1" x14ac:dyDescent="0.15">
      <c r="B28281" s="8"/>
    </row>
    <row r="28282" spans="2:2" hidden="1" x14ac:dyDescent="0.15">
      <c r="B28282" s="8"/>
    </row>
    <row r="28283" spans="2:2" hidden="1" x14ac:dyDescent="0.15">
      <c r="B28283" s="8"/>
    </row>
    <row r="28284" spans="2:2" hidden="1" x14ac:dyDescent="0.15">
      <c r="B28284" s="8"/>
    </row>
    <row r="28285" spans="2:2" hidden="1" x14ac:dyDescent="0.15">
      <c r="B28285" s="8"/>
    </row>
    <row r="28286" spans="2:2" hidden="1" x14ac:dyDescent="0.15">
      <c r="B28286" s="8"/>
    </row>
    <row r="28287" spans="2:2" hidden="1" x14ac:dyDescent="0.15">
      <c r="B28287" s="8"/>
    </row>
    <row r="28288" spans="2:2" hidden="1" x14ac:dyDescent="0.15">
      <c r="B28288" s="8"/>
    </row>
    <row r="28289" spans="2:2" hidden="1" x14ac:dyDescent="0.15">
      <c r="B28289" s="8"/>
    </row>
    <row r="28290" spans="2:2" hidden="1" x14ac:dyDescent="0.15">
      <c r="B28290" s="8"/>
    </row>
    <row r="28291" spans="2:2" hidden="1" x14ac:dyDescent="0.15">
      <c r="B28291" s="8"/>
    </row>
    <row r="28292" spans="2:2" hidden="1" x14ac:dyDescent="0.15">
      <c r="B28292" s="8"/>
    </row>
    <row r="28293" spans="2:2" hidden="1" x14ac:dyDescent="0.15">
      <c r="B28293" s="8"/>
    </row>
    <row r="28294" spans="2:2" hidden="1" x14ac:dyDescent="0.15">
      <c r="B28294" s="8"/>
    </row>
    <row r="28295" spans="2:2" hidden="1" x14ac:dyDescent="0.15">
      <c r="B28295" s="8"/>
    </row>
    <row r="28296" spans="2:2" hidden="1" x14ac:dyDescent="0.15">
      <c r="B28296" s="8"/>
    </row>
    <row r="28297" spans="2:2" hidden="1" x14ac:dyDescent="0.15">
      <c r="B28297" s="8"/>
    </row>
    <row r="28298" spans="2:2" hidden="1" x14ac:dyDescent="0.15">
      <c r="B28298" s="8"/>
    </row>
    <row r="28299" spans="2:2" hidden="1" x14ac:dyDescent="0.15">
      <c r="B28299" s="8"/>
    </row>
    <row r="28300" spans="2:2" hidden="1" x14ac:dyDescent="0.15">
      <c r="B28300" s="8"/>
    </row>
    <row r="28301" spans="2:2" hidden="1" x14ac:dyDescent="0.15">
      <c r="B28301" s="8"/>
    </row>
    <row r="28302" spans="2:2" hidden="1" x14ac:dyDescent="0.15">
      <c r="B28302" s="8"/>
    </row>
    <row r="28303" spans="2:2" hidden="1" x14ac:dyDescent="0.15">
      <c r="B28303" s="8"/>
    </row>
    <row r="28304" spans="2:2" hidden="1" x14ac:dyDescent="0.15">
      <c r="B28304" s="8"/>
    </row>
    <row r="28305" spans="2:2" hidden="1" x14ac:dyDescent="0.15">
      <c r="B28305" s="8"/>
    </row>
    <row r="28306" spans="2:2" hidden="1" x14ac:dyDescent="0.15">
      <c r="B28306" s="8"/>
    </row>
    <row r="28307" spans="2:2" hidden="1" x14ac:dyDescent="0.15">
      <c r="B28307" s="8"/>
    </row>
    <row r="28308" spans="2:2" hidden="1" x14ac:dyDescent="0.15">
      <c r="B28308" s="8"/>
    </row>
    <row r="28309" spans="2:2" hidden="1" x14ac:dyDescent="0.15">
      <c r="B28309" s="8"/>
    </row>
    <row r="28310" spans="2:2" hidden="1" x14ac:dyDescent="0.15">
      <c r="B28310" s="8"/>
    </row>
    <row r="28311" spans="2:2" hidden="1" x14ac:dyDescent="0.15">
      <c r="B28311" s="8"/>
    </row>
    <row r="28312" spans="2:2" hidden="1" x14ac:dyDescent="0.15">
      <c r="B28312" s="8"/>
    </row>
    <row r="28313" spans="2:2" hidden="1" x14ac:dyDescent="0.15">
      <c r="B28313" s="8"/>
    </row>
    <row r="28314" spans="2:2" hidden="1" x14ac:dyDescent="0.15">
      <c r="B28314" s="8"/>
    </row>
    <row r="28315" spans="2:2" hidden="1" x14ac:dyDescent="0.15">
      <c r="B28315" s="8"/>
    </row>
    <row r="28316" spans="2:2" hidden="1" x14ac:dyDescent="0.15">
      <c r="B28316" s="8"/>
    </row>
    <row r="28317" spans="2:2" hidden="1" x14ac:dyDescent="0.15">
      <c r="B28317" s="8"/>
    </row>
    <row r="28318" spans="2:2" hidden="1" x14ac:dyDescent="0.15">
      <c r="B28318" s="8"/>
    </row>
    <row r="28319" spans="2:2" hidden="1" x14ac:dyDescent="0.15">
      <c r="B28319" s="8"/>
    </row>
    <row r="28320" spans="2:2" hidden="1" x14ac:dyDescent="0.15">
      <c r="B28320" s="8"/>
    </row>
    <row r="28321" spans="2:2" hidden="1" x14ac:dyDescent="0.15">
      <c r="B28321" s="8"/>
    </row>
    <row r="28322" spans="2:2" hidden="1" x14ac:dyDescent="0.15">
      <c r="B28322" s="8"/>
    </row>
    <row r="28323" spans="2:2" hidden="1" x14ac:dyDescent="0.15">
      <c r="B28323" s="8"/>
    </row>
    <row r="28324" spans="2:2" hidden="1" x14ac:dyDescent="0.15">
      <c r="B28324" s="8"/>
    </row>
    <row r="28325" spans="2:2" hidden="1" x14ac:dyDescent="0.15">
      <c r="B28325" s="8"/>
    </row>
    <row r="28326" spans="2:2" hidden="1" x14ac:dyDescent="0.15">
      <c r="B28326" s="8"/>
    </row>
    <row r="28327" spans="2:2" hidden="1" x14ac:dyDescent="0.15">
      <c r="B28327" s="8"/>
    </row>
    <row r="28328" spans="2:2" hidden="1" x14ac:dyDescent="0.15">
      <c r="B28328" s="8"/>
    </row>
    <row r="28329" spans="2:2" hidden="1" x14ac:dyDescent="0.15">
      <c r="B28329" s="8"/>
    </row>
    <row r="28330" spans="2:2" hidden="1" x14ac:dyDescent="0.15">
      <c r="B28330" s="8"/>
    </row>
    <row r="28331" spans="2:2" hidden="1" x14ac:dyDescent="0.15">
      <c r="B28331" s="8"/>
    </row>
    <row r="28332" spans="2:2" hidden="1" x14ac:dyDescent="0.15">
      <c r="B28332" s="8"/>
    </row>
    <row r="28333" spans="2:2" hidden="1" x14ac:dyDescent="0.15">
      <c r="B28333" s="8"/>
    </row>
    <row r="28334" spans="2:2" hidden="1" x14ac:dyDescent="0.15">
      <c r="B28334" s="8"/>
    </row>
    <row r="28335" spans="2:2" hidden="1" x14ac:dyDescent="0.15">
      <c r="B28335" s="8"/>
    </row>
    <row r="28336" spans="2:2" hidden="1" x14ac:dyDescent="0.15">
      <c r="B28336" s="8"/>
    </row>
    <row r="28337" spans="2:2" hidden="1" x14ac:dyDescent="0.15">
      <c r="B28337" s="8"/>
    </row>
    <row r="28338" spans="2:2" hidden="1" x14ac:dyDescent="0.15">
      <c r="B28338" s="8"/>
    </row>
    <row r="28339" spans="2:2" hidden="1" x14ac:dyDescent="0.15">
      <c r="B28339" s="8"/>
    </row>
    <row r="28340" spans="2:2" hidden="1" x14ac:dyDescent="0.15">
      <c r="B28340" s="8"/>
    </row>
    <row r="28341" spans="2:2" hidden="1" x14ac:dyDescent="0.15">
      <c r="B28341" s="8"/>
    </row>
    <row r="28342" spans="2:2" hidden="1" x14ac:dyDescent="0.15">
      <c r="B28342" s="8"/>
    </row>
    <row r="28343" spans="2:2" hidden="1" x14ac:dyDescent="0.15">
      <c r="B28343" s="8"/>
    </row>
    <row r="28344" spans="2:2" hidden="1" x14ac:dyDescent="0.15">
      <c r="B28344" s="8"/>
    </row>
    <row r="28345" spans="2:2" hidden="1" x14ac:dyDescent="0.15">
      <c r="B28345" s="8"/>
    </row>
    <row r="28346" spans="2:2" hidden="1" x14ac:dyDescent="0.15">
      <c r="B28346" s="8"/>
    </row>
    <row r="28347" spans="2:2" hidden="1" x14ac:dyDescent="0.15">
      <c r="B28347" s="8"/>
    </row>
    <row r="28348" spans="2:2" hidden="1" x14ac:dyDescent="0.15">
      <c r="B28348" s="8"/>
    </row>
    <row r="28349" spans="2:2" hidden="1" x14ac:dyDescent="0.15">
      <c r="B28349" s="8"/>
    </row>
    <row r="28350" spans="2:2" hidden="1" x14ac:dyDescent="0.15">
      <c r="B28350" s="8"/>
    </row>
    <row r="28351" spans="2:2" hidden="1" x14ac:dyDescent="0.15">
      <c r="B28351" s="8"/>
    </row>
    <row r="28352" spans="2:2" hidden="1" x14ac:dyDescent="0.15">
      <c r="B28352" s="8"/>
    </row>
    <row r="28353" spans="2:2" hidden="1" x14ac:dyDescent="0.15">
      <c r="B28353" s="8"/>
    </row>
    <row r="28354" spans="2:2" hidden="1" x14ac:dyDescent="0.15">
      <c r="B28354" s="8"/>
    </row>
    <row r="28355" spans="2:2" hidden="1" x14ac:dyDescent="0.15">
      <c r="B28355" s="8"/>
    </row>
    <row r="28356" spans="2:2" hidden="1" x14ac:dyDescent="0.15">
      <c r="B28356" s="8"/>
    </row>
    <row r="28357" spans="2:2" hidden="1" x14ac:dyDescent="0.15">
      <c r="B28357" s="8"/>
    </row>
    <row r="28358" spans="2:2" hidden="1" x14ac:dyDescent="0.15">
      <c r="B28358" s="8"/>
    </row>
    <row r="28359" spans="2:2" hidden="1" x14ac:dyDescent="0.15">
      <c r="B28359" s="8"/>
    </row>
    <row r="28360" spans="2:2" hidden="1" x14ac:dyDescent="0.15">
      <c r="B28360" s="8"/>
    </row>
    <row r="28361" spans="2:2" hidden="1" x14ac:dyDescent="0.15">
      <c r="B28361" s="8"/>
    </row>
    <row r="28362" spans="2:2" hidden="1" x14ac:dyDescent="0.15">
      <c r="B28362" s="8"/>
    </row>
    <row r="28363" spans="2:2" hidden="1" x14ac:dyDescent="0.15">
      <c r="B28363" s="8"/>
    </row>
    <row r="28364" spans="2:2" hidden="1" x14ac:dyDescent="0.15">
      <c r="B28364" s="8"/>
    </row>
    <row r="28365" spans="2:2" hidden="1" x14ac:dyDescent="0.15">
      <c r="B28365" s="8"/>
    </row>
    <row r="28366" spans="2:2" hidden="1" x14ac:dyDescent="0.15">
      <c r="B28366" s="8"/>
    </row>
    <row r="28367" spans="2:2" hidden="1" x14ac:dyDescent="0.15">
      <c r="B28367" s="8"/>
    </row>
    <row r="28368" spans="2:2" hidden="1" x14ac:dyDescent="0.15">
      <c r="B28368" s="8"/>
    </row>
    <row r="28369" spans="2:2" hidden="1" x14ac:dyDescent="0.15">
      <c r="B28369" s="8"/>
    </row>
    <row r="28370" spans="2:2" hidden="1" x14ac:dyDescent="0.15">
      <c r="B28370" s="8"/>
    </row>
    <row r="28371" spans="2:2" hidden="1" x14ac:dyDescent="0.15">
      <c r="B28371" s="8"/>
    </row>
    <row r="28372" spans="2:2" hidden="1" x14ac:dyDescent="0.15">
      <c r="B28372" s="8"/>
    </row>
    <row r="28373" spans="2:2" hidden="1" x14ac:dyDescent="0.15">
      <c r="B28373" s="8"/>
    </row>
    <row r="28374" spans="2:2" hidden="1" x14ac:dyDescent="0.15">
      <c r="B28374" s="8"/>
    </row>
    <row r="28375" spans="2:2" hidden="1" x14ac:dyDescent="0.15">
      <c r="B28375" s="8"/>
    </row>
    <row r="28376" spans="2:2" hidden="1" x14ac:dyDescent="0.15">
      <c r="B28376" s="8"/>
    </row>
    <row r="28377" spans="2:2" hidden="1" x14ac:dyDescent="0.15">
      <c r="B28377" s="8"/>
    </row>
    <row r="28378" spans="2:2" hidden="1" x14ac:dyDescent="0.15">
      <c r="B28378" s="8"/>
    </row>
    <row r="28379" spans="2:2" hidden="1" x14ac:dyDescent="0.15">
      <c r="B28379" s="8"/>
    </row>
    <row r="28380" spans="2:2" hidden="1" x14ac:dyDescent="0.15">
      <c r="B28380" s="8"/>
    </row>
    <row r="28381" spans="2:2" hidden="1" x14ac:dyDescent="0.15">
      <c r="B28381" s="8"/>
    </row>
    <row r="28382" spans="2:2" hidden="1" x14ac:dyDescent="0.15">
      <c r="B28382" s="8"/>
    </row>
    <row r="28383" spans="2:2" hidden="1" x14ac:dyDescent="0.15">
      <c r="B28383" s="8"/>
    </row>
    <row r="28384" spans="2:2" hidden="1" x14ac:dyDescent="0.15">
      <c r="B28384" s="8"/>
    </row>
    <row r="28385" spans="2:2" hidden="1" x14ac:dyDescent="0.15">
      <c r="B28385" s="8"/>
    </row>
    <row r="28386" spans="2:2" hidden="1" x14ac:dyDescent="0.15">
      <c r="B28386" s="8"/>
    </row>
    <row r="28387" spans="2:2" hidden="1" x14ac:dyDescent="0.15">
      <c r="B28387" s="8"/>
    </row>
    <row r="28388" spans="2:2" hidden="1" x14ac:dyDescent="0.15">
      <c r="B28388" s="8"/>
    </row>
    <row r="28389" spans="2:2" hidden="1" x14ac:dyDescent="0.15">
      <c r="B28389" s="8"/>
    </row>
    <row r="28390" spans="2:2" hidden="1" x14ac:dyDescent="0.15">
      <c r="B28390" s="8"/>
    </row>
    <row r="28391" spans="2:2" hidden="1" x14ac:dyDescent="0.15">
      <c r="B28391" s="8"/>
    </row>
    <row r="28392" spans="2:2" hidden="1" x14ac:dyDescent="0.15">
      <c r="B28392" s="8"/>
    </row>
    <row r="28393" spans="2:2" hidden="1" x14ac:dyDescent="0.15">
      <c r="B28393" s="8"/>
    </row>
    <row r="28394" spans="2:2" hidden="1" x14ac:dyDescent="0.15">
      <c r="B28394" s="8"/>
    </row>
    <row r="28395" spans="2:2" hidden="1" x14ac:dyDescent="0.15">
      <c r="B28395" s="8"/>
    </row>
    <row r="28396" spans="2:2" hidden="1" x14ac:dyDescent="0.15">
      <c r="B28396" s="8"/>
    </row>
    <row r="28397" spans="2:2" hidden="1" x14ac:dyDescent="0.15">
      <c r="B28397" s="8"/>
    </row>
    <row r="28398" spans="2:2" hidden="1" x14ac:dyDescent="0.15">
      <c r="B28398" s="8"/>
    </row>
    <row r="28399" spans="2:2" hidden="1" x14ac:dyDescent="0.15">
      <c r="B28399" s="8"/>
    </row>
    <row r="28400" spans="2:2" hidden="1" x14ac:dyDescent="0.15">
      <c r="B28400" s="8"/>
    </row>
    <row r="28401" spans="2:2" hidden="1" x14ac:dyDescent="0.15">
      <c r="B28401" s="8"/>
    </row>
    <row r="28402" spans="2:2" hidden="1" x14ac:dyDescent="0.15">
      <c r="B28402" s="8"/>
    </row>
    <row r="28403" spans="2:2" hidden="1" x14ac:dyDescent="0.15">
      <c r="B28403" s="8"/>
    </row>
    <row r="28404" spans="2:2" hidden="1" x14ac:dyDescent="0.15">
      <c r="B28404" s="8"/>
    </row>
    <row r="28405" spans="2:2" hidden="1" x14ac:dyDescent="0.15">
      <c r="B28405" s="8"/>
    </row>
    <row r="28406" spans="2:2" hidden="1" x14ac:dyDescent="0.15">
      <c r="B28406" s="8"/>
    </row>
    <row r="28407" spans="2:2" hidden="1" x14ac:dyDescent="0.15">
      <c r="B28407" s="8"/>
    </row>
    <row r="28408" spans="2:2" hidden="1" x14ac:dyDescent="0.15">
      <c r="B28408" s="8"/>
    </row>
    <row r="28409" spans="2:2" hidden="1" x14ac:dyDescent="0.15">
      <c r="B28409" s="8"/>
    </row>
    <row r="28410" spans="2:2" hidden="1" x14ac:dyDescent="0.15">
      <c r="B28410" s="8"/>
    </row>
    <row r="28411" spans="2:2" hidden="1" x14ac:dyDescent="0.15">
      <c r="B28411" s="8"/>
    </row>
    <row r="28412" spans="2:2" hidden="1" x14ac:dyDescent="0.15">
      <c r="B28412" s="8"/>
    </row>
    <row r="28413" spans="2:2" hidden="1" x14ac:dyDescent="0.15">
      <c r="B28413" s="8"/>
    </row>
    <row r="28414" spans="2:2" hidden="1" x14ac:dyDescent="0.15">
      <c r="B28414" s="8"/>
    </row>
    <row r="28415" spans="2:2" hidden="1" x14ac:dyDescent="0.15">
      <c r="B28415" s="8"/>
    </row>
    <row r="28416" spans="2:2" hidden="1" x14ac:dyDescent="0.15">
      <c r="B28416" s="8"/>
    </row>
    <row r="28417" spans="2:2" hidden="1" x14ac:dyDescent="0.15">
      <c r="B28417" s="8"/>
    </row>
    <row r="28418" spans="2:2" hidden="1" x14ac:dyDescent="0.15">
      <c r="B28418" s="8"/>
    </row>
    <row r="28419" spans="2:2" hidden="1" x14ac:dyDescent="0.15">
      <c r="B28419" s="8"/>
    </row>
    <row r="28420" spans="2:2" hidden="1" x14ac:dyDescent="0.15">
      <c r="B28420" s="8"/>
    </row>
    <row r="28421" spans="2:2" hidden="1" x14ac:dyDescent="0.15">
      <c r="B28421" s="8"/>
    </row>
    <row r="28422" spans="2:2" hidden="1" x14ac:dyDescent="0.15">
      <c r="B28422" s="8"/>
    </row>
    <row r="28423" spans="2:2" hidden="1" x14ac:dyDescent="0.15">
      <c r="B28423" s="8"/>
    </row>
    <row r="28424" spans="2:2" hidden="1" x14ac:dyDescent="0.15">
      <c r="B28424" s="8"/>
    </row>
    <row r="28425" spans="2:2" hidden="1" x14ac:dyDescent="0.15">
      <c r="B28425" s="8"/>
    </row>
    <row r="28426" spans="2:2" hidden="1" x14ac:dyDescent="0.15">
      <c r="B28426" s="8"/>
    </row>
    <row r="28427" spans="2:2" hidden="1" x14ac:dyDescent="0.15">
      <c r="B28427" s="8"/>
    </row>
    <row r="28428" spans="2:2" hidden="1" x14ac:dyDescent="0.15">
      <c r="B28428" s="8"/>
    </row>
    <row r="28429" spans="2:2" hidden="1" x14ac:dyDescent="0.15">
      <c r="B28429" s="8"/>
    </row>
    <row r="28430" spans="2:2" hidden="1" x14ac:dyDescent="0.15">
      <c r="B28430" s="8"/>
    </row>
    <row r="28431" spans="2:2" hidden="1" x14ac:dyDescent="0.15">
      <c r="B28431" s="8"/>
    </row>
    <row r="28432" spans="2:2" hidden="1" x14ac:dyDescent="0.15">
      <c r="B28432" s="8"/>
    </row>
    <row r="28433" spans="2:2" hidden="1" x14ac:dyDescent="0.15">
      <c r="B28433" s="8"/>
    </row>
    <row r="28434" spans="2:2" hidden="1" x14ac:dyDescent="0.15">
      <c r="B28434" s="8"/>
    </row>
    <row r="28435" spans="2:2" hidden="1" x14ac:dyDescent="0.15">
      <c r="B28435" s="8"/>
    </row>
    <row r="28436" spans="2:2" hidden="1" x14ac:dyDescent="0.15">
      <c r="B28436" s="8"/>
    </row>
    <row r="28437" spans="2:2" hidden="1" x14ac:dyDescent="0.15">
      <c r="B28437" s="8"/>
    </row>
    <row r="28438" spans="2:2" hidden="1" x14ac:dyDescent="0.15">
      <c r="B28438" s="8"/>
    </row>
    <row r="28439" spans="2:2" hidden="1" x14ac:dyDescent="0.15">
      <c r="B28439" s="8"/>
    </row>
    <row r="28440" spans="2:2" hidden="1" x14ac:dyDescent="0.15">
      <c r="B28440" s="8"/>
    </row>
    <row r="28441" spans="2:2" hidden="1" x14ac:dyDescent="0.15">
      <c r="B28441" s="8"/>
    </row>
    <row r="28442" spans="2:2" hidden="1" x14ac:dyDescent="0.15">
      <c r="B28442" s="8"/>
    </row>
    <row r="28443" spans="2:2" hidden="1" x14ac:dyDescent="0.15">
      <c r="B28443" s="8"/>
    </row>
    <row r="28444" spans="2:2" hidden="1" x14ac:dyDescent="0.15">
      <c r="B28444" s="8"/>
    </row>
    <row r="28445" spans="2:2" hidden="1" x14ac:dyDescent="0.15">
      <c r="B28445" s="8"/>
    </row>
    <row r="28446" spans="2:2" hidden="1" x14ac:dyDescent="0.15">
      <c r="B28446" s="8"/>
    </row>
    <row r="28447" spans="2:2" hidden="1" x14ac:dyDescent="0.15">
      <c r="B28447" s="8"/>
    </row>
    <row r="28448" spans="2:2" hidden="1" x14ac:dyDescent="0.15">
      <c r="B28448" s="8"/>
    </row>
    <row r="28449" spans="2:2" hidden="1" x14ac:dyDescent="0.15">
      <c r="B28449" s="8"/>
    </row>
    <row r="28450" spans="2:2" hidden="1" x14ac:dyDescent="0.15">
      <c r="B28450" s="8"/>
    </row>
    <row r="28451" spans="2:2" hidden="1" x14ac:dyDescent="0.15">
      <c r="B28451" s="8"/>
    </row>
    <row r="28452" spans="2:2" hidden="1" x14ac:dyDescent="0.15">
      <c r="B28452" s="8"/>
    </row>
    <row r="28453" spans="2:2" hidden="1" x14ac:dyDescent="0.15">
      <c r="B28453" s="8"/>
    </row>
    <row r="28454" spans="2:2" hidden="1" x14ac:dyDescent="0.15">
      <c r="B28454" s="8"/>
    </row>
    <row r="28455" spans="2:2" hidden="1" x14ac:dyDescent="0.15">
      <c r="B28455" s="8"/>
    </row>
    <row r="28456" spans="2:2" hidden="1" x14ac:dyDescent="0.15">
      <c r="B28456" s="8"/>
    </row>
    <row r="28457" spans="2:2" hidden="1" x14ac:dyDescent="0.15">
      <c r="B28457" s="8"/>
    </row>
    <row r="28458" spans="2:2" hidden="1" x14ac:dyDescent="0.15">
      <c r="B28458" s="8"/>
    </row>
    <row r="28459" spans="2:2" hidden="1" x14ac:dyDescent="0.15">
      <c r="B28459" s="8"/>
    </row>
    <row r="28460" spans="2:2" hidden="1" x14ac:dyDescent="0.15">
      <c r="B28460" s="8"/>
    </row>
    <row r="28461" spans="2:2" hidden="1" x14ac:dyDescent="0.15">
      <c r="B28461" s="8"/>
    </row>
    <row r="28462" spans="2:2" hidden="1" x14ac:dyDescent="0.15">
      <c r="B28462" s="8"/>
    </row>
    <row r="28463" spans="2:2" hidden="1" x14ac:dyDescent="0.15">
      <c r="B28463" s="8"/>
    </row>
    <row r="28464" spans="2:2" hidden="1" x14ac:dyDescent="0.15">
      <c r="B28464" s="8"/>
    </row>
    <row r="28465" spans="2:2" hidden="1" x14ac:dyDescent="0.15">
      <c r="B28465" s="8"/>
    </row>
    <row r="28466" spans="2:2" hidden="1" x14ac:dyDescent="0.15">
      <c r="B28466" s="8"/>
    </row>
    <row r="28467" spans="2:2" hidden="1" x14ac:dyDescent="0.15">
      <c r="B28467" s="8"/>
    </row>
    <row r="28468" spans="2:2" hidden="1" x14ac:dyDescent="0.15">
      <c r="B28468" s="8"/>
    </row>
    <row r="28469" spans="2:2" hidden="1" x14ac:dyDescent="0.15">
      <c r="B28469" s="8"/>
    </row>
    <row r="28470" spans="2:2" hidden="1" x14ac:dyDescent="0.15">
      <c r="B28470" s="8"/>
    </row>
    <row r="28471" spans="2:2" hidden="1" x14ac:dyDescent="0.15">
      <c r="B28471" s="8"/>
    </row>
    <row r="28472" spans="2:2" hidden="1" x14ac:dyDescent="0.15">
      <c r="B28472" s="8"/>
    </row>
    <row r="28473" spans="2:2" hidden="1" x14ac:dyDescent="0.15">
      <c r="B28473" s="8"/>
    </row>
    <row r="28474" spans="2:2" hidden="1" x14ac:dyDescent="0.15">
      <c r="B28474" s="8"/>
    </row>
    <row r="28475" spans="2:2" hidden="1" x14ac:dyDescent="0.15">
      <c r="B28475" s="8"/>
    </row>
    <row r="28476" spans="2:2" hidden="1" x14ac:dyDescent="0.15">
      <c r="B28476" s="8"/>
    </row>
    <row r="28477" spans="2:2" hidden="1" x14ac:dyDescent="0.15">
      <c r="B28477" s="8"/>
    </row>
    <row r="28478" spans="2:2" hidden="1" x14ac:dyDescent="0.15">
      <c r="B28478" s="8"/>
    </row>
    <row r="28479" spans="2:2" hidden="1" x14ac:dyDescent="0.15">
      <c r="B28479" s="8"/>
    </row>
    <row r="28480" spans="2:2" hidden="1" x14ac:dyDescent="0.15">
      <c r="B28480" s="8"/>
    </row>
    <row r="28481" spans="2:2" hidden="1" x14ac:dyDescent="0.15">
      <c r="B28481" s="8"/>
    </row>
    <row r="28482" spans="2:2" hidden="1" x14ac:dyDescent="0.15">
      <c r="B28482" s="8"/>
    </row>
    <row r="28483" spans="2:2" hidden="1" x14ac:dyDescent="0.15">
      <c r="B28483" s="8"/>
    </row>
    <row r="28484" spans="2:2" hidden="1" x14ac:dyDescent="0.15">
      <c r="B28484" s="8"/>
    </row>
    <row r="28485" spans="2:2" hidden="1" x14ac:dyDescent="0.15">
      <c r="B28485" s="8"/>
    </row>
    <row r="28486" spans="2:2" hidden="1" x14ac:dyDescent="0.15">
      <c r="B28486" s="8"/>
    </row>
    <row r="28487" spans="2:2" hidden="1" x14ac:dyDescent="0.15">
      <c r="B28487" s="8"/>
    </row>
    <row r="28488" spans="2:2" hidden="1" x14ac:dyDescent="0.15">
      <c r="B28488" s="8"/>
    </row>
    <row r="28489" spans="2:2" hidden="1" x14ac:dyDescent="0.15">
      <c r="B28489" s="8"/>
    </row>
    <row r="28490" spans="2:2" hidden="1" x14ac:dyDescent="0.15">
      <c r="B28490" s="8"/>
    </row>
    <row r="28491" spans="2:2" hidden="1" x14ac:dyDescent="0.15">
      <c r="B28491" s="8"/>
    </row>
    <row r="28492" spans="2:2" hidden="1" x14ac:dyDescent="0.15">
      <c r="B28492" s="8"/>
    </row>
    <row r="28493" spans="2:2" hidden="1" x14ac:dyDescent="0.15">
      <c r="B28493" s="8"/>
    </row>
    <row r="28494" spans="2:2" hidden="1" x14ac:dyDescent="0.15">
      <c r="B28494" s="8"/>
    </row>
    <row r="28495" spans="2:2" hidden="1" x14ac:dyDescent="0.15">
      <c r="B28495" s="8"/>
    </row>
    <row r="28496" spans="2:2" hidden="1" x14ac:dyDescent="0.15">
      <c r="B28496" s="8"/>
    </row>
    <row r="28497" spans="2:2" hidden="1" x14ac:dyDescent="0.15">
      <c r="B28497" s="8"/>
    </row>
    <row r="28498" spans="2:2" hidden="1" x14ac:dyDescent="0.15">
      <c r="B28498" s="8"/>
    </row>
    <row r="28499" spans="2:2" hidden="1" x14ac:dyDescent="0.15">
      <c r="B28499" s="8"/>
    </row>
    <row r="28500" spans="2:2" hidden="1" x14ac:dyDescent="0.15">
      <c r="B28500" s="8"/>
    </row>
    <row r="28501" spans="2:2" hidden="1" x14ac:dyDescent="0.15">
      <c r="B28501" s="8"/>
    </row>
    <row r="28502" spans="2:2" hidden="1" x14ac:dyDescent="0.15">
      <c r="B28502" s="8"/>
    </row>
    <row r="28503" spans="2:2" hidden="1" x14ac:dyDescent="0.15">
      <c r="B28503" s="8"/>
    </row>
    <row r="28504" spans="2:2" hidden="1" x14ac:dyDescent="0.15">
      <c r="B28504" s="8"/>
    </row>
    <row r="28505" spans="2:2" hidden="1" x14ac:dyDescent="0.15">
      <c r="B28505" s="8"/>
    </row>
    <row r="28506" spans="2:2" hidden="1" x14ac:dyDescent="0.15">
      <c r="B28506" s="8"/>
    </row>
    <row r="28507" spans="2:2" hidden="1" x14ac:dyDescent="0.15">
      <c r="B28507" s="8"/>
    </row>
    <row r="28508" spans="2:2" hidden="1" x14ac:dyDescent="0.15">
      <c r="B28508" s="8"/>
    </row>
    <row r="28509" spans="2:2" hidden="1" x14ac:dyDescent="0.15">
      <c r="B28509" s="8"/>
    </row>
    <row r="28510" spans="2:2" hidden="1" x14ac:dyDescent="0.15">
      <c r="B28510" s="8"/>
    </row>
    <row r="28511" spans="2:2" hidden="1" x14ac:dyDescent="0.15">
      <c r="B28511" s="8"/>
    </row>
    <row r="28512" spans="2:2" hidden="1" x14ac:dyDescent="0.15">
      <c r="B28512" s="8"/>
    </row>
    <row r="28513" spans="2:2" hidden="1" x14ac:dyDescent="0.15">
      <c r="B28513" s="8"/>
    </row>
    <row r="28514" spans="2:2" hidden="1" x14ac:dyDescent="0.15">
      <c r="B28514" s="8"/>
    </row>
    <row r="28515" spans="2:2" hidden="1" x14ac:dyDescent="0.15">
      <c r="B28515" s="8"/>
    </row>
    <row r="28516" spans="2:2" hidden="1" x14ac:dyDescent="0.15">
      <c r="B28516" s="8"/>
    </row>
    <row r="28517" spans="2:2" hidden="1" x14ac:dyDescent="0.15">
      <c r="B28517" s="8"/>
    </row>
    <row r="28518" spans="2:2" hidden="1" x14ac:dyDescent="0.15">
      <c r="B28518" s="8"/>
    </row>
    <row r="28519" spans="2:2" hidden="1" x14ac:dyDescent="0.15">
      <c r="B28519" s="8"/>
    </row>
    <row r="28520" spans="2:2" hidden="1" x14ac:dyDescent="0.15">
      <c r="B28520" s="8"/>
    </row>
    <row r="28521" spans="2:2" hidden="1" x14ac:dyDescent="0.15">
      <c r="B28521" s="8"/>
    </row>
    <row r="28522" spans="2:2" hidden="1" x14ac:dyDescent="0.15">
      <c r="B28522" s="8"/>
    </row>
    <row r="28523" spans="2:2" hidden="1" x14ac:dyDescent="0.15">
      <c r="B28523" s="8"/>
    </row>
    <row r="28524" spans="2:2" hidden="1" x14ac:dyDescent="0.15">
      <c r="B28524" s="8"/>
    </row>
    <row r="28525" spans="2:2" hidden="1" x14ac:dyDescent="0.15">
      <c r="B28525" s="8"/>
    </row>
    <row r="28526" spans="2:2" hidden="1" x14ac:dyDescent="0.15">
      <c r="B28526" s="8"/>
    </row>
    <row r="28527" spans="2:2" hidden="1" x14ac:dyDescent="0.15">
      <c r="B28527" s="8"/>
    </row>
    <row r="28528" spans="2:2" hidden="1" x14ac:dyDescent="0.15">
      <c r="B28528" s="8"/>
    </row>
    <row r="28529" spans="2:2" hidden="1" x14ac:dyDescent="0.15">
      <c r="B28529" s="8"/>
    </row>
    <row r="28530" spans="2:2" hidden="1" x14ac:dyDescent="0.15">
      <c r="B28530" s="8"/>
    </row>
    <row r="28531" spans="2:2" hidden="1" x14ac:dyDescent="0.15">
      <c r="B28531" s="8"/>
    </row>
    <row r="28532" spans="2:2" hidden="1" x14ac:dyDescent="0.15">
      <c r="B28532" s="8"/>
    </row>
    <row r="28533" spans="2:2" hidden="1" x14ac:dyDescent="0.15">
      <c r="B28533" s="8"/>
    </row>
    <row r="28534" spans="2:2" hidden="1" x14ac:dyDescent="0.15">
      <c r="B28534" s="8"/>
    </row>
    <row r="28535" spans="2:2" hidden="1" x14ac:dyDescent="0.15">
      <c r="B28535" s="8"/>
    </row>
    <row r="28536" spans="2:2" hidden="1" x14ac:dyDescent="0.15">
      <c r="B28536" s="8"/>
    </row>
    <row r="28537" spans="2:2" hidden="1" x14ac:dyDescent="0.15">
      <c r="B28537" s="8"/>
    </row>
    <row r="28538" spans="2:2" hidden="1" x14ac:dyDescent="0.15">
      <c r="B28538" s="8"/>
    </row>
    <row r="28539" spans="2:2" hidden="1" x14ac:dyDescent="0.15">
      <c r="B28539" s="8"/>
    </row>
    <row r="28540" spans="2:2" hidden="1" x14ac:dyDescent="0.15">
      <c r="B28540" s="8"/>
    </row>
    <row r="28541" spans="2:2" hidden="1" x14ac:dyDescent="0.15">
      <c r="B28541" s="8"/>
    </row>
    <row r="28542" spans="2:2" hidden="1" x14ac:dyDescent="0.15">
      <c r="B28542" s="8"/>
    </row>
    <row r="28543" spans="2:2" hidden="1" x14ac:dyDescent="0.15">
      <c r="B28543" s="8"/>
    </row>
    <row r="28544" spans="2:2" hidden="1" x14ac:dyDescent="0.15">
      <c r="B28544" s="8"/>
    </row>
    <row r="28545" spans="2:2" hidden="1" x14ac:dyDescent="0.15">
      <c r="B28545" s="8"/>
    </row>
    <row r="28546" spans="2:2" hidden="1" x14ac:dyDescent="0.15">
      <c r="B28546" s="8"/>
    </row>
    <row r="28547" spans="2:2" hidden="1" x14ac:dyDescent="0.15">
      <c r="B28547" s="8"/>
    </row>
    <row r="28548" spans="2:2" hidden="1" x14ac:dyDescent="0.15">
      <c r="B28548" s="8"/>
    </row>
    <row r="28549" spans="2:2" hidden="1" x14ac:dyDescent="0.15">
      <c r="B28549" s="8"/>
    </row>
    <row r="28550" spans="2:2" hidden="1" x14ac:dyDescent="0.15">
      <c r="B28550" s="8"/>
    </row>
    <row r="28551" spans="2:2" hidden="1" x14ac:dyDescent="0.15">
      <c r="B28551" s="8"/>
    </row>
    <row r="28552" spans="2:2" hidden="1" x14ac:dyDescent="0.15">
      <c r="B28552" s="8"/>
    </row>
    <row r="28553" spans="2:2" hidden="1" x14ac:dyDescent="0.15">
      <c r="B28553" s="8"/>
    </row>
    <row r="28554" spans="2:2" hidden="1" x14ac:dyDescent="0.15">
      <c r="B28554" s="8"/>
    </row>
    <row r="28555" spans="2:2" hidden="1" x14ac:dyDescent="0.15">
      <c r="B28555" s="8"/>
    </row>
    <row r="28556" spans="2:2" hidden="1" x14ac:dyDescent="0.15">
      <c r="B28556" s="8"/>
    </row>
    <row r="28557" spans="2:2" hidden="1" x14ac:dyDescent="0.15">
      <c r="B28557" s="8"/>
    </row>
    <row r="28558" spans="2:2" hidden="1" x14ac:dyDescent="0.15">
      <c r="B28558" s="8"/>
    </row>
    <row r="28559" spans="2:2" hidden="1" x14ac:dyDescent="0.15">
      <c r="B28559" s="8"/>
    </row>
    <row r="28560" spans="2:2" hidden="1" x14ac:dyDescent="0.15">
      <c r="B28560" s="8"/>
    </row>
    <row r="28561" spans="2:2" hidden="1" x14ac:dyDescent="0.15">
      <c r="B28561" s="8"/>
    </row>
    <row r="28562" spans="2:2" hidden="1" x14ac:dyDescent="0.15">
      <c r="B28562" s="8"/>
    </row>
    <row r="28563" spans="2:2" hidden="1" x14ac:dyDescent="0.15">
      <c r="B28563" s="8"/>
    </row>
    <row r="28564" spans="2:2" hidden="1" x14ac:dyDescent="0.15">
      <c r="B28564" s="8"/>
    </row>
    <row r="28565" spans="2:2" hidden="1" x14ac:dyDescent="0.15">
      <c r="B28565" s="8"/>
    </row>
    <row r="28566" spans="2:2" hidden="1" x14ac:dyDescent="0.15">
      <c r="B28566" s="8"/>
    </row>
    <row r="28567" spans="2:2" hidden="1" x14ac:dyDescent="0.15">
      <c r="B28567" s="8"/>
    </row>
    <row r="28568" spans="2:2" hidden="1" x14ac:dyDescent="0.15">
      <c r="B28568" s="8"/>
    </row>
    <row r="28569" spans="2:2" hidden="1" x14ac:dyDescent="0.15">
      <c r="B28569" s="8"/>
    </row>
    <row r="28570" spans="2:2" hidden="1" x14ac:dyDescent="0.15">
      <c r="B28570" s="8"/>
    </row>
    <row r="28571" spans="2:2" hidden="1" x14ac:dyDescent="0.15">
      <c r="B28571" s="8"/>
    </row>
    <row r="28572" spans="2:2" hidden="1" x14ac:dyDescent="0.15">
      <c r="B28572" s="8"/>
    </row>
    <row r="28573" spans="2:2" hidden="1" x14ac:dyDescent="0.15">
      <c r="B28573" s="8"/>
    </row>
    <row r="28574" spans="2:2" hidden="1" x14ac:dyDescent="0.15">
      <c r="B28574" s="8"/>
    </row>
    <row r="28575" spans="2:2" hidden="1" x14ac:dyDescent="0.15">
      <c r="B28575" s="8"/>
    </row>
    <row r="28576" spans="2:2" hidden="1" x14ac:dyDescent="0.15">
      <c r="B28576" s="8"/>
    </row>
    <row r="28577" spans="2:2" hidden="1" x14ac:dyDescent="0.15">
      <c r="B28577" s="8"/>
    </row>
    <row r="28578" spans="2:2" hidden="1" x14ac:dyDescent="0.15">
      <c r="B28578" s="8"/>
    </row>
    <row r="28579" spans="2:2" hidden="1" x14ac:dyDescent="0.15">
      <c r="B28579" s="8"/>
    </row>
    <row r="28580" spans="2:2" hidden="1" x14ac:dyDescent="0.15">
      <c r="B28580" s="8"/>
    </row>
    <row r="28581" spans="2:2" hidden="1" x14ac:dyDescent="0.15">
      <c r="B28581" s="8"/>
    </row>
    <row r="28582" spans="2:2" hidden="1" x14ac:dyDescent="0.15">
      <c r="B28582" s="8"/>
    </row>
    <row r="28583" spans="2:2" hidden="1" x14ac:dyDescent="0.15">
      <c r="B28583" s="8"/>
    </row>
    <row r="28584" spans="2:2" hidden="1" x14ac:dyDescent="0.15">
      <c r="B28584" s="8"/>
    </row>
    <row r="28585" spans="2:2" hidden="1" x14ac:dyDescent="0.15">
      <c r="B28585" s="8"/>
    </row>
    <row r="28586" spans="2:2" hidden="1" x14ac:dyDescent="0.15">
      <c r="B28586" s="8"/>
    </row>
    <row r="28587" spans="2:2" hidden="1" x14ac:dyDescent="0.15">
      <c r="B28587" s="8"/>
    </row>
    <row r="28588" spans="2:2" hidden="1" x14ac:dyDescent="0.15">
      <c r="B28588" s="8"/>
    </row>
    <row r="28589" spans="2:2" hidden="1" x14ac:dyDescent="0.15">
      <c r="B28589" s="8"/>
    </row>
    <row r="28590" spans="2:2" hidden="1" x14ac:dyDescent="0.15">
      <c r="B28590" s="8"/>
    </row>
    <row r="28591" spans="2:2" hidden="1" x14ac:dyDescent="0.15">
      <c r="B28591" s="8"/>
    </row>
    <row r="28592" spans="2:2" hidden="1" x14ac:dyDescent="0.15">
      <c r="B28592" s="8"/>
    </row>
    <row r="28593" spans="2:2" hidden="1" x14ac:dyDescent="0.15">
      <c r="B28593" s="8"/>
    </row>
    <row r="28594" spans="2:2" hidden="1" x14ac:dyDescent="0.15">
      <c r="B28594" s="8"/>
    </row>
    <row r="28595" spans="2:2" hidden="1" x14ac:dyDescent="0.15">
      <c r="B28595" s="8"/>
    </row>
    <row r="28596" spans="2:2" hidden="1" x14ac:dyDescent="0.15">
      <c r="B28596" s="8"/>
    </row>
    <row r="28597" spans="2:2" hidden="1" x14ac:dyDescent="0.15">
      <c r="B28597" s="8"/>
    </row>
    <row r="28598" spans="2:2" hidden="1" x14ac:dyDescent="0.15">
      <c r="B28598" s="8"/>
    </row>
    <row r="28599" spans="2:2" hidden="1" x14ac:dyDescent="0.15">
      <c r="B28599" s="8"/>
    </row>
    <row r="28600" spans="2:2" hidden="1" x14ac:dyDescent="0.15">
      <c r="B28600" s="8"/>
    </row>
    <row r="28601" spans="2:2" hidden="1" x14ac:dyDescent="0.15">
      <c r="B28601" s="8"/>
    </row>
    <row r="28602" spans="2:2" hidden="1" x14ac:dyDescent="0.15">
      <c r="B28602" s="8"/>
    </row>
    <row r="28603" spans="2:2" hidden="1" x14ac:dyDescent="0.15">
      <c r="B28603" s="8"/>
    </row>
    <row r="28604" spans="2:2" hidden="1" x14ac:dyDescent="0.15">
      <c r="B28604" s="8"/>
    </row>
    <row r="28605" spans="2:2" hidden="1" x14ac:dyDescent="0.15">
      <c r="B28605" s="8"/>
    </row>
    <row r="28606" spans="2:2" hidden="1" x14ac:dyDescent="0.15">
      <c r="B28606" s="8"/>
    </row>
    <row r="28607" spans="2:2" hidden="1" x14ac:dyDescent="0.15">
      <c r="B28607" s="8"/>
    </row>
    <row r="28608" spans="2:2" hidden="1" x14ac:dyDescent="0.15">
      <c r="B28608" s="8"/>
    </row>
    <row r="28609" spans="2:2" hidden="1" x14ac:dyDescent="0.15">
      <c r="B28609" s="8"/>
    </row>
    <row r="28610" spans="2:2" hidden="1" x14ac:dyDescent="0.15">
      <c r="B28610" s="8"/>
    </row>
    <row r="28611" spans="2:2" hidden="1" x14ac:dyDescent="0.15">
      <c r="B28611" s="8"/>
    </row>
    <row r="28612" spans="2:2" hidden="1" x14ac:dyDescent="0.15">
      <c r="B28612" s="8"/>
    </row>
    <row r="28613" spans="2:2" hidden="1" x14ac:dyDescent="0.15">
      <c r="B28613" s="8"/>
    </row>
    <row r="28614" spans="2:2" hidden="1" x14ac:dyDescent="0.15">
      <c r="B28614" s="8"/>
    </row>
    <row r="28615" spans="2:2" hidden="1" x14ac:dyDescent="0.15">
      <c r="B28615" s="8"/>
    </row>
    <row r="28616" spans="2:2" hidden="1" x14ac:dyDescent="0.15">
      <c r="B28616" s="8"/>
    </row>
    <row r="28617" spans="2:2" hidden="1" x14ac:dyDescent="0.15">
      <c r="B28617" s="8"/>
    </row>
    <row r="28618" spans="2:2" hidden="1" x14ac:dyDescent="0.15">
      <c r="B28618" s="8"/>
    </row>
    <row r="28619" spans="2:2" hidden="1" x14ac:dyDescent="0.15">
      <c r="B28619" s="8"/>
    </row>
    <row r="28620" spans="2:2" hidden="1" x14ac:dyDescent="0.15">
      <c r="B28620" s="8"/>
    </row>
    <row r="28621" spans="2:2" hidden="1" x14ac:dyDescent="0.15">
      <c r="B28621" s="8"/>
    </row>
    <row r="28622" spans="2:2" hidden="1" x14ac:dyDescent="0.15">
      <c r="B28622" s="8"/>
    </row>
    <row r="28623" spans="2:2" hidden="1" x14ac:dyDescent="0.15">
      <c r="B28623" s="8"/>
    </row>
    <row r="28624" spans="2:2" hidden="1" x14ac:dyDescent="0.15">
      <c r="B28624" s="8"/>
    </row>
    <row r="28625" spans="2:2" hidden="1" x14ac:dyDescent="0.15">
      <c r="B28625" s="8"/>
    </row>
    <row r="28626" spans="2:2" hidden="1" x14ac:dyDescent="0.15">
      <c r="B28626" s="8"/>
    </row>
    <row r="28627" spans="2:2" hidden="1" x14ac:dyDescent="0.15">
      <c r="B28627" s="8"/>
    </row>
    <row r="28628" spans="2:2" hidden="1" x14ac:dyDescent="0.15">
      <c r="B28628" s="8"/>
    </row>
    <row r="28629" spans="2:2" hidden="1" x14ac:dyDescent="0.15">
      <c r="B28629" s="8"/>
    </row>
    <row r="28630" spans="2:2" hidden="1" x14ac:dyDescent="0.15">
      <c r="B28630" s="8"/>
    </row>
    <row r="28631" spans="2:2" hidden="1" x14ac:dyDescent="0.15">
      <c r="B28631" s="8"/>
    </row>
    <row r="28632" spans="2:2" hidden="1" x14ac:dyDescent="0.15">
      <c r="B28632" s="8"/>
    </row>
    <row r="28633" spans="2:2" hidden="1" x14ac:dyDescent="0.15">
      <c r="B28633" s="8"/>
    </row>
    <row r="28634" spans="2:2" hidden="1" x14ac:dyDescent="0.15">
      <c r="B28634" s="8"/>
    </row>
    <row r="28635" spans="2:2" hidden="1" x14ac:dyDescent="0.15">
      <c r="B28635" s="8"/>
    </row>
    <row r="28636" spans="2:2" hidden="1" x14ac:dyDescent="0.15">
      <c r="B28636" s="8"/>
    </row>
    <row r="28637" spans="2:2" hidden="1" x14ac:dyDescent="0.15">
      <c r="B28637" s="8"/>
    </row>
    <row r="28638" spans="2:2" hidden="1" x14ac:dyDescent="0.15">
      <c r="B28638" s="8"/>
    </row>
    <row r="28639" spans="2:2" hidden="1" x14ac:dyDescent="0.15">
      <c r="B28639" s="8"/>
    </row>
    <row r="28640" spans="2:2" hidden="1" x14ac:dyDescent="0.15">
      <c r="B28640" s="8"/>
    </row>
    <row r="28641" spans="2:2" hidden="1" x14ac:dyDescent="0.15">
      <c r="B28641" s="8"/>
    </row>
    <row r="28642" spans="2:2" hidden="1" x14ac:dyDescent="0.15">
      <c r="B28642" s="8"/>
    </row>
    <row r="28643" spans="2:2" hidden="1" x14ac:dyDescent="0.15">
      <c r="B28643" s="8"/>
    </row>
    <row r="28644" spans="2:2" hidden="1" x14ac:dyDescent="0.15">
      <c r="B28644" s="8"/>
    </row>
    <row r="28645" spans="2:2" hidden="1" x14ac:dyDescent="0.15">
      <c r="B28645" s="8"/>
    </row>
    <row r="28646" spans="2:2" hidden="1" x14ac:dyDescent="0.15">
      <c r="B28646" s="8"/>
    </row>
    <row r="28647" spans="2:2" hidden="1" x14ac:dyDescent="0.15">
      <c r="B28647" s="8"/>
    </row>
    <row r="28648" spans="2:2" hidden="1" x14ac:dyDescent="0.15">
      <c r="B28648" s="8"/>
    </row>
    <row r="28649" spans="2:2" hidden="1" x14ac:dyDescent="0.15">
      <c r="B28649" s="8"/>
    </row>
    <row r="28650" spans="2:2" hidden="1" x14ac:dyDescent="0.15">
      <c r="B28650" s="8"/>
    </row>
    <row r="28651" spans="2:2" hidden="1" x14ac:dyDescent="0.15">
      <c r="B28651" s="8"/>
    </row>
    <row r="28652" spans="2:2" hidden="1" x14ac:dyDescent="0.15">
      <c r="B28652" s="8"/>
    </row>
    <row r="28653" spans="2:2" hidden="1" x14ac:dyDescent="0.15">
      <c r="B28653" s="8"/>
    </row>
    <row r="28654" spans="2:2" hidden="1" x14ac:dyDescent="0.15">
      <c r="B28654" s="8"/>
    </row>
    <row r="28655" spans="2:2" hidden="1" x14ac:dyDescent="0.15">
      <c r="B28655" s="8"/>
    </row>
    <row r="28656" spans="2:2" hidden="1" x14ac:dyDescent="0.15">
      <c r="B28656" s="8"/>
    </row>
    <row r="28657" spans="2:2" hidden="1" x14ac:dyDescent="0.15">
      <c r="B28657" s="8"/>
    </row>
    <row r="28658" spans="2:2" hidden="1" x14ac:dyDescent="0.15">
      <c r="B28658" s="8"/>
    </row>
    <row r="28659" spans="2:2" hidden="1" x14ac:dyDescent="0.15">
      <c r="B28659" s="8"/>
    </row>
    <row r="28660" spans="2:2" hidden="1" x14ac:dyDescent="0.15">
      <c r="B28660" s="8"/>
    </row>
    <row r="28661" spans="2:2" hidden="1" x14ac:dyDescent="0.15">
      <c r="B28661" s="8"/>
    </row>
    <row r="28662" spans="2:2" hidden="1" x14ac:dyDescent="0.15">
      <c r="B28662" s="8"/>
    </row>
    <row r="28663" spans="2:2" hidden="1" x14ac:dyDescent="0.15">
      <c r="B28663" s="8"/>
    </row>
    <row r="28664" spans="2:2" hidden="1" x14ac:dyDescent="0.15">
      <c r="B28664" s="8"/>
    </row>
    <row r="28665" spans="2:2" hidden="1" x14ac:dyDescent="0.15">
      <c r="B28665" s="8"/>
    </row>
    <row r="28666" spans="2:2" hidden="1" x14ac:dyDescent="0.15">
      <c r="B28666" s="8"/>
    </row>
    <row r="28667" spans="2:2" hidden="1" x14ac:dyDescent="0.15">
      <c r="B28667" s="8"/>
    </row>
    <row r="28668" spans="2:2" hidden="1" x14ac:dyDescent="0.15">
      <c r="B28668" s="8"/>
    </row>
    <row r="28669" spans="2:2" hidden="1" x14ac:dyDescent="0.15">
      <c r="B28669" s="8"/>
    </row>
    <row r="28670" spans="2:2" hidden="1" x14ac:dyDescent="0.15">
      <c r="B28670" s="8"/>
    </row>
    <row r="28671" spans="2:2" hidden="1" x14ac:dyDescent="0.15">
      <c r="B28671" s="8"/>
    </row>
    <row r="28672" spans="2:2" hidden="1" x14ac:dyDescent="0.15">
      <c r="B28672" s="8"/>
    </row>
    <row r="28673" spans="2:2" hidden="1" x14ac:dyDescent="0.15">
      <c r="B28673" s="8"/>
    </row>
    <row r="28674" spans="2:2" hidden="1" x14ac:dyDescent="0.15">
      <c r="B28674" s="8"/>
    </row>
    <row r="28675" spans="2:2" hidden="1" x14ac:dyDescent="0.15">
      <c r="B28675" s="8"/>
    </row>
    <row r="28676" spans="2:2" hidden="1" x14ac:dyDescent="0.15">
      <c r="B28676" s="8"/>
    </row>
    <row r="28677" spans="2:2" hidden="1" x14ac:dyDescent="0.15">
      <c r="B28677" s="8"/>
    </row>
    <row r="28678" spans="2:2" hidden="1" x14ac:dyDescent="0.15">
      <c r="B28678" s="8"/>
    </row>
    <row r="28679" spans="2:2" hidden="1" x14ac:dyDescent="0.15">
      <c r="B28679" s="8"/>
    </row>
    <row r="28680" spans="2:2" hidden="1" x14ac:dyDescent="0.15">
      <c r="B28680" s="8"/>
    </row>
    <row r="28681" spans="2:2" hidden="1" x14ac:dyDescent="0.15">
      <c r="B28681" s="8"/>
    </row>
    <row r="28682" spans="2:2" hidden="1" x14ac:dyDescent="0.15">
      <c r="B28682" s="8"/>
    </row>
    <row r="28683" spans="2:2" hidden="1" x14ac:dyDescent="0.15">
      <c r="B28683" s="8"/>
    </row>
    <row r="28684" spans="2:2" hidden="1" x14ac:dyDescent="0.15">
      <c r="B28684" s="8"/>
    </row>
    <row r="28685" spans="2:2" hidden="1" x14ac:dyDescent="0.15">
      <c r="B28685" s="8"/>
    </row>
    <row r="28686" spans="2:2" hidden="1" x14ac:dyDescent="0.15">
      <c r="B28686" s="8"/>
    </row>
    <row r="28687" spans="2:2" hidden="1" x14ac:dyDescent="0.15">
      <c r="B28687" s="8"/>
    </row>
    <row r="28688" spans="2:2" hidden="1" x14ac:dyDescent="0.15">
      <c r="B28688" s="8"/>
    </row>
    <row r="28689" spans="2:2" hidden="1" x14ac:dyDescent="0.15">
      <c r="B28689" s="8"/>
    </row>
    <row r="28690" spans="2:2" hidden="1" x14ac:dyDescent="0.15">
      <c r="B28690" s="8"/>
    </row>
    <row r="28691" spans="2:2" hidden="1" x14ac:dyDescent="0.15">
      <c r="B28691" s="8"/>
    </row>
    <row r="28692" spans="2:2" hidden="1" x14ac:dyDescent="0.15">
      <c r="B28692" s="8"/>
    </row>
    <row r="28693" spans="2:2" hidden="1" x14ac:dyDescent="0.15">
      <c r="B28693" s="8"/>
    </row>
    <row r="28694" spans="2:2" hidden="1" x14ac:dyDescent="0.15">
      <c r="B28694" s="8"/>
    </row>
    <row r="28695" spans="2:2" hidden="1" x14ac:dyDescent="0.15">
      <c r="B28695" s="8"/>
    </row>
    <row r="28696" spans="2:2" hidden="1" x14ac:dyDescent="0.15">
      <c r="B28696" s="8"/>
    </row>
    <row r="28697" spans="2:2" hidden="1" x14ac:dyDescent="0.15">
      <c r="B28697" s="8"/>
    </row>
    <row r="28698" spans="2:2" hidden="1" x14ac:dyDescent="0.15">
      <c r="B28698" s="8"/>
    </row>
    <row r="28699" spans="2:2" hidden="1" x14ac:dyDescent="0.15">
      <c r="B28699" s="8"/>
    </row>
    <row r="28700" spans="2:2" hidden="1" x14ac:dyDescent="0.15">
      <c r="B28700" s="8"/>
    </row>
    <row r="28701" spans="2:2" hidden="1" x14ac:dyDescent="0.15">
      <c r="B28701" s="8"/>
    </row>
    <row r="28702" spans="2:2" hidden="1" x14ac:dyDescent="0.15">
      <c r="B28702" s="8"/>
    </row>
    <row r="28703" spans="2:2" hidden="1" x14ac:dyDescent="0.15">
      <c r="B28703" s="8"/>
    </row>
    <row r="28704" spans="2:2" hidden="1" x14ac:dyDescent="0.15">
      <c r="B28704" s="8"/>
    </row>
    <row r="28705" spans="2:2" hidden="1" x14ac:dyDescent="0.15">
      <c r="B28705" s="8"/>
    </row>
    <row r="28706" spans="2:2" hidden="1" x14ac:dyDescent="0.15">
      <c r="B28706" s="8"/>
    </row>
    <row r="28707" spans="2:2" hidden="1" x14ac:dyDescent="0.15">
      <c r="B28707" s="8"/>
    </row>
    <row r="28708" spans="2:2" hidden="1" x14ac:dyDescent="0.15">
      <c r="B28708" s="8"/>
    </row>
    <row r="28709" spans="2:2" hidden="1" x14ac:dyDescent="0.15">
      <c r="B28709" s="8"/>
    </row>
    <row r="28710" spans="2:2" hidden="1" x14ac:dyDescent="0.15">
      <c r="B28710" s="8"/>
    </row>
    <row r="28711" spans="2:2" hidden="1" x14ac:dyDescent="0.15">
      <c r="B28711" s="8"/>
    </row>
    <row r="28712" spans="2:2" hidden="1" x14ac:dyDescent="0.15">
      <c r="B28712" s="8"/>
    </row>
    <row r="28713" spans="2:2" hidden="1" x14ac:dyDescent="0.15">
      <c r="B28713" s="8"/>
    </row>
    <row r="28714" spans="2:2" hidden="1" x14ac:dyDescent="0.15">
      <c r="B28714" s="8"/>
    </row>
    <row r="28715" spans="2:2" hidden="1" x14ac:dyDescent="0.15">
      <c r="B28715" s="8"/>
    </row>
    <row r="28716" spans="2:2" hidden="1" x14ac:dyDescent="0.15">
      <c r="B28716" s="8"/>
    </row>
    <row r="28717" spans="2:2" hidden="1" x14ac:dyDescent="0.15">
      <c r="B28717" s="8"/>
    </row>
    <row r="28718" spans="2:2" hidden="1" x14ac:dyDescent="0.15">
      <c r="B28718" s="8"/>
    </row>
    <row r="28719" spans="2:2" hidden="1" x14ac:dyDescent="0.15">
      <c r="B28719" s="8"/>
    </row>
    <row r="28720" spans="2:2" hidden="1" x14ac:dyDescent="0.15">
      <c r="B28720" s="8"/>
    </row>
    <row r="28721" spans="2:2" hidden="1" x14ac:dyDescent="0.15">
      <c r="B28721" s="8"/>
    </row>
    <row r="28722" spans="2:2" hidden="1" x14ac:dyDescent="0.15">
      <c r="B28722" s="8"/>
    </row>
    <row r="28723" spans="2:2" hidden="1" x14ac:dyDescent="0.15">
      <c r="B28723" s="8"/>
    </row>
    <row r="28724" spans="2:2" hidden="1" x14ac:dyDescent="0.15">
      <c r="B28724" s="8"/>
    </row>
    <row r="28725" spans="2:2" hidden="1" x14ac:dyDescent="0.15">
      <c r="B28725" s="8"/>
    </row>
    <row r="28726" spans="2:2" hidden="1" x14ac:dyDescent="0.15">
      <c r="B28726" s="8"/>
    </row>
    <row r="28727" spans="2:2" hidden="1" x14ac:dyDescent="0.15">
      <c r="B28727" s="8"/>
    </row>
    <row r="28728" spans="2:2" hidden="1" x14ac:dyDescent="0.15">
      <c r="B28728" s="8"/>
    </row>
    <row r="28729" spans="2:2" hidden="1" x14ac:dyDescent="0.15">
      <c r="B28729" s="8"/>
    </row>
    <row r="28730" spans="2:2" hidden="1" x14ac:dyDescent="0.15">
      <c r="B28730" s="8"/>
    </row>
    <row r="28731" spans="2:2" hidden="1" x14ac:dyDescent="0.15">
      <c r="B28731" s="8"/>
    </row>
    <row r="28732" spans="2:2" hidden="1" x14ac:dyDescent="0.15">
      <c r="B28732" s="8"/>
    </row>
    <row r="28733" spans="2:2" hidden="1" x14ac:dyDescent="0.15">
      <c r="B28733" s="8"/>
    </row>
    <row r="28734" spans="2:2" hidden="1" x14ac:dyDescent="0.15">
      <c r="B28734" s="8"/>
    </row>
    <row r="28735" spans="2:2" hidden="1" x14ac:dyDescent="0.15">
      <c r="B28735" s="8"/>
    </row>
    <row r="28736" spans="2:2" hidden="1" x14ac:dyDescent="0.15">
      <c r="B28736" s="8"/>
    </row>
    <row r="28737" spans="2:2" hidden="1" x14ac:dyDescent="0.15">
      <c r="B28737" s="8"/>
    </row>
    <row r="28738" spans="2:2" hidden="1" x14ac:dyDescent="0.15">
      <c r="B28738" s="8"/>
    </row>
    <row r="28739" spans="2:2" hidden="1" x14ac:dyDescent="0.15">
      <c r="B28739" s="8"/>
    </row>
    <row r="28740" spans="2:2" hidden="1" x14ac:dyDescent="0.15">
      <c r="B28740" s="8"/>
    </row>
    <row r="28741" spans="2:2" hidden="1" x14ac:dyDescent="0.15">
      <c r="B28741" s="8"/>
    </row>
    <row r="28742" spans="2:2" hidden="1" x14ac:dyDescent="0.15">
      <c r="B28742" s="8"/>
    </row>
    <row r="28743" spans="2:2" hidden="1" x14ac:dyDescent="0.15">
      <c r="B28743" s="8"/>
    </row>
    <row r="28744" spans="2:2" hidden="1" x14ac:dyDescent="0.15">
      <c r="B28744" s="8"/>
    </row>
    <row r="28745" spans="2:2" hidden="1" x14ac:dyDescent="0.15">
      <c r="B28745" s="8"/>
    </row>
    <row r="28746" spans="2:2" hidden="1" x14ac:dyDescent="0.15">
      <c r="B28746" s="8"/>
    </row>
    <row r="28747" spans="2:2" hidden="1" x14ac:dyDescent="0.15">
      <c r="B28747" s="8"/>
    </row>
    <row r="28748" spans="2:2" hidden="1" x14ac:dyDescent="0.15">
      <c r="B28748" s="8"/>
    </row>
    <row r="28749" spans="2:2" hidden="1" x14ac:dyDescent="0.15">
      <c r="B28749" s="8"/>
    </row>
    <row r="28750" spans="2:2" hidden="1" x14ac:dyDescent="0.15">
      <c r="B28750" s="8"/>
    </row>
    <row r="28751" spans="2:2" hidden="1" x14ac:dyDescent="0.15">
      <c r="B28751" s="8"/>
    </row>
    <row r="28752" spans="2:2" hidden="1" x14ac:dyDescent="0.15">
      <c r="B28752" s="8"/>
    </row>
    <row r="28753" spans="2:2" hidden="1" x14ac:dyDescent="0.15">
      <c r="B28753" s="8"/>
    </row>
    <row r="28754" spans="2:2" hidden="1" x14ac:dyDescent="0.15">
      <c r="B28754" s="8"/>
    </row>
    <row r="28755" spans="2:2" hidden="1" x14ac:dyDescent="0.15">
      <c r="B28755" s="8"/>
    </row>
    <row r="28756" spans="2:2" hidden="1" x14ac:dyDescent="0.15">
      <c r="B28756" s="8"/>
    </row>
    <row r="28757" spans="2:2" hidden="1" x14ac:dyDescent="0.15">
      <c r="B28757" s="8"/>
    </row>
    <row r="28758" spans="2:2" hidden="1" x14ac:dyDescent="0.15">
      <c r="B28758" s="8"/>
    </row>
    <row r="28759" spans="2:2" hidden="1" x14ac:dyDescent="0.15">
      <c r="B28759" s="8"/>
    </row>
    <row r="28760" spans="2:2" hidden="1" x14ac:dyDescent="0.15">
      <c r="B28760" s="8"/>
    </row>
    <row r="28761" spans="2:2" hidden="1" x14ac:dyDescent="0.15">
      <c r="B28761" s="8"/>
    </row>
    <row r="28762" spans="2:2" hidden="1" x14ac:dyDescent="0.15">
      <c r="B28762" s="8"/>
    </row>
    <row r="28763" spans="2:2" hidden="1" x14ac:dyDescent="0.15">
      <c r="B28763" s="8"/>
    </row>
    <row r="28764" spans="2:2" hidden="1" x14ac:dyDescent="0.15">
      <c r="B28764" s="8"/>
    </row>
    <row r="28765" spans="2:2" hidden="1" x14ac:dyDescent="0.15">
      <c r="B28765" s="8"/>
    </row>
    <row r="28766" spans="2:2" hidden="1" x14ac:dyDescent="0.15">
      <c r="B28766" s="8"/>
    </row>
    <row r="28767" spans="2:2" hidden="1" x14ac:dyDescent="0.15">
      <c r="B28767" s="8"/>
    </row>
    <row r="28768" spans="2:2" hidden="1" x14ac:dyDescent="0.15">
      <c r="B28768" s="8"/>
    </row>
    <row r="28769" spans="2:2" hidden="1" x14ac:dyDescent="0.15">
      <c r="B28769" s="8"/>
    </row>
    <row r="28770" spans="2:2" hidden="1" x14ac:dyDescent="0.15">
      <c r="B28770" s="8"/>
    </row>
    <row r="28771" spans="2:2" hidden="1" x14ac:dyDescent="0.15">
      <c r="B28771" s="8"/>
    </row>
    <row r="28772" spans="2:2" hidden="1" x14ac:dyDescent="0.15">
      <c r="B28772" s="8"/>
    </row>
    <row r="28773" spans="2:2" hidden="1" x14ac:dyDescent="0.15">
      <c r="B28773" s="8"/>
    </row>
    <row r="28774" spans="2:2" hidden="1" x14ac:dyDescent="0.15">
      <c r="B28774" s="8"/>
    </row>
    <row r="28775" spans="2:2" hidden="1" x14ac:dyDescent="0.15">
      <c r="B28775" s="8"/>
    </row>
    <row r="28776" spans="2:2" hidden="1" x14ac:dyDescent="0.15">
      <c r="B28776" s="8"/>
    </row>
    <row r="28777" spans="2:2" hidden="1" x14ac:dyDescent="0.15">
      <c r="B28777" s="8"/>
    </row>
    <row r="28778" spans="2:2" hidden="1" x14ac:dyDescent="0.15">
      <c r="B28778" s="8"/>
    </row>
    <row r="28779" spans="2:2" hidden="1" x14ac:dyDescent="0.15">
      <c r="B28779" s="8"/>
    </row>
    <row r="28780" spans="2:2" hidden="1" x14ac:dyDescent="0.15">
      <c r="B28780" s="8"/>
    </row>
    <row r="28781" spans="2:2" hidden="1" x14ac:dyDescent="0.15">
      <c r="B28781" s="8"/>
    </row>
    <row r="28782" spans="2:2" hidden="1" x14ac:dyDescent="0.15">
      <c r="B28782" s="8"/>
    </row>
    <row r="28783" spans="2:2" hidden="1" x14ac:dyDescent="0.15">
      <c r="B28783" s="8"/>
    </row>
    <row r="28784" spans="2:2" hidden="1" x14ac:dyDescent="0.15">
      <c r="B28784" s="8"/>
    </row>
    <row r="28785" spans="2:2" hidden="1" x14ac:dyDescent="0.15">
      <c r="B28785" s="8"/>
    </row>
    <row r="28786" spans="2:2" hidden="1" x14ac:dyDescent="0.15">
      <c r="B28786" s="8"/>
    </row>
    <row r="28787" spans="2:2" hidden="1" x14ac:dyDescent="0.15">
      <c r="B28787" s="8"/>
    </row>
    <row r="28788" spans="2:2" hidden="1" x14ac:dyDescent="0.15">
      <c r="B28788" s="8"/>
    </row>
    <row r="28789" spans="2:2" hidden="1" x14ac:dyDescent="0.15">
      <c r="B28789" s="8"/>
    </row>
    <row r="28790" spans="2:2" hidden="1" x14ac:dyDescent="0.15">
      <c r="B28790" s="8"/>
    </row>
    <row r="28791" spans="2:2" hidden="1" x14ac:dyDescent="0.15">
      <c r="B28791" s="8"/>
    </row>
    <row r="28792" spans="2:2" hidden="1" x14ac:dyDescent="0.15">
      <c r="B28792" s="8"/>
    </row>
    <row r="28793" spans="2:2" hidden="1" x14ac:dyDescent="0.15">
      <c r="B28793" s="8"/>
    </row>
    <row r="28794" spans="2:2" hidden="1" x14ac:dyDescent="0.15">
      <c r="B28794" s="8"/>
    </row>
    <row r="28795" spans="2:2" hidden="1" x14ac:dyDescent="0.15">
      <c r="B28795" s="8"/>
    </row>
    <row r="28796" spans="2:2" hidden="1" x14ac:dyDescent="0.15">
      <c r="B28796" s="8"/>
    </row>
    <row r="28797" spans="2:2" hidden="1" x14ac:dyDescent="0.15">
      <c r="B28797" s="8"/>
    </row>
    <row r="28798" spans="2:2" hidden="1" x14ac:dyDescent="0.15">
      <c r="B28798" s="8"/>
    </row>
    <row r="28799" spans="2:2" hidden="1" x14ac:dyDescent="0.15">
      <c r="B28799" s="8"/>
    </row>
    <row r="28800" spans="2:2" hidden="1" x14ac:dyDescent="0.15">
      <c r="B28800" s="8"/>
    </row>
    <row r="28801" spans="2:2" hidden="1" x14ac:dyDescent="0.15">
      <c r="B28801" s="8"/>
    </row>
    <row r="28802" spans="2:2" hidden="1" x14ac:dyDescent="0.15">
      <c r="B28802" s="8"/>
    </row>
    <row r="28803" spans="2:2" hidden="1" x14ac:dyDescent="0.15">
      <c r="B28803" s="8"/>
    </row>
    <row r="28804" spans="2:2" hidden="1" x14ac:dyDescent="0.15">
      <c r="B28804" s="8"/>
    </row>
    <row r="28805" spans="2:2" hidden="1" x14ac:dyDescent="0.15">
      <c r="B28805" s="8"/>
    </row>
    <row r="28806" spans="2:2" hidden="1" x14ac:dyDescent="0.15">
      <c r="B28806" s="8"/>
    </row>
    <row r="28807" spans="2:2" hidden="1" x14ac:dyDescent="0.15">
      <c r="B28807" s="8"/>
    </row>
    <row r="28808" spans="2:2" hidden="1" x14ac:dyDescent="0.15">
      <c r="B28808" s="8"/>
    </row>
    <row r="28809" spans="2:2" hidden="1" x14ac:dyDescent="0.15">
      <c r="B28809" s="8"/>
    </row>
    <row r="28810" spans="2:2" hidden="1" x14ac:dyDescent="0.15">
      <c r="B28810" s="8"/>
    </row>
    <row r="28811" spans="2:2" hidden="1" x14ac:dyDescent="0.15">
      <c r="B28811" s="8"/>
    </row>
    <row r="28812" spans="2:2" hidden="1" x14ac:dyDescent="0.15">
      <c r="B28812" s="8"/>
    </row>
    <row r="28813" spans="2:2" hidden="1" x14ac:dyDescent="0.15">
      <c r="B28813" s="8"/>
    </row>
    <row r="28814" spans="2:2" hidden="1" x14ac:dyDescent="0.15">
      <c r="B28814" s="8"/>
    </row>
    <row r="28815" spans="2:2" hidden="1" x14ac:dyDescent="0.15">
      <c r="B28815" s="8"/>
    </row>
    <row r="28816" spans="2:2" hidden="1" x14ac:dyDescent="0.15">
      <c r="B28816" s="8"/>
    </row>
    <row r="28817" spans="2:2" hidden="1" x14ac:dyDescent="0.15">
      <c r="B28817" s="8"/>
    </row>
    <row r="28818" spans="2:2" hidden="1" x14ac:dyDescent="0.15">
      <c r="B28818" s="8"/>
    </row>
    <row r="28819" spans="2:2" hidden="1" x14ac:dyDescent="0.15">
      <c r="B28819" s="8"/>
    </row>
    <row r="28820" spans="2:2" hidden="1" x14ac:dyDescent="0.15">
      <c r="B28820" s="8"/>
    </row>
    <row r="28821" spans="2:2" hidden="1" x14ac:dyDescent="0.15">
      <c r="B28821" s="8"/>
    </row>
    <row r="28822" spans="2:2" hidden="1" x14ac:dyDescent="0.15">
      <c r="B28822" s="8"/>
    </row>
    <row r="28823" spans="2:2" hidden="1" x14ac:dyDescent="0.15">
      <c r="B28823" s="8"/>
    </row>
    <row r="28824" spans="2:2" hidden="1" x14ac:dyDescent="0.15">
      <c r="B28824" s="8"/>
    </row>
    <row r="28825" spans="2:2" hidden="1" x14ac:dyDescent="0.15">
      <c r="B28825" s="8"/>
    </row>
    <row r="28826" spans="2:2" hidden="1" x14ac:dyDescent="0.15">
      <c r="B28826" s="8"/>
    </row>
    <row r="28827" spans="2:2" hidden="1" x14ac:dyDescent="0.15">
      <c r="B28827" s="8"/>
    </row>
    <row r="28828" spans="2:2" hidden="1" x14ac:dyDescent="0.15">
      <c r="B28828" s="8"/>
    </row>
    <row r="28829" spans="2:2" hidden="1" x14ac:dyDescent="0.15">
      <c r="B28829" s="8"/>
    </row>
    <row r="28830" spans="2:2" hidden="1" x14ac:dyDescent="0.15">
      <c r="B28830" s="8"/>
    </row>
    <row r="28831" spans="2:2" hidden="1" x14ac:dyDescent="0.15">
      <c r="B28831" s="8"/>
    </row>
    <row r="28832" spans="2:2" hidden="1" x14ac:dyDescent="0.15">
      <c r="B28832" s="8"/>
    </row>
    <row r="28833" spans="2:2" hidden="1" x14ac:dyDescent="0.15">
      <c r="B28833" s="8"/>
    </row>
    <row r="28834" spans="2:2" hidden="1" x14ac:dyDescent="0.15">
      <c r="B28834" s="8"/>
    </row>
    <row r="28835" spans="2:2" hidden="1" x14ac:dyDescent="0.15">
      <c r="B28835" s="8"/>
    </row>
    <row r="28836" spans="2:2" hidden="1" x14ac:dyDescent="0.15">
      <c r="B28836" s="8"/>
    </row>
    <row r="28837" spans="2:2" hidden="1" x14ac:dyDescent="0.15">
      <c r="B28837" s="8"/>
    </row>
    <row r="28838" spans="2:2" hidden="1" x14ac:dyDescent="0.15">
      <c r="B28838" s="8"/>
    </row>
    <row r="28839" spans="2:2" hidden="1" x14ac:dyDescent="0.15">
      <c r="B28839" s="8"/>
    </row>
    <row r="28840" spans="2:2" hidden="1" x14ac:dyDescent="0.15">
      <c r="B28840" s="8"/>
    </row>
    <row r="28841" spans="2:2" hidden="1" x14ac:dyDescent="0.15">
      <c r="B28841" s="8"/>
    </row>
    <row r="28842" spans="2:2" hidden="1" x14ac:dyDescent="0.15">
      <c r="B28842" s="8"/>
    </row>
    <row r="28843" spans="2:2" hidden="1" x14ac:dyDescent="0.15">
      <c r="B28843" s="8"/>
    </row>
    <row r="28844" spans="2:2" hidden="1" x14ac:dyDescent="0.15">
      <c r="B28844" s="8"/>
    </row>
    <row r="28845" spans="2:2" hidden="1" x14ac:dyDescent="0.15">
      <c r="B28845" s="8"/>
    </row>
    <row r="28846" spans="2:2" hidden="1" x14ac:dyDescent="0.15">
      <c r="B28846" s="8"/>
    </row>
    <row r="28847" spans="2:2" hidden="1" x14ac:dyDescent="0.15">
      <c r="B28847" s="8"/>
    </row>
    <row r="28848" spans="2:2" hidden="1" x14ac:dyDescent="0.15">
      <c r="B28848" s="8"/>
    </row>
    <row r="28849" spans="2:2" hidden="1" x14ac:dyDescent="0.15">
      <c r="B28849" s="8"/>
    </row>
    <row r="28850" spans="2:2" hidden="1" x14ac:dyDescent="0.15">
      <c r="B28850" s="8"/>
    </row>
    <row r="28851" spans="2:2" hidden="1" x14ac:dyDescent="0.15">
      <c r="B28851" s="8"/>
    </row>
    <row r="28852" spans="2:2" hidden="1" x14ac:dyDescent="0.15">
      <c r="B28852" s="8"/>
    </row>
    <row r="28853" spans="2:2" hidden="1" x14ac:dyDescent="0.15">
      <c r="B28853" s="8"/>
    </row>
    <row r="28854" spans="2:2" hidden="1" x14ac:dyDescent="0.15">
      <c r="B28854" s="8"/>
    </row>
    <row r="28855" spans="2:2" hidden="1" x14ac:dyDescent="0.15">
      <c r="B28855" s="8"/>
    </row>
    <row r="28856" spans="2:2" hidden="1" x14ac:dyDescent="0.15">
      <c r="B28856" s="8"/>
    </row>
    <row r="28857" spans="2:2" hidden="1" x14ac:dyDescent="0.15">
      <c r="B28857" s="8"/>
    </row>
    <row r="28858" spans="2:2" hidden="1" x14ac:dyDescent="0.15">
      <c r="B28858" s="8"/>
    </row>
    <row r="28859" spans="2:2" hidden="1" x14ac:dyDescent="0.15">
      <c r="B28859" s="8"/>
    </row>
    <row r="28860" spans="2:2" hidden="1" x14ac:dyDescent="0.15">
      <c r="B28860" s="8"/>
    </row>
    <row r="28861" spans="2:2" hidden="1" x14ac:dyDescent="0.15">
      <c r="B28861" s="8"/>
    </row>
    <row r="28862" spans="2:2" hidden="1" x14ac:dyDescent="0.15">
      <c r="B28862" s="8"/>
    </row>
    <row r="28863" spans="2:2" hidden="1" x14ac:dyDescent="0.15">
      <c r="B28863" s="8"/>
    </row>
    <row r="28864" spans="2:2" hidden="1" x14ac:dyDescent="0.15">
      <c r="B28864" s="8"/>
    </row>
    <row r="28865" spans="2:2" hidden="1" x14ac:dyDescent="0.15">
      <c r="B28865" s="8"/>
    </row>
    <row r="28866" spans="2:2" hidden="1" x14ac:dyDescent="0.15">
      <c r="B28866" s="8"/>
    </row>
    <row r="28867" spans="2:2" hidden="1" x14ac:dyDescent="0.15">
      <c r="B28867" s="8"/>
    </row>
    <row r="28868" spans="2:2" hidden="1" x14ac:dyDescent="0.15">
      <c r="B28868" s="8"/>
    </row>
    <row r="28869" spans="2:2" hidden="1" x14ac:dyDescent="0.15">
      <c r="B28869" s="8"/>
    </row>
    <row r="28870" spans="2:2" hidden="1" x14ac:dyDescent="0.15">
      <c r="B28870" s="8"/>
    </row>
    <row r="28871" spans="2:2" hidden="1" x14ac:dyDescent="0.15">
      <c r="B28871" s="8"/>
    </row>
    <row r="28872" spans="2:2" hidden="1" x14ac:dyDescent="0.15">
      <c r="B28872" s="8"/>
    </row>
    <row r="28873" spans="2:2" hidden="1" x14ac:dyDescent="0.15">
      <c r="B28873" s="8"/>
    </row>
    <row r="28874" spans="2:2" hidden="1" x14ac:dyDescent="0.15">
      <c r="B28874" s="8"/>
    </row>
    <row r="28875" spans="2:2" hidden="1" x14ac:dyDescent="0.15">
      <c r="B28875" s="8"/>
    </row>
    <row r="28876" spans="2:2" hidden="1" x14ac:dyDescent="0.15">
      <c r="B28876" s="8"/>
    </row>
    <row r="28877" spans="2:2" hidden="1" x14ac:dyDescent="0.15">
      <c r="B28877" s="8"/>
    </row>
    <row r="28878" spans="2:2" hidden="1" x14ac:dyDescent="0.15">
      <c r="B28878" s="8"/>
    </row>
    <row r="28879" spans="2:2" hidden="1" x14ac:dyDescent="0.15">
      <c r="B28879" s="8"/>
    </row>
    <row r="28880" spans="2:2" hidden="1" x14ac:dyDescent="0.15">
      <c r="B28880" s="8"/>
    </row>
    <row r="28881" spans="2:2" hidden="1" x14ac:dyDescent="0.15">
      <c r="B28881" s="8"/>
    </row>
    <row r="28882" spans="2:2" hidden="1" x14ac:dyDescent="0.15">
      <c r="B28882" s="8"/>
    </row>
    <row r="28883" spans="2:2" hidden="1" x14ac:dyDescent="0.15">
      <c r="B28883" s="8"/>
    </row>
    <row r="28884" spans="2:2" hidden="1" x14ac:dyDescent="0.15">
      <c r="B28884" s="8"/>
    </row>
    <row r="28885" spans="2:2" hidden="1" x14ac:dyDescent="0.15">
      <c r="B28885" s="8"/>
    </row>
    <row r="28886" spans="2:2" hidden="1" x14ac:dyDescent="0.15">
      <c r="B28886" s="8"/>
    </row>
    <row r="28887" spans="2:2" hidden="1" x14ac:dyDescent="0.15">
      <c r="B28887" s="8"/>
    </row>
    <row r="28888" spans="2:2" hidden="1" x14ac:dyDescent="0.15">
      <c r="B28888" s="8"/>
    </row>
    <row r="28889" spans="2:2" hidden="1" x14ac:dyDescent="0.15">
      <c r="B28889" s="8"/>
    </row>
    <row r="28890" spans="2:2" hidden="1" x14ac:dyDescent="0.15">
      <c r="B28890" s="8"/>
    </row>
    <row r="28891" spans="2:2" hidden="1" x14ac:dyDescent="0.15">
      <c r="B28891" s="8"/>
    </row>
    <row r="28892" spans="2:2" hidden="1" x14ac:dyDescent="0.15">
      <c r="B28892" s="8"/>
    </row>
    <row r="28893" spans="2:2" hidden="1" x14ac:dyDescent="0.15">
      <c r="B28893" s="8"/>
    </row>
    <row r="28894" spans="2:2" hidden="1" x14ac:dyDescent="0.15">
      <c r="B28894" s="8"/>
    </row>
    <row r="28895" spans="2:2" hidden="1" x14ac:dyDescent="0.15">
      <c r="B28895" s="8"/>
    </row>
    <row r="28896" spans="2:2" hidden="1" x14ac:dyDescent="0.15">
      <c r="B28896" s="8"/>
    </row>
    <row r="28897" spans="2:2" hidden="1" x14ac:dyDescent="0.15">
      <c r="B28897" s="8"/>
    </row>
    <row r="28898" spans="2:2" hidden="1" x14ac:dyDescent="0.15">
      <c r="B28898" s="8"/>
    </row>
    <row r="28899" spans="2:2" hidden="1" x14ac:dyDescent="0.15">
      <c r="B28899" s="8"/>
    </row>
    <row r="28900" spans="2:2" hidden="1" x14ac:dyDescent="0.15">
      <c r="B28900" s="8"/>
    </row>
    <row r="28901" spans="2:2" hidden="1" x14ac:dyDescent="0.15">
      <c r="B28901" s="8"/>
    </row>
    <row r="28902" spans="2:2" hidden="1" x14ac:dyDescent="0.15">
      <c r="B28902" s="8"/>
    </row>
    <row r="28903" spans="2:2" hidden="1" x14ac:dyDescent="0.15">
      <c r="B28903" s="8"/>
    </row>
    <row r="28904" spans="2:2" hidden="1" x14ac:dyDescent="0.15">
      <c r="B28904" s="8"/>
    </row>
    <row r="28905" spans="2:2" hidden="1" x14ac:dyDescent="0.15">
      <c r="B28905" s="8"/>
    </row>
    <row r="28906" spans="2:2" hidden="1" x14ac:dyDescent="0.15">
      <c r="B28906" s="8"/>
    </row>
    <row r="28907" spans="2:2" hidden="1" x14ac:dyDescent="0.15">
      <c r="B28907" s="8"/>
    </row>
    <row r="28908" spans="2:2" hidden="1" x14ac:dyDescent="0.15">
      <c r="B28908" s="8"/>
    </row>
    <row r="28909" spans="2:2" hidden="1" x14ac:dyDescent="0.15">
      <c r="B28909" s="8"/>
    </row>
    <row r="28910" spans="2:2" hidden="1" x14ac:dyDescent="0.15">
      <c r="B28910" s="8"/>
    </row>
    <row r="28911" spans="2:2" hidden="1" x14ac:dyDescent="0.15">
      <c r="B28911" s="8"/>
    </row>
    <row r="28912" spans="2:2" hidden="1" x14ac:dyDescent="0.15">
      <c r="B28912" s="8"/>
    </row>
    <row r="28913" spans="2:2" hidden="1" x14ac:dyDescent="0.15">
      <c r="B28913" s="8"/>
    </row>
    <row r="28914" spans="2:2" hidden="1" x14ac:dyDescent="0.15">
      <c r="B28914" s="8"/>
    </row>
    <row r="28915" spans="2:2" hidden="1" x14ac:dyDescent="0.15">
      <c r="B28915" s="8"/>
    </row>
    <row r="28916" spans="2:2" hidden="1" x14ac:dyDescent="0.15">
      <c r="B28916" s="8"/>
    </row>
    <row r="28917" spans="2:2" hidden="1" x14ac:dyDescent="0.15">
      <c r="B28917" s="8"/>
    </row>
    <row r="28918" spans="2:2" hidden="1" x14ac:dyDescent="0.15">
      <c r="B28918" s="8"/>
    </row>
    <row r="28919" spans="2:2" hidden="1" x14ac:dyDescent="0.15">
      <c r="B28919" s="8"/>
    </row>
    <row r="28920" spans="2:2" hidden="1" x14ac:dyDescent="0.15">
      <c r="B28920" s="8"/>
    </row>
    <row r="28921" spans="2:2" hidden="1" x14ac:dyDescent="0.15">
      <c r="B28921" s="8"/>
    </row>
    <row r="28922" spans="2:2" hidden="1" x14ac:dyDescent="0.15">
      <c r="B28922" s="8"/>
    </row>
    <row r="28923" spans="2:2" hidden="1" x14ac:dyDescent="0.15">
      <c r="B28923" s="8"/>
    </row>
    <row r="28924" spans="2:2" hidden="1" x14ac:dyDescent="0.15">
      <c r="B28924" s="8"/>
    </row>
    <row r="28925" spans="2:2" hidden="1" x14ac:dyDescent="0.15">
      <c r="B28925" s="8"/>
    </row>
    <row r="28926" spans="2:2" hidden="1" x14ac:dyDescent="0.15">
      <c r="B28926" s="8"/>
    </row>
    <row r="28927" spans="2:2" hidden="1" x14ac:dyDescent="0.15">
      <c r="B28927" s="8"/>
    </row>
    <row r="28928" spans="2:2" hidden="1" x14ac:dyDescent="0.15">
      <c r="B28928" s="8"/>
    </row>
    <row r="28929" spans="2:2" hidden="1" x14ac:dyDescent="0.15">
      <c r="B28929" s="8"/>
    </row>
    <row r="28930" spans="2:2" hidden="1" x14ac:dyDescent="0.15">
      <c r="B28930" s="8"/>
    </row>
    <row r="28931" spans="2:2" hidden="1" x14ac:dyDescent="0.15">
      <c r="B28931" s="8"/>
    </row>
    <row r="28932" spans="2:2" hidden="1" x14ac:dyDescent="0.15">
      <c r="B28932" s="8"/>
    </row>
    <row r="28933" spans="2:2" hidden="1" x14ac:dyDescent="0.15">
      <c r="B28933" s="8"/>
    </row>
    <row r="28934" spans="2:2" hidden="1" x14ac:dyDescent="0.15">
      <c r="B28934" s="8"/>
    </row>
    <row r="28935" spans="2:2" hidden="1" x14ac:dyDescent="0.15">
      <c r="B28935" s="8"/>
    </row>
    <row r="28936" spans="2:2" hidden="1" x14ac:dyDescent="0.15">
      <c r="B28936" s="8"/>
    </row>
    <row r="28937" spans="2:2" hidden="1" x14ac:dyDescent="0.15">
      <c r="B28937" s="8"/>
    </row>
    <row r="28938" spans="2:2" hidden="1" x14ac:dyDescent="0.15">
      <c r="B28938" s="8"/>
    </row>
    <row r="28939" spans="2:2" hidden="1" x14ac:dyDescent="0.15">
      <c r="B28939" s="8"/>
    </row>
    <row r="28940" spans="2:2" hidden="1" x14ac:dyDescent="0.15">
      <c r="B28940" s="8"/>
    </row>
    <row r="28941" spans="2:2" hidden="1" x14ac:dyDescent="0.15">
      <c r="B28941" s="8"/>
    </row>
    <row r="28942" spans="2:2" hidden="1" x14ac:dyDescent="0.15">
      <c r="B28942" s="8"/>
    </row>
    <row r="28943" spans="2:2" hidden="1" x14ac:dyDescent="0.15">
      <c r="B28943" s="8"/>
    </row>
    <row r="28944" spans="2:2" hidden="1" x14ac:dyDescent="0.15">
      <c r="B28944" s="8"/>
    </row>
    <row r="28945" spans="2:2" hidden="1" x14ac:dyDescent="0.15">
      <c r="B28945" s="8"/>
    </row>
    <row r="28946" spans="2:2" hidden="1" x14ac:dyDescent="0.15">
      <c r="B28946" s="8"/>
    </row>
    <row r="28947" spans="2:2" hidden="1" x14ac:dyDescent="0.15">
      <c r="B28947" s="8"/>
    </row>
    <row r="28948" spans="2:2" hidden="1" x14ac:dyDescent="0.15">
      <c r="B28948" s="8"/>
    </row>
    <row r="28949" spans="2:2" hidden="1" x14ac:dyDescent="0.15">
      <c r="B28949" s="8"/>
    </row>
    <row r="28950" spans="2:2" hidden="1" x14ac:dyDescent="0.15">
      <c r="B28950" s="8"/>
    </row>
    <row r="28951" spans="2:2" hidden="1" x14ac:dyDescent="0.15">
      <c r="B28951" s="8"/>
    </row>
    <row r="28952" spans="2:2" hidden="1" x14ac:dyDescent="0.15">
      <c r="B28952" s="8"/>
    </row>
    <row r="28953" spans="2:2" hidden="1" x14ac:dyDescent="0.15">
      <c r="B28953" s="8"/>
    </row>
    <row r="28954" spans="2:2" hidden="1" x14ac:dyDescent="0.15">
      <c r="B28954" s="8"/>
    </row>
    <row r="28955" spans="2:2" hidden="1" x14ac:dyDescent="0.15">
      <c r="B28955" s="8"/>
    </row>
    <row r="28956" spans="2:2" hidden="1" x14ac:dyDescent="0.15">
      <c r="B28956" s="8"/>
    </row>
    <row r="28957" spans="2:2" hidden="1" x14ac:dyDescent="0.15">
      <c r="B28957" s="8"/>
    </row>
    <row r="28958" spans="2:2" hidden="1" x14ac:dyDescent="0.15">
      <c r="B28958" s="8"/>
    </row>
    <row r="28959" spans="2:2" hidden="1" x14ac:dyDescent="0.15">
      <c r="B28959" s="8"/>
    </row>
    <row r="28960" spans="2:2" hidden="1" x14ac:dyDescent="0.15">
      <c r="B28960" s="8"/>
    </row>
    <row r="28961" spans="2:2" hidden="1" x14ac:dyDescent="0.15">
      <c r="B28961" s="8"/>
    </row>
    <row r="28962" spans="2:2" hidden="1" x14ac:dyDescent="0.15">
      <c r="B28962" s="8"/>
    </row>
    <row r="28963" spans="2:2" hidden="1" x14ac:dyDescent="0.15">
      <c r="B28963" s="8"/>
    </row>
    <row r="28964" spans="2:2" hidden="1" x14ac:dyDescent="0.15">
      <c r="B28964" s="8"/>
    </row>
    <row r="28965" spans="2:2" hidden="1" x14ac:dyDescent="0.15">
      <c r="B28965" s="8"/>
    </row>
    <row r="28966" spans="2:2" hidden="1" x14ac:dyDescent="0.15">
      <c r="B28966" s="8"/>
    </row>
    <row r="28967" spans="2:2" hidden="1" x14ac:dyDescent="0.15">
      <c r="B28967" s="8"/>
    </row>
    <row r="28968" spans="2:2" hidden="1" x14ac:dyDescent="0.15">
      <c r="B28968" s="8"/>
    </row>
    <row r="28969" spans="2:2" hidden="1" x14ac:dyDescent="0.15">
      <c r="B28969" s="8"/>
    </row>
    <row r="28970" spans="2:2" hidden="1" x14ac:dyDescent="0.15">
      <c r="B28970" s="8"/>
    </row>
    <row r="28971" spans="2:2" hidden="1" x14ac:dyDescent="0.15">
      <c r="B28971" s="8"/>
    </row>
    <row r="28972" spans="2:2" hidden="1" x14ac:dyDescent="0.15">
      <c r="B28972" s="8"/>
    </row>
    <row r="28973" spans="2:2" hidden="1" x14ac:dyDescent="0.15">
      <c r="B28973" s="8"/>
    </row>
    <row r="28974" spans="2:2" hidden="1" x14ac:dyDescent="0.15">
      <c r="B28974" s="8"/>
    </row>
    <row r="28975" spans="2:2" hidden="1" x14ac:dyDescent="0.15">
      <c r="B28975" s="8"/>
    </row>
    <row r="28976" spans="2:2" hidden="1" x14ac:dyDescent="0.15">
      <c r="B28976" s="8"/>
    </row>
    <row r="28977" spans="2:2" hidden="1" x14ac:dyDescent="0.15">
      <c r="B28977" s="8"/>
    </row>
    <row r="28978" spans="2:2" hidden="1" x14ac:dyDescent="0.15">
      <c r="B28978" s="8"/>
    </row>
    <row r="28979" spans="2:2" hidden="1" x14ac:dyDescent="0.15">
      <c r="B28979" s="8"/>
    </row>
    <row r="28980" spans="2:2" hidden="1" x14ac:dyDescent="0.15">
      <c r="B28980" s="8"/>
    </row>
    <row r="28981" spans="2:2" hidden="1" x14ac:dyDescent="0.15">
      <c r="B28981" s="8"/>
    </row>
    <row r="28982" spans="2:2" hidden="1" x14ac:dyDescent="0.15">
      <c r="B28982" s="8"/>
    </row>
    <row r="28983" spans="2:2" hidden="1" x14ac:dyDescent="0.15">
      <c r="B28983" s="8"/>
    </row>
    <row r="28984" spans="2:2" hidden="1" x14ac:dyDescent="0.15">
      <c r="B28984" s="8"/>
    </row>
    <row r="28985" spans="2:2" hidden="1" x14ac:dyDescent="0.15">
      <c r="B28985" s="8"/>
    </row>
    <row r="28986" spans="2:2" hidden="1" x14ac:dyDescent="0.15">
      <c r="B28986" s="8"/>
    </row>
    <row r="28987" spans="2:2" hidden="1" x14ac:dyDescent="0.15">
      <c r="B28987" s="8"/>
    </row>
    <row r="28988" spans="2:2" hidden="1" x14ac:dyDescent="0.15">
      <c r="B28988" s="8"/>
    </row>
    <row r="28989" spans="2:2" hidden="1" x14ac:dyDescent="0.15">
      <c r="B28989" s="8"/>
    </row>
    <row r="28990" spans="2:2" hidden="1" x14ac:dyDescent="0.15">
      <c r="B28990" s="8"/>
    </row>
    <row r="28991" spans="2:2" hidden="1" x14ac:dyDescent="0.15">
      <c r="B28991" s="8"/>
    </row>
    <row r="28992" spans="2:2" hidden="1" x14ac:dyDescent="0.15">
      <c r="B28992" s="8"/>
    </row>
    <row r="28993" spans="2:2" hidden="1" x14ac:dyDescent="0.15">
      <c r="B28993" s="8"/>
    </row>
    <row r="28994" spans="2:2" hidden="1" x14ac:dyDescent="0.15">
      <c r="B28994" s="8"/>
    </row>
    <row r="28995" spans="2:2" hidden="1" x14ac:dyDescent="0.15">
      <c r="B28995" s="8"/>
    </row>
    <row r="28996" spans="2:2" hidden="1" x14ac:dyDescent="0.15">
      <c r="B28996" s="8"/>
    </row>
    <row r="28997" spans="2:2" hidden="1" x14ac:dyDescent="0.15">
      <c r="B28997" s="8"/>
    </row>
    <row r="28998" spans="2:2" hidden="1" x14ac:dyDescent="0.15">
      <c r="B28998" s="8"/>
    </row>
    <row r="28999" spans="2:2" hidden="1" x14ac:dyDescent="0.15">
      <c r="B28999" s="8"/>
    </row>
    <row r="29000" spans="2:2" hidden="1" x14ac:dyDescent="0.15">
      <c r="B29000" s="8"/>
    </row>
    <row r="29001" spans="2:2" hidden="1" x14ac:dyDescent="0.15">
      <c r="B29001" s="8"/>
    </row>
    <row r="29002" spans="2:2" hidden="1" x14ac:dyDescent="0.15">
      <c r="B29002" s="8"/>
    </row>
    <row r="29003" spans="2:2" hidden="1" x14ac:dyDescent="0.15">
      <c r="B29003" s="8"/>
    </row>
    <row r="29004" spans="2:2" hidden="1" x14ac:dyDescent="0.15">
      <c r="B29004" s="8"/>
    </row>
    <row r="29005" spans="2:2" hidden="1" x14ac:dyDescent="0.15">
      <c r="B29005" s="8"/>
    </row>
    <row r="29006" spans="2:2" hidden="1" x14ac:dyDescent="0.15">
      <c r="B29006" s="8"/>
    </row>
    <row r="29007" spans="2:2" hidden="1" x14ac:dyDescent="0.15">
      <c r="B29007" s="8"/>
    </row>
    <row r="29008" spans="2:2" hidden="1" x14ac:dyDescent="0.15">
      <c r="B29008" s="8"/>
    </row>
    <row r="29009" spans="2:2" hidden="1" x14ac:dyDescent="0.15">
      <c r="B29009" s="8"/>
    </row>
    <row r="29010" spans="2:2" hidden="1" x14ac:dyDescent="0.15">
      <c r="B29010" s="8"/>
    </row>
    <row r="29011" spans="2:2" hidden="1" x14ac:dyDescent="0.15">
      <c r="B29011" s="8"/>
    </row>
    <row r="29012" spans="2:2" hidden="1" x14ac:dyDescent="0.15">
      <c r="B29012" s="8"/>
    </row>
    <row r="29013" spans="2:2" hidden="1" x14ac:dyDescent="0.15">
      <c r="B29013" s="8"/>
    </row>
    <row r="29014" spans="2:2" hidden="1" x14ac:dyDescent="0.15">
      <c r="B29014" s="8"/>
    </row>
    <row r="29015" spans="2:2" hidden="1" x14ac:dyDescent="0.15">
      <c r="B29015" s="8"/>
    </row>
    <row r="29016" spans="2:2" hidden="1" x14ac:dyDescent="0.15">
      <c r="B29016" s="8"/>
    </row>
    <row r="29017" spans="2:2" hidden="1" x14ac:dyDescent="0.15">
      <c r="B29017" s="8"/>
    </row>
    <row r="29018" spans="2:2" hidden="1" x14ac:dyDescent="0.15">
      <c r="B29018" s="8"/>
    </row>
    <row r="29019" spans="2:2" hidden="1" x14ac:dyDescent="0.15">
      <c r="B29019" s="8"/>
    </row>
    <row r="29020" spans="2:2" hidden="1" x14ac:dyDescent="0.15">
      <c r="B29020" s="8"/>
    </row>
    <row r="29021" spans="2:2" hidden="1" x14ac:dyDescent="0.15">
      <c r="B29021" s="8"/>
    </row>
    <row r="29022" spans="2:2" hidden="1" x14ac:dyDescent="0.15">
      <c r="B29022" s="8"/>
    </row>
    <row r="29023" spans="2:2" hidden="1" x14ac:dyDescent="0.15">
      <c r="B29023" s="8"/>
    </row>
    <row r="29024" spans="2:2" hidden="1" x14ac:dyDescent="0.15">
      <c r="B29024" s="8"/>
    </row>
    <row r="29025" spans="2:2" hidden="1" x14ac:dyDescent="0.15">
      <c r="B29025" s="8"/>
    </row>
    <row r="29026" spans="2:2" hidden="1" x14ac:dyDescent="0.15">
      <c r="B29026" s="8"/>
    </row>
    <row r="29027" spans="2:2" hidden="1" x14ac:dyDescent="0.15">
      <c r="B29027" s="8"/>
    </row>
    <row r="29028" spans="2:2" hidden="1" x14ac:dyDescent="0.15">
      <c r="B29028" s="8"/>
    </row>
    <row r="29029" spans="2:2" hidden="1" x14ac:dyDescent="0.15">
      <c r="B29029" s="8"/>
    </row>
    <row r="29030" spans="2:2" hidden="1" x14ac:dyDescent="0.15">
      <c r="B29030" s="8"/>
    </row>
    <row r="29031" spans="2:2" hidden="1" x14ac:dyDescent="0.15">
      <c r="B29031" s="8"/>
    </row>
    <row r="29032" spans="2:2" hidden="1" x14ac:dyDescent="0.15">
      <c r="B29032" s="8"/>
    </row>
    <row r="29033" spans="2:2" hidden="1" x14ac:dyDescent="0.15">
      <c r="B29033" s="8"/>
    </row>
    <row r="29034" spans="2:2" hidden="1" x14ac:dyDescent="0.15">
      <c r="B29034" s="8"/>
    </row>
    <row r="29035" spans="2:2" hidden="1" x14ac:dyDescent="0.15">
      <c r="B29035" s="8"/>
    </row>
    <row r="29036" spans="2:2" hidden="1" x14ac:dyDescent="0.15">
      <c r="B29036" s="8"/>
    </row>
    <row r="29037" spans="2:2" hidden="1" x14ac:dyDescent="0.15">
      <c r="B29037" s="8"/>
    </row>
    <row r="29038" spans="2:2" hidden="1" x14ac:dyDescent="0.15">
      <c r="B29038" s="8"/>
    </row>
    <row r="29039" spans="2:2" hidden="1" x14ac:dyDescent="0.15">
      <c r="B29039" s="8"/>
    </row>
    <row r="29040" spans="2:2" hidden="1" x14ac:dyDescent="0.15">
      <c r="B29040" s="8"/>
    </row>
    <row r="29041" spans="2:2" hidden="1" x14ac:dyDescent="0.15">
      <c r="B29041" s="8"/>
    </row>
    <row r="29042" spans="2:2" hidden="1" x14ac:dyDescent="0.15">
      <c r="B29042" s="8"/>
    </row>
    <row r="29043" spans="2:2" hidden="1" x14ac:dyDescent="0.15">
      <c r="B29043" s="8"/>
    </row>
    <row r="29044" spans="2:2" hidden="1" x14ac:dyDescent="0.15">
      <c r="B29044" s="8"/>
    </row>
    <row r="29045" spans="2:2" hidden="1" x14ac:dyDescent="0.15">
      <c r="B29045" s="8"/>
    </row>
    <row r="29046" spans="2:2" hidden="1" x14ac:dyDescent="0.15">
      <c r="B29046" s="8"/>
    </row>
    <row r="29047" spans="2:2" hidden="1" x14ac:dyDescent="0.15">
      <c r="B29047" s="8"/>
    </row>
    <row r="29048" spans="2:2" hidden="1" x14ac:dyDescent="0.15">
      <c r="B29048" s="8"/>
    </row>
    <row r="29049" spans="2:2" hidden="1" x14ac:dyDescent="0.15">
      <c r="B29049" s="8"/>
    </row>
    <row r="29050" spans="2:2" hidden="1" x14ac:dyDescent="0.15">
      <c r="B29050" s="8"/>
    </row>
    <row r="29051" spans="2:2" hidden="1" x14ac:dyDescent="0.15">
      <c r="B29051" s="8"/>
    </row>
    <row r="29052" spans="2:2" hidden="1" x14ac:dyDescent="0.15">
      <c r="B29052" s="8"/>
    </row>
    <row r="29053" spans="2:2" hidden="1" x14ac:dyDescent="0.15">
      <c r="B29053" s="8"/>
    </row>
    <row r="29054" spans="2:2" hidden="1" x14ac:dyDescent="0.15">
      <c r="B29054" s="8"/>
    </row>
    <row r="29055" spans="2:2" hidden="1" x14ac:dyDescent="0.15">
      <c r="B29055" s="8"/>
    </row>
    <row r="29056" spans="2:2" hidden="1" x14ac:dyDescent="0.15">
      <c r="B29056" s="8"/>
    </row>
    <row r="29057" spans="2:2" hidden="1" x14ac:dyDescent="0.15">
      <c r="B29057" s="8"/>
    </row>
    <row r="29058" spans="2:2" hidden="1" x14ac:dyDescent="0.15">
      <c r="B29058" s="8"/>
    </row>
    <row r="29059" spans="2:2" hidden="1" x14ac:dyDescent="0.15">
      <c r="B29059" s="8"/>
    </row>
    <row r="29060" spans="2:2" hidden="1" x14ac:dyDescent="0.15">
      <c r="B29060" s="8"/>
    </row>
    <row r="29061" spans="2:2" hidden="1" x14ac:dyDescent="0.15">
      <c r="B29061" s="8"/>
    </row>
    <row r="29062" spans="2:2" hidden="1" x14ac:dyDescent="0.15">
      <c r="B29062" s="8"/>
    </row>
    <row r="29063" spans="2:2" hidden="1" x14ac:dyDescent="0.15">
      <c r="B29063" s="8"/>
    </row>
    <row r="29064" spans="2:2" hidden="1" x14ac:dyDescent="0.15">
      <c r="B29064" s="8"/>
    </row>
    <row r="29065" spans="2:2" hidden="1" x14ac:dyDescent="0.15">
      <c r="B29065" s="8"/>
    </row>
    <row r="29066" spans="2:2" hidden="1" x14ac:dyDescent="0.15">
      <c r="B29066" s="8"/>
    </row>
    <row r="29067" spans="2:2" hidden="1" x14ac:dyDescent="0.15">
      <c r="B29067" s="8"/>
    </row>
    <row r="29068" spans="2:2" hidden="1" x14ac:dyDescent="0.15">
      <c r="B29068" s="8"/>
    </row>
    <row r="29069" spans="2:2" hidden="1" x14ac:dyDescent="0.15">
      <c r="B29069" s="8"/>
    </row>
    <row r="29070" spans="2:2" hidden="1" x14ac:dyDescent="0.15">
      <c r="B29070" s="8"/>
    </row>
    <row r="29071" spans="2:2" hidden="1" x14ac:dyDescent="0.15">
      <c r="B29071" s="8"/>
    </row>
    <row r="29072" spans="2:2" hidden="1" x14ac:dyDescent="0.15">
      <c r="B29072" s="8"/>
    </row>
    <row r="29073" spans="2:2" hidden="1" x14ac:dyDescent="0.15">
      <c r="B29073" s="8"/>
    </row>
    <row r="29074" spans="2:2" hidden="1" x14ac:dyDescent="0.15">
      <c r="B29074" s="8"/>
    </row>
    <row r="29075" spans="2:2" hidden="1" x14ac:dyDescent="0.15">
      <c r="B29075" s="8"/>
    </row>
    <row r="29076" spans="2:2" hidden="1" x14ac:dyDescent="0.15">
      <c r="B29076" s="8"/>
    </row>
    <row r="29077" spans="2:2" hidden="1" x14ac:dyDescent="0.15">
      <c r="B29077" s="8"/>
    </row>
    <row r="29078" spans="2:2" hidden="1" x14ac:dyDescent="0.15">
      <c r="B29078" s="8"/>
    </row>
    <row r="29079" spans="2:2" hidden="1" x14ac:dyDescent="0.15">
      <c r="B29079" s="8"/>
    </row>
    <row r="29080" spans="2:2" hidden="1" x14ac:dyDescent="0.15">
      <c r="B29080" s="8"/>
    </row>
    <row r="29081" spans="2:2" hidden="1" x14ac:dyDescent="0.15">
      <c r="B29081" s="8"/>
    </row>
    <row r="29082" spans="2:2" hidden="1" x14ac:dyDescent="0.15">
      <c r="B29082" s="8"/>
    </row>
    <row r="29083" spans="2:2" hidden="1" x14ac:dyDescent="0.15">
      <c r="B29083" s="8"/>
    </row>
    <row r="29084" spans="2:2" hidden="1" x14ac:dyDescent="0.15">
      <c r="B29084" s="8"/>
    </row>
    <row r="29085" spans="2:2" hidden="1" x14ac:dyDescent="0.15">
      <c r="B29085" s="8"/>
    </row>
    <row r="29086" spans="2:2" hidden="1" x14ac:dyDescent="0.15">
      <c r="B29086" s="8"/>
    </row>
    <row r="29087" spans="2:2" hidden="1" x14ac:dyDescent="0.15">
      <c r="B29087" s="8"/>
    </row>
    <row r="29088" spans="2:2" hidden="1" x14ac:dyDescent="0.15">
      <c r="B29088" s="8"/>
    </row>
    <row r="29089" spans="2:2" hidden="1" x14ac:dyDescent="0.15">
      <c r="B29089" s="8"/>
    </row>
    <row r="29090" spans="2:2" hidden="1" x14ac:dyDescent="0.15">
      <c r="B29090" s="8"/>
    </row>
    <row r="29091" spans="2:2" hidden="1" x14ac:dyDescent="0.15">
      <c r="B29091" s="8"/>
    </row>
    <row r="29092" spans="2:2" hidden="1" x14ac:dyDescent="0.15">
      <c r="B29092" s="8"/>
    </row>
    <row r="29093" spans="2:2" hidden="1" x14ac:dyDescent="0.15">
      <c r="B29093" s="8"/>
    </row>
    <row r="29094" spans="2:2" hidden="1" x14ac:dyDescent="0.15">
      <c r="B29094" s="8"/>
    </row>
    <row r="29095" spans="2:2" hidden="1" x14ac:dyDescent="0.15">
      <c r="B29095" s="8"/>
    </row>
    <row r="29096" spans="2:2" hidden="1" x14ac:dyDescent="0.15">
      <c r="B29096" s="8"/>
    </row>
    <row r="29097" spans="2:2" hidden="1" x14ac:dyDescent="0.15">
      <c r="B29097" s="8"/>
    </row>
    <row r="29098" spans="2:2" hidden="1" x14ac:dyDescent="0.15">
      <c r="B29098" s="8"/>
    </row>
    <row r="29099" spans="2:2" hidden="1" x14ac:dyDescent="0.15">
      <c r="B29099" s="8"/>
    </row>
    <row r="29100" spans="2:2" hidden="1" x14ac:dyDescent="0.15">
      <c r="B29100" s="8"/>
    </row>
    <row r="29101" spans="2:2" hidden="1" x14ac:dyDescent="0.15">
      <c r="B29101" s="8"/>
    </row>
    <row r="29102" spans="2:2" hidden="1" x14ac:dyDescent="0.15">
      <c r="B29102" s="8"/>
    </row>
    <row r="29103" spans="2:2" hidden="1" x14ac:dyDescent="0.15">
      <c r="B29103" s="8"/>
    </row>
    <row r="29104" spans="2:2" hidden="1" x14ac:dyDescent="0.15">
      <c r="B29104" s="8"/>
    </row>
    <row r="29105" spans="2:2" hidden="1" x14ac:dyDescent="0.15">
      <c r="B29105" s="8"/>
    </row>
    <row r="29106" spans="2:2" hidden="1" x14ac:dyDescent="0.15">
      <c r="B29106" s="8"/>
    </row>
    <row r="29107" spans="2:2" hidden="1" x14ac:dyDescent="0.15">
      <c r="B29107" s="8"/>
    </row>
    <row r="29108" spans="2:2" hidden="1" x14ac:dyDescent="0.15">
      <c r="B29108" s="8"/>
    </row>
    <row r="29109" spans="2:2" hidden="1" x14ac:dyDescent="0.15">
      <c r="B29109" s="8"/>
    </row>
    <row r="29110" spans="2:2" hidden="1" x14ac:dyDescent="0.15">
      <c r="B29110" s="8"/>
    </row>
    <row r="29111" spans="2:2" hidden="1" x14ac:dyDescent="0.15">
      <c r="B29111" s="8"/>
    </row>
    <row r="29112" spans="2:2" hidden="1" x14ac:dyDescent="0.15">
      <c r="B29112" s="8"/>
    </row>
    <row r="29113" spans="2:2" hidden="1" x14ac:dyDescent="0.15">
      <c r="B29113" s="8"/>
    </row>
    <row r="29114" spans="2:2" hidden="1" x14ac:dyDescent="0.15">
      <c r="B29114" s="8"/>
    </row>
    <row r="29115" spans="2:2" hidden="1" x14ac:dyDescent="0.15">
      <c r="B29115" s="8"/>
    </row>
    <row r="29116" spans="2:2" hidden="1" x14ac:dyDescent="0.15">
      <c r="B29116" s="8"/>
    </row>
    <row r="29117" spans="2:2" hidden="1" x14ac:dyDescent="0.15">
      <c r="B29117" s="8"/>
    </row>
    <row r="29118" spans="2:2" hidden="1" x14ac:dyDescent="0.15">
      <c r="B29118" s="8"/>
    </row>
    <row r="29119" spans="2:2" hidden="1" x14ac:dyDescent="0.15">
      <c r="B29119" s="8"/>
    </row>
    <row r="29120" spans="2:2" hidden="1" x14ac:dyDescent="0.15">
      <c r="B29120" s="8"/>
    </row>
    <row r="29121" spans="2:2" hidden="1" x14ac:dyDescent="0.15">
      <c r="B29121" s="8"/>
    </row>
    <row r="29122" spans="2:2" hidden="1" x14ac:dyDescent="0.15">
      <c r="B29122" s="8"/>
    </row>
    <row r="29123" spans="2:2" hidden="1" x14ac:dyDescent="0.15">
      <c r="B29123" s="8"/>
    </row>
    <row r="29124" spans="2:2" hidden="1" x14ac:dyDescent="0.15">
      <c r="B29124" s="8"/>
    </row>
    <row r="29125" spans="2:2" hidden="1" x14ac:dyDescent="0.15">
      <c r="B29125" s="8"/>
    </row>
    <row r="29126" spans="2:2" hidden="1" x14ac:dyDescent="0.15">
      <c r="B29126" s="8"/>
    </row>
    <row r="29127" spans="2:2" hidden="1" x14ac:dyDescent="0.15">
      <c r="B29127" s="8"/>
    </row>
    <row r="29128" spans="2:2" hidden="1" x14ac:dyDescent="0.15">
      <c r="B29128" s="8"/>
    </row>
    <row r="29129" spans="2:2" hidden="1" x14ac:dyDescent="0.15">
      <c r="B29129" s="8"/>
    </row>
    <row r="29130" spans="2:2" hidden="1" x14ac:dyDescent="0.15">
      <c r="B29130" s="8"/>
    </row>
    <row r="29131" spans="2:2" hidden="1" x14ac:dyDescent="0.15">
      <c r="B29131" s="8"/>
    </row>
    <row r="29132" spans="2:2" hidden="1" x14ac:dyDescent="0.15">
      <c r="B29132" s="8"/>
    </row>
    <row r="29133" spans="2:2" hidden="1" x14ac:dyDescent="0.15">
      <c r="B29133" s="8"/>
    </row>
    <row r="29134" spans="2:2" hidden="1" x14ac:dyDescent="0.15">
      <c r="B29134" s="8"/>
    </row>
    <row r="29135" spans="2:2" hidden="1" x14ac:dyDescent="0.15">
      <c r="B29135" s="8"/>
    </row>
    <row r="29136" spans="2:2" hidden="1" x14ac:dyDescent="0.15">
      <c r="B29136" s="8"/>
    </row>
    <row r="29137" spans="2:2" hidden="1" x14ac:dyDescent="0.15">
      <c r="B29137" s="8"/>
    </row>
    <row r="29138" spans="2:2" hidden="1" x14ac:dyDescent="0.15">
      <c r="B29138" s="8"/>
    </row>
    <row r="29139" spans="2:2" hidden="1" x14ac:dyDescent="0.15">
      <c r="B29139" s="8"/>
    </row>
    <row r="29140" spans="2:2" hidden="1" x14ac:dyDescent="0.15">
      <c r="B29140" s="8"/>
    </row>
    <row r="29141" spans="2:2" hidden="1" x14ac:dyDescent="0.15">
      <c r="B29141" s="8"/>
    </row>
    <row r="29142" spans="2:2" hidden="1" x14ac:dyDescent="0.15">
      <c r="B29142" s="8"/>
    </row>
    <row r="29143" spans="2:2" hidden="1" x14ac:dyDescent="0.15">
      <c r="B29143" s="8"/>
    </row>
    <row r="29144" spans="2:2" hidden="1" x14ac:dyDescent="0.15">
      <c r="B29144" s="8"/>
    </row>
    <row r="29145" spans="2:2" hidden="1" x14ac:dyDescent="0.15">
      <c r="B29145" s="8"/>
    </row>
    <row r="29146" spans="2:2" hidden="1" x14ac:dyDescent="0.15">
      <c r="B29146" s="8"/>
    </row>
    <row r="29147" spans="2:2" hidden="1" x14ac:dyDescent="0.15">
      <c r="B29147" s="8"/>
    </row>
    <row r="29148" spans="2:2" hidden="1" x14ac:dyDescent="0.15">
      <c r="B29148" s="8"/>
    </row>
    <row r="29149" spans="2:2" hidden="1" x14ac:dyDescent="0.15">
      <c r="B29149" s="8"/>
    </row>
    <row r="29150" spans="2:2" hidden="1" x14ac:dyDescent="0.15">
      <c r="B29150" s="8"/>
    </row>
    <row r="29151" spans="2:2" hidden="1" x14ac:dyDescent="0.15">
      <c r="B29151" s="8"/>
    </row>
    <row r="29152" spans="2:2" hidden="1" x14ac:dyDescent="0.15">
      <c r="B29152" s="8"/>
    </row>
    <row r="29153" spans="2:2" hidden="1" x14ac:dyDescent="0.15">
      <c r="B29153" s="8"/>
    </row>
    <row r="29154" spans="2:2" hidden="1" x14ac:dyDescent="0.15">
      <c r="B29154" s="8"/>
    </row>
    <row r="29155" spans="2:2" hidden="1" x14ac:dyDescent="0.15">
      <c r="B29155" s="8"/>
    </row>
    <row r="29156" spans="2:2" hidden="1" x14ac:dyDescent="0.15">
      <c r="B29156" s="8"/>
    </row>
    <row r="29157" spans="2:2" hidden="1" x14ac:dyDescent="0.15">
      <c r="B29157" s="8"/>
    </row>
    <row r="29158" spans="2:2" hidden="1" x14ac:dyDescent="0.15">
      <c r="B29158" s="8"/>
    </row>
    <row r="29159" spans="2:2" hidden="1" x14ac:dyDescent="0.15">
      <c r="B29159" s="8"/>
    </row>
    <row r="29160" spans="2:2" hidden="1" x14ac:dyDescent="0.15">
      <c r="B29160" s="8"/>
    </row>
    <row r="29161" spans="2:2" hidden="1" x14ac:dyDescent="0.15">
      <c r="B29161" s="8"/>
    </row>
    <row r="29162" spans="2:2" hidden="1" x14ac:dyDescent="0.15">
      <c r="B29162" s="8"/>
    </row>
    <row r="29163" spans="2:2" hidden="1" x14ac:dyDescent="0.15">
      <c r="B29163" s="8"/>
    </row>
    <row r="29164" spans="2:2" hidden="1" x14ac:dyDescent="0.15">
      <c r="B29164" s="8"/>
    </row>
    <row r="29165" spans="2:2" hidden="1" x14ac:dyDescent="0.15">
      <c r="B29165" s="8"/>
    </row>
    <row r="29166" spans="2:2" hidden="1" x14ac:dyDescent="0.15">
      <c r="B29166" s="8"/>
    </row>
    <row r="29167" spans="2:2" hidden="1" x14ac:dyDescent="0.15">
      <c r="B29167" s="8"/>
    </row>
    <row r="29168" spans="2:2" hidden="1" x14ac:dyDescent="0.15">
      <c r="B29168" s="8"/>
    </row>
    <row r="29169" spans="2:2" hidden="1" x14ac:dyDescent="0.15">
      <c r="B29169" s="8"/>
    </row>
    <row r="29170" spans="2:2" hidden="1" x14ac:dyDescent="0.15">
      <c r="B29170" s="8"/>
    </row>
    <row r="29171" spans="2:2" hidden="1" x14ac:dyDescent="0.15">
      <c r="B29171" s="8"/>
    </row>
    <row r="29172" spans="2:2" hidden="1" x14ac:dyDescent="0.15">
      <c r="B29172" s="8"/>
    </row>
    <row r="29173" spans="2:2" hidden="1" x14ac:dyDescent="0.15">
      <c r="B29173" s="8"/>
    </row>
    <row r="29174" spans="2:2" hidden="1" x14ac:dyDescent="0.15">
      <c r="B29174" s="8"/>
    </row>
    <row r="29175" spans="2:2" hidden="1" x14ac:dyDescent="0.15">
      <c r="B29175" s="8"/>
    </row>
    <row r="29176" spans="2:2" hidden="1" x14ac:dyDescent="0.15">
      <c r="B29176" s="8"/>
    </row>
    <row r="29177" spans="2:2" hidden="1" x14ac:dyDescent="0.15">
      <c r="B29177" s="8"/>
    </row>
    <row r="29178" spans="2:2" hidden="1" x14ac:dyDescent="0.15">
      <c r="B29178" s="8"/>
    </row>
    <row r="29179" spans="2:2" hidden="1" x14ac:dyDescent="0.15">
      <c r="B29179" s="8"/>
    </row>
    <row r="29180" spans="2:2" hidden="1" x14ac:dyDescent="0.15">
      <c r="B29180" s="8"/>
    </row>
    <row r="29181" spans="2:2" hidden="1" x14ac:dyDescent="0.15">
      <c r="B29181" s="8"/>
    </row>
    <row r="29182" spans="2:2" hidden="1" x14ac:dyDescent="0.15">
      <c r="B29182" s="8"/>
    </row>
    <row r="29183" spans="2:2" hidden="1" x14ac:dyDescent="0.15">
      <c r="B29183" s="8"/>
    </row>
    <row r="29184" spans="2:2" hidden="1" x14ac:dyDescent="0.15">
      <c r="B29184" s="8"/>
    </row>
    <row r="29185" spans="2:2" hidden="1" x14ac:dyDescent="0.15">
      <c r="B29185" s="8"/>
    </row>
    <row r="29186" spans="2:2" hidden="1" x14ac:dyDescent="0.15">
      <c r="B29186" s="8"/>
    </row>
    <row r="29187" spans="2:2" hidden="1" x14ac:dyDescent="0.15">
      <c r="B29187" s="8"/>
    </row>
    <row r="29188" spans="2:2" hidden="1" x14ac:dyDescent="0.15">
      <c r="B29188" s="8"/>
    </row>
    <row r="29189" spans="2:2" hidden="1" x14ac:dyDescent="0.15">
      <c r="B29189" s="8"/>
    </row>
    <row r="29190" spans="2:2" hidden="1" x14ac:dyDescent="0.15">
      <c r="B29190" s="8"/>
    </row>
    <row r="29191" spans="2:2" hidden="1" x14ac:dyDescent="0.15">
      <c r="B29191" s="8"/>
    </row>
    <row r="29192" spans="2:2" hidden="1" x14ac:dyDescent="0.15">
      <c r="B29192" s="8"/>
    </row>
    <row r="29193" spans="2:2" hidden="1" x14ac:dyDescent="0.15">
      <c r="B29193" s="8"/>
    </row>
    <row r="29194" spans="2:2" hidden="1" x14ac:dyDescent="0.15">
      <c r="B29194" s="8"/>
    </row>
    <row r="29195" spans="2:2" hidden="1" x14ac:dyDescent="0.15">
      <c r="B29195" s="8"/>
    </row>
    <row r="29196" spans="2:2" hidden="1" x14ac:dyDescent="0.15">
      <c r="B29196" s="8"/>
    </row>
    <row r="29197" spans="2:2" hidden="1" x14ac:dyDescent="0.15">
      <c r="B29197" s="8"/>
    </row>
    <row r="29198" spans="2:2" hidden="1" x14ac:dyDescent="0.15">
      <c r="B29198" s="8"/>
    </row>
    <row r="29199" spans="2:2" hidden="1" x14ac:dyDescent="0.15">
      <c r="B29199" s="8"/>
    </row>
    <row r="29200" spans="2:2" hidden="1" x14ac:dyDescent="0.15">
      <c r="B29200" s="8"/>
    </row>
    <row r="29201" spans="2:2" hidden="1" x14ac:dyDescent="0.15">
      <c r="B29201" s="8"/>
    </row>
    <row r="29202" spans="2:2" hidden="1" x14ac:dyDescent="0.15">
      <c r="B29202" s="8"/>
    </row>
    <row r="29203" spans="2:2" hidden="1" x14ac:dyDescent="0.15">
      <c r="B29203" s="8"/>
    </row>
    <row r="29204" spans="2:2" hidden="1" x14ac:dyDescent="0.15">
      <c r="B29204" s="8"/>
    </row>
    <row r="29205" spans="2:2" hidden="1" x14ac:dyDescent="0.15">
      <c r="B29205" s="8"/>
    </row>
    <row r="29206" spans="2:2" hidden="1" x14ac:dyDescent="0.15">
      <c r="B29206" s="8"/>
    </row>
    <row r="29207" spans="2:2" hidden="1" x14ac:dyDescent="0.15">
      <c r="B29207" s="8"/>
    </row>
    <row r="29208" spans="2:2" hidden="1" x14ac:dyDescent="0.15">
      <c r="B29208" s="8"/>
    </row>
    <row r="29209" spans="2:2" hidden="1" x14ac:dyDescent="0.15">
      <c r="B29209" s="8"/>
    </row>
    <row r="29210" spans="2:2" hidden="1" x14ac:dyDescent="0.15">
      <c r="B29210" s="8"/>
    </row>
    <row r="29211" spans="2:2" hidden="1" x14ac:dyDescent="0.15">
      <c r="B29211" s="8"/>
    </row>
    <row r="29212" spans="2:2" hidden="1" x14ac:dyDescent="0.15">
      <c r="B29212" s="8"/>
    </row>
    <row r="29213" spans="2:2" hidden="1" x14ac:dyDescent="0.15">
      <c r="B29213" s="8"/>
    </row>
    <row r="29214" spans="2:2" hidden="1" x14ac:dyDescent="0.15">
      <c r="B29214" s="8"/>
    </row>
    <row r="29215" spans="2:2" hidden="1" x14ac:dyDescent="0.15">
      <c r="B29215" s="8"/>
    </row>
    <row r="29216" spans="2:2" hidden="1" x14ac:dyDescent="0.15">
      <c r="B29216" s="8"/>
    </row>
    <row r="29217" spans="2:2" hidden="1" x14ac:dyDescent="0.15">
      <c r="B29217" s="8"/>
    </row>
    <row r="29218" spans="2:2" hidden="1" x14ac:dyDescent="0.15">
      <c r="B29218" s="8"/>
    </row>
    <row r="29219" spans="2:2" hidden="1" x14ac:dyDescent="0.15">
      <c r="B29219" s="8"/>
    </row>
    <row r="29220" spans="2:2" hidden="1" x14ac:dyDescent="0.15">
      <c r="B29220" s="8"/>
    </row>
    <row r="29221" spans="2:2" hidden="1" x14ac:dyDescent="0.15">
      <c r="B29221" s="8"/>
    </row>
    <row r="29222" spans="2:2" hidden="1" x14ac:dyDescent="0.15">
      <c r="B29222" s="8"/>
    </row>
    <row r="29223" spans="2:2" hidden="1" x14ac:dyDescent="0.15">
      <c r="B29223" s="8"/>
    </row>
    <row r="29224" spans="2:2" hidden="1" x14ac:dyDescent="0.15">
      <c r="B29224" s="8"/>
    </row>
    <row r="29225" spans="2:2" hidden="1" x14ac:dyDescent="0.15">
      <c r="B29225" s="8"/>
    </row>
    <row r="29226" spans="2:2" hidden="1" x14ac:dyDescent="0.15">
      <c r="B29226" s="8"/>
    </row>
    <row r="29227" spans="2:2" hidden="1" x14ac:dyDescent="0.15">
      <c r="B29227" s="8"/>
    </row>
    <row r="29228" spans="2:2" hidden="1" x14ac:dyDescent="0.15">
      <c r="B29228" s="8"/>
    </row>
    <row r="29229" spans="2:2" hidden="1" x14ac:dyDescent="0.15">
      <c r="B29229" s="8"/>
    </row>
    <row r="29230" spans="2:2" hidden="1" x14ac:dyDescent="0.15">
      <c r="B29230" s="8"/>
    </row>
    <row r="29231" spans="2:2" hidden="1" x14ac:dyDescent="0.15">
      <c r="B29231" s="8"/>
    </row>
    <row r="29232" spans="2:2" hidden="1" x14ac:dyDescent="0.15">
      <c r="B29232" s="8"/>
    </row>
    <row r="29233" spans="2:2" hidden="1" x14ac:dyDescent="0.15">
      <c r="B29233" s="8"/>
    </row>
    <row r="29234" spans="2:2" hidden="1" x14ac:dyDescent="0.15">
      <c r="B29234" s="8"/>
    </row>
    <row r="29235" spans="2:2" hidden="1" x14ac:dyDescent="0.15">
      <c r="B29235" s="8"/>
    </row>
    <row r="29236" spans="2:2" hidden="1" x14ac:dyDescent="0.15">
      <c r="B29236" s="8"/>
    </row>
    <row r="29237" spans="2:2" hidden="1" x14ac:dyDescent="0.15">
      <c r="B29237" s="8"/>
    </row>
    <row r="29238" spans="2:2" hidden="1" x14ac:dyDescent="0.15">
      <c r="B29238" s="8"/>
    </row>
    <row r="29239" spans="2:2" hidden="1" x14ac:dyDescent="0.15">
      <c r="B29239" s="8"/>
    </row>
    <row r="29240" spans="2:2" hidden="1" x14ac:dyDescent="0.15">
      <c r="B29240" s="8"/>
    </row>
    <row r="29241" spans="2:2" hidden="1" x14ac:dyDescent="0.15">
      <c r="B29241" s="8"/>
    </row>
    <row r="29242" spans="2:2" hidden="1" x14ac:dyDescent="0.15">
      <c r="B29242" s="8"/>
    </row>
    <row r="29243" spans="2:2" hidden="1" x14ac:dyDescent="0.15">
      <c r="B29243" s="8"/>
    </row>
    <row r="29244" spans="2:2" hidden="1" x14ac:dyDescent="0.15">
      <c r="B29244" s="8"/>
    </row>
    <row r="29245" spans="2:2" hidden="1" x14ac:dyDescent="0.15">
      <c r="B29245" s="8"/>
    </row>
    <row r="29246" spans="2:2" hidden="1" x14ac:dyDescent="0.15">
      <c r="B29246" s="8"/>
    </row>
    <row r="29247" spans="2:2" hidden="1" x14ac:dyDescent="0.15">
      <c r="B29247" s="8"/>
    </row>
    <row r="29248" spans="2:2" hidden="1" x14ac:dyDescent="0.15">
      <c r="B29248" s="8"/>
    </row>
    <row r="29249" spans="2:2" hidden="1" x14ac:dyDescent="0.15">
      <c r="B29249" s="8"/>
    </row>
    <row r="29250" spans="2:2" hidden="1" x14ac:dyDescent="0.15">
      <c r="B29250" s="8"/>
    </row>
    <row r="29251" spans="2:2" hidden="1" x14ac:dyDescent="0.15">
      <c r="B29251" s="8"/>
    </row>
    <row r="29252" spans="2:2" hidden="1" x14ac:dyDescent="0.15">
      <c r="B29252" s="8"/>
    </row>
    <row r="29253" spans="2:2" hidden="1" x14ac:dyDescent="0.15">
      <c r="B29253" s="8"/>
    </row>
    <row r="29254" spans="2:2" hidden="1" x14ac:dyDescent="0.15">
      <c r="B29254" s="8"/>
    </row>
    <row r="29255" spans="2:2" hidden="1" x14ac:dyDescent="0.15">
      <c r="B29255" s="8"/>
    </row>
    <row r="29256" spans="2:2" hidden="1" x14ac:dyDescent="0.15">
      <c r="B29256" s="8"/>
    </row>
    <row r="29257" spans="2:2" hidden="1" x14ac:dyDescent="0.15">
      <c r="B29257" s="8"/>
    </row>
    <row r="29258" spans="2:2" hidden="1" x14ac:dyDescent="0.15">
      <c r="B29258" s="8"/>
    </row>
    <row r="29259" spans="2:2" hidden="1" x14ac:dyDescent="0.15">
      <c r="B29259" s="8"/>
    </row>
    <row r="29260" spans="2:2" hidden="1" x14ac:dyDescent="0.15">
      <c r="B29260" s="8"/>
    </row>
    <row r="29261" spans="2:2" hidden="1" x14ac:dyDescent="0.15">
      <c r="B29261" s="8"/>
    </row>
    <row r="29262" spans="2:2" hidden="1" x14ac:dyDescent="0.15">
      <c r="B29262" s="8"/>
    </row>
    <row r="29263" spans="2:2" hidden="1" x14ac:dyDescent="0.15">
      <c r="B29263" s="8"/>
    </row>
    <row r="29264" spans="2:2" hidden="1" x14ac:dyDescent="0.15">
      <c r="B29264" s="8"/>
    </row>
    <row r="29265" spans="2:2" hidden="1" x14ac:dyDescent="0.15">
      <c r="B29265" s="8"/>
    </row>
    <row r="29266" spans="2:2" hidden="1" x14ac:dyDescent="0.15">
      <c r="B29266" s="8"/>
    </row>
    <row r="29267" spans="2:2" hidden="1" x14ac:dyDescent="0.15">
      <c r="B29267" s="8"/>
    </row>
    <row r="29268" spans="2:2" hidden="1" x14ac:dyDescent="0.15">
      <c r="B29268" s="8"/>
    </row>
    <row r="29269" spans="2:2" hidden="1" x14ac:dyDescent="0.15">
      <c r="B29269" s="8"/>
    </row>
    <row r="29270" spans="2:2" hidden="1" x14ac:dyDescent="0.15">
      <c r="B29270" s="8"/>
    </row>
    <row r="29271" spans="2:2" hidden="1" x14ac:dyDescent="0.15">
      <c r="B29271" s="8"/>
    </row>
    <row r="29272" spans="2:2" hidden="1" x14ac:dyDescent="0.15">
      <c r="B29272" s="8"/>
    </row>
    <row r="29273" spans="2:2" hidden="1" x14ac:dyDescent="0.15">
      <c r="B29273" s="8"/>
    </row>
    <row r="29274" spans="2:2" hidden="1" x14ac:dyDescent="0.15">
      <c r="B29274" s="8"/>
    </row>
    <row r="29275" spans="2:2" hidden="1" x14ac:dyDescent="0.15">
      <c r="B29275" s="8"/>
    </row>
    <row r="29276" spans="2:2" hidden="1" x14ac:dyDescent="0.15">
      <c r="B29276" s="8"/>
    </row>
    <row r="29277" spans="2:2" hidden="1" x14ac:dyDescent="0.15">
      <c r="B29277" s="8"/>
    </row>
    <row r="29278" spans="2:2" hidden="1" x14ac:dyDescent="0.15">
      <c r="B29278" s="8"/>
    </row>
    <row r="29279" spans="2:2" hidden="1" x14ac:dyDescent="0.15">
      <c r="B29279" s="8"/>
    </row>
    <row r="29280" spans="2:2" hidden="1" x14ac:dyDescent="0.15">
      <c r="B29280" s="8"/>
    </row>
    <row r="29281" spans="2:2" hidden="1" x14ac:dyDescent="0.15">
      <c r="B29281" s="8"/>
    </row>
    <row r="29282" spans="2:2" hidden="1" x14ac:dyDescent="0.15">
      <c r="B29282" s="8"/>
    </row>
    <row r="29283" spans="2:2" hidden="1" x14ac:dyDescent="0.15">
      <c r="B29283" s="8"/>
    </row>
    <row r="29284" spans="2:2" hidden="1" x14ac:dyDescent="0.15">
      <c r="B29284" s="8"/>
    </row>
    <row r="29285" spans="2:2" hidden="1" x14ac:dyDescent="0.15">
      <c r="B29285" s="8"/>
    </row>
    <row r="29286" spans="2:2" hidden="1" x14ac:dyDescent="0.15">
      <c r="B29286" s="8"/>
    </row>
    <row r="29287" spans="2:2" hidden="1" x14ac:dyDescent="0.15">
      <c r="B29287" s="8"/>
    </row>
    <row r="29288" spans="2:2" hidden="1" x14ac:dyDescent="0.15">
      <c r="B29288" s="8"/>
    </row>
    <row r="29289" spans="2:2" hidden="1" x14ac:dyDescent="0.15">
      <c r="B29289" s="8"/>
    </row>
    <row r="29290" spans="2:2" hidden="1" x14ac:dyDescent="0.15">
      <c r="B29290" s="8"/>
    </row>
    <row r="29291" spans="2:2" hidden="1" x14ac:dyDescent="0.15">
      <c r="B29291" s="8"/>
    </row>
    <row r="29292" spans="2:2" hidden="1" x14ac:dyDescent="0.15">
      <c r="B29292" s="8"/>
    </row>
    <row r="29293" spans="2:2" hidden="1" x14ac:dyDescent="0.15">
      <c r="B29293" s="8"/>
    </row>
    <row r="29294" spans="2:2" hidden="1" x14ac:dyDescent="0.15">
      <c r="B29294" s="8"/>
    </row>
    <row r="29295" spans="2:2" hidden="1" x14ac:dyDescent="0.15">
      <c r="B29295" s="8"/>
    </row>
    <row r="29296" spans="2:2" hidden="1" x14ac:dyDescent="0.15">
      <c r="B29296" s="8"/>
    </row>
    <row r="29297" spans="2:2" hidden="1" x14ac:dyDescent="0.15">
      <c r="B29297" s="8"/>
    </row>
    <row r="29298" spans="2:2" hidden="1" x14ac:dyDescent="0.15">
      <c r="B29298" s="8"/>
    </row>
    <row r="29299" spans="2:2" hidden="1" x14ac:dyDescent="0.15">
      <c r="B29299" s="8"/>
    </row>
    <row r="29300" spans="2:2" hidden="1" x14ac:dyDescent="0.15">
      <c r="B29300" s="8"/>
    </row>
    <row r="29301" spans="2:2" hidden="1" x14ac:dyDescent="0.15">
      <c r="B29301" s="8"/>
    </row>
    <row r="29302" spans="2:2" hidden="1" x14ac:dyDescent="0.15">
      <c r="B29302" s="8"/>
    </row>
    <row r="29303" spans="2:2" hidden="1" x14ac:dyDescent="0.15">
      <c r="B29303" s="8"/>
    </row>
    <row r="29304" spans="2:2" hidden="1" x14ac:dyDescent="0.15">
      <c r="B29304" s="8"/>
    </row>
    <row r="29305" spans="2:2" hidden="1" x14ac:dyDescent="0.15">
      <c r="B29305" s="8"/>
    </row>
    <row r="29306" spans="2:2" hidden="1" x14ac:dyDescent="0.15">
      <c r="B29306" s="8"/>
    </row>
    <row r="29307" spans="2:2" hidden="1" x14ac:dyDescent="0.15">
      <c r="B29307" s="8"/>
    </row>
    <row r="29308" spans="2:2" hidden="1" x14ac:dyDescent="0.15">
      <c r="B29308" s="8"/>
    </row>
    <row r="29309" spans="2:2" hidden="1" x14ac:dyDescent="0.15">
      <c r="B29309" s="8"/>
    </row>
    <row r="29310" spans="2:2" hidden="1" x14ac:dyDescent="0.15">
      <c r="B29310" s="8"/>
    </row>
    <row r="29311" spans="2:2" hidden="1" x14ac:dyDescent="0.15">
      <c r="B29311" s="8"/>
    </row>
    <row r="29312" spans="2:2" hidden="1" x14ac:dyDescent="0.15">
      <c r="B29312" s="8"/>
    </row>
    <row r="29313" spans="2:2" hidden="1" x14ac:dyDescent="0.15">
      <c r="B29313" s="8"/>
    </row>
    <row r="29314" spans="2:2" hidden="1" x14ac:dyDescent="0.15">
      <c r="B29314" s="8"/>
    </row>
    <row r="29315" spans="2:2" hidden="1" x14ac:dyDescent="0.15">
      <c r="B29315" s="8"/>
    </row>
    <row r="29316" spans="2:2" hidden="1" x14ac:dyDescent="0.15">
      <c r="B29316" s="8"/>
    </row>
    <row r="29317" spans="2:2" hidden="1" x14ac:dyDescent="0.15">
      <c r="B29317" s="8"/>
    </row>
    <row r="29318" spans="2:2" hidden="1" x14ac:dyDescent="0.15">
      <c r="B29318" s="8"/>
    </row>
    <row r="29319" spans="2:2" hidden="1" x14ac:dyDescent="0.15">
      <c r="B29319" s="8"/>
    </row>
    <row r="29320" spans="2:2" hidden="1" x14ac:dyDescent="0.15">
      <c r="B29320" s="8"/>
    </row>
    <row r="29321" spans="2:2" hidden="1" x14ac:dyDescent="0.15">
      <c r="B29321" s="8"/>
    </row>
    <row r="29322" spans="2:2" hidden="1" x14ac:dyDescent="0.15">
      <c r="B29322" s="8"/>
    </row>
    <row r="29323" spans="2:2" hidden="1" x14ac:dyDescent="0.15">
      <c r="B29323" s="8"/>
    </row>
    <row r="29324" spans="2:2" hidden="1" x14ac:dyDescent="0.15">
      <c r="B29324" s="8"/>
    </row>
    <row r="29325" spans="2:2" hidden="1" x14ac:dyDescent="0.15">
      <c r="B29325" s="8"/>
    </row>
    <row r="29326" spans="2:2" hidden="1" x14ac:dyDescent="0.15">
      <c r="B29326" s="8"/>
    </row>
    <row r="29327" spans="2:2" hidden="1" x14ac:dyDescent="0.15">
      <c r="B29327" s="8"/>
    </row>
    <row r="29328" spans="2:2" hidden="1" x14ac:dyDescent="0.15">
      <c r="B29328" s="8"/>
    </row>
    <row r="29329" spans="2:2" hidden="1" x14ac:dyDescent="0.15">
      <c r="B29329" s="8"/>
    </row>
    <row r="29330" spans="2:2" hidden="1" x14ac:dyDescent="0.15">
      <c r="B29330" s="8"/>
    </row>
    <row r="29331" spans="2:2" hidden="1" x14ac:dyDescent="0.15">
      <c r="B29331" s="8"/>
    </row>
    <row r="29332" spans="2:2" hidden="1" x14ac:dyDescent="0.15">
      <c r="B29332" s="8"/>
    </row>
    <row r="29333" spans="2:2" hidden="1" x14ac:dyDescent="0.15">
      <c r="B29333" s="8"/>
    </row>
    <row r="29334" spans="2:2" hidden="1" x14ac:dyDescent="0.15">
      <c r="B29334" s="8"/>
    </row>
    <row r="29335" spans="2:2" hidden="1" x14ac:dyDescent="0.15">
      <c r="B29335" s="8"/>
    </row>
    <row r="29336" spans="2:2" hidden="1" x14ac:dyDescent="0.15">
      <c r="B29336" s="8"/>
    </row>
    <row r="29337" spans="2:2" hidden="1" x14ac:dyDescent="0.15">
      <c r="B29337" s="8"/>
    </row>
    <row r="29338" spans="2:2" hidden="1" x14ac:dyDescent="0.15">
      <c r="B29338" s="8"/>
    </row>
    <row r="29339" spans="2:2" hidden="1" x14ac:dyDescent="0.15">
      <c r="B29339" s="8"/>
    </row>
    <row r="29340" spans="2:2" hidden="1" x14ac:dyDescent="0.15">
      <c r="B29340" s="8"/>
    </row>
    <row r="29341" spans="2:2" hidden="1" x14ac:dyDescent="0.15">
      <c r="B29341" s="8"/>
    </row>
    <row r="29342" spans="2:2" hidden="1" x14ac:dyDescent="0.15">
      <c r="B29342" s="8"/>
    </row>
    <row r="29343" spans="2:2" hidden="1" x14ac:dyDescent="0.15">
      <c r="B29343" s="8"/>
    </row>
    <row r="29344" spans="2:2" hidden="1" x14ac:dyDescent="0.15">
      <c r="B29344" s="8"/>
    </row>
    <row r="29345" spans="2:2" hidden="1" x14ac:dyDescent="0.15">
      <c r="B29345" s="8"/>
    </row>
    <row r="29346" spans="2:2" hidden="1" x14ac:dyDescent="0.15">
      <c r="B29346" s="8"/>
    </row>
    <row r="29347" spans="2:2" hidden="1" x14ac:dyDescent="0.15">
      <c r="B29347" s="8"/>
    </row>
    <row r="29348" spans="2:2" hidden="1" x14ac:dyDescent="0.15">
      <c r="B29348" s="8"/>
    </row>
    <row r="29349" spans="2:2" hidden="1" x14ac:dyDescent="0.15">
      <c r="B29349" s="8"/>
    </row>
    <row r="29350" spans="2:2" hidden="1" x14ac:dyDescent="0.15">
      <c r="B29350" s="8"/>
    </row>
    <row r="29351" spans="2:2" hidden="1" x14ac:dyDescent="0.15">
      <c r="B29351" s="8"/>
    </row>
    <row r="29352" spans="2:2" hidden="1" x14ac:dyDescent="0.15">
      <c r="B29352" s="8"/>
    </row>
    <row r="29353" spans="2:2" hidden="1" x14ac:dyDescent="0.15">
      <c r="B29353" s="8"/>
    </row>
    <row r="29354" spans="2:2" hidden="1" x14ac:dyDescent="0.15">
      <c r="B29354" s="8"/>
    </row>
    <row r="29355" spans="2:2" hidden="1" x14ac:dyDescent="0.15">
      <c r="B29355" s="8"/>
    </row>
    <row r="29356" spans="2:2" hidden="1" x14ac:dyDescent="0.15">
      <c r="B29356" s="8"/>
    </row>
    <row r="29357" spans="2:2" hidden="1" x14ac:dyDescent="0.15">
      <c r="B29357" s="8"/>
    </row>
    <row r="29358" spans="2:2" hidden="1" x14ac:dyDescent="0.15">
      <c r="B29358" s="8"/>
    </row>
    <row r="29359" spans="2:2" hidden="1" x14ac:dyDescent="0.15">
      <c r="B29359" s="8"/>
    </row>
    <row r="29360" spans="2:2" hidden="1" x14ac:dyDescent="0.15">
      <c r="B29360" s="8"/>
    </row>
    <row r="29361" spans="2:2" hidden="1" x14ac:dyDescent="0.15">
      <c r="B29361" s="8"/>
    </row>
    <row r="29362" spans="2:2" hidden="1" x14ac:dyDescent="0.15">
      <c r="B29362" s="8"/>
    </row>
    <row r="29363" spans="2:2" hidden="1" x14ac:dyDescent="0.15">
      <c r="B29363" s="8"/>
    </row>
    <row r="29364" spans="2:2" hidden="1" x14ac:dyDescent="0.15">
      <c r="B29364" s="8"/>
    </row>
    <row r="29365" spans="2:2" hidden="1" x14ac:dyDescent="0.15">
      <c r="B29365" s="8"/>
    </row>
    <row r="29366" spans="2:2" hidden="1" x14ac:dyDescent="0.15">
      <c r="B29366" s="8"/>
    </row>
    <row r="29367" spans="2:2" hidden="1" x14ac:dyDescent="0.15">
      <c r="B29367" s="8"/>
    </row>
    <row r="29368" spans="2:2" hidden="1" x14ac:dyDescent="0.15">
      <c r="B29368" s="8"/>
    </row>
    <row r="29369" spans="2:2" hidden="1" x14ac:dyDescent="0.15">
      <c r="B29369" s="8"/>
    </row>
    <row r="29370" spans="2:2" hidden="1" x14ac:dyDescent="0.15">
      <c r="B29370" s="8"/>
    </row>
    <row r="29371" spans="2:2" hidden="1" x14ac:dyDescent="0.15">
      <c r="B29371" s="8"/>
    </row>
    <row r="29372" spans="2:2" hidden="1" x14ac:dyDescent="0.15">
      <c r="B29372" s="8"/>
    </row>
    <row r="29373" spans="2:2" hidden="1" x14ac:dyDescent="0.15">
      <c r="B29373" s="8"/>
    </row>
    <row r="29374" spans="2:2" hidden="1" x14ac:dyDescent="0.15">
      <c r="B29374" s="8"/>
    </row>
    <row r="29375" spans="2:2" hidden="1" x14ac:dyDescent="0.15">
      <c r="B29375" s="8"/>
    </row>
    <row r="29376" spans="2:2" hidden="1" x14ac:dyDescent="0.15">
      <c r="B29376" s="8"/>
    </row>
    <row r="29377" spans="2:2" hidden="1" x14ac:dyDescent="0.15">
      <c r="B29377" s="8"/>
    </row>
    <row r="29378" spans="2:2" hidden="1" x14ac:dyDescent="0.15">
      <c r="B29378" s="8"/>
    </row>
    <row r="29379" spans="2:2" hidden="1" x14ac:dyDescent="0.15">
      <c r="B29379" s="8"/>
    </row>
    <row r="29380" spans="2:2" hidden="1" x14ac:dyDescent="0.15">
      <c r="B29380" s="8"/>
    </row>
    <row r="29381" spans="2:2" hidden="1" x14ac:dyDescent="0.15">
      <c r="B29381" s="8"/>
    </row>
    <row r="29382" spans="2:2" hidden="1" x14ac:dyDescent="0.15">
      <c r="B29382" s="8"/>
    </row>
    <row r="29383" spans="2:2" hidden="1" x14ac:dyDescent="0.15">
      <c r="B29383" s="8"/>
    </row>
    <row r="29384" spans="2:2" hidden="1" x14ac:dyDescent="0.15">
      <c r="B29384" s="8"/>
    </row>
    <row r="29385" spans="2:2" hidden="1" x14ac:dyDescent="0.15">
      <c r="B29385" s="8"/>
    </row>
    <row r="29386" spans="2:2" hidden="1" x14ac:dyDescent="0.15">
      <c r="B29386" s="8"/>
    </row>
    <row r="29387" spans="2:2" hidden="1" x14ac:dyDescent="0.15">
      <c r="B29387" s="8"/>
    </row>
    <row r="29388" spans="2:2" hidden="1" x14ac:dyDescent="0.15">
      <c r="B29388" s="8"/>
    </row>
    <row r="29389" spans="2:2" hidden="1" x14ac:dyDescent="0.15">
      <c r="B29389" s="8"/>
    </row>
    <row r="29390" spans="2:2" hidden="1" x14ac:dyDescent="0.15">
      <c r="B29390" s="8"/>
    </row>
    <row r="29391" spans="2:2" hidden="1" x14ac:dyDescent="0.15">
      <c r="B29391" s="8"/>
    </row>
    <row r="29392" spans="2:2" hidden="1" x14ac:dyDescent="0.15">
      <c r="B29392" s="8"/>
    </row>
    <row r="29393" spans="2:2" hidden="1" x14ac:dyDescent="0.15">
      <c r="B29393" s="8"/>
    </row>
    <row r="29394" spans="2:2" hidden="1" x14ac:dyDescent="0.15">
      <c r="B29394" s="8"/>
    </row>
    <row r="29395" spans="2:2" hidden="1" x14ac:dyDescent="0.15">
      <c r="B29395" s="8"/>
    </row>
    <row r="29396" spans="2:2" hidden="1" x14ac:dyDescent="0.15">
      <c r="B29396" s="8"/>
    </row>
    <row r="29397" spans="2:2" hidden="1" x14ac:dyDescent="0.15">
      <c r="B29397" s="8"/>
    </row>
    <row r="29398" spans="2:2" hidden="1" x14ac:dyDescent="0.15">
      <c r="B29398" s="8"/>
    </row>
    <row r="29399" spans="2:2" hidden="1" x14ac:dyDescent="0.15">
      <c r="B29399" s="8"/>
    </row>
    <row r="29400" spans="2:2" hidden="1" x14ac:dyDescent="0.15">
      <c r="B29400" s="8"/>
    </row>
    <row r="29401" spans="2:2" hidden="1" x14ac:dyDescent="0.15">
      <c r="B29401" s="8"/>
    </row>
    <row r="29402" spans="2:2" hidden="1" x14ac:dyDescent="0.15">
      <c r="B29402" s="8"/>
    </row>
    <row r="29403" spans="2:2" hidden="1" x14ac:dyDescent="0.15">
      <c r="B29403" s="8"/>
    </row>
    <row r="29404" spans="2:2" hidden="1" x14ac:dyDescent="0.15">
      <c r="B29404" s="8"/>
    </row>
    <row r="29405" spans="2:2" hidden="1" x14ac:dyDescent="0.15">
      <c r="B29405" s="8"/>
    </row>
    <row r="29406" spans="2:2" hidden="1" x14ac:dyDescent="0.15">
      <c r="B29406" s="8"/>
    </row>
    <row r="29407" spans="2:2" hidden="1" x14ac:dyDescent="0.15">
      <c r="B29407" s="8"/>
    </row>
    <row r="29408" spans="2:2" hidden="1" x14ac:dyDescent="0.15">
      <c r="B29408" s="8"/>
    </row>
    <row r="29409" spans="2:2" hidden="1" x14ac:dyDescent="0.15">
      <c r="B29409" s="8"/>
    </row>
    <row r="29410" spans="2:2" hidden="1" x14ac:dyDescent="0.15">
      <c r="B29410" s="8"/>
    </row>
    <row r="29411" spans="2:2" hidden="1" x14ac:dyDescent="0.15">
      <c r="B29411" s="8"/>
    </row>
    <row r="29412" spans="2:2" hidden="1" x14ac:dyDescent="0.15">
      <c r="B29412" s="8"/>
    </row>
    <row r="29413" spans="2:2" hidden="1" x14ac:dyDescent="0.15">
      <c r="B29413" s="8"/>
    </row>
    <row r="29414" spans="2:2" hidden="1" x14ac:dyDescent="0.15">
      <c r="B29414" s="8"/>
    </row>
    <row r="29415" spans="2:2" hidden="1" x14ac:dyDescent="0.15">
      <c r="B29415" s="8"/>
    </row>
    <row r="29416" spans="2:2" hidden="1" x14ac:dyDescent="0.15">
      <c r="B29416" s="8"/>
    </row>
    <row r="29417" spans="2:2" hidden="1" x14ac:dyDescent="0.15">
      <c r="B29417" s="8"/>
    </row>
    <row r="29418" spans="2:2" hidden="1" x14ac:dyDescent="0.15">
      <c r="B29418" s="8"/>
    </row>
    <row r="29419" spans="2:2" hidden="1" x14ac:dyDescent="0.15">
      <c r="B29419" s="8"/>
    </row>
    <row r="29420" spans="2:2" hidden="1" x14ac:dyDescent="0.15">
      <c r="B29420" s="8"/>
    </row>
    <row r="29421" spans="2:2" hidden="1" x14ac:dyDescent="0.15">
      <c r="B29421" s="8"/>
    </row>
    <row r="29422" spans="2:2" hidden="1" x14ac:dyDescent="0.15">
      <c r="B29422" s="8"/>
    </row>
    <row r="29423" spans="2:2" hidden="1" x14ac:dyDescent="0.15">
      <c r="B29423" s="8"/>
    </row>
    <row r="29424" spans="2:2" hidden="1" x14ac:dyDescent="0.15">
      <c r="B29424" s="8"/>
    </row>
    <row r="29425" spans="2:2" hidden="1" x14ac:dyDescent="0.15">
      <c r="B29425" s="8"/>
    </row>
    <row r="29426" spans="2:2" hidden="1" x14ac:dyDescent="0.15">
      <c r="B29426" s="8"/>
    </row>
    <row r="29427" spans="2:2" hidden="1" x14ac:dyDescent="0.15">
      <c r="B29427" s="8"/>
    </row>
    <row r="29428" spans="2:2" hidden="1" x14ac:dyDescent="0.15">
      <c r="B29428" s="8"/>
    </row>
    <row r="29429" spans="2:2" hidden="1" x14ac:dyDescent="0.15">
      <c r="B29429" s="8"/>
    </row>
    <row r="29430" spans="2:2" hidden="1" x14ac:dyDescent="0.15">
      <c r="B29430" s="8"/>
    </row>
    <row r="29431" spans="2:2" hidden="1" x14ac:dyDescent="0.15">
      <c r="B29431" s="8"/>
    </row>
    <row r="29432" spans="2:2" hidden="1" x14ac:dyDescent="0.15">
      <c r="B29432" s="8"/>
    </row>
    <row r="29433" spans="2:2" hidden="1" x14ac:dyDescent="0.15">
      <c r="B29433" s="8"/>
    </row>
    <row r="29434" spans="2:2" hidden="1" x14ac:dyDescent="0.15">
      <c r="B29434" s="8"/>
    </row>
    <row r="29435" spans="2:2" hidden="1" x14ac:dyDescent="0.15">
      <c r="B29435" s="8"/>
    </row>
    <row r="29436" spans="2:2" hidden="1" x14ac:dyDescent="0.15">
      <c r="B29436" s="8"/>
    </row>
    <row r="29437" spans="2:2" hidden="1" x14ac:dyDescent="0.15">
      <c r="B29437" s="8"/>
    </row>
    <row r="29438" spans="2:2" hidden="1" x14ac:dyDescent="0.15">
      <c r="B29438" s="8"/>
    </row>
    <row r="29439" spans="2:2" hidden="1" x14ac:dyDescent="0.15">
      <c r="B29439" s="8"/>
    </row>
    <row r="29440" spans="2:2" hidden="1" x14ac:dyDescent="0.15">
      <c r="B29440" s="8"/>
    </row>
    <row r="29441" spans="2:2" hidden="1" x14ac:dyDescent="0.15">
      <c r="B29441" s="8"/>
    </row>
    <row r="29442" spans="2:2" hidden="1" x14ac:dyDescent="0.15">
      <c r="B29442" s="8"/>
    </row>
    <row r="29443" spans="2:2" hidden="1" x14ac:dyDescent="0.15">
      <c r="B29443" s="8"/>
    </row>
    <row r="29444" spans="2:2" hidden="1" x14ac:dyDescent="0.15">
      <c r="B29444" s="8"/>
    </row>
    <row r="29445" spans="2:2" hidden="1" x14ac:dyDescent="0.15">
      <c r="B29445" s="8"/>
    </row>
    <row r="29446" spans="2:2" hidden="1" x14ac:dyDescent="0.15">
      <c r="B29446" s="8"/>
    </row>
    <row r="29447" spans="2:2" hidden="1" x14ac:dyDescent="0.15">
      <c r="B29447" s="8"/>
    </row>
    <row r="29448" spans="2:2" hidden="1" x14ac:dyDescent="0.15">
      <c r="B29448" s="8"/>
    </row>
    <row r="29449" spans="2:2" hidden="1" x14ac:dyDescent="0.15">
      <c r="B29449" s="8"/>
    </row>
    <row r="29450" spans="2:2" hidden="1" x14ac:dyDescent="0.15">
      <c r="B29450" s="8"/>
    </row>
    <row r="29451" spans="2:2" hidden="1" x14ac:dyDescent="0.15">
      <c r="B29451" s="8"/>
    </row>
    <row r="29452" spans="2:2" hidden="1" x14ac:dyDescent="0.15">
      <c r="B29452" s="8"/>
    </row>
    <row r="29453" spans="2:2" hidden="1" x14ac:dyDescent="0.15">
      <c r="B29453" s="8"/>
    </row>
    <row r="29454" spans="2:2" hidden="1" x14ac:dyDescent="0.15">
      <c r="B29454" s="8"/>
    </row>
    <row r="29455" spans="2:2" hidden="1" x14ac:dyDescent="0.15">
      <c r="B29455" s="8"/>
    </row>
    <row r="29456" spans="2:2" hidden="1" x14ac:dyDescent="0.15">
      <c r="B29456" s="8"/>
    </row>
    <row r="29457" spans="2:2" hidden="1" x14ac:dyDescent="0.15">
      <c r="B29457" s="8"/>
    </row>
    <row r="29458" spans="2:2" hidden="1" x14ac:dyDescent="0.15">
      <c r="B29458" s="8"/>
    </row>
    <row r="29459" spans="2:2" hidden="1" x14ac:dyDescent="0.15">
      <c r="B29459" s="8"/>
    </row>
    <row r="29460" spans="2:2" hidden="1" x14ac:dyDescent="0.15">
      <c r="B29460" s="8"/>
    </row>
    <row r="29461" spans="2:2" hidden="1" x14ac:dyDescent="0.15">
      <c r="B29461" s="8"/>
    </row>
    <row r="29462" spans="2:2" hidden="1" x14ac:dyDescent="0.15">
      <c r="B29462" s="8"/>
    </row>
    <row r="29463" spans="2:2" hidden="1" x14ac:dyDescent="0.15">
      <c r="B29463" s="8"/>
    </row>
    <row r="29464" spans="2:2" hidden="1" x14ac:dyDescent="0.15">
      <c r="B29464" s="8"/>
    </row>
    <row r="29465" spans="2:2" hidden="1" x14ac:dyDescent="0.15">
      <c r="B29465" s="8"/>
    </row>
    <row r="29466" spans="2:2" hidden="1" x14ac:dyDescent="0.15">
      <c r="B29466" s="8"/>
    </row>
    <row r="29467" spans="2:2" hidden="1" x14ac:dyDescent="0.15">
      <c r="B29467" s="8"/>
    </row>
    <row r="29468" spans="2:2" hidden="1" x14ac:dyDescent="0.15">
      <c r="B29468" s="8"/>
    </row>
    <row r="29469" spans="2:2" hidden="1" x14ac:dyDescent="0.15">
      <c r="B29469" s="8"/>
    </row>
    <row r="29470" spans="2:2" hidden="1" x14ac:dyDescent="0.15">
      <c r="B29470" s="8"/>
    </row>
    <row r="29471" spans="2:2" hidden="1" x14ac:dyDescent="0.15">
      <c r="B29471" s="8"/>
    </row>
    <row r="29472" spans="2:2" hidden="1" x14ac:dyDescent="0.15">
      <c r="B29472" s="8"/>
    </row>
    <row r="29473" spans="2:2" hidden="1" x14ac:dyDescent="0.15">
      <c r="B29473" s="8"/>
    </row>
    <row r="29474" spans="2:2" hidden="1" x14ac:dyDescent="0.15">
      <c r="B29474" s="8"/>
    </row>
    <row r="29475" spans="2:2" hidden="1" x14ac:dyDescent="0.15">
      <c r="B29475" s="8"/>
    </row>
    <row r="29476" spans="2:2" hidden="1" x14ac:dyDescent="0.15">
      <c r="B29476" s="8"/>
    </row>
    <row r="29477" spans="2:2" hidden="1" x14ac:dyDescent="0.15">
      <c r="B29477" s="8"/>
    </row>
    <row r="29478" spans="2:2" hidden="1" x14ac:dyDescent="0.15">
      <c r="B29478" s="8"/>
    </row>
    <row r="29479" spans="2:2" hidden="1" x14ac:dyDescent="0.15">
      <c r="B29479" s="8"/>
    </row>
    <row r="29480" spans="2:2" hidden="1" x14ac:dyDescent="0.15">
      <c r="B29480" s="8"/>
    </row>
    <row r="29481" spans="2:2" hidden="1" x14ac:dyDescent="0.15">
      <c r="B29481" s="8"/>
    </row>
    <row r="29482" spans="2:2" hidden="1" x14ac:dyDescent="0.15">
      <c r="B29482" s="8"/>
    </row>
    <row r="29483" spans="2:2" hidden="1" x14ac:dyDescent="0.15">
      <c r="B29483" s="8"/>
    </row>
    <row r="29484" spans="2:2" hidden="1" x14ac:dyDescent="0.15">
      <c r="B29484" s="8"/>
    </row>
    <row r="29485" spans="2:2" hidden="1" x14ac:dyDescent="0.15">
      <c r="B29485" s="8"/>
    </row>
    <row r="29486" spans="2:2" hidden="1" x14ac:dyDescent="0.15">
      <c r="B29486" s="8"/>
    </row>
    <row r="29487" spans="2:2" hidden="1" x14ac:dyDescent="0.15">
      <c r="B29487" s="8"/>
    </row>
    <row r="29488" spans="2:2" hidden="1" x14ac:dyDescent="0.15">
      <c r="B29488" s="8"/>
    </row>
    <row r="29489" spans="2:2" hidden="1" x14ac:dyDescent="0.15">
      <c r="B29489" s="8"/>
    </row>
    <row r="29490" spans="2:2" hidden="1" x14ac:dyDescent="0.15">
      <c r="B29490" s="8"/>
    </row>
    <row r="29491" spans="2:2" hidden="1" x14ac:dyDescent="0.15">
      <c r="B29491" s="8"/>
    </row>
    <row r="29492" spans="2:2" hidden="1" x14ac:dyDescent="0.15">
      <c r="B29492" s="8"/>
    </row>
    <row r="29493" spans="2:2" hidden="1" x14ac:dyDescent="0.15">
      <c r="B29493" s="8"/>
    </row>
    <row r="29494" spans="2:2" hidden="1" x14ac:dyDescent="0.15">
      <c r="B29494" s="8"/>
    </row>
    <row r="29495" spans="2:2" hidden="1" x14ac:dyDescent="0.15">
      <c r="B29495" s="8"/>
    </row>
    <row r="29496" spans="2:2" hidden="1" x14ac:dyDescent="0.15">
      <c r="B29496" s="8"/>
    </row>
    <row r="29497" spans="2:2" hidden="1" x14ac:dyDescent="0.15">
      <c r="B29497" s="8"/>
    </row>
    <row r="29498" spans="2:2" hidden="1" x14ac:dyDescent="0.15">
      <c r="B29498" s="8"/>
    </row>
    <row r="29499" spans="2:2" hidden="1" x14ac:dyDescent="0.15">
      <c r="B29499" s="8"/>
    </row>
    <row r="29500" spans="2:2" hidden="1" x14ac:dyDescent="0.15">
      <c r="B29500" s="8"/>
    </row>
    <row r="29501" spans="2:2" hidden="1" x14ac:dyDescent="0.15">
      <c r="B29501" s="8"/>
    </row>
    <row r="29502" spans="2:2" hidden="1" x14ac:dyDescent="0.15">
      <c r="B29502" s="8"/>
    </row>
    <row r="29503" spans="2:2" hidden="1" x14ac:dyDescent="0.15">
      <c r="B29503" s="8"/>
    </row>
    <row r="29504" spans="2:2" hidden="1" x14ac:dyDescent="0.15">
      <c r="B29504" s="8"/>
    </row>
    <row r="29505" spans="2:2" hidden="1" x14ac:dyDescent="0.15">
      <c r="B29505" s="8"/>
    </row>
    <row r="29506" spans="2:2" hidden="1" x14ac:dyDescent="0.15">
      <c r="B29506" s="8"/>
    </row>
    <row r="29507" spans="2:2" hidden="1" x14ac:dyDescent="0.15">
      <c r="B29507" s="8"/>
    </row>
    <row r="29508" spans="2:2" hidden="1" x14ac:dyDescent="0.15">
      <c r="B29508" s="8"/>
    </row>
    <row r="29509" spans="2:2" hidden="1" x14ac:dyDescent="0.15">
      <c r="B29509" s="8"/>
    </row>
    <row r="29510" spans="2:2" hidden="1" x14ac:dyDescent="0.15">
      <c r="B29510" s="8"/>
    </row>
    <row r="29511" spans="2:2" hidden="1" x14ac:dyDescent="0.15">
      <c r="B29511" s="8"/>
    </row>
    <row r="29512" spans="2:2" hidden="1" x14ac:dyDescent="0.15">
      <c r="B29512" s="8"/>
    </row>
    <row r="29513" spans="2:2" hidden="1" x14ac:dyDescent="0.15">
      <c r="B29513" s="8"/>
    </row>
    <row r="29514" spans="2:2" hidden="1" x14ac:dyDescent="0.15">
      <c r="B29514" s="8"/>
    </row>
    <row r="29515" spans="2:2" hidden="1" x14ac:dyDescent="0.15">
      <c r="B29515" s="8"/>
    </row>
    <row r="29516" spans="2:2" hidden="1" x14ac:dyDescent="0.15">
      <c r="B29516" s="8"/>
    </row>
    <row r="29517" spans="2:2" hidden="1" x14ac:dyDescent="0.15">
      <c r="B29517" s="8"/>
    </row>
    <row r="29518" spans="2:2" hidden="1" x14ac:dyDescent="0.15">
      <c r="B29518" s="8"/>
    </row>
    <row r="29519" spans="2:2" hidden="1" x14ac:dyDescent="0.15">
      <c r="B29519" s="8"/>
    </row>
    <row r="29520" spans="2:2" hidden="1" x14ac:dyDescent="0.15">
      <c r="B29520" s="8"/>
    </row>
    <row r="29521" spans="2:2" hidden="1" x14ac:dyDescent="0.15">
      <c r="B29521" s="8"/>
    </row>
    <row r="29522" spans="2:2" hidden="1" x14ac:dyDescent="0.15">
      <c r="B29522" s="8"/>
    </row>
    <row r="29523" spans="2:2" hidden="1" x14ac:dyDescent="0.15">
      <c r="B29523" s="8"/>
    </row>
    <row r="29524" spans="2:2" hidden="1" x14ac:dyDescent="0.15">
      <c r="B29524" s="8"/>
    </row>
    <row r="29525" spans="2:2" hidden="1" x14ac:dyDescent="0.15">
      <c r="B29525" s="8"/>
    </row>
    <row r="29526" spans="2:2" hidden="1" x14ac:dyDescent="0.15">
      <c r="B29526" s="8"/>
    </row>
    <row r="29527" spans="2:2" hidden="1" x14ac:dyDescent="0.15">
      <c r="B29527" s="8"/>
    </row>
    <row r="29528" spans="2:2" hidden="1" x14ac:dyDescent="0.15">
      <c r="B29528" s="8"/>
    </row>
    <row r="29529" spans="2:2" hidden="1" x14ac:dyDescent="0.15">
      <c r="B29529" s="8"/>
    </row>
    <row r="29530" spans="2:2" hidden="1" x14ac:dyDescent="0.15">
      <c r="B29530" s="8"/>
    </row>
    <row r="29531" spans="2:2" hidden="1" x14ac:dyDescent="0.15">
      <c r="B29531" s="8"/>
    </row>
    <row r="29532" spans="2:2" hidden="1" x14ac:dyDescent="0.15">
      <c r="B29532" s="8"/>
    </row>
    <row r="29533" spans="2:2" hidden="1" x14ac:dyDescent="0.15">
      <c r="B29533" s="8"/>
    </row>
    <row r="29534" spans="2:2" hidden="1" x14ac:dyDescent="0.15">
      <c r="B29534" s="8"/>
    </row>
    <row r="29535" spans="2:2" hidden="1" x14ac:dyDescent="0.15">
      <c r="B29535" s="8"/>
    </row>
    <row r="29536" spans="2:2" hidden="1" x14ac:dyDescent="0.15">
      <c r="B29536" s="8"/>
    </row>
    <row r="29537" spans="2:2" hidden="1" x14ac:dyDescent="0.15">
      <c r="B29537" s="8"/>
    </row>
    <row r="29538" spans="2:2" hidden="1" x14ac:dyDescent="0.15">
      <c r="B29538" s="8"/>
    </row>
    <row r="29539" spans="2:2" hidden="1" x14ac:dyDescent="0.15">
      <c r="B29539" s="8"/>
    </row>
    <row r="29540" spans="2:2" hidden="1" x14ac:dyDescent="0.15">
      <c r="B29540" s="8"/>
    </row>
    <row r="29541" spans="2:2" hidden="1" x14ac:dyDescent="0.15">
      <c r="B29541" s="8"/>
    </row>
    <row r="29542" spans="2:2" hidden="1" x14ac:dyDescent="0.15">
      <c r="B29542" s="8"/>
    </row>
    <row r="29543" spans="2:2" hidden="1" x14ac:dyDescent="0.15">
      <c r="B29543" s="8"/>
    </row>
    <row r="29544" spans="2:2" hidden="1" x14ac:dyDescent="0.15">
      <c r="B29544" s="8"/>
    </row>
    <row r="29545" spans="2:2" hidden="1" x14ac:dyDescent="0.15">
      <c r="B29545" s="8"/>
    </row>
    <row r="29546" spans="2:2" hidden="1" x14ac:dyDescent="0.15">
      <c r="B29546" s="8"/>
    </row>
    <row r="29547" spans="2:2" hidden="1" x14ac:dyDescent="0.15">
      <c r="B29547" s="8"/>
    </row>
    <row r="29548" spans="2:2" hidden="1" x14ac:dyDescent="0.15">
      <c r="B29548" s="8"/>
    </row>
    <row r="29549" spans="2:2" hidden="1" x14ac:dyDescent="0.15">
      <c r="B29549" s="8"/>
    </row>
    <row r="29550" spans="2:2" hidden="1" x14ac:dyDescent="0.15">
      <c r="B29550" s="8"/>
    </row>
    <row r="29551" spans="2:2" hidden="1" x14ac:dyDescent="0.15">
      <c r="B29551" s="8"/>
    </row>
    <row r="29552" spans="2:2" hidden="1" x14ac:dyDescent="0.15">
      <c r="B29552" s="8"/>
    </row>
    <row r="29553" spans="2:2" hidden="1" x14ac:dyDescent="0.15">
      <c r="B29553" s="8"/>
    </row>
    <row r="29554" spans="2:2" hidden="1" x14ac:dyDescent="0.15">
      <c r="B29554" s="8"/>
    </row>
    <row r="29555" spans="2:2" hidden="1" x14ac:dyDescent="0.15">
      <c r="B29555" s="8"/>
    </row>
    <row r="29556" spans="2:2" hidden="1" x14ac:dyDescent="0.15">
      <c r="B29556" s="8"/>
    </row>
    <row r="29557" spans="2:2" hidden="1" x14ac:dyDescent="0.15">
      <c r="B29557" s="8"/>
    </row>
    <row r="29558" spans="2:2" hidden="1" x14ac:dyDescent="0.15">
      <c r="B29558" s="8"/>
    </row>
    <row r="29559" spans="2:2" hidden="1" x14ac:dyDescent="0.15">
      <c r="B29559" s="8"/>
    </row>
    <row r="29560" spans="2:2" hidden="1" x14ac:dyDescent="0.15">
      <c r="B29560" s="8"/>
    </row>
    <row r="29561" spans="2:2" hidden="1" x14ac:dyDescent="0.15">
      <c r="B29561" s="8"/>
    </row>
    <row r="29562" spans="2:2" hidden="1" x14ac:dyDescent="0.15">
      <c r="B29562" s="8"/>
    </row>
    <row r="29563" spans="2:2" hidden="1" x14ac:dyDescent="0.15">
      <c r="B29563" s="8"/>
    </row>
    <row r="29564" spans="2:2" hidden="1" x14ac:dyDescent="0.15">
      <c r="B29564" s="8"/>
    </row>
    <row r="29565" spans="2:2" hidden="1" x14ac:dyDescent="0.15">
      <c r="B29565" s="8"/>
    </row>
    <row r="29566" spans="2:2" hidden="1" x14ac:dyDescent="0.15">
      <c r="B29566" s="8"/>
    </row>
    <row r="29567" spans="2:2" hidden="1" x14ac:dyDescent="0.15">
      <c r="B29567" s="8"/>
    </row>
    <row r="29568" spans="2:2" hidden="1" x14ac:dyDescent="0.15">
      <c r="B29568" s="8"/>
    </row>
    <row r="29569" spans="2:2" hidden="1" x14ac:dyDescent="0.15">
      <c r="B29569" s="8"/>
    </row>
    <row r="29570" spans="2:2" hidden="1" x14ac:dyDescent="0.15">
      <c r="B29570" s="8"/>
    </row>
    <row r="29571" spans="2:2" hidden="1" x14ac:dyDescent="0.15">
      <c r="B29571" s="8"/>
    </row>
    <row r="29572" spans="2:2" hidden="1" x14ac:dyDescent="0.15">
      <c r="B29572" s="8"/>
    </row>
    <row r="29573" spans="2:2" hidden="1" x14ac:dyDescent="0.15">
      <c r="B29573" s="8"/>
    </row>
    <row r="29574" spans="2:2" hidden="1" x14ac:dyDescent="0.15">
      <c r="B29574" s="8"/>
    </row>
    <row r="29575" spans="2:2" hidden="1" x14ac:dyDescent="0.15">
      <c r="B29575" s="8"/>
    </row>
    <row r="29576" spans="2:2" hidden="1" x14ac:dyDescent="0.15">
      <c r="B29576" s="8"/>
    </row>
    <row r="29577" spans="2:2" hidden="1" x14ac:dyDescent="0.15">
      <c r="B29577" s="8"/>
    </row>
    <row r="29578" spans="2:2" hidden="1" x14ac:dyDescent="0.15">
      <c r="B29578" s="8"/>
    </row>
    <row r="29579" spans="2:2" hidden="1" x14ac:dyDescent="0.15">
      <c r="B29579" s="8"/>
    </row>
    <row r="29580" spans="2:2" hidden="1" x14ac:dyDescent="0.15">
      <c r="B29580" s="8"/>
    </row>
    <row r="29581" spans="2:2" hidden="1" x14ac:dyDescent="0.15">
      <c r="B29581" s="8"/>
    </row>
    <row r="29582" spans="2:2" hidden="1" x14ac:dyDescent="0.15">
      <c r="B29582" s="8"/>
    </row>
    <row r="29583" spans="2:2" hidden="1" x14ac:dyDescent="0.15">
      <c r="B29583" s="8"/>
    </row>
    <row r="29584" spans="2:2" hidden="1" x14ac:dyDescent="0.15">
      <c r="B29584" s="8"/>
    </row>
    <row r="29585" spans="2:2" hidden="1" x14ac:dyDescent="0.15">
      <c r="B29585" s="8"/>
    </row>
    <row r="29586" spans="2:2" hidden="1" x14ac:dyDescent="0.15">
      <c r="B29586" s="8"/>
    </row>
    <row r="29587" spans="2:2" hidden="1" x14ac:dyDescent="0.15">
      <c r="B29587" s="8"/>
    </row>
    <row r="29588" spans="2:2" hidden="1" x14ac:dyDescent="0.15">
      <c r="B29588" s="8"/>
    </row>
    <row r="29589" spans="2:2" hidden="1" x14ac:dyDescent="0.15">
      <c r="B29589" s="8"/>
    </row>
    <row r="29590" spans="2:2" hidden="1" x14ac:dyDescent="0.15">
      <c r="B29590" s="8"/>
    </row>
    <row r="29591" spans="2:2" hidden="1" x14ac:dyDescent="0.15">
      <c r="B29591" s="8"/>
    </row>
    <row r="29592" spans="2:2" hidden="1" x14ac:dyDescent="0.15">
      <c r="B29592" s="8"/>
    </row>
    <row r="29593" spans="2:2" hidden="1" x14ac:dyDescent="0.15">
      <c r="B29593" s="8"/>
    </row>
    <row r="29594" spans="2:2" hidden="1" x14ac:dyDescent="0.15">
      <c r="B29594" s="8"/>
    </row>
    <row r="29595" spans="2:2" hidden="1" x14ac:dyDescent="0.15">
      <c r="B29595" s="8"/>
    </row>
    <row r="29596" spans="2:2" hidden="1" x14ac:dyDescent="0.15">
      <c r="B29596" s="8"/>
    </row>
    <row r="29597" spans="2:2" hidden="1" x14ac:dyDescent="0.15">
      <c r="B29597" s="8"/>
    </row>
    <row r="29598" spans="2:2" hidden="1" x14ac:dyDescent="0.15">
      <c r="B29598" s="8"/>
    </row>
    <row r="29599" spans="2:2" hidden="1" x14ac:dyDescent="0.15">
      <c r="B29599" s="8"/>
    </row>
    <row r="29600" spans="2:2" hidden="1" x14ac:dyDescent="0.15">
      <c r="B29600" s="8"/>
    </row>
    <row r="29601" spans="2:2" hidden="1" x14ac:dyDescent="0.15">
      <c r="B29601" s="8"/>
    </row>
    <row r="29602" spans="2:2" hidden="1" x14ac:dyDescent="0.15">
      <c r="B29602" s="8"/>
    </row>
    <row r="29603" spans="2:2" hidden="1" x14ac:dyDescent="0.15">
      <c r="B29603" s="8"/>
    </row>
    <row r="29604" spans="2:2" hidden="1" x14ac:dyDescent="0.15">
      <c r="B29604" s="8"/>
    </row>
    <row r="29605" spans="2:2" hidden="1" x14ac:dyDescent="0.15">
      <c r="B29605" s="8"/>
    </row>
    <row r="29606" spans="2:2" hidden="1" x14ac:dyDescent="0.15">
      <c r="B29606" s="8"/>
    </row>
    <row r="29607" spans="2:2" hidden="1" x14ac:dyDescent="0.15">
      <c r="B29607" s="8"/>
    </row>
    <row r="29608" spans="2:2" hidden="1" x14ac:dyDescent="0.15">
      <c r="B29608" s="8"/>
    </row>
    <row r="29609" spans="2:2" hidden="1" x14ac:dyDescent="0.15">
      <c r="B29609" s="8"/>
    </row>
    <row r="29610" spans="2:2" hidden="1" x14ac:dyDescent="0.15">
      <c r="B29610" s="8"/>
    </row>
    <row r="29611" spans="2:2" hidden="1" x14ac:dyDescent="0.15">
      <c r="B29611" s="8"/>
    </row>
    <row r="29612" spans="2:2" hidden="1" x14ac:dyDescent="0.15">
      <c r="B29612" s="8"/>
    </row>
    <row r="29613" spans="2:2" hidden="1" x14ac:dyDescent="0.15">
      <c r="B29613" s="8"/>
    </row>
    <row r="29614" spans="2:2" hidden="1" x14ac:dyDescent="0.15">
      <c r="B29614" s="8"/>
    </row>
    <row r="29615" spans="2:2" hidden="1" x14ac:dyDescent="0.15">
      <c r="B29615" s="8"/>
    </row>
    <row r="29616" spans="2:2" hidden="1" x14ac:dyDescent="0.15">
      <c r="B29616" s="8"/>
    </row>
    <row r="29617" spans="2:2" hidden="1" x14ac:dyDescent="0.15">
      <c r="B29617" s="8"/>
    </row>
    <row r="29618" spans="2:2" hidden="1" x14ac:dyDescent="0.15">
      <c r="B29618" s="8"/>
    </row>
    <row r="29619" spans="2:2" hidden="1" x14ac:dyDescent="0.15">
      <c r="B29619" s="8"/>
    </row>
    <row r="29620" spans="2:2" hidden="1" x14ac:dyDescent="0.15">
      <c r="B29620" s="8"/>
    </row>
    <row r="29621" spans="2:2" hidden="1" x14ac:dyDescent="0.15">
      <c r="B29621" s="8"/>
    </row>
    <row r="29622" spans="2:2" hidden="1" x14ac:dyDescent="0.15">
      <c r="B29622" s="8"/>
    </row>
    <row r="29623" spans="2:2" hidden="1" x14ac:dyDescent="0.15">
      <c r="B29623" s="8"/>
    </row>
    <row r="29624" spans="2:2" hidden="1" x14ac:dyDescent="0.15">
      <c r="B29624" s="8"/>
    </row>
    <row r="29625" spans="2:2" hidden="1" x14ac:dyDescent="0.15">
      <c r="B29625" s="8"/>
    </row>
    <row r="29626" spans="2:2" hidden="1" x14ac:dyDescent="0.15">
      <c r="B29626" s="8"/>
    </row>
    <row r="29627" spans="2:2" hidden="1" x14ac:dyDescent="0.15">
      <c r="B29627" s="8"/>
    </row>
    <row r="29628" spans="2:2" hidden="1" x14ac:dyDescent="0.15">
      <c r="B29628" s="8"/>
    </row>
    <row r="29629" spans="2:2" hidden="1" x14ac:dyDescent="0.15">
      <c r="B29629" s="8"/>
    </row>
    <row r="29630" spans="2:2" hidden="1" x14ac:dyDescent="0.15">
      <c r="B29630" s="8"/>
    </row>
    <row r="29631" spans="2:2" hidden="1" x14ac:dyDescent="0.15">
      <c r="B29631" s="8"/>
    </row>
    <row r="29632" spans="2:2" hidden="1" x14ac:dyDescent="0.15">
      <c r="B29632" s="8"/>
    </row>
    <row r="29633" spans="2:2" hidden="1" x14ac:dyDescent="0.15">
      <c r="B29633" s="8"/>
    </row>
    <row r="29634" spans="2:2" hidden="1" x14ac:dyDescent="0.15">
      <c r="B29634" s="8"/>
    </row>
    <row r="29635" spans="2:2" hidden="1" x14ac:dyDescent="0.15">
      <c r="B29635" s="8"/>
    </row>
    <row r="29636" spans="2:2" hidden="1" x14ac:dyDescent="0.15">
      <c r="B29636" s="8"/>
    </row>
    <row r="29637" spans="2:2" hidden="1" x14ac:dyDescent="0.15">
      <c r="B29637" s="8"/>
    </row>
    <row r="29638" spans="2:2" hidden="1" x14ac:dyDescent="0.15">
      <c r="B29638" s="8"/>
    </row>
    <row r="29639" spans="2:2" hidden="1" x14ac:dyDescent="0.15">
      <c r="B29639" s="8"/>
    </row>
    <row r="29640" spans="2:2" hidden="1" x14ac:dyDescent="0.15">
      <c r="B29640" s="8"/>
    </row>
    <row r="29641" spans="2:2" hidden="1" x14ac:dyDescent="0.15">
      <c r="B29641" s="8"/>
    </row>
    <row r="29642" spans="2:2" hidden="1" x14ac:dyDescent="0.15">
      <c r="B29642" s="8"/>
    </row>
    <row r="29643" spans="2:2" hidden="1" x14ac:dyDescent="0.15">
      <c r="B29643" s="8"/>
    </row>
    <row r="29644" spans="2:2" hidden="1" x14ac:dyDescent="0.15">
      <c r="B29644" s="8"/>
    </row>
    <row r="29645" spans="2:2" hidden="1" x14ac:dyDescent="0.15">
      <c r="B29645" s="8"/>
    </row>
    <row r="29646" spans="2:2" hidden="1" x14ac:dyDescent="0.15">
      <c r="B29646" s="8"/>
    </row>
    <row r="29647" spans="2:2" hidden="1" x14ac:dyDescent="0.15">
      <c r="B29647" s="8"/>
    </row>
    <row r="29648" spans="2:2" hidden="1" x14ac:dyDescent="0.15">
      <c r="B29648" s="8"/>
    </row>
    <row r="29649" spans="2:2" hidden="1" x14ac:dyDescent="0.15">
      <c r="B29649" s="8"/>
    </row>
    <row r="29650" spans="2:2" hidden="1" x14ac:dyDescent="0.15">
      <c r="B29650" s="8"/>
    </row>
    <row r="29651" spans="2:2" hidden="1" x14ac:dyDescent="0.15">
      <c r="B29651" s="8"/>
    </row>
    <row r="29652" spans="2:2" hidden="1" x14ac:dyDescent="0.15">
      <c r="B29652" s="8"/>
    </row>
    <row r="29653" spans="2:2" hidden="1" x14ac:dyDescent="0.15">
      <c r="B29653" s="8"/>
    </row>
    <row r="29654" spans="2:2" hidden="1" x14ac:dyDescent="0.15">
      <c r="B29654" s="8"/>
    </row>
    <row r="29655" spans="2:2" hidden="1" x14ac:dyDescent="0.15">
      <c r="B29655" s="8"/>
    </row>
    <row r="29656" spans="2:2" hidden="1" x14ac:dyDescent="0.15">
      <c r="B29656" s="8"/>
    </row>
    <row r="29657" spans="2:2" hidden="1" x14ac:dyDescent="0.15">
      <c r="B29657" s="8"/>
    </row>
    <row r="29658" spans="2:2" hidden="1" x14ac:dyDescent="0.15">
      <c r="B29658" s="8"/>
    </row>
    <row r="29659" spans="2:2" hidden="1" x14ac:dyDescent="0.15">
      <c r="B29659" s="8"/>
    </row>
    <row r="29660" spans="2:2" hidden="1" x14ac:dyDescent="0.15">
      <c r="B29660" s="8"/>
    </row>
    <row r="29661" spans="2:2" hidden="1" x14ac:dyDescent="0.15">
      <c r="B29661" s="8"/>
    </row>
    <row r="29662" spans="2:2" hidden="1" x14ac:dyDescent="0.15">
      <c r="B29662" s="8"/>
    </row>
    <row r="29663" spans="2:2" hidden="1" x14ac:dyDescent="0.15">
      <c r="B29663" s="8"/>
    </row>
    <row r="29664" spans="2:2" hidden="1" x14ac:dyDescent="0.15">
      <c r="B29664" s="8"/>
    </row>
    <row r="29665" spans="2:2" hidden="1" x14ac:dyDescent="0.15">
      <c r="B29665" s="8"/>
    </row>
    <row r="29666" spans="2:2" hidden="1" x14ac:dyDescent="0.15">
      <c r="B29666" s="8"/>
    </row>
    <row r="29667" spans="2:2" hidden="1" x14ac:dyDescent="0.15">
      <c r="B29667" s="8"/>
    </row>
    <row r="29668" spans="2:2" hidden="1" x14ac:dyDescent="0.15">
      <c r="B29668" s="8"/>
    </row>
    <row r="29669" spans="2:2" hidden="1" x14ac:dyDescent="0.15">
      <c r="B29669" s="8"/>
    </row>
    <row r="29670" spans="2:2" hidden="1" x14ac:dyDescent="0.15">
      <c r="B29670" s="8"/>
    </row>
    <row r="29671" spans="2:2" hidden="1" x14ac:dyDescent="0.15">
      <c r="B29671" s="8"/>
    </row>
    <row r="29672" spans="2:2" hidden="1" x14ac:dyDescent="0.15">
      <c r="B29672" s="8"/>
    </row>
    <row r="29673" spans="2:2" hidden="1" x14ac:dyDescent="0.15">
      <c r="B29673" s="8"/>
    </row>
    <row r="29674" spans="2:2" hidden="1" x14ac:dyDescent="0.15">
      <c r="B29674" s="8"/>
    </row>
    <row r="29675" spans="2:2" hidden="1" x14ac:dyDescent="0.15">
      <c r="B29675" s="8"/>
    </row>
    <row r="29676" spans="2:2" hidden="1" x14ac:dyDescent="0.15">
      <c r="B29676" s="8"/>
    </row>
    <row r="29677" spans="2:2" hidden="1" x14ac:dyDescent="0.15">
      <c r="B29677" s="8"/>
    </row>
    <row r="29678" spans="2:2" hidden="1" x14ac:dyDescent="0.15">
      <c r="B29678" s="8"/>
    </row>
    <row r="29679" spans="2:2" hidden="1" x14ac:dyDescent="0.15">
      <c r="B29679" s="8"/>
    </row>
    <row r="29680" spans="2:2" hidden="1" x14ac:dyDescent="0.15">
      <c r="B29680" s="8"/>
    </row>
    <row r="29681" spans="2:2" hidden="1" x14ac:dyDescent="0.15">
      <c r="B29681" s="8"/>
    </row>
    <row r="29682" spans="2:2" hidden="1" x14ac:dyDescent="0.15">
      <c r="B29682" s="8"/>
    </row>
    <row r="29683" spans="2:2" hidden="1" x14ac:dyDescent="0.15">
      <c r="B29683" s="8"/>
    </row>
    <row r="29684" spans="2:2" hidden="1" x14ac:dyDescent="0.15">
      <c r="B29684" s="8"/>
    </row>
    <row r="29685" spans="2:2" hidden="1" x14ac:dyDescent="0.15">
      <c r="B29685" s="8"/>
    </row>
    <row r="29686" spans="2:2" hidden="1" x14ac:dyDescent="0.15">
      <c r="B29686" s="8"/>
    </row>
    <row r="29687" spans="2:2" hidden="1" x14ac:dyDescent="0.15">
      <c r="B29687" s="8"/>
    </row>
    <row r="29688" spans="2:2" hidden="1" x14ac:dyDescent="0.15">
      <c r="B29688" s="8"/>
    </row>
    <row r="29689" spans="2:2" hidden="1" x14ac:dyDescent="0.15">
      <c r="B29689" s="8"/>
    </row>
    <row r="29690" spans="2:2" hidden="1" x14ac:dyDescent="0.15">
      <c r="B29690" s="8"/>
    </row>
    <row r="29691" spans="2:2" hidden="1" x14ac:dyDescent="0.15">
      <c r="B29691" s="8"/>
    </row>
    <row r="29692" spans="2:2" hidden="1" x14ac:dyDescent="0.15">
      <c r="B29692" s="8"/>
    </row>
    <row r="29693" spans="2:2" hidden="1" x14ac:dyDescent="0.15">
      <c r="B29693" s="8"/>
    </row>
    <row r="29694" spans="2:2" hidden="1" x14ac:dyDescent="0.15">
      <c r="B29694" s="8"/>
    </row>
    <row r="29695" spans="2:2" hidden="1" x14ac:dyDescent="0.15">
      <c r="B29695" s="8"/>
    </row>
    <row r="29696" spans="2:2" hidden="1" x14ac:dyDescent="0.15">
      <c r="B29696" s="8"/>
    </row>
    <row r="29697" spans="2:2" hidden="1" x14ac:dyDescent="0.15">
      <c r="B29697" s="8"/>
    </row>
    <row r="29698" spans="2:2" hidden="1" x14ac:dyDescent="0.15">
      <c r="B29698" s="8"/>
    </row>
    <row r="29699" spans="2:2" hidden="1" x14ac:dyDescent="0.15">
      <c r="B29699" s="8"/>
    </row>
    <row r="29700" spans="2:2" hidden="1" x14ac:dyDescent="0.15">
      <c r="B29700" s="8"/>
    </row>
    <row r="29701" spans="2:2" hidden="1" x14ac:dyDescent="0.15">
      <c r="B29701" s="8"/>
    </row>
    <row r="29702" spans="2:2" hidden="1" x14ac:dyDescent="0.15">
      <c r="B29702" s="8"/>
    </row>
    <row r="29703" spans="2:2" hidden="1" x14ac:dyDescent="0.15">
      <c r="B29703" s="8"/>
    </row>
    <row r="29704" spans="2:2" hidden="1" x14ac:dyDescent="0.15">
      <c r="B29704" s="8"/>
    </row>
    <row r="29705" spans="2:2" hidden="1" x14ac:dyDescent="0.15">
      <c r="B29705" s="8"/>
    </row>
    <row r="29706" spans="2:2" hidden="1" x14ac:dyDescent="0.15">
      <c r="B29706" s="8"/>
    </row>
    <row r="29707" spans="2:2" hidden="1" x14ac:dyDescent="0.15">
      <c r="B29707" s="8"/>
    </row>
    <row r="29708" spans="2:2" hidden="1" x14ac:dyDescent="0.15">
      <c r="B29708" s="8"/>
    </row>
    <row r="29709" spans="2:2" hidden="1" x14ac:dyDescent="0.15">
      <c r="B29709" s="8"/>
    </row>
    <row r="29710" spans="2:2" hidden="1" x14ac:dyDescent="0.15">
      <c r="B29710" s="8"/>
    </row>
    <row r="29711" spans="2:2" hidden="1" x14ac:dyDescent="0.15">
      <c r="B29711" s="8"/>
    </row>
    <row r="29712" spans="2:2" hidden="1" x14ac:dyDescent="0.15">
      <c r="B29712" s="8"/>
    </row>
    <row r="29713" spans="2:2" hidden="1" x14ac:dyDescent="0.15">
      <c r="B29713" s="8"/>
    </row>
    <row r="29714" spans="2:2" hidden="1" x14ac:dyDescent="0.15">
      <c r="B29714" s="8"/>
    </row>
    <row r="29715" spans="2:2" hidden="1" x14ac:dyDescent="0.15">
      <c r="B29715" s="8"/>
    </row>
    <row r="29716" spans="2:2" hidden="1" x14ac:dyDescent="0.15">
      <c r="B29716" s="8"/>
    </row>
    <row r="29717" spans="2:2" hidden="1" x14ac:dyDescent="0.15">
      <c r="B29717" s="8"/>
    </row>
    <row r="29718" spans="2:2" hidden="1" x14ac:dyDescent="0.15">
      <c r="B29718" s="8"/>
    </row>
    <row r="29719" spans="2:2" hidden="1" x14ac:dyDescent="0.15">
      <c r="B29719" s="8"/>
    </row>
    <row r="29720" spans="2:2" hidden="1" x14ac:dyDescent="0.15">
      <c r="B29720" s="8"/>
    </row>
    <row r="29721" spans="2:2" hidden="1" x14ac:dyDescent="0.15">
      <c r="B29721" s="8"/>
    </row>
    <row r="29722" spans="2:2" hidden="1" x14ac:dyDescent="0.15">
      <c r="B29722" s="8"/>
    </row>
    <row r="29723" spans="2:2" hidden="1" x14ac:dyDescent="0.15">
      <c r="B29723" s="8"/>
    </row>
    <row r="29724" spans="2:2" hidden="1" x14ac:dyDescent="0.15">
      <c r="B29724" s="8"/>
    </row>
    <row r="29725" spans="2:2" hidden="1" x14ac:dyDescent="0.15">
      <c r="B29725" s="8"/>
    </row>
    <row r="29726" spans="2:2" hidden="1" x14ac:dyDescent="0.15">
      <c r="B29726" s="8"/>
    </row>
    <row r="29727" spans="2:2" hidden="1" x14ac:dyDescent="0.15">
      <c r="B29727" s="8"/>
    </row>
    <row r="29728" spans="2:2" hidden="1" x14ac:dyDescent="0.15">
      <c r="B29728" s="8"/>
    </row>
    <row r="29729" spans="2:2" hidden="1" x14ac:dyDescent="0.15">
      <c r="B29729" s="8"/>
    </row>
    <row r="29730" spans="2:2" hidden="1" x14ac:dyDescent="0.15">
      <c r="B29730" s="8"/>
    </row>
    <row r="29731" spans="2:2" hidden="1" x14ac:dyDescent="0.15">
      <c r="B29731" s="8"/>
    </row>
    <row r="29732" spans="2:2" hidden="1" x14ac:dyDescent="0.15">
      <c r="B29732" s="8"/>
    </row>
    <row r="29733" spans="2:2" hidden="1" x14ac:dyDescent="0.15">
      <c r="B29733" s="8"/>
    </row>
    <row r="29734" spans="2:2" hidden="1" x14ac:dyDescent="0.15">
      <c r="B29734" s="8"/>
    </row>
    <row r="29735" spans="2:2" hidden="1" x14ac:dyDescent="0.15">
      <c r="B29735" s="8"/>
    </row>
    <row r="29736" spans="2:2" hidden="1" x14ac:dyDescent="0.15">
      <c r="B29736" s="8"/>
    </row>
    <row r="29737" spans="2:2" hidden="1" x14ac:dyDescent="0.15">
      <c r="B29737" s="8"/>
    </row>
    <row r="29738" spans="2:2" hidden="1" x14ac:dyDescent="0.15">
      <c r="B29738" s="8"/>
    </row>
    <row r="29739" spans="2:2" hidden="1" x14ac:dyDescent="0.15">
      <c r="B29739" s="8"/>
    </row>
    <row r="29740" spans="2:2" hidden="1" x14ac:dyDescent="0.15">
      <c r="B29740" s="8"/>
    </row>
    <row r="29741" spans="2:2" hidden="1" x14ac:dyDescent="0.15">
      <c r="B29741" s="8"/>
    </row>
    <row r="29742" spans="2:2" hidden="1" x14ac:dyDescent="0.15">
      <c r="B29742" s="8"/>
    </row>
    <row r="29743" spans="2:2" hidden="1" x14ac:dyDescent="0.15">
      <c r="B29743" s="8"/>
    </row>
    <row r="29744" spans="2:2" hidden="1" x14ac:dyDescent="0.15">
      <c r="B29744" s="8"/>
    </row>
    <row r="29745" spans="2:2" hidden="1" x14ac:dyDescent="0.15">
      <c r="B29745" s="8"/>
    </row>
    <row r="29746" spans="2:2" hidden="1" x14ac:dyDescent="0.15">
      <c r="B29746" s="8"/>
    </row>
    <row r="29747" spans="2:2" hidden="1" x14ac:dyDescent="0.15">
      <c r="B29747" s="8"/>
    </row>
    <row r="29748" spans="2:2" hidden="1" x14ac:dyDescent="0.15">
      <c r="B29748" s="8"/>
    </row>
    <row r="29749" spans="2:2" hidden="1" x14ac:dyDescent="0.15">
      <c r="B29749" s="8"/>
    </row>
    <row r="29750" spans="2:2" hidden="1" x14ac:dyDescent="0.15">
      <c r="B29750" s="8"/>
    </row>
    <row r="29751" spans="2:2" hidden="1" x14ac:dyDescent="0.15">
      <c r="B29751" s="8"/>
    </row>
    <row r="29752" spans="2:2" hidden="1" x14ac:dyDescent="0.15">
      <c r="B29752" s="8"/>
    </row>
    <row r="29753" spans="2:2" hidden="1" x14ac:dyDescent="0.15">
      <c r="B29753" s="8"/>
    </row>
    <row r="29754" spans="2:2" hidden="1" x14ac:dyDescent="0.15">
      <c r="B29754" s="8"/>
    </row>
    <row r="29755" spans="2:2" hidden="1" x14ac:dyDescent="0.15">
      <c r="B29755" s="8"/>
    </row>
    <row r="29756" spans="2:2" hidden="1" x14ac:dyDescent="0.15">
      <c r="B29756" s="8"/>
    </row>
    <row r="29757" spans="2:2" hidden="1" x14ac:dyDescent="0.15">
      <c r="B29757" s="8"/>
    </row>
    <row r="29758" spans="2:2" hidden="1" x14ac:dyDescent="0.15">
      <c r="B29758" s="8"/>
    </row>
    <row r="29759" spans="2:2" hidden="1" x14ac:dyDescent="0.15">
      <c r="B29759" s="8"/>
    </row>
    <row r="29760" spans="2:2" hidden="1" x14ac:dyDescent="0.15">
      <c r="B29760" s="8"/>
    </row>
    <row r="29761" spans="2:2" hidden="1" x14ac:dyDescent="0.15">
      <c r="B29761" s="8"/>
    </row>
    <row r="29762" spans="2:2" hidden="1" x14ac:dyDescent="0.15">
      <c r="B29762" s="8"/>
    </row>
    <row r="29763" spans="2:2" hidden="1" x14ac:dyDescent="0.15">
      <c r="B29763" s="8"/>
    </row>
    <row r="29764" spans="2:2" hidden="1" x14ac:dyDescent="0.15">
      <c r="B29764" s="8"/>
    </row>
    <row r="29765" spans="2:2" hidden="1" x14ac:dyDescent="0.15">
      <c r="B29765" s="8"/>
    </row>
    <row r="29766" spans="2:2" hidden="1" x14ac:dyDescent="0.15">
      <c r="B29766" s="8"/>
    </row>
    <row r="29767" spans="2:2" hidden="1" x14ac:dyDescent="0.15">
      <c r="B29767" s="8"/>
    </row>
    <row r="29768" spans="2:2" hidden="1" x14ac:dyDescent="0.15">
      <c r="B29768" s="8"/>
    </row>
    <row r="29769" spans="2:2" hidden="1" x14ac:dyDescent="0.15">
      <c r="B29769" s="8"/>
    </row>
    <row r="29770" spans="2:2" hidden="1" x14ac:dyDescent="0.15">
      <c r="B29770" s="8"/>
    </row>
    <row r="29771" spans="2:2" hidden="1" x14ac:dyDescent="0.15">
      <c r="B29771" s="8"/>
    </row>
    <row r="29772" spans="2:2" hidden="1" x14ac:dyDescent="0.15">
      <c r="B29772" s="8"/>
    </row>
    <row r="29773" spans="2:2" hidden="1" x14ac:dyDescent="0.15">
      <c r="B29773" s="8"/>
    </row>
    <row r="29774" spans="2:2" hidden="1" x14ac:dyDescent="0.15">
      <c r="B29774" s="8"/>
    </row>
    <row r="29775" spans="2:2" hidden="1" x14ac:dyDescent="0.15">
      <c r="B29775" s="8"/>
    </row>
    <row r="29776" spans="2:2" hidden="1" x14ac:dyDescent="0.15">
      <c r="B29776" s="8"/>
    </row>
    <row r="29777" spans="2:2" hidden="1" x14ac:dyDescent="0.15">
      <c r="B29777" s="8"/>
    </row>
    <row r="29778" spans="2:2" hidden="1" x14ac:dyDescent="0.15">
      <c r="B29778" s="8"/>
    </row>
    <row r="29779" spans="2:2" hidden="1" x14ac:dyDescent="0.15">
      <c r="B29779" s="8"/>
    </row>
    <row r="29780" spans="2:2" hidden="1" x14ac:dyDescent="0.15">
      <c r="B29780" s="8"/>
    </row>
    <row r="29781" spans="2:2" hidden="1" x14ac:dyDescent="0.15">
      <c r="B29781" s="8"/>
    </row>
    <row r="29782" spans="2:2" hidden="1" x14ac:dyDescent="0.15">
      <c r="B29782" s="8"/>
    </row>
    <row r="29783" spans="2:2" hidden="1" x14ac:dyDescent="0.15">
      <c r="B29783" s="8"/>
    </row>
    <row r="29784" spans="2:2" hidden="1" x14ac:dyDescent="0.15">
      <c r="B29784" s="8"/>
    </row>
    <row r="29785" spans="2:2" hidden="1" x14ac:dyDescent="0.15">
      <c r="B29785" s="8"/>
    </row>
    <row r="29786" spans="2:2" hidden="1" x14ac:dyDescent="0.15">
      <c r="B29786" s="8"/>
    </row>
    <row r="29787" spans="2:2" hidden="1" x14ac:dyDescent="0.15">
      <c r="B29787" s="8"/>
    </row>
    <row r="29788" spans="2:2" hidden="1" x14ac:dyDescent="0.15">
      <c r="B29788" s="8"/>
    </row>
    <row r="29789" spans="2:2" hidden="1" x14ac:dyDescent="0.15">
      <c r="B29789" s="8"/>
    </row>
    <row r="29790" spans="2:2" hidden="1" x14ac:dyDescent="0.15">
      <c r="B29790" s="8"/>
    </row>
    <row r="29791" spans="2:2" hidden="1" x14ac:dyDescent="0.15">
      <c r="B29791" s="8"/>
    </row>
    <row r="29792" spans="2:2" hidden="1" x14ac:dyDescent="0.15">
      <c r="B29792" s="8"/>
    </row>
    <row r="29793" spans="2:2" hidden="1" x14ac:dyDescent="0.15">
      <c r="B29793" s="8"/>
    </row>
    <row r="29794" spans="2:2" hidden="1" x14ac:dyDescent="0.15">
      <c r="B29794" s="8"/>
    </row>
    <row r="29795" spans="2:2" hidden="1" x14ac:dyDescent="0.15">
      <c r="B29795" s="8"/>
    </row>
    <row r="29796" spans="2:2" hidden="1" x14ac:dyDescent="0.15">
      <c r="B29796" s="8"/>
    </row>
    <row r="29797" spans="2:2" hidden="1" x14ac:dyDescent="0.15">
      <c r="B29797" s="8"/>
    </row>
    <row r="29798" spans="2:2" hidden="1" x14ac:dyDescent="0.15">
      <c r="B29798" s="8"/>
    </row>
    <row r="29799" spans="2:2" hidden="1" x14ac:dyDescent="0.15">
      <c r="B29799" s="8"/>
    </row>
    <row r="29800" spans="2:2" hidden="1" x14ac:dyDescent="0.15">
      <c r="B29800" s="8"/>
    </row>
    <row r="29801" spans="2:2" hidden="1" x14ac:dyDescent="0.15">
      <c r="B29801" s="8"/>
    </row>
    <row r="29802" spans="2:2" hidden="1" x14ac:dyDescent="0.15">
      <c r="B29802" s="8"/>
    </row>
    <row r="29803" spans="2:2" hidden="1" x14ac:dyDescent="0.15">
      <c r="B29803" s="8"/>
    </row>
    <row r="29804" spans="2:2" hidden="1" x14ac:dyDescent="0.15">
      <c r="B29804" s="8"/>
    </row>
    <row r="29805" spans="2:2" hidden="1" x14ac:dyDescent="0.15">
      <c r="B29805" s="8"/>
    </row>
    <row r="29806" spans="2:2" hidden="1" x14ac:dyDescent="0.15">
      <c r="B29806" s="8"/>
    </row>
    <row r="29807" spans="2:2" hidden="1" x14ac:dyDescent="0.15">
      <c r="B29807" s="8"/>
    </row>
    <row r="29808" spans="2:2" hidden="1" x14ac:dyDescent="0.15">
      <c r="B29808" s="8"/>
    </row>
    <row r="29809" spans="2:2" hidden="1" x14ac:dyDescent="0.15">
      <c r="B29809" s="8"/>
    </row>
    <row r="29810" spans="2:2" hidden="1" x14ac:dyDescent="0.15">
      <c r="B29810" s="8"/>
    </row>
    <row r="29811" spans="2:2" hidden="1" x14ac:dyDescent="0.15">
      <c r="B29811" s="8"/>
    </row>
    <row r="29812" spans="2:2" hidden="1" x14ac:dyDescent="0.15">
      <c r="B29812" s="8"/>
    </row>
    <row r="29813" spans="2:2" hidden="1" x14ac:dyDescent="0.15">
      <c r="B29813" s="8"/>
    </row>
    <row r="29814" spans="2:2" hidden="1" x14ac:dyDescent="0.15">
      <c r="B29814" s="8"/>
    </row>
    <row r="29815" spans="2:2" hidden="1" x14ac:dyDescent="0.15">
      <c r="B29815" s="8"/>
    </row>
    <row r="29816" spans="2:2" hidden="1" x14ac:dyDescent="0.15">
      <c r="B29816" s="8"/>
    </row>
    <row r="29817" spans="2:2" hidden="1" x14ac:dyDescent="0.15">
      <c r="B29817" s="8"/>
    </row>
    <row r="29818" spans="2:2" hidden="1" x14ac:dyDescent="0.15">
      <c r="B29818" s="8"/>
    </row>
    <row r="29819" spans="2:2" hidden="1" x14ac:dyDescent="0.15">
      <c r="B29819" s="8"/>
    </row>
    <row r="29820" spans="2:2" hidden="1" x14ac:dyDescent="0.15">
      <c r="B29820" s="8"/>
    </row>
    <row r="29821" spans="2:2" hidden="1" x14ac:dyDescent="0.15">
      <c r="B29821" s="8"/>
    </row>
    <row r="29822" spans="2:2" hidden="1" x14ac:dyDescent="0.15">
      <c r="B29822" s="8"/>
    </row>
    <row r="29823" spans="2:2" hidden="1" x14ac:dyDescent="0.15">
      <c r="B29823" s="8"/>
    </row>
    <row r="29824" spans="2:2" hidden="1" x14ac:dyDescent="0.15">
      <c r="B29824" s="8"/>
    </row>
    <row r="29825" spans="2:2" hidden="1" x14ac:dyDescent="0.15">
      <c r="B29825" s="8"/>
    </row>
    <row r="29826" spans="2:2" hidden="1" x14ac:dyDescent="0.15">
      <c r="B29826" s="8"/>
    </row>
    <row r="29827" spans="2:2" hidden="1" x14ac:dyDescent="0.15">
      <c r="B29827" s="8"/>
    </row>
    <row r="29828" spans="2:2" hidden="1" x14ac:dyDescent="0.15">
      <c r="B29828" s="8"/>
    </row>
    <row r="29829" spans="2:2" hidden="1" x14ac:dyDescent="0.15">
      <c r="B29829" s="8"/>
    </row>
    <row r="29830" spans="2:2" hidden="1" x14ac:dyDescent="0.15">
      <c r="B29830" s="8"/>
    </row>
    <row r="29831" spans="2:2" hidden="1" x14ac:dyDescent="0.15">
      <c r="B29831" s="8"/>
    </row>
    <row r="29832" spans="2:2" hidden="1" x14ac:dyDescent="0.15">
      <c r="B29832" s="8"/>
    </row>
    <row r="29833" spans="2:2" hidden="1" x14ac:dyDescent="0.15">
      <c r="B29833" s="8"/>
    </row>
    <row r="29834" spans="2:2" hidden="1" x14ac:dyDescent="0.15">
      <c r="B29834" s="8"/>
    </row>
    <row r="29835" spans="2:2" hidden="1" x14ac:dyDescent="0.15">
      <c r="B29835" s="8"/>
    </row>
    <row r="29836" spans="2:2" hidden="1" x14ac:dyDescent="0.15">
      <c r="B29836" s="8"/>
    </row>
    <row r="29837" spans="2:2" hidden="1" x14ac:dyDescent="0.15">
      <c r="B29837" s="8"/>
    </row>
    <row r="29838" spans="2:2" hidden="1" x14ac:dyDescent="0.15">
      <c r="B29838" s="8"/>
    </row>
    <row r="29839" spans="2:2" hidden="1" x14ac:dyDescent="0.15">
      <c r="B29839" s="8"/>
    </row>
    <row r="29840" spans="2:2" hidden="1" x14ac:dyDescent="0.15">
      <c r="B29840" s="8"/>
    </row>
    <row r="29841" spans="2:2" hidden="1" x14ac:dyDescent="0.15">
      <c r="B29841" s="8"/>
    </row>
    <row r="29842" spans="2:2" hidden="1" x14ac:dyDescent="0.15">
      <c r="B29842" s="8"/>
    </row>
    <row r="29843" spans="2:2" hidden="1" x14ac:dyDescent="0.15">
      <c r="B29843" s="8"/>
    </row>
    <row r="29844" spans="2:2" hidden="1" x14ac:dyDescent="0.15">
      <c r="B29844" s="8"/>
    </row>
    <row r="29845" spans="2:2" hidden="1" x14ac:dyDescent="0.15">
      <c r="B29845" s="8"/>
    </row>
    <row r="29846" spans="2:2" hidden="1" x14ac:dyDescent="0.15">
      <c r="B29846" s="8"/>
    </row>
    <row r="29847" spans="2:2" hidden="1" x14ac:dyDescent="0.15">
      <c r="B29847" s="8"/>
    </row>
    <row r="29848" spans="2:2" hidden="1" x14ac:dyDescent="0.15">
      <c r="B29848" s="8"/>
    </row>
    <row r="29849" spans="2:2" hidden="1" x14ac:dyDescent="0.15">
      <c r="B29849" s="8"/>
    </row>
    <row r="29850" spans="2:2" hidden="1" x14ac:dyDescent="0.15">
      <c r="B29850" s="8"/>
    </row>
    <row r="29851" spans="2:2" hidden="1" x14ac:dyDescent="0.15">
      <c r="B29851" s="8"/>
    </row>
    <row r="29852" spans="2:2" hidden="1" x14ac:dyDescent="0.15">
      <c r="B29852" s="8"/>
    </row>
    <row r="29853" spans="2:2" hidden="1" x14ac:dyDescent="0.15">
      <c r="B29853" s="8"/>
    </row>
    <row r="29854" spans="2:2" hidden="1" x14ac:dyDescent="0.15">
      <c r="B29854" s="8"/>
    </row>
    <row r="29855" spans="2:2" hidden="1" x14ac:dyDescent="0.15">
      <c r="B29855" s="8"/>
    </row>
    <row r="29856" spans="2:2" hidden="1" x14ac:dyDescent="0.15">
      <c r="B29856" s="8"/>
    </row>
    <row r="29857" spans="2:2" hidden="1" x14ac:dyDescent="0.15">
      <c r="B29857" s="8"/>
    </row>
    <row r="29858" spans="2:2" hidden="1" x14ac:dyDescent="0.15">
      <c r="B29858" s="8"/>
    </row>
    <row r="29859" spans="2:2" hidden="1" x14ac:dyDescent="0.15">
      <c r="B29859" s="8"/>
    </row>
    <row r="29860" spans="2:2" hidden="1" x14ac:dyDescent="0.15">
      <c r="B29860" s="8"/>
    </row>
    <row r="29861" spans="2:2" hidden="1" x14ac:dyDescent="0.15">
      <c r="B29861" s="8"/>
    </row>
    <row r="29862" spans="2:2" hidden="1" x14ac:dyDescent="0.15">
      <c r="B29862" s="8"/>
    </row>
    <row r="29863" spans="2:2" hidden="1" x14ac:dyDescent="0.15">
      <c r="B29863" s="8"/>
    </row>
    <row r="29864" spans="2:2" hidden="1" x14ac:dyDescent="0.15">
      <c r="B29864" s="8"/>
    </row>
    <row r="29865" spans="2:2" hidden="1" x14ac:dyDescent="0.15">
      <c r="B29865" s="8"/>
    </row>
    <row r="29866" spans="2:2" hidden="1" x14ac:dyDescent="0.15">
      <c r="B29866" s="8"/>
    </row>
    <row r="29867" spans="2:2" hidden="1" x14ac:dyDescent="0.15">
      <c r="B29867" s="8"/>
    </row>
    <row r="29868" spans="2:2" hidden="1" x14ac:dyDescent="0.15">
      <c r="B29868" s="8"/>
    </row>
    <row r="29869" spans="2:2" hidden="1" x14ac:dyDescent="0.15">
      <c r="B29869" s="8"/>
    </row>
    <row r="29870" spans="2:2" hidden="1" x14ac:dyDescent="0.15">
      <c r="B29870" s="8"/>
    </row>
    <row r="29871" spans="2:2" hidden="1" x14ac:dyDescent="0.15">
      <c r="B29871" s="8"/>
    </row>
    <row r="29872" spans="2:2" hidden="1" x14ac:dyDescent="0.15">
      <c r="B29872" s="8"/>
    </row>
    <row r="29873" spans="2:2" hidden="1" x14ac:dyDescent="0.15">
      <c r="B29873" s="8"/>
    </row>
    <row r="29874" spans="2:2" hidden="1" x14ac:dyDescent="0.15">
      <c r="B29874" s="8"/>
    </row>
    <row r="29875" spans="2:2" hidden="1" x14ac:dyDescent="0.15">
      <c r="B29875" s="8"/>
    </row>
    <row r="29876" spans="2:2" hidden="1" x14ac:dyDescent="0.15">
      <c r="B29876" s="8"/>
    </row>
    <row r="29877" spans="2:2" hidden="1" x14ac:dyDescent="0.15">
      <c r="B29877" s="8"/>
    </row>
    <row r="29878" spans="2:2" hidden="1" x14ac:dyDescent="0.15">
      <c r="B29878" s="8"/>
    </row>
    <row r="29879" spans="2:2" hidden="1" x14ac:dyDescent="0.15">
      <c r="B29879" s="8"/>
    </row>
    <row r="29880" spans="2:2" hidden="1" x14ac:dyDescent="0.15">
      <c r="B29880" s="8"/>
    </row>
    <row r="29881" spans="2:2" hidden="1" x14ac:dyDescent="0.15">
      <c r="B29881" s="8"/>
    </row>
    <row r="29882" spans="2:2" hidden="1" x14ac:dyDescent="0.15">
      <c r="B29882" s="8"/>
    </row>
    <row r="29883" spans="2:2" hidden="1" x14ac:dyDescent="0.15">
      <c r="B29883" s="8"/>
    </row>
    <row r="29884" spans="2:2" hidden="1" x14ac:dyDescent="0.15">
      <c r="B29884" s="8"/>
    </row>
    <row r="29885" spans="2:2" hidden="1" x14ac:dyDescent="0.15">
      <c r="B29885" s="8"/>
    </row>
    <row r="29886" spans="2:2" hidden="1" x14ac:dyDescent="0.15">
      <c r="B29886" s="8"/>
    </row>
    <row r="29887" spans="2:2" hidden="1" x14ac:dyDescent="0.15">
      <c r="B29887" s="8"/>
    </row>
    <row r="29888" spans="2:2" hidden="1" x14ac:dyDescent="0.15">
      <c r="B29888" s="8"/>
    </row>
    <row r="29889" spans="2:2" hidden="1" x14ac:dyDescent="0.15">
      <c r="B29889" s="8"/>
    </row>
    <row r="29890" spans="2:2" hidden="1" x14ac:dyDescent="0.15">
      <c r="B29890" s="8"/>
    </row>
    <row r="29891" spans="2:2" hidden="1" x14ac:dyDescent="0.15">
      <c r="B29891" s="8"/>
    </row>
    <row r="29892" spans="2:2" hidden="1" x14ac:dyDescent="0.15">
      <c r="B29892" s="8"/>
    </row>
    <row r="29893" spans="2:2" hidden="1" x14ac:dyDescent="0.15">
      <c r="B29893" s="8"/>
    </row>
    <row r="29894" spans="2:2" hidden="1" x14ac:dyDescent="0.15">
      <c r="B29894" s="8"/>
    </row>
    <row r="29895" spans="2:2" hidden="1" x14ac:dyDescent="0.15">
      <c r="B29895" s="8"/>
    </row>
    <row r="29896" spans="2:2" hidden="1" x14ac:dyDescent="0.15">
      <c r="B29896" s="8"/>
    </row>
    <row r="29897" spans="2:2" hidden="1" x14ac:dyDescent="0.15">
      <c r="B29897" s="8"/>
    </row>
    <row r="29898" spans="2:2" hidden="1" x14ac:dyDescent="0.15">
      <c r="B29898" s="8"/>
    </row>
    <row r="29899" spans="2:2" hidden="1" x14ac:dyDescent="0.15">
      <c r="B29899" s="8"/>
    </row>
    <row r="29900" spans="2:2" hidden="1" x14ac:dyDescent="0.15">
      <c r="B29900" s="8"/>
    </row>
    <row r="29901" spans="2:2" hidden="1" x14ac:dyDescent="0.15">
      <c r="B29901" s="8"/>
    </row>
    <row r="29902" spans="2:2" hidden="1" x14ac:dyDescent="0.15">
      <c r="B29902" s="8"/>
    </row>
    <row r="29903" spans="2:2" hidden="1" x14ac:dyDescent="0.15">
      <c r="B29903" s="8"/>
    </row>
    <row r="29904" spans="2:2" hidden="1" x14ac:dyDescent="0.15">
      <c r="B29904" s="8"/>
    </row>
    <row r="29905" spans="2:2" hidden="1" x14ac:dyDescent="0.15">
      <c r="B29905" s="8"/>
    </row>
    <row r="29906" spans="2:2" hidden="1" x14ac:dyDescent="0.15">
      <c r="B29906" s="8"/>
    </row>
    <row r="29907" spans="2:2" hidden="1" x14ac:dyDescent="0.15">
      <c r="B29907" s="8"/>
    </row>
    <row r="29908" spans="2:2" hidden="1" x14ac:dyDescent="0.15">
      <c r="B29908" s="8"/>
    </row>
    <row r="29909" spans="2:2" hidden="1" x14ac:dyDescent="0.15">
      <c r="B29909" s="8"/>
    </row>
    <row r="29910" spans="2:2" hidden="1" x14ac:dyDescent="0.15">
      <c r="B29910" s="8"/>
    </row>
    <row r="29911" spans="2:2" hidden="1" x14ac:dyDescent="0.15">
      <c r="B29911" s="8"/>
    </row>
    <row r="29912" spans="2:2" hidden="1" x14ac:dyDescent="0.15">
      <c r="B29912" s="8"/>
    </row>
    <row r="29913" spans="2:2" hidden="1" x14ac:dyDescent="0.15">
      <c r="B29913" s="8"/>
    </row>
    <row r="29914" spans="2:2" hidden="1" x14ac:dyDescent="0.15">
      <c r="B29914" s="8"/>
    </row>
    <row r="29915" spans="2:2" hidden="1" x14ac:dyDescent="0.15">
      <c r="B29915" s="8"/>
    </row>
    <row r="29916" spans="2:2" hidden="1" x14ac:dyDescent="0.15">
      <c r="B29916" s="8"/>
    </row>
    <row r="29917" spans="2:2" hidden="1" x14ac:dyDescent="0.15">
      <c r="B29917" s="8"/>
    </row>
    <row r="29918" spans="2:2" hidden="1" x14ac:dyDescent="0.15">
      <c r="B29918" s="8"/>
    </row>
    <row r="29919" spans="2:2" hidden="1" x14ac:dyDescent="0.15">
      <c r="B29919" s="8"/>
    </row>
    <row r="29920" spans="2:2" hidden="1" x14ac:dyDescent="0.15">
      <c r="B29920" s="8"/>
    </row>
    <row r="29921" spans="2:2" hidden="1" x14ac:dyDescent="0.15">
      <c r="B29921" s="8"/>
    </row>
    <row r="29922" spans="2:2" hidden="1" x14ac:dyDescent="0.15">
      <c r="B29922" s="8"/>
    </row>
    <row r="29923" spans="2:2" hidden="1" x14ac:dyDescent="0.15">
      <c r="B29923" s="8"/>
    </row>
    <row r="29924" spans="2:2" hidden="1" x14ac:dyDescent="0.15">
      <c r="B29924" s="8"/>
    </row>
    <row r="29925" spans="2:2" hidden="1" x14ac:dyDescent="0.15">
      <c r="B29925" s="8"/>
    </row>
    <row r="29926" spans="2:2" hidden="1" x14ac:dyDescent="0.15">
      <c r="B29926" s="8"/>
    </row>
    <row r="29927" spans="2:2" hidden="1" x14ac:dyDescent="0.15">
      <c r="B29927" s="8"/>
    </row>
    <row r="29928" spans="2:2" hidden="1" x14ac:dyDescent="0.15">
      <c r="B29928" s="8"/>
    </row>
    <row r="29929" spans="2:2" hidden="1" x14ac:dyDescent="0.15">
      <c r="B29929" s="8"/>
    </row>
    <row r="29930" spans="2:2" hidden="1" x14ac:dyDescent="0.15">
      <c r="B29930" s="8"/>
    </row>
    <row r="29931" spans="2:2" hidden="1" x14ac:dyDescent="0.15">
      <c r="B29931" s="8"/>
    </row>
    <row r="29932" spans="2:2" hidden="1" x14ac:dyDescent="0.15">
      <c r="B29932" s="8"/>
    </row>
    <row r="29933" spans="2:2" hidden="1" x14ac:dyDescent="0.15">
      <c r="B29933" s="8"/>
    </row>
    <row r="29934" spans="2:2" hidden="1" x14ac:dyDescent="0.15">
      <c r="B29934" s="8"/>
    </row>
    <row r="29935" spans="2:2" hidden="1" x14ac:dyDescent="0.15">
      <c r="B29935" s="8"/>
    </row>
    <row r="29936" spans="2:2" hidden="1" x14ac:dyDescent="0.15">
      <c r="B29936" s="8"/>
    </row>
    <row r="29937" spans="2:2" hidden="1" x14ac:dyDescent="0.15">
      <c r="B29937" s="8"/>
    </row>
    <row r="29938" spans="2:2" hidden="1" x14ac:dyDescent="0.15">
      <c r="B29938" s="8"/>
    </row>
    <row r="29939" spans="2:2" hidden="1" x14ac:dyDescent="0.15">
      <c r="B29939" s="8"/>
    </row>
    <row r="29940" spans="2:2" hidden="1" x14ac:dyDescent="0.15">
      <c r="B29940" s="8"/>
    </row>
    <row r="29941" spans="2:2" hidden="1" x14ac:dyDescent="0.15">
      <c r="B29941" s="8"/>
    </row>
    <row r="29942" spans="2:2" hidden="1" x14ac:dyDescent="0.15">
      <c r="B29942" s="8"/>
    </row>
    <row r="29943" spans="2:2" hidden="1" x14ac:dyDescent="0.15">
      <c r="B29943" s="8"/>
    </row>
    <row r="29944" spans="2:2" hidden="1" x14ac:dyDescent="0.15">
      <c r="B29944" s="8"/>
    </row>
    <row r="29945" spans="2:2" hidden="1" x14ac:dyDescent="0.15">
      <c r="B29945" s="8"/>
    </row>
    <row r="29946" spans="2:2" hidden="1" x14ac:dyDescent="0.15">
      <c r="B29946" s="8"/>
    </row>
    <row r="29947" spans="2:2" hidden="1" x14ac:dyDescent="0.15">
      <c r="B29947" s="8"/>
    </row>
    <row r="29948" spans="2:2" hidden="1" x14ac:dyDescent="0.15">
      <c r="B29948" s="8"/>
    </row>
    <row r="29949" spans="2:2" hidden="1" x14ac:dyDescent="0.15">
      <c r="B29949" s="8"/>
    </row>
    <row r="29950" spans="2:2" hidden="1" x14ac:dyDescent="0.15">
      <c r="B29950" s="8"/>
    </row>
    <row r="29951" spans="2:2" hidden="1" x14ac:dyDescent="0.15">
      <c r="B29951" s="8"/>
    </row>
    <row r="29952" spans="2:2" hidden="1" x14ac:dyDescent="0.15">
      <c r="B29952" s="8"/>
    </row>
    <row r="29953" spans="2:2" hidden="1" x14ac:dyDescent="0.15">
      <c r="B29953" s="8"/>
    </row>
    <row r="29954" spans="2:2" hidden="1" x14ac:dyDescent="0.15">
      <c r="B29954" s="8"/>
    </row>
    <row r="29955" spans="2:2" hidden="1" x14ac:dyDescent="0.15">
      <c r="B29955" s="8"/>
    </row>
    <row r="29956" spans="2:2" hidden="1" x14ac:dyDescent="0.15">
      <c r="B29956" s="8"/>
    </row>
    <row r="29957" spans="2:2" hidden="1" x14ac:dyDescent="0.15">
      <c r="B29957" s="8"/>
    </row>
    <row r="29958" spans="2:2" hidden="1" x14ac:dyDescent="0.15">
      <c r="B29958" s="8"/>
    </row>
    <row r="29959" spans="2:2" hidden="1" x14ac:dyDescent="0.15">
      <c r="B29959" s="8"/>
    </row>
    <row r="29960" spans="2:2" hidden="1" x14ac:dyDescent="0.15">
      <c r="B29960" s="8"/>
    </row>
    <row r="29961" spans="2:2" hidden="1" x14ac:dyDescent="0.15">
      <c r="B29961" s="8"/>
    </row>
    <row r="29962" spans="2:2" hidden="1" x14ac:dyDescent="0.15">
      <c r="B29962" s="8"/>
    </row>
    <row r="29963" spans="2:2" hidden="1" x14ac:dyDescent="0.15">
      <c r="B29963" s="8"/>
    </row>
    <row r="29964" spans="2:2" hidden="1" x14ac:dyDescent="0.15">
      <c r="B29964" s="8"/>
    </row>
    <row r="29965" spans="2:2" hidden="1" x14ac:dyDescent="0.15">
      <c r="B29965" s="8"/>
    </row>
    <row r="29966" spans="2:2" hidden="1" x14ac:dyDescent="0.15">
      <c r="B29966" s="8"/>
    </row>
    <row r="29967" spans="2:2" hidden="1" x14ac:dyDescent="0.15">
      <c r="B29967" s="8"/>
    </row>
    <row r="29968" spans="2:2" hidden="1" x14ac:dyDescent="0.15">
      <c r="B29968" s="8"/>
    </row>
    <row r="29969" spans="2:2" hidden="1" x14ac:dyDescent="0.15">
      <c r="B29969" s="8"/>
    </row>
    <row r="29970" spans="2:2" hidden="1" x14ac:dyDescent="0.15">
      <c r="B29970" s="8"/>
    </row>
    <row r="29971" spans="2:2" hidden="1" x14ac:dyDescent="0.15">
      <c r="B29971" s="8"/>
    </row>
    <row r="29972" spans="2:2" hidden="1" x14ac:dyDescent="0.15">
      <c r="B29972" s="8"/>
    </row>
    <row r="29973" spans="2:2" hidden="1" x14ac:dyDescent="0.15">
      <c r="B29973" s="8"/>
    </row>
    <row r="29974" spans="2:2" hidden="1" x14ac:dyDescent="0.15">
      <c r="B29974" s="8"/>
    </row>
    <row r="29975" spans="2:2" hidden="1" x14ac:dyDescent="0.15">
      <c r="B29975" s="8"/>
    </row>
    <row r="29976" spans="2:2" hidden="1" x14ac:dyDescent="0.15">
      <c r="B29976" s="8"/>
    </row>
    <row r="29977" spans="2:2" hidden="1" x14ac:dyDescent="0.15">
      <c r="B29977" s="8"/>
    </row>
    <row r="29978" spans="2:2" hidden="1" x14ac:dyDescent="0.15">
      <c r="B29978" s="8"/>
    </row>
    <row r="29979" spans="2:2" hidden="1" x14ac:dyDescent="0.15">
      <c r="B29979" s="8"/>
    </row>
    <row r="29980" spans="2:2" hidden="1" x14ac:dyDescent="0.15">
      <c r="B29980" s="8"/>
    </row>
    <row r="29981" spans="2:2" hidden="1" x14ac:dyDescent="0.15">
      <c r="B29981" s="8"/>
    </row>
    <row r="29982" spans="2:2" hidden="1" x14ac:dyDescent="0.15">
      <c r="B29982" s="8"/>
    </row>
    <row r="29983" spans="2:2" hidden="1" x14ac:dyDescent="0.15">
      <c r="B29983" s="8"/>
    </row>
    <row r="29984" spans="2:2" hidden="1" x14ac:dyDescent="0.15">
      <c r="B29984" s="8"/>
    </row>
    <row r="29985" spans="2:2" hidden="1" x14ac:dyDescent="0.15">
      <c r="B29985" s="8"/>
    </row>
    <row r="29986" spans="2:2" hidden="1" x14ac:dyDescent="0.15">
      <c r="B29986" s="8"/>
    </row>
    <row r="29987" spans="2:2" hidden="1" x14ac:dyDescent="0.15">
      <c r="B29987" s="8"/>
    </row>
    <row r="29988" spans="2:2" hidden="1" x14ac:dyDescent="0.15">
      <c r="B29988" s="8"/>
    </row>
    <row r="29989" spans="2:2" hidden="1" x14ac:dyDescent="0.15">
      <c r="B29989" s="8"/>
    </row>
    <row r="29990" spans="2:2" hidden="1" x14ac:dyDescent="0.15">
      <c r="B29990" s="8"/>
    </row>
    <row r="29991" spans="2:2" hidden="1" x14ac:dyDescent="0.15">
      <c r="B29991" s="8"/>
    </row>
    <row r="29992" spans="2:2" hidden="1" x14ac:dyDescent="0.15">
      <c r="B29992" s="8"/>
    </row>
    <row r="29993" spans="2:2" hidden="1" x14ac:dyDescent="0.15">
      <c r="B29993" s="8"/>
    </row>
    <row r="29994" spans="2:2" hidden="1" x14ac:dyDescent="0.15">
      <c r="B29994" s="8"/>
    </row>
    <row r="29995" spans="2:2" hidden="1" x14ac:dyDescent="0.15">
      <c r="B29995" s="8"/>
    </row>
    <row r="29996" spans="2:2" hidden="1" x14ac:dyDescent="0.15">
      <c r="B29996" s="8"/>
    </row>
    <row r="29997" spans="2:2" hidden="1" x14ac:dyDescent="0.15">
      <c r="B29997" s="8"/>
    </row>
    <row r="29998" spans="2:2" hidden="1" x14ac:dyDescent="0.15">
      <c r="B29998" s="8"/>
    </row>
    <row r="29999" spans="2:2" hidden="1" x14ac:dyDescent="0.15">
      <c r="B29999" s="8"/>
    </row>
    <row r="30000" spans="2:2" hidden="1" x14ac:dyDescent="0.15">
      <c r="B30000" s="8"/>
    </row>
    <row r="30001" spans="2:2" hidden="1" x14ac:dyDescent="0.15">
      <c r="B30001" s="8"/>
    </row>
    <row r="30002" spans="2:2" hidden="1" x14ac:dyDescent="0.15">
      <c r="B30002" s="8"/>
    </row>
    <row r="30003" spans="2:2" hidden="1" x14ac:dyDescent="0.15">
      <c r="B30003" s="8"/>
    </row>
    <row r="30004" spans="2:2" hidden="1" x14ac:dyDescent="0.15">
      <c r="B30004" s="8"/>
    </row>
    <row r="30005" spans="2:2" hidden="1" x14ac:dyDescent="0.15">
      <c r="B30005" s="8"/>
    </row>
    <row r="30006" spans="2:2" hidden="1" x14ac:dyDescent="0.15">
      <c r="B30006" s="8"/>
    </row>
    <row r="30007" spans="2:2" hidden="1" x14ac:dyDescent="0.15">
      <c r="B30007" s="8"/>
    </row>
    <row r="30008" spans="2:2" hidden="1" x14ac:dyDescent="0.15">
      <c r="B30008" s="8"/>
    </row>
    <row r="30009" spans="2:2" hidden="1" x14ac:dyDescent="0.15">
      <c r="B30009" s="8"/>
    </row>
    <row r="30010" spans="2:2" hidden="1" x14ac:dyDescent="0.15">
      <c r="B30010" s="8"/>
    </row>
    <row r="30011" spans="2:2" hidden="1" x14ac:dyDescent="0.15">
      <c r="B30011" s="8"/>
    </row>
    <row r="30012" spans="2:2" hidden="1" x14ac:dyDescent="0.15">
      <c r="B30012" s="8"/>
    </row>
    <row r="30013" spans="2:2" hidden="1" x14ac:dyDescent="0.15">
      <c r="B30013" s="8"/>
    </row>
    <row r="30014" spans="2:2" hidden="1" x14ac:dyDescent="0.15">
      <c r="B30014" s="8"/>
    </row>
    <row r="30015" spans="2:2" hidden="1" x14ac:dyDescent="0.15">
      <c r="B30015" s="8"/>
    </row>
    <row r="30016" spans="2:2" hidden="1" x14ac:dyDescent="0.15">
      <c r="B30016" s="8"/>
    </row>
    <row r="30017" spans="2:2" hidden="1" x14ac:dyDescent="0.15">
      <c r="B30017" s="8"/>
    </row>
    <row r="30018" spans="2:2" hidden="1" x14ac:dyDescent="0.15">
      <c r="B30018" s="8"/>
    </row>
    <row r="30019" spans="2:2" hidden="1" x14ac:dyDescent="0.15">
      <c r="B30019" s="8"/>
    </row>
    <row r="30020" spans="2:2" hidden="1" x14ac:dyDescent="0.15">
      <c r="B30020" s="8"/>
    </row>
    <row r="30021" spans="2:2" hidden="1" x14ac:dyDescent="0.15">
      <c r="B30021" s="8"/>
    </row>
    <row r="30022" spans="2:2" hidden="1" x14ac:dyDescent="0.15">
      <c r="B30022" s="8"/>
    </row>
    <row r="30023" spans="2:2" hidden="1" x14ac:dyDescent="0.15">
      <c r="B30023" s="8"/>
    </row>
    <row r="30024" spans="2:2" hidden="1" x14ac:dyDescent="0.15">
      <c r="B30024" s="8"/>
    </row>
    <row r="30025" spans="2:2" hidden="1" x14ac:dyDescent="0.15">
      <c r="B30025" s="8"/>
    </row>
    <row r="30026" spans="2:2" hidden="1" x14ac:dyDescent="0.15">
      <c r="B30026" s="8"/>
    </row>
    <row r="30027" spans="2:2" hidden="1" x14ac:dyDescent="0.15">
      <c r="B30027" s="8"/>
    </row>
    <row r="30028" spans="2:2" hidden="1" x14ac:dyDescent="0.15">
      <c r="B30028" s="8"/>
    </row>
    <row r="30029" spans="2:2" hidden="1" x14ac:dyDescent="0.15">
      <c r="B30029" s="8"/>
    </row>
    <row r="30030" spans="2:2" hidden="1" x14ac:dyDescent="0.15">
      <c r="B30030" s="8"/>
    </row>
    <row r="30031" spans="2:2" hidden="1" x14ac:dyDescent="0.15">
      <c r="B30031" s="8"/>
    </row>
    <row r="30032" spans="2:2" hidden="1" x14ac:dyDescent="0.15">
      <c r="B30032" s="8"/>
    </row>
    <row r="30033" spans="2:2" hidden="1" x14ac:dyDescent="0.15">
      <c r="B30033" s="8"/>
    </row>
    <row r="30034" spans="2:2" hidden="1" x14ac:dyDescent="0.15">
      <c r="B30034" s="8"/>
    </row>
    <row r="30035" spans="2:2" hidden="1" x14ac:dyDescent="0.15">
      <c r="B30035" s="8"/>
    </row>
    <row r="30036" spans="2:2" hidden="1" x14ac:dyDescent="0.15">
      <c r="B30036" s="8"/>
    </row>
    <row r="30037" spans="2:2" hidden="1" x14ac:dyDescent="0.15">
      <c r="B30037" s="8"/>
    </row>
    <row r="30038" spans="2:2" hidden="1" x14ac:dyDescent="0.15">
      <c r="B30038" s="8"/>
    </row>
    <row r="30039" spans="2:2" hidden="1" x14ac:dyDescent="0.15">
      <c r="B30039" s="8"/>
    </row>
    <row r="30040" spans="2:2" hidden="1" x14ac:dyDescent="0.15">
      <c r="B30040" s="8"/>
    </row>
    <row r="30041" spans="2:2" hidden="1" x14ac:dyDescent="0.15">
      <c r="B30041" s="8"/>
    </row>
    <row r="30042" spans="2:2" hidden="1" x14ac:dyDescent="0.15">
      <c r="B30042" s="8"/>
    </row>
    <row r="30043" spans="2:2" hidden="1" x14ac:dyDescent="0.15">
      <c r="B30043" s="8"/>
    </row>
    <row r="30044" spans="2:2" hidden="1" x14ac:dyDescent="0.15">
      <c r="B30044" s="8"/>
    </row>
    <row r="30045" spans="2:2" hidden="1" x14ac:dyDescent="0.15">
      <c r="B30045" s="8"/>
    </row>
    <row r="30046" spans="2:2" hidden="1" x14ac:dyDescent="0.15">
      <c r="B30046" s="8"/>
    </row>
    <row r="30047" spans="2:2" hidden="1" x14ac:dyDescent="0.15">
      <c r="B30047" s="8"/>
    </row>
    <row r="30048" spans="2:2" hidden="1" x14ac:dyDescent="0.15">
      <c r="B30048" s="8"/>
    </row>
    <row r="30049" spans="2:2" hidden="1" x14ac:dyDescent="0.15">
      <c r="B30049" s="8"/>
    </row>
    <row r="30050" spans="2:2" hidden="1" x14ac:dyDescent="0.15">
      <c r="B30050" s="8"/>
    </row>
    <row r="30051" spans="2:2" hidden="1" x14ac:dyDescent="0.15">
      <c r="B30051" s="8"/>
    </row>
    <row r="30052" spans="2:2" hidden="1" x14ac:dyDescent="0.15">
      <c r="B30052" s="8"/>
    </row>
    <row r="30053" spans="2:2" hidden="1" x14ac:dyDescent="0.15">
      <c r="B30053" s="8"/>
    </row>
    <row r="30054" spans="2:2" hidden="1" x14ac:dyDescent="0.15">
      <c r="B30054" s="8"/>
    </row>
    <row r="30055" spans="2:2" hidden="1" x14ac:dyDescent="0.15">
      <c r="B30055" s="8"/>
    </row>
    <row r="30056" spans="2:2" hidden="1" x14ac:dyDescent="0.15">
      <c r="B30056" s="8"/>
    </row>
    <row r="30057" spans="2:2" hidden="1" x14ac:dyDescent="0.15">
      <c r="B30057" s="8"/>
    </row>
    <row r="30058" spans="2:2" hidden="1" x14ac:dyDescent="0.15">
      <c r="B30058" s="8"/>
    </row>
    <row r="30059" spans="2:2" hidden="1" x14ac:dyDescent="0.15">
      <c r="B30059" s="8"/>
    </row>
    <row r="30060" spans="2:2" hidden="1" x14ac:dyDescent="0.15">
      <c r="B30060" s="8"/>
    </row>
    <row r="30061" spans="2:2" hidden="1" x14ac:dyDescent="0.15">
      <c r="B30061" s="8"/>
    </row>
    <row r="30062" spans="2:2" hidden="1" x14ac:dyDescent="0.15">
      <c r="B30062" s="8"/>
    </row>
    <row r="30063" spans="2:2" hidden="1" x14ac:dyDescent="0.15">
      <c r="B30063" s="8"/>
    </row>
    <row r="30064" spans="2:2" hidden="1" x14ac:dyDescent="0.15">
      <c r="B30064" s="8"/>
    </row>
    <row r="30065" spans="2:2" hidden="1" x14ac:dyDescent="0.15">
      <c r="B30065" s="8"/>
    </row>
    <row r="30066" spans="2:2" hidden="1" x14ac:dyDescent="0.15">
      <c r="B30066" s="8"/>
    </row>
    <row r="30067" spans="2:2" hidden="1" x14ac:dyDescent="0.15">
      <c r="B30067" s="8"/>
    </row>
    <row r="30068" spans="2:2" hidden="1" x14ac:dyDescent="0.15">
      <c r="B30068" s="8"/>
    </row>
    <row r="30069" spans="2:2" hidden="1" x14ac:dyDescent="0.15">
      <c r="B30069" s="8"/>
    </row>
    <row r="30070" spans="2:2" hidden="1" x14ac:dyDescent="0.15">
      <c r="B30070" s="8"/>
    </row>
    <row r="30071" spans="2:2" hidden="1" x14ac:dyDescent="0.15">
      <c r="B30071" s="8"/>
    </row>
    <row r="30072" spans="2:2" hidden="1" x14ac:dyDescent="0.15">
      <c r="B30072" s="8"/>
    </row>
    <row r="30073" spans="2:2" hidden="1" x14ac:dyDescent="0.15">
      <c r="B30073" s="8"/>
    </row>
    <row r="30074" spans="2:2" hidden="1" x14ac:dyDescent="0.15">
      <c r="B30074" s="8"/>
    </row>
    <row r="30075" spans="2:2" hidden="1" x14ac:dyDescent="0.15">
      <c r="B30075" s="8"/>
    </row>
    <row r="30076" spans="2:2" hidden="1" x14ac:dyDescent="0.15">
      <c r="B30076" s="8"/>
    </row>
    <row r="30077" spans="2:2" hidden="1" x14ac:dyDescent="0.15">
      <c r="B30077" s="8"/>
    </row>
    <row r="30078" spans="2:2" hidden="1" x14ac:dyDescent="0.15">
      <c r="B30078" s="8"/>
    </row>
    <row r="30079" spans="2:2" hidden="1" x14ac:dyDescent="0.15">
      <c r="B30079" s="8"/>
    </row>
    <row r="30080" spans="2:2" hidden="1" x14ac:dyDescent="0.15">
      <c r="B30080" s="8"/>
    </row>
    <row r="30081" spans="2:2" hidden="1" x14ac:dyDescent="0.15">
      <c r="B30081" s="8"/>
    </row>
    <row r="30082" spans="2:2" hidden="1" x14ac:dyDescent="0.15">
      <c r="B30082" s="8"/>
    </row>
    <row r="30083" spans="2:2" hidden="1" x14ac:dyDescent="0.15">
      <c r="B30083" s="8"/>
    </row>
    <row r="30084" spans="2:2" hidden="1" x14ac:dyDescent="0.15">
      <c r="B30084" s="8"/>
    </row>
    <row r="30085" spans="2:2" hidden="1" x14ac:dyDescent="0.15">
      <c r="B30085" s="8"/>
    </row>
    <row r="30086" spans="2:2" hidden="1" x14ac:dyDescent="0.15">
      <c r="B30086" s="8"/>
    </row>
    <row r="30087" spans="2:2" hidden="1" x14ac:dyDescent="0.15">
      <c r="B30087" s="8"/>
    </row>
    <row r="30088" spans="2:2" hidden="1" x14ac:dyDescent="0.15">
      <c r="B30088" s="8"/>
    </row>
    <row r="30089" spans="2:2" hidden="1" x14ac:dyDescent="0.15">
      <c r="B30089" s="8"/>
    </row>
    <row r="30090" spans="2:2" hidden="1" x14ac:dyDescent="0.15">
      <c r="B30090" s="8"/>
    </row>
    <row r="30091" spans="2:2" hidden="1" x14ac:dyDescent="0.15">
      <c r="B30091" s="8"/>
    </row>
    <row r="30092" spans="2:2" hidden="1" x14ac:dyDescent="0.15">
      <c r="B30092" s="8"/>
    </row>
    <row r="30093" spans="2:2" hidden="1" x14ac:dyDescent="0.15">
      <c r="B30093" s="8"/>
    </row>
    <row r="30094" spans="2:2" hidden="1" x14ac:dyDescent="0.15">
      <c r="B30094" s="8"/>
    </row>
    <row r="30095" spans="2:2" hidden="1" x14ac:dyDescent="0.15">
      <c r="B30095" s="8"/>
    </row>
    <row r="30096" spans="2:2" hidden="1" x14ac:dyDescent="0.15">
      <c r="B30096" s="8"/>
    </row>
    <row r="30097" spans="2:2" hidden="1" x14ac:dyDescent="0.15">
      <c r="B30097" s="8"/>
    </row>
    <row r="30098" spans="2:2" hidden="1" x14ac:dyDescent="0.15">
      <c r="B30098" s="8"/>
    </row>
    <row r="30099" spans="2:2" hidden="1" x14ac:dyDescent="0.15">
      <c r="B30099" s="8"/>
    </row>
    <row r="30100" spans="2:2" hidden="1" x14ac:dyDescent="0.15">
      <c r="B30100" s="8"/>
    </row>
    <row r="30101" spans="2:2" hidden="1" x14ac:dyDescent="0.15">
      <c r="B30101" s="8"/>
    </row>
    <row r="30102" spans="2:2" hidden="1" x14ac:dyDescent="0.15">
      <c r="B30102" s="8"/>
    </row>
    <row r="30103" spans="2:2" hidden="1" x14ac:dyDescent="0.15">
      <c r="B30103" s="8"/>
    </row>
    <row r="30104" spans="2:2" hidden="1" x14ac:dyDescent="0.15">
      <c r="B30104" s="8"/>
    </row>
    <row r="30105" spans="2:2" hidden="1" x14ac:dyDescent="0.15">
      <c r="B30105" s="8"/>
    </row>
    <row r="30106" spans="2:2" hidden="1" x14ac:dyDescent="0.15">
      <c r="B30106" s="8"/>
    </row>
    <row r="30107" spans="2:2" hidden="1" x14ac:dyDescent="0.15">
      <c r="B30107" s="8"/>
    </row>
    <row r="30108" spans="2:2" hidden="1" x14ac:dyDescent="0.15">
      <c r="B30108" s="8"/>
    </row>
    <row r="30109" spans="2:2" hidden="1" x14ac:dyDescent="0.15">
      <c r="B30109" s="8"/>
    </row>
    <row r="30110" spans="2:2" hidden="1" x14ac:dyDescent="0.15">
      <c r="B30110" s="8"/>
    </row>
    <row r="30111" spans="2:2" hidden="1" x14ac:dyDescent="0.15">
      <c r="B30111" s="8"/>
    </row>
    <row r="30112" spans="2:2" hidden="1" x14ac:dyDescent="0.15">
      <c r="B30112" s="8"/>
    </row>
    <row r="30113" spans="2:2" hidden="1" x14ac:dyDescent="0.15">
      <c r="B30113" s="8"/>
    </row>
    <row r="30114" spans="2:2" hidden="1" x14ac:dyDescent="0.15">
      <c r="B30114" s="8"/>
    </row>
    <row r="30115" spans="2:2" hidden="1" x14ac:dyDescent="0.15">
      <c r="B30115" s="8"/>
    </row>
    <row r="30116" spans="2:2" hidden="1" x14ac:dyDescent="0.15">
      <c r="B30116" s="8"/>
    </row>
    <row r="30117" spans="2:2" hidden="1" x14ac:dyDescent="0.15">
      <c r="B30117" s="8"/>
    </row>
    <row r="30118" spans="2:2" hidden="1" x14ac:dyDescent="0.15">
      <c r="B30118" s="8"/>
    </row>
    <row r="30119" spans="2:2" hidden="1" x14ac:dyDescent="0.15">
      <c r="B30119" s="8"/>
    </row>
    <row r="30120" spans="2:2" hidden="1" x14ac:dyDescent="0.15">
      <c r="B30120" s="8"/>
    </row>
    <row r="30121" spans="2:2" hidden="1" x14ac:dyDescent="0.15">
      <c r="B30121" s="8"/>
    </row>
    <row r="30122" spans="2:2" hidden="1" x14ac:dyDescent="0.15">
      <c r="B30122" s="8"/>
    </row>
    <row r="30123" spans="2:2" hidden="1" x14ac:dyDescent="0.15">
      <c r="B30123" s="8"/>
    </row>
    <row r="30124" spans="2:2" hidden="1" x14ac:dyDescent="0.15">
      <c r="B30124" s="8"/>
    </row>
    <row r="30125" spans="2:2" hidden="1" x14ac:dyDescent="0.15">
      <c r="B30125" s="8"/>
    </row>
    <row r="30126" spans="2:2" hidden="1" x14ac:dyDescent="0.15">
      <c r="B30126" s="8"/>
    </row>
    <row r="30127" spans="2:2" hidden="1" x14ac:dyDescent="0.15">
      <c r="B30127" s="8"/>
    </row>
    <row r="30128" spans="2:2" hidden="1" x14ac:dyDescent="0.15">
      <c r="B30128" s="8"/>
    </row>
    <row r="30129" spans="2:2" hidden="1" x14ac:dyDescent="0.15">
      <c r="B30129" s="8"/>
    </row>
    <row r="30130" spans="2:2" hidden="1" x14ac:dyDescent="0.15">
      <c r="B30130" s="8"/>
    </row>
    <row r="30131" spans="2:2" hidden="1" x14ac:dyDescent="0.15">
      <c r="B30131" s="8"/>
    </row>
    <row r="30132" spans="2:2" hidden="1" x14ac:dyDescent="0.15">
      <c r="B30132" s="8"/>
    </row>
    <row r="30133" spans="2:2" hidden="1" x14ac:dyDescent="0.15">
      <c r="B30133" s="8"/>
    </row>
    <row r="30134" spans="2:2" hidden="1" x14ac:dyDescent="0.15">
      <c r="B30134" s="8"/>
    </row>
    <row r="30135" spans="2:2" hidden="1" x14ac:dyDescent="0.15">
      <c r="B30135" s="8"/>
    </row>
    <row r="30136" spans="2:2" hidden="1" x14ac:dyDescent="0.15">
      <c r="B30136" s="8"/>
    </row>
    <row r="30137" spans="2:2" hidden="1" x14ac:dyDescent="0.15">
      <c r="B30137" s="8"/>
    </row>
    <row r="30138" spans="2:2" hidden="1" x14ac:dyDescent="0.15">
      <c r="B30138" s="8"/>
    </row>
    <row r="30139" spans="2:2" hidden="1" x14ac:dyDescent="0.15">
      <c r="B30139" s="8"/>
    </row>
    <row r="30140" spans="2:2" hidden="1" x14ac:dyDescent="0.15">
      <c r="B30140" s="8"/>
    </row>
    <row r="30141" spans="2:2" hidden="1" x14ac:dyDescent="0.15">
      <c r="B30141" s="8"/>
    </row>
    <row r="30142" spans="2:2" hidden="1" x14ac:dyDescent="0.15">
      <c r="B30142" s="8"/>
    </row>
    <row r="30143" spans="2:2" hidden="1" x14ac:dyDescent="0.15">
      <c r="B30143" s="8"/>
    </row>
    <row r="30144" spans="2:2" hidden="1" x14ac:dyDescent="0.15">
      <c r="B30144" s="8"/>
    </row>
    <row r="30145" spans="2:2" hidden="1" x14ac:dyDescent="0.15">
      <c r="B30145" s="8"/>
    </row>
    <row r="30146" spans="2:2" hidden="1" x14ac:dyDescent="0.15">
      <c r="B30146" s="8"/>
    </row>
    <row r="30147" spans="2:2" hidden="1" x14ac:dyDescent="0.15">
      <c r="B30147" s="8"/>
    </row>
    <row r="30148" spans="2:2" hidden="1" x14ac:dyDescent="0.15">
      <c r="B30148" s="8"/>
    </row>
    <row r="30149" spans="2:2" hidden="1" x14ac:dyDescent="0.15">
      <c r="B30149" s="8"/>
    </row>
    <row r="30150" spans="2:2" hidden="1" x14ac:dyDescent="0.15">
      <c r="B30150" s="8"/>
    </row>
    <row r="30151" spans="2:2" hidden="1" x14ac:dyDescent="0.15">
      <c r="B30151" s="8"/>
    </row>
    <row r="30152" spans="2:2" hidden="1" x14ac:dyDescent="0.15">
      <c r="B30152" s="8"/>
    </row>
    <row r="30153" spans="2:2" hidden="1" x14ac:dyDescent="0.15">
      <c r="B30153" s="8"/>
    </row>
    <row r="30154" spans="2:2" hidden="1" x14ac:dyDescent="0.15">
      <c r="B30154" s="8"/>
    </row>
    <row r="30155" spans="2:2" hidden="1" x14ac:dyDescent="0.15">
      <c r="B30155" s="8"/>
    </row>
    <row r="30156" spans="2:2" hidden="1" x14ac:dyDescent="0.15">
      <c r="B30156" s="8"/>
    </row>
    <row r="30157" spans="2:2" hidden="1" x14ac:dyDescent="0.15">
      <c r="B30157" s="8"/>
    </row>
    <row r="30158" spans="2:2" hidden="1" x14ac:dyDescent="0.15">
      <c r="B30158" s="8"/>
    </row>
    <row r="30159" spans="2:2" hidden="1" x14ac:dyDescent="0.15">
      <c r="B30159" s="8"/>
    </row>
    <row r="30160" spans="2:2" hidden="1" x14ac:dyDescent="0.15">
      <c r="B30160" s="8"/>
    </row>
    <row r="30161" spans="2:2" hidden="1" x14ac:dyDescent="0.15">
      <c r="B30161" s="8"/>
    </row>
    <row r="30162" spans="2:2" hidden="1" x14ac:dyDescent="0.15">
      <c r="B30162" s="8"/>
    </row>
    <row r="30163" spans="2:2" hidden="1" x14ac:dyDescent="0.15">
      <c r="B30163" s="8"/>
    </row>
    <row r="30164" spans="2:2" hidden="1" x14ac:dyDescent="0.15">
      <c r="B30164" s="8"/>
    </row>
    <row r="30165" spans="2:2" hidden="1" x14ac:dyDescent="0.15">
      <c r="B30165" s="8"/>
    </row>
    <row r="30166" spans="2:2" hidden="1" x14ac:dyDescent="0.15">
      <c r="B30166" s="8"/>
    </row>
    <row r="30167" spans="2:2" hidden="1" x14ac:dyDescent="0.15">
      <c r="B30167" s="8"/>
    </row>
    <row r="30168" spans="2:2" hidden="1" x14ac:dyDescent="0.15">
      <c r="B30168" s="8"/>
    </row>
    <row r="30169" spans="2:2" hidden="1" x14ac:dyDescent="0.15">
      <c r="B30169" s="8"/>
    </row>
    <row r="30170" spans="2:2" hidden="1" x14ac:dyDescent="0.15">
      <c r="B30170" s="8"/>
    </row>
    <row r="30171" spans="2:2" hidden="1" x14ac:dyDescent="0.15">
      <c r="B30171" s="8"/>
    </row>
    <row r="30172" spans="2:2" hidden="1" x14ac:dyDescent="0.15">
      <c r="B30172" s="8"/>
    </row>
    <row r="30173" spans="2:2" hidden="1" x14ac:dyDescent="0.15">
      <c r="B30173" s="8"/>
    </row>
    <row r="30174" spans="2:2" hidden="1" x14ac:dyDescent="0.15">
      <c r="B30174" s="8"/>
    </row>
    <row r="30175" spans="2:2" hidden="1" x14ac:dyDescent="0.15">
      <c r="B30175" s="8"/>
    </row>
    <row r="30176" spans="2:2" hidden="1" x14ac:dyDescent="0.15">
      <c r="B30176" s="8"/>
    </row>
    <row r="30177" spans="2:2" hidden="1" x14ac:dyDescent="0.15">
      <c r="B30177" s="8"/>
    </row>
    <row r="30178" spans="2:2" hidden="1" x14ac:dyDescent="0.15">
      <c r="B30178" s="8"/>
    </row>
    <row r="30179" spans="2:2" hidden="1" x14ac:dyDescent="0.15">
      <c r="B30179" s="8"/>
    </row>
    <row r="30180" spans="2:2" hidden="1" x14ac:dyDescent="0.15">
      <c r="B30180" s="8"/>
    </row>
    <row r="30181" spans="2:2" hidden="1" x14ac:dyDescent="0.15">
      <c r="B30181" s="8"/>
    </row>
    <row r="30182" spans="2:2" hidden="1" x14ac:dyDescent="0.15">
      <c r="B30182" s="8"/>
    </row>
    <row r="30183" spans="2:2" hidden="1" x14ac:dyDescent="0.15">
      <c r="B30183" s="8"/>
    </row>
    <row r="30184" spans="2:2" hidden="1" x14ac:dyDescent="0.15">
      <c r="B30184" s="8"/>
    </row>
    <row r="30185" spans="2:2" hidden="1" x14ac:dyDescent="0.15">
      <c r="B30185" s="8"/>
    </row>
    <row r="30186" spans="2:2" hidden="1" x14ac:dyDescent="0.15">
      <c r="B30186" s="8"/>
    </row>
    <row r="30187" spans="2:2" hidden="1" x14ac:dyDescent="0.15">
      <c r="B30187" s="8"/>
    </row>
    <row r="30188" spans="2:2" hidden="1" x14ac:dyDescent="0.15">
      <c r="B30188" s="8"/>
    </row>
    <row r="30189" spans="2:2" hidden="1" x14ac:dyDescent="0.15">
      <c r="B30189" s="8"/>
    </row>
    <row r="30190" spans="2:2" hidden="1" x14ac:dyDescent="0.15">
      <c r="B30190" s="8"/>
    </row>
    <row r="30191" spans="2:2" hidden="1" x14ac:dyDescent="0.15">
      <c r="B30191" s="8"/>
    </row>
    <row r="30192" spans="2:2" hidden="1" x14ac:dyDescent="0.15">
      <c r="B30192" s="8"/>
    </row>
    <row r="30193" spans="2:2" hidden="1" x14ac:dyDescent="0.15">
      <c r="B30193" s="8"/>
    </row>
    <row r="30194" spans="2:2" hidden="1" x14ac:dyDescent="0.15">
      <c r="B30194" s="8"/>
    </row>
    <row r="30195" spans="2:2" hidden="1" x14ac:dyDescent="0.15">
      <c r="B30195" s="8"/>
    </row>
    <row r="30196" spans="2:2" hidden="1" x14ac:dyDescent="0.15">
      <c r="B30196" s="8"/>
    </row>
    <row r="30197" spans="2:2" hidden="1" x14ac:dyDescent="0.15">
      <c r="B30197" s="8"/>
    </row>
    <row r="30198" spans="2:2" hidden="1" x14ac:dyDescent="0.15">
      <c r="B30198" s="8"/>
    </row>
    <row r="30199" spans="2:2" hidden="1" x14ac:dyDescent="0.15">
      <c r="B30199" s="8"/>
    </row>
    <row r="30200" spans="2:2" hidden="1" x14ac:dyDescent="0.15">
      <c r="B30200" s="8"/>
    </row>
    <row r="30201" spans="2:2" hidden="1" x14ac:dyDescent="0.15">
      <c r="B30201" s="8"/>
    </row>
    <row r="30202" spans="2:2" hidden="1" x14ac:dyDescent="0.15">
      <c r="B30202" s="8"/>
    </row>
    <row r="30203" spans="2:2" hidden="1" x14ac:dyDescent="0.15">
      <c r="B30203" s="8"/>
    </row>
    <row r="30204" spans="2:2" hidden="1" x14ac:dyDescent="0.15">
      <c r="B30204" s="8"/>
    </row>
    <row r="30205" spans="2:2" hidden="1" x14ac:dyDescent="0.15">
      <c r="B30205" s="8"/>
    </row>
    <row r="30206" spans="2:2" hidden="1" x14ac:dyDescent="0.15">
      <c r="B30206" s="8"/>
    </row>
    <row r="30207" spans="2:2" hidden="1" x14ac:dyDescent="0.15">
      <c r="B30207" s="8"/>
    </row>
    <row r="30208" spans="2:2" hidden="1" x14ac:dyDescent="0.15">
      <c r="B30208" s="8"/>
    </row>
    <row r="30209" spans="2:2" hidden="1" x14ac:dyDescent="0.15">
      <c r="B30209" s="8"/>
    </row>
    <row r="30210" spans="2:2" hidden="1" x14ac:dyDescent="0.15">
      <c r="B30210" s="8"/>
    </row>
    <row r="30211" spans="2:2" hidden="1" x14ac:dyDescent="0.15">
      <c r="B30211" s="8"/>
    </row>
    <row r="30212" spans="2:2" hidden="1" x14ac:dyDescent="0.15">
      <c r="B30212" s="8"/>
    </row>
    <row r="30213" spans="2:2" hidden="1" x14ac:dyDescent="0.15">
      <c r="B30213" s="8"/>
    </row>
    <row r="30214" spans="2:2" hidden="1" x14ac:dyDescent="0.15">
      <c r="B30214" s="8"/>
    </row>
    <row r="30215" spans="2:2" hidden="1" x14ac:dyDescent="0.15">
      <c r="B30215" s="8"/>
    </row>
    <row r="30216" spans="2:2" hidden="1" x14ac:dyDescent="0.15">
      <c r="B30216" s="8"/>
    </row>
    <row r="30217" spans="2:2" hidden="1" x14ac:dyDescent="0.15">
      <c r="B30217" s="8"/>
    </row>
    <row r="30218" spans="2:2" hidden="1" x14ac:dyDescent="0.15">
      <c r="B30218" s="8"/>
    </row>
    <row r="30219" spans="2:2" hidden="1" x14ac:dyDescent="0.15">
      <c r="B30219" s="8"/>
    </row>
    <row r="30220" spans="2:2" hidden="1" x14ac:dyDescent="0.15">
      <c r="B30220" s="8"/>
    </row>
    <row r="30221" spans="2:2" hidden="1" x14ac:dyDescent="0.15">
      <c r="B30221" s="8"/>
    </row>
    <row r="30222" spans="2:2" hidden="1" x14ac:dyDescent="0.15">
      <c r="B30222" s="8"/>
    </row>
    <row r="30223" spans="2:2" hidden="1" x14ac:dyDescent="0.15">
      <c r="B30223" s="8"/>
    </row>
    <row r="30224" spans="2:2" hidden="1" x14ac:dyDescent="0.15">
      <c r="B30224" s="8"/>
    </row>
    <row r="30225" spans="2:2" hidden="1" x14ac:dyDescent="0.15">
      <c r="B30225" s="8"/>
    </row>
    <row r="30226" spans="2:2" hidden="1" x14ac:dyDescent="0.15">
      <c r="B30226" s="8"/>
    </row>
    <row r="30227" spans="2:2" hidden="1" x14ac:dyDescent="0.15">
      <c r="B30227" s="8"/>
    </row>
    <row r="30228" spans="2:2" hidden="1" x14ac:dyDescent="0.15">
      <c r="B30228" s="8"/>
    </row>
    <row r="30229" spans="2:2" hidden="1" x14ac:dyDescent="0.15">
      <c r="B30229" s="8"/>
    </row>
    <row r="30230" spans="2:2" hidden="1" x14ac:dyDescent="0.15">
      <c r="B30230" s="8"/>
    </row>
    <row r="30231" spans="2:2" hidden="1" x14ac:dyDescent="0.15">
      <c r="B30231" s="8"/>
    </row>
    <row r="30232" spans="2:2" hidden="1" x14ac:dyDescent="0.15">
      <c r="B30232" s="8"/>
    </row>
    <row r="30233" spans="2:2" hidden="1" x14ac:dyDescent="0.15">
      <c r="B30233" s="8"/>
    </row>
    <row r="30234" spans="2:2" hidden="1" x14ac:dyDescent="0.15">
      <c r="B30234" s="8"/>
    </row>
    <row r="30235" spans="2:2" hidden="1" x14ac:dyDescent="0.15">
      <c r="B30235" s="8"/>
    </row>
    <row r="30236" spans="2:2" hidden="1" x14ac:dyDescent="0.15">
      <c r="B30236" s="8"/>
    </row>
    <row r="30237" spans="2:2" hidden="1" x14ac:dyDescent="0.15">
      <c r="B30237" s="8"/>
    </row>
    <row r="30238" spans="2:2" hidden="1" x14ac:dyDescent="0.15">
      <c r="B30238" s="8"/>
    </row>
    <row r="30239" spans="2:2" hidden="1" x14ac:dyDescent="0.15">
      <c r="B30239" s="8"/>
    </row>
    <row r="30240" spans="2:2" hidden="1" x14ac:dyDescent="0.15">
      <c r="B30240" s="8"/>
    </row>
    <row r="30241" spans="2:2" hidden="1" x14ac:dyDescent="0.15">
      <c r="B30241" s="8"/>
    </row>
    <row r="30242" spans="2:2" hidden="1" x14ac:dyDescent="0.15">
      <c r="B30242" s="8"/>
    </row>
    <row r="30243" spans="2:2" hidden="1" x14ac:dyDescent="0.15">
      <c r="B30243" s="8"/>
    </row>
    <row r="30244" spans="2:2" hidden="1" x14ac:dyDescent="0.15">
      <c r="B30244" s="8"/>
    </row>
    <row r="30245" spans="2:2" hidden="1" x14ac:dyDescent="0.15">
      <c r="B30245" s="8"/>
    </row>
    <row r="30246" spans="2:2" hidden="1" x14ac:dyDescent="0.15">
      <c r="B30246" s="8"/>
    </row>
    <row r="30247" spans="2:2" hidden="1" x14ac:dyDescent="0.15">
      <c r="B30247" s="8"/>
    </row>
    <row r="30248" spans="2:2" hidden="1" x14ac:dyDescent="0.15">
      <c r="B30248" s="8"/>
    </row>
    <row r="30249" spans="2:2" hidden="1" x14ac:dyDescent="0.15">
      <c r="B30249" s="8"/>
    </row>
    <row r="30250" spans="2:2" hidden="1" x14ac:dyDescent="0.15">
      <c r="B30250" s="8"/>
    </row>
    <row r="30251" spans="2:2" hidden="1" x14ac:dyDescent="0.15">
      <c r="B30251" s="8"/>
    </row>
    <row r="30252" spans="2:2" hidden="1" x14ac:dyDescent="0.15">
      <c r="B30252" s="8"/>
    </row>
    <row r="30253" spans="2:2" hidden="1" x14ac:dyDescent="0.15">
      <c r="B30253" s="8"/>
    </row>
    <row r="30254" spans="2:2" hidden="1" x14ac:dyDescent="0.15">
      <c r="B30254" s="8"/>
    </row>
    <row r="30255" spans="2:2" hidden="1" x14ac:dyDescent="0.15">
      <c r="B30255" s="8"/>
    </row>
    <row r="30256" spans="2:2" hidden="1" x14ac:dyDescent="0.15">
      <c r="B30256" s="8"/>
    </row>
    <row r="30257" spans="2:2" hidden="1" x14ac:dyDescent="0.15">
      <c r="B30257" s="8"/>
    </row>
    <row r="30258" spans="2:2" hidden="1" x14ac:dyDescent="0.15">
      <c r="B30258" s="8"/>
    </row>
    <row r="30259" spans="2:2" hidden="1" x14ac:dyDescent="0.15">
      <c r="B30259" s="8"/>
    </row>
    <row r="30260" spans="2:2" hidden="1" x14ac:dyDescent="0.15">
      <c r="B30260" s="8"/>
    </row>
    <row r="30261" spans="2:2" hidden="1" x14ac:dyDescent="0.15">
      <c r="B30261" s="8"/>
    </row>
    <row r="30262" spans="2:2" hidden="1" x14ac:dyDescent="0.15">
      <c r="B30262" s="8"/>
    </row>
    <row r="30263" spans="2:2" hidden="1" x14ac:dyDescent="0.15">
      <c r="B30263" s="8"/>
    </row>
    <row r="30264" spans="2:2" hidden="1" x14ac:dyDescent="0.15">
      <c r="B30264" s="8"/>
    </row>
    <row r="30265" spans="2:2" hidden="1" x14ac:dyDescent="0.15">
      <c r="B30265" s="8"/>
    </row>
    <row r="30266" spans="2:2" hidden="1" x14ac:dyDescent="0.15">
      <c r="B30266" s="8"/>
    </row>
    <row r="30267" spans="2:2" hidden="1" x14ac:dyDescent="0.15">
      <c r="B30267" s="8"/>
    </row>
    <row r="30268" spans="2:2" hidden="1" x14ac:dyDescent="0.15">
      <c r="B30268" s="8"/>
    </row>
    <row r="30269" spans="2:2" hidden="1" x14ac:dyDescent="0.15">
      <c r="B30269" s="8"/>
    </row>
    <row r="30270" spans="2:2" hidden="1" x14ac:dyDescent="0.15">
      <c r="B30270" s="8"/>
    </row>
    <row r="30271" spans="2:2" hidden="1" x14ac:dyDescent="0.15">
      <c r="B30271" s="8"/>
    </row>
    <row r="30272" spans="2:2" hidden="1" x14ac:dyDescent="0.15">
      <c r="B30272" s="8"/>
    </row>
    <row r="30273" spans="2:2" hidden="1" x14ac:dyDescent="0.15">
      <c r="B30273" s="8"/>
    </row>
    <row r="30274" spans="2:2" hidden="1" x14ac:dyDescent="0.15">
      <c r="B30274" s="8"/>
    </row>
    <row r="30275" spans="2:2" hidden="1" x14ac:dyDescent="0.15">
      <c r="B30275" s="8"/>
    </row>
    <row r="30276" spans="2:2" hidden="1" x14ac:dyDescent="0.15">
      <c r="B30276" s="8"/>
    </row>
    <row r="30277" spans="2:2" hidden="1" x14ac:dyDescent="0.15">
      <c r="B30277" s="8"/>
    </row>
    <row r="30278" spans="2:2" hidden="1" x14ac:dyDescent="0.15">
      <c r="B30278" s="8"/>
    </row>
    <row r="30279" spans="2:2" hidden="1" x14ac:dyDescent="0.15">
      <c r="B30279" s="8"/>
    </row>
    <row r="30280" spans="2:2" hidden="1" x14ac:dyDescent="0.15">
      <c r="B30280" s="8"/>
    </row>
    <row r="30281" spans="2:2" hidden="1" x14ac:dyDescent="0.15">
      <c r="B30281" s="8"/>
    </row>
    <row r="30282" spans="2:2" hidden="1" x14ac:dyDescent="0.15">
      <c r="B30282" s="8"/>
    </row>
    <row r="30283" spans="2:2" hidden="1" x14ac:dyDescent="0.15">
      <c r="B30283" s="8"/>
    </row>
    <row r="30284" spans="2:2" hidden="1" x14ac:dyDescent="0.15">
      <c r="B30284" s="8"/>
    </row>
    <row r="30285" spans="2:2" hidden="1" x14ac:dyDescent="0.15">
      <c r="B30285" s="8"/>
    </row>
    <row r="30286" spans="2:2" hidden="1" x14ac:dyDescent="0.15">
      <c r="B30286" s="8"/>
    </row>
    <row r="30287" spans="2:2" hidden="1" x14ac:dyDescent="0.15">
      <c r="B30287" s="8"/>
    </row>
    <row r="30288" spans="2:2" hidden="1" x14ac:dyDescent="0.15">
      <c r="B30288" s="8"/>
    </row>
    <row r="30289" spans="2:2" hidden="1" x14ac:dyDescent="0.15">
      <c r="B30289" s="8"/>
    </row>
    <row r="30290" spans="2:2" hidden="1" x14ac:dyDescent="0.15">
      <c r="B30290" s="8"/>
    </row>
    <row r="30291" spans="2:2" hidden="1" x14ac:dyDescent="0.15">
      <c r="B30291" s="8"/>
    </row>
    <row r="30292" spans="2:2" hidden="1" x14ac:dyDescent="0.15">
      <c r="B30292" s="8"/>
    </row>
    <row r="30293" spans="2:2" hidden="1" x14ac:dyDescent="0.15">
      <c r="B30293" s="8"/>
    </row>
    <row r="30294" spans="2:2" hidden="1" x14ac:dyDescent="0.15">
      <c r="B30294" s="8"/>
    </row>
    <row r="30295" spans="2:2" hidden="1" x14ac:dyDescent="0.15">
      <c r="B30295" s="8"/>
    </row>
    <row r="30296" spans="2:2" hidden="1" x14ac:dyDescent="0.15">
      <c r="B30296" s="8"/>
    </row>
    <row r="30297" spans="2:2" hidden="1" x14ac:dyDescent="0.15">
      <c r="B30297" s="8"/>
    </row>
    <row r="30298" spans="2:2" hidden="1" x14ac:dyDescent="0.15">
      <c r="B30298" s="8"/>
    </row>
    <row r="30299" spans="2:2" hidden="1" x14ac:dyDescent="0.15">
      <c r="B30299" s="8"/>
    </row>
    <row r="30300" spans="2:2" hidden="1" x14ac:dyDescent="0.15">
      <c r="B30300" s="8"/>
    </row>
    <row r="30301" spans="2:2" hidden="1" x14ac:dyDescent="0.15">
      <c r="B30301" s="8"/>
    </row>
    <row r="30302" spans="2:2" hidden="1" x14ac:dyDescent="0.15">
      <c r="B30302" s="8"/>
    </row>
    <row r="30303" spans="2:2" hidden="1" x14ac:dyDescent="0.15">
      <c r="B30303" s="8"/>
    </row>
    <row r="30304" spans="2:2" hidden="1" x14ac:dyDescent="0.15">
      <c r="B30304" s="8"/>
    </row>
    <row r="30305" spans="2:2" hidden="1" x14ac:dyDescent="0.15">
      <c r="B30305" s="8"/>
    </row>
    <row r="30306" spans="2:2" hidden="1" x14ac:dyDescent="0.15">
      <c r="B30306" s="8"/>
    </row>
    <row r="30307" spans="2:2" hidden="1" x14ac:dyDescent="0.15">
      <c r="B30307" s="8"/>
    </row>
    <row r="30308" spans="2:2" hidden="1" x14ac:dyDescent="0.15">
      <c r="B30308" s="8"/>
    </row>
    <row r="30309" spans="2:2" hidden="1" x14ac:dyDescent="0.15">
      <c r="B30309" s="8"/>
    </row>
    <row r="30310" spans="2:2" hidden="1" x14ac:dyDescent="0.15">
      <c r="B30310" s="8"/>
    </row>
    <row r="30311" spans="2:2" hidden="1" x14ac:dyDescent="0.15">
      <c r="B30311" s="8"/>
    </row>
    <row r="30312" spans="2:2" hidden="1" x14ac:dyDescent="0.15">
      <c r="B30312" s="8"/>
    </row>
    <row r="30313" spans="2:2" hidden="1" x14ac:dyDescent="0.15">
      <c r="B30313" s="8"/>
    </row>
    <row r="30314" spans="2:2" hidden="1" x14ac:dyDescent="0.15">
      <c r="B30314" s="8"/>
    </row>
    <row r="30315" spans="2:2" hidden="1" x14ac:dyDescent="0.15">
      <c r="B30315" s="8"/>
    </row>
    <row r="30316" spans="2:2" hidden="1" x14ac:dyDescent="0.15">
      <c r="B30316" s="8"/>
    </row>
    <row r="30317" spans="2:2" hidden="1" x14ac:dyDescent="0.15">
      <c r="B30317" s="8"/>
    </row>
    <row r="30318" spans="2:2" hidden="1" x14ac:dyDescent="0.15">
      <c r="B30318" s="8"/>
    </row>
    <row r="30319" spans="2:2" hidden="1" x14ac:dyDescent="0.15">
      <c r="B30319" s="8"/>
    </row>
    <row r="30320" spans="2:2" hidden="1" x14ac:dyDescent="0.15">
      <c r="B30320" s="8"/>
    </row>
    <row r="30321" spans="2:2" hidden="1" x14ac:dyDescent="0.15">
      <c r="B30321" s="8"/>
    </row>
    <row r="30322" spans="2:2" hidden="1" x14ac:dyDescent="0.15">
      <c r="B30322" s="8"/>
    </row>
    <row r="30323" spans="2:2" hidden="1" x14ac:dyDescent="0.15">
      <c r="B30323" s="8"/>
    </row>
    <row r="30324" spans="2:2" hidden="1" x14ac:dyDescent="0.15">
      <c r="B30324" s="8"/>
    </row>
    <row r="30325" spans="2:2" hidden="1" x14ac:dyDescent="0.15">
      <c r="B30325" s="8"/>
    </row>
    <row r="30326" spans="2:2" hidden="1" x14ac:dyDescent="0.15">
      <c r="B30326" s="8"/>
    </row>
    <row r="30327" spans="2:2" hidden="1" x14ac:dyDescent="0.15">
      <c r="B30327" s="8"/>
    </row>
    <row r="30328" spans="2:2" hidden="1" x14ac:dyDescent="0.15">
      <c r="B30328" s="8"/>
    </row>
    <row r="30329" spans="2:2" hidden="1" x14ac:dyDescent="0.15">
      <c r="B30329" s="8"/>
    </row>
    <row r="30330" spans="2:2" hidden="1" x14ac:dyDescent="0.15">
      <c r="B30330" s="8"/>
    </row>
    <row r="30331" spans="2:2" hidden="1" x14ac:dyDescent="0.15">
      <c r="B30331" s="8"/>
    </row>
    <row r="30332" spans="2:2" hidden="1" x14ac:dyDescent="0.15">
      <c r="B30332" s="8"/>
    </row>
    <row r="30333" spans="2:2" hidden="1" x14ac:dyDescent="0.15">
      <c r="B30333" s="8"/>
    </row>
    <row r="30334" spans="2:2" hidden="1" x14ac:dyDescent="0.15">
      <c r="B30334" s="8"/>
    </row>
    <row r="30335" spans="2:2" hidden="1" x14ac:dyDescent="0.15">
      <c r="B30335" s="8"/>
    </row>
    <row r="30336" spans="2:2" hidden="1" x14ac:dyDescent="0.15">
      <c r="B30336" s="8"/>
    </row>
    <row r="30337" spans="2:2" hidden="1" x14ac:dyDescent="0.15">
      <c r="B30337" s="8"/>
    </row>
    <row r="30338" spans="2:2" hidden="1" x14ac:dyDescent="0.15">
      <c r="B30338" s="8"/>
    </row>
    <row r="30339" spans="2:2" hidden="1" x14ac:dyDescent="0.15">
      <c r="B30339" s="8"/>
    </row>
    <row r="30340" spans="2:2" hidden="1" x14ac:dyDescent="0.15">
      <c r="B30340" s="8"/>
    </row>
    <row r="30341" spans="2:2" hidden="1" x14ac:dyDescent="0.15">
      <c r="B30341" s="8"/>
    </row>
    <row r="30342" spans="2:2" hidden="1" x14ac:dyDescent="0.15">
      <c r="B30342" s="8"/>
    </row>
    <row r="30343" spans="2:2" hidden="1" x14ac:dyDescent="0.15">
      <c r="B30343" s="8"/>
    </row>
    <row r="30344" spans="2:2" hidden="1" x14ac:dyDescent="0.15">
      <c r="B30344" s="8"/>
    </row>
    <row r="30345" spans="2:2" hidden="1" x14ac:dyDescent="0.15">
      <c r="B30345" s="8"/>
    </row>
    <row r="30346" spans="2:2" hidden="1" x14ac:dyDescent="0.15">
      <c r="B30346" s="8"/>
    </row>
    <row r="30347" spans="2:2" hidden="1" x14ac:dyDescent="0.15">
      <c r="B30347" s="8"/>
    </row>
    <row r="30348" spans="2:2" hidden="1" x14ac:dyDescent="0.15">
      <c r="B30348" s="8"/>
    </row>
    <row r="30349" spans="2:2" hidden="1" x14ac:dyDescent="0.15">
      <c r="B30349" s="8"/>
    </row>
    <row r="30350" spans="2:2" hidden="1" x14ac:dyDescent="0.15">
      <c r="B30350" s="8"/>
    </row>
    <row r="30351" spans="2:2" hidden="1" x14ac:dyDescent="0.15">
      <c r="B30351" s="8"/>
    </row>
    <row r="30352" spans="2:2" hidden="1" x14ac:dyDescent="0.15">
      <c r="B30352" s="8"/>
    </row>
    <row r="30353" spans="2:2" hidden="1" x14ac:dyDescent="0.15">
      <c r="B30353" s="8"/>
    </row>
    <row r="30354" spans="2:2" hidden="1" x14ac:dyDescent="0.15">
      <c r="B30354" s="8"/>
    </row>
    <row r="30355" spans="2:2" hidden="1" x14ac:dyDescent="0.15">
      <c r="B30355" s="8"/>
    </row>
    <row r="30356" spans="2:2" hidden="1" x14ac:dyDescent="0.15">
      <c r="B30356" s="8"/>
    </row>
    <row r="30357" spans="2:2" hidden="1" x14ac:dyDescent="0.15">
      <c r="B30357" s="8"/>
    </row>
    <row r="30358" spans="2:2" hidden="1" x14ac:dyDescent="0.15">
      <c r="B30358" s="8"/>
    </row>
    <row r="30359" spans="2:2" hidden="1" x14ac:dyDescent="0.15">
      <c r="B30359" s="8"/>
    </row>
    <row r="30360" spans="2:2" hidden="1" x14ac:dyDescent="0.15">
      <c r="B30360" s="8"/>
    </row>
    <row r="30361" spans="2:2" hidden="1" x14ac:dyDescent="0.15">
      <c r="B30361" s="8"/>
    </row>
    <row r="30362" spans="2:2" hidden="1" x14ac:dyDescent="0.15">
      <c r="B30362" s="8"/>
    </row>
    <row r="30363" spans="2:2" hidden="1" x14ac:dyDescent="0.15">
      <c r="B30363" s="8"/>
    </row>
    <row r="30364" spans="2:2" hidden="1" x14ac:dyDescent="0.15">
      <c r="B30364" s="8"/>
    </row>
    <row r="30365" spans="2:2" hidden="1" x14ac:dyDescent="0.15">
      <c r="B30365" s="8"/>
    </row>
    <row r="30366" spans="2:2" hidden="1" x14ac:dyDescent="0.15">
      <c r="B30366" s="8"/>
    </row>
    <row r="30367" spans="2:2" hidden="1" x14ac:dyDescent="0.15">
      <c r="B30367" s="8"/>
    </row>
    <row r="30368" spans="2:2" hidden="1" x14ac:dyDescent="0.15">
      <c r="B30368" s="8"/>
    </row>
    <row r="30369" spans="2:2" hidden="1" x14ac:dyDescent="0.15">
      <c r="B30369" s="8"/>
    </row>
    <row r="30370" spans="2:2" hidden="1" x14ac:dyDescent="0.15">
      <c r="B30370" s="8"/>
    </row>
    <row r="30371" spans="2:2" hidden="1" x14ac:dyDescent="0.15">
      <c r="B30371" s="8"/>
    </row>
    <row r="30372" spans="2:2" hidden="1" x14ac:dyDescent="0.15">
      <c r="B30372" s="8"/>
    </row>
    <row r="30373" spans="2:2" hidden="1" x14ac:dyDescent="0.15">
      <c r="B30373" s="8"/>
    </row>
    <row r="30374" spans="2:2" hidden="1" x14ac:dyDescent="0.15">
      <c r="B30374" s="8"/>
    </row>
    <row r="30375" spans="2:2" hidden="1" x14ac:dyDescent="0.15">
      <c r="B30375" s="8"/>
    </row>
    <row r="30376" spans="2:2" hidden="1" x14ac:dyDescent="0.15">
      <c r="B30376" s="8"/>
    </row>
    <row r="30377" spans="2:2" hidden="1" x14ac:dyDescent="0.15">
      <c r="B30377" s="8"/>
    </row>
    <row r="30378" spans="2:2" hidden="1" x14ac:dyDescent="0.15">
      <c r="B30378" s="8"/>
    </row>
    <row r="30379" spans="2:2" hidden="1" x14ac:dyDescent="0.15">
      <c r="B30379" s="8"/>
    </row>
    <row r="30380" spans="2:2" hidden="1" x14ac:dyDescent="0.15">
      <c r="B30380" s="8"/>
    </row>
    <row r="30381" spans="2:2" hidden="1" x14ac:dyDescent="0.15">
      <c r="B30381" s="8"/>
    </row>
    <row r="30382" spans="2:2" hidden="1" x14ac:dyDescent="0.15">
      <c r="B30382" s="8"/>
    </row>
    <row r="30383" spans="2:2" hidden="1" x14ac:dyDescent="0.15">
      <c r="B30383" s="8"/>
    </row>
    <row r="30384" spans="2:2" hidden="1" x14ac:dyDescent="0.15">
      <c r="B30384" s="8"/>
    </row>
    <row r="30385" spans="2:2" hidden="1" x14ac:dyDescent="0.15">
      <c r="B30385" s="8"/>
    </row>
    <row r="30386" spans="2:2" hidden="1" x14ac:dyDescent="0.15">
      <c r="B30386" s="8"/>
    </row>
    <row r="30387" spans="2:2" hidden="1" x14ac:dyDescent="0.15">
      <c r="B30387" s="8"/>
    </row>
    <row r="30388" spans="2:2" hidden="1" x14ac:dyDescent="0.15">
      <c r="B30388" s="8"/>
    </row>
    <row r="30389" spans="2:2" hidden="1" x14ac:dyDescent="0.15">
      <c r="B30389" s="8"/>
    </row>
    <row r="30390" spans="2:2" hidden="1" x14ac:dyDescent="0.15">
      <c r="B30390" s="8"/>
    </row>
    <row r="30391" spans="2:2" hidden="1" x14ac:dyDescent="0.15">
      <c r="B30391" s="8"/>
    </row>
    <row r="30392" spans="2:2" hidden="1" x14ac:dyDescent="0.15">
      <c r="B30392" s="8"/>
    </row>
    <row r="30393" spans="2:2" hidden="1" x14ac:dyDescent="0.15">
      <c r="B30393" s="8"/>
    </row>
    <row r="30394" spans="2:2" hidden="1" x14ac:dyDescent="0.15">
      <c r="B30394" s="8"/>
    </row>
    <row r="30395" spans="2:2" hidden="1" x14ac:dyDescent="0.15">
      <c r="B30395" s="8"/>
    </row>
    <row r="30396" spans="2:2" hidden="1" x14ac:dyDescent="0.15">
      <c r="B30396" s="8"/>
    </row>
    <row r="30397" spans="2:2" hidden="1" x14ac:dyDescent="0.15">
      <c r="B30397" s="8"/>
    </row>
    <row r="30398" spans="2:2" hidden="1" x14ac:dyDescent="0.15">
      <c r="B30398" s="8"/>
    </row>
    <row r="30399" spans="2:2" hidden="1" x14ac:dyDescent="0.15">
      <c r="B30399" s="8"/>
    </row>
    <row r="30400" spans="2:2" hidden="1" x14ac:dyDescent="0.15">
      <c r="B30400" s="8"/>
    </row>
    <row r="30401" spans="2:2" hidden="1" x14ac:dyDescent="0.15">
      <c r="B30401" s="8"/>
    </row>
    <row r="30402" spans="2:2" hidden="1" x14ac:dyDescent="0.15">
      <c r="B30402" s="8"/>
    </row>
    <row r="30403" spans="2:2" hidden="1" x14ac:dyDescent="0.15">
      <c r="B30403" s="8"/>
    </row>
    <row r="30404" spans="2:2" hidden="1" x14ac:dyDescent="0.15">
      <c r="B30404" s="8"/>
    </row>
    <row r="30405" spans="2:2" hidden="1" x14ac:dyDescent="0.15">
      <c r="B30405" s="8"/>
    </row>
    <row r="30406" spans="2:2" hidden="1" x14ac:dyDescent="0.15">
      <c r="B30406" s="8"/>
    </row>
    <row r="30407" spans="2:2" hidden="1" x14ac:dyDescent="0.15">
      <c r="B30407" s="8"/>
    </row>
    <row r="30408" spans="2:2" hidden="1" x14ac:dyDescent="0.15">
      <c r="B30408" s="8"/>
    </row>
    <row r="30409" spans="2:2" hidden="1" x14ac:dyDescent="0.15">
      <c r="B30409" s="8"/>
    </row>
    <row r="30410" spans="2:2" hidden="1" x14ac:dyDescent="0.15">
      <c r="B30410" s="8"/>
    </row>
    <row r="30411" spans="2:2" hidden="1" x14ac:dyDescent="0.15">
      <c r="B30411" s="8"/>
    </row>
    <row r="30412" spans="2:2" hidden="1" x14ac:dyDescent="0.15">
      <c r="B30412" s="8"/>
    </row>
    <row r="30413" spans="2:2" hidden="1" x14ac:dyDescent="0.15">
      <c r="B30413" s="8"/>
    </row>
    <row r="30414" spans="2:2" hidden="1" x14ac:dyDescent="0.15">
      <c r="B30414" s="8"/>
    </row>
    <row r="30415" spans="2:2" hidden="1" x14ac:dyDescent="0.15">
      <c r="B30415" s="8"/>
    </row>
    <row r="30416" spans="2:2" hidden="1" x14ac:dyDescent="0.15">
      <c r="B30416" s="8"/>
    </row>
    <row r="30417" spans="2:2" hidden="1" x14ac:dyDescent="0.15">
      <c r="B30417" s="8"/>
    </row>
    <row r="30418" spans="2:2" hidden="1" x14ac:dyDescent="0.15">
      <c r="B30418" s="8"/>
    </row>
    <row r="30419" spans="2:2" hidden="1" x14ac:dyDescent="0.15">
      <c r="B30419" s="8"/>
    </row>
    <row r="30420" spans="2:2" hidden="1" x14ac:dyDescent="0.15">
      <c r="B30420" s="8"/>
    </row>
    <row r="30421" spans="2:2" hidden="1" x14ac:dyDescent="0.15">
      <c r="B30421" s="8"/>
    </row>
    <row r="30422" spans="2:2" hidden="1" x14ac:dyDescent="0.15">
      <c r="B30422" s="8"/>
    </row>
    <row r="30423" spans="2:2" hidden="1" x14ac:dyDescent="0.15">
      <c r="B30423" s="8"/>
    </row>
    <row r="30424" spans="2:2" hidden="1" x14ac:dyDescent="0.15">
      <c r="B30424" s="8"/>
    </row>
    <row r="30425" spans="2:2" hidden="1" x14ac:dyDescent="0.15">
      <c r="B30425" s="8"/>
    </row>
    <row r="30426" spans="2:2" hidden="1" x14ac:dyDescent="0.15">
      <c r="B30426" s="8"/>
    </row>
    <row r="30427" spans="2:2" hidden="1" x14ac:dyDescent="0.15">
      <c r="B30427" s="8"/>
    </row>
    <row r="30428" spans="2:2" hidden="1" x14ac:dyDescent="0.15">
      <c r="B30428" s="8"/>
    </row>
    <row r="30429" spans="2:2" hidden="1" x14ac:dyDescent="0.15">
      <c r="B30429" s="8"/>
    </row>
    <row r="30430" spans="2:2" hidden="1" x14ac:dyDescent="0.15">
      <c r="B30430" s="8"/>
    </row>
    <row r="30431" spans="2:2" hidden="1" x14ac:dyDescent="0.15">
      <c r="B30431" s="8"/>
    </row>
    <row r="30432" spans="2:2" hidden="1" x14ac:dyDescent="0.15">
      <c r="B30432" s="8"/>
    </row>
    <row r="30433" spans="2:2" hidden="1" x14ac:dyDescent="0.15">
      <c r="B30433" s="8"/>
    </row>
    <row r="30434" spans="2:2" hidden="1" x14ac:dyDescent="0.15">
      <c r="B30434" s="8"/>
    </row>
    <row r="30435" spans="2:2" hidden="1" x14ac:dyDescent="0.15">
      <c r="B30435" s="8"/>
    </row>
    <row r="30436" spans="2:2" hidden="1" x14ac:dyDescent="0.15">
      <c r="B30436" s="8"/>
    </row>
    <row r="30437" spans="2:2" hidden="1" x14ac:dyDescent="0.15">
      <c r="B30437" s="8"/>
    </row>
    <row r="30438" spans="2:2" hidden="1" x14ac:dyDescent="0.15">
      <c r="B30438" s="8"/>
    </row>
    <row r="30439" spans="2:2" hidden="1" x14ac:dyDescent="0.15">
      <c r="B30439" s="8"/>
    </row>
    <row r="30440" spans="2:2" hidden="1" x14ac:dyDescent="0.15">
      <c r="B30440" s="8"/>
    </row>
    <row r="30441" spans="2:2" hidden="1" x14ac:dyDescent="0.15">
      <c r="B30441" s="8"/>
    </row>
    <row r="30442" spans="2:2" hidden="1" x14ac:dyDescent="0.15">
      <c r="B30442" s="8"/>
    </row>
    <row r="30443" spans="2:2" hidden="1" x14ac:dyDescent="0.15">
      <c r="B30443" s="8"/>
    </row>
    <row r="30444" spans="2:2" hidden="1" x14ac:dyDescent="0.15">
      <c r="B30444" s="8"/>
    </row>
    <row r="30445" spans="2:2" hidden="1" x14ac:dyDescent="0.15">
      <c r="B30445" s="8"/>
    </row>
    <row r="30446" spans="2:2" hidden="1" x14ac:dyDescent="0.15">
      <c r="B30446" s="8"/>
    </row>
    <row r="30447" spans="2:2" hidden="1" x14ac:dyDescent="0.15">
      <c r="B30447" s="8"/>
    </row>
    <row r="30448" spans="2:2" hidden="1" x14ac:dyDescent="0.15">
      <c r="B30448" s="8"/>
    </row>
    <row r="30449" spans="2:2" hidden="1" x14ac:dyDescent="0.15">
      <c r="B30449" s="8"/>
    </row>
    <row r="30450" spans="2:2" hidden="1" x14ac:dyDescent="0.15">
      <c r="B30450" s="8"/>
    </row>
    <row r="30451" spans="2:2" hidden="1" x14ac:dyDescent="0.15">
      <c r="B30451" s="8"/>
    </row>
    <row r="30452" spans="2:2" hidden="1" x14ac:dyDescent="0.15">
      <c r="B30452" s="8"/>
    </row>
    <row r="30453" spans="2:2" hidden="1" x14ac:dyDescent="0.15">
      <c r="B30453" s="8"/>
    </row>
    <row r="30454" spans="2:2" hidden="1" x14ac:dyDescent="0.15">
      <c r="B30454" s="8"/>
    </row>
    <row r="30455" spans="2:2" hidden="1" x14ac:dyDescent="0.15">
      <c r="B30455" s="8"/>
    </row>
    <row r="30456" spans="2:2" hidden="1" x14ac:dyDescent="0.15">
      <c r="B30456" s="8"/>
    </row>
    <row r="30457" spans="2:2" hidden="1" x14ac:dyDescent="0.15">
      <c r="B30457" s="8"/>
    </row>
    <row r="30458" spans="2:2" hidden="1" x14ac:dyDescent="0.15">
      <c r="B30458" s="8"/>
    </row>
    <row r="30459" spans="2:2" hidden="1" x14ac:dyDescent="0.15">
      <c r="B30459" s="8"/>
    </row>
    <row r="30460" spans="2:2" hidden="1" x14ac:dyDescent="0.15">
      <c r="B30460" s="8"/>
    </row>
    <row r="30461" spans="2:2" hidden="1" x14ac:dyDescent="0.15">
      <c r="B30461" s="8"/>
    </row>
    <row r="30462" spans="2:2" hidden="1" x14ac:dyDescent="0.15">
      <c r="B30462" s="8"/>
    </row>
    <row r="30463" spans="2:2" hidden="1" x14ac:dyDescent="0.15">
      <c r="B30463" s="8"/>
    </row>
    <row r="30464" spans="2:2" hidden="1" x14ac:dyDescent="0.15">
      <c r="B30464" s="8"/>
    </row>
    <row r="30465" spans="2:2" hidden="1" x14ac:dyDescent="0.15">
      <c r="B30465" s="8"/>
    </row>
    <row r="30466" spans="2:2" hidden="1" x14ac:dyDescent="0.15">
      <c r="B30466" s="8"/>
    </row>
    <row r="30467" spans="2:2" hidden="1" x14ac:dyDescent="0.15">
      <c r="B30467" s="8"/>
    </row>
    <row r="30468" spans="2:2" hidden="1" x14ac:dyDescent="0.15">
      <c r="B30468" s="8"/>
    </row>
    <row r="30469" spans="2:2" hidden="1" x14ac:dyDescent="0.15">
      <c r="B30469" s="8"/>
    </row>
    <row r="30470" spans="2:2" hidden="1" x14ac:dyDescent="0.15">
      <c r="B30470" s="8"/>
    </row>
    <row r="30471" spans="2:2" hidden="1" x14ac:dyDescent="0.15">
      <c r="B30471" s="8"/>
    </row>
    <row r="30472" spans="2:2" hidden="1" x14ac:dyDescent="0.15">
      <c r="B30472" s="8"/>
    </row>
    <row r="30473" spans="2:2" hidden="1" x14ac:dyDescent="0.15">
      <c r="B30473" s="8"/>
    </row>
    <row r="30474" spans="2:2" hidden="1" x14ac:dyDescent="0.15">
      <c r="B30474" s="8"/>
    </row>
    <row r="30475" spans="2:2" hidden="1" x14ac:dyDescent="0.15">
      <c r="B30475" s="8"/>
    </row>
    <row r="30476" spans="2:2" hidden="1" x14ac:dyDescent="0.15">
      <c r="B30476" s="8"/>
    </row>
    <row r="30477" spans="2:2" hidden="1" x14ac:dyDescent="0.15">
      <c r="B30477" s="8"/>
    </row>
    <row r="30478" spans="2:2" hidden="1" x14ac:dyDescent="0.15">
      <c r="B30478" s="8"/>
    </row>
    <row r="30479" spans="2:2" hidden="1" x14ac:dyDescent="0.15">
      <c r="B30479" s="8"/>
    </row>
    <row r="30480" spans="2:2" hidden="1" x14ac:dyDescent="0.15">
      <c r="B30480" s="8"/>
    </row>
    <row r="30481" spans="2:2" hidden="1" x14ac:dyDescent="0.15">
      <c r="B30481" s="8"/>
    </row>
    <row r="30482" spans="2:2" hidden="1" x14ac:dyDescent="0.15">
      <c r="B30482" s="8"/>
    </row>
    <row r="30483" spans="2:2" hidden="1" x14ac:dyDescent="0.15">
      <c r="B30483" s="8"/>
    </row>
    <row r="30484" spans="2:2" hidden="1" x14ac:dyDescent="0.15">
      <c r="B30484" s="8"/>
    </row>
    <row r="30485" spans="2:2" hidden="1" x14ac:dyDescent="0.15">
      <c r="B30485" s="8"/>
    </row>
    <row r="30486" spans="2:2" hidden="1" x14ac:dyDescent="0.15">
      <c r="B30486" s="8"/>
    </row>
    <row r="30487" spans="2:2" hidden="1" x14ac:dyDescent="0.15">
      <c r="B30487" s="8"/>
    </row>
    <row r="30488" spans="2:2" hidden="1" x14ac:dyDescent="0.15">
      <c r="B30488" s="8"/>
    </row>
    <row r="30489" spans="2:2" hidden="1" x14ac:dyDescent="0.15">
      <c r="B30489" s="8"/>
    </row>
    <row r="30490" spans="2:2" hidden="1" x14ac:dyDescent="0.15">
      <c r="B30490" s="8"/>
    </row>
    <row r="30491" spans="2:2" hidden="1" x14ac:dyDescent="0.15">
      <c r="B30491" s="8"/>
    </row>
    <row r="30492" spans="2:2" hidden="1" x14ac:dyDescent="0.15">
      <c r="B30492" s="8"/>
    </row>
    <row r="30493" spans="2:2" hidden="1" x14ac:dyDescent="0.15">
      <c r="B30493" s="8"/>
    </row>
    <row r="30494" spans="2:2" hidden="1" x14ac:dyDescent="0.15">
      <c r="B30494" s="8"/>
    </row>
    <row r="30495" spans="2:2" hidden="1" x14ac:dyDescent="0.15">
      <c r="B30495" s="8"/>
    </row>
    <row r="30496" spans="2:2" hidden="1" x14ac:dyDescent="0.15">
      <c r="B30496" s="8"/>
    </row>
    <row r="30497" spans="2:2" hidden="1" x14ac:dyDescent="0.15">
      <c r="B30497" s="8"/>
    </row>
    <row r="30498" spans="2:2" hidden="1" x14ac:dyDescent="0.15">
      <c r="B30498" s="8"/>
    </row>
    <row r="30499" spans="2:2" hidden="1" x14ac:dyDescent="0.15">
      <c r="B30499" s="8"/>
    </row>
    <row r="30500" spans="2:2" hidden="1" x14ac:dyDescent="0.15">
      <c r="B30500" s="8"/>
    </row>
    <row r="30501" spans="2:2" hidden="1" x14ac:dyDescent="0.15">
      <c r="B30501" s="8"/>
    </row>
    <row r="30502" spans="2:2" hidden="1" x14ac:dyDescent="0.15">
      <c r="B30502" s="8"/>
    </row>
    <row r="30503" spans="2:2" hidden="1" x14ac:dyDescent="0.15">
      <c r="B30503" s="8"/>
    </row>
    <row r="30504" spans="2:2" hidden="1" x14ac:dyDescent="0.15">
      <c r="B30504" s="8"/>
    </row>
    <row r="30505" spans="2:2" hidden="1" x14ac:dyDescent="0.15">
      <c r="B30505" s="8"/>
    </row>
    <row r="30506" spans="2:2" hidden="1" x14ac:dyDescent="0.15">
      <c r="B30506" s="8"/>
    </row>
    <row r="30507" spans="2:2" hidden="1" x14ac:dyDescent="0.15">
      <c r="B30507" s="8"/>
    </row>
    <row r="30508" spans="2:2" hidden="1" x14ac:dyDescent="0.15">
      <c r="B30508" s="8"/>
    </row>
    <row r="30509" spans="2:2" hidden="1" x14ac:dyDescent="0.15">
      <c r="B30509" s="8"/>
    </row>
    <row r="30510" spans="2:2" hidden="1" x14ac:dyDescent="0.15">
      <c r="B30510" s="8"/>
    </row>
    <row r="30511" spans="2:2" hidden="1" x14ac:dyDescent="0.15">
      <c r="B30511" s="8"/>
    </row>
    <row r="30512" spans="2:2" hidden="1" x14ac:dyDescent="0.15">
      <c r="B30512" s="8"/>
    </row>
    <row r="30513" spans="2:2" hidden="1" x14ac:dyDescent="0.15">
      <c r="B30513" s="8"/>
    </row>
    <row r="30514" spans="2:2" hidden="1" x14ac:dyDescent="0.15">
      <c r="B30514" s="8"/>
    </row>
    <row r="30515" spans="2:2" hidden="1" x14ac:dyDescent="0.15">
      <c r="B30515" s="8"/>
    </row>
    <row r="30516" spans="2:2" hidden="1" x14ac:dyDescent="0.15">
      <c r="B30516" s="8"/>
    </row>
    <row r="30517" spans="2:2" hidden="1" x14ac:dyDescent="0.15">
      <c r="B30517" s="8"/>
    </row>
    <row r="30518" spans="2:2" hidden="1" x14ac:dyDescent="0.15">
      <c r="B30518" s="8"/>
    </row>
    <row r="30519" spans="2:2" hidden="1" x14ac:dyDescent="0.15">
      <c r="B30519" s="8"/>
    </row>
    <row r="30520" spans="2:2" hidden="1" x14ac:dyDescent="0.15">
      <c r="B30520" s="8"/>
    </row>
    <row r="30521" spans="2:2" hidden="1" x14ac:dyDescent="0.15">
      <c r="B30521" s="8"/>
    </row>
    <row r="30522" spans="2:2" hidden="1" x14ac:dyDescent="0.15">
      <c r="B30522" s="8"/>
    </row>
    <row r="30523" spans="2:2" hidden="1" x14ac:dyDescent="0.15">
      <c r="B30523" s="8"/>
    </row>
    <row r="30524" spans="2:2" hidden="1" x14ac:dyDescent="0.15">
      <c r="B30524" s="8"/>
    </row>
    <row r="30525" spans="2:2" hidden="1" x14ac:dyDescent="0.15">
      <c r="B30525" s="8"/>
    </row>
    <row r="30526" spans="2:2" hidden="1" x14ac:dyDescent="0.15">
      <c r="B30526" s="8"/>
    </row>
    <row r="30527" spans="2:2" hidden="1" x14ac:dyDescent="0.15">
      <c r="B30527" s="8"/>
    </row>
    <row r="30528" spans="2:2" hidden="1" x14ac:dyDescent="0.15">
      <c r="B30528" s="8"/>
    </row>
    <row r="30529" spans="2:2" hidden="1" x14ac:dyDescent="0.15">
      <c r="B30529" s="8"/>
    </row>
    <row r="30530" spans="2:2" hidden="1" x14ac:dyDescent="0.15">
      <c r="B30530" s="8"/>
    </row>
    <row r="30531" spans="2:2" hidden="1" x14ac:dyDescent="0.15">
      <c r="B30531" s="8"/>
    </row>
    <row r="30532" spans="2:2" hidden="1" x14ac:dyDescent="0.15">
      <c r="B30532" s="8"/>
    </row>
    <row r="30533" spans="2:2" hidden="1" x14ac:dyDescent="0.15">
      <c r="B30533" s="8"/>
    </row>
    <row r="30534" spans="2:2" hidden="1" x14ac:dyDescent="0.15">
      <c r="B30534" s="8"/>
    </row>
    <row r="30535" spans="2:2" hidden="1" x14ac:dyDescent="0.15">
      <c r="B30535" s="8"/>
    </row>
    <row r="30536" spans="2:2" hidden="1" x14ac:dyDescent="0.15">
      <c r="B30536" s="8"/>
    </row>
    <row r="30537" spans="2:2" hidden="1" x14ac:dyDescent="0.15">
      <c r="B30537" s="8"/>
    </row>
    <row r="30538" spans="2:2" hidden="1" x14ac:dyDescent="0.15">
      <c r="B30538" s="8"/>
    </row>
    <row r="30539" spans="2:2" hidden="1" x14ac:dyDescent="0.15">
      <c r="B30539" s="8"/>
    </row>
    <row r="30540" spans="2:2" hidden="1" x14ac:dyDescent="0.15">
      <c r="B30540" s="8"/>
    </row>
    <row r="30541" spans="2:2" hidden="1" x14ac:dyDescent="0.15">
      <c r="B30541" s="8"/>
    </row>
    <row r="30542" spans="2:2" hidden="1" x14ac:dyDescent="0.15">
      <c r="B30542" s="8"/>
    </row>
    <row r="30543" spans="2:2" hidden="1" x14ac:dyDescent="0.15">
      <c r="B30543" s="8"/>
    </row>
    <row r="30544" spans="2:2" hidden="1" x14ac:dyDescent="0.15">
      <c r="B30544" s="8"/>
    </row>
    <row r="30545" spans="2:2" hidden="1" x14ac:dyDescent="0.15">
      <c r="B30545" s="8"/>
    </row>
    <row r="30546" spans="2:2" hidden="1" x14ac:dyDescent="0.15">
      <c r="B30546" s="8"/>
    </row>
    <row r="30547" spans="2:2" hidden="1" x14ac:dyDescent="0.15">
      <c r="B30547" s="8"/>
    </row>
    <row r="30548" spans="2:2" hidden="1" x14ac:dyDescent="0.15">
      <c r="B30548" s="8"/>
    </row>
    <row r="30549" spans="2:2" hidden="1" x14ac:dyDescent="0.15">
      <c r="B30549" s="8"/>
    </row>
    <row r="30550" spans="2:2" hidden="1" x14ac:dyDescent="0.15">
      <c r="B30550" s="8"/>
    </row>
    <row r="30551" spans="2:2" hidden="1" x14ac:dyDescent="0.15">
      <c r="B30551" s="8"/>
    </row>
    <row r="30552" spans="2:2" hidden="1" x14ac:dyDescent="0.15">
      <c r="B30552" s="8"/>
    </row>
    <row r="30553" spans="2:2" hidden="1" x14ac:dyDescent="0.15">
      <c r="B30553" s="8"/>
    </row>
    <row r="30554" spans="2:2" hidden="1" x14ac:dyDescent="0.15">
      <c r="B30554" s="8"/>
    </row>
    <row r="30555" spans="2:2" hidden="1" x14ac:dyDescent="0.15">
      <c r="B30555" s="8"/>
    </row>
    <row r="30556" spans="2:2" hidden="1" x14ac:dyDescent="0.15">
      <c r="B30556" s="8"/>
    </row>
    <row r="30557" spans="2:2" hidden="1" x14ac:dyDescent="0.15">
      <c r="B30557" s="8"/>
    </row>
    <row r="30558" spans="2:2" hidden="1" x14ac:dyDescent="0.15">
      <c r="B30558" s="8"/>
    </row>
    <row r="30559" spans="2:2" hidden="1" x14ac:dyDescent="0.15">
      <c r="B30559" s="8"/>
    </row>
    <row r="30560" spans="2:2" hidden="1" x14ac:dyDescent="0.15">
      <c r="B30560" s="8"/>
    </row>
    <row r="30561" spans="2:2" hidden="1" x14ac:dyDescent="0.15">
      <c r="B30561" s="8"/>
    </row>
    <row r="30562" spans="2:2" hidden="1" x14ac:dyDescent="0.15">
      <c r="B30562" s="8"/>
    </row>
    <row r="30563" spans="2:2" hidden="1" x14ac:dyDescent="0.15">
      <c r="B30563" s="8"/>
    </row>
    <row r="30564" spans="2:2" hidden="1" x14ac:dyDescent="0.15">
      <c r="B30564" s="8"/>
    </row>
    <row r="30565" spans="2:2" hidden="1" x14ac:dyDescent="0.15">
      <c r="B30565" s="8"/>
    </row>
    <row r="30566" spans="2:2" hidden="1" x14ac:dyDescent="0.15">
      <c r="B30566" s="8"/>
    </row>
    <row r="30567" spans="2:2" hidden="1" x14ac:dyDescent="0.15">
      <c r="B30567" s="8"/>
    </row>
    <row r="30568" spans="2:2" hidden="1" x14ac:dyDescent="0.15">
      <c r="B30568" s="8"/>
    </row>
    <row r="30569" spans="2:2" hidden="1" x14ac:dyDescent="0.15">
      <c r="B30569" s="8"/>
    </row>
    <row r="30570" spans="2:2" hidden="1" x14ac:dyDescent="0.15">
      <c r="B30570" s="8"/>
    </row>
    <row r="30571" spans="2:2" hidden="1" x14ac:dyDescent="0.15">
      <c r="B30571" s="8"/>
    </row>
    <row r="30572" spans="2:2" hidden="1" x14ac:dyDescent="0.15">
      <c r="B30572" s="8"/>
    </row>
    <row r="30573" spans="2:2" hidden="1" x14ac:dyDescent="0.15">
      <c r="B30573" s="8"/>
    </row>
    <row r="30574" spans="2:2" hidden="1" x14ac:dyDescent="0.15">
      <c r="B30574" s="8"/>
    </row>
    <row r="30575" spans="2:2" hidden="1" x14ac:dyDescent="0.15">
      <c r="B30575" s="8"/>
    </row>
    <row r="30576" spans="2:2" hidden="1" x14ac:dyDescent="0.15">
      <c r="B30576" s="8"/>
    </row>
    <row r="30577" spans="2:2" hidden="1" x14ac:dyDescent="0.15">
      <c r="B30577" s="8"/>
    </row>
    <row r="30578" spans="2:2" hidden="1" x14ac:dyDescent="0.15">
      <c r="B30578" s="8"/>
    </row>
    <row r="30579" spans="2:2" hidden="1" x14ac:dyDescent="0.15">
      <c r="B30579" s="8"/>
    </row>
    <row r="30580" spans="2:2" hidden="1" x14ac:dyDescent="0.15">
      <c r="B30580" s="8"/>
    </row>
    <row r="30581" spans="2:2" hidden="1" x14ac:dyDescent="0.15">
      <c r="B30581" s="8"/>
    </row>
    <row r="30582" spans="2:2" hidden="1" x14ac:dyDescent="0.15">
      <c r="B30582" s="8"/>
    </row>
    <row r="30583" spans="2:2" hidden="1" x14ac:dyDescent="0.15">
      <c r="B30583" s="8"/>
    </row>
    <row r="30584" spans="2:2" hidden="1" x14ac:dyDescent="0.15">
      <c r="B30584" s="8"/>
    </row>
    <row r="30585" spans="2:2" hidden="1" x14ac:dyDescent="0.15">
      <c r="B30585" s="8"/>
    </row>
    <row r="30586" spans="2:2" hidden="1" x14ac:dyDescent="0.15">
      <c r="B30586" s="8"/>
    </row>
    <row r="30587" spans="2:2" hidden="1" x14ac:dyDescent="0.15">
      <c r="B30587" s="8"/>
    </row>
    <row r="30588" spans="2:2" hidden="1" x14ac:dyDescent="0.15">
      <c r="B30588" s="8"/>
    </row>
    <row r="30589" spans="2:2" hidden="1" x14ac:dyDescent="0.15">
      <c r="B30589" s="8"/>
    </row>
    <row r="30590" spans="2:2" hidden="1" x14ac:dyDescent="0.15">
      <c r="B30590" s="8"/>
    </row>
    <row r="30591" spans="2:2" hidden="1" x14ac:dyDescent="0.15">
      <c r="B30591" s="8"/>
    </row>
    <row r="30592" spans="2:2" hidden="1" x14ac:dyDescent="0.15">
      <c r="B30592" s="8"/>
    </row>
    <row r="30593" spans="2:2" hidden="1" x14ac:dyDescent="0.15">
      <c r="B30593" s="8"/>
    </row>
    <row r="30594" spans="2:2" hidden="1" x14ac:dyDescent="0.15">
      <c r="B30594" s="8"/>
    </row>
    <row r="30595" spans="2:2" hidden="1" x14ac:dyDescent="0.15">
      <c r="B30595" s="8"/>
    </row>
    <row r="30596" spans="2:2" hidden="1" x14ac:dyDescent="0.15">
      <c r="B30596" s="8"/>
    </row>
    <row r="30597" spans="2:2" hidden="1" x14ac:dyDescent="0.15">
      <c r="B30597" s="8"/>
    </row>
    <row r="30598" spans="2:2" hidden="1" x14ac:dyDescent="0.15">
      <c r="B30598" s="8"/>
    </row>
    <row r="30599" spans="2:2" hidden="1" x14ac:dyDescent="0.15">
      <c r="B30599" s="8"/>
    </row>
    <row r="30600" spans="2:2" hidden="1" x14ac:dyDescent="0.15">
      <c r="B30600" s="8"/>
    </row>
    <row r="30601" spans="2:2" hidden="1" x14ac:dyDescent="0.15">
      <c r="B30601" s="8"/>
    </row>
    <row r="30602" spans="2:2" hidden="1" x14ac:dyDescent="0.15">
      <c r="B30602" s="8"/>
    </row>
    <row r="30603" spans="2:2" hidden="1" x14ac:dyDescent="0.15">
      <c r="B30603" s="8"/>
    </row>
    <row r="30604" spans="2:2" hidden="1" x14ac:dyDescent="0.15">
      <c r="B30604" s="8"/>
    </row>
    <row r="30605" spans="2:2" hidden="1" x14ac:dyDescent="0.15">
      <c r="B30605" s="8"/>
    </row>
    <row r="30606" spans="2:2" hidden="1" x14ac:dyDescent="0.15">
      <c r="B30606" s="8"/>
    </row>
    <row r="30607" spans="2:2" hidden="1" x14ac:dyDescent="0.15">
      <c r="B30607" s="8"/>
    </row>
    <row r="30608" spans="2:2" hidden="1" x14ac:dyDescent="0.15">
      <c r="B30608" s="8"/>
    </row>
    <row r="30609" spans="2:2" hidden="1" x14ac:dyDescent="0.15">
      <c r="B30609" s="8"/>
    </row>
    <row r="30610" spans="2:2" hidden="1" x14ac:dyDescent="0.15">
      <c r="B30610" s="8"/>
    </row>
    <row r="30611" spans="2:2" hidden="1" x14ac:dyDescent="0.15">
      <c r="B30611" s="8"/>
    </row>
    <row r="30612" spans="2:2" hidden="1" x14ac:dyDescent="0.15">
      <c r="B30612" s="8"/>
    </row>
    <row r="30613" spans="2:2" hidden="1" x14ac:dyDescent="0.15">
      <c r="B30613" s="8"/>
    </row>
    <row r="30614" spans="2:2" hidden="1" x14ac:dyDescent="0.15">
      <c r="B30614" s="8"/>
    </row>
    <row r="30615" spans="2:2" hidden="1" x14ac:dyDescent="0.15">
      <c r="B30615" s="8"/>
    </row>
    <row r="30616" spans="2:2" hidden="1" x14ac:dyDescent="0.15">
      <c r="B30616" s="8"/>
    </row>
    <row r="30617" spans="2:2" hidden="1" x14ac:dyDescent="0.15">
      <c r="B30617" s="8"/>
    </row>
    <row r="30618" spans="2:2" hidden="1" x14ac:dyDescent="0.15">
      <c r="B30618" s="8"/>
    </row>
    <row r="30619" spans="2:2" hidden="1" x14ac:dyDescent="0.15">
      <c r="B30619" s="8"/>
    </row>
    <row r="30620" spans="2:2" hidden="1" x14ac:dyDescent="0.15">
      <c r="B30620" s="8"/>
    </row>
    <row r="30621" spans="2:2" hidden="1" x14ac:dyDescent="0.15">
      <c r="B30621" s="8"/>
    </row>
    <row r="30622" spans="2:2" hidden="1" x14ac:dyDescent="0.15">
      <c r="B30622" s="8"/>
    </row>
    <row r="30623" spans="2:2" hidden="1" x14ac:dyDescent="0.15">
      <c r="B30623" s="8"/>
    </row>
    <row r="30624" spans="2:2" hidden="1" x14ac:dyDescent="0.15">
      <c r="B30624" s="8"/>
    </row>
    <row r="30625" spans="2:2" hidden="1" x14ac:dyDescent="0.15">
      <c r="B30625" s="8"/>
    </row>
    <row r="30626" spans="2:2" hidden="1" x14ac:dyDescent="0.15">
      <c r="B30626" s="8"/>
    </row>
    <row r="30627" spans="2:2" hidden="1" x14ac:dyDescent="0.15">
      <c r="B30627" s="8"/>
    </row>
    <row r="30628" spans="2:2" hidden="1" x14ac:dyDescent="0.15">
      <c r="B30628" s="8"/>
    </row>
    <row r="30629" spans="2:2" hidden="1" x14ac:dyDescent="0.15">
      <c r="B30629" s="8"/>
    </row>
    <row r="30630" spans="2:2" hidden="1" x14ac:dyDescent="0.15">
      <c r="B30630" s="8"/>
    </row>
    <row r="30631" spans="2:2" hidden="1" x14ac:dyDescent="0.15">
      <c r="B30631" s="8"/>
    </row>
    <row r="30632" spans="2:2" hidden="1" x14ac:dyDescent="0.15">
      <c r="B30632" s="8"/>
    </row>
    <row r="30633" spans="2:2" hidden="1" x14ac:dyDescent="0.15">
      <c r="B30633" s="8"/>
    </row>
    <row r="30634" spans="2:2" hidden="1" x14ac:dyDescent="0.15">
      <c r="B30634" s="8"/>
    </row>
    <row r="30635" spans="2:2" hidden="1" x14ac:dyDescent="0.15">
      <c r="B30635" s="8"/>
    </row>
    <row r="30636" spans="2:2" hidden="1" x14ac:dyDescent="0.15">
      <c r="B30636" s="8"/>
    </row>
    <row r="30637" spans="2:2" hidden="1" x14ac:dyDescent="0.15">
      <c r="B30637" s="8"/>
    </row>
    <row r="30638" spans="2:2" hidden="1" x14ac:dyDescent="0.15">
      <c r="B30638" s="8"/>
    </row>
    <row r="30639" spans="2:2" hidden="1" x14ac:dyDescent="0.15">
      <c r="B30639" s="8"/>
    </row>
    <row r="30640" spans="2:2" hidden="1" x14ac:dyDescent="0.15">
      <c r="B30640" s="8"/>
    </row>
    <row r="30641" spans="2:2" hidden="1" x14ac:dyDescent="0.15">
      <c r="B30641" s="8"/>
    </row>
    <row r="30642" spans="2:2" hidden="1" x14ac:dyDescent="0.15">
      <c r="B30642" s="8"/>
    </row>
    <row r="30643" spans="2:2" hidden="1" x14ac:dyDescent="0.15">
      <c r="B30643" s="8"/>
    </row>
    <row r="30644" spans="2:2" hidden="1" x14ac:dyDescent="0.15">
      <c r="B30644" s="8"/>
    </row>
    <row r="30645" spans="2:2" hidden="1" x14ac:dyDescent="0.15">
      <c r="B30645" s="8"/>
    </row>
    <row r="30646" spans="2:2" hidden="1" x14ac:dyDescent="0.15">
      <c r="B30646" s="8"/>
    </row>
    <row r="30647" spans="2:2" hidden="1" x14ac:dyDescent="0.15">
      <c r="B30647" s="8"/>
    </row>
    <row r="30648" spans="2:2" hidden="1" x14ac:dyDescent="0.15">
      <c r="B30648" s="8"/>
    </row>
    <row r="30649" spans="2:2" hidden="1" x14ac:dyDescent="0.15">
      <c r="B30649" s="8"/>
    </row>
    <row r="30650" spans="2:2" hidden="1" x14ac:dyDescent="0.15">
      <c r="B30650" s="8"/>
    </row>
    <row r="30651" spans="2:2" hidden="1" x14ac:dyDescent="0.15">
      <c r="B30651" s="8"/>
    </row>
    <row r="30652" spans="2:2" hidden="1" x14ac:dyDescent="0.15">
      <c r="B30652" s="8"/>
    </row>
    <row r="30653" spans="2:2" hidden="1" x14ac:dyDescent="0.15">
      <c r="B30653" s="8"/>
    </row>
    <row r="30654" spans="2:2" hidden="1" x14ac:dyDescent="0.15">
      <c r="B30654" s="8"/>
    </row>
    <row r="30655" spans="2:2" hidden="1" x14ac:dyDescent="0.15">
      <c r="B30655" s="8"/>
    </row>
    <row r="30656" spans="2:2" hidden="1" x14ac:dyDescent="0.15">
      <c r="B30656" s="8"/>
    </row>
    <row r="30657" spans="2:2" hidden="1" x14ac:dyDescent="0.15">
      <c r="B30657" s="8"/>
    </row>
    <row r="30658" spans="2:2" hidden="1" x14ac:dyDescent="0.15">
      <c r="B30658" s="8"/>
    </row>
    <row r="30659" spans="2:2" hidden="1" x14ac:dyDescent="0.15">
      <c r="B30659" s="8"/>
    </row>
    <row r="30660" spans="2:2" hidden="1" x14ac:dyDescent="0.15">
      <c r="B30660" s="8"/>
    </row>
    <row r="30661" spans="2:2" hidden="1" x14ac:dyDescent="0.15">
      <c r="B30661" s="8"/>
    </row>
    <row r="30662" spans="2:2" hidden="1" x14ac:dyDescent="0.15">
      <c r="B30662" s="8"/>
    </row>
    <row r="30663" spans="2:2" hidden="1" x14ac:dyDescent="0.15">
      <c r="B30663" s="8"/>
    </row>
    <row r="30664" spans="2:2" hidden="1" x14ac:dyDescent="0.15">
      <c r="B30664" s="8"/>
    </row>
    <row r="30665" spans="2:2" hidden="1" x14ac:dyDescent="0.15">
      <c r="B30665" s="8"/>
    </row>
    <row r="30666" spans="2:2" hidden="1" x14ac:dyDescent="0.15">
      <c r="B30666" s="8"/>
    </row>
    <row r="30667" spans="2:2" hidden="1" x14ac:dyDescent="0.15">
      <c r="B30667" s="8"/>
    </row>
    <row r="30668" spans="2:2" hidden="1" x14ac:dyDescent="0.15">
      <c r="B30668" s="8"/>
    </row>
    <row r="30669" spans="2:2" hidden="1" x14ac:dyDescent="0.15">
      <c r="B30669" s="8"/>
    </row>
    <row r="30670" spans="2:2" hidden="1" x14ac:dyDescent="0.15">
      <c r="B30670" s="8"/>
    </row>
    <row r="30671" spans="2:2" hidden="1" x14ac:dyDescent="0.15">
      <c r="B30671" s="8"/>
    </row>
    <row r="30672" spans="2:2" hidden="1" x14ac:dyDescent="0.15">
      <c r="B30672" s="8"/>
    </row>
    <row r="30673" spans="2:2" hidden="1" x14ac:dyDescent="0.15">
      <c r="B30673" s="8"/>
    </row>
    <row r="30674" spans="2:2" hidden="1" x14ac:dyDescent="0.15">
      <c r="B30674" s="8"/>
    </row>
    <row r="30675" spans="2:2" hidden="1" x14ac:dyDescent="0.15">
      <c r="B30675" s="8"/>
    </row>
    <row r="30676" spans="2:2" hidden="1" x14ac:dyDescent="0.15">
      <c r="B30676" s="8"/>
    </row>
    <row r="30677" spans="2:2" hidden="1" x14ac:dyDescent="0.15">
      <c r="B30677" s="8"/>
    </row>
    <row r="30678" spans="2:2" hidden="1" x14ac:dyDescent="0.15">
      <c r="B30678" s="8"/>
    </row>
    <row r="30679" spans="2:2" hidden="1" x14ac:dyDescent="0.15">
      <c r="B30679" s="8"/>
    </row>
    <row r="30680" spans="2:2" hidden="1" x14ac:dyDescent="0.15">
      <c r="B30680" s="8"/>
    </row>
    <row r="30681" spans="2:2" hidden="1" x14ac:dyDescent="0.15">
      <c r="B30681" s="8"/>
    </row>
    <row r="30682" spans="2:2" hidden="1" x14ac:dyDescent="0.15">
      <c r="B30682" s="8"/>
    </row>
    <row r="30683" spans="2:2" hidden="1" x14ac:dyDescent="0.15">
      <c r="B30683" s="8"/>
    </row>
    <row r="30684" spans="2:2" hidden="1" x14ac:dyDescent="0.15">
      <c r="B30684" s="8"/>
    </row>
    <row r="30685" spans="2:2" hidden="1" x14ac:dyDescent="0.15">
      <c r="B30685" s="8"/>
    </row>
    <row r="30686" spans="2:2" hidden="1" x14ac:dyDescent="0.15">
      <c r="B30686" s="8"/>
    </row>
    <row r="30687" spans="2:2" hidden="1" x14ac:dyDescent="0.15">
      <c r="B30687" s="8"/>
    </row>
    <row r="30688" spans="2:2" hidden="1" x14ac:dyDescent="0.15">
      <c r="B30688" s="8"/>
    </row>
    <row r="30689" spans="2:2" hidden="1" x14ac:dyDescent="0.15">
      <c r="B30689" s="8"/>
    </row>
    <row r="30690" spans="2:2" hidden="1" x14ac:dyDescent="0.15">
      <c r="B30690" s="8"/>
    </row>
    <row r="30691" spans="2:2" hidden="1" x14ac:dyDescent="0.15">
      <c r="B30691" s="8"/>
    </row>
    <row r="30692" spans="2:2" hidden="1" x14ac:dyDescent="0.15">
      <c r="B30692" s="8"/>
    </row>
    <row r="30693" spans="2:2" hidden="1" x14ac:dyDescent="0.15">
      <c r="B30693" s="8"/>
    </row>
    <row r="30694" spans="2:2" hidden="1" x14ac:dyDescent="0.15">
      <c r="B30694" s="8"/>
    </row>
    <row r="30695" spans="2:2" hidden="1" x14ac:dyDescent="0.15">
      <c r="B30695" s="8"/>
    </row>
    <row r="30696" spans="2:2" hidden="1" x14ac:dyDescent="0.15">
      <c r="B30696" s="8"/>
    </row>
    <row r="30697" spans="2:2" hidden="1" x14ac:dyDescent="0.15">
      <c r="B30697" s="8"/>
    </row>
    <row r="30698" spans="2:2" hidden="1" x14ac:dyDescent="0.15">
      <c r="B30698" s="8"/>
    </row>
    <row r="30699" spans="2:2" hidden="1" x14ac:dyDescent="0.15">
      <c r="B30699" s="8"/>
    </row>
    <row r="30700" spans="2:2" hidden="1" x14ac:dyDescent="0.15">
      <c r="B30700" s="8"/>
    </row>
    <row r="30701" spans="2:2" hidden="1" x14ac:dyDescent="0.15">
      <c r="B30701" s="8"/>
    </row>
    <row r="30702" spans="2:2" hidden="1" x14ac:dyDescent="0.15">
      <c r="B30702" s="8"/>
    </row>
    <row r="30703" spans="2:2" hidden="1" x14ac:dyDescent="0.15">
      <c r="B30703" s="8"/>
    </row>
    <row r="30704" spans="2:2" hidden="1" x14ac:dyDescent="0.15">
      <c r="B30704" s="8"/>
    </row>
    <row r="30705" spans="2:2" hidden="1" x14ac:dyDescent="0.15">
      <c r="B30705" s="8"/>
    </row>
    <row r="30706" spans="2:2" hidden="1" x14ac:dyDescent="0.15">
      <c r="B30706" s="8"/>
    </row>
    <row r="30707" spans="2:2" hidden="1" x14ac:dyDescent="0.15">
      <c r="B30707" s="8"/>
    </row>
    <row r="30708" spans="2:2" hidden="1" x14ac:dyDescent="0.15">
      <c r="B30708" s="8"/>
    </row>
    <row r="30709" spans="2:2" hidden="1" x14ac:dyDescent="0.15">
      <c r="B30709" s="8"/>
    </row>
    <row r="30710" spans="2:2" hidden="1" x14ac:dyDescent="0.15">
      <c r="B30710" s="8"/>
    </row>
    <row r="30711" spans="2:2" hidden="1" x14ac:dyDescent="0.15">
      <c r="B30711" s="8"/>
    </row>
    <row r="30712" spans="2:2" hidden="1" x14ac:dyDescent="0.15">
      <c r="B30712" s="8"/>
    </row>
    <row r="30713" spans="2:2" hidden="1" x14ac:dyDescent="0.15">
      <c r="B30713" s="8"/>
    </row>
    <row r="30714" spans="2:2" hidden="1" x14ac:dyDescent="0.15">
      <c r="B30714" s="8"/>
    </row>
    <row r="30715" spans="2:2" hidden="1" x14ac:dyDescent="0.15">
      <c r="B30715" s="8"/>
    </row>
    <row r="30716" spans="2:2" hidden="1" x14ac:dyDescent="0.15">
      <c r="B30716" s="8"/>
    </row>
    <row r="30717" spans="2:2" hidden="1" x14ac:dyDescent="0.15">
      <c r="B30717" s="8"/>
    </row>
    <row r="30718" spans="2:2" hidden="1" x14ac:dyDescent="0.15">
      <c r="B30718" s="8"/>
    </row>
    <row r="30719" spans="2:2" hidden="1" x14ac:dyDescent="0.15">
      <c r="B30719" s="8"/>
    </row>
    <row r="30720" spans="2:2" hidden="1" x14ac:dyDescent="0.15">
      <c r="B30720" s="8"/>
    </row>
    <row r="30721" spans="2:2" hidden="1" x14ac:dyDescent="0.15">
      <c r="B30721" s="8"/>
    </row>
    <row r="30722" spans="2:2" hidden="1" x14ac:dyDescent="0.15">
      <c r="B30722" s="8"/>
    </row>
    <row r="30723" spans="2:2" hidden="1" x14ac:dyDescent="0.15">
      <c r="B30723" s="8"/>
    </row>
    <row r="30724" spans="2:2" hidden="1" x14ac:dyDescent="0.15">
      <c r="B30724" s="8"/>
    </row>
    <row r="30725" spans="2:2" hidden="1" x14ac:dyDescent="0.15">
      <c r="B30725" s="8"/>
    </row>
    <row r="30726" spans="2:2" hidden="1" x14ac:dyDescent="0.15">
      <c r="B30726" s="8"/>
    </row>
    <row r="30727" spans="2:2" hidden="1" x14ac:dyDescent="0.15">
      <c r="B30727" s="8"/>
    </row>
    <row r="30728" spans="2:2" hidden="1" x14ac:dyDescent="0.15">
      <c r="B30728" s="8"/>
    </row>
    <row r="30729" spans="2:2" hidden="1" x14ac:dyDescent="0.15">
      <c r="B30729" s="8"/>
    </row>
    <row r="30730" spans="2:2" hidden="1" x14ac:dyDescent="0.15">
      <c r="B30730" s="8"/>
    </row>
    <row r="30731" spans="2:2" hidden="1" x14ac:dyDescent="0.15">
      <c r="B30731" s="8"/>
    </row>
    <row r="30732" spans="2:2" hidden="1" x14ac:dyDescent="0.15">
      <c r="B30732" s="8"/>
    </row>
    <row r="30733" spans="2:2" hidden="1" x14ac:dyDescent="0.15">
      <c r="B30733" s="8"/>
    </row>
    <row r="30734" spans="2:2" hidden="1" x14ac:dyDescent="0.15">
      <c r="B30734" s="8"/>
    </row>
    <row r="30735" spans="2:2" hidden="1" x14ac:dyDescent="0.15">
      <c r="B30735" s="8"/>
    </row>
    <row r="30736" spans="2:2" hidden="1" x14ac:dyDescent="0.15">
      <c r="B30736" s="8"/>
    </row>
    <row r="30737" spans="2:2" hidden="1" x14ac:dyDescent="0.15">
      <c r="B30737" s="8"/>
    </row>
    <row r="30738" spans="2:2" hidden="1" x14ac:dyDescent="0.15">
      <c r="B30738" s="8"/>
    </row>
    <row r="30739" spans="2:2" hidden="1" x14ac:dyDescent="0.15">
      <c r="B30739" s="8"/>
    </row>
    <row r="30740" spans="2:2" hidden="1" x14ac:dyDescent="0.15">
      <c r="B30740" s="8"/>
    </row>
    <row r="30741" spans="2:2" hidden="1" x14ac:dyDescent="0.15">
      <c r="B30741" s="8"/>
    </row>
    <row r="30742" spans="2:2" hidden="1" x14ac:dyDescent="0.15">
      <c r="B30742" s="8"/>
    </row>
    <row r="30743" spans="2:2" hidden="1" x14ac:dyDescent="0.15">
      <c r="B30743" s="8"/>
    </row>
    <row r="30744" spans="2:2" hidden="1" x14ac:dyDescent="0.15">
      <c r="B30744" s="8"/>
    </row>
    <row r="30745" spans="2:2" hidden="1" x14ac:dyDescent="0.15">
      <c r="B30745" s="8"/>
    </row>
    <row r="30746" spans="2:2" hidden="1" x14ac:dyDescent="0.15">
      <c r="B30746" s="8"/>
    </row>
    <row r="30747" spans="2:2" hidden="1" x14ac:dyDescent="0.15">
      <c r="B30747" s="8"/>
    </row>
    <row r="30748" spans="2:2" hidden="1" x14ac:dyDescent="0.15">
      <c r="B30748" s="8"/>
    </row>
    <row r="30749" spans="2:2" hidden="1" x14ac:dyDescent="0.15">
      <c r="B30749" s="8"/>
    </row>
    <row r="30750" spans="2:2" hidden="1" x14ac:dyDescent="0.15">
      <c r="B30750" s="8"/>
    </row>
    <row r="30751" spans="2:2" hidden="1" x14ac:dyDescent="0.15">
      <c r="B30751" s="8"/>
    </row>
    <row r="30752" spans="2:2" hidden="1" x14ac:dyDescent="0.15">
      <c r="B30752" s="8"/>
    </row>
    <row r="30753" spans="2:2" hidden="1" x14ac:dyDescent="0.15">
      <c r="B30753" s="8"/>
    </row>
    <row r="30754" spans="2:2" hidden="1" x14ac:dyDescent="0.15">
      <c r="B30754" s="8"/>
    </row>
    <row r="30755" spans="2:2" hidden="1" x14ac:dyDescent="0.15">
      <c r="B30755" s="8"/>
    </row>
    <row r="30756" spans="2:2" hidden="1" x14ac:dyDescent="0.15">
      <c r="B30756" s="8"/>
    </row>
    <row r="30757" spans="2:2" hidden="1" x14ac:dyDescent="0.15">
      <c r="B30757" s="8"/>
    </row>
    <row r="30758" spans="2:2" hidden="1" x14ac:dyDescent="0.15">
      <c r="B30758" s="8"/>
    </row>
    <row r="30759" spans="2:2" hidden="1" x14ac:dyDescent="0.15">
      <c r="B30759" s="8"/>
    </row>
    <row r="30760" spans="2:2" hidden="1" x14ac:dyDescent="0.15">
      <c r="B30760" s="8"/>
    </row>
    <row r="30761" spans="2:2" hidden="1" x14ac:dyDescent="0.15">
      <c r="B30761" s="8"/>
    </row>
    <row r="30762" spans="2:2" hidden="1" x14ac:dyDescent="0.15">
      <c r="B30762" s="8"/>
    </row>
    <row r="30763" spans="2:2" hidden="1" x14ac:dyDescent="0.15">
      <c r="B30763" s="8"/>
    </row>
    <row r="30764" spans="2:2" hidden="1" x14ac:dyDescent="0.15">
      <c r="B30764" s="8"/>
    </row>
    <row r="30765" spans="2:2" hidden="1" x14ac:dyDescent="0.15">
      <c r="B30765" s="8"/>
    </row>
    <row r="30766" spans="2:2" hidden="1" x14ac:dyDescent="0.15">
      <c r="B30766" s="8"/>
    </row>
    <row r="30767" spans="2:2" hidden="1" x14ac:dyDescent="0.15">
      <c r="B30767" s="8"/>
    </row>
    <row r="30768" spans="2:2" hidden="1" x14ac:dyDescent="0.15">
      <c r="B30768" s="8"/>
    </row>
    <row r="30769" spans="2:2" hidden="1" x14ac:dyDescent="0.15">
      <c r="B30769" s="8"/>
    </row>
    <row r="30770" spans="2:2" hidden="1" x14ac:dyDescent="0.15">
      <c r="B30770" s="8"/>
    </row>
    <row r="30771" spans="2:2" hidden="1" x14ac:dyDescent="0.15">
      <c r="B30771" s="8"/>
    </row>
    <row r="30772" spans="2:2" hidden="1" x14ac:dyDescent="0.15">
      <c r="B30772" s="8"/>
    </row>
    <row r="30773" spans="2:2" hidden="1" x14ac:dyDescent="0.15">
      <c r="B30773" s="8"/>
    </row>
    <row r="30774" spans="2:2" hidden="1" x14ac:dyDescent="0.15">
      <c r="B30774" s="8"/>
    </row>
    <row r="30775" spans="2:2" hidden="1" x14ac:dyDescent="0.15">
      <c r="B30775" s="8"/>
    </row>
    <row r="30776" spans="2:2" hidden="1" x14ac:dyDescent="0.15">
      <c r="B30776" s="8"/>
    </row>
    <row r="30777" spans="2:2" hidden="1" x14ac:dyDescent="0.15">
      <c r="B30777" s="8"/>
    </row>
    <row r="30778" spans="2:2" hidden="1" x14ac:dyDescent="0.15">
      <c r="B30778" s="8"/>
    </row>
    <row r="30779" spans="2:2" hidden="1" x14ac:dyDescent="0.15">
      <c r="B30779" s="8"/>
    </row>
    <row r="30780" spans="2:2" hidden="1" x14ac:dyDescent="0.15">
      <c r="B30780" s="8"/>
    </row>
    <row r="30781" spans="2:2" hidden="1" x14ac:dyDescent="0.15">
      <c r="B30781" s="8"/>
    </row>
    <row r="30782" spans="2:2" hidden="1" x14ac:dyDescent="0.15">
      <c r="B30782" s="8"/>
    </row>
    <row r="30783" spans="2:2" hidden="1" x14ac:dyDescent="0.15">
      <c r="B30783" s="8"/>
    </row>
    <row r="30784" spans="2:2" hidden="1" x14ac:dyDescent="0.15">
      <c r="B30784" s="8"/>
    </row>
    <row r="30785" spans="2:2" hidden="1" x14ac:dyDescent="0.15">
      <c r="B30785" s="8"/>
    </row>
    <row r="30786" spans="2:2" hidden="1" x14ac:dyDescent="0.15">
      <c r="B30786" s="8"/>
    </row>
    <row r="30787" spans="2:2" hidden="1" x14ac:dyDescent="0.15">
      <c r="B30787" s="8"/>
    </row>
    <row r="30788" spans="2:2" hidden="1" x14ac:dyDescent="0.15">
      <c r="B30788" s="8"/>
    </row>
    <row r="30789" spans="2:2" hidden="1" x14ac:dyDescent="0.15">
      <c r="B30789" s="8"/>
    </row>
    <row r="30790" spans="2:2" hidden="1" x14ac:dyDescent="0.15">
      <c r="B30790" s="8"/>
    </row>
    <row r="30791" spans="2:2" hidden="1" x14ac:dyDescent="0.15">
      <c r="B30791" s="8"/>
    </row>
    <row r="30792" spans="2:2" hidden="1" x14ac:dyDescent="0.15">
      <c r="B30792" s="8"/>
    </row>
    <row r="30793" spans="2:2" hidden="1" x14ac:dyDescent="0.15">
      <c r="B30793" s="8"/>
    </row>
    <row r="30794" spans="2:2" hidden="1" x14ac:dyDescent="0.15">
      <c r="B30794" s="8"/>
    </row>
    <row r="30795" spans="2:2" hidden="1" x14ac:dyDescent="0.15">
      <c r="B30795" s="8"/>
    </row>
    <row r="30796" spans="2:2" hidden="1" x14ac:dyDescent="0.15">
      <c r="B30796" s="8"/>
    </row>
    <row r="30797" spans="2:2" hidden="1" x14ac:dyDescent="0.15">
      <c r="B30797" s="8"/>
    </row>
    <row r="30798" spans="2:2" hidden="1" x14ac:dyDescent="0.15">
      <c r="B30798" s="8"/>
    </row>
    <row r="30799" spans="2:2" hidden="1" x14ac:dyDescent="0.15">
      <c r="B30799" s="8"/>
    </row>
    <row r="30800" spans="2:2" hidden="1" x14ac:dyDescent="0.15">
      <c r="B30800" s="8"/>
    </row>
    <row r="30801" spans="2:2" hidden="1" x14ac:dyDescent="0.15">
      <c r="B30801" s="8"/>
    </row>
    <row r="30802" spans="2:2" hidden="1" x14ac:dyDescent="0.15">
      <c r="B30802" s="8"/>
    </row>
    <row r="30803" spans="2:2" hidden="1" x14ac:dyDescent="0.15">
      <c r="B30803" s="8"/>
    </row>
    <row r="30804" spans="2:2" hidden="1" x14ac:dyDescent="0.15">
      <c r="B30804" s="8"/>
    </row>
    <row r="30805" spans="2:2" hidden="1" x14ac:dyDescent="0.15">
      <c r="B30805" s="8"/>
    </row>
    <row r="30806" spans="2:2" hidden="1" x14ac:dyDescent="0.15">
      <c r="B30806" s="8"/>
    </row>
    <row r="30807" spans="2:2" hidden="1" x14ac:dyDescent="0.15">
      <c r="B30807" s="8"/>
    </row>
    <row r="30808" spans="2:2" hidden="1" x14ac:dyDescent="0.15">
      <c r="B30808" s="8"/>
    </row>
    <row r="30809" spans="2:2" hidden="1" x14ac:dyDescent="0.15">
      <c r="B30809" s="8"/>
    </row>
    <row r="30810" spans="2:2" hidden="1" x14ac:dyDescent="0.15">
      <c r="B30810" s="8"/>
    </row>
    <row r="30811" spans="2:2" hidden="1" x14ac:dyDescent="0.15">
      <c r="B30811" s="8"/>
    </row>
    <row r="30812" spans="2:2" hidden="1" x14ac:dyDescent="0.15">
      <c r="B30812" s="8"/>
    </row>
    <row r="30813" spans="2:2" hidden="1" x14ac:dyDescent="0.15">
      <c r="B30813" s="8"/>
    </row>
    <row r="30814" spans="2:2" hidden="1" x14ac:dyDescent="0.15">
      <c r="B30814" s="8"/>
    </row>
    <row r="30815" spans="2:2" hidden="1" x14ac:dyDescent="0.15">
      <c r="B30815" s="8"/>
    </row>
    <row r="30816" spans="2:2" hidden="1" x14ac:dyDescent="0.15">
      <c r="B30816" s="8"/>
    </row>
    <row r="30817" spans="2:2" hidden="1" x14ac:dyDescent="0.15">
      <c r="B30817" s="8"/>
    </row>
    <row r="30818" spans="2:2" hidden="1" x14ac:dyDescent="0.15">
      <c r="B30818" s="8"/>
    </row>
    <row r="30819" spans="2:2" hidden="1" x14ac:dyDescent="0.15">
      <c r="B30819" s="8"/>
    </row>
    <row r="30820" spans="2:2" hidden="1" x14ac:dyDescent="0.15">
      <c r="B30820" s="8"/>
    </row>
    <row r="30821" spans="2:2" hidden="1" x14ac:dyDescent="0.15">
      <c r="B30821" s="8"/>
    </row>
    <row r="30822" spans="2:2" hidden="1" x14ac:dyDescent="0.15">
      <c r="B30822" s="8"/>
    </row>
    <row r="30823" spans="2:2" hidden="1" x14ac:dyDescent="0.15">
      <c r="B30823" s="8"/>
    </row>
    <row r="30824" spans="2:2" hidden="1" x14ac:dyDescent="0.15">
      <c r="B30824" s="8"/>
    </row>
    <row r="30825" spans="2:2" hidden="1" x14ac:dyDescent="0.15">
      <c r="B30825" s="8"/>
    </row>
    <row r="30826" spans="2:2" hidden="1" x14ac:dyDescent="0.15">
      <c r="B30826" s="8"/>
    </row>
    <row r="30827" spans="2:2" hidden="1" x14ac:dyDescent="0.15">
      <c r="B30827" s="8"/>
    </row>
    <row r="30828" spans="2:2" hidden="1" x14ac:dyDescent="0.15">
      <c r="B30828" s="8"/>
    </row>
    <row r="30829" spans="2:2" hidden="1" x14ac:dyDescent="0.15">
      <c r="B30829" s="8"/>
    </row>
    <row r="30830" spans="2:2" hidden="1" x14ac:dyDescent="0.15">
      <c r="B30830" s="8"/>
    </row>
    <row r="30831" spans="2:2" hidden="1" x14ac:dyDescent="0.15">
      <c r="B30831" s="8"/>
    </row>
    <row r="30832" spans="2:2" hidden="1" x14ac:dyDescent="0.15">
      <c r="B30832" s="8"/>
    </row>
    <row r="30833" spans="2:2" hidden="1" x14ac:dyDescent="0.15">
      <c r="B30833" s="8"/>
    </row>
    <row r="30834" spans="2:2" hidden="1" x14ac:dyDescent="0.15">
      <c r="B30834" s="8"/>
    </row>
    <row r="30835" spans="2:2" hidden="1" x14ac:dyDescent="0.15">
      <c r="B30835" s="8"/>
    </row>
    <row r="30836" spans="2:2" hidden="1" x14ac:dyDescent="0.15">
      <c r="B30836" s="8"/>
    </row>
    <row r="30837" spans="2:2" hidden="1" x14ac:dyDescent="0.15">
      <c r="B30837" s="8"/>
    </row>
    <row r="30838" spans="2:2" hidden="1" x14ac:dyDescent="0.15">
      <c r="B30838" s="8"/>
    </row>
    <row r="30839" spans="2:2" hidden="1" x14ac:dyDescent="0.15">
      <c r="B30839" s="8"/>
    </row>
    <row r="30840" spans="2:2" hidden="1" x14ac:dyDescent="0.15">
      <c r="B30840" s="8"/>
    </row>
    <row r="30841" spans="2:2" hidden="1" x14ac:dyDescent="0.15">
      <c r="B30841" s="8"/>
    </row>
    <row r="30842" spans="2:2" hidden="1" x14ac:dyDescent="0.15">
      <c r="B30842" s="8"/>
    </row>
    <row r="30843" spans="2:2" hidden="1" x14ac:dyDescent="0.15">
      <c r="B30843" s="8"/>
    </row>
    <row r="30844" spans="2:2" hidden="1" x14ac:dyDescent="0.15">
      <c r="B30844" s="8"/>
    </row>
    <row r="30845" spans="2:2" hidden="1" x14ac:dyDescent="0.15">
      <c r="B30845" s="8"/>
    </row>
    <row r="30846" spans="2:2" hidden="1" x14ac:dyDescent="0.15">
      <c r="B30846" s="8"/>
    </row>
    <row r="30847" spans="2:2" hidden="1" x14ac:dyDescent="0.15">
      <c r="B30847" s="8"/>
    </row>
    <row r="30848" spans="2:2" hidden="1" x14ac:dyDescent="0.15">
      <c r="B30848" s="8"/>
    </row>
    <row r="30849" spans="2:2" hidden="1" x14ac:dyDescent="0.15">
      <c r="B30849" s="8"/>
    </row>
    <row r="30850" spans="2:2" hidden="1" x14ac:dyDescent="0.15">
      <c r="B30850" s="8"/>
    </row>
    <row r="30851" spans="2:2" hidden="1" x14ac:dyDescent="0.15">
      <c r="B30851" s="8"/>
    </row>
    <row r="30852" spans="2:2" hidden="1" x14ac:dyDescent="0.15">
      <c r="B30852" s="8"/>
    </row>
    <row r="30853" spans="2:2" hidden="1" x14ac:dyDescent="0.15">
      <c r="B30853" s="8"/>
    </row>
    <row r="30854" spans="2:2" hidden="1" x14ac:dyDescent="0.15">
      <c r="B30854" s="8"/>
    </row>
    <row r="30855" spans="2:2" hidden="1" x14ac:dyDescent="0.15">
      <c r="B30855" s="8"/>
    </row>
    <row r="30856" spans="2:2" hidden="1" x14ac:dyDescent="0.15">
      <c r="B30856" s="8"/>
    </row>
    <row r="30857" spans="2:2" hidden="1" x14ac:dyDescent="0.15">
      <c r="B30857" s="8"/>
    </row>
    <row r="30858" spans="2:2" hidden="1" x14ac:dyDescent="0.15">
      <c r="B30858" s="8"/>
    </row>
    <row r="30859" spans="2:2" hidden="1" x14ac:dyDescent="0.15">
      <c r="B30859" s="8"/>
    </row>
    <row r="30860" spans="2:2" hidden="1" x14ac:dyDescent="0.15">
      <c r="B30860" s="8"/>
    </row>
    <row r="30861" spans="2:2" hidden="1" x14ac:dyDescent="0.15">
      <c r="B30861" s="8"/>
    </row>
    <row r="30862" spans="2:2" hidden="1" x14ac:dyDescent="0.15">
      <c r="B30862" s="8"/>
    </row>
    <row r="30863" spans="2:2" hidden="1" x14ac:dyDescent="0.15">
      <c r="B30863" s="8"/>
    </row>
    <row r="30864" spans="2:2" hidden="1" x14ac:dyDescent="0.15">
      <c r="B30864" s="8"/>
    </row>
    <row r="30865" spans="2:2" hidden="1" x14ac:dyDescent="0.15">
      <c r="B30865" s="8"/>
    </row>
    <row r="30866" spans="2:2" hidden="1" x14ac:dyDescent="0.15">
      <c r="B30866" s="8"/>
    </row>
    <row r="30867" spans="2:2" hidden="1" x14ac:dyDescent="0.15">
      <c r="B30867" s="8"/>
    </row>
    <row r="30868" spans="2:2" hidden="1" x14ac:dyDescent="0.15">
      <c r="B30868" s="8"/>
    </row>
    <row r="30869" spans="2:2" hidden="1" x14ac:dyDescent="0.15">
      <c r="B30869" s="8"/>
    </row>
    <row r="30870" spans="2:2" hidden="1" x14ac:dyDescent="0.15">
      <c r="B30870" s="8"/>
    </row>
    <row r="30871" spans="2:2" hidden="1" x14ac:dyDescent="0.15">
      <c r="B30871" s="8"/>
    </row>
    <row r="30872" spans="2:2" hidden="1" x14ac:dyDescent="0.15">
      <c r="B30872" s="8"/>
    </row>
    <row r="30873" spans="2:2" hidden="1" x14ac:dyDescent="0.15">
      <c r="B30873" s="8"/>
    </row>
    <row r="30874" spans="2:2" hidden="1" x14ac:dyDescent="0.15">
      <c r="B30874" s="8"/>
    </row>
    <row r="30875" spans="2:2" hidden="1" x14ac:dyDescent="0.15">
      <c r="B30875" s="8"/>
    </row>
    <row r="30876" spans="2:2" hidden="1" x14ac:dyDescent="0.15">
      <c r="B30876" s="8"/>
    </row>
    <row r="30877" spans="2:2" hidden="1" x14ac:dyDescent="0.15">
      <c r="B30877" s="8"/>
    </row>
    <row r="30878" spans="2:2" hidden="1" x14ac:dyDescent="0.15">
      <c r="B30878" s="8"/>
    </row>
    <row r="30879" spans="2:2" hidden="1" x14ac:dyDescent="0.15">
      <c r="B30879" s="8"/>
    </row>
    <row r="30880" spans="2:2" hidden="1" x14ac:dyDescent="0.15">
      <c r="B30880" s="8"/>
    </row>
    <row r="30881" spans="2:2" hidden="1" x14ac:dyDescent="0.15">
      <c r="B30881" s="8"/>
    </row>
    <row r="30882" spans="2:2" hidden="1" x14ac:dyDescent="0.15">
      <c r="B30882" s="8"/>
    </row>
    <row r="30883" spans="2:2" hidden="1" x14ac:dyDescent="0.15">
      <c r="B30883" s="8"/>
    </row>
    <row r="30884" spans="2:2" hidden="1" x14ac:dyDescent="0.15">
      <c r="B30884" s="8"/>
    </row>
    <row r="30885" spans="2:2" hidden="1" x14ac:dyDescent="0.15">
      <c r="B30885" s="8"/>
    </row>
    <row r="30886" spans="2:2" hidden="1" x14ac:dyDescent="0.15">
      <c r="B30886" s="8"/>
    </row>
    <row r="30887" spans="2:2" hidden="1" x14ac:dyDescent="0.15">
      <c r="B30887" s="8"/>
    </row>
    <row r="30888" spans="2:2" hidden="1" x14ac:dyDescent="0.15">
      <c r="B30888" s="8"/>
    </row>
    <row r="30889" spans="2:2" hidden="1" x14ac:dyDescent="0.15">
      <c r="B30889" s="8"/>
    </row>
    <row r="30890" spans="2:2" hidden="1" x14ac:dyDescent="0.15">
      <c r="B30890" s="8"/>
    </row>
    <row r="30891" spans="2:2" hidden="1" x14ac:dyDescent="0.15">
      <c r="B30891" s="8"/>
    </row>
    <row r="30892" spans="2:2" hidden="1" x14ac:dyDescent="0.15">
      <c r="B30892" s="8"/>
    </row>
    <row r="30893" spans="2:2" hidden="1" x14ac:dyDescent="0.15">
      <c r="B30893" s="8"/>
    </row>
    <row r="30894" spans="2:2" hidden="1" x14ac:dyDescent="0.15">
      <c r="B30894" s="8"/>
    </row>
    <row r="30895" spans="2:2" hidden="1" x14ac:dyDescent="0.15">
      <c r="B30895" s="8"/>
    </row>
    <row r="30896" spans="2:2" hidden="1" x14ac:dyDescent="0.15">
      <c r="B30896" s="8"/>
    </row>
    <row r="30897" spans="2:2" hidden="1" x14ac:dyDescent="0.15">
      <c r="B30897" s="8"/>
    </row>
    <row r="30898" spans="2:2" hidden="1" x14ac:dyDescent="0.15">
      <c r="B30898" s="8"/>
    </row>
    <row r="30899" spans="2:2" hidden="1" x14ac:dyDescent="0.15">
      <c r="B30899" s="8"/>
    </row>
    <row r="30900" spans="2:2" hidden="1" x14ac:dyDescent="0.15">
      <c r="B30900" s="8"/>
    </row>
    <row r="30901" spans="2:2" hidden="1" x14ac:dyDescent="0.15">
      <c r="B30901" s="8"/>
    </row>
    <row r="30902" spans="2:2" hidden="1" x14ac:dyDescent="0.15">
      <c r="B30902" s="8"/>
    </row>
    <row r="30903" spans="2:2" hidden="1" x14ac:dyDescent="0.15">
      <c r="B30903" s="8"/>
    </row>
    <row r="30904" spans="2:2" hidden="1" x14ac:dyDescent="0.15">
      <c r="B30904" s="8"/>
    </row>
    <row r="30905" spans="2:2" hidden="1" x14ac:dyDescent="0.15">
      <c r="B30905" s="8"/>
    </row>
    <row r="30906" spans="2:2" hidden="1" x14ac:dyDescent="0.15">
      <c r="B30906" s="8"/>
    </row>
    <row r="30907" spans="2:2" hidden="1" x14ac:dyDescent="0.15">
      <c r="B30907" s="8"/>
    </row>
    <row r="30908" spans="2:2" hidden="1" x14ac:dyDescent="0.15">
      <c r="B30908" s="8"/>
    </row>
    <row r="30909" spans="2:2" hidden="1" x14ac:dyDescent="0.15">
      <c r="B30909" s="8"/>
    </row>
    <row r="30910" spans="2:2" hidden="1" x14ac:dyDescent="0.15">
      <c r="B30910" s="8"/>
    </row>
    <row r="30911" spans="2:2" hidden="1" x14ac:dyDescent="0.15">
      <c r="B30911" s="8"/>
    </row>
    <row r="30912" spans="2:2" hidden="1" x14ac:dyDescent="0.15">
      <c r="B30912" s="8"/>
    </row>
    <row r="30913" spans="2:2" hidden="1" x14ac:dyDescent="0.15">
      <c r="B30913" s="8"/>
    </row>
    <row r="30914" spans="2:2" hidden="1" x14ac:dyDescent="0.15">
      <c r="B30914" s="8"/>
    </row>
    <row r="30915" spans="2:2" hidden="1" x14ac:dyDescent="0.15">
      <c r="B30915" s="8"/>
    </row>
    <row r="30916" spans="2:2" hidden="1" x14ac:dyDescent="0.15">
      <c r="B30916" s="8"/>
    </row>
    <row r="30917" spans="2:2" hidden="1" x14ac:dyDescent="0.15">
      <c r="B30917" s="8"/>
    </row>
    <row r="30918" spans="2:2" hidden="1" x14ac:dyDescent="0.15">
      <c r="B30918" s="8"/>
    </row>
    <row r="30919" spans="2:2" hidden="1" x14ac:dyDescent="0.15">
      <c r="B30919" s="8"/>
    </row>
    <row r="30920" spans="2:2" hidden="1" x14ac:dyDescent="0.15">
      <c r="B30920" s="8"/>
    </row>
    <row r="30921" spans="2:2" hidden="1" x14ac:dyDescent="0.15">
      <c r="B30921" s="8"/>
    </row>
    <row r="30922" spans="2:2" hidden="1" x14ac:dyDescent="0.15">
      <c r="B30922" s="8"/>
    </row>
    <row r="30923" spans="2:2" hidden="1" x14ac:dyDescent="0.15">
      <c r="B30923" s="8"/>
    </row>
    <row r="30924" spans="2:2" hidden="1" x14ac:dyDescent="0.15">
      <c r="B30924" s="8"/>
    </row>
    <row r="30925" spans="2:2" hidden="1" x14ac:dyDescent="0.15">
      <c r="B30925" s="8"/>
    </row>
    <row r="30926" spans="2:2" hidden="1" x14ac:dyDescent="0.15">
      <c r="B30926" s="8"/>
    </row>
    <row r="30927" spans="2:2" hidden="1" x14ac:dyDescent="0.15">
      <c r="B30927" s="8"/>
    </row>
    <row r="30928" spans="2:2" hidden="1" x14ac:dyDescent="0.15">
      <c r="B30928" s="8"/>
    </row>
    <row r="30929" spans="2:2" hidden="1" x14ac:dyDescent="0.15">
      <c r="B30929" s="8"/>
    </row>
    <row r="30930" spans="2:2" hidden="1" x14ac:dyDescent="0.15">
      <c r="B30930" s="8"/>
    </row>
    <row r="30931" spans="2:2" hidden="1" x14ac:dyDescent="0.15">
      <c r="B30931" s="8"/>
    </row>
    <row r="30932" spans="2:2" hidden="1" x14ac:dyDescent="0.15">
      <c r="B30932" s="8"/>
    </row>
    <row r="30933" spans="2:2" hidden="1" x14ac:dyDescent="0.15">
      <c r="B30933" s="8"/>
    </row>
    <row r="30934" spans="2:2" hidden="1" x14ac:dyDescent="0.15">
      <c r="B30934" s="8"/>
    </row>
    <row r="30935" spans="2:2" hidden="1" x14ac:dyDescent="0.15">
      <c r="B30935" s="8"/>
    </row>
    <row r="30936" spans="2:2" hidden="1" x14ac:dyDescent="0.15">
      <c r="B30936" s="8"/>
    </row>
    <row r="30937" spans="2:2" hidden="1" x14ac:dyDescent="0.15">
      <c r="B30937" s="8"/>
    </row>
    <row r="30938" spans="2:2" hidden="1" x14ac:dyDescent="0.15">
      <c r="B30938" s="8"/>
    </row>
    <row r="30939" spans="2:2" hidden="1" x14ac:dyDescent="0.15">
      <c r="B30939" s="8"/>
    </row>
    <row r="30940" spans="2:2" hidden="1" x14ac:dyDescent="0.15">
      <c r="B30940" s="8"/>
    </row>
    <row r="30941" spans="2:2" hidden="1" x14ac:dyDescent="0.15">
      <c r="B30941" s="8"/>
    </row>
    <row r="30942" spans="2:2" hidden="1" x14ac:dyDescent="0.15">
      <c r="B30942" s="8"/>
    </row>
    <row r="30943" spans="2:2" hidden="1" x14ac:dyDescent="0.15">
      <c r="B30943" s="8"/>
    </row>
    <row r="30944" spans="2:2" hidden="1" x14ac:dyDescent="0.15">
      <c r="B30944" s="8"/>
    </row>
    <row r="30945" spans="2:2" hidden="1" x14ac:dyDescent="0.15">
      <c r="B30945" s="8"/>
    </row>
    <row r="30946" spans="2:2" hidden="1" x14ac:dyDescent="0.15">
      <c r="B30946" s="8"/>
    </row>
    <row r="30947" spans="2:2" hidden="1" x14ac:dyDescent="0.15">
      <c r="B30947" s="8"/>
    </row>
    <row r="30948" spans="2:2" hidden="1" x14ac:dyDescent="0.15">
      <c r="B30948" s="8"/>
    </row>
    <row r="30949" spans="2:2" hidden="1" x14ac:dyDescent="0.15">
      <c r="B30949" s="8"/>
    </row>
    <row r="30950" spans="2:2" hidden="1" x14ac:dyDescent="0.15">
      <c r="B30950" s="8"/>
    </row>
    <row r="30951" spans="2:2" hidden="1" x14ac:dyDescent="0.15">
      <c r="B30951" s="8"/>
    </row>
    <row r="30952" spans="2:2" hidden="1" x14ac:dyDescent="0.15">
      <c r="B30952" s="8"/>
    </row>
    <row r="30953" spans="2:2" hidden="1" x14ac:dyDescent="0.15">
      <c r="B30953" s="8"/>
    </row>
    <row r="30954" spans="2:2" hidden="1" x14ac:dyDescent="0.15">
      <c r="B30954" s="8"/>
    </row>
    <row r="30955" spans="2:2" hidden="1" x14ac:dyDescent="0.15">
      <c r="B30955" s="8"/>
    </row>
    <row r="30956" spans="2:2" hidden="1" x14ac:dyDescent="0.15">
      <c r="B30956" s="8"/>
    </row>
    <row r="30957" spans="2:2" hidden="1" x14ac:dyDescent="0.15">
      <c r="B30957" s="8"/>
    </row>
    <row r="30958" spans="2:2" hidden="1" x14ac:dyDescent="0.15">
      <c r="B30958" s="8"/>
    </row>
    <row r="30959" spans="2:2" hidden="1" x14ac:dyDescent="0.15">
      <c r="B30959" s="8"/>
    </row>
    <row r="30960" spans="2:2" hidden="1" x14ac:dyDescent="0.15">
      <c r="B30960" s="8"/>
    </row>
    <row r="30961" spans="2:2" hidden="1" x14ac:dyDescent="0.15">
      <c r="B30961" s="8"/>
    </row>
    <row r="30962" spans="2:2" hidden="1" x14ac:dyDescent="0.15">
      <c r="B30962" s="8"/>
    </row>
    <row r="30963" spans="2:2" hidden="1" x14ac:dyDescent="0.15">
      <c r="B30963" s="8"/>
    </row>
    <row r="30964" spans="2:2" hidden="1" x14ac:dyDescent="0.15">
      <c r="B30964" s="8"/>
    </row>
    <row r="30965" spans="2:2" hidden="1" x14ac:dyDescent="0.15">
      <c r="B30965" s="8"/>
    </row>
    <row r="30966" spans="2:2" hidden="1" x14ac:dyDescent="0.15">
      <c r="B30966" s="8"/>
    </row>
    <row r="30967" spans="2:2" hidden="1" x14ac:dyDescent="0.15">
      <c r="B30967" s="8"/>
    </row>
    <row r="30968" spans="2:2" hidden="1" x14ac:dyDescent="0.15">
      <c r="B30968" s="8"/>
    </row>
    <row r="30969" spans="2:2" hidden="1" x14ac:dyDescent="0.15">
      <c r="B30969" s="8"/>
    </row>
    <row r="30970" spans="2:2" hidden="1" x14ac:dyDescent="0.15">
      <c r="B30970" s="8"/>
    </row>
    <row r="30971" spans="2:2" hidden="1" x14ac:dyDescent="0.15">
      <c r="B30971" s="8"/>
    </row>
    <row r="30972" spans="2:2" hidden="1" x14ac:dyDescent="0.15">
      <c r="B30972" s="8"/>
    </row>
    <row r="30973" spans="2:2" hidden="1" x14ac:dyDescent="0.15">
      <c r="B30973" s="8"/>
    </row>
    <row r="30974" spans="2:2" hidden="1" x14ac:dyDescent="0.15">
      <c r="B30974" s="8"/>
    </row>
    <row r="30975" spans="2:2" hidden="1" x14ac:dyDescent="0.15">
      <c r="B30975" s="8"/>
    </row>
    <row r="30976" spans="2:2" hidden="1" x14ac:dyDescent="0.15">
      <c r="B30976" s="8"/>
    </row>
    <row r="30977" spans="2:2" hidden="1" x14ac:dyDescent="0.15">
      <c r="B30977" s="8"/>
    </row>
    <row r="30978" spans="2:2" hidden="1" x14ac:dyDescent="0.15">
      <c r="B30978" s="8"/>
    </row>
    <row r="30979" spans="2:2" hidden="1" x14ac:dyDescent="0.15">
      <c r="B30979" s="8"/>
    </row>
    <row r="30980" spans="2:2" hidden="1" x14ac:dyDescent="0.15">
      <c r="B30980" s="8"/>
    </row>
    <row r="30981" spans="2:2" hidden="1" x14ac:dyDescent="0.15">
      <c r="B30981" s="8"/>
    </row>
    <row r="30982" spans="2:2" hidden="1" x14ac:dyDescent="0.15">
      <c r="B30982" s="8"/>
    </row>
    <row r="30983" spans="2:2" hidden="1" x14ac:dyDescent="0.15">
      <c r="B30983" s="8"/>
    </row>
    <row r="30984" spans="2:2" hidden="1" x14ac:dyDescent="0.15">
      <c r="B30984" s="8"/>
    </row>
    <row r="30985" spans="2:2" hidden="1" x14ac:dyDescent="0.15">
      <c r="B30985" s="8"/>
    </row>
    <row r="30986" spans="2:2" hidden="1" x14ac:dyDescent="0.15">
      <c r="B30986" s="8"/>
    </row>
    <row r="30987" spans="2:2" hidden="1" x14ac:dyDescent="0.15">
      <c r="B30987" s="8"/>
    </row>
    <row r="30988" spans="2:2" hidden="1" x14ac:dyDescent="0.15">
      <c r="B30988" s="8"/>
    </row>
    <row r="30989" spans="2:2" hidden="1" x14ac:dyDescent="0.15">
      <c r="B30989" s="8"/>
    </row>
    <row r="30990" spans="2:2" hidden="1" x14ac:dyDescent="0.15">
      <c r="B30990" s="8"/>
    </row>
    <row r="30991" spans="2:2" hidden="1" x14ac:dyDescent="0.15">
      <c r="B30991" s="8"/>
    </row>
    <row r="30992" spans="2:2" hidden="1" x14ac:dyDescent="0.15">
      <c r="B30992" s="8"/>
    </row>
    <row r="30993" spans="2:2" hidden="1" x14ac:dyDescent="0.15">
      <c r="B30993" s="8"/>
    </row>
    <row r="30994" spans="2:2" hidden="1" x14ac:dyDescent="0.15">
      <c r="B30994" s="8"/>
    </row>
    <row r="30995" spans="2:2" hidden="1" x14ac:dyDescent="0.15">
      <c r="B30995" s="8"/>
    </row>
    <row r="30996" spans="2:2" hidden="1" x14ac:dyDescent="0.15">
      <c r="B30996" s="8"/>
    </row>
    <row r="30997" spans="2:2" hidden="1" x14ac:dyDescent="0.15">
      <c r="B30997" s="8"/>
    </row>
    <row r="30998" spans="2:2" hidden="1" x14ac:dyDescent="0.15">
      <c r="B30998" s="8"/>
    </row>
    <row r="30999" spans="2:2" hidden="1" x14ac:dyDescent="0.15">
      <c r="B30999" s="8"/>
    </row>
    <row r="31000" spans="2:2" hidden="1" x14ac:dyDescent="0.15">
      <c r="B31000" s="8"/>
    </row>
    <row r="31001" spans="2:2" hidden="1" x14ac:dyDescent="0.15">
      <c r="B31001" s="8"/>
    </row>
    <row r="31002" spans="2:2" hidden="1" x14ac:dyDescent="0.15">
      <c r="B31002" s="8"/>
    </row>
    <row r="31003" spans="2:2" hidden="1" x14ac:dyDescent="0.15">
      <c r="B31003" s="8"/>
    </row>
    <row r="31004" spans="2:2" hidden="1" x14ac:dyDescent="0.15">
      <c r="B31004" s="8"/>
    </row>
    <row r="31005" spans="2:2" hidden="1" x14ac:dyDescent="0.15">
      <c r="B31005" s="8"/>
    </row>
    <row r="31006" spans="2:2" hidden="1" x14ac:dyDescent="0.15">
      <c r="B31006" s="8"/>
    </row>
    <row r="31007" spans="2:2" hidden="1" x14ac:dyDescent="0.15">
      <c r="B31007" s="8"/>
    </row>
    <row r="31008" spans="2:2" hidden="1" x14ac:dyDescent="0.15">
      <c r="B31008" s="8"/>
    </row>
    <row r="31009" spans="2:2" hidden="1" x14ac:dyDescent="0.15">
      <c r="B31009" s="8"/>
    </row>
    <row r="31010" spans="2:2" hidden="1" x14ac:dyDescent="0.15">
      <c r="B31010" s="8"/>
    </row>
    <row r="31011" spans="2:2" hidden="1" x14ac:dyDescent="0.15">
      <c r="B31011" s="8"/>
    </row>
    <row r="31012" spans="2:2" hidden="1" x14ac:dyDescent="0.15">
      <c r="B31012" s="8"/>
    </row>
    <row r="31013" spans="2:2" hidden="1" x14ac:dyDescent="0.15">
      <c r="B31013" s="8"/>
    </row>
    <row r="31014" spans="2:2" hidden="1" x14ac:dyDescent="0.15">
      <c r="B31014" s="8"/>
    </row>
    <row r="31015" spans="2:2" hidden="1" x14ac:dyDescent="0.15">
      <c r="B31015" s="8"/>
    </row>
    <row r="31016" spans="2:2" hidden="1" x14ac:dyDescent="0.15">
      <c r="B31016" s="8"/>
    </row>
    <row r="31017" spans="2:2" hidden="1" x14ac:dyDescent="0.15">
      <c r="B31017" s="8"/>
    </row>
    <row r="31018" spans="2:2" hidden="1" x14ac:dyDescent="0.15">
      <c r="B31018" s="8"/>
    </row>
    <row r="31019" spans="2:2" hidden="1" x14ac:dyDescent="0.15">
      <c r="B31019" s="8"/>
    </row>
    <row r="31020" spans="2:2" hidden="1" x14ac:dyDescent="0.15">
      <c r="B31020" s="8"/>
    </row>
    <row r="31021" spans="2:2" hidden="1" x14ac:dyDescent="0.15">
      <c r="B31021" s="8"/>
    </row>
    <row r="31022" spans="2:2" hidden="1" x14ac:dyDescent="0.15">
      <c r="B31022" s="8"/>
    </row>
    <row r="31023" spans="2:2" hidden="1" x14ac:dyDescent="0.15">
      <c r="B31023" s="8"/>
    </row>
    <row r="31024" spans="2:2" hidden="1" x14ac:dyDescent="0.15">
      <c r="B31024" s="8"/>
    </row>
    <row r="31025" spans="2:2" hidden="1" x14ac:dyDescent="0.15">
      <c r="B31025" s="8"/>
    </row>
    <row r="31026" spans="2:2" hidden="1" x14ac:dyDescent="0.15">
      <c r="B31026" s="8"/>
    </row>
    <row r="31027" spans="2:2" hidden="1" x14ac:dyDescent="0.15">
      <c r="B31027" s="8"/>
    </row>
    <row r="31028" spans="2:2" hidden="1" x14ac:dyDescent="0.15">
      <c r="B31028" s="8"/>
    </row>
    <row r="31029" spans="2:2" hidden="1" x14ac:dyDescent="0.15">
      <c r="B31029" s="8"/>
    </row>
    <row r="31030" spans="2:2" hidden="1" x14ac:dyDescent="0.15">
      <c r="B31030" s="8"/>
    </row>
    <row r="31031" spans="2:2" hidden="1" x14ac:dyDescent="0.15">
      <c r="B31031" s="8"/>
    </row>
    <row r="31032" spans="2:2" hidden="1" x14ac:dyDescent="0.15">
      <c r="B31032" s="8"/>
    </row>
    <row r="31033" spans="2:2" hidden="1" x14ac:dyDescent="0.15">
      <c r="B31033" s="8"/>
    </row>
    <row r="31034" spans="2:2" hidden="1" x14ac:dyDescent="0.15">
      <c r="B31034" s="8"/>
    </row>
    <row r="31035" spans="2:2" hidden="1" x14ac:dyDescent="0.15">
      <c r="B31035" s="8"/>
    </row>
    <row r="31036" spans="2:2" hidden="1" x14ac:dyDescent="0.15">
      <c r="B31036" s="8"/>
    </row>
    <row r="31037" spans="2:2" hidden="1" x14ac:dyDescent="0.15">
      <c r="B31037" s="8"/>
    </row>
    <row r="31038" spans="2:2" hidden="1" x14ac:dyDescent="0.15">
      <c r="B31038" s="8"/>
    </row>
    <row r="31039" spans="2:2" hidden="1" x14ac:dyDescent="0.15">
      <c r="B31039" s="8"/>
    </row>
    <row r="31040" spans="2:2" hidden="1" x14ac:dyDescent="0.15">
      <c r="B31040" s="8"/>
    </row>
    <row r="31041" spans="2:2" hidden="1" x14ac:dyDescent="0.15">
      <c r="B31041" s="8"/>
    </row>
    <row r="31042" spans="2:2" hidden="1" x14ac:dyDescent="0.15">
      <c r="B31042" s="8"/>
    </row>
    <row r="31043" spans="2:2" hidden="1" x14ac:dyDescent="0.15">
      <c r="B31043" s="8"/>
    </row>
    <row r="31044" spans="2:2" hidden="1" x14ac:dyDescent="0.15">
      <c r="B31044" s="8"/>
    </row>
    <row r="31045" spans="2:2" hidden="1" x14ac:dyDescent="0.15">
      <c r="B31045" s="8"/>
    </row>
    <row r="31046" spans="2:2" hidden="1" x14ac:dyDescent="0.15">
      <c r="B31046" s="8"/>
    </row>
    <row r="31047" spans="2:2" hidden="1" x14ac:dyDescent="0.15">
      <c r="B31047" s="8"/>
    </row>
    <row r="31048" spans="2:2" hidden="1" x14ac:dyDescent="0.15">
      <c r="B31048" s="8"/>
    </row>
    <row r="31049" spans="2:2" hidden="1" x14ac:dyDescent="0.15">
      <c r="B31049" s="8"/>
    </row>
    <row r="31050" spans="2:2" hidden="1" x14ac:dyDescent="0.15">
      <c r="B31050" s="8"/>
    </row>
    <row r="31051" spans="2:2" hidden="1" x14ac:dyDescent="0.15">
      <c r="B31051" s="8"/>
    </row>
    <row r="31052" spans="2:2" hidden="1" x14ac:dyDescent="0.15">
      <c r="B31052" s="8"/>
    </row>
    <row r="31053" spans="2:2" hidden="1" x14ac:dyDescent="0.15">
      <c r="B31053" s="8"/>
    </row>
    <row r="31054" spans="2:2" hidden="1" x14ac:dyDescent="0.15">
      <c r="B31054" s="8"/>
    </row>
    <row r="31055" spans="2:2" hidden="1" x14ac:dyDescent="0.15">
      <c r="B31055" s="8"/>
    </row>
    <row r="31056" spans="2:2" hidden="1" x14ac:dyDescent="0.15">
      <c r="B31056" s="8"/>
    </row>
    <row r="31057" spans="2:2" hidden="1" x14ac:dyDescent="0.15">
      <c r="B31057" s="8"/>
    </row>
    <row r="31058" spans="2:2" hidden="1" x14ac:dyDescent="0.15">
      <c r="B31058" s="8"/>
    </row>
    <row r="31059" spans="2:2" hidden="1" x14ac:dyDescent="0.15">
      <c r="B31059" s="8"/>
    </row>
    <row r="31060" spans="2:2" hidden="1" x14ac:dyDescent="0.15">
      <c r="B31060" s="8"/>
    </row>
    <row r="31061" spans="2:2" hidden="1" x14ac:dyDescent="0.15">
      <c r="B31061" s="8"/>
    </row>
    <row r="31062" spans="2:2" hidden="1" x14ac:dyDescent="0.15">
      <c r="B31062" s="8"/>
    </row>
    <row r="31063" spans="2:2" hidden="1" x14ac:dyDescent="0.15">
      <c r="B31063" s="8"/>
    </row>
    <row r="31064" spans="2:2" hidden="1" x14ac:dyDescent="0.15">
      <c r="B31064" s="8"/>
    </row>
    <row r="31065" spans="2:2" hidden="1" x14ac:dyDescent="0.15">
      <c r="B31065" s="8"/>
    </row>
    <row r="31066" spans="2:2" hidden="1" x14ac:dyDescent="0.15">
      <c r="B31066" s="8"/>
    </row>
    <row r="31067" spans="2:2" hidden="1" x14ac:dyDescent="0.15">
      <c r="B31067" s="8"/>
    </row>
    <row r="31068" spans="2:2" hidden="1" x14ac:dyDescent="0.15">
      <c r="B31068" s="8"/>
    </row>
    <row r="31069" spans="2:2" hidden="1" x14ac:dyDescent="0.15">
      <c r="B31069" s="8"/>
    </row>
    <row r="31070" spans="2:2" hidden="1" x14ac:dyDescent="0.15">
      <c r="B31070" s="8"/>
    </row>
    <row r="31071" spans="2:2" hidden="1" x14ac:dyDescent="0.15">
      <c r="B31071" s="8"/>
    </row>
    <row r="31072" spans="2:2" hidden="1" x14ac:dyDescent="0.15">
      <c r="B31072" s="8"/>
    </row>
    <row r="31073" spans="2:2" hidden="1" x14ac:dyDescent="0.15">
      <c r="B31073" s="8"/>
    </row>
    <row r="31074" spans="2:2" hidden="1" x14ac:dyDescent="0.15">
      <c r="B31074" s="8"/>
    </row>
    <row r="31075" spans="2:2" hidden="1" x14ac:dyDescent="0.15">
      <c r="B31075" s="8"/>
    </row>
    <row r="31076" spans="2:2" hidden="1" x14ac:dyDescent="0.15">
      <c r="B31076" s="8"/>
    </row>
    <row r="31077" spans="2:2" hidden="1" x14ac:dyDescent="0.15">
      <c r="B31077" s="8"/>
    </row>
    <row r="31078" spans="2:2" hidden="1" x14ac:dyDescent="0.15">
      <c r="B31078" s="8"/>
    </row>
    <row r="31079" spans="2:2" hidden="1" x14ac:dyDescent="0.15">
      <c r="B31079" s="8"/>
    </row>
    <row r="31080" spans="2:2" hidden="1" x14ac:dyDescent="0.15">
      <c r="B31080" s="8"/>
    </row>
    <row r="31081" spans="2:2" hidden="1" x14ac:dyDescent="0.15">
      <c r="B31081" s="8"/>
    </row>
    <row r="31082" spans="2:2" hidden="1" x14ac:dyDescent="0.15">
      <c r="B31082" s="8"/>
    </row>
    <row r="31083" spans="2:2" hidden="1" x14ac:dyDescent="0.15">
      <c r="B31083" s="8"/>
    </row>
    <row r="31084" spans="2:2" hidden="1" x14ac:dyDescent="0.15">
      <c r="B31084" s="8"/>
    </row>
    <row r="31085" spans="2:2" hidden="1" x14ac:dyDescent="0.15">
      <c r="B31085" s="8"/>
    </row>
    <row r="31086" spans="2:2" hidden="1" x14ac:dyDescent="0.15">
      <c r="B31086" s="8"/>
    </row>
    <row r="31087" spans="2:2" hidden="1" x14ac:dyDescent="0.15">
      <c r="B31087" s="8"/>
    </row>
    <row r="31088" spans="2:2" hidden="1" x14ac:dyDescent="0.15">
      <c r="B31088" s="8"/>
    </row>
    <row r="31089" spans="2:2" hidden="1" x14ac:dyDescent="0.15">
      <c r="B31089" s="8"/>
    </row>
    <row r="31090" spans="2:2" hidden="1" x14ac:dyDescent="0.15">
      <c r="B31090" s="8"/>
    </row>
    <row r="31091" spans="2:2" hidden="1" x14ac:dyDescent="0.15">
      <c r="B31091" s="8"/>
    </row>
    <row r="31092" spans="2:2" hidden="1" x14ac:dyDescent="0.15">
      <c r="B31092" s="8"/>
    </row>
    <row r="31093" spans="2:2" hidden="1" x14ac:dyDescent="0.15">
      <c r="B31093" s="8"/>
    </row>
    <row r="31094" spans="2:2" hidden="1" x14ac:dyDescent="0.15">
      <c r="B31094" s="8"/>
    </row>
    <row r="31095" spans="2:2" hidden="1" x14ac:dyDescent="0.15">
      <c r="B31095" s="8"/>
    </row>
    <row r="31096" spans="2:2" hidden="1" x14ac:dyDescent="0.15">
      <c r="B31096" s="8"/>
    </row>
    <row r="31097" spans="2:2" hidden="1" x14ac:dyDescent="0.15">
      <c r="B31097" s="8"/>
    </row>
    <row r="31098" spans="2:2" hidden="1" x14ac:dyDescent="0.15">
      <c r="B31098" s="8"/>
    </row>
    <row r="31099" spans="2:2" hidden="1" x14ac:dyDescent="0.15">
      <c r="B31099" s="8"/>
    </row>
    <row r="31100" spans="2:2" hidden="1" x14ac:dyDescent="0.15">
      <c r="B31100" s="8"/>
    </row>
    <row r="31101" spans="2:2" hidden="1" x14ac:dyDescent="0.15">
      <c r="B31101" s="8"/>
    </row>
    <row r="31102" spans="2:2" hidden="1" x14ac:dyDescent="0.15">
      <c r="B31102" s="8"/>
    </row>
    <row r="31103" spans="2:2" hidden="1" x14ac:dyDescent="0.15">
      <c r="B31103" s="8"/>
    </row>
    <row r="31104" spans="2:2" hidden="1" x14ac:dyDescent="0.15">
      <c r="B31104" s="8"/>
    </row>
    <row r="31105" spans="2:2" hidden="1" x14ac:dyDescent="0.15">
      <c r="B31105" s="8"/>
    </row>
    <row r="31106" spans="2:2" hidden="1" x14ac:dyDescent="0.15">
      <c r="B31106" s="8"/>
    </row>
    <row r="31107" spans="2:2" hidden="1" x14ac:dyDescent="0.15">
      <c r="B31107" s="8"/>
    </row>
    <row r="31108" spans="2:2" hidden="1" x14ac:dyDescent="0.15">
      <c r="B31108" s="8"/>
    </row>
    <row r="31109" spans="2:2" hidden="1" x14ac:dyDescent="0.15">
      <c r="B31109" s="8"/>
    </row>
    <row r="31110" spans="2:2" hidden="1" x14ac:dyDescent="0.15">
      <c r="B31110" s="8"/>
    </row>
    <row r="31111" spans="2:2" hidden="1" x14ac:dyDescent="0.15">
      <c r="B31111" s="8"/>
    </row>
    <row r="31112" spans="2:2" hidden="1" x14ac:dyDescent="0.15">
      <c r="B31112" s="8"/>
    </row>
    <row r="31113" spans="2:2" hidden="1" x14ac:dyDescent="0.15">
      <c r="B31113" s="8"/>
    </row>
    <row r="31114" spans="2:2" hidden="1" x14ac:dyDescent="0.15">
      <c r="B31114" s="8"/>
    </row>
    <row r="31115" spans="2:2" hidden="1" x14ac:dyDescent="0.15">
      <c r="B31115" s="8"/>
    </row>
    <row r="31116" spans="2:2" hidden="1" x14ac:dyDescent="0.15">
      <c r="B31116" s="8"/>
    </row>
    <row r="31117" spans="2:2" hidden="1" x14ac:dyDescent="0.15">
      <c r="B31117" s="8"/>
    </row>
    <row r="31118" spans="2:2" hidden="1" x14ac:dyDescent="0.15">
      <c r="B31118" s="8"/>
    </row>
    <row r="31119" spans="2:2" hidden="1" x14ac:dyDescent="0.15">
      <c r="B31119" s="8"/>
    </row>
    <row r="31120" spans="2:2" hidden="1" x14ac:dyDescent="0.15">
      <c r="B31120" s="8"/>
    </row>
    <row r="31121" spans="2:2" hidden="1" x14ac:dyDescent="0.15">
      <c r="B31121" s="8"/>
    </row>
    <row r="31122" spans="2:2" hidden="1" x14ac:dyDescent="0.15">
      <c r="B31122" s="8"/>
    </row>
    <row r="31123" spans="2:2" hidden="1" x14ac:dyDescent="0.15">
      <c r="B31123" s="8"/>
    </row>
    <row r="31124" spans="2:2" hidden="1" x14ac:dyDescent="0.15">
      <c r="B31124" s="8"/>
    </row>
    <row r="31125" spans="2:2" hidden="1" x14ac:dyDescent="0.15">
      <c r="B31125" s="8"/>
    </row>
    <row r="31126" spans="2:2" hidden="1" x14ac:dyDescent="0.15">
      <c r="B31126" s="8"/>
    </row>
    <row r="31127" spans="2:2" hidden="1" x14ac:dyDescent="0.15">
      <c r="B31127" s="8"/>
    </row>
    <row r="31128" spans="2:2" hidden="1" x14ac:dyDescent="0.15">
      <c r="B31128" s="8"/>
    </row>
    <row r="31129" spans="2:2" hidden="1" x14ac:dyDescent="0.15">
      <c r="B31129" s="8"/>
    </row>
    <row r="31130" spans="2:2" hidden="1" x14ac:dyDescent="0.15">
      <c r="B31130" s="8"/>
    </row>
    <row r="31131" spans="2:2" hidden="1" x14ac:dyDescent="0.15">
      <c r="B31131" s="8"/>
    </row>
    <row r="31132" spans="2:2" hidden="1" x14ac:dyDescent="0.15">
      <c r="B31132" s="8"/>
    </row>
    <row r="31133" spans="2:2" hidden="1" x14ac:dyDescent="0.15">
      <c r="B31133" s="8"/>
    </row>
    <row r="31134" spans="2:2" hidden="1" x14ac:dyDescent="0.15">
      <c r="B31134" s="8"/>
    </row>
    <row r="31135" spans="2:2" hidden="1" x14ac:dyDescent="0.15">
      <c r="B31135" s="8"/>
    </row>
    <row r="31136" spans="2:2" hidden="1" x14ac:dyDescent="0.15">
      <c r="B31136" s="8"/>
    </row>
    <row r="31137" spans="2:2" hidden="1" x14ac:dyDescent="0.15">
      <c r="B31137" s="8"/>
    </row>
    <row r="31138" spans="2:2" hidden="1" x14ac:dyDescent="0.15">
      <c r="B31138" s="8"/>
    </row>
    <row r="31139" spans="2:2" hidden="1" x14ac:dyDescent="0.15">
      <c r="B31139" s="8"/>
    </row>
    <row r="31140" spans="2:2" hidden="1" x14ac:dyDescent="0.15">
      <c r="B31140" s="8"/>
    </row>
    <row r="31141" spans="2:2" hidden="1" x14ac:dyDescent="0.15">
      <c r="B31141" s="8"/>
    </row>
    <row r="31142" spans="2:2" hidden="1" x14ac:dyDescent="0.15">
      <c r="B31142" s="8"/>
    </row>
    <row r="31143" spans="2:2" hidden="1" x14ac:dyDescent="0.15">
      <c r="B31143" s="8"/>
    </row>
    <row r="31144" spans="2:2" hidden="1" x14ac:dyDescent="0.15">
      <c r="B31144" s="8"/>
    </row>
    <row r="31145" spans="2:2" hidden="1" x14ac:dyDescent="0.15">
      <c r="B31145" s="8"/>
    </row>
    <row r="31146" spans="2:2" hidden="1" x14ac:dyDescent="0.15">
      <c r="B31146" s="8"/>
    </row>
    <row r="31147" spans="2:2" hidden="1" x14ac:dyDescent="0.15">
      <c r="B31147" s="8"/>
    </row>
    <row r="31148" spans="2:2" hidden="1" x14ac:dyDescent="0.15">
      <c r="B31148" s="8"/>
    </row>
    <row r="31149" spans="2:2" hidden="1" x14ac:dyDescent="0.15">
      <c r="B31149" s="8"/>
    </row>
    <row r="31150" spans="2:2" hidden="1" x14ac:dyDescent="0.15">
      <c r="B31150" s="8"/>
    </row>
    <row r="31151" spans="2:2" hidden="1" x14ac:dyDescent="0.15">
      <c r="B31151" s="8"/>
    </row>
    <row r="31152" spans="2:2" hidden="1" x14ac:dyDescent="0.15">
      <c r="B31152" s="8"/>
    </row>
    <row r="31153" spans="2:2" hidden="1" x14ac:dyDescent="0.15">
      <c r="B31153" s="8"/>
    </row>
    <row r="31154" spans="2:2" hidden="1" x14ac:dyDescent="0.15">
      <c r="B31154" s="8"/>
    </row>
    <row r="31155" spans="2:2" hidden="1" x14ac:dyDescent="0.15">
      <c r="B31155" s="8"/>
    </row>
    <row r="31156" spans="2:2" hidden="1" x14ac:dyDescent="0.15">
      <c r="B31156" s="8"/>
    </row>
    <row r="31157" spans="2:2" hidden="1" x14ac:dyDescent="0.15">
      <c r="B31157" s="8"/>
    </row>
    <row r="31158" spans="2:2" hidden="1" x14ac:dyDescent="0.15">
      <c r="B31158" s="8"/>
    </row>
    <row r="31159" spans="2:2" hidden="1" x14ac:dyDescent="0.15">
      <c r="B31159" s="8"/>
    </row>
    <row r="31160" spans="2:2" hidden="1" x14ac:dyDescent="0.15">
      <c r="B31160" s="8"/>
    </row>
    <row r="31161" spans="2:2" hidden="1" x14ac:dyDescent="0.15">
      <c r="B31161" s="8"/>
    </row>
    <row r="31162" spans="2:2" hidden="1" x14ac:dyDescent="0.15">
      <c r="B31162" s="8"/>
    </row>
    <row r="31163" spans="2:2" hidden="1" x14ac:dyDescent="0.15">
      <c r="B31163" s="8"/>
    </row>
    <row r="31164" spans="2:2" hidden="1" x14ac:dyDescent="0.15">
      <c r="B31164" s="8"/>
    </row>
    <row r="31165" spans="2:2" hidden="1" x14ac:dyDescent="0.15">
      <c r="B31165" s="8"/>
    </row>
    <row r="31166" spans="2:2" hidden="1" x14ac:dyDescent="0.15">
      <c r="B31166" s="8"/>
    </row>
    <row r="31167" spans="2:2" hidden="1" x14ac:dyDescent="0.15">
      <c r="B31167" s="8"/>
    </row>
    <row r="31168" spans="2:2" hidden="1" x14ac:dyDescent="0.15">
      <c r="B31168" s="8"/>
    </row>
    <row r="31169" spans="2:2" hidden="1" x14ac:dyDescent="0.15">
      <c r="B31169" s="8"/>
    </row>
    <row r="31170" spans="2:2" hidden="1" x14ac:dyDescent="0.15">
      <c r="B31170" s="8"/>
    </row>
    <row r="31171" spans="2:2" hidden="1" x14ac:dyDescent="0.15">
      <c r="B31171" s="8"/>
    </row>
    <row r="31172" spans="2:2" hidden="1" x14ac:dyDescent="0.15">
      <c r="B31172" s="8"/>
    </row>
    <row r="31173" spans="2:2" hidden="1" x14ac:dyDescent="0.15">
      <c r="B31173" s="8"/>
    </row>
    <row r="31174" spans="2:2" hidden="1" x14ac:dyDescent="0.15">
      <c r="B31174" s="8"/>
    </row>
    <row r="31175" spans="2:2" hidden="1" x14ac:dyDescent="0.15">
      <c r="B31175" s="8"/>
    </row>
    <row r="31176" spans="2:2" hidden="1" x14ac:dyDescent="0.15">
      <c r="B31176" s="8"/>
    </row>
    <row r="31177" spans="2:2" hidden="1" x14ac:dyDescent="0.15">
      <c r="B31177" s="8"/>
    </row>
    <row r="31178" spans="2:2" hidden="1" x14ac:dyDescent="0.15">
      <c r="B31178" s="8"/>
    </row>
    <row r="31179" spans="2:2" hidden="1" x14ac:dyDescent="0.15">
      <c r="B31179" s="8"/>
    </row>
    <row r="31180" spans="2:2" hidden="1" x14ac:dyDescent="0.15">
      <c r="B31180" s="8"/>
    </row>
    <row r="31181" spans="2:2" hidden="1" x14ac:dyDescent="0.15">
      <c r="B31181" s="8"/>
    </row>
    <row r="31182" spans="2:2" hidden="1" x14ac:dyDescent="0.15">
      <c r="B31182" s="8"/>
    </row>
    <row r="31183" spans="2:2" hidden="1" x14ac:dyDescent="0.15">
      <c r="B31183" s="8"/>
    </row>
    <row r="31184" spans="2:2" hidden="1" x14ac:dyDescent="0.15">
      <c r="B31184" s="8"/>
    </row>
    <row r="31185" spans="2:2" hidden="1" x14ac:dyDescent="0.15">
      <c r="B31185" s="8"/>
    </row>
    <row r="31186" spans="2:2" hidden="1" x14ac:dyDescent="0.15">
      <c r="B31186" s="8"/>
    </row>
    <row r="31187" spans="2:2" hidden="1" x14ac:dyDescent="0.15">
      <c r="B31187" s="8"/>
    </row>
    <row r="31188" spans="2:2" hidden="1" x14ac:dyDescent="0.15">
      <c r="B31188" s="8"/>
    </row>
    <row r="31189" spans="2:2" hidden="1" x14ac:dyDescent="0.15">
      <c r="B31189" s="8"/>
    </row>
    <row r="31190" spans="2:2" hidden="1" x14ac:dyDescent="0.15">
      <c r="B31190" s="8"/>
    </row>
    <row r="31191" spans="2:2" hidden="1" x14ac:dyDescent="0.15">
      <c r="B31191" s="8"/>
    </row>
    <row r="31192" spans="2:2" hidden="1" x14ac:dyDescent="0.15">
      <c r="B31192" s="8"/>
    </row>
    <row r="31193" spans="2:2" hidden="1" x14ac:dyDescent="0.15">
      <c r="B31193" s="8"/>
    </row>
    <row r="31194" spans="2:2" hidden="1" x14ac:dyDescent="0.15">
      <c r="B31194" s="8"/>
    </row>
    <row r="31195" spans="2:2" hidden="1" x14ac:dyDescent="0.15">
      <c r="B31195" s="8"/>
    </row>
    <row r="31196" spans="2:2" hidden="1" x14ac:dyDescent="0.15">
      <c r="B31196" s="8"/>
    </row>
    <row r="31197" spans="2:2" hidden="1" x14ac:dyDescent="0.15">
      <c r="B31197" s="8"/>
    </row>
    <row r="31198" spans="2:2" hidden="1" x14ac:dyDescent="0.15">
      <c r="B31198" s="8"/>
    </row>
    <row r="31199" spans="2:2" hidden="1" x14ac:dyDescent="0.15">
      <c r="B31199" s="8"/>
    </row>
    <row r="31200" spans="2:2" hidden="1" x14ac:dyDescent="0.15">
      <c r="B31200" s="8"/>
    </row>
    <row r="31201" spans="2:2" hidden="1" x14ac:dyDescent="0.15">
      <c r="B31201" s="8"/>
    </row>
    <row r="31202" spans="2:2" hidden="1" x14ac:dyDescent="0.15">
      <c r="B31202" s="8"/>
    </row>
    <row r="31203" spans="2:2" hidden="1" x14ac:dyDescent="0.15">
      <c r="B31203" s="8"/>
    </row>
    <row r="31204" spans="2:2" hidden="1" x14ac:dyDescent="0.15">
      <c r="B31204" s="8"/>
    </row>
    <row r="31205" spans="2:2" hidden="1" x14ac:dyDescent="0.15">
      <c r="B31205" s="8"/>
    </row>
    <row r="31206" spans="2:2" hidden="1" x14ac:dyDescent="0.15">
      <c r="B31206" s="8"/>
    </row>
    <row r="31207" spans="2:2" hidden="1" x14ac:dyDescent="0.15">
      <c r="B31207" s="8"/>
    </row>
    <row r="31208" spans="2:2" hidden="1" x14ac:dyDescent="0.15">
      <c r="B31208" s="8"/>
    </row>
    <row r="31209" spans="2:2" hidden="1" x14ac:dyDescent="0.15">
      <c r="B31209" s="8"/>
    </row>
    <row r="31210" spans="2:2" hidden="1" x14ac:dyDescent="0.15">
      <c r="B31210" s="8"/>
    </row>
    <row r="31211" spans="2:2" hidden="1" x14ac:dyDescent="0.15">
      <c r="B31211" s="8"/>
    </row>
    <row r="31212" spans="2:2" hidden="1" x14ac:dyDescent="0.15">
      <c r="B31212" s="8"/>
    </row>
    <row r="31213" spans="2:2" hidden="1" x14ac:dyDescent="0.15">
      <c r="B31213" s="8"/>
    </row>
    <row r="31214" spans="2:2" hidden="1" x14ac:dyDescent="0.15">
      <c r="B31214" s="8"/>
    </row>
    <row r="31215" spans="2:2" hidden="1" x14ac:dyDescent="0.15">
      <c r="B31215" s="8"/>
    </row>
    <row r="31216" spans="2:2" hidden="1" x14ac:dyDescent="0.15">
      <c r="B31216" s="8"/>
    </row>
    <row r="31217" spans="2:2" hidden="1" x14ac:dyDescent="0.15">
      <c r="B31217" s="8"/>
    </row>
    <row r="31218" spans="2:2" hidden="1" x14ac:dyDescent="0.15">
      <c r="B31218" s="8"/>
    </row>
    <row r="31219" spans="2:2" hidden="1" x14ac:dyDescent="0.15">
      <c r="B31219" s="8"/>
    </row>
    <row r="31220" spans="2:2" hidden="1" x14ac:dyDescent="0.15">
      <c r="B31220" s="8"/>
    </row>
    <row r="31221" spans="2:2" hidden="1" x14ac:dyDescent="0.15">
      <c r="B31221" s="8"/>
    </row>
    <row r="31222" spans="2:2" hidden="1" x14ac:dyDescent="0.15">
      <c r="B31222" s="8"/>
    </row>
    <row r="31223" spans="2:2" hidden="1" x14ac:dyDescent="0.15">
      <c r="B31223" s="8"/>
    </row>
    <row r="31224" spans="2:2" hidden="1" x14ac:dyDescent="0.15">
      <c r="B31224" s="8"/>
    </row>
    <row r="31225" spans="2:2" hidden="1" x14ac:dyDescent="0.15">
      <c r="B31225" s="8"/>
    </row>
    <row r="31226" spans="2:2" hidden="1" x14ac:dyDescent="0.15">
      <c r="B31226" s="8"/>
    </row>
    <row r="31227" spans="2:2" hidden="1" x14ac:dyDescent="0.15">
      <c r="B31227" s="8"/>
    </row>
    <row r="31228" spans="2:2" hidden="1" x14ac:dyDescent="0.15">
      <c r="B31228" s="8"/>
    </row>
    <row r="31229" spans="2:2" hidden="1" x14ac:dyDescent="0.15">
      <c r="B31229" s="8"/>
    </row>
    <row r="31230" spans="2:2" hidden="1" x14ac:dyDescent="0.15">
      <c r="B31230" s="8"/>
    </row>
    <row r="31231" spans="2:2" hidden="1" x14ac:dyDescent="0.15">
      <c r="B31231" s="8"/>
    </row>
    <row r="31232" spans="2:2" hidden="1" x14ac:dyDescent="0.15">
      <c r="B31232" s="8"/>
    </row>
    <row r="31233" spans="2:2" hidden="1" x14ac:dyDescent="0.15">
      <c r="B31233" s="8"/>
    </row>
    <row r="31234" spans="2:2" hidden="1" x14ac:dyDescent="0.15">
      <c r="B31234" s="8"/>
    </row>
    <row r="31235" spans="2:2" hidden="1" x14ac:dyDescent="0.15">
      <c r="B31235" s="8"/>
    </row>
    <row r="31236" spans="2:2" hidden="1" x14ac:dyDescent="0.15">
      <c r="B31236" s="8"/>
    </row>
    <row r="31237" spans="2:2" hidden="1" x14ac:dyDescent="0.15">
      <c r="B31237" s="8"/>
    </row>
    <row r="31238" spans="2:2" hidden="1" x14ac:dyDescent="0.15">
      <c r="B31238" s="8"/>
    </row>
    <row r="31239" spans="2:2" hidden="1" x14ac:dyDescent="0.15">
      <c r="B31239" s="8"/>
    </row>
    <row r="31240" spans="2:2" hidden="1" x14ac:dyDescent="0.15">
      <c r="B31240" s="8"/>
    </row>
    <row r="31241" spans="2:2" hidden="1" x14ac:dyDescent="0.15">
      <c r="B31241" s="8"/>
    </row>
    <row r="31242" spans="2:2" hidden="1" x14ac:dyDescent="0.15">
      <c r="B31242" s="8"/>
    </row>
    <row r="31243" spans="2:2" hidden="1" x14ac:dyDescent="0.15">
      <c r="B31243" s="8"/>
    </row>
    <row r="31244" spans="2:2" hidden="1" x14ac:dyDescent="0.15">
      <c r="B31244" s="8"/>
    </row>
    <row r="31245" spans="2:2" hidden="1" x14ac:dyDescent="0.15">
      <c r="B31245" s="8"/>
    </row>
    <row r="31246" spans="2:2" hidden="1" x14ac:dyDescent="0.15">
      <c r="B31246" s="8"/>
    </row>
    <row r="31247" spans="2:2" hidden="1" x14ac:dyDescent="0.15">
      <c r="B31247" s="8"/>
    </row>
    <row r="31248" spans="2:2" hidden="1" x14ac:dyDescent="0.15">
      <c r="B31248" s="8"/>
    </row>
    <row r="31249" spans="2:2" hidden="1" x14ac:dyDescent="0.15">
      <c r="B31249" s="8"/>
    </row>
    <row r="31250" spans="2:2" hidden="1" x14ac:dyDescent="0.15">
      <c r="B31250" s="8"/>
    </row>
    <row r="31251" spans="2:2" hidden="1" x14ac:dyDescent="0.15">
      <c r="B31251" s="8"/>
    </row>
    <row r="31252" spans="2:2" hidden="1" x14ac:dyDescent="0.15">
      <c r="B31252" s="8"/>
    </row>
    <row r="31253" spans="2:2" hidden="1" x14ac:dyDescent="0.15">
      <c r="B31253" s="8"/>
    </row>
    <row r="31254" spans="2:2" hidden="1" x14ac:dyDescent="0.15">
      <c r="B31254" s="8"/>
    </row>
    <row r="31255" spans="2:2" hidden="1" x14ac:dyDescent="0.15">
      <c r="B31255" s="8"/>
    </row>
    <row r="31256" spans="2:2" hidden="1" x14ac:dyDescent="0.15">
      <c r="B31256" s="8"/>
    </row>
    <row r="31257" spans="2:2" hidden="1" x14ac:dyDescent="0.15">
      <c r="B31257" s="8"/>
    </row>
    <row r="31258" spans="2:2" hidden="1" x14ac:dyDescent="0.15">
      <c r="B31258" s="8"/>
    </row>
    <row r="31259" spans="2:2" hidden="1" x14ac:dyDescent="0.15">
      <c r="B31259" s="8"/>
    </row>
    <row r="31260" spans="2:2" hidden="1" x14ac:dyDescent="0.15">
      <c r="B31260" s="8"/>
    </row>
    <row r="31261" spans="2:2" hidden="1" x14ac:dyDescent="0.15">
      <c r="B31261" s="8"/>
    </row>
    <row r="31262" spans="2:2" hidden="1" x14ac:dyDescent="0.15">
      <c r="B31262" s="8"/>
    </row>
    <row r="31263" spans="2:2" hidden="1" x14ac:dyDescent="0.15">
      <c r="B31263" s="8"/>
    </row>
    <row r="31264" spans="2:2" hidden="1" x14ac:dyDescent="0.15">
      <c r="B31264" s="8"/>
    </row>
    <row r="31265" spans="2:2" hidden="1" x14ac:dyDescent="0.15">
      <c r="B31265" s="8"/>
    </row>
    <row r="31266" spans="2:2" hidden="1" x14ac:dyDescent="0.15">
      <c r="B31266" s="8"/>
    </row>
    <row r="31267" spans="2:2" hidden="1" x14ac:dyDescent="0.15">
      <c r="B31267" s="8"/>
    </row>
    <row r="31268" spans="2:2" hidden="1" x14ac:dyDescent="0.15">
      <c r="B31268" s="8"/>
    </row>
    <row r="31269" spans="2:2" hidden="1" x14ac:dyDescent="0.15">
      <c r="B31269" s="8"/>
    </row>
    <row r="31270" spans="2:2" hidden="1" x14ac:dyDescent="0.15">
      <c r="B31270" s="8"/>
    </row>
    <row r="31271" spans="2:2" hidden="1" x14ac:dyDescent="0.15">
      <c r="B31271" s="8"/>
    </row>
    <row r="31272" spans="2:2" hidden="1" x14ac:dyDescent="0.15">
      <c r="B31272" s="8"/>
    </row>
    <row r="31273" spans="2:2" hidden="1" x14ac:dyDescent="0.15">
      <c r="B31273" s="8"/>
    </row>
    <row r="31274" spans="2:2" hidden="1" x14ac:dyDescent="0.15">
      <c r="B31274" s="8"/>
    </row>
    <row r="31275" spans="2:2" hidden="1" x14ac:dyDescent="0.15">
      <c r="B31275" s="8"/>
    </row>
    <row r="31276" spans="2:2" hidden="1" x14ac:dyDescent="0.15">
      <c r="B31276" s="8"/>
    </row>
    <row r="31277" spans="2:2" hidden="1" x14ac:dyDescent="0.15">
      <c r="B31277" s="8"/>
    </row>
    <row r="31278" spans="2:2" hidden="1" x14ac:dyDescent="0.15">
      <c r="B31278" s="8"/>
    </row>
    <row r="31279" spans="2:2" hidden="1" x14ac:dyDescent="0.15">
      <c r="B31279" s="8"/>
    </row>
    <row r="31280" spans="2:2" hidden="1" x14ac:dyDescent="0.15">
      <c r="B31280" s="8"/>
    </row>
    <row r="31281" spans="2:2" hidden="1" x14ac:dyDescent="0.15">
      <c r="B31281" s="8"/>
    </row>
    <row r="31282" spans="2:2" hidden="1" x14ac:dyDescent="0.15">
      <c r="B31282" s="8"/>
    </row>
    <row r="31283" spans="2:2" hidden="1" x14ac:dyDescent="0.15">
      <c r="B31283" s="8"/>
    </row>
    <row r="31284" spans="2:2" hidden="1" x14ac:dyDescent="0.15">
      <c r="B31284" s="8"/>
    </row>
    <row r="31285" spans="2:2" hidden="1" x14ac:dyDescent="0.15">
      <c r="B31285" s="8"/>
    </row>
    <row r="31286" spans="2:2" hidden="1" x14ac:dyDescent="0.15">
      <c r="B31286" s="8"/>
    </row>
    <row r="31287" spans="2:2" hidden="1" x14ac:dyDescent="0.15">
      <c r="B31287" s="8"/>
    </row>
    <row r="31288" spans="2:2" hidden="1" x14ac:dyDescent="0.15">
      <c r="B31288" s="8"/>
    </row>
    <row r="31289" spans="2:2" hidden="1" x14ac:dyDescent="0.15">
      <c r="B31289" s="8"/>
    </row>
    <row r="31290" spans="2:2" hidden="1" x14ac:dyDescent="0.15">
      <c r="B31290" s="8"/>
    </row>
    <row r="31291" spans="2:2" hidden="1" x14ac:dyDescent="0.15">
      <c r="B31291" s="8"/>
    </row>
    <row r="31292" spans="2:2" hidden="1" x14ac:dyDescent="0.15">
      <c r="B31292" s="8"/>
    </row>
    <row r="31293" spans="2:2" hidden="1" x14ac:dyDescent="0.15">
      <c r="B31293" s="8"/>
    </row>
    <row r="31294" spans="2:2" hidden="1" x14ac:dyDescent="0.15">
      <c r="B31294" s="8"/>
    </row>
    <row r="31295" spans="2:2" hidden="1" x14ac:dyDescent="0.15">
      <c r="B31295" s="8"/>
    </row>
    <row r="31296" spans="2:2" hidden="1" x14ac:dyDescent="0.15">
      <c r="B31296" s="8"/>
    </row>
    <row r="31297" spans="2:2" hidden="1" x14ac:dyDescent="0.15">
      <c r="B31297" s="8"/>
    </row>
    <row r="31298" spans="2:2" hidden="1" x14ac:dyDescent="0.15">
      <c r="B31298" s="8"/>
    </row>
    <row r="31299" spans="2:2" hidden="1" x14ac:dyDescent="0.15">
      <c r="B31299" s="8"/>
    </row>
    <row r="31300" spans="2:2" hidden="1" x14ac:dyDescent="0.15">
      <c r="B31300" s="8"/>
    </row>
    <row r="31301" spans="2:2" hidden="1" x14ac:dyDescent="0.15">
      <c r="B31301" s="8"/>
    </row>
    <row r="31302" spans="2:2" hidden="1" x14ac:dyDescent="0.15">
      <c r="B31302" s="8"/>
    </row>
    <row r="31303" spans="2:2" hidden="1" x14ac:dyDescent="0.15">
      <c r="B31303" s="8"/>
    </row>
    <row r="31304" spans="2:2" hidden="1" x14ac:dyDescent="0.15">
      <c r="B31304" s="8"/>
    </row>
    <row r="31305" spans="2:2" hidden="1" x14ac:dyDescent="0.15">
      <c r="B31305" s="8"/>
    </row>
    <row r="31306" spans="2:2" hidden="1" x14ac:dyDescent="0.15">
      <c r="B31306" s="8"/>
    </row>
    <row r="31307" spans="2:2" hidden="1" x14ac:dyDescent="0.15">
      <c r="B31307" s="8"/>
    </row>
    <row r="31308" spans="2:2" hidden="1" x14ac:dyDescent="0.15">
      <c r="B31308" s="8"/>
    </row>
    <row r="31309" spans="2:2" hidden="1" x14ac:dyDescent="0.15">
      <c r="B31309" s="8"/>
    </row>
    <row r="31310" spans="2:2" hidden="1" x14ac:dyDescent="0.15">
      <c r="B31310" s="8"/>
    </row>
    <row r="31311" spans="2:2" hidden="1" x14ac:dyDescent="0.15">
      <c r="B31311" s="8"/>
    </row>
    <row r="31312" spans="2:2" hidden="1" x14ac:dyDescent="0.15">
      <c r="B31312" s="8"/>
    </row>
    <row r="31313" spans="2:2" hidden="1" x14ac:dyDescent="0.15">
      <c r="B31313" s="8"/>
    </row>
    <row r="31314" spans="2:2" hidden="1" x14ac:dyDescent="0.15">
      <c r="B31314" s="8"/>
    </row>
    <row r="31315" spans="2:2" hidden="1" x14ac:dyDescent="0.15">
      <c r="B31315" s="8"/>
    </row>
    <row r="31316" spans="2:2" hidden="1" x14ac:dyDescent="0.15">
      <c r="B31316" s="8"/>
    </row>
    <row r="31317" spans="2:2" hidden="1" x14ac:dyDescent="0.15">
      <c r="B31317" s="8"/>
    </row>
    <row r="31318" spans="2:2" hidden="1" x14ac:dyDescent="0.15">
      <c r="B31318" s="8"/>
    </row>
    <row r="31319" spans="2:2" hidden="1" x14ac:dyDescent="0.15">
      <c r="B31319" s="8"/>
    </row>
    <row r="31320" spans="2:2" hidden="1" x14ac:dyDescent="0.15">
      <c r="B31320" s="8"/>
    </row>
    <row r="31321" spans="2:2" hidden="1" x14ac:dyDescent="0.15">
      <c r="B31321" s="8"/>
    </row>
    <row r="31322" spans="2:2" hidden="1" x14ac:dyDescent="0.15">
      <c r="B31322" s="8"/>
    </row>
    <row r="31323" spans="2:2" hidden="1" x14ac:dyDescent="0.15">
      <c r="B31323" s="8"/>
    </row>
    <row r="31324" spans="2:2" hidden="1" x14ac:dyDescent="0.15">
      <c r="B31324" s="8"/>
    </row>
    <row r="31325" spans="2:2" hidden="1" x14ac:dyDescent="0.15">
      <c r="B31325" s="8"/>
    </row>
    <row r="31326" spans="2:2" hidden="1" x14ac:dyDescent="0.15">
      <c r="B31326" s="8"/>
    </row>
    <row r="31327" spans="2:2" hidden="1" x14ac:dyDescent="0.15">
      <c r="B31327" s="8"/>
    </row>
    <row r="31328" spans="2:2" hidden="1" x14ac:dyDescent="0.15">
      <c r="B31328" s="8"/>
    </row>
    <row r="31329" spans="2:2" hidden="1" x14ac:dyDescent="0.15">
      <c r="B31329" s="8"/>
    </row>
    <row r="31330" spans="2:2" hidden="1" x14ac:dyDescent="0.15">
      <c r="B31330" s="8"/>
    </row>
    <row r="31331" spans="2:2" hidden="1" x14ac:dyDescent="0.15">
      <c r="B31331" s="8"/>
    </row>
    <row r="31332" spans="2:2" hidden="1" x14ac:dyDescent="0.15">
      <c r="B31332" s="8"/>
    </row>
    <row r="31333" spans="2:2" hidden="1" x14ac:dyDescent="0.15">
      <c r="B31333" s="8"/>
    </row>
    <row r="31334" spans="2:2" hidden="1" x14ac:dyDescent="0.15">
      <c r="B31334" s="8"/>
    </row>
    <row r="31335" spans="2:2" hidden="1" x14ac:dyDescent="0.15">
      <c r="B31335" s="8"/>
    </row>
    <row r="31336" spans="2:2" hidden="1" x14ac:dyDescent="0.15">
      <c r="B31336" s="8"/>
    </row>
    <row r="31337" spans="2:2" hidden="1" x14ac:dyDescent="0.15">
      <c r="B31337" s="8"/>
    </row>
    <row r="31338" spans="2:2" hidden="1" x14ac:dyDescent="0.15">
      <c r="B31338" s="8"/>
    </row>
    <row r="31339" spans="2:2" hidden="1" x14ac:dyDescent="0.15">
      <c r="B31339" s="8"/>
    </row>
    <row r="31340" spans="2:2" hidden="1" x14ac:dyDescent="0.15">
      <c r="B31340" s="8"/>
    </row>
    <row r="31341" spans="2:2" hidden="1" x14ac:dyDescent="0.15">
      <c r="B31341" s="8"/>
    </row>
    <row r="31342" spans="2:2" hidden="1" x14ac:dyDescent="0.15">
      <c r="B31342" s="8"/>
    </row>
    <row r="31343" spans="2:2" hidden="1" x14ac:dyDescent="0.15">
      <c r="B31343" s="8"/>
    </row>
    <row r="31344" spans="2:2" hidden="1" x14ac:dyDescent="0.15">
      <c r="B31344" s="8"/>
    </row>
    <row r="31345" spans="2:2" hidden="1" x14ac:dyDescent="0.15">
      <c r="B31345" s="8"/>
    </row>
    <row r="31346" spans="2:2" hidden="1" x14ac:dyDescent="0.15">
      <c r="B31346" s="8"/>
    </row>
    <row r="31347" spans="2:2" hidden="1" x14ac:dyDescent="0.15">
      <c r="B31347" s="8"/>
    </row>
    <row r="31348" spans="2:2" hidden="1" x14ac:dyDescent="0.15">
      <c r="B31348" s="8"/>
    </row>
    <row r="31349" spans="2:2" hidden="1" x14ac:dyDescent="0.15">
      <c r="B31349" s="8"/>
    </row>
    <row r="31350" spans="2:2" hidden="1" x14ac:dyDescent="0.15">
      <c r="B31350" s="8"/>
    </row>
    <row r="31351" spans="2:2" hidden="1" x14ac:dyDescent="0.15">
      <c r="B31351" s="8"/>
    </row>
    <row r="31352" spans="2:2" hidden="1" x14ac:dyDescent="0.15">
      <c r="B31352" s="8"/>
    </row>
    <row r="31353" spans="2:2" hidden="1" x14ac:dyDescent="0.15">
      <c r="B31353" s="8"/>
    </row>
    <row r="31354" spans="2:2" hidden="1" x14ac:dyDescent="0.15">
      <c r="B31354" s="8"/>
    </row>
    <row r="31355" spans="2:2" hidden="1" x14ac:dyDescent="0.15">
      <c r="B31355" s="8"/>
    </row>
    <row r="31356" spans="2:2" hidden="1" x14ac:dyDescent="0.15">
      <c r="B31356" s="8"/>
    </row>
    <row r="31357" spans="2:2" hidden="1" x14ac:dyDescent="0.15">
      <c r="B31357" s="8"/>
    </row>
    <row r="31358" spans="2:2" hidden="1" x14ac:dyDescent="0.15">
      <c r="B31358" s="8"/>
    </row>
    <row r="31359" spans="2:2" hidden="1" x14ac:dyDescent="0.15">
      <c r="B31359" s="8"/>
    </row>
    <row r="31360" spans="2:2" hidden="1" x14ac:dyDescent="0.15">
      <c r="B31360" s="8"/>
    </row>
    <row r="31361" spans="2:2" hidden="1" x14ac:dyDescent="0.15">
      <c r="B31361" s="8"/>
    </row>
    <row r="31362" spans="2:2" hidden="1" x14ac:dyDescent="0.15">
      <c r="B31362" s="8"/>
    </row>
    <row r="31363" spans="2:2" hidden="1" x14ac:dyDescent="0.15">
      <c r="B31363" s="8"/>
    </row>
    <row r="31364" spans="2:2" hidden="1" x14ac:dyDescent="0.15">
      <c r="B31364" s="8"/>
    </row>
    <row r="31365" spans="2:2" hidden="1" x14ac:dyDescent="0.15">
      <c r="B31365" s="8"/>
    </row>
    <row r="31366" spans="2:2" hidden="1" x14ac:dyDescent="0.15">
      <c r="B31366" s="8"/>
    </row>
    <row r="31367" spans="2:2" hidden="1" x14ac:dyDescent="0.15">
      <c r="B31367" s="8"/>
    </row>
    <row r="31368" spans="2:2" hidden="1" x14ac:dyDescent="0.15">
      <c r="B31368" s="8"/>
    </row>
    <row r="31369" spans="2:2" hidden="1" x14ac:dyDescent="0.15">
      <c r="B31369" s="8"/>
    </row>
    <row r="31370" spans="2:2" hidden="1" x14ac:dyDescent="0.15">
      <c r="B31370" s="8"/>
    </row>
    <row r="31371" spans="2:2" hidden="1" x14ac:dyDescent="0.15">
      <c r="B31371" s="8"/>
    </row>
    <row r="31372" spans="2:2" hidden="1" x14ac:dyDescent="0.15">
      <c r="B31372" s="8"/>
    </row>
    <row r="31373" spans="2:2" hidden="1" x14ac:dyDescent="0.15">
      <c r="B31373" s="8"/>
    </row>
    <row r="31374" spans="2:2" hidden="1" x14ac:dyDescent="0.15">
      <c r="B31374" s="8"/>
    </row>
    <row r="31375" spans="2:2" hidden="1" x14ac:dyDescent="0.15">
      <c r="B31375" s="8"/>
    </row>
    <row r="31376" spans="2:2" hidden="1" x14ac:dyDescent="0.15">
      <c r="B31376" s="8"/>
    </row>
    <row r="31377" spans="2:2" hidden="1" x14ac:dyDescent="0.15">
      <c r="B31377" s="8"/>
    </row>
    <row r="31378" spans="2:2" hidden="1" x14ac:dyDescent="0.15">
      <c r="B31378" s="8"/>
    </row>
    <row r="31379" spans="2:2" hidden="1" x14ac:dyDescent="0.15">
      <c r="B31379" s="8"/>
    </row>
    <row r="31380" spans="2:2" hidden="1" x14ac:dyDescent="0.15">
      <c r="B31380" s="8"/>
    </row>
    <row r="31381" spans="2:2" hidden="1" x14ac:dyDescent="0.15">
      <c r="B31381" s="8"/>
    </row>
    <row r="31382" spans="2:2" hidden="1" x14ac:dyDescent="0.15">
      <c r="B31382" s="8"/>
    </row>
    <row r="31383" spans="2:2" hidden="1" x14ac:dyDescent="0.15">
      <c r="B31383" s="8"/>
    </row>
    <row r="31384" spans="2:2" hidden="1" x14ac:dyDescent="0.15">
      <c r="B31384" s="8"/>
    </row>
    <row r="31385" spans="2:2" hidden="1" x14ac:dyDescent="0.15">
      <c r="B31385" s="8"/>
    </row>
    <row r="31386" spans="2:2" hidden="1" x14ac:dyDescent="0.15">
      <c r="B31386" s="8"/>
    </row>
    <row r="31387" spans="2:2" hidden="1" x14ac:dyDescent="0.15">
      <c r="B31387" s="8"/>
    </row>
    <row r="31388" spans="2:2" hidden="1" x14ac:dyDescent="0.15">
      <c r="B31388" s="8"/>
    </row>
    <row r="31389" spans="2:2" hidden="1" x14ac:dyDescent="0.15">
      <c r="B31389" s="8"/>
    </row>
    <row r="31390" spans="2:2" hidden="1" x14ac:dyDescent="0.15">
      <c r="B31390" s="8"/>
    </row>
    <row r="31391" spans="2:2" hidden="1" x14ac:dyDescent="0.15">
      <c r="B31391" s="8"/>
    </row>
    <row r="31392" spans="2:2" hidden="1" x14ac:dyDescent="0.15">
      <c r="B31392" s="8"/>
    </row>
    <row r="31393" spans="2:2" hidden="1" x14ac:dyDescent="0.15">
      <c r="B31393" s="8"/>
    </row>
    <row r="31394" spans="2:2" hidden="1" x14ac:dyDescent="0.15">
      <c r="B31394" s="8"/>
    </row>
    <row r="31395" spans="2:2" hidden="1" x14ac:dyDescent="0.15">
      <c r="B31395" s="8"/>
    </row>
    <row r="31396" spans="2:2" hidden="1" x14ac:dyDescent="0.15">
      <c r="B31396" s="8"/>
    </row>
    <row r="31397" spans="2:2" hidden="1" x14ac:dyDescent="0.15">
      <c r="B31397" s="8"/>
    </row>
    <row r="31398" spans="2:2" hidden="1" x14ac:dyDescent="0.15">
      <c r="B31398" s="8"/>
    </row>
    <row r="31399" spans="2:2" hidden="1" x14ac:dyDescent="0.15">
      <c r="B31399" s="8"/>
    </row>
    <row r="31400" spans="2:2" hidden="1" x14ac:dyDescent="0.15">
      <c r="B31400" s="8"/>
    </row>
    <row r="31401" spans="2:2" hidden="1" x14ac:dyDescent="0.15">
      <c r="B31401" s="8"/>
    </row>
    <row r="31402" spans="2:2" hidden="1" x14ac:dyDescent="0.15">
      <c r="B31402" s="8"/>
    </row>
    <row r="31403" spans="2:2" hidden="1" x14ac:dyDescent="0.15">
      <c r="B31403" s="8"/>
    </row>
    <row r="31404" spans="2:2" hidden="1" x14ac:dyDescent="0.15">
      <c r="B31404" s="8"/>
    </row>
    <row r="31405" spans="2:2" hidden="1" x14ac:dyDescent="0.15">
      <c r="B31405" s="8"/>
    </row>
    <row r="31406" spans="2:2" hidden="1" x14ac:dyDescent="0.15">
      <c r="B31406" s="8"/>
    </row>
    <row r="31407" spans="2:2" hidden="1" x14ac:dyDescent="0.15">
      <c r="B31407" s="8"/>
    </row>
    <row r="31408" spans="2:2" hidden="1" x14ac:dyDescent="0.15">
      <c r="B31408" s="8"/>
    </row>
    <row r="31409" spans="2:2" hidden="1" x14ac:dyDescent="0.15">
      <c r="B31409" s="8"/>
    </row>
    <row r="31410" spans="2:2" hidden="1" x14ac:dyDescent="0.15">
      <c r="B31410" s="8"/>
    </row>
    <row r="31411" spans="2:2" hidden="1" x14ac:dyDescent="0.15">
      <c r="B31411" s="8"/>
    </row>
    <row r="31412" spans="2:2" hidden="1" x14ac:dyDescent="0.15">
      <c r="B31412" s="8"/>
    </row>
    <row r="31413" spans="2:2" hidden="1" x14ac:dyDescent="0.15">
      <c r="B31413" s="8"/>
    </row>
    <row r="31414" spans="2:2" hidden="1" x14ac:dyDescent="0.15">
      <c r="B31414" s="8"/>
    </row>
    <row r="31415" spans="2:2" hidden="1" x14ac:dyDescent="0.15">
      <c r="B31415" s="8"/>
    </row>
    <row r="31416" spans="2:2" hidden="1" x14ac:dyDescent="0.15">
      <c r="B31416" s="8"/>
    </row>
    <row r="31417" spans="2:2" hidden="1" x14ac:dyDescent="0.15">
      <c r="B31417" s="8"/>
    </row>
    <row r="31418" spans="2:2" hidden="1" x14ac:dyDescent="0.15">
      <c r="B31418" s="8"/>
    </row>
    <row r="31419" spans="2:2" hidden="1" x14ac:dyDescent="0.15">
      <c r="B31419" s="8"/>
    </row>
    <row r="31420" spans="2:2" hidden="1" x14ac:dyDescent="0.15">
      <c r="B31420" s="8"/>
    </row>
    <row r="31421" spans="2:2" hidden="1" x14ac:dyDescent="0.15">
      <c r="B31421" s="8"/>
    </row>
    <row r="31422" spans="2:2" hidden="1" x14ac:dyDescent="0.15">
      <c r="B31422" s="8"/>
    </row>
    <row r="31423" spans="2:2" hidden="1" x14ac:dyDescent="0.15">
      <c r="B31423" s="8"/>
    </row>
    <row r="31424" spans="2:2" hidden="1" x14ac:dyDescent="0.15">
      <c r="B31424" s="8"/>
    </row>
    <row r="31425" spans="2:2" hidden="1" x14ac:dyDescent="0.15">
      <c r="B31425" s="8"/>
    </row>
    <row r="31426" spans="2:2" hidden="1" x14ac:dyDescent="0.15">
      <c r="B31426" s="8"/>
    </row>
    <row r="31427" spans="2:2" hidden="1" x14ac:dyDescent="0.15">
      <c r="B31427" s="8"/>
    </row>
    <row r="31428" spans="2:2" hidden="1" x14ac:dyDescent="0.15">
      <c r="B31428" s="8"/>
    </row>
    <row r="31429" spans="2:2" hidden="1" x14ac:dyDescent="0.15">
      <c r="B31429" s="8"/>
    </row>
    <row r="31430" spans="2:2" hidden="1" x14ac:dyDescent="0.15">
      <c r="B31430" s="8"/>
    </row>
    <row r="31431" spans="2:2" hidden="1" x14ac:dyDescent="0.15">
      <c r="B31431" s="8"/>
    </row>
    <row r="31432" spans="2:2" hidden="1" x14ac:dyDescent="0.15">
      <c r="B31432" s="8"/>
    </row>
    <row r="31433" spans="2:2" hidden="1" x14ac:dyDescent="0.15">
      <c r="B31433" s="8"/>
    </row>
    <row r="31434" spans="2:2" hidden="1" x14ac:dyDescent="0.15">
      <c r="B31434" s="8"/>
    </row>
    <row r="31435" spans="2:2" hidden="1" x14ac:dyDescent="0.15">
      <c r="B31435" s="8"/>
    </row>
    <row r="31436" spans="2:2" hidden="1" x14ac:dyDescent="0.15">
      <c r="B31436" s="8"/>
    </row>
    <row r="31437" spans="2:2" hidden="1" x14ac:dyDescent="0.15">
      <c r="B31437" s="8"/>
    </row>
    <row r="31438" spans="2:2" hidden="1" x14ac:dyDescent="0.15">
      <c r="B31438" s="8"/>
    </row>
    <row r="31439" spans="2:2" hidden="1" x14ac:dyDescent="0.15">
      <c r="B31439" s="8"/>
    </row>
    <row r="31440" spans="2:2" hidden="1" x14ac:dyDescent="0.15">
      <c r="B31440" s="8"/>
    </row>
    <row r="31441" spans="2:2" hidden="1" x14ac:dyDescent="0.15">
      <c r="B31441" s="8"/>
    </row>
    <row r="31442" spans="2:2" hidden="1" x14ac:dyDescent="0.15">
      <c r="B31442" s="8"/>
    </row>
    <row r="31443" spans="2:2" hidden="1" x14ac:dyDescent="0.15">
      <c r="B31443" s="8"/>
    </row>
    <row r="31444" spans="2:2" hidden="1" x14ac:dyDescent="0.15">
      <c r="B31444" s="8"/>
    </row>
    <row r="31445" spans="2:2" hidden="1" x14ac:dyDescent="0.15">
      <c r="B31445" s="8"/>
    </row>
    <row r="31446" spans="2:2" hidden="1" x14ac:dyDescent="0.15">
      <c r="B31446" s="8"/>
    </row>
    <row r="31447" spans="2:2" hidden="1" x14ac:dyDescent="0.15">
      <c r="B31447" s="8"/>
    </row>
    <row r="31448" spans="2:2" hidden="1" x14ac:dyDescent="0.15">
      <c r="B31448" s="8"/>
    </row>
    <row r="31449" spans="2:2" hidden="1" x14ac:dyDescent="0.15">
      <c r="B31449" s="8"/>
    </row>
    <row r="31450" spans="2:2" hidden="1" x14ac:dyDescent="0.15">
      <c r="B31450" s="8"/>
    </row>
    <row r="31451" spans="2:2" hidden="1" x14ac:dyDescent="0.15">
      <c r="B31451" s="8"/>
    </row>
    <row r="31452" spans="2:2" hidden="1" x14ac:dyDescent="0.15">
      <c r="B31452" s="8"/>
    </row>
    <row r="31453" spans="2:2" hidden="1" x14ac:dyDescent="0.15">
      <c r="B31453" s="8"/>
    </row>
    <row r="31454" spans="2:2" hidden="1" x14ac:dyDescent="0.15">
      <c r="B31454" s="8"/>
    </row>
    <row r="31455" spans="2:2" hidden="1" x14ac:dyDescent="0.15">
      <c r="B31455" s="8"/>
    </row>
    <row r="31456" spans="2:2" hidden="1" x14ac:dyDescent="0.15">
      <c r="B31456" s="8"/>
    </row>
    <row r="31457" spans="2:2" hidden="1" x14ac:dyDescent="0.15">
      <c r="B31457" s="8"/>
    </row>
    <row r="31458" spans="2:2" hidden="1" x14ac:dyDescent="0.15">
      <c r="B31458" s="8"/>
    </row>
    <row r="31459" spans="2:2" hidden="1" x14ac:dyDescent="0.15">
      <c r="B31459" s="8"/>
    </row>
    <row r="31460" spans="2:2" hidden="1" x14ac:dyDescent="0.15">
      <c r="B31460" s="8"/>
    </row>
    <row r="31461" spans="2:2" hidden="1" x14ac:dyDescent="0.15">
      <c r="B31461" s="8"/>
    </row>
    <row r="31462" spans="2:2" hidden="1" x14ac:dyDescent="0.15">
      <c r="B31462" s="8"/>
    </row>
    <row r="31463" spans="2:2" hidden="1" x14ac:dyDescent="0.15">
      <c r="B31463" s="8"/>
    </row>
    <row r="31464" spans="2:2" hidden="1" x14ac:dyDescent="0.15">
      <c r="B31464" s="8"/>
    </row>
    <row r="31465" spans="2:2" hidden="1" x14ac:dyDescent="0.15">
      <c r="B31465" s="8"/>
    </row>
    <row r="31466" spans="2:2" hidden="1" x14ac:dyDescent="0.15">
      <c r="B31466" s="8"/>
    </row>
    <row r="31467" spans="2:2" hidden="1" x14ac:dyDescent="0.15">
      <c r="B31467" s="8"/>
    </row>
    <row r="31468" spans="2:2" hidden="1" x14ac:dyDescent="0.15">
      <c r="B31468" s="8"/>
    </row>
    <row r="31469" spans="2:2" hidden="1" x14ac:dyDescent="0.15">
      <c r="B31469" s="8"/>
    </row>
    <row r="31470" spans="2:2" hidden="1" x14ac:dyDescent="0.15">
      <c r="B31470" s="8"/>
    </row>
    <row r="31471" spans="2:2" hidden="1" x14ac:dyDescent="0.15">
      <c r="B31471" s="8"/>
    </row>
    <row r="31472" spans="2:2" hidden="1" x14ac:dyDescent="0.15">
      <c r="B31472" s="8"/>
    </row>
    <row r="31473" spans="2:2" hidden="1" x14ac:dyDescent="0.15">
      <c r="B31473" s="8"/>
    </row>
    <row r="31474" spans="2:2" hidden="1" x14ac:dyDescent="0.15">
      <c r="B31474" s="8"/>
    </row>
    <row r="31475" spans="2:2" hidden="1" x14ac:dyDescent="0.15">
      <c r="B31475" s="8"/>
    </row>
    <row r="31476" spans="2:2" hidden="1" x14ac:dyDescent="0.15">
      <c r="B31476" s="8"/>
    </row>
    <row r="31477" spans="2:2" hidden="1" x14ac:dyDescent="0.15">
      <c r="B31477" s="8"/>
    </row>
    <row r="31478" spans="2:2" hidden="1" x14ac:dyDescent="0.15">
      <c r="B31478" s="8"/>
    </row>
    <row r="31479" spans="2:2" hidden="1" x14ac:dyDescent="0.15">
      <c r="B31479" s="8"/>
    </row>
    <row r="31480" spans="2:2" hidden="1" x14ac:dyDescent="0.15">
      <c r="B31480" s="8"/>
    </row>
    <row r="31481" spans="2:2" hidden="1" x14ac:dyDescent="0.15">
      <c r="B31481" s="8"/>
    </row>
    <row r="31482" spans="2:2" hidden="1" x14ac:dyDescent="0.15">
      <c r="B31482" s="8"/>
    </row>
    <row r="31483" spans="2:2" hidden="1" x14ac:dyDescent="0.15">
      <c r="B31483" s="8"/>
    </row>
    <row r="31484" spans="2:2" hidden="1" x14ac:dyDescent="0.15">
      <c r="B31484" s="8"/>
    </row>
    <row r="31485" spans="2:2" hidden="1" x14ac:dyDescent="0.15">
      <c r="B31485" s="8"/>
    </row>
    <row r="31486" spans="2:2" hidden="1" x14ac:dyDescent="0.15">
      <c r="B31486" s="8"/>
    </row>
    <row r="31487" spans="2:2" hidden="1" x14ac:dyDescent="0.15">
      <c r="B31487" s="8"/>
    </row>
    <row r="31488" spans="2:2" hidden="1" x14ac:dyDescent="0.15">
      <c r="B31488" s="8"/>
    </row>
    <row r="31489" spans="2:2" hidden="1" x14ac:dyDescent="0.15">
      <c r="B31489" s="8"/>
    </row>
    <row r="31490" spans="2:2" hidden="1" x14ac:dyDescent="0.15">
      <c r="B31490" s="8"/>
    </row>
    <row r="31491" spans="2:2" hidden="1" x14ac:dyDescent="0.15">
      <c r="B31491" s="8"/>
    </row>
    <row r="31492" spans="2:2" hidden="1" x14ac:dyDescent="0.15">
      <c r="B31492" s="8"/>
    </row>
    <row r="31493" spans="2:2" hidden="1" x14ac:dyDescent="0.15">
      <c r="B31493" s="8"/>
    </row>
    <row r="31494" spans="2:2" hidden="1" x14ac:dyDescent="0.15">
      <c r="B31494" s="8"/>
    </row>
    <row r="31495" spans="2:2" hidden="1" x14ac:dyDescent="0.15">
      <c r="B31495" s="8"/>
    </row>
    <row r="31496" spans="2:2" hidden="1" x14ac:dyDescent="0.15">
      <c r="B31496" s="8"/>
    </row>
    <row r="31497" spans="2:2" hidden="1" x14ac:dyDescent="0.15">
      <c r="B31497" s="8"/>
    </row>
    <row r="31498" spans="2:2" hidden="1" x14ac:dyDescent="0.15">
      <c r="B31498" s="8"/>
    </row>
    <row r="31499" spans="2:2" hidden="1" x14ac:dyDescent="0.15">
      <c r="B31499" s="8"/>
    </row>
    <row r="31500" spans="2:2" hidden="1" x14ac:dyDescent="0.15">
      <c r="B31500" s="8"/>
    </row>
    <row r="31501" spans="2:2" hidden="1" x14ac:dyDescent="0.15">
      <c r="B31501" s="8"/>
    </row>
    <row r="31502" spans="2:2" hidden="1" x14ac:dyDescent="0.15">
      <c r="B31502" s="8"/>
    </row>
    <row r="31503" spans="2:2" hidden="1" x14ac:dyDescent="0.15">
      <c r="B31503" s="8"/>
    </row>
    <row r="31504" spans="2:2" hidden="1" x14ac:dyDescent="0.15">
      <c r="B31504" s="8"/>
    </row>
    <row r="31505" spans="2:2" hidden="1" x14ac:dyDescent="0.15">
      <c r="B31505" s="8"/>
    </row>
    <row r="31506" spans="2:2" hidden="1" x14ac:dyDescent="0.15">
      <c r="B31506" s="8"/>
    </row>
    <row r="31507" spans="2:2" hidden="1" x14ac:dyDescent="0.15">
      <c r="B31507" s="8"/>
    </row>
    <row r="31508" spans="2:2" hidden="1" x14ac:dyDescent="0.15">
      <c r="B31508" s="8"/>
    </row>
    <row r="31509" spans="2:2" hidden="1" x14ac:dyDescent="0.15">
      <c r="B31509" s="8"/>
    </row>
    <row r="31510" spans="2:2" hidden="1" x14ac:dyDescent="0.15">
      <c r="B31510" s="8"/>
    </row>
    <row r="31511" spans="2:2" hidden="1" x14ac:dyDescent="0.15">
      <c r="B31511" s="8"/>
    </row>
    <row r="31512" spans="2:2" hidden="1" x14ac:dyDescent="0.15">
      <c r="B31512" s="8"/>
    </row>
    <row r="31513" spans="2:2" hidden="1" x14ac:dyDescent="0.15">
      <c r="B31513" s="8"/>
    </row>
    <row r="31514" spans="2:2" hidden="1" x14ac:dyDescent="0.15">
      <c r="B31514" s="8"/>
    </row>
    <row r="31515" spans="2:2" hidden="1" x14ac:dyDescent="0.15">
      <c r="B31515" s="8"/>
    </row>
    <row r="31516" spans="2:2" hidden="1" x14ac:dyDescent="0.15">
      <c r="B31516" s="8"/>
    </row>
    <row r="31517" spans="2:2" hidden="1" x14ac:dyDescent="0.15">
      <c r="B31517" s="8"/>
    </row>
    <row r="31518" spans="2:2" hidden="1" x14ac:dyDescent="0.15">
      <c r="B31518" s="8"/>
    </row>
    <row r="31519" spans="2:2" hidden="1" x14ac:dyDescent="0.15">
      <c r="B31519" s="8"/>
    </row>
    <row r="31520" spans="2:2" hidden="1" x14ac:dyDescent="0.15">
      <c r="B31520" s="8"/>
    </row>
    <row r="31521" spans="2:2" hidden="1" x14ac:dyDescent="0.15">
      <c r="B31521" s="8"/>
    </row>
    <row r="31522" spans="2:2" hidden="1" x14ac:dyDescent="0.15">
      <c r="B31522" s="8"/>
    </row>
    <row r="31523" spans="2:2" hidden="1" x14ac:dyDescent="0.15">
      <c r="B31523" s="8"/>
    </row>
    <row r="31524" spans="2:2" hidden="1" x14ac:dyDescent="0.15">
      <c r="B31524" s="8"/>
    </row>
    <row r="31525" spans="2:2" hidden="1" x14ac:dyDescent="0.15">
      <c r="B31525" s="8"/>
    </row>
    <row r="31526" spans="2:2" hidden="1" x14ac:dyDescent="0.15">
      <c r="B31526" s="8"/>
    </row>
    <row r="31527" spans="2:2" hidden="1" x14ac:dyDescent="0.15">
      <c r="B31527" s="8"/>
    </row>
    <row r="31528" spans="2:2" hidden="1" x14ac:dyDescent="0.15">
      <c r="B31528" s="8"/>
    </row>
    <row r="31529" spans="2:2" hidden="1" x14ac:dyDescent="0.15">
      <c r="B31529" s="8"/>
    </row>
    <row r="31530" spans="2:2" hidden="1" x14ac:dyDescent="0.15">
      <c r="B31530" s="8"/>
    </row>
    <row r="31531" spans="2:2" hidden="1" x14ac:dyDescent="0.15">
      <c r="B31531" s="8"/>
    </row>
    <row r="31532" spans="2:2" hidden="1" x14ac:dyDescent="0.15">
      <c r="B31532" s="8"/>
    </row>
    <row r="31533" spans="2:2" hidden="1" x14ac:dyDescent="0.15">
      <c r="B31533" s="8"/>
    </row>
    <row r="31534" spans="2:2" hidden="1" x14ac:dyDescent="0.15">
      <c r="B31534" s="8"/>
    </row>
    <row r="31535" spans="2:2" hidden="1" x14ac:dyDescent="0.15">
      <c r="B31535" s="8"/>
    </row>
    <row r="31536" spans="2:2" hidden="1" x14ac:dyDescent="0.15">
      <c r="B31536" s="8"/>
    </row>
    <row r="31537" spans="2:2" hidden="1" x14ac:dyDescent="0.15">
      <c r="B31537" s="8"/>
    </row>
    <row r="31538" spans="2:2" hidden="1" x14ac:dyDescent="0.15">
      <c r="B31538" s="8"/>
    </row>
    <row r="31539" spans="2:2" hidden="1" x14ac:dyDescent="0.15">
      <c r="B31539" s="8"/>
    </row>
    <row r="31540" spans="2:2" hidden="1" x14ac:dyDescent="0.15">
      <c r="B31540" s="8"/>
    </row>
    <row r="31541" spans="2:2" hidden="1" x14ac:dyDescent="0.15">
      <c r="B31541" s="8"/>
    </row>
    <row r="31542" spans="2:2" hidden="1" x14ac:dyDescent="0.15">
      <c r="B31542" s="8"/>
    </row>
    <row r="31543" spans="2:2" hidden="1" x14ac:dyDescent="0.15">
      <c r="B31543" s="8"/>
    </row>
    <row r="31544" spans="2:2" hidden="1" x14ac:dyDescent="0.15">
      <c r="B31544" s="8"/>
    </row>
    <row r="31545" spans="2:2" hidden="1" x14ac:dyDescent="0.15">
      <c r="B31545" s="8"/>
    </row>
    <row r="31546" spans="2:2" hidden="1" x14ac:dyDescent="0.15">
      <c r="B31546" s="8"/>
    </row>
    <row r="31547" spans="2:2" hidden="1" x14ac:dyDescent="0.15">
      <c r="B31547" s="8"/>
    </row>
    <row r="31548" spans="2:2" hidden="1" x14ac:dyDescent="0.15">
      <c r="B31548" s="8"/>
    </row>
    <row r="31549" spans="2:2" hidden="1" x14ac:dyDescent="0.15">
      <c r="B31549" s="8"/>
    </row>
    <row r="31550" spans="2:2" hidden="1" x14ac:dyDescent="0.15">
      <c r="B31550" s="8"/>
    </row>
    <row r="31551" spans="2:2" hidden="1" x14ac:dyDescent="0.15">
      <c r="B31551" s="8"/>
    </row>
    <row r="31552" spans="2:2" hidden="1" x14ac:dyDescent="0.15">
      <c r="B31552" s="8"/>
    </row>
    <row r="31553" spans="2:2" hidden="1" x14ac:dyDescent="0.15">
      <c r="B31553" s="8"/>
    </row>
    <row r="31554" spans="2:2" hidden="1" x14ac:dyDescent="0.15">
      <c r="B31554" s="8"/>
    </row>
    <row r="31555" spans="2:2" hidden="1" x14ac:dyDescent="0.15">
      <c r="B31555" s="8"/>
    </row>
    <row r="31556" spans="2:2" hidden="1" x14ac:dyDescent="0.15">
      <c r="B31556" s="8"/>
    </row>
    <row r="31557" spans="2:2" hidden="1" x14ac:dyDescent="0.15">
      <c r="B31557" s="8"/>
    </row>
    <row r="31558" spans="2:2" hidden="1" x14ac:dyDescent="0.15">
      <c r="B31558" s="8"/>
    </row>
    <row r="31559" spans="2:2" hidden="1" x14ac:dyDescent="0.15">
      <c r="B31559" s="8"/>
    </row>
    <row r="31560" spans="2:2" hidden="1" x14ac:dyDescent="0.15">
      <c r="B31560" s="8"/>
    </row>
    <row r="31561" spans="2:2" hidden="1" x14ac:dyDescent="0.15">
      <c r="B31561" s="8"/>
    </row>
    <row r="31562" spans="2:2" hidden="1" x14ac:dyDescent="0.15">
      <c r="B31562" s="8"/>
    </row>
    <row r="31563" spans="2:2" hidden="1" x14ac:dyDescent="0.15">
      <c r="B31563" s="8"/>
    </row>
    <row r="31564" spans="2:2" hidden="1" x14ac:dyDescent="0.15">
      <c r="B31564" s="8"/>
    </row>
    <row r="31565" spans="2:2" hidden="1" x14ac:dyDescent="0.15">
      <c r="B31565" s="8"/>
    </row>
    <row r="31566" spans="2:2" hidden="1" x14ac:dyDescent="0.15">
      <c r="B31566" s="8"/>
    </row>
    <row r="31567" spans="2:2" hidden="1" x14ac:dyDescent="0.15">
      <c r="B31567" s="8"/>
    </row>
    <row r="31568" spans="2:2" hidden="1" x14ac:dyDescent="0.15">
      <c r="B31568" s="8"/>
    </row>
    <row r="31569" spans="2:2" hidden="1" x14ac:dyDescent="0.15">
      <c r="B31569" s="8"/>
    </row>
    <row r="31570" spans="2:2" hidden="1" x14ac:dyDescent="0.15">
      <c r="B31570" s="8"/>
    </row>
    <row r="31571" spans="2:2" hidden="1" x14ac:dyDescent="0.15">
      <c r="B31571" s="8"/>
    </row>
    <row r="31572" spans="2:2" hidden="1" x14ac:dyDescent="0.15">
      <c r="B31572" s="8"/>
    </row>
    <row r="31573" spans="2:2" hidden="1" x14ac:dyDescent="0.15">
      <c r="B31573" s="8"/>
    </row>
    <row r="31574" spans="2:2" hidden="1" x14ac:dyDescent="0.15">
      <c r="B31574" s="8"/>
    </row>
    <row r="31575" spans="2:2" hidden="1" x14ac:dyDescent="0.15">
      <c r="B31575" s="8"/>
    </row>
    <row r="31576" spans="2:2" hidden="1" x14ac:dyDescent="0.15">
      <c r="B31576" s="8"/>
    </row>
    <row r="31577" spans="2:2" hidden="1" x14ac:dyDescent="0.15">
      <c r="B31577" s="8"/>
    </row>
    <row r="31578" spans="2:2" hidden="1" x14ac:dyDescent="0.15">
      <c r="B31578" s="8"/>
    </row>
    <row r="31579" spans="2:2" hidden="1" x14ac:dyDescent="0.15">
      <c r="B31579" s="8"/>
    </row>
    <row r="31580" spans="2:2" hidden="1" x14ac:dyDescent="0.15">
      <c r="B31580" s="8"/>
    </row>
    <row r="31581" spans="2:2" hidden="1" x14ac:dyDescent="0.15">
      <c r="B31581" s="8"/>
    </row>
    <row r="31582" spans="2:2" hidden="1" x14ac:dyDescent="0.15">
      <c r="B31582" s="8"/>
    </row>
    <row r="31583" spans="2:2" hidden="1" x14ac:dyDescent="0.15">
      <c r="B31583" s="8"/>
    </row>
    <row r="31584" spans="2:2" hidden="1" x14ac:dyDescent="0.15">
      <c r="B31584" s="8"/>
    </row>
    <row r="31585" spans="2:2" hidden="1" x14ac:dyDescent="0.15">
      <c r="B31585" s="8"/>
    </row>
    <row r="31586" spans="2:2" hidden="1" x14ac:dyDescent="0.15">
      <c r="B31586" s="8"/>
    </row>
    <row r="31587" spans="2:2" hidden="1" x14ac:dyDescent="0.15">
      <c r="B31587" s="8"/>
    </row>
    <row r="31588" spans="2:2" hidden="1" x14ac:dyDescent="0.15">
      <c r="B31588" s="8"/>
    </row>
    <row r="31589" spans="2:2" hidden="1" x14ac:dyDescent="0.15">
      <c r="B31589" s="8"/>
    </row>
    <row r="31590" spans="2:2" hidden="1" x14ac:dyDescent="0.15">
      <c r="B31590" s="8"/>
    </row>
    <row r="31591" spans="2:2" hidden="1" x14ac:dyDescent="0.15">
      <c r="B31591" s="8"/>
    </row>
    <row r="31592" spans="2:2" hidden="1" x14ac:dyDescent="0.15">
      <c r="B31592" s="8"/>
    </row>
    <row r="31593" spans="2:2" hidden="1" x14ac:dyDescent="0.15">
      <c r="B31593" s="8"/>
    </row>
    <row r="31594" spans="2:2" hidden="1" x14ac:dyDescent="0.15">
      <c r="B31594" s="8"/>
    </row>
    <row r="31595" spans="2:2" hidden="1" x14ac:dyDescent="0.15">
      <c r="B31595" s="8"/>
    </row>
    <row r="31596" spans="2:2" hidden="1" x14ac:dyDescent="0.15">
      <c r="B31596" s="8"/>
    </row>
    <row r="31597" spans="2:2" hidden="1" x14ac:dyDescent="0.15">
      <c r="B31597" s="8"/>
    </row>
    <row r="31598" spans="2:2" hidden="1" x14ac:dyDescent="0.15">
      <c r="B31598" s="8"/>
    </row>
    <row r="31599" spans="2:2" hidden="1" x14ac:dyDescent="0.15">
      <c r="B31599" s="8"/>
    </row>
    <row r="31600" spans="2:2" hidden="1" x14ac:dyDescent="0.15">
      <c r="B31600" s="8"/>
    </row>
    <row r="31601" spans="2:2" hidden="1" x14ac:dyDescent="0.15">
      <c r="B31601" s="8"/>
    </row>
    <row r="31602" spans="2:2" hidden="1" x14ac:dyDescent="0.15">
      <c r="B31602" s="8"/>
    </row>
    <row r="31603" spans="2:2" hidden="1" x14ac:dyDescent="0.15">
      <c r="B31603" s="8"/>
    </row>
    <row r="31604" spans="2:2" hidden="1" x14ac:dyDescent="0.15">
      <c r="B31604" s="8"/>
    </row>
    <row r="31605" spans="2:2" hidden="1" x14ac:dyDescent="0.15">
      <c r="B31605" s="8"/>
    </row>
    <row r="31606" spans="2:2" hidden="1" x14ac:dyDescent="0.15">
      <c r="B31606" s="8"/>
    </row>
    <row r="31607" spans="2:2" hidden="1" x14ac:dyDescent="0.15">
      <c r="B31607" s="8"/>
    </row>
    <row r="31608" spans="2:2" hidden="1" x14ac:dyDescent="0.15">
      <c r="B31608" s="8"/>
    </row>
    <row r="31609" spans="2:2" hidden="1" x14ac:dyDescent="0.15">
      <c r="B31609" s="8"/>
    </row>
    <row r="31610" spans="2:2" hidden="1" x14ac:dyDescent="0.15">
      <c r="B31610" s="8"/>
    </row>
    <row r="31611" spans="2:2" hidden="1" x14ac:dyDescent="0.15">
      <c r="B31611" s="8"/>
    </row>
    <row r="31612" spans="2:2" hidden="1" x14ac:dyDescent="0.15">
      <c r="B31612" s="8"/>
    </row>
    <row r="31613" spans="2:2" hidden="1" x14ac:dyDescent="0.15">
      <c r="B31613" s="8"/>
    </row>
    <row r="31614" spans="2:2" hidden="1" x14ac:dyDescent="0.15">
      <c r="B31614" s="8"/>
    </row>
    <row r="31615" spans="2:2" hidden="1" x14ac:dyDescent="0.15">
      <c r="B31615" s="8"/>
    </row>
    <row r="31616" spans="2:2" hidden="1" x14ac:dyDescent="0.15">
      <c r="B31616" s="8"/>
    </row>
    <row r="31617" spans="2:2" hidden="1" x14ac:dyDescent="0.15">
      <c r="B31617" s="8"/>
    </row>
    <row r="31618" spans="2:2" hidden="1" x14ac:dyDescent="0.15">
      <c r="B31618" s="8"/>
    </row>
    <row r="31619" spans="2:2" hidden="1" x14ac:dyDescent="0.15">
      <c r="B31619" s="8"/>
    </row>
    <row r="31620" spans="2:2" hidden="1" x14ac:dyDescent="0.15">
      <c r="B31620" s="8"/>
    </row>
    <row r="31621" spans="2:2" hidden="1" x14ac:dyDescent="0.15">
      <c r="B31621" s="8"/>
    </row>
    <row r="31622" spans="2:2" hidden="1" x14ac:dyDescent="0.15">
      <c r="B31622" s="8"/>
    </row>
    <row r="31623" spans="2:2" hidden="1" x14ac:dyDescent="0.15">
      <c r="B31623" s="8"/>
    </row>
    <row r="31624" spans="2:2" hidden="1" x14ac:dyDescent="0.15">
      <c r="B31624" s="8"/>
    </row>
    <row r="31625" spans="2:2" hidden="1" x14ac:dyDescent="0.15">
      <c r="B31625" s="8"/>
    </row>
    <row r="31626" spans="2:2" hidden="1" x14ac:dyDescent="0.15">
      <c r="B31626" s="8"/>
    </row>
    <row r="31627" spans="2:2" hidden="1" x14ac:dyDescent="0.15">
      <c r="B31627" s="8"/>
    </row>
    <row r="31628" spans="2:2" hidden="1" x14ac:dyDescent="0.15">
      <c r="B31628" s="8"/>
    </row>
    <row r="31629" spans="2:2" hidden="1" x14ac:dyDescent="0.15">
      <c r="B31629" s="8"/>
    </row>
    <row r="31630" spans="2:2" hidden="1" x14ac:dyDescent="0.15">
      <c r="B31630" s="8"/>
    </row>
    <row r="31631" spans="2:2" hidden="1" x14ac:dyDescent="0.15">
      <c r="B31631" s="8"/>
    </row>
    <row r="31632" spans="2:2" hidden="1" x14ac:dyDescent="0.15">
      <c r="B31632" s="8"/>
    </row>
    <row r="31633" spans="2:2" hidden="1" x14ac:dyDescent="0.15">
      <c r="B31633" s="8"/>
    </row>
    <row r="31634" spans="2:2" hidden="1" x14ac:dyDescent="0.15">
      <c r="B31634" s="8"/>
    </row>
    <row r="31635" spans="2:2" hidden="1" x14ac:dyDescent="0.15">
      <c r="B31635" s="8"/>
    </row>
    <row r="31636" spans="2:2" hidden="1" x14ac:dyDescent="0.15">
      <c r="B31636" s="8"/>
    </row>
    <row r="31637" spans="2:2" hidden="1" x14ac:dyDescent="0.15">
      <c r="B31637" s="8"/>
    </row>
    <row r="31638" spans="2:2" hidden="1" x14ac:dyDescent="0.15">
      <c r="B31638" s="8"/>
    </row>
    <row r="31639" spans="2:2" hidden="1" x14ac:dyDescent="0.15">
      <c r="B31639" s="8"/>
    </row>
    <row r="31640" spans="2:2" hidden="1" x14ac:dyDescent="0.15">
      <c r="B31640" s="8"/>
    </row>
    <row r="31641" spans="2:2" hidden="1" x14ac:dyDescent="0.15">
      <c r="B31641" s="8"/>
    </row>
    <row r="31642" spans="2:2" hidden="1" x14ac:dyDescent="0.15">
      <c r="B31642" s="8"/>
    </row>
    <row r="31643" spans="2:2" hidden="1" x14ac:dyDescent="0.15">
      <c r="B31643" s="8"/>
    </row>
    <row r="31644" spans="2:2" hidden="1" x14ac:dyDescent="0.15">
      <c r="B31644" s="8"/>
    </row>
    <row r="31645" spans="2:2" hidden="1" x14ac:dyDescent="0.15">
      <c r="B31645" s="8"/>
    </row>
    <row r="31646" spans="2:2" hidden="1" x14ac:dyDescent="0.15">
      <c r="B31646" s="8"/>
    </row>
    <row r="31647" spans="2:2" hidden="1" x14ac:dyDescent="0.15">
      <c r="B31647" s="8"/>
    </row>
    <row r="31648" spans="2:2" hidden="1" x14ac:dyDescent="0.15">
      <c r="B31648" s="8"/>
    </row>
    <row r="31649" spans="2:2" hidden="1" x14ac:dyDescent="0.15">
      <c r="B31649" s="8"/>
    </row>
    <row r="31650" spans="2:2" hidden="1" x14ac:dyDescent="0.15">
      <c r="B31650" s="8"/>
    </row>
    <row r="31651" spans="2:2" hidden="1" x14ac:dyDescent="0.15">
      <c r="B31651" s="8"/>
    </row>
    <row r="31652" spans="2:2" hidden="1" x14ac:dyDescent="0.15">
      <c r="B31652" s="8"/>
    </row>
    <row r="31653" spans="2:2" hidden="1" x14ac:dyDescent="0.15">
      <c r="B31653" s="8"/>
    </row>
    <row r="31654" spans="2:2" hidden="1" x14ac:dyDescent="0.15">
      <c r="B31654" s="8"/>
    </row>
    <row r="31655" spans="2:2" hidden="1" x14ac:dyDescent="0.15">
      <c r="B31655" s="8"/>
    </row>
    <row r="31656" spans="2:2" hidden="1" x14ac:dyDescent="0.15">
      <c r="B31656" s="8"/>
    </row>
    <row r="31657" spans="2:2" hidden="1" x14ac:dyDescent="0.15">
      <c r="B31657" s="8"/>
    </row>
    <row r="31658" spans="2:2" hidden="1" x14ac:dyDescent="0.15">
      <c r="B31658" s="8"/>
    </row>
    <row r="31659" spans="2:2" hidden="1" x14ac:dyDescent="0.15">
      <c r="B31659" s="8"/>
    </row>
    <row r="31660" spans="2:2" hidden="1" x14ac:dyDescent="0.15">
      <c r="B31660" s="8"/>
    </row>
    <row r="31661" spans="2:2" hidden="1" x14ac:dyDescent="0.15">
      <c r="B31661" s="8"/>
    </row>
    <row r="31662" spans="2:2" hidden="1" x14ac:dyDescent="0.15">
      <c r="B31662" s="8"/>
    </row>
    <row r="31663" spans="2:2" hidden="1" x14ac:dyDescent="0.15">
      <c r="B31663" s="8"/>
    </row>
    <row r="31664" spans="2:2" hidden="1" x14ac:dyDescent="0.15">
      <c r="B31664" s="8"/>
    </row>
    <row r="31665" spans="2:2" hidden="1" x14ac:dyDescent="0.15">
      <c r="B31665" s="8"/>
    </row>
    <row r="31666" spans="2:2" hidden="1" x14ac:dyDescent="0.15">
      <c r="B31666" s="8"/>
    </row>
    <row r="31667" spans="2:2" hidden="1" x14ac:dyDescent="0.15">
      <c r="B31667" s="8"/>
    </row>
    <row r="31668" spans="2:2" hidden="1" x14ac:dyDescent="0.15">
      <c r="B31668" s="8"/>
    </row>
    <row r="31669" spans="2:2" hidden="1" x14ac:dyDescent="0.15">
      <c r="B31669" s="8"/>
    </row>
    <row r="31670" spans="2:2" hidden="1" x14ac:dyDescent="0.15">
      <c r="B31670" s="8"/>
    </row>
    <row r="31671" spans="2:2" hidden="1" x14ac:dyDescent="0.15">
      <c r="B31671" s="8"/>
    </row>
    <row r="31672" spans="2:2" hidden="1" x14ac:dyDescent="0.15">
      <c r="B31672" s="8"/>
    </row>
    <row r="31673" spans="2:2" hidden="1" x14ac:dyDescent="0.15">
      <c r="B31673" s="8"/>
    </row>
    <row r="31674" spans="2:2" hidden="1" x14ac:dyDescent="0.15">
      <c r="B31674" s="8"/>
    </row>
    <row r="31675" spans="2:2" hidden="1" x14ac:dyDescent="0.15">
      <c r="B31675" s="8"/>
    </row>
    <row r="31676" spans="2:2" hidden="1" x14ac:dyDescent="0.15">
      <c r="B31676" s="8"/>
    </row>
    <row r="31677" spans="2:2" hidden="1" x14ac:dyDescent="0.15">
      <c r="B31677" s="8"/>
    </row>
    <row r="31678" spans="2:2" hidden="1" x14ac:dyDescent="0.15">
      <c r="B31678" s="8"/>
    </row>
    <row r="31679" spans="2:2" hidden="1" x14ac:dyDescent="0.15">
      <c r="B31679" s="8"/>
    </row>
    <row r="31680" spans="2:2" hidden="1" x14ac:dyDescent="0.15">
      <c r="B31680" s="8"/>
    </row>
    <row r="31681" spans="2:2" hidden="1" x14ac:dyDescent="0.15">
      <c r="B31681" s="8"/>
    </row>
    <row r="31682" spans="2:2" hidden="1" x14ac:dyDescent="0.15">
      <c r="B31682" s="8"/>
    </row>
    <row r="31683" spans="2:2" hidden="1" x14ac:dyDescent="0.15">
      <c r="B31683" s="8"/>
    </row>
    <row r="31684" spans="2:2" hidden="1" x14ac:dyDescent="0.15">
      <c r="B31684" s="8"/>
    </row>
    <row r="31685" spans="2:2" hidden="1" x14ac:dyDescent="0.15">
      <c r="B31685" s="8"/>
    </row>
    <row r="31686" spans="2:2" hidden="1" x14ac:dyDescent="0.15">
      <c r="B31686" s="8"/>
    </row>
    <row r="31687" spans="2:2" hidden="1" x14ac:dyDescent="0.15">
      <c r="B31687" s="8"/>
    </row>
    <row r="31688" spans="2:2" hidden="1" x14ac:dyDescent="0.15">
      <c r="B31688" s="8"/>
    </row>
    <row r="31689" spans="2:2" hidden="1" x14ac:dyDescent="0.15">
      <c r="B31689" s="8"/>
    </row>
    <row r="31690" spans="2:2" hidden="1" x14ac:dyDescent="0.15">
      <c r="B31690" s="8"/>
    </row>
    <row r="31691" spans="2:2" hidden="1" x14ac:dyDescent="0.15">
      <c r="B31691" s="8"/>
    </row>
    <row r="31692" spans="2:2" hidden="1" x14ac:dyDescent="0.15">
      <c r="B31692" s="8"/>
    </row>
    <row r="31693" spans="2:2" hidden="1" x14ac:dyDescent="0.15">
      <c r="B31693" s="8"/>
    </row>
    <row r="31694" spans="2:2" hidden="1" x14ac:dyDescent="0.15">
      <c r="B31694" s="8"/>
    </row>
    <row r="31695" spans="2:2" hidden="1" x14ac:dyDescent="0.15">
      <c r="B31695" s="8"/>
    </row>
    <row r="31696" spans="2:2" hidden="1" x14ac:dyDescent="0.15">
      <c r="B31696" s="8"/>
    </row>
    <row r="31697" spans="2:2" hidden="1" x14ac:dyDescent="0.15">
      <c r="B31697" s="8"/>
    </row>
    <row r="31698" spans="2:2" hidden="1" x14ac:dyDescent="0.15">
      <c r="B31698" s="8"/>
    </row>
    <row r="31699" spans="2:2" hidden="1" x14ac:dyDescent="0.15">
      <c r="B31699" s="8"/>
    </row>
    <row r="31700" spans="2:2" hidden="1" x14ac:dyDescent="0.15">
      <c r="B31700" s="8"/>
    </row>
    <row r="31701" spans="2:2" hidden="1" x14ac:dyDescent="0.15">
      <c r="B31701" s="8"/>
    </row>
    <row r="31702" spans="2:2" hidden="1" x14ac:dyDescent="0.15">
      <c r="B31702" s="8"/>
    </row>
    <row r="31703" spans="2:2" hidden="1" x14ac:dyDescent="0.15">
      <c r="B31703" s="8"/>
    </row>
    <row r="31704" spans="2:2" hidden="1" x14ac:dyDescent="0.15">
      <c r="B31704" s="8"/>
    </row>
    <row r="31705" spans="2:2" hidden="1" x14ac:dyDescent="0.15">
      <c r="B31705" s="8"/>
    </row>
    <row r="31706" spans="2:2" hidden="1" x14ac:dyDescent="0.15">
      <c r="B31706" s="8"/>
    </row>
    <row r="31707" spans="2:2" hidden="1" x14ac:dyDescent="0.15">
      <c r="B31707" s="8"/>
    </row>
    <row r="31708" spans="2:2" hidden="1" x14ac:dyDescent="0.15">
      <c r="B31708" s="8"/>
    </row>
    <row r="31709" spans="2:2" hidden="1" x14ac:dyDescent="0.15">
      <c r="B31709" s="8"/>
    </row>
    <row r="31710" spans="2:2" hidden="1" x14ac:dyDescent="0.15">
      <c r="B31710" s="8"/>
    </row>
    <row r="31711" spans="2:2" hidden="1" x14ac:dyDescent="0.15">
      <c r="B31711" s="8"/>
    </row>
    <row r="31712" spans="2:2" hidden="1" x14ac:dyDescent="0.15">
      <c r="B31712" s="8"/>
    </row>
    <row r="31713" spans="2:2" hidden="1" x14ac:dyDescent="0.15">
      <c r="B31713" s="8"/>
    </row>
    <row r="31714" spans="2:2" hidden="1" x14ac:dyDescent="0.15">
      <c r="B31714" s="8"/>
    </row>
    <row r="31715" spans="2:2" hidden="1" x14ac:dyDescent="0.15">
      <c r="B31715" s="8"/>
    </row>
    <row r="31716" spans="2:2" hidden="1" x14ac:dyDescent="0.15">
      <c r="B31716" s="8"/>
    </row>
    <row r="31717" spans="2:2" hidden="1" x14ac:dyDescent="0.15">
      <c r="B31717" s="8"/>
    </row>
    <row r="31718" spans="2:2" hidden="1" x14ac:dyDescent="0.15">
      <c r="B31718" s="8"/>
    </row>
    <row r="31719" spans="2:2" hidden="1" x14ac:dyDescent="0.15">
      <c r="B31719" s="8"/>
    </row>
    <row r="31720" spans="2:2" hidden="1" x14ac:dyDescent="0.15">
      <c r="B31720" s="8"/>
    </row>
    <row r="31721" spans="2:2" hidden="1" x14ac:dyDescent="0.15">
      <c r="B31721" s="8"/>
    </row>
    <row r="31722" spans="2:2" hidden="1" x14ac:dyDescent="0.15">
      <c r="B31722" s="8"/>
    </row>
    <row r="31723" spans="2:2" hidden="1" x14ac:dyDescent="0.15">
      <c r="B31723" s="8"/>
    </row>
    <row r="31724" spans="2:2" hidden="1" x14ac:dyDescent="0.15">
      <c r="B31724" s="8"/>
    </row>
    <row r="31725" spans="2:2" hidden="1" x14ac:dyDescent="0.15">
      <c r="B31725" s="8"/>
    </row>
    <row r="31726" spans="2:2" hidden="1" x14ac:dyDescent="0.15">
      <c r="B31726" s="8"/>
    </row>
    <row r="31727" spans="2:2" hidden="1" x14ac:dyDescent="0.15">
      <c r="B31727" s="8"/>
    </row>
    <row r="31728" spans="2:2" hidden="1" x14ac:dyDescent="0.15">
      <c r="B31728" s="8"/>
    </row>
    <row r="31729" spans="2:2" hidden="1" x14ac:dyDescent="0.15">
      <c r="B31729" s="8"/>
    </row>
    <row r="31730" spans="2:2" hidden="1" x14ac:dyDescent="0.15">
      <c r="B31730" s="8"/>
    </row>
    <row r="31731" spans="2:2" hidden="1" x14ac:dyDescent="0.15">
      <c r="B31731" s="8"/>
    </row>
    <row r="31732" spans="2:2" hidden="1" x14ac:dyDescent="0.15">
      <c r="B31732" s="8"/>
    </row>
    <row r="31733" spans="2:2" hidden="1" x14ac:dyDescent="0.15">
      <c r="B31733" s="8"/>
    </row>
    <row r="31734" spans="2:2" hidden="1" x14ac:dyDescent="0.15">
      <c r="B31734" s="8"/>
    </row>
    <row r="31735" spans="2:2" hidden="1" x14ac:dyDescent="0.15">
      <c r="B31735" s="8"/>
    </row>
    <row r="31736" spans="2:2" hidden="1" x14ac:dyDescent="0.15">
      <c r="B31736" s="8"/>
    </row>
    <row r="31737" spans="2:2" hidden="1" x14ac:dyDescent="0.15">
      <c r="B31737" s="8"/>
    </row>
    <row r="31738" spans="2:2" hidden="1" x14ac:dyDescent="0.15">
      <c r="B31738" s="8"/>
    </row>
    <row r="31739" spans="2:2" hidden="1" x14ac:dyDescent="0.15">
      <c r="B31739" s="8"/>
    </row>
    <row r="31740" spans="2:2" hidden="1" x14ac:dyDescent="0.15">
      <c r="B31740" s="8"/>
    </row>
    <row r="31741" spans="2:2" hidden="1" x14ac:dyDescent="0.15">
      <c r="B31741" s="8"/>
    </row>
    <row r="31742" spans="2:2" hidden="1" x14ac:dyDescent="0.15">
      <c r="B31742" s="8"/>
    </row>
    <row r="31743" spans="2:2" hidden="1" x14ac:dyDescent="0.15">
      <c r="B31743" s="8"/>
    </row>
    <row r="31744" spans="2:2" hidden="1" x14ac:dyDescent="0.15">
      <c r="B31744" s="8"/>
    </row>
    <row r="31745" spans="2:2" hidden="1" x14ac:dyDescent="0.15">
      <c r="B31745" s="8"/>
    </row>
    <row r="31746" spans="2:2" hidden="1" x14ac:dyDescent="0.15">
      <c r="B31746" s="8"/>
    </row>
    <row r="31747" spans="2:2" hidden="1" x14ac:dyDescent="0.15">
      <c r="B31747" s="8"/>
    </row>
    <row r="31748" spans="2:2" hidden="1" x14ac:dyDescent="0.15">
      <c r="B31748" s="8"/>
    </row>
    <row r="31749" spans="2:2" hidden="1" x14ac:dyDescent="0.15">
      <c r="B31749" s="8"/>
    </row>
    <row r="31750" spans="2:2" hidden="1" x14ac:dyDescent="0.15">
      <c r="B31750" s="8"/>
    </row>
    <row r="31751" spans="2:2" hidden="1" x14ac:dyDescent="0.15">
      <c r="B31751" s="8"/>
    </row>
    <row r="31752" spans="2:2" hidden="1" x14ac:dyDescent="0.15">
      <c r="B31752" s="8"/>
    </row>
    <row r="31753" spans="2:2" hidden="1" x14ac:dyDescent="0.15">
      <c r="B31753" s="8"/>
    </row>
    <row r="31754" spans="2:2" hidden="1" x14ac:dyDescent="0.15">
      <c r="B31754" s="8"/>
    </row>
    <row r="31755" spans="2:2" hidden="1" x14ac:dyDescent="0.15">
      <c r="B31755" s="8"/>
    </row>
    <row r="31756" spans="2:2" hidden="1" x14ac:dyDescent="0.15">
      <c r="B31756" s="8"/>
    </row>
    <row r="31757" spans="2:2" hidden="1" x14ac:dyDescent="0.15">
      <c r="B31757" s="8"/>
    </row>
    <row r="31758" spans="2:2" hidden="1" x14ac:dyDescent="0.15">
      <c r="B31758" s="8"/>
    </row>
    <row r="31759" spans="2:2" hidden="1" x14ac:dyDescent="0.15">
      <c r="B31759" s="8"/>
    </row>
    <row r="31760" spans="2:2" hidden="1" x14ac:dyDescent="0.15">
      <c r="B31760" s="8"/>
    </row>
    <row r="31761" spans="2:2" hidden="1" x14ac:dyDescent="0.15">
      <c r="B31761" s="8"/>
    </row>
    <row r="31762" spans="2:2" hidden="1" x14ac:dyDescent="0.15">
      <c r="B31762" s="8"/>
    </row>
    <row r="31763" spans="2:2" hidden="1" x14ac:dyDescent="0.15">
      <c r="B31763" s="8"/>
    </row>
    <row r="31764" spans="2:2" hidden="1" x14ac:dyDescent="0.15">
      <c r="B31764" s="8"/>
    </row>
    <row r="31765" spans="2:2" hidden="1" x14ac:dyDescent="0.15">
      <c r="B31765" s="8"/>
    </row>
    <row r="31766" spans="2:2" hidden="1" x14ac:dyDescent="0.15">
      <c r="B31766" s="8"/>
    </row>
    <row r="31767" spans="2:2" hidden="1" x14ac:dyDescent="0.15">
      <c r="B31767" s="8"/>
    </row>
    <row r="31768" spans="2:2" hidden="1" x14ac:dyDescent="0.15">
      <c r="B31768" s="8"/>
    </row>
    <row r="31769" spans="2:2" hidden="1" x14ac:dyDescent="0.15">
      <c r="B31769" s="8"/>
    </row>
    <row r="31770" spans="2:2" hidden="1" x14ac:dyDescent="0.15">
      <c r="B31770" s="8"/>
    </row>
    <row r="31771" spans="2:2" hidden="1" x14ac:dyDescent="0.15">
      <c r="B31771" s="8"/>
    </row>
    <row r="31772" spans="2:2" hidden="1" x14ac:dyDescent="0.15">
      <c r="B31772" s="8"/>
    </row>
    <row r="31773" spans="2:2" hidden="1" x14ac:dyDescent="0.15">
      <c r="B31773" s="8"/>
    </row>
    <row r="31774" spans="2:2" hidden="1" x14ac:dyDescent="0.15">
      <c r="B31774" s="8"/>
    </row>
    <row r="31775" spans="2:2" hidden="1" x14ac:dyDescent="0.15">
      <c r="B31775" s="8"/>
    </row>
    <row r="31776" spans="2:2" hidden="1" x14ac:dyDescent="0.15">
      <c r="B31776" s="8"/>
    </row>
    <row r="31777" spans="2:2" hidden="1" x14ac:dyDescent="0.15">
      <c r="B31777" s="8"/>
    </row>
    <row r="31778" spans="2:2" hidden="1" x14ac:dyDescent="0.15">
      <c r="B31778" s="8"/>
    </row>
    <row r="31779" spans="2:2" hidden="1" x14ac:dyDescent="0.15">
      <c r="B31779" s="8"/>
    </row>
    <row r="31780" spans="2:2" hidden="1" x14ac:dyDescent="0.15">
      <c r="B31780" s="8"/>
    </row>
    <row r="31781" spans="2:2" hidden="1" x14ac:dyDescent="0.15">
      <c r="B31781" s="8"/>
    </row>
    <row r="31782" spans="2:2" hidden="1" x14ac:dyDescent="0.15">
      <c r="B31782" s="8"/>
    </row>
    <row r="31783" spans="2:2" hidden="1" x14ac:dyDescent="0.15">
      <c r="B31783" s="8"/>
    </row>
    <row r="31784" spans="2:2" hidden="1" x14ac:dyDescent="0.15">
      <c r="B31784" s="8"/>
    </row>
    <row r="31785" spans="2:2" hidden="1" x14ac:dyDescent="0.15">
      <c r="B31785" s="8"/>
    </row>
    <row r="31786" spans="2:2" hidden="1" x14ac:dyDescent="0.15">
      <c r="B31786" s="8"/>
    </row>
    <row r="31787" spans="2:2" hidden="1" x14ac:dyDescent="0.15">
      <c r="B31787" s="8"/>
    </row>
    <row r="31788" spans="2:2" hidden="1" x14ac:dyDescent="0.15">
      <c r="B31788" s="8"/>
    </row>
    <row r="31789" spans="2:2" hidden="1" x14ac:dyDescent="0.15">
      <c r="B31789" s="8"/>
    </row>
    <row r="31790" spans="2:2" hidden="1" x14ac:dyDescent="0.15">
      <c r="B31790" s="8"/>
    </row>
    <row r="31791" spans="2:2" hidden="1" x14ac:dyDescent="0.15">
      <c r="B31791" s="8"/>
    </row>
    <row r="31792" spans="2:2" hidden="1" x14ac:dyDescent="0.15">
      <c r="B31792" s="8"/>
    </row>
    <row r="31793" spans="2:2" hidden="1" x14ac:dyDescent="0.15">
      <c r="B31793" s="8"/>
    </row>
    <row r="31794" spans="2:2" hidden="1" x14ac:dyDescent="0.15">
      <c r="B31794" s="8"/>
    </row>
    <row r="31795" spans="2:2" hidden="1" x14ac:dyDescent="0.15">
      <c r="B31795" s="8"/>
    </row>
    <row r="31796" spans="2:2" hidden="1" x14ac:dyDescent="0.15">
      <c r="B31796" s="8"/>
    </row>
    <row r="31797" spans="2:2" hidden="1" x14ac:dyDescent="0.15">
      <c r="B31797" s="8"/>
    </row>
    <row r="31798" spans="2:2" hidden="1" x14ac:dyDescent="0.15">
      <c r="B31798" s="8"/>
    </row>
    <row r="31799" spans="2:2" hidden="1" x14ac:dyDescent="0.15">
      <c r="B31799" s="8"/>
    </row>
    <row r="31800" spans="2:2" hidden="1" x14ac:dyDescent="0.15">
      <c r="B31800" s="8"/>
    </row>
    <row r="31801" spans="2:2" hidden="1" x14ac:dyDescent="0.15">
      <c r="B31801" s="8"/>
    </row>
    <row r="31802" spans="2:2" hidden="1" x14ac:dyDescent="0.15">
      <c r="B31802" s="8"/>
    </row>
    <row r="31803" spans="2:2" hidden="1" x14ac:dyDescent="0.15">
      <c r="B31803" s="8"/>
    </row>
    <row r="31804" spans="2:2" hidden="1" x14ac:dyDescent="0.15">
      <c r="B31804" s="8"/>
    </row>
    <row r="31805" spans="2:2" hidden="1" x14ac:dyDescent="0.15">
      <c r="B31805" s="8"/>
    </row>
    <row r="31806" spans="2:2" hidden="1" x14ac:dyDescent="0.15">
      <c r="B31806" s="8"/>
    </row>
    <row r="31807" spans="2:2" hidden="1" x14ac:dyDescent="0.15">
      <c r="B31807" s="8"/>
    </row>
    <row r="31808" spans="2:2" hidden="1" x14ac:dyDescent="0.15">
      <c r="B31808" s="8"/>
    </row>
    <row r="31809" spans="2:2" hidden="1" x14ac:dyDescent="0.15">
      <c r="B31809" s="8"/>
    </row>
    <row r="31810" spans="2:2" hidden="1" x14ac:dyDescent="0.15">
      <c r="B31810" s="8"/>
    </row>
    <row r="31811" spans="2:2" hidden="1" x14ac:dyDescent="0.15">
      <c r="B31811" s="8"/>
    </row>
    <row r="31812" spans="2:2" hidden="1" x14ac:dyDescent="0.15">
      <c r="B31812" s="8"/>
    </row>
    <row r="31813" spans="2:2" hidden="1" x14ac:dyDescent="0.15">
      <c r="B31813" s="8"/>
    </row>
    <row r="31814" spans="2:2" hidden="1" x14ac:dyDescent="0.15">
      <c r="B31814" s="8"/>
    </row>
    <row r="31815" spans="2:2" hidden="1" x14ac:dyDescent="0.15">
      <c r="B31815" s="8"/>
    </row>
    <row r="31816" spans="2:2" hidden="1" x14ac:dyDescent="0.15">
      <c r="B31816" s="8"/>
    </row>
    <row r="31817" spans="2:2" hidden="1" x14ac:dyDescent="0.15">
      <c r="B31817" s="8"/>
    </row>
    <row r="31818" spans="2:2" hidden="1" x14ac:dyDescent="0.15">
      <c r="B31818" s="8"/>
    </row>
    <row r="31819" spans="2:2" hidden="1" x14ac:dyDescent="0.15">
      <c r="B31819" s="8"/>
    </row>
    <row r="31820" spans="2:2" hidden="1" x14ac:dyDescent="0.15">
      <c r="B31820" s="8"/>
    </row>
    <row r="31821" spans="2:2" hidden="1" x14ac:dyDescent="0.15">
      <c r="B31821" s="8"/>
    </row>
    <row r="31822" spans="2:2" hidden="1" x14ac:dyDescent="0.15">
      <c r="B31822" s="8"/>
    </row>
    <row r="31823" spans="2:2" hidden="1" x14ac:dyDescent="0.15">
      <c r="B31823" s="8"/>
    </row>
    <row r="31824" spans="2:2" hidden="1" x14ac:dyDescent="0.15">
      <c r="B31824" s="8"/>
    </row>
    <row r="31825" spans="2:2" hidden="1" x14ac:dyDescent="0.15">
      <c r="B31825" s="8"/>
    </row>
    <row r="31826" spans="2:2" hidden="1" x14ac:dyDescent="0.15">
      <c r="B31826" s="8"/>
    </row>
    <row r="31827" spans="2:2" hidden="1" x14ac:dyDescent="0.15">
      <c r="B31827" s="8"/>
    </row>
    <row r="31828" spans="2:2" hidden="1" x14ac:dyDescent="0.15">
      <c r="B31828" s="8"/>
    </row>
    <row r="31829" spans="2:2" hidden="1" x14ac:dyDescent="0.15">
      <c r="B31829" s="8"/>
    </row>
    <row r="31830" spans="2:2" hidden="1" x14ac:dyDescent="0.15">
      <c r="B31830" s="8"/>
    </row>
    <row r="31831" spans="2:2" hidden="1" x14ac:dyDescent="0.15">
      <c r="B31831" s="8"/>
    </row>
    <row r="31832" spans="2:2" hidden="1" x14ac:dyDescent="0.15">
      <c r="B31832" s="8"/>
    </row>
    <row r="31833" spans="2:2" hidden="1" x14ac:dyDescent="0.15">
      <c r="B31833" s="8"/>
    </row>
    <row r="31834" spans="2:2" hidden="1" x14ac:dyDescent="0.15">
      <c r="B31834" s="8"/>
    </row>
    <row r="31835" spans="2:2" hidden="1" x14ac:dyDescent="0.15">
      <c r="B31835" s="8"/>
    </row>
    <row r="31836" spans="2:2" hidden="1" x14ac:dyDescent="0.15">
      <c r="B31836" s="8"/>
    </row>
    <row r="31837" spans="2:2" hidden="1" x14ac:dyDescent="0.15">
      <c r="B31837" s="8"/>
    </row>
    <row r="31838" spans="2:2" hidden="1" x14ac:dyDescent="0.15">
      <c r="B31838" s="8"/>
    </row>
    <row r="31839" spans="2:2" hidden="1" x14ac:dyDescent="0.15">
      <c r="B31839" s="8"/>
    </row>
    <row r="31840" spans="2:2" hidden="1" x14ac:dyDescent="0.15">
      <c r="B31840" s="8"/>
    </row>
    <row r="31841" spans="2:2" hidden="1" x14ac:dyDescent="0.15">
      <c r="B31841" s="8"/>
    </row>
    <row r="31842" spans="2:2" hidden="1" x14ac:dyDescent="0.15">
      <c r="B31842" s="8"/>
    </row>
    <row r="31843" spans="2:2" hidden="1" x14ac:dyDescent="0.15">
      <c r="B31843" s="8"/>
    </row>
    <row r="31844" spans="2:2" hidden="1" x14ac:dyDescent="0.15">
      <c r="B31844" s="8"/>
    </row>
    <row r="31845" spans="2:2" hidden="1" x14ac:dyDescent="0.15">
      <c r="B31845" s="8"/>
    </row>
    <row r="31846" spans="2:2" hidden="1" x14ac:dyDescent="0.15">
      <c r="B31846" s="8"/>
    </row>
    <row r="31847" spans="2:2" hidden="1" x14ac:dyDescent="0.15">
      <c r="B31847" s="8"/>
    </row>
    <row r="31848" spans="2:2" hidden="1" x14ac:dyDescent="0.15">
      <c r="B31848" s="8"/>
    </row>
    <row r="31849" spans="2:2" hidden="1" x14ac:dyDescent="0.15">
      <c r="B31849" s="8"/>
    </row>
    <row r="31850" spans="2:2" hidden="1" x14ac:dyDescent="0.15">
      <c r="B31850" s="8"/>
    </row>
    <row r="31851" spans="2:2" hidden="1" x14ac:dyDescent="0.15">
      <c r="B31851" s="8"/>
    </row>
    <row r="31852" spans="2:2" hidden="1" x14ac:dyDescent="0.15">
      <c r="B31852" s="8"/>
    </row>
    <row r="31853" spans="2:2" hidden="1" x14ac:dyDescent="0.15">
      <c r="B31853" s="8"/>
    </row>
    <row r="31854" spans="2:2" hidden="1" x14ac:dyDescent="0.15">
      <c r="B31854" s="8"/>
    </row>
    <row r="31855" spans="2:2" hidden="1" x14ac:dyDescent="0.15">
      <c r="B31855" s="8"/>
    </row>
    <row r="31856" spans="2:2" hidden="1" x14ac:dyDescent="0.15">
      <c r="B31856" s="8"/>
    </row>
    <row r="31857" spans="2:2" hidden="1" x14ac:dyDescent="0.15">
      <c r="B31857" s="8"/>
    </row>
    <row r="31858" spans="2:2" hidden="1" x14ac:dyDescent="0.15">
      <c r="B31858" s="8"/>
    </row>
    <row r="31859" spans="2:2" hidden="1" x14ac:dyDescent="0.15">
      <c r="B31859" s="8"/>
    </row>
    <row r="31860" spans="2:2" hidden="1" x14ac:dyDescent="0.15">
      <c r="B31860" s="8"/>
    </row>
    <row r="31861" spans="2:2" hidden="1" x14ac:dyDescent="0.15">
      <c r="B31861" s="8"/>
    </row>
    <row r="31862" spans="2:2" hidden="1" x14ac:dyDescent="0.15">
      <c r="B31862" s="8"/>
    </row>
    <row r="31863" spans="2:2" hidden="1" x14ac:dyDescent="0.15">
      <c r="B31863" s="8"/>
    </row>
    <row r="31864" spans="2:2" hidden="1" x14ac:dyDescent="0.15">
      <c r="B31864" s="8"/>
    </row>
    <row r="31865" spans="2:2" hidden="1" x14ac:dyDescent="0.15">
      <c r="B31865" s="8"/>
    </row>
    <row r="31866" spans="2:2" hidden="1" x14ac:dyDescent="0.15">
      <c r="B31866" s="8"/>
    </row>
    <row r="31867" spans="2:2" hidden="1" x14ac:dyDescent="0.15">
      <c r="B31867" s="8"/>
    </row>
    <row r="31868" spans="2:2" hidden="1" x14ac:dyDescent="0.15">
      <c r="B31868" s="8"/>
    </row>
    <row r="31869" spans="2:2" hidden="1" x14ac:dyDescent="0.15">
      <c r="B31869" s="8"/>
    </row>
    <row r="31870" spans="2:2" hidden="1" x14ac:dyDescent="0.15">
      <c r="B31870" s="8"/>
    </row>
    <row r="31871" spans="2:2" hidden="1" x14ac:dyDescent="0.15">
      <c r="B31871" s="8"/>
    </row>
    <row r="31872" spans="2:2" hidden="1" x14ac:dyDescent="0.15">
      <c r="B31872" s="8"/>
    </row>
    <row r="31873" spans="2:2" hidden="1" x14ac:dyDescent="0.15">
      <c r="B31873" s="8"/>
    </row>
    <row r="31874" spans="2:2" hidden="1" x14ac:dyDescent="0.15">
      <c r="B31874" s="8"/>
    </row>
    <row r="31875" spans="2:2" hidden="1" x14ac:dyDescent="0.15">
      <c r="B31875" s="8"/>
    </row>
    <row r="31876" spans="2:2" hidden="1" x14ac:dyDescent="0.15">
      <c r="B31876" s="8"/>
    </row>
    <row r="31877" spans="2:2" hidden="1" x14ac:dyDescent="0.15">
      <c r="B31877" s="8"/>
    </row>
    <row r="31878" spans="2:2" hidden="1" x14ac:dyDescent="0.15">
      <c r="B31878" s="8"/>
    </row>
    <row r="31879" spans="2:2" hidden="1" x14ac:dyDescent="0.15">
      <c r="B31879" s="8"/>
    </row>
    <row r="31880" spans="2:2" hidden="1" x14ac:dyDescent="0.15">
      <c r="B31880" s="8"/>
    </row>
    <row r="31881" spans="2:2" hidden="1" x14ac:dyDescent="0.15">
      <c r="B31881" s="8"/>
    </row>
    <row r="31882" spans="2:2" hidden="1" x14ac:dyDescent="0.15">
      <c r="B31882" s="8"/>
    </row>
    <row r="31883" spans="2:2" hidden="1" x14ac:dyDescent="0.15">
      <c r="B31883" s="8"/>
    </row>
    <row r="31884" spans="2:2" hidden="1" x14ac:dyDescent="0.15">
      <c r="B31884" s="8"/>
    </row>
    <row r="31885" spans="2:2" hidden="1" x14ac:dyDescent="0.15">
      <c r="B31885" s="8"/>
    </row>
    <row r="31886" spans="2:2" hidden="1" x14ac:dyDescent="0.15">
      <c r="B31886" s="8"/>
    </row>
    <row r="31887" spans="2:2" hidden="1" x14ac:dyDescent="0.15">
      <c r="B31887" s="8"/>
    </row>
    <row r="31888" spans="2:2" hidden="1" x14ac:dyDescent="0.15">
      <c r="B31888" s="8"/>
    </row>
    <row r="31889" spans="2:2" hidden="1" x14ac:dyDescent="0.15">
      <c r="B31889" s="8"/>
    </row>
    <row r="31890" spans="2:2" hidden="1" x14ac:dyDescent="0.15">
      <c r="B31890" s="8"/>
    </row>
    <row r="31891" spans="2:2" hidden="1" x14ac:dyDescent="0.15">
      <c r="B31891" s="8"/>
    </row>
    <row r="31892" spans="2:2" hidden="1" x14ac:dyDescent="0.15">
      <c r="B31892" s="8"/>
    </row>
    <row r="31893" spans="2:2" hidden="1" x14ac:dyDescent="0.15">
      <c r="B31893" s="8"/>
    </row>
    <row r="31894" spans="2:2" hidden="1" x14ac:dyDescent="0.15">
      <c r="B31894" s="8"/>
    </row>
    <row r="31895" spans="2:2" hidden="1" x14ac:dyDescent="0.15">
      <c r="B31895" s="8"/>
    </row>
    <row r="31896" spans="2:2" hidden="1" x14ac:dyDescent="0.15">
      <c r="B31896" s="8"/>
    </row>
    <row r="31897" spans="2:2" hidden="1" x14ac:dyDescent="0.15">
      <c r="B31897" s="8"/>
    </row>
    <row r="31898" spans="2:2" hidden="1" x14ac:dyDescent="0.15">
      <c r="B31898" s="8"/>
    </row>
    <row r="31899" spans="2:2" hidden="1" x14ac:dyDescent="0.15">
      <c r="B31899" s="8"/>
    </row>
    <row r="31900" spans="2:2" hidden="1" x14ac:dyDescent="0.15">
      <c r="B31900" s="8"/>
    </row>
    <row r="31901" spans="2:2" hidden="1" x14ac:dyDescent="0.15">
      <c r="B31901" s="8"/>
    </row>
    <row r="31902" spans="2:2" hidden="1" x14ac:dyDescent="0.15">
      <c r="B31902" s="8"/>
    </row>
    <row r="31903" spans="2:2" hidden="1" x14ac:dyDescent="0.15">
      <c r="B31903" s="8"/>
    </row>
    <row r="31904" spans="2:2" hidden="1" x14ac:dyDescent="0.15">
      <c r="B31904" s="8"/>
    </row>
    <row r="31905" spans="2:2" hidden="1" x14ac:dyDescent="0.15">
      <c r="B31905" s="8"/>
    </row>
    <row r="31906" spans="2:2" hidden="1" x14ac:dyDescent="0.15">
      <c r="B31906" s="8"/>
    </row>
    <row r="31907" spans="2:2" hidden="1" x14ac:dyDescent="0.15">
      <c r="B31907" s="8"/>
    </row>
    <row r="31908" spans="2:2" hidden="1" x14ac:dyDescent="0.15">
      <c r="B31908" s="8"/>
    </row>
    <row r="31909" spans="2:2" hidden="1" x14ac:dyDescent="0.15">
      <c r="B31909" s="8"/>
    </row>
    <row r="31910" spans="2:2" hidden="1" x14ac:dyDescent="0.15">
      <c r="B31910" s="8"/>
    </row>
    <row r="31911" spans="2:2" hidden="1" x14ac:dyDescent="0.15">
      <c r="B31911" s="8"/>
    </row>
    <row r="31912" spans="2:2" hidden="1" x14ac:dyDescent="0.15">
      <c r="B31912" s="8"/>
    </row>
    <row r="31913" spans="2:2" hidden="1" x14ac:dyDescent="0.15">
      <c r="B31913" s="8"/>
    </row>
    <row r="31914" spans="2:2" hidden="1" x14ac:dyDescent="0.15">
      <c r="B31914" s="8"/>
    </row>
    <row r="31915" spans="2:2" hidden="1" x14ac:dyDescent="0.15">
      <c r="B31915" s="8"/>
    </row>
    <row r="31916" spans="2:2" hidden="1" x14ac:dyDescent="0.15">
      <c r="B31916" s="8"/>
    </row>
    <row r="31917" spans="2:2" hidden="1" x14ac:dyDescent="0.15">
      <c r="B31917" s="8"/>
    </row>
    <row r="31918" spans="2:2" hidden="1" x14ac:dyDescent="0.15">
      <c r="B31918" s="8"/>
    </row>
    <row r="31919" spans="2:2" hidden="1" x14ac:dyDescent="0.15">
      <c r="B31919" s="8"/>
    </row>
    <row r="31920" spans="2:2" hidden="1" x14ac:dyDescent="0.15">
      <c r="B31920" s="8"/>
    </row>
    <row r="31921" spans="2:2" hidden="1" x14ac:dyDescent="0.15">
      <c r="B31921" s="8"/>
    </row>
    <row r="31922" spans="2:2" hidden="1" x14ac:dyDescent="0.15">
      <c r="B31922" s="8"/>
    </row>
    <row r="31923" spans="2:2" hidden="1" x14ac:dyDescent="0.15">
      <c r="B31923" s="8"/>
    </row>
    <row r="31924" spans="2:2" hidden="1" x14ac:dyDescent="0.15">
      <c r="B31924" s="8"/>
    </row>
    <row r="31925" spans="2:2" hidden="1" x14ac:dyDescent="0.15">
      <c r="B31925" s="8"/>
    </row>
    <row r="31926" spans="2:2" hidden="1" x14ac:dyDescent="0.15">
      <c r="B31926" s="8"/>
    </row>
    <row r="31927" spans="2:2" hidden="1" x14ac:dyDescent="0.15">
      <c r="B31927" s="8"/>
    </row>
    <row r="31928" spans="2:2" hidden="1" x14ac:dyDescent="0.15">
      <c r="B31928" s="8"/>
    </row>
    <row r="31929" spans="2:2" hidden="1" x14ac:dyDescent="0.15">
      <c r="B31929" s="8"/>
    </row>
    <row r="31930" spans="2:2" hidden="1" x14ac:dyDescent="0.15">
      <c r="B31930" s="8"/>
    </row>
    <row r="31931" spans="2:2" hidden="1" x14ac:dyDescent="0.15">
      <c r="B31931" s="8"/>
    </row>
    <row r="31932" spans="2:2" hidden="1" x14ac:dyDescent="0.15">
      <c r="B31932" s="8"/>
    </row>
    <row r="31933" spans="2:2" hidden="1" x14ac:dyDescent="0.15">
      <c r="B31933" s="8"/>
    </row>
    <row r="31934" spans="2:2" hidden="1" x14ac:dyDescent="0.15">
      <c r="B31934" s="8"/>
    </row>
    <row r="31935" spans="2:2" hidden="1" x14ac:dyDescent="0.15">
      <c r="B31935" s="8"/>
    </row>
    <row r="31936" spans="2:2" hidden="1" x14ac:dyDescent="0.15">
      <c r="B31936" s="8"/>
    </row>
    <row r="31937" spans="2:2" hidden="1" x14ac:dyDescent="0.15">
      <c r="B31937" s="8"/>
    </row>
    <row r="31938" spans="2:2" hidden="1" x14ac:dyDescent="0.15">
      <c r="B31938" s="8"/>
    </row>
    <row r="31939" spans="2:2" hidden="1" x14ac:dyDescent="0.15">
      <c r="B31939" s="8"/>
    </row>
    <row r="31940" spans="2:2" hidden="1" x14ac:dyDescent="0.15">
      <c r="B31940" s="8"/>
    </row>
    <row r="31941" spans="2:2" hidden="1" x14ac:dyDescent="0.15">
      <c r="B31941" s="8"/>
    </row>
    <row r="31942" spans="2:2" hidden="1" x14ac:dyDescent="0.15">
      <c r="B31942" s="8"/>
    </row>
    <row r="31943" spans="2:2" hidden="1" x14ac:dyDescent="0.15">
      <c r="B31943" s="8"/>
    </row>
    <row r="31944" spans="2:2" hidden="1" x14ac:dyDescent="0.15">
      <c r="B31944" s="8"/>
    </row>
    <row r="31945" spans="2:2" hidden="1" x14ac:dyDescent="0.15">
      <c r="B31945" s="8"/>
    </row>
    <row r="31946" spans="2:2" hidden="1" x14ac:dyDescent="0.15">
      <c r="B31946" s="8"/>
    </row>
    <row r="31947" spans="2:2" hidden="1" x14ac:dyDescent="0.15">
      <c r="B31947" s="8"/>
    </row>
    <row r="31948" spans="2:2" hidden="1" x14ac:dyDescent="0.15">
      <c r="B31948" s="8"/>
    </row>
    <row r="31949" spans="2:2" hidden="1" x14ac:dyDescent="0.15">
      <c r="B31949" s="8"/>
    </row>
    <row r="31950" spans="2:2" hidden="1" x14ac:dyDescent="0.15">
      <c r="B31950" s="8"/>
    </row>
    <row r="31951" spans="2:2" hidden="1" x14ac:dyDescent="0.15">
      <c r="B31951" s="8"/>
    </row>
    <row r="31952" spans="2:2" hidden="1" x14ac:dyDescent="0.15">
      <c r="B31952" s="8"/>
    </row>
    <row r="31953" spans="2:2" hidden="1" x14ac:dyDescent="0.15">
      <c r="B31953" s="8"/>
    </row>
    <row r="31954" spans="2:2" hidden="1" x14ac:dyDescent="0.15">
      <c r="B31954" s="8"/>
    </row>
    <row r="31955" spans="2:2" hidden="1" x14ac:dyDescent="0.15">
      <c r="B31955" s="8"/>
    </row>
    <row r="31956" spans="2:2" hidden="1" x14ac:dyDescent="0.15">
      <c r="B31956" s="8"/>
    </row>
    <row r="31957" spans="2:2" hidden="1" x14ac:dyDescent="0.15">
      <c r="B31957" s="8"/>
    </row>
    <row r="31958" spans="2:2" hidden="1" x14ac:dyDescent="0.15">
      <c r="B31958" s="8"/>
    </row>
    <row r="31959" spans="2:2" hidden="1" x14ac:dyDescent="0.15">
      <c r="B31959" s="8"/>
    </row>
    <row r="31960" spans="2:2" hidden="1" x14ac:dyDescent="0.15">
      <c r="B31960" s="8"/>
    </row>
    <row r="31961" spans="2:2" hidden="1" x14ac:dyDescent="0.15">
      <c r="B31961" s="8"/>
    </row>
    <row r="31962" spans="2:2" hidden="1" x14ac:dyDescent="0.15">
      <c r="B31962" s="8"/>
    </row>
    <row r="31963" spans="2:2" hidden="1" x14ac:dyDescent="0.15">
      <c r="B31963" s="8"/>
    </row>
    <row r="31964" spans="2:2" hidden="1" x14ac:dyDescent="0.15">
      <c r="B31964" s="8"/>
    </row>
    <row r="31965" spans="2:2" hidden="1" x14ac:dyDescent="0.15">
      <c r="B31965" s="8"/>
    </row>
    <row r="31966" spans="2:2" hidden="1" x14ac:dyDescent="0.15">
      <c r="B31966" s="8"/>
    </row>
    <row r="31967" spans="2:2" hidden="1" x14ac:dyDescent="0.15">
      <c r="B31967" s="8"/>
    </row>
    <row r="31968" spans="2:2" hidden="1" x14ac:dyDescent="0.15">
      <c r="B31968" s="8"/>
    </row>
    <row r="31969" spans="2:2" hidden="1" x14ac:dyDescent="0.15">
      <c r="B31969" s="8"/>
    </row>
    <row r="31970" spans="2:2" hidden="1" x14ac:dyDescent="0.15">
      <c r="B31970" s="8"/>
    </row>
    <row r="31971" spans="2:2" hidden="1" x14ac:dyDescent="0.15">
      <c r="B31971" s="8"/>
    </row>
    <row r="31972" spans="2:2" hidden="1" x14ac:dyDescent="0.15">
      <c r="B31972" s="8"/>
    </row>
    <row r="31973" spans="2:2" hidden="1" x14ac:dyDescent="0.15">
      <c r="B31973" s="8"/>
    </row>
    <row r="31974" spans="2:2" hidden="1" x14ac:dyDescent="0.15">
      <c r="B31974" s="8"/>
    </row>
    <row r="31975" spans="2:2" hidden="1" x14ac:dyDescent="0.15">
      <c r="B31975" s="8"/>
    </row>
    <row r="31976" spans="2:2" hidden="1" x14ac:dyDescent="0.15">
      <c r="B31976" s="8"/>
    </row>
    <row r="31977" spans="2:2" hidden="1" x14ac:dyDescent="0.15">
      <c r="B31977" s="8"/>
    </row>
    <row r="31978" spans="2:2" hidden="1" x14ac:dyDescent="0.15">
      <c r="B31978" s="8"/>
    </row>
    <row r="31979" spans="2:2" hidden="1" x14ac:dyDescent="0.15">
      <c r="B31979" s="8"/>
    </row>
    <row r="31980" spans="2:2" hidden="1" x14ac:dyDescent="0.15">
      <c r="B31980" s="8"/>
    </row>
    <row r="31981" spans="2:2" hidden="1" x14ac:dyDescent="0.15">
      <c r="B31981" s="8"/>
    </row>
    <row r="31982" spans="2:2" hidden="1" x14ac:dyDescent="0.15">
      <c r="B31982" s="8"/>
    </row>
    <row r="31983" spans="2:2" hidden="1" x14ac:dyDescent="0.15">
      <c r="B31983" s="8"/>
    </row>
    <row r="31984" spans="2:2" hidden="1" x14ac:dyDescent="0.15">
      <c r="B31984" s="8"/>
    </row>
    <row r="31985" spans="2:2" hidden="1" x14ac:dyDescent="0.15">
      <c r="B31985" s="8"/>
    </row>
    <row r="31986" spans="2:2" hidden="1" x14ac:dyDescent="0.15">
      <c r="B31986" s="8"/>
    </row>
    <row r="31987" spans="2:2" hidden="1" x14ac:dyDescent="0.15">
      <c r="B31987" s="8"/>
    </row>
    <row r="31988" spans="2:2" hidden="1" x14ac:dyDescent="0.15">
      <c r="B31988" s="8"/>
    </row>
    <row r="31989" spans="2:2" hidden="1" x14ac:dyDescent="0.15">
      <c r="B31989" s="8"/>
    </row>
    <row r="31990" spans="2:2" hidden="1" x14ac:dyDescent="0.15">
      <c r="B31990" s="8"/>
    </row>
    <row r="31991" spans="2:2" hidden="1" x14ac:dyDescent="0.15">
      <c r="B31991" s="8"/>
    </row>
    <row r="31992" spans="2:2" hidden="1" x14ac:dyDescent="0.15">
      <c r="B31992" s="8"/>
    </row>
    <row r="31993" spans="2:2" hidden="1" x14ac:dyDescent="0.15">
      <c r="B31993" s="8"/>
    </row>
    <row r="31994" spans="2:2" hidden="1" x14ac:dyDescent="0.15">
      <c r="B31994" s="8"/>
    </row>
    <row r="31995" spans="2:2" hidden="1" x14ac:dyDescent="0.15">
      <c r="B31995" s="8"/>
    </row>
    <row r="31996" spans="2:2" hidden="1" x14ac:dyDescent="0.15">
      <c r="B31996" s="8"/>
    </row>
    <row r="31997" spans="2:2" hidden="1" x14ac:dyDescent="0.15">
      <c r="B31997" s="8"/>
    </row>
    <row r="31998" spans="2:2" hidden="1" x14ac:dyDescent="0.15">
      <c r="B31998" s="8"/>
    </row>
    <row r="31999" spans="2:2" hidden="1" x14ac:dyDescent="0.15">
      <c r="B31999" s="8"/>
    </row>
    <row r="32000" spans="2:2" hidden="1" x14ac:dyDescent="0.15">
      <c r="B32000" s="8"/>
    </row>
    <row r="32001" spans="2:2" hidden="1" x14ac:dyDescent="0.15">
      <c r="B32001" s="8"/>
    </row>
    <row r="32002" spans="2:2" hidden="1" x14ac:dyDescent="0.15">
      <c r="B32002" s="8"/>
    </row>
    <row r="32003" spans="2:2" hidden="1" x14ac:dyDescent="0.15">
      <c r="B32003" s="8"/>
    </row>
    <row r="32004" spans="2:2" hidden="1" x14ac:dyDescent="0.15">
      <c r="B32004" s="8"/>
    </row>
    <row r="32005" spans="2:2" hidden="1" x14ac:dyDescent="0.15">
      <c r="B32005" s="8"/>
    </row>
    <row r="32006" spans="2:2" hidden="1" x14ac:dyDescent="0.15">
      <c r="B32006" s="8"/>
    </row>
    <row r="32007" spans="2:2" hidden="1" x14ac:dyDescent="0.15">
      <c r="B32007" s="8"/>
    </row>
    <row r="32008" spans="2:2" hidden="1" x14ac:dyDescent="0.15">
      <c r="B32008" s="8"/>
    </row>
    <row r="32009" spans="2:2" hidden="1" x14ac:dyDescent="0.15">
      <c r="B32009" s="8"/>
    </row>
    <row r="32010" spans="2:2" hidden="1" x14ac:dyDescent="0.15">
      <c r="B32010" s="8"/>
    </row>
    <row r="32011" spans="2:2" hidden="1" x14ac:dyDescent="0.15">
      <c r="B32011" s="8"/>
    </row>
    <row r="32012" spans="2:2" hidden="1" x14ac:dyDescent="0.15">
      <c r="B32012" s="8"/>
    </row>
    <row r="32013" spans="2:2" hidden="1" x14ac:dyDescent="0.15">
      <c r="B32013" s="8"/>
    </row>
    <row r="32014" spans="2:2" hidden="1" x14ac:dyDescent="0.15">
      <c r="B32014" s="8"/>
    </row>
    <row r="32015" spans="2:2" hidden="1" x14ac:dyDescent="0.15">
      <c r="B32015" s="8"/>
    </row>
    <row r="32016" spans="2:2" hidden="1" x14ac:dyDescent="0.15">
      <c r="B32016" s="8"/>
    </row>
    <row r="32017" spans="2:2" hidden="1" x14ac:dyDescent="0.15">
      <c r="B32017" s="8"/>
    </row>
    <row r="32018" spans="2:2" hidden="1" x14ac:dyDescent="0.15">
      <c r="B32018" s="8"/>
    </row>
    <row r="32019" spans="2:2" hidden="1" x14ac:dyDescent="0.15">
      <c r="B32019" s="8"/>
    </row>
    <row r="32020" spans="2:2" hidden="1" x14ac:dyDescent="0.15">
      <c r="B32020" s="8"/>
    </row>
    <row r="32021" spans="2:2" hidden="1" x14ac:dyDescent="0.15">
      <c r="B32021" s="8"/>
    </row>
    <row r="32022" spans="2:2" hidden="1" x14ac:dyDescent="0.15">
      <c r="B32022" s="8"/>
    </row>
    <row r="32023" spans="2:2" hidden="1" x14ac:dyDescent="0.15">
      <c r="B32023" s="8"/>
    </row>
    <row r="32024" spans="2:2" hidden="1" x14ac:dyDescent="0.15">
      <c r="B32024" s="8"/>
    </row>
    <row r="32025" spans="2:2" hidden="1" x14ac:dyDescent="0.15">
      <c r="B32025" s="8"/>
    </row>
    <row r="32026" spans="2:2" hidden="1" x14ac:dyDescent="0.15">
      <c r="B32026" s="8"/>
    </row>
    <row r="32027" spans="2:2" hidden="1" x14ac:dyDescent="0.15">
      <c r="B32027" s="8"/>
    </row>
    <row r="32028" spans="2:2" hidden="1" x14ac:dyDescent="0.15">
      <c r="B32028" s="8"/>
    </row>
    <row r="32029" spans="2:2" hidden="1" x14ac:dyDescent="0.15">
      <c r="B32029" s="8"/>
    </row>
    <row r="32030" spans="2:2" hidden="1" x14ac:dyDescent="0.15">
      <c r="B32030" s="8"/>
    </row>
    <row r="32031" spans="2:2" hidden="1" x14ac:dyDescent="0.15">
      <c r="B32031" s="8"/>
    </row>
    <row r="32032" spans="2:2" hidden="1" x14ac:dyDescent="0.15">
      <c r="B32032" s="8"/>
    </row>
    <row r="32033" spans="2:2" hidden="1" x14ac:dyDescent="0.15">
      <c r="B32033" s="8"/>
    </row>
    <row r="32034" spans="2:2" hidden="1" x14ac:dyDescent="0.15">
      <c r="B32034" s="8"/>
    </row>
    <row r="32035" spans="2:2" hidden="1" x14ac:dyDescent="0.15">
      <c r="B32035" s="8"/>
    </row>
    <row r="32036" spans="2:2" hidden="1" x14ac:dyDescent="0.15">
      <c r="B32036" s="8"/>
    </row>
    <row r="32037" spans="2:2" hidden="1" x14ac:dyDescent="0.15">
      <c r="B32037" s="8"/>
    </row>
    <row r="32038" spans="2:2" hidden="1" x14ac:dyDescent="0.15">
      <c r="B32038" s="8"/>
    </row>
    <row r="32039" spans="2:2" hidden="1" x14ac:dyDescent="0.15">
      <c r="B32039" s="8"/>
    </row>
    <row r="32040" spans="2:2" hidden="1" x14ac:dyDescent="0.15">
      <c r="B32040" s="8"/>
    </row>
    <row r="32041" spans="2:2" hidden="1" x14ac:dyDescent="0.15">
      <c r="B32041" s="8"/>
    </row>
    <row r="32042" spans="2:2" hidden="1" x14ac:dyDescent="0.15">
      <c r="B32042" s="8"/>
    </row>
    <row r="32043" spans="2:2" hidden="1" x14ac:dyDescent="0.15">
      <c r="B32043" s="8"/>
    </row>
    <row r="32044" spans="2:2" hidden="1" x14ac:dyDescent="0.15">
      <c r="B32044" s="8"/>
    </row>
    <row r="32045" spans="2:2" hidden="1" x14ac:dyDescent="0.15">
      <c r="B32045" s="8"/>
    </row>
    <row r="32046" spans="2:2" hidden="1" x14ac:dyDescent="0.15">
      <c r="B32046" s="8"/>
    </row>
    <row r="32047" spans="2:2" hidden="1" x14ac:dyDescent="0.15">
      <c r="B32047" s="8"/>
    </row>
    <row r="32048" spans="2:2" hidden="1" x14ac:dyDescent="0.15">
      <c r="B32048" s="8"/>
    </row>
    <row r="32049" spans="2:2" hidden="1" x14ac:dyDescent="0.15">
      <c r="B32049" s="8"/>
    </row>
    <row r="32050" spans="2:2" hidden="1" x14ac:dyDescent="0.15">
      <c r="B32050" s="8"/>
    </row>
    <row r="32051" spans="2:2" hidden="1" x14ac:dyDescent="0.15">
      <c r="B32051" s="8"/>
    </row>
    <row r="32052" spans="2:2" hidden="1" x14ac:dyDescent="0.15">
      <c r="B32052" s="8"/>
    </row>
    <row r="32053" spans="2:2" hidden="1" x14ac:dyDescent="0.15">
      <c r="B32053" s="8"/>
    </row>
    <row r="32054" spans="2:2" hidden="1" x14ac:dyDescent="0.15">
      <c r="B32054" s="8"/>
    </row>
    <row r="32055" spans="2:2" hidden="1" x14ac:dyDescent="0.15">
      <c r="B32055" s="8"/>
    </row>
    <row r="32056" spans="2:2" hidden="1" x14ac:dyDescent="0.15">
      <c r="B32056" s="8"/>
    </row>
    <row r="32057" spans="2:2" hidden="1" x14ac:dyDescent="0.15">
      <c r="B32057" s="8"/>
    </row>
    <row r="32058" spans="2:2" hidden="1" x14ac:dyDescent="0.15">
      <c r="B32058" s="8"/>
    </row>
    <row r="32059" spans="2:2" hidden="1" x14ac:dyDescent="0.15">
      <c r="B32059" s="8"/>
    </row>
    <row r="32060" spans="2:2" hidden="1" x14ac:dyDescent="0.15">
      <c r="B32060" s="8"/>
    </row>
    <row r="32061" spans="2:2" hidden="1" x14ac:dyDescent="0.15">
      <c r="B32061" s="8"/>
    </row>
    <row r="32062" spans="2:2" hidden="1" x14ac:dyDescent="0.15">
      <c r="B32062" s="8"/>
    </row>
    <row r="32063" spans="2:2" hidden="1" x14ac:dyDescent="0.15">
      <c r="B32063" s="8"/>
    </row>
    <row r="32064" spans="2:2" hidden="1" x14ac:dyDescent="0.15">
      <c r="B32064" s="8"/>
    </row>
    <row r="32065" spans="2:2" hidden="1" x14ac:dyDescent="0.15">
      <c r="B32065" s="8"/>
    </row>
    <row r="32066" spans="2:2" hidden="1" x14ac:dyDescent="0.15">
      <c r="B32066" s="8"/>
    </row>
    <row r="32067" spans="2:2" hidden="1" x14ac:dyDescent="0.15">
      <c r="B32067" s="8"/>
    </row>
    <row r="32068" spans="2:2" hidden="1" x14ac:dyDescent="0.15">
      <c r="B32068" s="8"/>
    </row>
    <row r="32069" spans="2:2" hidden="1" x14ac:dyDescent="0.15">
      <c r="B32069" s="8"/>
    </row>
    <row r="32070" spans="2:2" hidden="1" x14ac:dyDescent="0.15">
      <c r="B32070" s="8"/>
    </row>
    <row r="32071" spans="2:2" hidden="1" x14ac:dyDescent="0.15">
      <c r="B32071" s="8"/>
    </row>
    <row r="32072" spans="2:2" hidden="1" x14ac:dyDescent="0.15">
      <c r="B32072" s="8"/>
    </row>
    <row r="32073" spans="2:2" hidden="1" x14ac:dyDescent="0.15">
      <c r="B32073" s="8"/>
    </row>
    <row r="32074" spans="2:2" hidden="1" x14ac:dyDescent="0.15">
      <c r="B32074" s="8"/>
    </row>
    <row r="32075" spans="2:2" hidden="1" x14ac:dyDescent="0.15">
      <c r="B32075" s="8"/>
    </row>
    <row r="32076" spans="2:2" hidden="1" x14ac:dyDescent="0.15">
      <c r="B32076" s="8"/>
    </row>
    <row r="32077" spans="2:2" hidden="1" x14ac:dyDescent="0.15">
      <c r="B32077" s="8"/>
    </row>
    <row r="32078" spans="2:2" hidden="1" x14ac:dyDescent="0.15">
      <c r="B32078" s="8"/>
    </row>
    <row r="32079" spans="2:2" hidden="1" x14ac:dyDescent="0.15">
      <c r="B32079" s="8"/>
    </row>
    <row r="32080" spans="2:2" hidden="1" x14ac:dyDescent="0.15">
      <c r="B32080" s="8"/>
    </row>
    <row r="32081" spans="2:2" hidden="1" x14ac:dyDescent="0.15">
      <c r="B32081" s="8"/>
    </row>
    <row r="32082" spans="2:2" hidden="1" x14ac:dyDescent="0.15">
      <c r="B32082" s="8"/>
    </row>
    <row r="32083" spans="2:2" hidden="1" x14ac:dyDescent="0.15">
      <c r="B32083" s="8"/>
    </row>
    <row r="32084" spans="2:2" hidden="1" x14ac:dyDescent="0.15">
      <c r="B32084" s="8"/>
    </row>
    <row r="32085" spans="2:2" hidden="1" x14ac:dyDescent="0.15">
      <c r="B32085" s="8"/>
    </row>
    <row r="32086" spans="2:2" hidden="1" x14ac:dyDescent="0.15">
      <c r="B32086" s="8"/>
    </row>
    <row r="32087" spans="2:2" hidden="1" x14ac:dyDescent="0.15">
      <c r="B32087" s="8"/>
    </row>
    <row r="32088" spans="2:2" hidden="1" x14ac:dyDescent="0.15">
      <c r="B32088" s="8"/>
    </row>
    <row r="32089" spans="2:2" hidden="1" x14ac:dyDescent="0.15">
      <c r="B32089" s="8"/>
    </row>
    <row r="32090" spans="2:2" hidden="1" x14ac:dyDescent="0.15">
      <c r="B32090" s="8"/>
    </row>
    <row r="32091" spans="2:2" hidden="1" x14ac:dyDescent="0.15">
      <c r="B32091" s="8"/>
    </row>
    <row r="32092" spans="2:2" hidden="1" x14ac:dyDescent="0.15">
      <c r="B32092" s="8"/>
    </row>
    <row r="32093" spans="2:2" hidden="1" x14ac:dyDescent="0.15">
      <c r="B32093" s="8"/>
    </row>
    <row r="32094" spans="2:2" hidden="1" x14ac:dyDescent="0.15">
      <c r="B32094" s="8"/>
    </row>
    <row r="32095" spans="2:2" hidden="1" x14ac:dyDescent="0.15">
      <c r="B32095" s="8"/>
    </row>
    <row r="32096" spans="2:2" hidden="1" x14ac:dyDescent="0.15">
      <c r="B32096" s="8"/>
    </row>
    <row r="32097" spans="2:2" hidden="1" x14ac:dyDescent="0.15">
      <c r="B32097" s="8"/>
    </row>
    <row r="32098" spans="2:2" hidden="1" x14ac:dyDescent="0.15">
      <c r="B32098" s="8"/>
    </row>
    <row r="32099" spans="2:2" hidden="1" x14ac:dyDescent="0.15">
      <c r="B32099" s="8"/>
    </row>
    <row r="32100" spans="2:2" hidden="1" x14ac:dyDescent="0.15">
      <c r="B32100" s="8"/>
    </row>
    <row r="32101" spans="2:2" hidden="1" x14ac:dyDescent="0.15">
      <c r="B32101" s="8"/>
    </row>
    <row r="32102" spans="2:2" hidden="1" x14ac:dyDescent="0.15">
      <c r="B32102" s="8"/>
    </row>
    <row r="32103" spans="2:2" hidden="1" x14ac:dyDescent="0.15">
      <c r="B32103" s="8"/>
    </row>
    <row r="32104" spans="2:2" hidden="1" x14ac:dyDescent="0.15">
      <c r="B32104" s="8"/>
    </row>
    <row r="32105" spans="2:2" hidden="1" x14ac:dyDescent="0.15">
      <c r="B32105" s="8"/>
    </row>
    <row r="32106" spans="2:2" hidden="1" x14ac:dyDescent="0.15">
      <c r="B32106" s="8"/>
    </row>
    <row r="32107" spans="2:2" hidden="1" x14ac:dyDescent="0.15">
      <c r="B32107" s="8"/>
    </row>
    <row r="32108" spans="2:2" hidden="1" x14ac:dyDescent="0.15">
      <c r="B32108" s="8"/>
    </row>
    <row r="32109" spans="2:2" hidden="1" x14ac:dyDescent="0.15">
      <c r="B32109" s="8"/>
    </row>
    <row r="32110" spans="2:2" hidden="1" x14ac:dyDescent="0.15">
      <c r="B32110" s="8"/>
    </row>
    <row r="32111" spans="2:2" hidden="1" x14ac:dyDescent="0.15">
      <c r="B32111" s="8"/>
    </row>
    <row r="32112" spans="2:2" hidden="1" x14ac:dyDescent="0.15">
      <c r="B32112" s="8"/>
    </row>
    <row r="32113" spans="2:2" hidden="1" x14ac:dyDescent="0.15">
      <c r="B32113" s="8"/>
    </row>
    <row r="32114" spans="2:2" hidden="1" x14ac:dyDescent="0.15">
      <c r="B32114" s="8"/>
    </row>
    <row r="32115" spans="2:2" hidden="1" x14ac:dyDescent="0.15">
      <c r="B32115" s="8"/>
    </row>
    <row r="32116" spans="2:2" hidden="1" x14ac:dyDescent="0.15">
      <c r="B32116" s="8"/>
    </row>
    <row r="32117" spans="2:2" hidden="1" x14ac:dyDescent="0.15">
      <c r="B32117" s="8"/>
    </row>
    <row r="32118" spans="2:2" hidden="1" x14ac:dyDescent="0.15">
      <c r="B32118" s="8"/>
    </row>
    <row r="32119" spans="2:2" hidden="1" x14ac:dyDescent="0.15">
      <c r="B32119" s="8"/>
    </row>
    <row r="32120" spans="2:2" hidden="1" x14ac:dyDescent="0.15">
      <c r="B32120" s="8"/>
    </row>
    <row r="32121" spans="2:2" hidden="1" x14ac:dyDescent="0.15">
      <c r="B32121" s="8"/>
    </row>
    <row r="32122" spans="2:2" hidden="1" x14ac:dyDescent="0.15">
      <c r="B32122" s="8"/>
    </row>
    <row r="32123" spans="2:2" hidden="1" x14ac:dyDescent="0.15">
      <c r="B32123" s="8"/>
    </row>
    <row r="32124" spans="2:2" hidden="1" x14ac:dyDescent="0.15">
      <c r="B32124" s="8"/>
    </row>
    <row r="32125" spans="2:2" hidden="1" x14ac:dyDescent="0.15">
      <c r="B32125" s="8"/>
    </row>
    <row r="32126" spans="2:2" hidden="1" x14ac:dyDescent="0.15">
      <c r="B32126" s="8"/>
    </row>
    <row r="32127" spans="2:2" hidden="1" x14ac:dyDescent="0.15">
      <c r="B32127" s="8"/>
    </row>
    <row r="32128" spans="2:2" hidden="1" x14ac:dyDescent="0.15">
      <c r="B32128" s="8"/>
    </row>
    <row r="32129" spans="2:2" hidden="1" x14ac:dyDescent="0.15">
      <c r="B32129" s="8"/>
    </row>
    <row r="32130" spans="2:2" hidden="1" x14ac:dyDescent="0.15">
      <c r="B32130" s="8"/>
    </row>
    <row r="32131" spans="2:2" hidden="1" x14ac:dyDescent="0.15">
      <c r="B32131" s="8"/>
    </row>
    <row r="32132" spans="2:2" hidden="1" x14ac:dyDescent="0.15">
      <c r="B32132" s="8"/>
    </row>
    <row r="32133" spans="2:2" hidden="1" x14ac:dyDescent="0.15">
      <c r="B32133" s="8"/>
    </row>
    <row r="32134" spans="2:2" hidden="1" x14ac:dyDescent="0.15">
      <c r="B32134" s="8"/>
    </row>
    <row r="32135" spans="2:2" hidden="1" x14ac:dyDescent="0.15">
      <c r="B32135" s="8"/>
    </row>
    <row r="32136" spans="2:2" hidden="1" x14ac:dyDescent="0.15">
      <c r="B32136" s="8"/>
    </row>
    <row r="32137" spans="2:2" hidden="1" x14ac:dyDescent="0.15">
      <c r="B32137" s="8"/>
    </row>
    <row r="32138" spans="2:2" hidden="1" x14ac:dyDescent="0.15">
      <c r="B32138" s="8"/>
    </row>
    <row r="32139" spans="2:2" hidden="1" x14ac:dyDescent="0.15">
      <c r="B32139" s="8"/>
    </row>
    <row r="32140" spans="2:2" hidden="1" x14ac:dyDescent="0.15">
      <c r="B32140" s="8"/>
    </row>
    <row r="32141" spans="2:2" hidden="1" x14ac:dyDescent="0.15">
      <c r="B32141" s="8"/>
    </row>
    <row r="32142" spans="2:2" hidden="1" x14ac:dyDescent="0.15">
      <c r="B32142" s="8"/>
    </row>
    <row r="32143" spans="2:2" hidden="1" x14ac:dyDescent="0.15">
      <c r="B32143" s="8"/>
    </row>
    <row r="32144" spans="2:2" hidden="1" x14ac:dyDescent="0.15">
      <c r="B32144" s="8"/>
    </row>
    <row r="32145" spans="2:2" hidden="1" x14ac:dyDescent="0.15">
      <c r="B32145" s="8"/>
    </row>
    <row r="32146" spans="2:2" hidden="1" x14ac:dyDescent="0.15">
      <c r="B32146" s="8"/>
    </row>
    <row r="32147" spans="2:2" hidden="1" x14ac:dyDescent="0.15">
      <c r="B32147" s="8"/>
    </row>
    <row r="32148" spans="2:2" hidden="1" x14ac:dyDescent="0.15">
      <c r="B32148" s="8"/>
    </row>
    <row r="32149" spans="2:2" hidden="1" x14ac:dyDescent="0.15">
      <c r="B32149" s="8"/>
    </row>
    <row r="32150" spans="2:2" hidden="1" x14ac:dyDescent="0.15">
      <c r="B32150" s="8"/>
    </row>
    <row r="32151" spans="2:2" hidden="1" x14ac:dyDescent="0.15">
      <c r="B32151" s="8"/>
    </row>
    <row r="32152" spans="2:2" hidden="1" x14ac:dyDescent="0.15">
      <c r="B32152" s="8"/>
    </row>
    <row r="32153" spans="2:2" hidden="1" x14ac:dyDescent="0.15">
      <c r="B32153" s="8"/>
    </row>
    <row r="32154" spans="2:2" hidden="1" x14ac:dyDescent="0.15">
      <c r="B32154" s="8"/>
    </row>
    <row r="32155" spans="2:2" hidden="1" x14ac:dyDescent="0.15">
      <c r="B32155" s="8"/>
    </row>
    <row r="32156" spans="2:2" hidden="1" x14ac:dyDescent="0.15">
      <c r="B32156" s="8"/>
    </row>
    <row r="32157" spans="2:2" hidden="1" x14ac:dyDescent="0.15">
      <c r="B32157" s="8"/>
    </row>
    <row r="32158" spans="2:2" hidden="1" x14ac:dyDescent="0.15">
      <c r="B32158" s="8"/>
    </row>
    <row r="32159" spans="2:2" hidden="1" x14ac:dyDescent="0.15">
      <c r="B32159" s="8"/>
    </row>
    <row r="32160" spans="2:2" hidden="1" x14ac:dyDescent="0.15">
      <c r="B32160" s="8"/>
    </row>
    <row r="32161" spans="2:2" hidden="1" x14ac:dyDescent="0.15">
      <c r="B32161" s="8"/>
    </row>
    <row r="32162" spans="2:2" hidden="1" x14ac:dyDescent="0.15">
      <c r="B32162" s="8"/>
    </row>
    <row r="32163" spans="2:2" hidden="1" x14ac:dyDescent="0.15">
      <c r="B32163" s="8"/>
    </row>
    <row r="32164" spans="2:2" hidden="1" x14ac:dyDescent="0.15">
      <c r="B32164" s="8"/>
    </row>
    <row r="32165" spans="2:2" hidden="1" x14ac:dyDescent="0.15">
      <c r="B32165" s="8"/>
    </row>
    <row r="32166" spans="2:2" hidden="1" x14ac:dyDescent="0.15">
      <c r="B32166" s="8"/>
    </row>
    <row r="32167" spans="2:2" hidden="1" x14ac:dyDescent="0.15">
      <c r="B32167" s="8"/>
    </row>
    <row r="32168" spans="2:2" hidden="1" x14ac:dyDescent="0.15">
      <c r="B32168" s="8"/>
    </row>
    <row r="32169" spans="2:2" hidden="1" x14ac:dyDescent="0.15">
      <c r="B32169" s="8"/>
    </row>
    <row r="32170" spans="2:2" hidden="1" x14ac:dyDescent="0.15">
      <c r="B32170" s="8"/>
    </row>
    <row r="32171" spans="2:2" hidden="1" x14ac:dyDescent="0.15">
      <c r="B32171" s="8"/>
    </row>
    <row r="32172" spans="2:2" hidden="1" x14ac:dyDescent="0.15">
      <c r="B32172" s="8"/>
    </row>
    <row r="32173" spans="2:2" hidden="1" x14ac:dyDescent="0.15">
      <c r="B32173" s="8"/>
    </row>
    <row r="32174" spans="2:2" hidden="1" x14ac:dyDescent="0.15">
      <c r="B32174" s="8"/>
    </row>
    <row r="32175" spans="2:2" hidden="1" x14ac:dyDescent="0.15">
      <c r="B32175" s="8"/>
    </row>
    <row r="32176" spans="2:2" hidden="1" x14ac:dyDescent="0.15">
      <c r="B32176" s="8"/>
    </row>
    <row r="32177" spans="2:2" hidden="1" x14ac:dyDescent="0.15">
      <c r="B32177" s="8"/>
    </row>
    <row r="32178" spans="2:2" hidden="1" x14ac:dyDescent="0.15">
      <c r="B32178" s="8"/>
    </row>
    <row r="32179" spans="2:2" hidden="1" x14ac:dyDescent="0.15">
      <c r="B32179" s="8"/>
    </row>
    <row r="32180" spans="2:2" hidden="1" x14ac:dyDescent="0.15">
      <c r="B32180" s="8"/>
    </row>
    <row r="32181" spans="2:2" hidden="1" x14ac:dyDescent="0.15">
      <c r="B32181" s="8"/>
    </row>
    <row r="32182" spans="2:2" hidden="1" x14ac:dyDescent="0.15">
      <c r="B32182" s="8"/>
    </row>
    <row r="32183" spans="2:2" hidden="1" x14ac:dyDescent="0.15">
      <c r="B32183" s="8"/>
    </row>
    <row r="32184" spans="2:2" hidden="1" x14ac:dyDescent="0.15">
      <c r="B32184" s="8"/>
    </row>
    <row r="32185" spans="2:2" hidden="1" x14ac:dyDescent="0.15">
      <c r="B32185" s="8"/>
    </row>
    <row r="32186" spans="2:2" hidden="1" x14ac:dyDescent="0.15">
      <c r="B32186" s="8"/>
    </row>
    <row r="32187" spans="2:2" hidden="1" x14ac:dyDescent="0.15">
      <c r="B32187" s="8"/>
    </row>
    <row r="32188" spans="2:2" hidden="1" x14ac:dyDescent="0.15">
      <c r="B32188" s="8"/>
    </row>
    <row r="32189" spans="2:2" hidden="1" x14ac:dyDescent="0.15">
      <c r="B32189" s="8"/>
    </row>
    <row r="32190" spans="2:2" hidden="1" x14ac:dyDescent="0.15">
      <c r="B32190" s="8"/>
    </row>
    <row r="32191" spans="2:2" hidden="1" x14ac:dyDescent="0.15">
      <c r="B32191" s="8"/>
    </row>
    <row r="32192" spans="2:2" hidden="1" x14ac:dyDescent="0.15">
      <c r="B32192" s="8"/>
    </row>
    <row r="32193" spans="2:2" hidden="1" x14ac:dyDescent="0.15">
      <c r="B32193" s="8"/>
    </row>
    <row r="32194" spans="2:2" hidden="1" x14ac:dyDescent="0.15">
      <c r="B32194" s="8"/>
    </row>
    <row r="32195" spans="2:2" hidden="1" x14ac:dyDescent="0.15">
      <c r="B32195" s="8"/>
    </row>
    <row r="32196" spans="2:2" hidden="1" x14ac:dyDescent="0.15">
      <c r="B32196" s="8"/>
    </row>
    <row r="32197" spans="2:2" hidden="1" x14ac:dyDescent="0.15">
      <c r="B32197" s="8"/>
    </row>
    <row r="32198" spans="2:2" hidden="1" x14ac:dyDescent="0.15">
      <c r="B32198" s="8"/>
    </row>
    <row r="32199" spans="2:2" hidden="1" x14ac:dyDescent="0.15">
      <c r="B32199" s="8"/>
    </row>
    <row r="32200" spans="2:2" hidden="1" x14ac:dyDescent="0.15">
      <c r="B32200" s="8"/>
    </row>
    <row r="32201" spans="2:2" hidden="1" x14ac:dyDescent="0.15">
      <c r="B32201" s="8"/>
    </row>
    <row r="32202" spans="2:2" hidden="1" x14ac:dyDescent="0.15">
      <c r="B32202" s="8"/>
    </row>
    <row r="32203" spans="2:2" hidden="1" x14ac:dyDescent="0.15">
      <c r="B32203" s="8"/>
    </row>
    <row r="32204" spans="2:2" hidden="1" x14ac:dyDescent="0.15">
      <c r="B32204" s="8"/>
    </row>
    <row r="32205" spans="2:2" hidden="1" x14ac:dyDescent="0.15">
      <c r="B32205" s="8"/>
    </row>
    <row r="32206" spans="2:2" hidden="1" x14ac:dyDescent="0.15">
      <c r="B32206" s="8"/>
    </row>
    <row r="32207" spans="2:2" hidden="1" x14ac:dyDescent="0.15">
      <c r="B32207" s="8"/>
    </row>
    <row r="32208" spans="2:2" hidden="1" x14ac:dyDescent="0.15">
      <c r="B32208" s="8"/>
    </row>
    <row r="32209" spans="2:2" hidden="1" x14ac:dyDescent="0.15">
      <c r="B32209" s="8"/>
    </row>
    <row r="32210" spans="2:2" hidden="1" x14ac:dyDescent="0.15">
      <c r="B32210" s="8"/>
    </row>
    <row r="32211" spans="2:2" hidden="1" x14ac:dyDescent="0.15">
      <c r="B32211" s="8"/>
    </row>
    <row r="32212" spans="2:2" hidden="1" x14ac:dyDescent="0.15">
      <c r="B32212" s="8"/>
    </row>
    <row r="32213" spans="2:2" hidden="1" x14ac:dyDescent="0.15">
      <c r="B32213" s="8"/>
    </row>
    <row r="32214" spans="2:2" hidden="1" x14ac:dyDescent="0.15">
      <c r="B32214" s="8"/>
    </row>
    <row r="32215" spans="2:2" hidden="1" x14ac:dyDescent="0.15">
      <c r="B32215" s="8"/>
    </row>
    <row r="32216" spans="2:2" hidden="1" x14ac:dyDescent="0.15">
      <c r="B32216" s="8"/>
    </row>
    <row r="32217" spans="2:2" hidden="1" x14ac:dyDescent="0.15">
      <c r="B32217" s="8"/>
    </row>
    <row r="32218" spans="2:2" hidden="1" x14ac:dyDescent="0.15">
      <c r="B32218" s="8"/>
    </row>
    <row r="32219" spans="2:2" hidden="1" x14ac:dyDescent="0.15">
      <c r="B32219" s="8"/>
    </row>
    <row r="32220" spans="2:2" hidden="1" x14ac:dyDescent="0.15">
      <c r="B32220" s="8"/>
    </row>
    <row r="32221" spans="2:2" hidden="1" x14ac:dyDescent="0.15">
      <c r="B32221" s="8"/>
    </row>
    <row r="32222" spans="2:2" hidden="1" x14ac:dyDescent="0.15">
      <c r="B32222" s="8"/>
    </row>
    <row r="32223" spans="2:2" hidden="1" x14ac:dyDescent="0.15">
      <c r="B32223" s="8"/>
    </row>
    <row r="32224" spans="2:2" hidden="1" x14ac:dyDescent="0.15">
      <c r="B32224" s="8"/>
    </row>
    <row r="32225" spans="2:2" hidden="1" x14ac:dyDescent="0.15">
      <c r="B32225" s="8"/>
    </row>
    <row r="32226" spans="2:2" hidden="1" x14ac:dyDescent="0.15">
      <c r="B32226" s="8"/>
    </row>
    <row r="32227" spans="2:2" hidden="1" x14ac:dyDescent="0.15">
      <c r="B32227" s="8"/>
    </row>
    <row r="32228" spans="2:2" hidden="1" x14ac:dyDescent="0.15">
      <c r="B32228" s="8"/>
    </row>
    <row r="32229" spans="2:2" hidden="1" x14ac:dyDescent="0.15">
      <c r="B32229" s="8"/>
    </row>
    <row r="32230" spans="2:2" hidden="1" x14ac:dyDescent="0.15">
      <c r="B32230" s="8"/>
    </row>
    <row r="32231" spans="2:2" hidden="1" x14ac:dyDescent="0.15">
      <c r="B32231" s="8"/>
    </row>
    <row r="32232" spans="2:2" hidden="1" x14ac:dyDescent="0.15">
      <c r="B32232" s="8"/>
    </row>
    <row r="32233" spans="2:2" hidden="1" x14ac:dyDescent="0.15">
      <c r="B32233" s="8"/>
    </row>
    <row r="32234" spans="2:2" hidden="1" x14ac:dyDescent="0.15">
      <c r="B32234" s="8"/>
    </row>
    <row r="32235" spans="2:2" hidden="1" x14ac:dyDescent="0.15">
      <c r="B32235" s="8"/>
    </row>
    <row r="32236" spans="2:2" hidden="1" x14ac:dyDescent="0.15">
      <c r="B32236" s="8"/>
    </row>
    <row r="32237" spans="2:2" hidden="1" x14ac:dyDescent="0.15">
      <c r="B32237" s="8"/>
    </row>
    <row r="32238" spans="2:2" hidden="1" x14ac:dyDescent="0.15">
      <c r="B32238" s="8"/>
    </row>
    <row r="32239" spans="2:2" hidden="1" x14ac:dyDescent="0.15">
      <c r="B32239" s="8"/>
    </row>
    <row r="32240" spans="2:2" hidden="1" x14ac:dyDescent="0.15">
      <c r="B32240" s="8"/>
    </row>
    <row r="32241" spans="2:2" hidden="1" x14ac:dyDescent="0.15">
      <c r="B32241" s="8"/>
    </row>
    <row r="32242" spans="2:2" hidden="1" x14ac:dyDescent="0.15">
      <c r="B32242" s="8"/>
    </row>
    <row r="32243" spans="2:2" hidden="1" x14ac:dyDescent="0.15">
      <c r="B32243" s="8"/>
    </row>
    <row r="32244" spans="2:2" hidden="1" x14ac:dyDescent="0.15">
      <c r="B32244" s="8"/>
    </row>
    <row r="32245" spans="2:2" hidden="1" x14ac:dyDescent="0.15">
      <c r="B32245" s="8"/>
    </row>
    <row r="32246" spans="2:2" hidden="1" x14ac:dyDescent="0.15">
      <c r="B32246" s="8"/>
    </row>
    <row r="32247" spans="2:2" hidden="1" x14ac:dyDescent="0.15">
      <c r="B32247" s="8"/>
    </row>
    <row r="32248" spans="2:2" hidden="1" x14ac:dyDescent="0.15">
      <c r="B32248" s="8"/>
    </row>
    <row r="32249" spans="2:2" hidden="1" x14ac:dyDescent="0.15">
      <c r="B32249" s="8"/>
    </row>
    <row r="32250" spans="2:2" hidden="1" x14ac:dyDescent="0.15">
      <c r="B32250" s="8"/>
    </row>
    <row r="32251" spans="2:2" hidden="1" x14ac:dyDescent="0.15">
      <c r="B32251" s="8"/>
    </row>
    <row r="32252" spans="2:2" hidden="1" x14ac:dyDescent="0.15">
      <c r="B32252" s="8"/>
    </row>
    <row r="32253" spans="2:2" hidden="1" x14ac:dyDescent="0.15">
      <c r="B32253" s="8"/>
    </row>
    <row r="32254" spans="2:2" hidden="1" x14ac:dyDescent="0.15">
      <c r="B32254" s="8"/>
    </row>
    <row r="32255" spans="2:2" hidden="1" x14ac:dyDescent="0.15">
      <c r="B32255" s="8"/>
    </row>
    <row r="32256" spans="2:2" hidden="1" x14ac:dyDescent="0.15">
      <c r="B32256" s="8"/>
    </row>
    <row r="32257" spans="2:2" hidden="1" x14ac:dyDescent="0.15">
      <c r="B32257" s="8"/>
    </row>
    <row r="32258" spans="2:2" hidden="1" x14ac:dyDescent="0.15">
      <c r="B32258" s="8"/>
    </row>
    <row r="32259" spans="2:2" hidden="1" x14ac:dyDescent="0.15">
      <c r="B32259" s="8"/>
    </row>
    <row r="32260" spans="2:2" hidden="1" x14ac:dyDescent="0.15">
      <c r="B32260" s="8"/>
    </row>
    <row r="32261" spans="2:2" hidden="1" x14ac:dyDescent="0.15">
      <c r="B32261" s="8"/>
    </row>
    <row r="32262" spans="2:2" hidden="1" x14ac:dyDescent="0.15">
      <c r="B32262" s="8"/>
    </row>
    <row r="32263" spans="2:2" hidden="1" x14ac:dyDescent="0.15">
      <c r="B32263" s="8"/>
    </row>
    <row r="32264" spans="2:2" hidden="1" x14ac:dyDescent="0.15">
      <c r="B32264" s="8"/>
    </row>
    <row r="32265" spans="2:2" hidden="1" x14ac:dyDescent="0.15">
      <c r="B32265" s="8"/>
    </row>
    <row r="32266" spans="2:2" hidden="1" x14ac:dyDescent="0.15">
      <c r="B32266" s="8"/>
    </row>
    <row r="32267" spans="2:2" hidden="1" x14ac:dyDescent="0.15">
      <c r="B32267" s="8"/>
    </row>
    <row r="32268" spans="2:2" hidden="1" x14ac:dyDescent="0.15">
      <c r="B32268" s="8"/>
    </row>
    <row r="32269" spans="2:2" hidden="1" x14ac:dyDescent="0.15">
      <c r="B32269" s="8"/>
    </row>
    <row r="32270" spans="2:2" hidden="1" x14ac:dyDescent="0.15">
      <c r="B32270" s="8"/>
    </row>
    <row r="32271" spans="2:2" hidden="1" x14ac:dyDescent="0.15">
      <c r="B32271" s="8"/>
    </row>
    <row r="32272" spans="2:2" hidden="1" x14ac:dyDescent="0.15">
      <c r="B32272" s="8"/>
    </row>
    <row r="32273" spans="2:2" hidden="1" x14ac:dyDescent="0.15">
      <c r="B32273" s="8"/>
    </row>
    <row r="32274" spans="2:2" hidden="1" x14ac:dyDescent="0.15">
      <c r="B32274" s="8"/>
    </row>
    <row r="32275" spans="2:2" hidden="1" x14ac:dyDescent="0.15">
      <c r="B32275" s="8"/>
    </row>
    <row r="32276" spans="2:2" hidden="1" x14ac:dyDescent="0.15">
      <c r="B32276" s="8"/>
    </row>
    <row r="32277" spans="2:2" hidden="1" x14ac:dyDescent="0.15">
      <c r="B32277" s="8"/>
    </row>
    <row r="32278" spans="2:2" hidden="1" x14ac:dyDescent="0.15">
      <c r="B32278" s="8"/>
    </row>
    <row r="32279" spans="2:2" hidden="1" x14ac:dyDescent="0.15">
      <c r="B32279" s="8"/>
    </row>
    <row r="32280" spans="2:2" hidden="1" x14ac:dyDescent="0.15">
      <c r="B32280" s="8"/>
    </row>
    <row r="32281" spans="2:2" hidden="1" x14ac:dyDescent="0.15">
      <c r="B32281" s="8"/>
    </row>
    <row r="32282" spans="2:2" hidden="1" x14ac:dyDescent="0.15">
      <c r="B32282" s="8"/>
    </row>
    <row r="32283" spans="2:2" hidden="1" x14ac:dyDescent="0.15">
      <c r="B32283" s="8"/>
    </row>
    <row r="32284" spans="2:2" hidden="1" x14ac:dyDescent="0.15">
      <c r="B32284" s="8"/>
    </row>
    <row r="32285" spans="2:2" hidden="1" x14ac:dyDescent="0.15">
      <c r="B32285" s="8"/>
    </row>
    <row r="32286" spans="2:2" hidden="1" x14ac:dyDescent="0.15">
      <c r="B32286" s="8"/>
    </row>
    <row r="32287" spans="2:2" hidden="1" x14ac:dyDescent="0.15">
      <c r="B32287" s="8"/>
    </row>
    <row r="32288" spans="2:2" hidden="1" x14ac:dyDescent="0.15">
      <c r="B32288" s="8"/>
    </row>
    <row r="32289" spans="2:2" hidden="1" x14ac:dyDescent="0.15">
      <c r="B32289" s="8"/>
    </row>
    <row r="32290" spans="2:2" hidden="1" x14ac:dyDescent="0.15">
      <c r="B32290" s="8"/>
    </row>
    <row r="32291" spans="2:2" hidden="1" x14ac:dyDescent="0.15">
      <c r="B32291" s="8"/>
    </row>
    <row r="32292" spans="2:2" hidden="1" x14ac:dyDescent="0.15">
      <c r="B32292" s="8"/>
    </row>
    <row r="32293" spans="2:2" hidden="1" x14ac:dyDescent="0.15">
      <c r="B32293" s="8"/>
    </row>
    <row r="32294" spans="2:2" hidden="1" x14ac:dyDescent="0.15">
      <c r="B32294" s="8"/>
    </row>
    <row r="32295" spans="2:2" hidden="1" x14ac:dyDescent="0.15">
      <c r="B32295" s="8"/>
    </row>
    <row r="32296" spans="2:2" hidden="1" x14ac:dyDescent="0.15">
      <c r="B32296" s="8"/>
    </row>
    <row r="32297" spans="2:2" hidden="1" x14ac:dyDescent="0.15">
      <c r="B32297" s="8"/>
    </row>
    <row r="32298" spans="2:2" hidden="1" x14ac:dyDescent="0.15">
      <c r="B32298" s="8"/>
    </row>
    <row r="32299" spans="2:2" hidden="1" x14ac:dyDescent="0.15">
      <c r="B32299" s="8"/>
    </row>
    <row r="32300" spans="2:2" hidden="1" x14ac:dyDescent="0.15">
      <c r="B32300" s="8"/>
    </row>
    <row r="32301" spans="2:2" hidden="1" x14ac:dyDescent="0.15">
      <c r="B32301" s="8"/>
    </row>
    <row r="32302" spans="2:2" hidden="1" x14ac:dyDescent="0.15">
      <c r="B32302" s="8"/>
    </row>
    <row r="32303" spans="2:2" hidden="1" x14ac:dyDescent="0.15">
      <c r="B32303" s="8"/>
    </row>
    <row r="32304" spans="2:2" hidden="1" x14ac:dyDescent="0.15">
      <c r="B32304" s="8"/>
    </row>
    <row r="32305" spans="2:2" hidden="1" x14ac:dyDescent="0.15">
      <c r="B32305" s="8"/>
    </row>
    <row r="32306" spans="2:2" hidden="1" x14ac:dyDescent="0.15">
      <c r="B32306" s="8"/>
    </row>
    <row r="32307" spans="2:2" hidden="1" x14ac:dyDescent="0.15">
      <c r="B32307" s="8"/>
    </row>
    <row r="32308" spans="2:2" hidden="1" x14ac:dyDescent="0.15">
      <c r="B32308" s="8"/>
    </row>
    <row r="32309" spans="2:2" hidden="1" x14ac:dyDescent="0.15">
      <c r="B32309" s="8"/>
    </row>
    <row r="32310" spans="2:2" hidden="1" x14ac:dyDescent="0.15">
      <c r="B32310" s="8"/>
    </row>
    <row r="32311" spans="2:2" hidden="1" x14ac:dyDescent="0.15">
      <c r="B32311" s="8"/>
    </row>
    <row r="32312" spans="2:2" hidden="1" x14ac:dyDescent="0.15">
      <c r="B32312" s="8"/>
    </row>
    <row r="32313" spans="2:2" hidden="1" x14ac:dyDescent="0.15">
      <c r="B32313" s="8"/>
    </row>
    <row r="32314" spans="2:2" hidden="1" x14ac:dyDescent="0.15">
      <c r="B32314" s="8"/>
    </row>
    <row r="32315" spans="2:2" hidden="1" x14ac:dyDescent="0.15">
      <c r="B32315" s="8"/>
    </row>
    <row r="32316" spans="2:2" hidden="1" x14ac:dyDescent="0.15">
      <c r="B32316" s="8"/>
    </row>
    <row r="32317" spans="2:2" hidden="1" x14ac:dyDescent="0.15">
      <c r="B32317" s="8"/>
    </row>
    <row r="32318" spans="2:2" hidden="1" x14ac:dyDescent="0.15">
      <c r="B32318" s="8"/>
    </row>
    <row r="32319" spans="2:2" hidden="1" x14ac:dyDescent="0.15">
      <c r="B32319" s="8"/>
    </row>
    <row r="32320" spans="2:2" hidden="1" x14ac:dyDescent="0.15">
      <c r="B32320" s="8"/>
    </row>
    <row r="32321" spans="2:2" hidden="1" x14ac:dyDescent="0.15">
      <c r="B32321" s="8"/>
    </row>
    <row r="32322" spans="2:2" hidden="1" x14ac:dyDescent="0.15">
      <c r="B32322" s="8"/>
    </row>
    <row r="32323" spans="2:2" hidden="1" x14ac:dyDescent="0.15">
      <c r="B32323" s="8"/>
    </row>
    <row r="32324" spans="2:2" hidden="1" x14ac:dyDescent="0.15">
      <c r="B32324" s="8"/>
    </row>
    <row r="32325" spans="2:2" hidden="1" x14ac:dyDescent="0.15">
      <c r="B32325" s="8"/>
    </row>
    <row r="32326" spans="2:2" hidden="1" x14ac:dyDescent="0.15">
      <c r="B32326" s="8"/>
    </row>
    <row r="32327" spans="2:2" hidden="1" x14ac:dyDescent="0.15">
      <c r="B32327" s="8"/>
    </row>
    <row r="32328" spans="2:2" hidden="1" x14ac:dyDescent="0.15">
      <c r="B32328" s="8"/>
    </row>
    <row r="32329" spans="2:2" hidden="1" x14ac:dyDescent="0.15">
      <c r="B32329" s="8"/>
    </row>
    <row r="32330" spans="2:2" hidden="1" x14ac:dyDescent="0.15">
      <c r="B32330" s="8"/>
    </row>
    <row r="32331" spans="2:2" hidden="1" x14ac:dyDescent="0.15">
      <c r="B32331" s="8"/>
    </row>
    <row r="32332" spans="2:2" hidden="1" x14ac:dyDescent="0.15">
      <c r="B32332" s="8"/>
    </row>
    <row r="32333" spans="2:2" hidden="1" x14ac:dyDescent="0.15">
      <c r="B32333" s="8"/>
    </row>
    <row r="32334" spans="2:2" hidden="1" x14ac:dyDescent="0.15">
      <c r="B32334" s="8"/>
    </row>
    <row r="32335" spans="2:2" hidden="1" x14ac:dyDescent="0.15">
      <c r="B32335" s="8"/>
    </row>
    <row r="32336" spans="2:2" hidden="1" x14ac:dyDescent="0.15">
      <c r="B32336" s="8"/>
    </row>
    <row r="32337" spans="2:2" hidden="1" x14ac:dyDescent="0.15">
      <c r="B32337" s="8"/>
    </row>
    <row r="32338" spans="2:2" hidden="1" x14ac:dyDescent="0.15">
      <c r="B32338" s="8"/>
    </row>
    <row r="32339" spans="2:2" hidden="1" x14ac:dyDescent="0.15">
      <c r="B32339" s="8"/>
    </row>
    <row r="32340" spans="2:2" hidden="1" x14ac:dyDescent="0.15">
      <c r="B32340" s="8"/>
    </row>
    <row r="32341" spans="2:2" hidden="1" x14ac:dyDescent="0.15">
      <c r="B32341" s="8"/>
    </row>
    <row r="32342" spans="2:2" hidden="1" x14ac:dyDescent="0.15">
      <c r="B32342" s="8"/>
    </row>
    <row r="32343" spans="2:2" hidden="1" x14ac:dyDescent="0.15">
      <c r="B32343" s="8"/>
    </row>
    <row r="32344" spans="2:2" hidden="1" x14ac:dyDescent="0.15">
      <c r="B32344" s="8"/>
    </row>
    <row r="32345" spans="2:2" hidden="1" x14ac:dyDescent="0.15">
      <c r="B32345" s="8"/>
    </row>
    <row r="32346" spans="2:2" hidden="1" x14ac:dyDescent="0.15">
      <c r="B32346" s="8"/>
    </row>
    <row r="32347" spans="2:2" hidden="1" x14ac:dyDescent="0.15">
      <c r="B32347" s="8"/>
    </row>
    <row r="32348" spans="2:2" hidden="1" x14ac:dyDescent="0.15">
      <c r="B32348" s="8"/>
    </row>
    <row r="32349" spans="2:2" hidden="1" x14ac:dyDescent="0.15">
      <c r="B32349" s="8"/>
    </row>
    <row r="32350" spans="2:2" hidden="1" x14ac:dyDescent="0.15">
      <c r="B32350" s="8"/>
    </row>
    <row r="32351" spans="2:2" hidden="1" x14ac:dyDescent="0.15">
      <c r="B32351" s="8"/>
    </row>
    <row r="32352" spans="2:2" hidden="1" x14ac:dyDescent="0.15">
      <c r="B32352" s="8"/>
    </row>
    <row r="32353" spans="2:2" hidden="1" x14ac:dyDescent="0.15">
      <c r="B32353" s="8"/>
    </row>
    <row r="32354" spans="2:2" hidden="1" x14ac:dyDescent="0.15">
      <c r="B32354" s="8"/>
    </row>
    <row r="32355" spans="2:2" hidden="1" x14ac:dyDescent="0.15">
      <c r="B32355" s="8"/>
    </row>
    <row r="32356" spans="2:2" hidden="1" x14ac:dyDescent="0.15">
      <c r="B32356" s="8"/>
    </row>
    <row r="32357" spans="2:2" hidden="1" x14ac:dyDescent="0.15">
      <c r="B32357" s="8"/>
    </row>
    <row r="32358" spans="2:2" hidden="1" x14ac:dyDescent="0.15">
      <c r="B32358" s="8"/>
    </row>
    <row r="32359" spans="2:2" hidden="1" x14ac:dyDescent="0.15">
      <c r="B32359" s="8"/>
    </row>
    <row r="32360" spans="2:2" hidden="1" x14ac:dyDescent="0.15">
      <c r="B32360" s="8"/>
    </row>
    <row r="32361" spans="2:2" hidden="1" x14ac:dyDescent="0.15">
      <c r="B32361" s="8"/>
    </row>
    <row r="32362" spans="2:2" hidden="1" x14ac:dyDescent="0.15">
      <c r="B32362" s="8"/>
    </row>
    <row r="32363" spans="2:2" hidden="1" x14ac:dyDescent="0.15">
      <c r="B32363" s="8"/>
    </row>
    <row r="32364" spans="2:2" hidden="1" x14ac:dyDescent="0.15">
      <c r="B32364" s="8"/>
    </row>
    <row r="32365" spans="2:2" hidden="1" x14ac:dyDescent="0.15">
      <c r="B32365" s="8"/>
    </row>
    <row r="32366" spans="2:2" hidden="1" x14ac:dyDescent="0.15">
      <c r="B32366" s="8"/>
    </row>
    <row r="32367" spans="2:2" hidden="1" x14ac:dyDescent="0.15">
      <c r="B32367" s="8"/>
    </row>
    <row r="32368" spans="2:2" hidden="1" x14ac:dyDescent="0.15">
      <c r="B32368" s="8"/>
    </row>
    <row r="32369" spans="2:2" hidden="1" x14ac:dyDescent="0.15">
      <c r="B32369" s="8"/>
    </row>
    <row r="32370" spans="2:2" hidden="1" x14ac:dyDescent="0.15">
      <c r="B32370" s="8"/>
    </row>
    <row r="32371" spans="2:2" hidden="1" x14ac:dyDescent="0.15">
      <c r="B32371" s="8"/>
    </row>
    <row r="32372" spans="2:2" hidden="1" x14ac:dyDescent="0.15">
      <c r="B32372" s="8"/>
    </row>
    <row r="32373" spans="2:2" hidden="1" x14ac:dyDescent="0.15">
      <c r="B32373" s="8"/>
    </row>
    <row r="32374" spans="2:2" hidden="1" x14ac:dyDescent="0.15">
      <c r="B32374" s="8"/>
    </row>
    <row r="32375" spans="2:2" hidden="1" x14ac:dyDescent="0.15">
      <c r="B32375" s="8"/>
    </row>
    <row r="32376" spans="2:2" hidden="1" x14ac:dyDescent="0.15">
      <c r="B32376" s="8"/>
    </row>
    <row r="32377" spans="2:2" hidden="1" x14ac:dyDescent="0.15">
      <c r="B32377" s="8"/>
    </row>
    <row r="32378" spans="2:2" hidden="1" x14ac:dyDescent="0.15">
      <c r="B32378" s="8"/>
    </row>
    <row r="32379" spans="2:2" hidden="1" x14ac:dyDescent="0.15">
      <c r="B32379" s="8"/>
    </row>
    <row r="32380" spans="2:2" hidden="1" x14ac:dyDescent="0.15">
      <c r="B32380" s="8"/>
    </row>
    <row r="32381" spans="2:2" hidden="1" x14ac:dyDescent="0.15">
      <c r="B32381" s="8"/>
    </row>
    <row r="32382" spans="2:2" hidden="1" x14ac:dyDescent="0.15">
      <c r="B32382" s="8"/>
    </row>
    <row r="32383" spans="2:2" hidden="1" x14ac:dyDescent="0.15">
      <c r="B32383" s="8"/>
    </row>
    <row r="32384" spans="2:2" hidden="1" x14ac:dyDescent="0.15">
      <c r="B32384" s="8"/>
    </row>
    <row r="32385" spans="2:2" hidden="1" x14ac:dyDescent="0.15">
      <c r="B32385" s="8"/>
    </row>
    <row r="32386" spans="2:2" hidden="1" x14ac:dyDescent="0.15">
      <c r="B32386" s="8"/>
    </row>
    <row r="32387" spans="2:2" hidden="1" x14ac:dyDescent="0.15">
      <c r="B32387" s="8"/>
    </row>
    <row r="32388" spans="2:2" hidden="1" x14ac:dyDescent="0.15">
      <c r="B32388" s="8"/>
    </row>
    <row r="32389" spans="2:2" hidden="1" x14ac:dyDescent="0.15">
      <c r="B32389" s="8"/>
    </row>
    <row r="32390" spans="2:2" hidden="1" x14ac:dyDescent="0.15">
      <c r="B32390" s="8"/>
    </row>
    <row r="32391" spans="2:2" hidden="1" x14ac:dyDescent="0.15">
      <c r="B32391" s="8"/>
    </row>
    <row r="32392" spans="2:2" hidden="1" x14ac:dyDescent="0.15">
      <c r="B32392" s="8"/>
    </row>
    <row r="32393" spans="2:2" hidden="1" x14ac:dyDescent="0.15">
      <c r="B32393" s="8"/>
    </row>
    <row r="32394" spans="2:2" hidden="1" x14ac:dyDescent="0.15">
      <c r="B32394" s="8"/>
    </row>
    <row r="32395" spans="2:2" hidden="1" x14ac:dyDescent="0.15">
      <c r="B32395" s="8"/>
    </row>
    <row r="32396" spans="2:2" hidden="1" x14ac:dyDescent="0.15">
      <c r="B32396" s="8"/>
    </row>
    <row r="32397" spans="2:2" hidden="1" x14ac:dyDescent="0.15">
      <c r="B32397" s="8"/>
    </row>
    <row r="32398" spans="2:2" hidden="1" x14ac:dyDescent="0.15">
      <c r="B32398" s="8"/>
    </row>
    <row r="32399" spans="2:2" hidden="1" x14ac:dyDescent="0.15">
      <c r="B32399" s="8"/>
    </row>
    <row r="32400" spans="2:2" hidden="1" x14ac:dyDescent="0.15">
      <c r="B32400" s="8"/>
    </row>
    <row r="32401" spans="2:2" hidden="1" x14ac:dyDescent="0.15">
      <c r="B32401" s="8"/>
    </row>
    <row r="32402" spans="2:2" hidden="1" x14ac:dyDescent="0.15">
      <c r="B32402" s="8"/>
    </row>
    <row r="32403" spans="2:2" hidden="1" x14ac:dyDescent="0.15">
      <c r="B32403" s="8"/>
    </row>
    <row r="32404" spans="2:2" hidden="1" x14ac:dyDescent="0.15">
      <c r="B32404" s="8"/>
    </row>
    <row r="32405" spans="2:2" hidden="1" x14ac:dyDescent="0.15">
      <c r="B32405" s="8"/>
    </row>
    <row r="32406" spans="2:2" hidden="1" x14ac:dyDescent="0.15">
      <c r="B32406" s="8"/>
    </row>
    <row r="32407" spans="2:2" hidden="1" x14ac:dyDescent="0.15">
      <c r="B32407" s="8"/>
    </row>
    <row r="32408" spans="2:2" hidden="1" x14ac:dyDescent="0.15">
      <c r="B32408" s="8"/>
    </row>
    <row r="32409" spans="2:2" hidden="1" x14ac:dyDescent="0.15">
      <c r="B32409" s="8"/>
    </row>
    <row r="32410" spans="2:2" hidden="1" x14ac:dyDescent="0.15">
      <c r="B32410" s="8"/>
    </row>
    <row r="32411" spans="2:2" hidden="1" x14ac:dyDescent="0.15">
      <c r="B32411" s="8"/>
    </row>
    <row r="32412" spans="2:2" hidden="1" x14ac:dyDescent="0.15">
      <c r="B32412" s="8"/>
    </row>
    <row r="32413" spans="2:2" hidden="1" x14ac:dyDescent="0.15">
      <c r="B32413" s="8"/>
    </row>
    <row r="32414" spans="2:2" hidden="1" x14ac:dyDescent="0.15">
      <c r="B32414" s="8"/>
    </row>
    <row r="32415" spans="2:2" hidden="1" x14ac:dyDescent="0.15">
      <c r="B32415" s="8"/>
    </row>
    <row r="32416" spans="2:2" hidden="1" x14ac:dyDescent="0.15">
      <c r="B32416" s="8"/>
    </row>
    <row r="32417" spans="2:2" hidden="1" x14ac:dyDescent="0.15">
      <c r="B32417" s="8"/>
    </row>
    <row r="32418" spans="2:2" hidden="1" x14ac:dyDescent="0.15">
      <c r="B32418" s="8"/>
    </row>
    <row r="32419" spans="2:2" hidden="1" x14ac:dyDescent="0.15">
      <c r="B32419" s="8"/>
    </row>
    <row r="32420" spans="2:2" hidden="1" x14ac:dyDescent="0.15">
      <c r="B32420" s="8"/>
    </row>
    <row r="32421" spans="2:2" hidden="1" x14ac:dyDescent="0.15">
      <c r="B32421" s="8"/>
    </row>
    <row r="32422" spans="2:2" hidden="1" x14ac:dyDescent="0.15">
      <c r="B32422" s="8"/>
    </row>
    <row r="32423" spans="2:2" hidden="1" x14ac:dyDescent="0.15">
      <c r="B32423" s="8"/>
    </row>
    <row r="32424" spans="2:2" hidden="1" x14ac:dyDescent="0.15">
      <c r="B32424" s="8"/>
    </row>
    <row r="32425" spans="2:2" hidden="1" x14ac:dyDescent="0.15">
      <c r="B32425" s="8"/>
    </row>
    <row r="32426" spans="2:2" hidden="1" x14ac:dyDescent="0.15">
      <c r="B32426" s="8"/>
    </row>
    <row r="32427" spans="2:2" hidden="1" x14ac:dyDescent="0.15">
      <c r="B32427" s="8"/>
    </row>
    <row r="32428" spans="2:2" hidden="1" x14ac:dyDescent="0.15">
      <c r="B32428" s="8"/>
    </row>
    <row r="32429" spans="2:2" hidden="1" x14ac:dyDescent="0.15">
      <c r="B32429" s="8"/>
    </row>
    <row r="32430" spans="2:2" hidden="1" x14ac:dyDescent="0.15">
      <c r="B32430" s="8"/>
    </row>
    <row r="32431" spans="2:2" hidden="1" x14ac:dyDescent="0.15">
      <c r="B32431" s="8"/>
    </row>
    <row r="32432" spans="2:2" hidden="1" x14ac:dyDescent="0.15">
      <c r="B32432" s="8"/>
    </row>
    <row r="32433" spans="2:2" hidden="1" x14ac:dyDescent="0.15">
      <c r="B32433" s="8"/>
    </row>
    <row r="32434" spans="2:2" hidden="1" x14ac:dyDescent="0.15">
      <c r="B32434" s="8"/>
    </row>
    <row r="32435" spans="2:2" hidden="1" x14ac:dyDescent="0.15">
      <c r="B32435" s="8"/>
    </row>
    <row r="32436" spans="2:2" hidden="1" x14ac:dyDescent="0.15">
      <c r="B32436" s="8"/>
    </row>
    <row r="32437" spans="2:2" hidden="1" x14ac:dyDescent="0.15">
      <c r="B32437" s="8"/>
    </row>
    <row r="32438" spans="2:2" hidden="1" x14ac:dyDescent="0.15">
      <c r="B32438" s="8"/>
    </row>
    <row r="32439" spans="2:2" hidden="1" x14ac:dyDescent="0.15">
      <c r="B32439" s="8"/>
    </row>
    <row r="32440" spans="2:2" hidden="1" x14ac:dyDescent="0.15">
      <c r="B32440" s="8"/>
    </row>
    <row r="32441" spans="2:2" hidden="1" x14ac:dyDescent="0.15">
      <c r="B32441" s="8"/>
    </row>
    <row r="32442" spans="2:2" hidden="1" x14ac:dyDescent="0.15">
      <c r="B32442" s="8"/>
    </row>
    <row r="32443" spans="2:2" hidden="1" x14ac:dyDescent="0.15">
      <c r="B32443" s="8"/>
    </row>
    <row r="32444" spans="2:2" hidden="1" x14ac:dyDescent="0.15">
      <c r="B32444" s="8"/>
    </row>
    <row r="32445" spans="2:2" hidden="1" x14ac:dyDescent="0.15">
      <c r="B32445" s="8"/>
    </row>
    <row r="32446" spans="2:2" hidden="1" x14ac:dyDescent="0.15">
      <c r="B32446" s="8"/>
    </row>
    <row r="32447" spans="2:2" hidden="1" x14ac:dyDescent="0.15">
      <c r="B32447" s="8"/>
    </row>
    <row r="32448" spans="2:2" hidden="1" x14ac:dyDescent="0.15">
      <c r="B32448" s="8"/>
    </row>
    <row r="32449" spans="2:2" hidden="1" x14ac:dyDescent="0.15">
      <c r="B32449" s="8"/>
    </row>
    <row r="32450" spans="2:2" hidden="1" x14ac:dyDescent="0.15">
      <c r="B32450" s="8"/>
    </row>
    <row r="32451" spans="2:2" hidden="1" x14ac:dyDescent="0.15">
      <c r="B32451" s="8"/>
    </row>
    <row r="32452" spans="2:2" hidden="1" x14ac:dyDescent="0.15">
      <c r="B32452" s="8"/>
    </row>
    <row r="32453" spans="2:2" hidden="1" x14ac:dyDescent="0.15">
      <c r="B32453" s="8"/>
    </row>
    <row r="32454" spans="2:2" hidden="1" x14ac:dyDescent="0.15">
      <c r="B32454" s="8"/>
    </row>
    <row r="32455" spans="2:2" hidden="1" x14ac:dyDescent="0.15">
      <c r="B32455" s="8"/>
    </row>
    <row r="32456" spans="2:2" hidden="1" x14ac:dyDescent="0.15">
      <c r="B32456" s="8"/>
    </row>
    <row r="32457" spans="2:2" hidden="1" x14ac:dyDescent="0.15">
      <c r="B32457" s="8"/>
    </row>
    <row r="32458" spans="2:2" hidden="1" x14ac:dyDescent="0.15">
      <c r="B32458" s="8"/>
    </row>
    <row r="32459" spans="2:2" hidden="1" x14ac:dyDescent="0.15">
      <c r="B32459" s="8"/>
    </row>
    <row r="32460" spans="2:2" hidden="1" x14ac:dyDescent="0.15">
      <c r="B32460" s="8"/>
    </row>
    <row r="32461" spans="2:2" hidden="1" x14ac:dyDescent="0.15">
      <c r="B32461" s="8"/>
    </row>
    <row r="32462" spans="2:2" hidden="1" x14ac:dyDescent="0.15">
      <c r="B32462" s="8"/>
    </row>
    <row r="32463" spans="2:2" hidden="1" x14ac:dyDescent="0.15">
      <c r="B32463" s="8"/>
    </row>
    <row r="32464" spans="2:2" hidden="1" x14ac:dyDescent="0.15">
      <c r="B32464" s="8"/>
    </row>
    <row r="32465" spans="2:2" hidden="1" x14ac:dyDescent="0.15">
      <c r="B32465" s="8"/>
    </row>
    <row r="32466" spans="2:2" hidden="1" x14ac:dyDescent="0.15">
      <c r="B32466" s="8"/>
    </row>
    <row r="32467" spans="2:2" hidden="1" x14ac:dyDescent="0.15">
      <c r="B32467" s="8"/>
    </row>
    <row r="32468" spans="2:2" hidden="1" x14ac:dyDescent="0.15">
      <c r="B32468" s="8"/>
    </row>
    <row r="32469" spans="2:2" hidden="1" x14ac:dyDescent="0.15">
      <c r="B32469" s="8"/>
    </row>
    <row r="32470" spans="2:2" hidden="1" x14ac:dyDescent="0.15">
      <c r="B32470" s="8"/>
    </row>
    <row r="32471" spans="2:2" hidden="1" x14ac:dyDescent="0.15">
      <c r="B32471" s="8"/>
    </row>
    <row r="32472" spans="2:2" hidden="1" x14ac:dyDescent="0.15">
      <c r="B32472" s="8"/>
    </row>
    <row r="32473" spans="2:2" hidden="1" x14ac:dyDescent="0.15">
      <c r="B32473" s="8"/>
    </row>
    <row r="32474" spans="2:2" hidden="1" x14ac:dyDescent="0.15">
      <c r="B32474" s="8"/>
    </row>
    <row r="32475" spans="2:2" hidden="1" x14ac:dyDescent="0.15">
      <c r="B32475" s="8"/>
    </row>
    <row r="32476" spans="2:2" hidden="1" x14ac:dyDescent="0.15">
      <c r="B32476" s="8"/>
    </row>
    <row r="32477" spans="2:2" hidden="1" x14ac:dyDescent="0.15">
      <c r="B32477" s="8"/>
    </row>
    <row r="32478" spans="2:2" hidden="1" x14ac:dyDescent="0.15">
      <c r="B32478" s="8"/>
    </row>
    <row r="32479" spans="2:2" hidden="1" x14ac:dyDescent="0.15">
      <c r="B32479" s="8"/>
    </row>
    <row r="32480" spans="2:2" hidden="1" x14ac:dyDescent="0.15">
      <c r="B32480" s="8"/>
    </row>
    <row r="32481" spans="2:2" hidden="1" x14ac:dyDescent="0.15">
      <c r="B32481" s="8"/>
    </row>
    <row r="32482" spans="2:2" hidden="1" x14ac:dyDescent="0.15">
      <c r="B32482" s="8"/>
    </row>
    <row r="32483" spans="2:2" hidden="1" x14ac:dyDescent="0.15">
      <c r="B32483" s="8"/>
    </row>
    <row r="32484" spans="2:2" hidden="1" x14ac:dyDescent="0.15">
      <c r="B32484" s="8"/>
    </row>
    <row r="32485" spans="2:2" hidden="1" x14ac:dyDescent="0.15">
      <c r="B32485" s="8"/>
    </row>
    <row r="32486" spans="2:2" hidden="1" x14ac:dyDescent="0.15">
      <c r="B32486" s="8"/>
    </row>
    <row r="32487" spans="2:2" hidden="1" x14ac:dyDescent="0.15">
      <c r="B32487" s="8"/>
    </row>
    <row r="32488" spans="2:2" hidden="1" x14ac:dyDescent="0.15">
      <c r="B32488" s="8"/>
    </row>
    <row r="32489" spans="2:2" hidden="1" x14ac:dyDescent="0.15">
      <c r="B32489" s="8"/>
    </row>
    <row r="32490" spans="2:2" hidden="1" x14ac:dyDescent="0.15">
      <c r="B32490" s="8"/>
    </row>
    <row r="32491" spans="2:2" hidden="1" x14ac:dyDescent="0.15">
      <c r="B32491" s="8"/>
    </row>
    <row r="32492" spans="2:2" hidden="1" x14ac:dyDescent="0.15">
      <c r="B32492" s="8"/>
    </row>
    <row r="32493" spans="2:2" hidden="1" x14ac:dyDescent="0.15">
      <c r="B32493" s="8"/>
    </row>
    <row r="32494" spans="2:2" hidden="1" x14ac:dyDescent="0.15">
      <c r="B32494" s="8"/>
    </row>
    <row r="32495" spans="2:2" hidden="1" x14ac:dyDescent="0.15">
      <c r="B32495" s="8"/>
    </row>
    <row r="32496" spans="2:2" hidden="1" x14ac:dyDescent="0.15">
      <c r="B32496" s="8"/>
    </row>
    <row r="32497" spans="2:2" hidden="1" x14ac:dyDescent="0.15">
      <c r="B32497" s="8"/>
    </row>
    <row r="32498" spans="2:2" hidden="1" x14ac:dyDescent="0.15">
      <c r="B32498" s="8"/>
    </row>
    <row r="32499" spans="2:2" hidden="1" x14ac:dyDescent="0.15">
      <c r="B32499" s="8"/>
    </row>
    <row r="32500" spans="2:2" hidden="1" x14ac:dyDescent="0.15">
      <c r="B32500" s="8"/>
    </row>
    <row r="32501" spans="2:2" hidden="1" x14ac:dyDescent="0.15">
      <c r="B32501" s="8"/>
    </row>
    <row r="32502" spans="2:2" hidden="1" x14ac:dyDescent="0.15">
      <c r="B32502" s="8"/>
    </row>
    <row r="32503" spans="2:2" hidden="1" x14ac:dyDescent="0.15">
      <c r="B32503" s="8"/>
    </row>
    <row r="32504" spans="2:2" hidden="1" x14ac:dyDescent="0.15">
      <c r="B32504" s="8"/>
    </row>
    <row r="32505" spans="2:2" hidden="1" x14ac:dyDescent="0.15">
      <c r="B32505" s="8"/>
    </row>
    <row r="32506" spans="2:2" hidden="1" x14ac:dyDescent="0.15">
      <c r="B32506" s="8"/>
    </row>
    <row r="32507" spans="2:2" hidden="1" x14ac:dyDescent="0.15">
      <c r="B32507" s="8"/>
    </row>
    <row r="32508" spans="2:2" hidden="1" x14ac:dyDescent="0.15">
      <c r="B32508" s="8"/>
    </row>
    <row r="32509" spans="2:2" hidden="1" x14ac:dyDescent="0.15">
      <c r="B32509" s="8"/>
    </row>
    <row r="32510" spans="2:2" hidden="1" x14ac:dyDescent="0.15">
      <c r="B32510" s="8"/>
    </row>
    <row r="32511" spans="2:2" hidden="1" x14ac:dyDescent="0.15">
      <c r="B32511" s="8"/>
    </row>
    <row r="32512" spans="2:2" hidden="1" x14ac:dyDescent="0.15">
      <c r="B32512" s="8"/>
    </row>
    <row r="32513" spans="2:2" hidden="1" x14ac:dyDescent="0.15">
      <c r="B32513" s="8"/>
    </row>
    <row r="32514" spans="2:2" hidden="1" x14ac:dyDescent="0.15">
      <c r="B32514" s="8"/>
    </row>
    <row r="32515" spans="2:2" hidden="1" x14ac:dyDescent="0.15">
      <c r="B32515" s="8"/>
    </row>
    <row r="32516" spans="2:2" hidden="1" x14ac:dyDescent="0.15">
      <c r="B32516" s="8"/>
    </row>
    <row r="32517" spans="2:2" hidden="1" x14ac:dyDescent="0.15">
      <c r="B32517" s="8"/>
    </row>
    <row r="32518" spans="2:2" hidden="1" x14ac:dyDescent="0.15">
      <c r="B32518" s="8"/>
    </row>
    <row r="32519" spans="2:2" hidden="1" x14ac:dyDescent="0.15">
      <c r="B32519" s="8"/>
    </row>
    <row r="32520" spans="2:2" hidden="1" x14ac:dyDescent="0.15">
      <c r="B32520" s="8"/>
    </row>
    <row r="32521" spans="2:2" hidden="1" x14ac:dyDescent="0.15">
      <c r="B32521" s="8"/>
    </row>
    <row r="32522" spans="2:2" hidden="1" x14ac:dyDescent="0.15">
      <c r="B32522" s="8"/>
    </row>
    <row r="32523" spans="2:2" hidden="1" x14ac:dyDescent="0.15">
      <c r="B32523" s="8"/>
    </row>
    <row r="32524" spans="2:2" hidden="1" x14ac:dyDescent="0.15">
      <c r="B32524" s="8"/>
    </row>
    <row r="32525" spans="2:2" hidden="1" x14ac:dyDescent="0.15">
      <c r="B32525" s="8"/>
    </row>
    <row r="32526" spans="2:2" hidden="1" x14ac:dyDescent="0.15">
      <c r="B32526" s="8"/>
    </row>
    <row r="32527" spans="2:2" hidden="1" x14ac:dyDescent="0.15">
      <c r="B32527" s="8"/>
    </row>
    <row r="32528" spans="2:2" hidden="1" x14ac:dyDescent="0.15">
      <c r="B32528" s="8"/>
    </row>
    <row r="32529" spans="2:2" hidden="1" x14ac:dyDescent="0.15">
      <c r="B32529" s="8"/>
    </row>
    <row r="32530" spans="2:2" hidden="1" x14ac:dyDescent="0.15">
      <c r="B32530" s="8"/>
    </row>
    <row r="32531" spans="2:2" hidden="1" x14ac:dyDescent="0.15">
      <c r="B32531" s="8"/>
    </row>
    <row r="32532" spans="2:2" hidden="1" x14ac:dyDescent="0.15">
      <c r="B32532" s="8"/>
    </row>
    <row r="32533" spans="2:2" hidden="1" x14ac:dyDescent="0.15">
      <c r="B32533" s="8"/>
    </row>
    <row r="32534" spans="2:2" hidden="1" x14ac:dyDescent="0.15">
      <c r="B32534" s="8"/>
    </row>
    <row r="32535" spans="2:2" hidden="1" x14ac:dyDescent="0.15">
      <c r="B32535" s="8"/>
    </row>
    <row r="32536" spans="2:2" hidden="1" x14ac:dyDescent="0.15">
      <c r="B32536" s="8"/>
    </row>
    <row r="32537" spans="2:2" hidden="1" x14ac:dyDescent="0.15">
      <c r="B32537" s="8"/>
    </row>
    <row r="32538" spans="2:2" hidden="1" x14ac:dyDescent="0.15">
      <c r="B32538" s="8"/>
    </row>
    <row r="32539" spans="2:2" hidden="1" x14ac:dyDescent="0.15">
      <c r="B32539" s="8"/>
    </row>
    <row r="32540" spans="2:2" hidden="1" x14ac:dyDescent="0.15">
      <c r="B32540" s="8"/>
    </row>
    <row r="32541" spans="2:2" hidden="1" x14ac:dyDescent="0.15">
      <c r="B32541" s="8"/>
    </row>
    <row r="32542" spans="2:2" hidden="1" x14ac:dyDescent="0.15">
      <c r="B32542" s="8"/>
    </row>
    <row r="32543" spans="2:2" hidden="1" x14ac:dyDescent="0.15">
      <c r="B32543" s="8"/>
    </row>
    <row r="32544" spans="2:2" hidden="1" x14ac:dyDescent="0.15">
      <c r="B32544" s="8"/>
    </row>
    <row r="32545" spans="2:2" hidden="1" x14ac:dyDescent="0.15">
      <c r="B32545" s="8"/>
    </row>
    <row r="32546" spans="2:2" hidden="1" x14ac:dyDescent="0.15">
      <c r="B32546" s="8"/>
    </row>
    <row r="32547" spans="2:2" hidden="1" x14ac:dyDescent="0.15">
      <c r="B32547" s="8"/>
    </row>
    <row r="32548" spans="2:2" hidden="1" x14ac:dyDescent="0.15">
      <c r="B32548" s="8"/>
    </row>
    <row r="32549" spans="2:2" hidden="1" x14ac:dyDescent="0.15">
      <c r="B32549" s="8"/>
    </row>
    <row r="32550" spans="2:2" hidden="1" x14ac:dyDescent="0.15">
      <c r="B32550" s="8"/>
    </row>
    <row r="32551" spans="2:2" hidden="1" x14ac:dyDescent="0.15">
      <c r="B32551" s="8"/>
    </row>
    <row r="32552" spans="2:2" hidden="1" x14ac:dyDescent="0.15">
      <c r="B32552" s="8"/>
    </row>
    <row r="32553" spans="2:2" hidden="1" x14ac:dyDescent="0.15">
      <c r="B32553" s="8"/>
    </row>
    <row r="32554" spans="2:2" hidden="1" x14ac:dyDescent="0.15">
      <c r="B32554" s="8"/>
    </row>
    <row r="32555" spans="2:2" hidden="1" x14ac:dyDescent="0.15">
      <c r="B32555" s="8"/>
    </row>
    <row r="32556" spans="2:2" hidden="1" x14ac:dyDescent="0.15">
      <c r="B32556" s="8"/>
    </row>
    <row r="32557" spans="2:2" hidden="1" x14ac:dyDescent="0.15">
      <c r="B32557" s="8"/>
    </row>
    <row r="32558" spans="2:2" hidden="1" x14ac:dyDescent="0.15">
      <c r="B32558" s="8"/>
    </row>
    <row r="32559" spans="2:2" hidden="1" x14ac:dyDescent="0.15">
      <c r="B32559" s="8"/>
    </row>
    <row r="32560" spans="2:2" hidden="1" x14ac:dyDescent="0.15">
      <c r="B32560" s="8"/>
    </row>
    <row r="32561" spans="2:2" hidden="1" x14ac:dyDescent="0.15">
      <c r="B32561" s="8"/>
    </row>
    <row r="32562" spans="2:2" hidden="1" x14ac:dyDescent="0.15">
      <c r="B32562" s="8"/>
    </row>
    <row r="32563" spans="2:2" hidden="1" x14ac:dyDescent="0.15">
      <c r="B32563" s="8"/>
    </row>
    <row r="32564" spans="2:2" hidden="1" x14ac:dyDescent="0.15">
      <c r="B32564" s="8"/>
    </row>
    <row r="32565" spans="2:2" hidden="1" x14ac:dyDescent="0.15">
      <c r="B32565" s="8"/>
    </row>
    <row r="32566" spans="2:2" hidden="1" x14ac:dyDescent="0.15">
      <c r="B32566" s="8"/>
    </row>
    <row r="32567" spans="2:2" hidden="1" x14ac:dyDescent="0.15">
      <c r="B32567" s="8"/>
    </row>
    <row r="32568" spans="2:2" hidden="1" x14ac:dyDescent="0.15">
      <c r="B32568" s="8"/>
    </row>
    <row r="32569" spans="2:2" hidden="1" x14ac:dyDescent="0.15">
      <c r="B32569" s="8"/>
    </row>
    <row r="32570" spans="2:2" hidden="1" x14ac:dyDescent="0.15">
      <c r="B32570" s="8"/>
    </row>
    <row r="32571" spans="2:2" hidden="1" x14ac:dyDescent="0.15">
      <c r="B32571" s="8"/>
    </row>
    <row r="32572" spans="2:2" hidden="1" x14ac:dyDescent="0.15">
      <c r="B32572" s="8"/>
    </row>
    <row r="32573" spans="2:2" hidden="1" x14ac:dyDescent="0.15">
      <c r="B32573" s="8"/>
    </row>
    <row r="32574" spans="2:2" hidden="1" x14ac:dyDescent="0.15">
      <c r="B32574" s="8"/>
    </row>
    <row r="32575" spans="2:2" hidden="1" x14ac:dyDescent="0.15">
      <c r="B32575" s="8"/>
    </row>
    <row r="32576" spans="2:2" hidden="1" x14ac:dyDescent="0.15">
      <c r="B32576" s="8"/>
    </row>
    <row r="32577" spans="2:2" hidden="1" x14ac:dyDescent="0.15">
      <c r="B32577" s="8"/>
    </row>
    <row r="32578" spans="2:2" hidden="1" x14ac:dyDescent="0.15">
      <c r="B32578" s="8"/>
    </row>
    <row r="32579" spans="2:2" hidden="1" x14ac:dyDescent="0.15">
      <c r="B32579" s="8"/>
    </row>
    <row r="32580" spans="2:2" hidden="1" x14ac:dyDescent="0.15">
      <c r="B32580" s="8"/>
    </row>
    <row r="32581" spans="2:2" hidden="1" x14ac:dyDescent="0.15">
      <c r="B32581" s="8"/>
    </row>
    <row r="32582" spans="2:2" hidden="1" x14ac:dyDescent="0.15">
      <c r="B32582" s="8"/>
    </row>
    <row r="32583" spans="2:2" hidden="1" x14ac:dyDescent="0.15">
      <c r="B32583" s="8"/>
    </row>
    <row r="32584" spans="2:2" hidden="1" x14ac:dyDescent="0.15">
      <c r="B32584" s="8"/>
    </row>
    <row r="32585" spans="2:2" hidden="1" x14ac:dyDescent="0.15">
      <c r="B32585" s="8"/>
    </row>
    <row r="32586" spans="2:2" hidden="1" x14ac:dyDescent="0.15">
      <c r="B32586" s="8"/>
    </row>
    <row r="32587" spans="2:2" hidden="1" x14ac:dyDescent="0.15">
      <c r="B32587" s="8"/>
    </row>
    <row r="32588" spans="2:2" hidden="1" x14ac:dyDescent="0.15">
      <c r="B32588" s="8"/>
    </row>
    <row r="32589" spans="2:2" hidden="1" x14ac:dyDescent="0.15">
      <c r="B32589" s="8"/>
    </row>
    <row r="32590" spans="2:2" hidden="1" x14ac:dyDescent="0.15">
      <c r="B32590" s="8"/>
    </row>
    <row r="32591" spans="2:2" hidden="1" x14ac:dyDescent="0.15">
      <c r="B32591" s="8"/>
    </row>
    <row r="32592" spans="2:2" hidden="1" x14ac:dyDescent="0.15">
      <c r="B32592" s="8"/>
    </row>
    <row r="32593" spans="2:2" hidden="1" x14ac:dyDescent="0.15">
      <c r="B32593" s="8"/>
    </row>
    <row r="32594" spans="2:2" hidden="1" x14ac:dyDescent="0.15">
      <c r="B32594" s="8"/>
    </row>
    <row r="32595" spans="2:2" hidden="1" x14ac:dyDescent="0.15">
      <c r="B32595" s="8"/>
    </row>
    <row r="32596" spans="2:2" hidden="1" x14ac:dyDescent="0.15">
      <c r="B32596" s="8"/>
    </row>
    <row r="32597" spans="2:2" hidden="1" x14ac:dyDescent="0.15">
      <c r="B32597" s="8"/>
    </row>
    <row r="32598" spans="2:2" hidden="1" x14ac:dyDescent="0.15">
      <c r="B32598" s="8"/>
    </row>
    <row r="32599" spans="2:2" hidden="1" x14ac:dyDescent="0.15">
      <c r="B32599" s="8"/>
    </row>
    <row r="32600" spans="2:2" hidden="1" x14ac:dyDescent="0.15">
      <c r="B32600" s="8"/>
    </row>
    <row r="32601" spans="2:2" hidden="1" x14ac:dyDescent="0.15">
      <c r="B32601" s="8"/>
    </row>
    <row r="32602" spans="2:2" hidden="1" x14ac:dyDescent="0.15">
      <c r="B32602" s="8"/>
    </row>
    <row r="32603" spans="2:2" hidden="1" x14ac:dyDescent="0.15">
      <c r="B32603" s="8"/>
    </row>
    <row r="32604" spans="2:2" hidden="1" x14ac:dyDescent="0.15">
      <c r="B32604" s="8"/>
    </row>
    <row r="32605" spans="2:2" hidden="1" x14ac:dyDescent="0.15">
      <c r="B32605" s="8"/>
    </row>
    <row r="32606" spans="2:2" hidden="1" x14ac:dyDescent="0.15">
      <c r="B32606" s="8"/>
    </row>
    <row r="32607" spans="2:2" hidden="1" x14ac:dyDescent="0.15">
      <c r="B32607" s="8"/>
    </row>
    <row r="32608" spans="2:2" hidden="1" x14ac:dyDescent="0.15">
      <c r="B32608" s="8"/>
    </row>
    <row r="32609" spans="2:2" hidden="1" x14ac:dyDescent="0.15">
      <c r="B32609" s="8"/>
    </row>
    <row r="32610" spans="2:2" hidden="1" x14ac:dyDescent="0.15">
      <c r="B32610" s="8"/>
    </row>
    <row r="32611" spans="2:2" hidden="1" x14ac:dyDescent="0.15">
      <c r="B32611" s="8"/>
    </row>
    <row r="32612" spans="2:2" hidden="1" x14ac:dyDescent="0.15">
      <c r="B32612" s="8"/>
    </row>
    <row r="32613" spans="2:2" hidden="1" x14ac:dyDescent="0.15">
      <c r="B32613" s="8"/>
    </row>
    <row r="32614" spans="2:2" hidden="1" x14ac:dyDescent="0.15">
      <c r="B32614" s="8"/>
    </row>
    <row r="32615" spans="2:2" hidden="1" x14ac:dyDescent="0.15">
      <c r="B32615" s="8"/>
    </row>
    <row r="32616" spans="2:2" hidden="1" x14ac:dyDescent="0.15">
      <c r="B32616" s="8"/>
    </row>
    <row r="32617" spans="2:2" hidden="1" x14ac:dyDescent="0.15">
      <c r="B32617" s="8"/>
    </row>
    <row r="32618" spans="2:2" hidden="1" x14ac:dyDescent="0.15">
      <c r="B32618" s="8"/>
    </row>
    <row r="32619" spans="2:2" hidden="1" x14ac:dyDescent="0.15">
      <c r="B32619" s="8"/>
    </row>
    <row r="32620" spans="2:2" hidden="1" x14ac:dyDescent="0.15">
      <c r="B32620" s="8"/>
    </row>
    <row r="32621" spans="2:2" hidden="1" x14ac:dyDescent="0.15">
      <c r="B32621" s="8"/>
    </row>
    <row r="32622" spans="2:2" hidden="1" x14ac:dyDescent="0.15">
      <c r="B32622" s="8"/>
    </row>
    <row r="32623" spans="2:2" hidden="1" x14ac:dyDescent="0.15">
      <c r="B32623" s="8"/>
    </row>
    <row r="32624" spans="2:2" hidden="1" x14ac:dyDescent="0.15">
      <c r="B32624" s="8"/>
    </row>
    <row r="32625" spans="2:2" hidden="1" x14ac:dyDescent="0.15">
      <c r="B32625" s="8"/>
    </row>
    <row r="32626" spans="2:2" hidden="1" x14ac:dyDescent="0.15">
      <c r="B32626" s="8"/>
    </row>
    <row r="32627" spans="2:2" hidden="1" x14ac:dyDescent="0.15">
      <c r="B32627" s="8"/>
    </row>
    <row r="32628" spans="2:2" hidden="1" x14ac:dyDescent="0.15">
      <c r="B32628" s="8"/>
    </row>
    <row r="32629" spans="2:2" hidden="1" x14ac:dyDescent="0.15">
      <c r="B32629" s="8"/>
    </row>
    <row r="32630" spans="2:2" hidden="1" x14ac:dyDescent="0.15">
      <c r="B32630" s="8"/>
    </row>
    <row r="32631" spans="2:2" hidden="1" x14ac:dyDescent="0.15">
      <c r="B32631" s="8"/>
    </row>
    <row r="32632" spans="2:2" hidden="1" x14ac:dyDescent="0.15">
      <c r="B32632" s="8"/>
    </row>
    <row r="32633" spans="2:2" hidden="1" x14ac:dyDescent="0.15">
      <c r="B32633" s="8"/>
    </row>
    <row r="32634" spans="2:2" hidden="1" x14ac:dyDescent="0.15">
      <c r="B32634" s="8"/>
    </row>
    <row r="32635" spans="2:2" hidden="1" x14ac:dyDescent="0.15">
      <c r="B32635" s="8"/>
    </row>
    <row r="32636" spans="2:2" hidden="1" x14ac:dyDescent="0.15">
      <c r="B32636" s="8"/>
    </row>
    <row r="32637" spans="2:2" hidden="1" x14ac:dyDescent="0.15">
      <c r="B32637" s="8"/>
    </row>
    <row r="32638" spans="2:2" hidden="1" x14ac:dyDescent="0.15">
      <c r="B32638" s="8"/>
    </row>
    <row r="32639" spans="2:2" hidden="1" x14ac:dyDescent="0.15">
      <c r="B32639" s="8"/>
    </row>
    <row r="32640" spans="2:2" hidden="1" x14ac:dyDescent="0.15">
      <c r="B32640" s="8"/>
    </row>
    <row r="32641" spans="2:2" hidden="1" x14ac:dyDescent="0.15">
      <c r="B32641" s="8"/>
    </row>
    <row r="32642" spans="2:2" hidden="1" x14ac:dyDescent="0.15">
      <c r="B32642" s="8"/>
    </row>
    <row r="32643" spans="2:2" hidden="1" x14ac:dyDescent="0.15">
      <c r="B32643" s="8"/>
    </row>
    <row r="32644" spans="2:2" hidden="1" x14ac:dyDescent="0.15">
      <c r="B32644" s="8"/>
    </row>
    <row r="32645" spans="2:2" hidden="1" x14ac:dyDescent="0.15">
      <c r="B32645" s="8"/>
    </row>
    <row r="32646" spans="2:2" hidden="1" x14ac:dyDescent="0.15">
      <c r="B32646" s="8"/>
    </row>
    <row r="32647" spans="2:2" hidden="1" x14ac:dyDescent="0.15">
      <c r="B32647" s="8"/>
    </row>
    <row r="32648" spans="2:2" hidden="1" x14ac:dyDescent="0.15">
      <c r="B32648" s="8"/>
    </row>
    <row r="32649" spans="2:2" hidden="1" x14ac:dyDescent="0.15">
      <c r="B32649" s="8"/>
    </row>
    <row r="32650" spans="2:2" hidden="1" x14ac:dyDescent="0.15">
      <c r="B32650" s="8"/>
    </row>
    <row r="32651" spans="2:2" hidden="1" x14ac:dyDescent="0.15">
      <c r="B32651" s="8"/>
    </row>
    <row r="32652" spans="2:2" hidden="1" x14ac:dyDescent="0.15">
      <c r="B32652" s="8"/>
    </row>
    <row r="32653" spans="2:2" hidden="1" x14ac:dyDescent="0.15">
      <c r="B32653" s="8"/>
    </row>
    <row r="32654" spans="2:2" hidden="1" x14ac:dyDescent="0.15">
      <c r="B32654" s="8"/>
    </row>
    <row r="32655" spans="2:2" hidden="1" x14ac:dyDescent="0.15">
      <c r="B32655" s="8"/>
    </row>
    <row r="32656" spans="2:2" hidden="1" x14ac:dyDescent="0.15">
      <c r="B32656" s="8"/>
    </row>
    <row r="32657" spans="2:2" hidden="1" x14ac:dyDescent="0.15">
      <c r="B32657" s="8"/>
    </row>
    <row r="32658" spans="2:2" hidden="1" x14ac:dyDescent="0.15">
      <c r="B32658" s="8"/>
    </row>
    <row r="32659" spans="2:2" hidden="1" x14ac:dyDescent="0.15">
      <c r="B32659" s="8"/>
    </row>
    <row r="32660" spans="2:2" hidden="1" x14ac:dyDescent="0.15">
      <c r="B32660" s="8"/>
    </row>
    <row r="32661" spans="2:2" hidden="1" x14ac:dyDescent="0.15">
      <c r="B32661" s="8"/>
    </row>
    <row r="32662" spans="2:2" hidden="1" x14ac:dyDescent="0.15">
      <c r="B32662" s="8"/>
    </row>
    <row r="32663" spans="2:2" hidden="1" x14ac:dyDescent="0.15">
      <c r="B32663" s="8"/>
    </row>
    <row r="32664" spans="2:2" hidden="1" x14ac:dyDescent="0.15">
      <c r="B32664" s="8"/>
    </row>
    <row r="32665" spans="2:2" hidden="1" x14ac:dyDescent="0.15">
      <c r="B32665" s="8"/>
    </row>
    <row r="32666" spans="2:2" hidden="1" x14ac:dyDescent="0.15">
      <c r="B32666" s="8"/>
    </row>
    <row r="32667" spans="2:2" hidden="1" x14ac:dyDescent="0.15">
      <c r="B32667" s="8"/>
    </row>
    <row r="32668" spans="2:2" hidden="1" x14ac:dyDescent="0.15">
      <c r="B32668" s="8"/>
    </row>
    <row r="32669" spans="2:2" hidden="1" x14ac:dyDescent="0.15">
      <c r="B32669" s="8"/>
    </row>
    <row r="32670" spans="2:2" hidden="1" x14ac:dyDescent="0.15">
      <c r="B32670" s="8"/>
    </row>
    <row r="32671" spans="2:2" hidden="1" x14ac:dyDescent="0.15">
      <c r="B32671" s="8"/>
    </row>
    <row r="32672" spans="2:2" hidden="1" x14ac:dyDescent="0.15">
      <c r="B32672" s="8"/>
    </row>
    <row r="32673" spans="2:2" hidden="1" x14ac:dyDescent="0.15">
      <c r="B32673" s="8"/>
    </row>
    <row r="32674" spans="2:2" hidden="1" x14ac:dyDescent="0.15">
      <c r="B32674" s="8"/>
    </row>
    <row r="32675" spans="2:2" hidden="1" x14ac:dyDescent="0.15">
      <c r="B32675" s="8"/>
    </row>
    <row r="32676" spans="2:2" hidden="1" x14ac:dyDescent="0.15">
      <c r="B32676" s="8"/>
    </row>
    <row r="32677" spans="2:2" hidden="1" x14ac:dyDescent="0.15">
      <c r="B32677" s="8"/>
    </row>
    <row r="32678" spans="2:2" hidden="1" x14ac:dyDescent="0.15">
      <c r="B32678" s="8"/>
    </row>
    <row r="32679" spans="2:2" hidden="1" x14ac:dyDescent="0.15">
      <c r="B32679" s="8"/>
    </row>
    <row r="32680" spans="2:2" hidden="1" x14ac:dyDescent="0.15">
      <c r="B32680" s="8"/>
    </row>
    <row r="32681" spans="2:2" hidden="1" x14ac:dyDescent="0.15">
      <c r="B32681" s="8"/>
    </row>
    <row r="32682" spans="2:2" hidden="1" x14ac:dyDescent="0.15">
      <c r="B32682" s="8"/>
    </row>
    <row r="32683" spans="2:2" hidden="1" x14ac:dyDescent="0.15">
      <c r="B32683" s="8"/>
    </row>
    <row r="32684" spans="2:2" hidden="1" x14ac:dyDescent="0.15">
      <c r="B32684" s="8"/>
    </row>
    <row r="32685" spans="2:2" hidden="1" x14ac:dyDescent="0.15">
      <c r="B32685" s="8"/>
    </row>
    <row r="32686" spans="2:2" hidden="1" x14ac:dyDescent="0.15">
      <c r="B32686" s="8"/>
    </row>
    <row r="32687" spans="2:2" hidden="1" x14ac:dyDescent="0.15">
      <c r="B32687" s="8"/>
    </row>
    <row r="32688" spans="2:2" hidden="1" x14ac:dyDescent="0.15">
      <c r="B32688" s="8"/>
    </row>
    <row r="32689" spans="2:2" hidden="1" x14ac:dyDescent="0.15">
      <c r="B32689" s="8"/>
    </row>
    <row r="32690" spans="2:2" hidden="1" x14ac:dyDescent="0.15">
      <c r="B32690" s="8"/>
    </row>
    <row r="32691" spans="2:2" hidden="1" x14ac:dyDescent="0.15">
      <c r="B32691" s="8"/>
    </row>
    <row r="32692" spans="2:2" hidden="1" x14ac:dyDescent="0.15">
      <c r="B32692" s="8"/>
    </row>
    <row r="32693" spans="2:2" hidden="1" x14ac:dyDescent="0.15">
      <c r="B32693" s="8"/>
    </row>
    <row r="32694" spans="2:2" hidden="1" x14ac:dyDescent="0.15">
      <c r="B32694" s="8"/>
    </row>
    <row r="32695" spans="2:2" hidden="1" x14ac:dyDescent="0.15">
      <c r="B32695" s="8"/>
    </row>
    <row r="32696" spans="2:2" hidden="1" x14ac:dyDescent="0.15">
      <c r="B32696" s="8"/>
    </row>
    <row r="32697" spans="2:2" hidden="1" x14ac:dyDescent="0.15">
      <c r="B32697" s="8"/>
    </row>
    <row r="32698" spans="2:2" hidden="1" x14ac:dyDescent="0.15">
      <c r="B32698" s="8"/>
    </row>
    <row r="32699" spans="2:2" hidden="1" x14ac:dyDescent="0.15">
      <c r="B32699" s="8"/>
    </row>
    <row r="32700" spans="2:2" hidden="1" x14ac:dyDescent="0.15">
      <c r="B32700" s="8"/>
    </row>
    <row r="32701" spans="2:2" hidden="1" x14ac:dyDescent="0.15">
      <c r="B32701" s="8"/>
    </row>
    <row r="32702" spans="2:2" hidden="1" x14ac:dyDescent="0.15">
      <c r="B32702" s="8"/>
    </row>
    <row r="32703" spans="2:2" hidden="1" x14ac:dyDescent="0.15">
      <c r="B32703" s="8"/>
    </row>
    <row r="32704" spans="2:2" hidden="1" x14ac:dyDescent="0.15">
      <c r="B32704" s="8"/>
    </row>
    <row r="32705" spans="2:2" hidden="1" x14ac:dyDescent="0.15">
      <c r="B32705" s="8"/>
    </row>
    <row r="32706" spans="2:2" hidden="1" x14ac:dyDescent="0.15">
      <c r="B32706" s="8"/>
    </row>
    <row r="32707" spans="2:2" hidden="1" x14ac:dyDescent="0.15">
      <c r="B32707" s="8"/>
    </row>
    <row r="32708" spans="2:2" hidden="1" x14ac:dyDescent="0.15">
      <c r="B32708" s="8"/>
    </row>
    <row r="32709" spans="2:2" hidden="1" x14ac:dyDescent="0.15">
      <c r="B32709" s="8"/>
    </row>
    <row r="32710" spans="2:2" hidden="1" x14ac:dyDescent="0.15">
      <c r="B32710" s="8"/>
    </row>
    <row r="32711" spans="2:2" hidden="1" x14ac:dyDescent="0.15">
      <c r="B32711" s="8"/>
    </row>
    <row r="32712" spans="2:2" hidden="1" x14ac:dyDescent="0.15">
      <c r="B32712" s="8"/>
    </row>
    <row r="32713" spans="2:2" hidden="1" x14ac:dyDescent="0.15">
      <c r="B32713" s="8"/>
    </row>
    <row r="32714" spans="2:2" hidden="1" x14ac:dyDescent="0.15">
      <c r="B32714" s="8"/>
    </row>
    <row r="32715" spans="2:2" hidden="1" x14ac:dyDescent="0.15">
      <c r="B32715" s="8"/>
    </row>
    <row r="32716" spans="2:2" hidden="1" x14ac:dyDescent="0.15">
      <c r="B32716" s="8"/>
    </row>
    <row r="32717" spans="2:2" hidden="1" x14ac:dyDescent="0.15">
      <c r="B32717" s="8"/>
    </row>
    <row r="32718" spans="2:2" hidden="1" x14ac:dyDescent="0.15">
      <c r="B32718" s="8"/>
    </row>
    <row r="32719" spans="2:2" hidden="1" x14ac:dyDescent="0.15">
      <c r="B32719" s="8"/>
    </row>
    <row r="32720" spans="2:2" hidden="1" x14ac:dyDescent="0.15">
      <c r="B32720" s="8"/>
    </row>
    <row r="32721" spans="2:2" hidden="1" x14ac:dyDescent="0.15">
      <c r="B32721" s="8"/>
    </row>
    <row r="32722" spans="2:2" hidden="1" x14ac:dyDescent="0.15">
      <c r="B32722" s="8"/>
    </row>
    <row r="32723" spans="2:2" hidden="1" x14ac:dyDescent="0.15">
      <c r="B32723" s="8"/>
    </row>
    <row r="32724" spans="2:2" hidden="1" x14ac:dyDescent="0.15">
      <c r="B32724" s="8"/>
    </row>
    <row r="32725" spans="2:2" hidden="1" x14ac:dyDescent="0.15">
      <c r="B32725" s="8"/>
    </row>
    <row r="32726" spans="2:2" hidden="1" x14ac:dyDescent="0.15">
      <c r="B32726" s="8"/>
    </row>
    <row r="32727" spans="2:2" hidden="1" x14ac:dyDescent="0.15">
      <c r="B32727" s="8"/>
    </row>
    <row r="32728" spans="2:2" hidden="1" x14ac:dyDescent="0.15">
      <c r="B32728" s="8"/>
    </row>
    <row r="32729" spans="2:2" hidden="1" x14ac:dyDescent="0.15">
      <c r="B32729" s="8"/>
    </row>
    <row r="32730" spans="2:2" hidden="1" x14ac:dyDescent="0.15">
      <c r="B32730" s="8"/>
    </row>
    <row r="32731" spans="2:2" hidden="1" x14ac:dyDescent="0.15">
      <c r="B32731" s="8"/>
    </row>
    <row r="32732" spans="2:2" hidden="1" x14ac:dyDescent="0.15">
      <c r="B32732" s="8"/>
    </row>
    <row r="32733" spans="2:2" hidden="1" x14ac:dyDescent="0.15">
      <c r="B32733" s="8"/>
    </row>
    <row r="32734" spans="2:2" hidden="1" x14ac:dyDescent="0.15">
      <c r="B32734" s="8"/>
    </row>
    <row r="32735" spans="2:2" hidden="1" x14ac:dyDescent="0.15">
      <c r="B32735" s="8"/>
    </row>
    <row r="32736" spans="2:2" hidden="1" x14ac:dyDescent="0.15">
      <c r="B32736" s="8"/>
    </row>
    <row r="32737" spans="2:2" hidden="1" x14ac:dyDescent="0.15">
      <c r="B32737" s="8"/>
    </row>
    <row r="32738" spans="2:2" hidden="1" x14ac:dyDescent="0.15">
      <c r="B32738" s="8"/>
    </row>
    <row r="32739" spans="2:2" hidden="1" x14ac:dyDescent="0.15">
      <c r="B32739" s="8"/>
    </row>
    <row r="32740" spans="2:2" hidden="1" x14ac:dyDescent="0.15">
      <c r="B32740" s="8"/>
    </row>
    <row r="32741" spans="2:2" hidden="1" x14ac:dyDescent="0.15">
      <c r="B32741" s="8"/>
    </row>
    <row r="32742" spans="2:2" hidden="1" x14ac:dyDescent="0.15">
      <c r="B32742" s="8"/>
    </row>
    <row r="32743" spans="2:2" hidden="1" x14ac:dyDescent="0.15">
      <c r="B32743" s="8"/>
    </row>
    <row r="32744" spans="2:2" hidden="1" x14ac:dyDescent="0.15">
      <c r="B32744" s="8"/>
    </row>
    <row r="32745" spans="2:2" hidden="1" x14ac:dyDescent="0.15">
      <c r="B32745" s="8"/>
    </row>
    <row r="32746" spans="2:2" hidden="1" x14ac:dyDescent="0.15">
      <c r="B32746" s="8"/>
    </row>
    <row r="32747" spans="2:2" hidden="1" x14ac:dyDescent="0.15">
      <c r="B32747" s="8"/>
    </row>
    <row r="32748" spans="2:2" hidden="1" x14ac:dyDescent="0.15">
      <c r="B32748" s="8"/>
    </row>
    <row r="32749" spans="2:2" hidden="1" x14ac:dyDescent="0.15">
      <c r="B32749" s="8"/>
    </row>
    <row r="32750" spans="2:2" hidden="1" x14ac:dyDescent="0.15">
      <c r="B32750" s="8"/>
    </row>
    <row r="32751" spans="2:2" hidden="1" x14ac:dyDescent="0.15">
      <c r="B32751" s="8"/>
    </row>
    <row r="32752" spans="2:2" hidden="1" x14ac:dyDescent="0.15">
      <c r="B32752" s="8"/>
    </row>
    <row r="32753" spans="2:2" hidden="1" x14ac:dyDescent="0.15">
      <c r="B32753" s="8"/>
    </row>
    <row r="32754" spans="2:2" hidden="1" x14ac:dyDescent="0.15">
      <c r="B32754" s="8"/>
    </row>
    <row r="32755" spans="2:2" hidden="1" x14ac:dyDescent="0.15">
      <c r="B32755" s="8"/>
    </row>
    <row r="32756" spans="2:2" hidden="1" x14ac:dyDescent="0.15">
      <c r="B32756" s="8"/>
    </row>
    <row r="32757" spans="2:2" hidden="1" x14ac:dyDescent="0.15">
      <c r="B32757" s="8"/>
    </row>
    <row r="32758" spans="2:2" hidden="1" x14ac:dyDescent="0.15">
      <c r="B32758" s="8"/>
    </row>
    <row r="32759" spans="2:2" hidden="1" x14ac:dyDescent="0.15">
      <c r="B32759" s="8"/>
    </row>
    <row r="32760" spans="2:2" hidden="1" x14ac:dyDescent="0.15">
      <c r="B32760" s="8"/>
    </row>
    <row r="32761" spans="2:2" hidden="1" x14ac:dyDescent="0.15">
      <c r="B32761" s="8"/>
    </row>
    <row r="32762" spans="2:2" hidden="1" x14ac:dyDescent="0.15">
      <c r="B32762" s="8"/>
    </row>
    <row r="32763" spans="2:2" hidden="1" x14ac:dyDescent="0.15">
      <c r="B32763" s="8"/>
    </row>
    <row r="32764" spans="2:2" hidden="1" x14ac:dyDescent="0.15">
      <c r="B32764" s="8"/>
    </row>
    <row r="32765" spans="2:2" hidden="1" x14ac:dyDescent="0.15">
      <c r="B32765" s="8"/>
    </row>
    <row r="32766" spans="2:2" hidden="1" x14ac:dyDescent="0.15">
      <c r="B32766" s="8"/>
    </row>
    <row r="32767" spans="2:2" hidden="1" x14ac:dyDescent="0.15">
      <c r="B32767" s="8"/>
    </row>
    <row r="32768" spans="2:2" hidden="1" x14ac:dyDescent="0.15">
      <c r="B32768" s="8"/>
    </row>
    <row r="32769" spans="2:2" hidden="1" x14ac:dyDescent="0.15">
      <c r="B32769" s="8"/>
    </row>
    <row r="32770" spans="2:2" hidden="1" x14ac:dyDescent="0.15">
      <c r="B32770" s="8"/>
    </row>
    <row r="32771" spans="2:2" hidden="1" x14ac:dyDescent="0.15">
      <c r="B32771" s="8"/>
    </row>
    <row r="32772" spans="2:2" hidden="1" x14ac:dyDescent="0.15">
      <c r="B32772" s="8"/>
    </row>
    <row r="32773" spans="2:2" hidden="1" x14ac:dyDescent="0.15">
      <c r="B32773" s="8"/>
    </row>
    <row r="32774" spans="2:2" hidden="1" x14ac:dyDescent="0.15">
      <c r="B32774" s="8"/>
    </row>
    <row r="32775" spans="2:2" hidden="1" x14ac:dyDescent="0.15">
      <c r="B32775" s="8"/>
    </row>
    <row r="32776" spans="2:2" hidden="1" x14ac:dyDescent="0.15">
      <c r="B32776" s="8"/>
    </row>
    <row r="32777" spans="2:2" hidden="1" x14ac:dyDescent="0.15">
      <c r="B32777" s="8"/>
    </row>
    <row r="32778" spans="2:2" hidden="1" x14ac:dyDescent="0.15">
      <c r="B32778" s="8"/>
    </row>
    <row r="32779" spans="2:2" hidden="1" x14ac:dyDescent="0.15">
      <c r="B32779" s="8"/>
    </row>
    <row r="32780" spans="2:2" hidden="1" x14ac:dyDescent="0.15">
      <c r="B32780" s="8"/>
    </row>
    <row r="32781" spans="2:2" hidden="1" x14ac:dyDescent="0.15">
      <c r="B32781" s="8"/>
    </row>
    <row r="32782" spans="2:2" hidden="1" x14ac:dyDescent="0.15">
      <c r="B32782" s="8"/>
    </row>
    <row r="32783" spans="2:2" hidden="1" x14ac:dyDescent="0.15">
      <c r="B32783" s="8"/>
    </row>
    <row r="32784" spans="2:2" hidden="1" x14ac:dyDescent="0.15">
      <c r="B32784" s="8"/>
    </row>
    <row r="32785" spans="2:2" hidden="1" x14ac:dyDescent="0.15">
      <c r="B32785" s="8"/>
    </row>
    <row r="32786" spans="2:2" hidden="1" x14ac:dyDescent="0.15">
      <c r="B32786" s="8"/>
    </row>
    <row r="32787" spans="2:2" hidden="1" x14ac:dyDescent="0.15">
      <c r="B32787" s="8"/>
    </row>
    <row r="32788" spans="2:2" hidden="1" x14ac:dyDescent="0.15">
      <c r="B32788" s="8"/>
    </row>
    <row r="32789" spans="2:2" hidden="1" x14ac:dyDescent="0.15">
      <c r="B32789" s="8"/>
    </row>
    <row r="32790" spans="2:2" hidden="1" x14ac:dyDescent="0.15">
      <c r="B32790" s="8"/>
    </row>
    <row r="32791" spans="2:2" hidden="1" x14ac:dyDescent="0.15">
      <c r="B32791" s="8"/>
    </row>
    <row r="32792" spans="2:2" hidden="1" x14ac:dyDescent="0.15">
      <c r="B32792" s="8"/>
    </row>
    <row r="32793" spans="2:2" hidden="1" x14ac:dyDescent="0.15">
      <c r="B32793" s="8"/>
    </row>
    <row r="32794" spans="2:2" hidden="1" x14ac:dyDescent="0.15">
      <c r="B32794" s="8"/>
    </row>
    <row r="32795" spans="2:2" hidden="1" x14ac:dyDescent="0.15">
      <c r="B32795" s="8"/>
    </row>
    <row r="32796" spans="2:2" hidden="1" x14ac:dyDescent="0.15">
      <c r="B32796" s="8"/>
    </row>
    <row r="32797" spans="2:2" hidden="1" x14ac:dyDescent="0.15">
      <c r="B32797" s="8"/>
    </row>
    <row r="32798" spans="2:2" hidden="1" x14ac:dyDescent="0.15">
      <c r="B32798" s="8"/>
    </row>
    <row r="32799" spans="2:2" hidden="1" x14ac:dyDescent="0.15">
      <c r="B32799" s="8"/>
    </row>
    <row r="32800" spans="2:2" hidden="1" x14ac:dyDescent="0.15">
      <c r="B32800" s="8"/>
    </row>
    <row r="32801" spans="2:2" hidden="1" x14ac:dyDescent="0.15">
      <c r="B32801" s="8"/>
    </row>
    <row r="32802" spans="2:2" hidden="1" x14ac:dyDescent="0.15">
      <c r="B32802" s="8"/>
    </row>
    <row r="32803" spans="2:2" hidden="1" x14ac:dyDescent="0.15">
      <c r="B32803" s="8"/>
    </row>
    <row r="32804" spans="2:2" hidden="1" x14ac:dyDescent="0.15">
      <c r="B32804" s="8"/>
    </row>
    <row r="32805" spans="2:2" hidden="1" x14ac:dyDescent="0.15">
      <c r="B32805" s="8"/>
    </row>
    <row r="32806" spans="2:2" hidden="1" x14ac:dyDescent="0.15">
      <c r="B32806" s="8"/>
    </row>
    <row r="32807" spans="2:2" hidden="1" x14ac:dyDescent="0.15">
      <c r="B32807" s="8"/>
    </row>
    <row r="32808" spans="2:2" hidden="1" x14ac:dyDescent="0.15">
      <c r="B32808" s="8"/>
    </row>
    <row r="32809" spans="2:2" hidden="1" x14ac:dyDescent="0.15">
      <c r="B32809" s="8"/>
    </row>
    <row r="32810" spans="2:2" hidden="1" x14ac:dyDescent="0.15">
      <c r="B32810" s="8"/>
    </row>
    <row r="32811" spans="2:2" hidden="1" x14ac:dyDescent="0.15">
      <c r="B32811" s="8"/>
    </row>
    <row r="32812" spans="2:2" hidden="1" x14ac:dyDescent="0.15">
      <c r="B32812" s="8"/>
    </row>
    <row r="32813" spans="2:2" hidden="1" x14ac:dyDescent="0.15">
      <c r="B32813" s="8"/>
    </row>
    <row r="32814" spans="2:2" hidden="1" x14ac:dyDescent="0.15">
      <c r="B32814" s="8"/>
    </row>
    <row r="32815" spans="2:2" hidden="1" x14ac:dyDescent="0.15">
      <c r="B32815" s="8"/>
    </row>
    <row r="32816" spans="2:2" hidden="1" x14ac:dyDescent="0.15">
      <c r="B32816" s="8"/>
    </row>
    <row r="32817" spans="2:2" hidden="1" x14ac:dyDescent="0.15">
      <c r="B32817" s="8"/>
    </row>
    <row r="32818" spans="2:2" hidden="1" x14ac:dyDescent="0.15">
      <c r="B32818" s="8"/>
    </row>
    <row r="32819" spans="2:2" hidden="1" x14ac:dyDescent="0.15">
      <c r="B32819" s="8"/>
    </row>
    <row r="32820" spans="2:2" hidden="1" x14ac:dyDescent="0.15">
      <c r="B32820" s="8"/>
    </row>
    <row r="32821" spans="2:2" hidden="1" x14ac:dyDescent="0.15">
      <c r="B32821" s="8"/>
    </row>
    <row r="32822" spans="2:2" hidden="1" x14ac:dyDescent="0.15">
      <c r="B32822" s="8"/>
    </row>
    <row r="32823" spans="2:2" hidden="1" x14ac:dyDescent="0.15">
      <c r="B32823" s="8"/>
    </row>
    <row r="32824" spans="2:2" hidden="1" x14ac:dyDescent="0.15">
      <c r="B32824" s="8"/>
    </row>
    <row r="32825" spans="2:2" hidden="1" x14ac:dyDescent="0.15">
      <c r="B32825" s="8"/>
    </row>
    <row r="32826" spans="2:2" hidden="1" x14ac:dyDescent="0.15">
      <c r="B32826" s="8"/>
    </row>
    <row r="32827" spans="2:2" hidden="1" x14ac:dyDescent="0.15">
      <c r="B32827" s="8"/>
    </row>
    <row r="32828" spans="2:2" hidden="1" x14ac:dyDescent="0.15">
      <c r="B32828" s="8"/>
    </row>
    <row r="32829" spans="2:2" hidden="1" x14ac:dyDescent="0.15">
      <c r="B32829" s="8"/>
    </row>
    <row r="32830" spans="2:2" hidden="1" x14ac:dyDescent="0.15">
      <c r="B32830" s="8"/>
    </row>
    <row r="32831" spans="2:2" hidden="1" x14ac:dyDescent="0.15">
      <c r="B32831" s="8"/>
    </row>
    <row r="32832" spans="2:2" hidden="1" x14ac:dyDescent="0.15">
      <c r="B32832" s="8"/>
    </row>
    <row r="32833" spans="2:2" hidden="1" x14ac:dyDescent="0.15">
      <c r="B32833" s="8"/>
    </row>
    <row r="32834" spans="2:2" hidden="1" x14ac:dyDescent="0.15">
      <c r="B32834" s="8"/>
    </row>
    <row r="32835" spans="2:2" hidden="1" x14ac:dyDescent="0.15">
      <c r="B32835" s="8"/>
    </row>
    <row r="32836" spans="2:2" hidden="1" x14ac:dyDescent="0.15">
      <c r="B32836" s="8"/>
    </row>
    <row r="32837" spans="2:2" hidden="1" x14ac:dyDescent="0.15">
      <c r="B32837" s="8"/>
    </row>
    <row r="32838" spans="2:2" hidden="1" x14ac:dyDescent="0.15">
      <c r="B32838" s="8"/>
    </row>
    <row r="32839" spans="2:2" hidden="1" x14ac:dyDescent="0.15">
      <c r="B32839" s="8"/>
    </row>
    <row r="32840" spans="2:2" hidden="1" x14ac:dyDescent="0.15">
      <c r="B32840" s="8"/>
    </row>
    <row r="32841" spans="2:2" hidden="1" x14ac:dyDescent="0.15">
      <c r="B32841" s="8"/>
    </row>
    <row r="32842" spans="2:2" hidden="1" x14ac:dyDescent="0.15">
      <c r="B32842" s="8"/>
    </row>
    <row r="32843" spans="2:2" hidden="1" x14ac:dyDescent="0.15">
      <c r="B32843" s="8"/>
    </row>
    <row r="32844" spans="2:2" hidden="1" x14ac:dyDescent="0.15">
      <c r="B32844" s="8"/>
    </row>
    <row r="32845" spans="2:2" hidden="1" x14ac:dyDescent="0.15">
      <c r="B32845" s="8"/>
    </row>
    <row r="32846" spans="2:2" hidden="1" x14ac:dyDescent="0.15">
      <c r="B32846" s="8"/>
    </row>
    <row r="32847" spans="2:2" hidden="1" x14ac:dyDescent="0.15">
      <c r="B32847" s="8"/>
    </row>
    <row r="32848" spans="2:2" hidden="1" x14ac:dyDescent="0.15">
      <c r="B32848" s="8"/>
    </row>
    <row r="32849" spans="2:2" hidden="1" x14ac:dyDescent="0.15">
      <c r="B32849" s="8"/>
    </row>
    <row r="32850" spans="2:2" hidden="1" x14ac:dyDescent="0.15">
      <c r="B32850" s="8"/>
    </row>
    <row r="32851" spans="2:2" hidden="1" x14ac:dyDescent="0.15">
      <c r="B32851" s="8"/>
    </row>
    <row r="32852" spans="2:2" hidden="1" x14ac:dyDescent="0.15">
      <c r="B32852" s="8"/>
    </row>
    <row r="32853" spans="2:2" hidden="1" x14ac:dyDescent="0.15">
      <c r="B32853" s="8"/>
    </row>
    <row r="32854" spans="2:2" hidden="1" x14ac:dyDescent="0.15">
      <c r="B32854" s="8"/>
    </row>
    <row r="32855" spans="2:2" hidden="1" x14ac:dyDescent="0.15">
      <c r="B32855" s="8"/>
    </row>
    <row r="32856" spans="2:2" hidden="1" x14ac:dyDescent="0.15">
      <c r="B32856" s="8"/>
    </row>
    <row r="32857" spans="2:2" hidden="1" x14ac:dyDescent="0.15">
      <c r="B32857" s="8"/>
    </row>
    <row r="32858" spans="2:2" hidden="1" x14ac:dyDescent="0.15">
      <c r="B32858" s="8"/>
    </row>
    <row r="32859" spans="2:2" hidden="1" x14ac:dyDescent="0.15">
      <c r="B32859" s="8"/>
    </row>
    <row r="32860" spans="2:2" hidden="1" x14ac:dyDescent="0.15">
      <c r="B32860" s="8"/>
    </row>
    <row r="32861" spans="2:2" hidden="1" x14ac:dyDescent="0.15">
      <c r="B32861" s="8"/>
    </row>
    <row r="32862" spans="2:2" hidden="1" x14ac:dyDescent="0.15">
      <c r="B32862" s="8"/>
    </row>
    <row r="32863" spans="2:2" hidden="1" x14ac:dyDescent="0.15">
      <c r="B32863" s="8"/>
    </row>
    <row r="32864" spans="2:2" hidden="1" x14ac:dyDescent="0.15">
      <c r="B32864" s="8"/>
    </row>
    <row r="32865" spans="2:2" hidden="1" x14ac:dyDescent="0.15">
      <c r="B32865" s="8"/>
    </row>
    <row r="32866" spans="2:2" hidden="1" x14ac:dyDescent="0.15">
      <c r="B32866" s="8"/>
    </row>
    <row r="32867" spans="2:2" hidden="1" x14ac:dyDescent="0.15">
      <c r="B32867" s="8"/>
    </row>
    <row r="32868" spans="2:2" hidden="1" x14ac:dyDescent="0.15">
      <c r="B32868" s="8"/>
    </row>
    <row r="32869" spans="2:2" hidden="1" x14ac:dyDescent="0.15">
      <c r="B32869" s="8"/>
    </row>
    <row r="32870" spans="2:2" hidden="1" x14ac:dyDescent="0.15">
      <c r="B32870" s="8"/>
    </row>
    <row r="32871" spans="2:2" hidden="1" x14ac:dyDescent="0.15">
      <c r="B32871" s="8"/>
    </row>
    <row r="32872" spans="2:2" hidden="1" x14ac:dyDescent="0.15">
      <c r="B32872" s="8"/>
    </row>
    <row r="32873" spans="2:2" hidden="1" x14ac:dyDescent="0.15">
      <c r="B32873" s="8"/>
    </row>
    <row r="32874" spans="2:2" hidden="1" x14ac:dyDescent="0.15">
      <c r="B32874" s="8"/>
    </row>
    <row r="32875" spans="2:2" hidden="1" x14ac:dyDescent="0.15">
      <c r="B32875" s="8"/>
    </row>
    <row r="32876" spans="2:2" hidden="1" x14ac:dyDescent="0.15">
      <c r="B32876" s="8"/>
    </row>
    <row r="32877" spans="2:2" hidden="1" x14ac:dyDescent="0.15">
      <c r="B32877" s="8"/>
    </row>
    <row r="32878" spans="2:2" hidden="1" x14ac:dyDescent="0.15">
      <c r="B32878" s="8"/>
    </row>
    <row r="32879" spans="2:2" hidden="1" x14ac:dyDescent="0.15">
      <c r="B32879" s="8"/>
    </row>
    <row r="32880" spans="2:2" hidden="1" x14ac:dyDescent="0.15">
      <c r="B32880" s="8"/>
    </row>
    <row r="32881" spans="2:2" hidden="1" x14ac:dyDescent="0.15">
      <c r="B32881" s="8"/>
    </row>
    <row r="32882" spans="2:2" hidden="1" x14ac:dyDescent="0.15">
      <c r="B32882" s="8"/>
    </row>
    <row r="32883" spans="2:2" hidden="1" x14ac:dyDescent="0.15">
      <c r="B32883" s="8"/>
    </row>
    <row r="32884" spans="2:2" hidden="1" x14ac:dyDescent="0.15">
      <c r="B32884" s="8"/>
    </row>
    <row r="32885" spans="2:2" hidden="1" x14ac:dyDescent="0.15">
      <c r="B32885" s="8"/>
    </row>
    <row r="32886" spans="2:2" hidden="1" x14ac:dyDescent="0.15">
      <c r="B32886" s="8"/>
    </row>
    <row r="32887" spans="2:2" hidden="1" x14ac:dyDescent="0.15">
      <c r="B32887" s="8"/>
    </row>
    <row r="32888" spans="2:2" hidden="1" x14ac:dyDescent="0.15">
      <c r="B32888" s="8"/>
    </row>
    <row r="32889" spans="2:2" hidden="1" x14ac:dyDescent="0.15">
      <c r="B32889" s="8"/>
    </row>
    <row r="32890" spans="2:2" hidden="1" x14ac:dyDescent="0.15">
      <c r="B32890" s="8"/>
    </row>
    <row r="32891" spans="2:2" hidden="1" x14ac:dyDescent="0.15">
      <c r="B32891" s="8"/>
    </row>
    <row r="32892" spans="2:2" hidden="1" x14ac:dyDescent="0.15">
      <c r="B32892" s="8"/>
    </row>
    <row r="32893" spans="2:2" hidden="1" x14ac:dyDescent="0.15">
      <c r="B32893" s="8"/>
    </row>
    <row r="32894" spans="2:2" hidden="1" x14ac:dyDescent="0.15">
      <c r="B32894" s="8"/>
    </row>
    <row r="32895" spans="2:2" hidden="1" x14ac:dyDescent="0.15">
      <c r="B32895" s="8"/>
    </row>
    <row r="32896" spans="2:2" hidden="1" x14ac:dyDescent="0.15">
      <c r="B32896" s="8"/>
    </row>
    <row r="32897" spans="2:2" hidden="1" x14ac:dyDescent="0.15">
      <c r="B32897" s="8"/>
    </row>
    <row r="32898" spans="2:2" hidden="1" x14ac:dyDescent="0.15">
      <c r="B32898" s="8"/>
    </row>
    <row r="32899" spans="2:2" hidden="1" x14ac:dyDescent="0.15">
      <c r="B32899" s="8"/>
    </row>
    <row r="32900" spans="2:2" hidden="1" x14ac:dyDescent="0.15">
      <c r="B32900" s="8"/>
    </row>
    <row r="32901" spans="2:2" hidden="1" x14ac:dyDescent="0.15">
      <c r="B32901" s="8"/>
    </row>
    <row r="32902" spans="2:2" hidden="1" x14ac:dyDescent="0.15">
      <c r="B32902" s="8"/>
    </row>
    <row r="32903" spans="2:2" hidden="1" x14ac:dyDescent="0.15">
      <c r="B32903" s="8"/>
    </row>
    <row r="32904" spans="2:2" hidden="1" x14ac:dyDescent="0.15">
      <c r="B32904" s="8"/>
    </row>
    <row r="32905" spans="2:2" hidden="1" x14ac:dyDescent="0.15">
      <c r="B32905" s="8"/>
    </row>
    <row r="32906" spans="2:2" hidden="1" x14ac:dyDescent="0.15">
      <c r="B32906" s="8"/>
    </row>
    <row r="32907" spans="2:2" hidden="1" x14ac:dyDescent="0.15">
      <c r="B32907" s="8"/>
    </row>
    <row r="32908" spans="2:2" hidden="1" x14ac:dyDescent="0.15">
      <c r="B32908" s="8"/>
    </row>
    <row r="32909" spans="2:2" hidden="1" x14ac:dyDescent="0.15">
      <c r="B32909" s="8"/>
    </row>
    <row r="32910" spans="2:2" hidden="1" x14ac:dyDescent="0.15">
      <c r="B32910" s="8"/>
    </row>
    <row r="32911" spans="2:2" hidden="1" x14ac:dyDescent="0.15">
      <c r="B32911" s="8"/>
    </row>
    <row r="32912" spans="2:2" hidden="1" x14ac:dyDescent="0.15">
      <c r="B32912" s="8"/>
    </row>
    <row r="32913" spans="2:2" hidden="1" x14ac:dyDescent="0.15">
      <c r="B32913" s="8"/>
    </row>
    <row r="32914" spans="2:2" hidden="1" x14ac:dyDescent="0.15">
      <c r="B32914" s="8"/>
    </row>
    <row r="32915" spans="2:2" hidden="1" x14ac:dyDescent="0.15">
      <c r="B32915" s="8"/>
    </row>
    <row r="32916" spans="2:2" hidden="1" x14ac:dyDescent="0.15">
      <c r="B32916" s="8"/>
    </row>
    <row r="32917" spans="2:2" hidden="1" x14ac:dyDescent="0.15">
      <c r="B32917" s="8"/>
    </row>
    <row r="32918" spans="2:2" hidden="1" x14ac:dyDescent="0.15">
      <c r="B32918" s="8"/>
    </row>
    <row r="32919" spans="2:2" hidden="1" x14ac:dyDescent="0.15">
      <c r="B32919" s="8"/>
    </row>
    <row r="32920" spans="2:2" hidden="1" x14ac:dyDescent="0.15">
      <c r="B32920" s="8"/>
    </row>
    <row r="32921" spans="2:2" hidden="1" x14ac:dyDescent="0.15">
      <c r="B32921" s="8"/>
    </row>
    <row r="32922" spans="2:2" hidden="1" x14ac:dyDescent="0.15">
      <c r="B32922" s="8"/>
    </row>
    <row r="32923" spans="2:2" hidden="1" x14ac:dyDescent="0.15">
      <c r="B32923" s="8"/>
    </row>
    <row r="32924" spans="2:2" hidden="1" x14ac:dyDescent="0.15">
      <c r="B32924" s="8"/>
    </row>
    <row r="32925" spans="2:2" hidden="1" x14ac:dyDescent="0.15">
      <c r="B32925" s="8"/>
    </row>
    <row r="32926" spans="2:2" hidden="1" x14ac:dyDescent="0.15">
      <c r="B32926" s="8"/>
    </row>
    <row r="32927" spans="2:2" hidden="1" x14ac:dyDescent="0.15">
      <c r="B32927" s="8"/>
    </row>
    <row r="32928" spans="2:2" hidden="1" x14ac:dyDescent="0.15">
      <c r="B32928" s="8"/>
    </row>
    <row r="32929" spans="2:2" hidden="1" x14ac:dyDescent="0.15">
      <c r="B32929" s="8"/>
    </row>
    <row r="32930" spans="2:2" hidden="1" x14ac:dyDescent="0.15">
      <c r="B32930" s="8"/>
    </row>
    <row r="32931" spans="2:2" hidden="1" x14ac:dyDescent="0.15">
      <c r="B32931" s="8"/>
    </row>
    <row r="32932" spans="2:2" hidden="1" x14ac:dyDescent="0.15">
      <c r="B32932" s="8"/>
    </row>
    <row r="32933" spans="2:2" hidden="1" x14ac:dyDescent="0.15">
      <c r="B32933" s="8"/>
    </row>
    <row r="32934" spans="2:2" hidden="1" x14ac:dyDescent="0.15">
      <c r="B32934" s="8"/>
    </row>
    <row r="32935" spans="2:2" hidden="1" x14ac:dyDescent="0.15">
      <c r="B32935" s="8"/>
    </row>
    <row r="32936" spans="2:2" hidden="1" x14ac:dyDescent="0.15">
      <c r="B32936" s="8"/>
    </row>
    <row r="32937" spans="2:2" hidden="1" x14ac:dyDescent="0.15">
      <c r="B32937" s="8"/>
    </row>
    <row r="32938" spans="2:2" hidden="1" x14ac:dyDescent="0.15">
      <c r="B32938" s="8"/>
    </row>
    <row r="32939" spans="2:2" hidden="1" x14ac:dyDescent="0.15">
      <c r="B32939" s="8"/>
    </row>
    <row r="32940" spans="2:2" hidden="1" x14ac:dyDescent="0.15">
      <c r="B32940" s="8"/>
    </row>
    <row r="32941" spans="2:2" hidden="1" x14ac:dyDescent="0.15">
      <c r="B32941" s="8"/>
    </row>
    <row r="32942" spans="2:2" hidden="1" x14ac:dyDescent="0.15">
      <c r="B32942" s="8"/>
    </row>
    <row r="32943" spans="2:2" hidden="1" x14ac:dyDescent="0.15">
      <c r="B32943" s="8"/>
    </row>
    <row r="32944" spans="2:2" hidden="1" x14ac:dyDescent="0.15">
      <c r="B32944" s="8"/>
    </row>
    <row r="32945" spans="2:2" hidden="1" x14ac:dyDescent="0.15">
      <c r="B32945" s="8"/>
    </row>
    <row r="32946" spans="2:2" hidden="1" x14ac:dyDescent="0.15">
      <c r="B32946" s="8"/>
    </row>
    <row r="32947" spans="2:2" hidden="1" x14ac:dyDescent="0.15">
      <c r="B32947" s="8"/>
    </row>
    <row r="32948" spans="2:2" hidden="1" x14ac:dyDescent="0.15">
      <c r="B32948" s="8"/>
    </row>
    <row r="32949" spans="2:2" hidden="1" x14ac:dyDescent="0.15">
      <c r="B32949" s="8"/>
    </row>
    <row r="32950" spans="2:2" hidden="1" x14ac:dyDescent="0.15">
      <c r="B32950" s="8"/>
    </row>
    <row r="32951" spans="2:2" hidden="1" x14ac:dyDescent="0.15">
      <c r="B32951" s="8"/>
    </row>
    <row r="32952" spans="2:2" hidden="1" x14ac:dyDescent="0.15">
      <c r="B32952" s="8"/>
    </row>
    <row r="32953" spans="2:2" hidden="1" x14ac:dyDescent="0.15">
      <c r="B32953" s="8"/>
    </row>
    <row r="32954" spans="2:2" hidden="1" x14ac:dyDescent="0.15">
      <c r="B32954" s="8"/>
    </row>
    <row r="32955" spans="2:2" hidden="1" x14ac:dyDescent="0.15">
      <c r="B32955" s="8"/>
    </row>
    <row r="32956" spans="2:2" hidden="1" x14ac:dyDescent="0.15">
      <c r="B32956" s="8"/>
    </row>
    <row r="32957" spans="2:2" hidden="1" x14ac:dyDescent="0.15">
      <c r="B32957" s="8"/>
    </row>
    <row r="32958" spans="2:2" hidden="1" x14ac:dyDescent="0.15">
      <c r="B32958" s="8"/>
    </row>
    <row r="32959" spans="2:2" hidden="1" x14ac:dyDescent="0.15">
      <c r="B32959" s="8"/>
    </row>
    <row r="32960" spans="2:2" hidden="1" x14ac:dyDescent="0.15">
      <c r="B32960" s="8"/>
    </row>
    <row r="32961" spans="2:2" hidden="1" x14ac:dyDescent="0.15">
      <c r="B32961" s="8"/>
    </row>
    <row r="32962" spans="2:2" hidden="1" x14ac:dyDescent="0.15">
      <c r="B32962" s="8"/>
    </row>
    <row r="32963" spans="2:2" hidden="1" x14ac:dyDescent="0.15">
      <c r="B32963" s="8"/>
    </row>
    <row r="32964" spans="2:2" hidden="1" x14ac:dyDescent="0.15">
      <c r="B32964" s="8"/>
    </row>
    <row r="32965" spans="2:2" hidden="1" x14ac:dyDescent="0.15">
      <c r="B32965" s="8"/>
    </row>
    <row r="32966" spans="2:2" hidden="1" x14ac:dyDescent="0.15">
      <c r="B32966" s="8"/>
    </row>
    <row r="32967" spans="2:2" hidden="1" x14ac:dyDescent="0.15">
      <c r="B32967" s="8"/>
    </row>
    <row r="32968" spans="2:2" hidden="1" x14ac:dyDescent="0.15">
      <c r="B32968" s="8"/>
    </row>
    <row r="32969" spans="2:2" hidden="1" x14ac:dyDescent="0.15">
      <c r="B32969" s="8"/>
    </row>
    <row r="32970" spans="2:2" hidden="1" x14ac:dyDescent="0.15">
      <c r="B32970" s="8"/>
    </row>
    <row r="32971" spans="2:2" hidden="1" x14ac:dyDescent="0.15">
      <c r="B32971" s="8"/>
    </row>
    <row r="32972" spans="2:2" hidden="1" x14ac:dyDescent="0.15">
      <c r="B32972" s="8"/>
    </row>
    <row r="32973" spans="2:2" hidden="1" x14ac:dyDescent="0.15">
      <c r="B32973" s="8"/>
    </row>
    <row r="32974" spans="2:2" hidden="1" x14ac:dyDescent="0.15">
      <c r="B32974" s="8"/>
    </row>
    <row r="32975" spans="2:2" hidden="1" x14ac:dyDescent="0.15">
      <c r="B32975" s="8"/>
    </row>
    <row r="32976" spans="2:2" hidden="1" x14ac:dyDescent="0.15">
      <c r="B32976" s="8"/>
    </row>
    <row r="32977" spans="2:2" hidden="1" x14ac:dyDescent="0.15">
      <c r="B32977" s="8"/>
    </row>
    <row r="32978" spans="2:2" hidden="1" x14ac:dyDescent="0.15">
      <c r="B32978" s="8"/>
    </row>
    <row r="32979" spans="2:2" hidden="1" x14ac:dyDescent="0.15">
      <c r="B32979" s="8"/>
    </row>
    <row r="32980" spans="2:2" hidden="1" x14ac:dyDescent="0.15">
      <c r="B32980" s="8"/>
    </row>
    <row r="32981" spans="2:2" hidden="1" x14ac:dyDescent="0.15">
      <c r="B32981" s="8"/>
    </row>
    <row r="32982" spans="2:2" hidden="1" x14ac:dyDescent="0.15">
      <c r="B32982" s="8"/>
    </row>
    <row r="32983" spans="2:2" hidden="1" x14ac:dyDescent="0.15">
      <c r="B32983" s="8"/>
    </row>
    <row r="32984" spans="2:2" hidden="1" x14ac:dyDescent="0.15">
      <c r="B32984" s="8"/>
    </row>
    <row r="32985" spans="2:2" hidden="1" x14ac:dyDescent="0.15">
      <c r="B32985" s="8"/>
    </row>
    <row r="32986" spans="2:2" hidden="1" x14ac:dyDescent="0.15">
      <c r="B32986" s="8"/>
    </row>
    <row r="32987" spans="2:2" hidden="1" x14ac:dyDescent="0.15">
      <c r="B32987" s="8"/>
    </row>
    <row r="32988" spans="2:2" hidden="1" x14ac:dyDescent="0.15">
      <c r="B32988" s="8"/>
    </row>
    <row r="32989" spans="2:2" hidden="1" x14ac:dyDescent="0.15">
      <c r="B32989" s="8"/>
    </row>
    <row r="32990" spans="2:2" hidden="1" x14ac:dyDescent="0.15">
      <c r="B32990" s="8"/>
    </row>
    <row r="32991" spans="2:2" hidden="1" x14ac:dyDescent="0.15">
      <c r="B32991" s="8"/>
    </row>
    <row r="32992" spans="2:2" hidden="1" x14ac:dyDescent="0.15">
      <c r="B32992" s="8"/>
    </row>
    <row r="32993" spans="2:2" hidden="1" x14ac:dyDescent="0.15">
      <c r="B32993" s="8"/>
    </row>
    <row r="32994" spans="2:2" hidden="1" x14ac:dyDescent="0.15">
      <c r="B32994" s="8"/>
    </row>
    <row r="32995" spans="2:2" hidden="1" x14ac:dyDescent="0.15">
      <c r="B32995" s="8"/>
    </row>
    <row r="32996" spans="2:2" hidden="1" x14ac:dyDescent="0.15">
      <c r="B32996" s="8"/>
    </row>
    <row r="32997" spans="2:2" hidden="1" x14ac:dyDescent="0.15">
      <c r="B32997" s="8"/>
    </row>
    <row r="32998" spans="2:2" hidden="1" x14ac:dyDescent="0.15">
      <c r="B32998" s="8"/>
    </row>
    <row r="32999" spans="2:2" hidden="1" x14ac:dyDescent="0.15">
      <c r="B32999" s="8"/>
    </row>
    <row r="33000" spans="2:2" hidden="1" x14ac:dyDescent="0.15">
      <c r="B33000" s="8"/>
    </row>
    <row r="33001" spans="2:2" hidden="1" x14ac:dyDescent="0.15">
      <c r="B33001" s="8"/>
    </row>
    <row r="33002" spans="2:2" hidden="1" x14ac:dyDescent="0.15">
      <c r="B33002" s="8"/>
    </row>
    <row r="33003" spans="2:2" hidden="1" x14ac:dyDescent="0.15">
      <c r="B33003" s="8"/>
    </row>
    <row r="33004" spans="2:2" hidden="1" x14ac:dyDescent="0.15">
      <c r="B33004" s="8"/>
    </row>
    <row r="33005" spans="2:2" hidden="1" x14ac:dyDescent="0.15">
      <c r="B33005" s="8"/>
    </row>
    <row r="33006" spans="2:2" hidden="1" x14ac:dyDescent="0.15">
      <c r="B33006" s="8"/>
    </row>
    <row r="33007" spans="2:2" hidden="1" x14ac:dyDescent="0.15">
      <c r="B33007" s="8"/>
    </row>
    <row r="33008" spans="2:2" hidden="1" x14ac:dyDescent="0.15">
      <c r="B33008" s="8"/>
    </row>
    <row r="33009" spans="2:2" hidden="1" x14ac:dyDescent="0.15">
      <c r="B33009" s="8"/>
    </row>
    <row r="33010" spans="2:2" hidden="1" x14ac:dyDescent="0.15">
      <c r="B33010" s="8"/>
    </row>
    <row r="33011" spans="2:2" hidden="1" x14ac:dyDescent="0.15">
      <c r="B33011" s="8"/>
    </row>
    <row r="33012" spans="2:2" hidden="1" x14ac:dyDescent="0.15">
      <c r="B33012" s="8"/>
    </row>
    <row r="33013" spans="2:2" hidden="1" x14ac:dyDescent="0.15">
      <c r="B33013" s="8"/>
    </row>
    <row r="33014" spans="2:2" hidden="1" x14ac:dyDescent="0.15">
      <c r="B33014" s="8"/>
    </row>
    <row r="33015" spans="2:2" hidden="1" x14ac:dyDescent="0.15">
      <c r="B33015" s="8"/>
    </row>
    <row r="33016" spans="2:2" hidden="1" x14ac:dyDescent="0.15">
      <c r="B33016" s="8"/>
    </row>
    <row r="33017" spans="2:2" hidden="1" x14ac:dyDescent="0.15">
      <c r="B33017" s="8"/>
    </row>
    <row r="33018" spans="2:2" hidden="1" x14ac:dyDescent="0.15">
      <c r="B33018" s="8"/>
    </row>
    <row r="33019" spans="2:2" hidden="1" x14ac:dyDescent="0.15">
      <c r="B33019" s="8"/>
    </row>
    <row r="33020" spans="2:2" hidden="1" x14ac:dyDescent="0.15">
      <c r="B33020" s="8"/>
    </row>
    <row r="33021" spans="2:2" hidden="1" x14ac:dyDescent="0.15">
      <c r="B33021" s="8"/>
    </row>
    <row r="33022" spans="2:2" hidden="1" x14ac:dyDescent="0.15">
      <c r="B33022" s="8"/>
    </row>
    <row r="33023" spans="2:2" hidden="1" x14ac:dyDescent="0.15">
      <c r="B33023" s="8"/>
    </row>
    <row r="33024" spans="2:2" hidden="1" x14ac:dyDescent="0.15">
      <c r="B33024" s="8"/>
    </row>
    <row r="33025" spans="2:2" hidden="1" x14ac:dyDescent="0.15">
      <c r="B33025" s="8"/>
    </row>
    <row r="33026" spans="2:2" hidden="1" x14ac:dyDescent="0.15">
      <c r="B33026" s="8"/>
    </row>
    <row r="33027" spans="2:2" hidden="1" x14ac:dyDescent="0.15">
      <c r="B33027" s="8"/>
    </row>
    <row r="33028" spans="2:2" hidden="1" x14ac:dyDescent="0.15">
      <c r="B33028" s="8"/>
    </row>
    <row r="33029" spans="2:2" hidden="1" x14ac:dyDescent="0.15">
      <c r="B33029" s="8"/>
    </row>
    <row r="33030" spans="2:2" hidden="1" x14ac:dyDescent="0.15">
      <c r="B33030" s="8"/>
    </row>
    <row r="33031" spans="2:2" hidden="1" x14ac:dyDescent="0.15">
      <c r="B33031" s="8"/>
    </row>
    <row r="33032" spans="2:2" hidden="1" x14ac:dyDescent="0.15">
      <c r="B33032" s="8"/>
    </row>
    <row r="33033" spans="2:2" hidden="1" x14ac:dyDescent="0.15">
      <c r="B33033" s="8"/>
    </row>
    <row r="33034" spans="2:2" hidden="1" x14ac:dyDescent="0.15">
      <c r="B33034" s="8"/>
    </row>
    <row r="33035" spans="2:2" hidden="1" x14ac:dyDescent="0.15">
      <c r="B33035" s="8"/>
    </row>
    <row r="33036" spans="2:2" hidden="1" x14ac:dyDescent="0.15">
      <c r="B33036" s="8"/>
    </row>
    <row r="33037" spans="2:2" hidden="1" x14ac:dyDescent="0.15">
      <c r="B33037" s="8"/>
    </row>
    <row r="33038" spans="2:2" hidden="1" x14ac:dyDescent="0.15">
      <c r="B33038" s="8"/>
    </row>
    <row r="33039" spans="2:2" hidden="1" x14ac:dyDescent="0.15">
      <c r="B33039" s="8"/>
    </row>
    <row r="33040" spans="2:2" hidden="1" x14ac:dyDescent="0.15">
      <c r="B33040" s="8"/>
    </row>
    <row r="33041" spans="2:2" hidden="1" x14ac:dyDescent="0.15">
      <c r="B33041" s="8"/>
    </row>
    <row r="33042" spans="2:2" hidden="1" x14ac:dyDescent="0.15">
      <c r="B33042" s="8"/>
    </row>
    <row r="33043" spans="2:2" hidden="1" x14ac:dyDescent="0.15">
      <c r="B33043" s="8"/>
    </row>
    <row r="33044" spans="2:2" hidden="1" x14ac:dyDescent="0.15">
      <c r="B33044" s="8"/>
    </row>
    <row r="33045" spans="2:2" hidden="1" x14ac:dyDescent="0.15">
      <c r="B33045" s="8"/>
    </row>
    <row r="33046" spans="2:2" hidden="1" x14ac:dyDescent="0.15">
      <c r="B33046" s="8"/>
    </row>
    <row r="33047" spans="2:2" hidden="1" x14ac:dyDescent="0.15">
      <c r="B33047" s="8"/>
    </row>
    <row r="33048" spans="2:2" hidden="1" x14ac:dyDescent="0.15">
      <c r="B33048" s="8"/>
    </row>
    <row r="33049" spans="2:2" hidden="1" x14ac:dyDescent="0.15">
      <c r="B33049" s="8"/>
    </row>
    <row r="33050" spans="2:2" hidden="1" x14ac:dyDescent="0.15">
      <c r="B33050" s="8"/>
    </row>
    <row r="33051" spans="2:2" hidden="1" x14ac:dyDescent="0.15">
      <c r="B33051" s="8"/>
    </row>
    <row r="33052" spans="2:2" hidden="1" x14ac:dyDescent="0.15">
      <c r="B33052" s="8"/>
    </row>
    <row r="33053" spans="2:2" hidden="1" x14ac:dyDescent="0.15">
      <c r="B33053" s="8"/>
    </row>
    <row r="33054" spans="2:2" hidden="1" x14ac:dyDescent="0.15">
      <c r="B33054" s="8"/>
    </row>
    <row r="33055" spans="2:2" hidden="1" x14ac:dyDescent="0.15">
      <c r="B33055" s="8"/>
    </row>
    <row r="33056" spans="2:2" hidden="1" x14ac:dyDescent="0.15">
      <c r="B33056" s="8"/>
    </row>
    <row r="33057" spans="2:2" hidden="1" x14ac:dyDescent="0.15">
      <c r="B33057" s="8"/>
    </row>
    <row r="33058" spans="2:2" hidden="1" x14ac:dyDescent="0.15">
      <c r="B33058" s="8"/>
    </row>
    <row r="33059" spans="2:2" hidden="1" x14ac:dyDescent="0.15">
      <c r="B33059" s="8"/>
    </row>
    <row r="33060" spans="2:2" hidden="1" x14ac:dyDescent="0.15">
      <c r="B33060" s="8"/>
    </row>
    <row r="33061" spans="2:2" hidden="1" x14ac:dyDescent="0.15">
      <c r="B33061" s="8"/>
    </row>
    <row r="33062" spans="2:2" hidden="1" x14ac:dyDescent="0.15">
      <c r="B33062" s="8"/>
    </row>
    <row r="33063" spans="2:2" hidden="1" x14ac:dyDescent="0.15">
      <c r="B33063" s="8"/>
    </row>
    <row r="33064" spans="2:2" hidden="1" x14ac:dyDescent="0.15">
      <c r="B33064" s="8"/>
    </row>
    <row r="33065" spans="2:2" hidden="1" x14ac:dyDescent="0.15">
      <c r="B33065" s="8"/>
    </row>
    <row r="33066" spans="2:2" hidden="1" x14ac:dyDescent="0.15">
      <c r="B33066" s="8"/>
    </row>
    <row r="33067" spans="2:2" hidden="1" x14ac:dyDescent="0.15">
      <c r="B33067" s="8"/>
    </row>
    <row r="33068" spans="2:2" hidden="1" x14ac:dyDescent="0.15">
      <c r="B33068" s="8"/>
    </row>
    <row r="33069" spans="2:2" hidden="1" x14ac:dyDescent="0.15">
      <c r="B33069" s="8"/>
    </row>
    <row r="33070" spans="2:2" hidden="1" x14ac:dyDescent="0.15">
      <c r="B33070" s="8"/>
    </row>
    <row r="33071" spans="2:2" hidden="1" x14ac:dyDescent="0.15">
      <c r="B33071" s="8"/>
    </row>
    <row r="33072" spans="2:2" hidden="1" x14ac:dyDescent="0.15">
      <c r="B33072" s="8"/>
    </row>
    <row r="33073" spans="2:2" hidden="1" x14ac:dyDescent="0.15">
      <c r="B33073" s="8"/>
    </row>
    <row r="33074" spans="2:2" hidden="1" x14ac:dyDescent="0.15">
      <c r="B33074" s="8"/>
    </row>
    <row r="33075" spans="2:2" hidden="1" x14ac:dyDescent="0.15">
      <c r="B33075" s="8"/>
    </row>
    <row r="33076" spans="2:2" hidden="1" x14ac:dyDescent="0.15">
      <c r="B33076" s="8"/>
    </row>
    <row r="33077" spans="2:2" hidden="1" x14ac:dyDescent="0.15">
      <c r="B33077" s="8"/>
    </row>
    <row r="33078" spans="2:2" hidden="1" x14ac:dyDescent="0.15">
      <c r="B33078" s="8"/>
    </row>
    <row r="33079" spans="2:2" hidden="1" x14ac:dyDescent="0.15">
      <c r="B33079" s="8"/>
    </row>
    <row r="33080" spans="2:2" hidden="1" x14ac:dyDescent="0.15">
      <c r="B33080" s="8"/>
    </row>
    <row r="33081" spans="2:2" hidden="1" x14ac:dyDescent="0.15">
      <c r="B33081" s="8"/>
    </row>
    <row r="33082" spans="2:2" hidden="1" x14ac:dyDescent="0.15">
      <c r="B33082" s="8"/>
    </row>
    <row r="33083" spans="2:2" hidden="1" x14ac:dyDescent="0.15">
      <c r="B33083" s="8"/>
    </row>
    <row r="33084" spans="2:2" hidden="1" x14ac:dyDescent="0.15">
      <c r="B33084" s="8"/>
    </row>
    <row r="33085" spans="2:2" hidden="1" x14ac:dyDescent="0.15">
      <c r="B33085" s="8"/>
    </row>
    <row r="33086" spans="2:2" hidden="1" x14ac:dyDescent="0.15">
      <c r="B33086" s="8"/>
    </row>
    <row r="33087" spans="2:2" hidden="1" x14ac:dyDescent="0.15">
      <c r="B33087" s="8"/>
    </row>
    <row r="33088" spans="2:2" hidden="1" x14ac:dyDescent="0.15">
      <c r="B33088" s="8"/>
    </row>
    <row r="33089" spans="2:2" hidden="1" x14ac:dyDescent="0.15">
      <c r="B33089" s="8"/>
    </row>
    <row r="33090" spans="2:2" hidden="1" x14ac:dyDescent="0.15">
      <c r="B33090" s="8"/>
    </row>
    <row r="33091" spans="2:2" hidden="1" x14ac:dyDescent="0.15">
      <c r="B33091" s="8"/>
    </row>
    <row r="33092" spans="2:2" hidden="1" x14ac:dyDescent="0.15">
      <c r="B33092" s="8"/>
    </row>
    <row r="33093" spans="2:2" hidden="1" x14ac:dyDescent="0.15">
      <c r="B33093" s="8"/>
    </row>
    <row r="33094" spans="2:2" hidden="1" x14ac:dyDescent="0.15">
      <c r="B33094" s="8"/>
    </row>
    <row r="33095" spans="2:2" hidden="1" x14ac:dyDescent="0.15">
      <c r="B33095" s="8"/>
    </row>
    <row r="33096" spans="2:2" hidden="1" x14ac:dyDescent="0.15">
      <c r="B33096" s="8"/>
    </row>
    <row r="33097" spans="2:2" hidden="1" x14ac:dyDescent="0.15">
      <c r="B33097" s="8"/>
    </row>
    <row r="33098" spans="2:2" hidden="1" x14ac:dyDescent="0.15">
      <c r="B33098" s="8"/>
    </row>
    <row r="33099" spans="2:2" hidden="1" x14ac:dyDescent="0.15">
      <c r="B33099" s="8"/>
    </row>
    <row r="33100" spans="2:2" hidden="1" x14ac:dyDescent="0.15">
      <c r="B33100" s="8"/>
    </row>
    <row r="33101" spans="2:2" hidden="1" x14ac:dyDescent="0.15">
      <c r="B33101" s="8"/>
    </row>
    <row r="33102" spans="2:2" hidden="1" x14ac:dyDescent="0.15">
      <c r="B33102" s="8"/>
    </row>
    <row r="33103" spans="2:2" hidden="1" x14ac:dyDescent="0.15">
      <c r="B33103" s="8"/>
    </row>
    <row r="33104" spans="2:2" hidden="1" x14ac:dyDescent="0.15">
      <c r="B33104" s="8"/>
    </row>
    <row r="33105" spans="2:2" hidden="1" x14ac:dyDescent="0.15">
      <c r="B33105" s="8"/>
    </row>
    <row r="33106" spans="2:2" hidden="1" x14ac:dyDescent="0.15">
      <c r="B33106" s="8"/>
    </row>
    <row r="33107" spans="2:2" hidden="1" x14ac:dyDescent="0.15">
      <c r="B33107" s="8"/>
    </row>
    <row r="33108" spans="2:2" hidden="1" x14ac:dyDescent="0.15">
      <c r="B33108" s="8"/>
    </row>
    <row r="33109" spans="2:2" hidden="1" x14ac:dyDescent="0.15">
      <c r="B33109" s="8"/>
    </row>
    <row r="33110" spans="2:2" hidden="1" x14ac:dyDescent="0.15">
      <c r="B33110" s="8"/>
    </row>
    <row r="33111" spans="2:2" hidden="1" x14ac:dyDescent="0.15">
      <c r="B33111" s="8"/>
    </row>
    <row r="33112" spans="2:2" hidden="1" x14ac:dyDescent="0.15">
      <c r="B33112" s="8"/>
    </row>
    <row r="33113" spans="2:2" hidden="1" x14ac:dyDescent="0.15">
      <c r="B33113" s="8"/>
    </row>
    <row r="33114" spans="2:2" hidden="1" x14ac:dyDescent="0.15">
      <c r="B33114" s="8"/>
    </row>
    <row r="33115" spans="2:2" hidden="1" x14ac:dyDescent="0.15">
      <c r="B33115" s="8"/>
    </row>
    <row r="33116" spans="2:2" hidden="1" x14ac:dyDescent="0.15">
      <c r="B33116" s="8"/>
    </row>
    <row r="33117" spans="2:2" hidden="1" x14ac:dyDescent="0.15">
      <c r="B33117" s="8"/>
    </row>
    <row r="33118" spans="2:2" hidden="1" x14ac:dyDescent="0.15">
      <c r="B33118" s="8"/>
    </row>
    <row r="33119" spans="2:2" hidden="1" x14ac:dyDescent="0.15">
      <c r="B33119" s="8"/>
    </row>
    <row r="33120" spans="2:2" hidden="1" x14ac:dyDescent="0.15">
      <c r="B33120" s="8"/>
    </row>
    <row r="33121" spans="2:2" hidden="1" x14ac:dyDescent="0.15">
      <c r="B33121" s="8"/>
    </row>
    <row r="33122" spans="2:2" hidden="1" x14ac:dyDescent="0.15">
      <c r="B33122" s="8"/>
    </row>
    <row r="33123" spans="2:2" hidden="1" x14ac:dyDescent="0.15">
      <c r="B33123" s="8"/>
    </row>
    <row r="33124" spans="2:2" hidden="1" x14ac:dyDescent="0.15">
      <c r="B33124" s="8"/>
    </row>
    <row r="33125" spans="2:2" hidden="1" x14ac:dyDescent="0.15">
      <c r="B33125" s="8"/>
    </row>
    <row r="33126" spans="2:2" hidden="1" x14ac:dyDescent="0.15">
      <c r="B33126" s="8"/>
    </row>
    <row r="33127" spans="2:2" hidden="1" x14ac:dyDescent="0.15">
      <c r="B33127" s="8"/>
    </row>
    <row r="33128" spans="2:2" hidden="1" x14ac:dyDescent="0.15">
      <c r="B33128" s="8"/>
    </row>
    <row r="33129" spans="2:2" hidden="1" x14ac:dyDescent="0.15">
      <c r="B33129" s="8"/>
    </row>
    <row r="33130" spans="2:2" hidden="1" x14ac:dyDescent="0.15">
      <c r="B33130" s="8"/>
    </row>
    <row r="33131" spans="2:2" hidden="1" x14ac:dyDescent="0.15">
      <c r="B33131" s="8"/>
    </row>
    <row r="33132" spans="2:2" hidden="1" x14ac:dyDescent="0.15">
      <c r="B33132" s="8"/>
    </row>
    <row r="33133" spans="2:2" hidden="1" x14ac:dyDescent="0.15">
      <c r="B33133" s="8"/>
    </row>
    <row r="33134" spans="2:2" hidden="1" x14ac:dyDescent="0.15">
      <c r="B33134" s="8"/>
    </row>
    <row r="33135" spans="2:2" hidden="1" x14ac:dyDescent="0.15">
      <c r="B33135" s="8"/>
    </row>
    <row r="33136" spans="2:2" hidden="1" x14ac:dyDescent="0.15">
      <c r="B33136" s="8"/>
    </row>
    <row r="33137" spans="2:2" hidden="1" x14ac:dyDescent="0.15">
      <c r="B33137" s="8"/>
    </row>
    <row r="33138" spans="2:2" hidden="1" x14ac:dyDescent="0.15">
      <c r="B33138" s="8"/>
    </row>
    <row r="33139" spans="2:2" hidden="1" x14ac:dyDescent="0.15">
      <c r="B33139" s="8"/>
    </row>
    <row r="33140" spans="2:2" hidden="1" x14ac:dyDescent="0.15">
      <c r="B33140" s="8"/>
    </row>
    <row r="33141" spans="2:2" hidden="1" x14ac:dyDescent="0.15">
      <c r="B33141" s="8"/>
    </row>
    <row r="33142" spans="2:2" hidden="1" x14ac:dyDescent="0.15">
      <c r="B33142" s="8"/>
    </row>
    <row r="33143" spans="2:2" hidden="1" x14ac:dyDescent="0.15">
      <c r="B33143" s="8"/>
    </row>
    <row r="33144" spans="2:2" hidden="1" x14ac:dyDescent="0.15">
      <c r="B33144" s="8"/>
    </row>
    <row r="33145" spans="2:2" hidden="1" x14ac:dyDescent="0.15">
      <c r="B33145" s="8"/>
    </row>
    <row r="33146" spans="2:2" hidden="1" x14ac:dyDescent="0.15">
      <c r="B33146" s="8"/>
    </row>
    <row r="33147" spans="2:2" hidden="1" x14ac:dyDescent="0.15">
      <c r="B33147" s="8"/>
    </row>
    <row r="33148" spans="2:2" hidden="1" x14ac:dyDescent="0.15">
      <c r="B33148" s="8"/>
    </row>
    <row r="33149" spans="2:2" hidden="1" x14ac:dyDescent="0.15">
      <c r="B33149" s="8"/>
    </row>
    <row r="33150" spans="2:2" hidden="1" x14ac:dyDescent="0.15">
      <c r="B33150" s="8"/>
    </row>
    <row r="33151" spans="2:2" hidden="1" x14ac:dyDescent="0.15">
      <c r="B33151" s="8"/>
    </row>
    <row r="33152" spans="2:2" hidden="1" x14ac:dyDescent="0.15">
      <c r="B33152" s="8"/>
    </row>
    <row r="33153" spans="2:2" hidden="1" x14ac:dyDescent="0.15">
      <c r="B33153" s="8"/>
    </row>
    <row r="33154" spans="2:2" hidden="1" x14ac:dyDescent="0.15">
      <c r="B33154" s="8"/>
    </row>
    <row r="33155" spans="2:2" hidden="1" x14ac:dyDescent="0.15">
      <c r="B33155" s="8"/>
    </row>
    <row r="33156" spans="2:2" hidden="1" x14ac:dyDescent="0.15">
      <c r="B33156" s="8"/>
    </row>
    <row r="33157" spans="2:2" hidden="1" x14ac:dyDescent="0.15">
      <c r="B33157" s="8"/>
    </row>
    <row r="33158" spans="2:2" hidden="1" x14ac:dyDescent="0.15">
      <c r="B33158" s="8"/>
    </row>
    <row r="33159" spans="2:2" hidden="1" x14ac:dyDescent="0.15">
      <c r="B33159" s="8"/>
    </row>
    <row r="33160" spans="2:2" hidden="1" x14ac:dyDescent="0.15">
      <c r="B33160" s="8"/>
    </row>
    <row r="33161" spans="2:2" hidden="1" x14ac:dyDescent="0.15">
      <c r="B33161" s="8"/>
    </row>
    <row r="33162" spans="2:2" hidden="1" x14ac:dyDescent="0.15">
      <c r="B33162" s="8"/>
    </row>
    <row r="33163" spans="2:2" hidden="1" x14ac:dyDescent="0.15">
      <c r="B33163" s="8"/>
    </row>
    <row r="33164" spans="2:2" hidden="1" x14ac:dyDescent="0.15">
      <c r="B33164" s="8"/>
    </row>
    <row r="33165" spans="2:2" hidden="1" x14ac:dyDescent="0.15">
      <c r="B33165" s="8"/>
    </row>
    <row r="33166" spans="2:2" hidden="1" x14ac:dyDescent="0.15">
      <c r="B33166" s="8"/>
    </row>
    <row r="33167" spans="2:2" hidden="1" x14ac:dyDescent="0.15">
      <c r="B33167" s="8"/>
    </row>
    <row r="33168" spans="2:2" hidden="1" x14ac:dyDescent="0.15">
      <c r="B33168" s="8"/>
    </row>
    <row r="33169" spans="2:2" hidden="1" x14ac:dyDescent="0.15">
      <c r="B33169" s="8"/>
    </row>
    <row r="33170" spans="2:2" hidden="1" x14ac:dyDescent="0.15">
      <c r="B33170" s="8"/>
    </row>
    <row r="33171" spans="2:2" hidden="1" x14ac:dyDescent="0.15">
      <c r="B33171" s="8"/>
    </row>
    <row r="33172" spans="2:2" hidden="1" x14ac:dyDescent="0.15">
      <c r="B33172" s="8"/>
    </row>
    <row r="33173" spans="2:2" hidden="1" x14ac:dyDescent="0.15">
      <c r="B33173" s="8"/>
    </row>
    <row r="33174" spans="2:2" hidden="1" x14ac:dyDescent="0.15">
      <c r="B33174" s="8"/>
    </row>
    <row r="33175" spans="2:2" hidden="1" x14ac:dyDescent="0.15">
      <c r="B33175" s="8"/>
    </row>
    <row r="33176" spans="2:2" hidden="1" x14ac:dyDescent="0.15">
      <c r="B33176" s="8"/>
    </row>
    <row r="33177" spans="2:2" hidden="1" x14ac:dyDescent="0.15">
      <c r="B33177" s="8"/>
    </row>
    <row r="33178" spans="2:2" hidden="1" x14ac:dyDescent="0.15">
      <c r="B33178" s="8"/>
    </row>
    <row r="33179" spans="2:2" hidden="1" x14ac:dyDescent="0.15">
      <c r="B33179" s="8"/>
    </row>
    <row r="33180" spans="2:2" hidden="1" x14ac:dyDescent="0.15">
      <c r="B33180" s="8"/>
    </row>
    <row r="33181" spans="2:2" hidden="1" x14ac:dyDescent="0.15">
      <c r="B33181" s="8"/>
    </row>
    <row r="33182" spans="2:2" hidden="1" x14ac:dyDescent="0.15">
      <c r="B33182" s="8"/>
    </row>
    <row r="33183" spans="2:2" hidden="1" x14ac:dyDescent="0.15">
      <c r="B33183" s="8"/>
    </row>
    <row r="33184" spans="2:2" hidden="1" x14ac:dyDescent="0.15">
      <c r="B33184" s="8"/>
    </row>
    <row r="33185" spans="2:2" hidden="1" x14ac:dyDescent="0.15">
      <c r="B33185" s="8"/>
    </row>
    <row r="33186" spans="2:2" hidden="1" x14ac:dyDescent="0.15">
      <c r="B33186" s="8"/>
    </row>
    <row r="33187" spans="2:2" hidden="1" x14ac:dyDescent="0.15">
      <c r="B33187" s="8"/>
    </row>
    <row r="33188" spans="2:2" hidden="1" x14ac:dyDescent="0.15">
      <c r="B33188" s="8"/>
    </row>
    <row r="33189" spans="2:2" hidden="1" x14ac:dyDescent="0.15">
      <c r="B33189" s="8"/>
    </row>
    <row r="33190" spans="2:2" hidden="1" x14ac:dyDescent="0.15">
      <c r="B33190" s="8"/>
    </row>
    <row r="33191" spans="2:2" hidden="1" x14ac:dyDescent="0.15">
      <c r="B33191" s="8"/>
    </row>
    <row r="33192" spans="2:2" hidden="1" x14ac:dyDescent="0.15">
      <c r="B33192" s="8"/>
    </row>
    <row r="33193" spans="2:2" hidden="1" x14ac:dyDescent="0.15">
      <c r="B33193" s="8"/>
    </row>
    <row r="33194" spans="2:2" hidden="1" x14ac:dyDescent="0.15">
      <c r="B33194" s="8"/>
    </row>
    <row r="33195" spans="2:2" hidden="1" x14ac:dyDescent="0.15">
      <c r="B33195" s="8"/>
    </row>
    <row r="33196" spans="2:2" hidden="1" x14ac:dyDescent="0.15">
      <c r="B33196" s="8"/>
    </row>
    <row r="33197" spans="2:2" hidden="1" x14ac:dyDescent="0.15">
      <c r="B33197" s="8"/>
    </row>
    <row r="33198" spans="2:2" hidden="1" x14ac:dyDescent="0.15">
      <c r="B33198" s="8"/>
    </row>
    <row r="33199" spans="2:2" hidden="1" x14ac:dyDescent="0.15">
      <c r="B33199" s="8"/>
    </row>
    <row r="33200" spans="2:2" hidden="1" x14ac:dyDescent="0.15">
      <c r="B33200" s="8"/>
    </row>
    <row r="33201" spans="2:2" hidden="1" x14ac:dyDescent="0.15">
      <c r="B33201" s="8"/>
    </row>
    <row r="33202" spans="2:2" hidden="1" x14ac:dyDescent="0.15">
      <c r="B33202" s="8"/>
    </row>
    <row r="33203" spans="2:2" hidden="1" x14ac:dyDescent="0.15">
      <c r="B33203" s="8"/>
    </row>
    <row r="33204" spans="2:2" hidden="1" x14ac:dyDescent="0.15">
      <c r="B33204" s="8"/>
    </row>
    <row r="33205" spans="2:2" hidden="1" x14ac:dyDescent="0.15">
      <c r="B33205" s="8"/>
    </row>
    <row r="33206" spans="2:2" hidden="1" x14ac:dyDescent="0.15">
      <c r="B33206" s="8"/>
    </row>
    <row r="33207" spans="2:2" hidden="1" x14ac:dyDescent="0.15">
      <c r="B33207" s="8"/>
    </row>
    <row r="33208" spans="2:2" hidden="1" x14ac:dyDescent="0.15">
      <c r="B33208" s="8"/>
    </row>
    <row r="33209" spans="2:2" hidden="1" x14ac:dyDescent="0.15">
      <c r="B33209" s="8"/>
    </row>
    <row r="33210" spans="2:2" hidden="1" x14ac:dyDescent="0.15">
      <c r="B33210" s="8"/>
    </row>
    <row r="33211" spans="2:2" hidden="1" x14ac:dyDescent="0.15">
      <c r="B33211" s="8"/>
    </row>
    <row r="33212" spans="2:2" hidden="1" x14ac:dyDescent="0.15">
      <c r="B33212" s="8"/>
    </row>
    <row r="33213" spans="2:2" hidden="1" x14ac:dyDescent="0.15">
      <c r="B33213" s="8"/>
    </row>
    <row r="33214" spans="2:2" hidden="1" x14ac:dyDescent="0.15">
      <c r="B33214" s="8"/>
    </row>
    <row r="33215" spans="2:2" hidden="1" x14ac:dyDescent="0.15">
      <c r="B33215" s="8"/>
    </row>
    <row r="33216" spans="2:2" hidden="1" x14ac:dyDescent="0.15">
      <c r="B33216" s="8"/>
    </row>
    <row r="33217" spans="2:2" hidden="1" x14ac:dyDescent="0.15">
      <c r="B33217" s="8"/>
    </row>
    <row r="33218" spans="2:2" hidden="1" x14ac:dyDescent="0.15">
      <c r="B33218" s="8"/>
    </row>
    <row r="33219" spans="2:2" hidden="1" x14ac:dyDescent="0.15">
      <c r="B33219" s="8"/>
    </row>
    <row r="33220" spans="2:2" hidden="1" x14ac:dyDescent="0.15">
      <c r="B33220" s="8"/>
    </row>
    <row r="33221" spans="2:2" hidden="1" x14ac:dyDescent="0.15">
      <c r="B33221" s="8"/>
    </row>
    <row r="33222" spans="2:2" hidden="1" x14ac:dyDescent="0.15">
      <c r="B33222" s="8"/>
    </row>
    <row r="33223" spans="2:2" hidden="1" x14ac:dyDescent="0.15">
      <c r="B33223" s="8"/>
    </row>
    <row r="33224" spans="2:2" hidden="1" x14ac:dyDescent="0.15">
      <c r="B33224" s="8"/>
    </row>
    <row r="33225" spans="2:2" hidden="1" x14ac:dyDescent="0.15">
      <c r="B33225" s="8"/>
    </row>
    <row r="33226" spans="2:2" hidden="1" x14ac:dyDescent="0.15">
      <c r="B33226" s="8"/>
    </row>
    <row r="33227" spans="2:2" hidden="1" x14ac:dyDescent="0.15">
      <c r="B33227" s="8"/>
    </row>
    <row r="33228" spans="2:2" hidden="1" x14ac:dyDescent="0.15">
      <c r="B33228" s="8"/>
    </row>
    <row r="33229" spans="2:2" hidden="1" x14ac:dyDescent="0.15">
      <c r="B33229" s="8"/>
    </row>
    <row r="33230" spans="2:2" hidden="1" x14ac:dyDescent="0.15">
      <c r="B33230" s="8"/>
    </row>
    <row r="33231" spans="2:2" hidden="1" x14ac:dyDescent="0.15">
      <c r="B33231" s="8"/>
    </row>
    <row r="33232" spans="2:2" hidden="1" x14ac:dyDescent="0.15">
      <c r="B33232" s="8"/>
    </row>
    <row r="33233" spans="2:2" hidden="1" x14ac:dyDescent="0.15">
      <c r="B33233" s="8"/>
    </row>
    <row r="33234" spans="2:2" hidden="1" x14ac:dyDescent="0.15">
      <c r="B33234" s="8"/>
    </row>
    <row r="33235" spans="2:2" hidden="1" x14ac:dyDescent="0.15">
      <c r="B33235" s="8"/>
    </row>
    <row r="33236" spans="2:2" hidden="1" x14ac:dyDescent="0.15">
      <c r="B33236" s="8"/>
    </row>
    <row r="33237" spans="2:2" hidden="1" x14ac:dyDescent="0.15">
      <c r="B33237" s="8"/>
    </row>
    <row r="33238" spans="2:2" hidden="1" x14ac:dyDescent="0.15">
      <c r="B33238" s="8"/>
    </row>
    <row r="33239" spans="2:2" hidden="1" x14ac:dyDescent="0.15">
      <c r="B33239" s="8"/>
    </row>
    <row r="33240" spans="2:2" hidden="1" x14ac:dyDescent="0.15">
      <c r="B33240" s="8"/>
    </row>
    <row r="33241" spans="2:2" hidden="1" x14ac:dyDescent="0.15">
      <c r="B33241" s="8"/>
    </row>
    <row r="33242" spans="2:2" hidden="1" x14ac:dyDescent="0.15">
      <c r="B33242" s="8"/>
    </row>
    <row r="33243" spans="2:2" hidden="1" x14ac:dyDescent="0.15">
      <c r="B33243" s="8"/>
    </row>
    <row r="33244" spans="2:2" hidden="1" x14ac:dyDescent="0.15">
      <c r="B33244" s="8"/>
    </row>
    <row r="33245" spans="2:2" hidden="1" x14ac:dyDescent="0.15">
      <c r="B33245" s="8"/>
    </row>
    <row r="33246" spans="2:2" hidden="1" x14ac:dyDescent="0.15">
      <c r="B33246" s="8"/>
    </row>
    <row r="33247" spans="2:2" hidden="1" x14ac:dyDescent="0.15">
      <c r="B33247" s="8"/>
    </row>
    <row r="33248" spans="2:2" hidden="1" x14ac:dyDescent="0.15">
      <c r="B33248" s="8"/>
    </row>
    <row r="33249" spans="2:2" hidden="1" x14ac:dyDescent="0.15">
      <c r="B33249" s="8"/>
    </row>
    <row r="33250" spans="2:2" hidden="1" x14ac:dyDescent="0.15">
      <c r="B33250" s="8"/>
    </row>
    <row r="33251" spans="2:2" hidden="1" x14ac:dyDescent="0.15">
      <c r="B33251" s="8"/>
    </row>
    <row r="33252" spans="2:2" hidden="1" x14ac:dyDescent="0.15">
      <c r="B33252" s="8"/>
    </row>
    <row r="33253" spans="2:2" hidden="1" x14ac:dyDescent="0.15">
      <c r="B33253" s="8"/>
    </row>
    <row r="33254" spans="2:2" hidden="1" x14ac:dyDescent="0.15">
      <c r="B33254" s="8"/>
    </row>
    <row r="33255" spans="2:2" hidden="1" x14ac:dyDescent="0.15">
      <c r="B33255" s="8"/>
    </row>
    <row r="33256" spans="2:2" hidden="1" x14ac:dyDescent="0.15">
      <c r="B33256" s="8"/>
    </row>
    <row r="33257" spans="2:2" hidden="1" x14ac:dyDescent="0.15">
      <c r="B33257" s="8"/>
    </row>
    <row r="33258" spans="2:2" hidden="1" x14ac:dyDescent="0.15">
      <c r="B33258" s="8"/>
    </row>
    <row r="33259" spans="2:2" hidden="1" x14ac:dyDescent="0.15">
      <c r="B33259" s="8"/>
    </row>
    <row r="33260" spans="2:2" hidden="1" x14ac:dyDescent="0.15">
      <c r="B33260" s="8"/>
    </row>
    <row r="33261" spans="2:2" hidden="1" x14ac:dyDescent="0.15">
      <c r="B33261" s="8"/>
    </row>
    <row r="33262" spans="2:2" hidden="1" x14ac:dyDescent="0.15">
      <c r="B33262" s="8"/>
    </row>
    <row r="33263" spans="2:2" hidden="1" x14ac:dyDescent="0.15">
      <c r="B33263" s="8"/>
    </row>
    <row r="33264" spans="2:2" hidden="1" x14ac:dyDescent="0.15">
      <c r="B33264" s="8"/>
    </row>
    <row r="33265" spans="2:2" hidden="1" x14ac:dyDescent="0.15">
      <c r="B33265" s="8"/>
    </row>
    <row r="33266" spans="2:2" hidden="1" x14ac:dyDescent="0.15">
      <c r="B33266" s="8"/>
    </row>
    <row r="33267" spans="2:2" hidden="1" x14ac:dyDescent="0.15">
      <c r="B33267" s="8"/>
    </row>
    <row r="33268" spans="2:2" hidden="1" x14ac:dyDescent="0.15">
      <c r="B33268" s="8"/>
    </row>
    <row r="33269" spans="2:2" hidden="1" x14ac:dyDescent="0.15">
      <c r="B33269" s="8"/>
    </row>
    <row r="33270" spans="2:2" hidden="1" x14ac:dyDescent="0.15">
      <c r="B33270" s="8"/>
    </row>
    <row r="33271" spans="2:2" hidden="1" x14ac:dyDescent="0.15">
      <c r="B33271" s="8"/>
    </row>
    <row r="33272" spans="2:2" hidden="1" x14ac:dyDescent="0.15">
      <c r="B33272" s="8"/>
    </row>
    <row r="33273" spans="2:2" hidden="1" x14ac:dyDescent="0.15">
      <c r="B33273" s="8"/>
    </row>
    <row r="33274" spans="2:2" hidden="1" x14ac:dyDescent="0.15">
      <c r="B33274" s="8"/>
    </row>
    <row r="33275" spans="2:2" hidden="1" x14ac:dyDescent="0.15">
      <c r="B33275" s="8"/>
    </row>
    <row r="33276" spans="2:2" hidden="1" x14ac:dyDescent="0.15">
      <c r="B33276" s="8"/>
    </row>
    <row r="33277" spans="2:2" hidden="1" x14ac:dyDescent="0.15">
      <c r="B33277" s="8"/>
    </row>
    <row r="33278" spans="2:2" hidden="1" x14ac:dyDescent="0.15">
      <c r="B33278" s="8"/>
    </row>
    <row r="33279" spans="2:2" hidden="1" x14ac:dyDescent="0.15">
      <c r="B33279" s="8"/>
    </row>
    <row r="33280" spans="2:2" hidden="1" x14ac:dyDescent="0.15">
      <c r="B33280" s="8"/>
    </row>
    <row r="33281" spans="2:2" hidden="1" x14ac:dyDescent="0.15">
      <c r="B33281" s="8"/>
    </row>
    <row r="33282" spans="2:2" hidden="1" x14ac:dyDescent="0.15">
      <c r="B33282" s="8"/>
    </row>
    <row r="33283" spans="2:2" hidden="1" x14ac:dyDescent="0.15">
      <c r="B33283" s="8"/>
    </row>
    <row r="33284" spans="2:2" hidden="1" x14ac:dyDescent="0.15">
      <c r="B33284" s="8"/>
    </row>
    <row r="33285" spans="2:2" hidden="1" x14ac:dyDescent="0.15">
      <c r="B33285" s="8"/>
    </row>
    <row r="33286" spans="2:2" hidden="1" x14ac:dyDescent="0.15">
      <c r="B33286" s="8"/>
    </row>
    <row r="33287" spans="2:2" hidden="1" x14ac:dyDescent="0.15">
      <c r="B33287" s="8"/>
    </row>
    <row r="33288" spans="2:2" hidden="1" x14ac:dyDescent="0.15">
      <c r="B33288" s="8"/>
    </row>
    <row r="33289" spans="2:2" hidden="1" x14ac:dyDescent="0.15">
      <c r="B33289" s="8"/>
    </row>
    <row r="33290" spans="2:2" hidden="1" x14ac:dyDescent="0.15">
      <c r="B33290" s="8"/>
    </row>
    <row r="33291" spans="2:2" hidden="1" x14ac:dyDescent="0.15">
      <c r="B33291" s="8"/>
    </row>
    <row r="33292" spans="2:2" hidden="1" x14ac:dyDescent="0.15">
      <c r="B33292" s="8"/>
    </row>
    <row r="33293" spans="2:2" hidden="1" x14ac:dyDescent="0.15">
      <c r="B33293" s="8"/>
    </row>
    <row r="33294" spans="2:2" hidden="1" x14ac:dyDescent="0.15">
      <c r="B33294" s="8"/>
    </row>
    <row r="33295" spans="2:2" hidden="1" x14ac:dyDescent="0.15">
      <c r="B33295" s="8"/>
    </row>
    <row r="33296" spans="2:2" hidden="1" x14ac:dyDescent="0.15">
      <c r="B33296" s="8"/>
    </row>
    <row r="33297" spans="2:2" hidden="1" x14ac:dyDescent="0.15">
      <c r="B33297" s="8"/>
    </row>
    <row r="33298" spans="2:2" hidden="1" x14ac:dyDescent="0.15">
      <c r="B33298" s="8"/>
    </row>
    <row r="33299" spans="2:2" hidden="1" x14ac:dyDescent="0.15">
      <c r="B33299" s="8"/>
    </row>
    <row r="33300" spans="2:2" hidden="1" x14ac:dyDescent="0.15">
      <c r="B33300" s="8"/>
    </row>
    <row r="33301" spans="2:2" hidden="1" x14ac:dyDescent="0.15">
      <c r="B33301" s="8"/>
    </row>
    <row r="33302" spans="2:2" hidden="1" x14ac:dyDescent="0.15">
      <c r="B33302" s="8"/>
    </row>
    <row r="33303" spans="2:2" hidden="1" x14ac:dyDescent="0.15">
      <c r="B33303" s="8"/>
    </row>
    <row r="33304" spans="2:2" hidden="1" x14ac:dyDescent="0.15">
      <c r="B33304" s="8"/>
    </row>
    <row r="33305" spans="2:2" hidden="1" x14ac:dyDescent="0.15">
      <c r="B33305" s="8"/>
    </row>
    <row r="33306" spans="2:2" hidden="1" x14ac:dyDescent="0.15">
      <c r="B33306" s="8"/>
    </row>
    <row r="33307" spans="2:2" hidden="1" x14ac:dyDescent="0.15">
      <c r="B33307" s="8"/>
    </row>
    <row r="33308" spans="2:2" hidden="1" x14ac:dyDescent="0.15">
      <c r="B33308" s="8"/>
    </row>
    <row r="33309" spans="2:2" hidden="1" x14ac:dyDescent="0.15">
      <c r="B33309" s="8"/>
    </row>
    <row r="33310" spans="2:2" hidden="1" x14ac:dyDescent="0.15">
      <c r="B33310" s="8"/>
    </row>
    <row r="33311" spans="2:2" hidden="1" x14ac:dyDescent="0.15">
      <c r="B33311" s="8"/>
    </row>
    <row r="33312" spans="2:2" hidden="1" x14ac:dyDescent="0.15">
      <c r="B33312" s="8"/>
    </row>
    <row r="33313" spans="2:2" hidden="1" x14ac:dyDescent="0.15">
      <c r="B33313" s="8"/>
    </row>
    <row r="33314" spans="2:2" hidden="1" x14ac:dyDescent="0.15">
      <c r="B33314" s="8"/>
    </row>
    <row r="33315" spans="2:2" hidden="1" x14ac:dyDescent="0.15">
      <c r="B33315" s="8"/>
    </row>
    <row r="33316" spans="2:2" hidden="1" x14ac:dyDescent="0.15">
      <c r="B33316" s="8"/>
    </row>
    <row r="33317" spans="2:2" hidden="1" x14ac:dyDescent="0.15">
      <c r="B33317" s="8"/>
    </row>
    <row r="33318" spans="2:2" hidden="1" x14ac:dyDescent="0.15">
      <c r="B33318" s="8"/>
    </row>
    <row r="33319" spans="2:2" hidden="1" x14ac:dyDescent="0.15">
      <c r="B33319" s="8"/>
    </row>
    <row r="33320" spans="2:2" hidden="1" x14ac:dyDescent="0.15">
      <c r="B33320" s="8"/>
    </row>
    <row r="33321" spans="2:2" hidden="1" x14ac:dyDescent="0.15">
      <c r="B33321" s="8"/>
    </row>
    <row r="33322" spans="2:2" hidden="1" x14ac:dyDescent="0.15">
      <c r="B33322" s="8"/>
    </row>
    <row r="33323" spans="2:2" hidden="1" x14ac:dyDescent="0.15">
      <c r="B33323" s="8"/>
    </row>
    <row r="33324" spans="2:2" hidden="1" x14ac:dyDescent="0.15">
      <c r="B33324" s="8"/>
    </row>
    <row r="33325" spans="2:2" hidden="1" x14ac:dyDescent="0.15">
      <c r="B33325" s="8"/>
    </row>
    <row r="33326" spans="2:2" hidden="1" x14ac:dyDescent="0.15">
      <c r="B33326" s="8"/>
    </row>
    <row r="33327" spans="2:2" hidden="1" x14ac:dyDescent="0.15">
      <c r="B33327" s="8"/>
    </row>
    <row r="33328" spans="2:2" hidden="1" x14ac:dyDescent="0.15">
      <c r="B33328" s="8"/>
    </row>
    <row r="33329" spans="2:2" hidden="1" x14ac:dyDescent="0.15">
      <c r="B33329" s="8"/>
    </row>
    <row r="33330" spans="2:2" hidden="1" x14ac:dyDescent="0.15">
      <c r="B33330" s="8"/>
    </row>
    <row r="33331" spans="2:2" hidden="1" x14ac:dyDescent="0.15">
      <c r="B33331" s="8"/>
    </row>
    <row r="33332" spans="2:2" hidden="1" x14ac:dyDescent="0.15">
      <c r="B33332" s="8"/>
    </row>
    <row r="33333" spans="2:2" hidden="1" x14ac:dyDescent="0.15">
      <c r="B33333" s="8"/>
    </row>
    <row r="33334" spans="2:2" hidden="1" x14ac:dyDescent="0.15">
      <c r="B33334" s="8"/>
    </row>
    <row r="33335" spans="2:2" hidden="1" x14ac:dyDescent="0.15">
      <c r="B33335" s="8"/>
    </row>
    <row r="33336" spans="2:2" hidden="1" x14ac:dyDescent="0.15">
      <c r="B33336" s="8"/>
    </row>
    <row r="33337" spans="2:2" hidden="1" x14ac:dyDescent="0.15">
      <c r="B33337" s="8"/>
    </row>
    <row r="33338" spans="2:2" hidden="1" x14ac:dyDescent="0.15">
      <c r="B33338" s="8"/>
    </row>
    <row r="33339" spans="2:2" hidden="1" x14ac:dyDescent="0.15">
      <c r="B33339" s="8"/>
    </row>
    <row r="33340" spans="2:2" hidden="1" x14ac:dyDescent="0.15">
      <c r="B33340" s="8"/>
    </row>
    <row r="33341" spans="2:2" hidden="1" x14ac:dyDescent="0.15">
      <c r="B33341" s="8"/>
    </row>
    <row r="33342" spans="2:2" hidden="1" x14ac:dyDescent="0.15">
      <c r="B33342" s="8"/>
    </row>
    <row r="33343" spans="2:2" hidden="1" x14ac:dyDescent="0.15">
      <c r="B33343" s="8"/>
    </row>
    <row r="33344" spans="2:2" hidden="1" x14ac:dyDescent="0.15">
      <c r="B33344" s="8"/>
    </row>
    <row r="33345" spans="2:2" hidden="1" x14ac:dyDescent="0.15">
      <c r="B33345" s="8"/>
    </row>
    <row r="33346" spans="2:2" hidden="1" x14ac:dyDescent="0.15">
      <c r="B33346" s="8"/>
    </row>
    <row r="33347" spans="2:2" hidden="1" x14ac:dyDescent="0.15">
      <c r="B33347" s="8"/>
    </row>
    <row r="33348" spans="2:2" hidden="1" x14ac:dyDescent="0.15">
      <c r="B33348" s="8"/>
    </row>
    <row r="33349" spans="2:2" hidden="1" x14ac:dyDescent="0.15">
      <c r="B33349" s="8"/>
    </row>
    <row r="33350" spans="2:2" hidden="1" x14ac:dyDescent="0.15">
      <c r="B33350" s="8"/>
    </row>
    <row r="33351" spans="2:2" hidden="1" x14ac:dyDescent="0.15">
      <c r="B33351" s="8"/>
    </row>
    <row r="33352" spans="2:2" hidden="1" x14ac:dyDescent="0.15">
      <c r="B33352" s="8"/>
    </row>
    <row r="33353" spans="2:2" hidden="1" x14ac:dyDescent="0.15">
      <c r="B33353" s="8"/>
    </row>
    <row r="33354" spans="2:2" hidden="1" x14ac:dyDescent="0.15">
      <c r="B33354" s="8"/>
    </row>
    <row r="33355" spans="2:2" hidden="1" x14ac:dyDescent="0.15">
      <c r="B33355" s="8"/>
    </row>
    <row r="33356" spans="2:2" hidden="1" x14ac:dyDescent="0.15">
      <c r="B33356" s="8"/>
    </row>
    <row r="33357" spans="2:2" hidden="1" x14ac:dyDescent="0.15">
      <c r="B33357" s="8"/>
    </row>
    <row r="33358" spans="2:2" hidden="1" x14ac:dyDescent="0.15">
      <c r="B33358" s="8"/>
    </row>
    <row r="33359" spans="2:2" hidden="1" x14ac:dyDescent="0.15">
      <c r="B33359" s="8"/>
    </row>
    <row r="33360" spans="2:2" hidden="1" x14ac:dyDescent="0.15">
      <c r="B33360" s="8"/>
    </row>
    <row r="33361" spans="2:2" hidden="1" x14ac:dyDescent="0.15">
      <c r="B33361" s="8"/>
    </row>
    <row r="33362" spans="2:2" hidden="1" x14ac:dyDescent="0.15">
      <c r="B33362" s="8"/>
    </row>
    <row r="33363" spans="2:2" hidden="1" x14ac:dyDescent="0.15">
      <c r="B33363" s="8"/>
    </row>
    <row r="33364" spans="2:2" hidden="1" x14ac:dyDescent="0.15">
      <c r="B33364" s="8"/>
    </row>
    <row r="33365" spans="2:2" hidden="1" x14ac:dyDescent="0.15">
      <c r="B33365" s="8"/>
    </row>
    <row r="33366" spans="2:2" hidden="1" x14ac:dyDescent="0.15">
      <c r="B33366" s="8"/>
    </row>
    <row r="33367" spans="2:2" hidden="1" x14ac:dyDescent="0.15">
      <c r="B33367" s="8"/>
    </row>
    <row r="33368" spans="2:2" hidden="1" x14ac:dyDescent="0.15">
      <c r="B33368" s="8"/>
    </row>
    <row r="33369" spans="2:2" hidden="1" x14ac:dyDescent="0.15">
      <c r="B33369" s="8"/>
    </row>
    <row r="33370" spans="2:2" hidden="1" x14ac:dyDescent="0.15">
      <c r="B33370" s="8"/>
    </row>
    <row r="33371" spans="2:2" hidden="1" x14ac:dyDescent="0.15">
      <c r="B33371" s="8"/>
    </row>
    <row r="33372" spans="2:2" hidden="1" x14ac:dyDescent="0.15">
      <c r="B33372" s="8"/>
    </row>
    <row r="33373" spans="2:2" hidden="1" x14ac:dyDescent="0.15">
      <c r="B33373" s="8"/>
    </row>
    <row r="33374" spans="2:2" hidden="1" x14ac:dyDescent="0.15">
      <c r="B33374" s="8"/>
    </row>
    <row r="33375" spans="2:2" hidden="1" x14ac:dyDescent="0.15">
      <c r="B33375" s="8"/>
    </row>
    <row r="33376" spans="2:2" hidden="1" x14ac:dyDescent="0.15">
      <c r="B33376" s="8"/>
    </row>
    <row r="33377" spans="2:2" hidden="1" x14ac:dyDescent="0.15">
      <c r="B33377" s="8"/>
    </row>
    <row r="33378" spans="2:2" hidden="1" x14ac:dyDescent="0.15">
      <c r="B33378" s="8"/>
    </row>
    <row r="33379" spans="2:2" hidden="1" x14ac:dyDescent="0.15">
      <c r="B33379" s="8"/>
    </row>
    <row r="33380" spans="2:2" hidden="1" x14ac:dyDescent="0.15">
      <c r="B33380" s="8"/>
    </row>
    <row r="33381" spans="2:2" hidden="1" x14ac:dyDescent="0.15">
      <c r="B33381" s="8"/>
    </row>
    <row r="33382" spans="2:2" hidden="1" x14ac:dyDescent="0.15">
      <c r="B33382" s="8"/>
    </row>
    <row r="33383" spans="2:2" hidden="1" x14ac:dyDescent="0.15">
      <c r="B33383" s="8"/>
    </row>
    <row r="33384" spans="2:2" hidden="1" x14ac:dyDescent="0.15">
      <c r="B33384" s="8"/>
    </row>
    <row r="33385" spans="2:2" hidden="1" x14ac:dyDescent="0.15">
      <c r="B33385" s="8"/>
    </row>
    <row r="33386" spans="2:2" hidden="1" x14ac:dyDescent="0.15">
      <c r="B33386" s="8"/>
    </row>
    <row r="33387" spans="2:2" hidden="1" x14ac:dyDescent="0.15">
      <c r="B33387" s="8"/>
    </row>
    <row r="33388" spans="2:2" hidden="1" x14ac:dyDescent="0.15">
      <c r="B33388" s="8"/>
    </row>
    <row r="33389" spans="2:2" hidden="1" x14ac:dyDescent="0.15">
      <c r="B33389" s="8"/>
    </row>
    <row r="33390" spans="2:2" hidden="1" x14ac:dyDescent="0.15">
      <c r="B33390" s="8"/>
    </row>
    <row r="33391" spans="2:2" hidden="1" x14ac:dyDescent="0.15">
      <c r="B33391" s="8"/>
    </row>
    <row r="33392" spans="2:2" hidden="1" x14ac:dyDescent="0.15">
      <c r="B33392" s="8"/>
    </row>
    <row r="33393" spans="2:2" hidden="1" x14ac:dyDescent="0.15">
      <c r="B33393" s="8"/>
    </row>
    <row r="33394" spans="2:2" hidden="1" x14ac:dyDescent="0.15">
      <c r="B33394" s="8"/>
    </row>
    <row r="33395" spans="2:2" hidden="1" x14ac:dyDescent="0.15">
      <c r="B33395" s="8"/>
    </row>
    <row r="33396" spans="2:2" hidden="1" x14ac:dyDescent="0.15">
      <c r="B33396" s="8"/>
    </row>
    <row r="33397" spans="2:2" hidden="1" x14ac:dyDescent="0.15">
      <c r="B33397" s="8"/>
    </row>
    <row r="33398" spans="2:2" hidden="1" x14ac:dyDescent="0.15">
      <c r="B33398" s="8"/>
    </row>
    <row r="33399" spans="2:2" hidden="1" x14ac:dyDescent="0.15">
      <c r="B33399" s="8"/>
    </row>
    <row r="33400" spans="2:2" hidden="1" x14ac:dyDescent="0.15">
      <c r="B33400" s="8"/>
    </row>
    <row r="33401" spans="2:2" hidden="1" x14ac:dyDescent="0.15">
      <c r="B33401" s="8"/>
    </row>
    <row r="33402" spans="2:2" hidden="1" x14ac:dyDescent="0.15">
      <c r="B33402" s="8"/>
    </row>
    <row r="33403" spans="2:2" hidden="1" x14ac:dyDescent="0.15">
      <c r="B33403" s="8"/>
    </row>
    <row r="33404" spans="2:2" hidden="1" x14ac:dyDescent="0.15">
      <c r="B33404" s="8"/>
    </row>
    <row r="33405" spans="2:2" hidden="1" x14ac:dyDescent="0.15">
      <c r="B33405" s="8"/>
    </row>
    <row r="33406" spans="2:2" hidden="1" x14ac:dyDescent="0.15">
      <c r="B33406" s="8"/>
    </row>
    <row r="33407" spans="2:2" hidden="1" x14ac:dyDescent="0.15">
      <c r="B33407" s="8"/>
    </row>
    <row r="33408" spans="2:2" hidden="1" x14ac:dyDescent="0.15">
      <c r="B33408" s="8"/>
    </row>
    <row r="33409" spans="2:2" hidden="1" x14ac:dyDescent="0.15">
      <c r="B33409" s="8"/>
    </row>
    <row r="33410" spans="2:2" hidden="1" x14ac:dyDescent="0.15">
      <c r="B33410" s="8"/>
    </row>
    <row r="33411" spans="2:2" hidden="1" x14ac:dyDescent="0.15">
      <c r="B33411" s="8"/>
    </row>
    <row r="33412" spans="2:2" hidden="1" x14ac:dyDescent="0.15">
      <c r="B33412" s="8"/>
    </row>
    <row r="33413" spans="2:2" hidden="1" x14ac:dyDescent="0.15">
      <c r="B33413" s="8"/>
    </row>
    <row r="33414" spans="2:2" hidden="1" x14ac:dyDescent="0.15">
      <c r="B33414" s="8"/>
    </row>
    <row r="33415" spans="2:2" hidden="1" x14ac:dyDescent="0.15">
      <c r="B33415" s="8"/>
    </row>
    <row r="33416" spans="2:2" hidden="1" x14ac:dyDescent="0.15">
      <c r="B33416" s="8"/>
    </row>
    <row r="33417" spans="2:2" hidden="1" x14ac:dyDescent="0.15">
      <c r="B33417" s="8"/>
    </row>
    <row r="33418" spans="2:2" hidden="1" x14ac:dyDescent="0.15">
      <c r="B33418" s="8"/>
    </row>
    <row r="33419" spans="2:2" hidden="1" x14ac:dyDescent="0.15">
      <c r="B33419" s="8"/>
    </row>
    <row r="33420" spans="2:2" hidden="1" x14ac:dyDescent="0.15">
      <c r="B33420" s="8"/>
    </row>
    <row r="33421" spans="2:2" hidden="1" x14ac:dyDescent="0.15">
      <c r="B33421" s="8"/>
    </row>
    <row r="33422" spans="2:2" hidden="1" x14ac:dyDescent="0.15">
      <c r="B33422" s="8"/>
    </row>
    <row r="33423" spans="2:2" hidden="1" x14ac:dyDescent="0.15">
      <c r="B33423" s="8"/>
    </row>
    <row r="33424" spans="2:2" hidden="1" x14ac:dyDescent="0.15">
      <c r="B33424" s="8"/>
    </row>
    <row r="33425" spans="2:2" hidden="1" x14ac:dyDescent="0.15">
      <c r="B33425" s="8"/>
    </row>
    <row r="33426" spans="2:2" hidden="1" x14ac:dyDescent="0.15">
      <c r="B33426" s="8"/>
    </row>
    <row r="33427" spans="2:2" hidden="1" x14ac:dyDescent="0.15">
      <c r="B33427" s="8"/>
    </row>
    <row r="33428" spans="2:2" hidden="1" x14ac:dyDescent="0.15">
      <c r="B33428" s="8"/>
    </row>
    <row r="33429" spans="2:2" hidden="1" x14ac:dyDescent="0.15">
      <c r="B33429" s="8"/>
    </row>
    <row r="33430" spans="2:2" hidden="1" x14ac:dyDescent="0.15">
      <c r="B33430" s="8"/>
    </row>
    <row r="33431" spans="2:2" hidden="1" x14ac:dyDescent="0.15">
      <c r="B33431" s="8"/>
    </row>
    <row r="33432" spans="2:2" hidden="1" x14ac:dyDescent="0.15">
      <c r="B33432" s="8"/>
    </row>
    <row r="33433" spans="2:2" hidden="1" x14ac:dyDescent="0.15">
      <c r="B33433" s="8"/>
    </row>
    <row r="33434" spans="2:2" hidden="1" x14ac:dyDescent="0.15">
      <c r="B33434" s="8"/>
    </row>
    <row r="33435" spans="2:2" hidden="1" x14ac:dyDescent="0.15">
      <c r="B33435" s="8"/>
    </row>
    <row r="33436" spans="2:2" hidden="1" x14ac:dyDescent="0.15">
      <c r="B33436" s="8"/>
    </row>
    <row r="33437" spans="2:2" hidden="1" x14ac:dyDescent="0.15">
      <c r="B33437" s="8"/>
    </row>
    <row r="33438" spans="2:2" hidden="1" x14ac:dyDescent="0.15">
      <c r="B33438" s="8"/>
    </row>
    <row r="33439" spans="2:2" hidden="1" x14ac:dyDescent="0.15">
      <c r="B33439" s="8"/>
    </row>
    <row r="33440" spans="2:2" hidden="1" x14ac:dyDescent="0.15">
      <c r="B33440" s="8"/>
    </row>
    <row r="33441" spans="2:2" hidden="1" x14ac:dyDescent="0.15">
      <c r="B33441" s="8"/>
    </row>
    <row r="33442" spans="2:2" hidden="1" x14ac:dyDescent="0.15">
      <c r="B33442" s="8"/>
    </row>
    <row r="33443" spans="2:2" hidden="1" x14ac:dyDescent="0.15">
      <c r="B33443" s="8"/>
    </row>
    <row r="33444" spans="2:2" hidden="1" x14ac:dyDescent="0.15">
      <c r="B33444" s="8"/>
    </row>
    <row r="33445" spans="2:2" hidden="1" x14ac:dyDescent="0.15">
      <c r="B33445" s="8"/>
    </row>
    <row r="33446" spans="2:2" hidden="1" x14ac:dyDescent="0.15">
      <c r="B33446" s="8"/>
    </row>
    <row r="33447" spans="2:2" hidden="1" x14ac:dyDescent="0.15">
      <c r="B33447" s="8"/>
    </row>
    <row r="33448" spans="2:2" hidden="1" x14ac:dyDescent="0.15">
      <c r="B33448" s="8"/>
    </row>
    <row r="33449" spans="2:2" hidden="1" x14ac:dyDescent="0.15">
      <c r="B33449" s="8"/>
    </row>
    <row r="33450" spans="2:2" hidden="1" x14ac:dyDescent="0.15">
      <c r="B33450" s="8"/>
    </row>
    <row r="33451" spans="2:2" hidden="1" x14ac:dyDescent="0.15">
      <c r="B33451" s="8"/>
    </row>
    <row r="33452" spans="2:2" hidden="1" x14ac:dyDescent="0.15">
      <c r="B33452" s="8"/>
    </row>
    <row r="33453" spans="2:2" hidden="1" x14ac:dyDescent="0.15">
      <c r="B33453" s="8"/>
    </row>
    <row r="33454" spans="2:2" hidden="1" x14ac:dyDescent="0.15">
      <c r="B33454" s="8"/>
    </row>
    <row r="33455" spans="2:2" hidden="1" x14ac:dyDescent="0.15">
      <c r="B33455" s="8"/>
    </row>
    <row r="33456" spans="2:2" hidden="1" x14ac:dyDescent="0.15">
      <c r="B33456" s="8"/>
    </row>
    <row r="33457" spans="2:2" hidden="1" x14ac:dyDescent="0.15">
      <c r="B33457" s="8"/>
    </row>
    <row r="33458" spans="2:2" hidden="1" x14ac:dyDescent="0.15">
      <c r="B33458" s="8"/>
    </row>
    <row r="33459" spans="2:2" hidden="1" x14ac:dyDescent="0.15">
      <c r="B33459" s="8"/>
    </row>
    <row r="33460" spans="2:2" hidden="1" x14ac:dyDescent="0.15">
      <c r="B33460" s="8"/>
    </row>
    <row r="33461" spans="2:2" hidden="1" x14ac:dyDescent="0.15">
      <c r="B33461" s="8"/>
    </row>
    <row r="33462" spans="2:2" hidden="1" x14ac:dyDescent="0.15">
      <c r="B33462" s="8"/>
    </row>
    <row r="33463" spans="2:2" hidden="1" x14ac:dyDescent="0.15">
      <c r="B33463" s="8"/>
    </row>
    <row r="33464" spans="2:2" hidden="1" x14ac:dyDescent="0.15">
      <c r="B33464" s="8"/>
    </row>
    <row r="33465" spans="2:2" hidden="1" x14ac:dyDescent="0.15">
      <c r="B33465" s="8"/>
    </row>
    <row r="33466" spans="2:2" hidden="1" x14ac:dyDescent="0.15">
      <c r="B33466" s="8"/>
    </row>
    <row r="33467" spans="2:2" hidden="1" x14ac:dyDescent="0.15">
      <c r="B33467" s="8"/>
    </row>
    <row r="33468" spans="2:2" hidden="1" x14ac:dyDescent="0.15">
      <c r="B33468" s="8"/>
    </row>
    <row r="33469" spans="2:2" hidden="1" x14ac:dyDescent="0.15">
      <c r="B33469" s="8"/>
    </row>
    <row r="33470" spans="2:2" hidden="1" x14ac:dyDescent="0.15">
      <c r="B33470" s="8"/>
    </row>
    <row r="33471" spans="2:2" hidden="1" x14ac:dyDescent="0.15">
      <c r="B33471" s="8"/>
    </row>
    <row r="33472" spans="2:2" hidden="1" x14ac:dyDescent="0.15">
      <c r="B33472" s="8"/>
    </row>
    <row r="33473" spans="2:2" hidden="1" x14ac:dyDescent="0.15">
      <c r="B33473" s="8"/>
    </row>
    <row r="33474" spans="2:2" hidden="1" x14ac:dyDescent="0.15">
      <c r="B33474" s="8"/>
    </row>
    <row r="33475" spans="2:2" hidden="1" x14ac:dyDescent="0.15">
      <c r="B33475" s="8"/>
    </row>
    <row r="33476" spans="2:2" hidden="1" x14ac:dyDescent="0.15">
      <c r="B33476" s="8"/>
    </row>
    <row r="33477" spans="2:2" hidden="1" x14ac:dyDescent="0.15">
      <c r="B33477" s="8"/>
    </row>
    <row r="33478" spans="2:2" hidden="1" x14ac:dyDescent="0.15">
      <c r="B33478" s="8"/>
    </row>
    <row r="33479" spans="2:2" hidden="1" x14ac:dyDescent="0.15">
      <c r="B33479" s="8"/>
    </row>
    <row r="33480" spans="2:2" hidden="1" x14ac:dyDescent="0.15">
      <c r="B33480" s="8"/>
    </row>
    <row r="33481" spans="2:2" hidden="1" x14ac:dyDescent="0.15">
      <c r="B33481" s="8"/>
    </row>
    <row r="33482" spans="2:2" hidden="1" x14ac:dyDescent="0.15">
      <c r="B33482" s="8"/>
    </row>
    <row r="33483" spans="2:2" hidden="1" x14ac:dyDescent="0.15">
      <c r="B33483" s="8"/>
    </row>
    <row r="33484" spans="2:2" hidden="1" x14ac:dyDescent="0.15">
      <c r="B33484" s="8"/>
    </row>
    <row r="33485" spans="2:2" hidden="1" x14ac:dyDescent="0.15">
      <c r="B33485" s="8"/>
    </row>
    <row r="33486" spans="2:2" hidden="1" x14ac:dyDescent="0.15">
      <c r="B33486" s="8"/>
    </row>
    <row r="33487" spans="2:2" hidden="1" x14ac:dyDescent="0.15">
      <c r="B33487" s="8"/>
    </row>
    <row r="33488" spans="2:2" hidden="1" x14ac:dyDescent="0.15">
      <c r="B33488" s="8"/>
    </row>
    <row r="33489" spans="2:2" hidden="1" x14ac:dyDescent="0.15">
      <c r="B33489" s="8"/>
    </row>
    <row r="33490" spans="2:2" hidden="1" x14ac:dyDescent="0.15">
      <c r="B33490" s="8"/>
    </row>
    <row r="33491" spans="2:2" hidden="1" x14ac:dyDescent="0.15">
      <c r="B33491" s="8"/>
    </row>
    <row r="33492" spans="2:2" hidden="1" x14ac:dyDescent="0.15">
      <c r="B33492" s="8"/>
    </row>
    <row r="33493" spans="2:2" hidden="1" x14ac:dyDescent="0.15">
      <c r="B33493" s="8"/>
    </row>
    <row r="33494" spans="2:2" hidden="1" x14ac:dyDescent="0.15">
      <c r="B33494" s="8"/>
    </row>
    <row r="33495" spans="2:2" hidden="1" x14ac:dyDescent="0.15">
      <c r="B33495" s="8"/>
    </row>
    <row r="33496" spans="2:2" hidden="1" x14ac:dyDescent="0.15">
      <c r="B33496" s="8"/>
    </row>
    <row r="33497" spans="2:2" hidden="1" x14ac:dyDescent="0.15">
      <c r="B33497" s="8"/>
    </row>
    <row r="33498" spans="2:2" hidden="1" x14ac:dyDescent="0.15">
      <c r="B33498" s="8"/>
    </row>
    <row r="33499" spans="2:2" hidden="1" x14ac:dyDescent="0.15">
      <c r="B33499" s="8"/>
    </row>
    <row r="33500" spans="2:2" hidden="1" x14ac:dyDescent="0.15">
      <c r="B33500" s="8"/>
    </row>
    <row r="33501" spans="2:2" hidden="1" x14ac:dyDescent="0.15">
      <c r="B33501" s="8"/>
    </row>
    <row r="33502" spans="2:2" hidden="1" x14ac:dyDescent="0.15">
      <c r="B33502" s="8"/>
    </row>
    <row r="33503" spans="2:2" hidden="1" x14ac:dyDescent="0.15">
      <c r="B33503" s="8"/>
    </row>
    <row r="33504" spans="2:2" hidden="1" x14ac:dyDescent="0.15">
      <c r="B33504" s="8"/>
    </row>
    <row r="33505" spans="2:2" hidden="1" x14ac:dyDescent="0.15">
      <c r="B33505" s="8"/>
    </row>
    <row r="33506" spans="2:2" hidden="1" x14ac:dyDescent="0.15">
      <c r="B33506" s="8"/>
    </row>
    <row r="33507" spans="2:2" hidden="1" x14ac:dyDescent="0.15">
      <c r="B33507" s="8"/>
    </row>
    <row r="33508" spans="2:2" hidden="1" x14ac:dyDescent="0.15">
      <c r="B33508" s="8"/>
    </row>
    <row r="33509" spans="2:2" hidden="1" x14ac:dyDescent="0.15">
      <c r="B33509" s="8"/>
    </row>
    <row r="33510" spans="2:2" hidden="1" x14ac:dyDescent="0.15">
      <c r="B33510" s="8"/>
    </row>
    <row r="33511" spans="2:2" hidden="1" x14ac:dyDescent="0.15">
      <c r="B33511" s="8"/>
    </row>
    <row r="33512" spans="2:2" hidden="1" x14ac:dyDescent="0.15">
      <c r="B33512" s="8"/>
    </row>
    <row r="33513" spans="2:2" hidden="1" x14ac:dyDescent="0.15">
      <c r="B33513" s="8"/>
    </row>
    <row r="33514" spans="2:2" hidden="1" x14ac:dyDescent="0.15">
      <c r="B33514" s="8"/>
    </row>
    <row r="33515" spans="2:2" hidden="1" x14ac:dyDescent="0.15">
      <c r="B33515" s="8"/>
    </row>
    <row r="33516" spans="2:2" hidden="1" x14ac:dyDescent="0.15">
      <c r="B33516" s="8"/>
    </row>
    <row r="33517" spans="2:2" hidden="1" x14ac:dyDescent="0.15">
      <c r="B33517" s="8"/>
    </row>
    <row r="33518" spans="2:2" hidden="1" x14ac:dyDescent="0.15">
      <c r="B33518" s="8"/>
    </row>
    <row r="33519" spans="2:2" hidden="1" x14ac:dyDescent="0.15">
      <c r="B33519" s="8"/>
    </row>
    <row r="33520" spans="2:2" hidden="1" x14ac:dyDescent="0.15">
      <c r="B33520" s="8"/>
    </row>
    <row r="33521" spans="2:2" hidden="1" x14ac:dyDescent="0.15">
      <c r="B33521" s="8"/>
    </row>
    <row r="33522" spans="2:2" hidden="1" x14ac:dyDescent="0.15">
      <c r="B33522" s="8"/>
    </row>
    <row r="33523" spans="2:2" hidden="1" x14ac:dyDescent="0.15">
      <c r="B33523" s="8"/>
    </row>
    <row r="33524" spans="2:2" hidden="1" x14ac:dyDescent="0.15">
      <c r="B33524" s="8"/>
    </row>
    <row r="33525" spans="2:2" hidden="1" x14ac:dyDescent="0.15">
      <c r="B33525" s="8"/>
    </row>
    <row r="33526" spans="2:2" hidden="1" x14ac:dyDescent="0.15">
      <c r="B33526" s="8"/>
    </row>
    <row r="33527" spans="2:2" hidden="1" x14ac:dyDescent="0.15">
      <c r="B33527" s="8"/>
    </row>
    <row r="33528" spans="2:2" hidden="1" x14ac:dyDescent="0.15">
      <c r="B33528" s="8"/>
    </row>
    <row r="33529" spans="2:2" hidden="1" x14ac:dyDescent="0.15">
      <c r="B33529" s="8"/>
    </row>
    <row r="33530" spans="2:2" hidden="1" x14ac:dyDescent="0.15">
      <c r="B33530" s="8"/>
    </row>
    <row r="33531" spans="2:2" hidden="1" x14ac:dyDescent="0.15">
      <c r="B33531" s="8"/>
    </row>
    <row r="33532" spans="2:2" hidden="1" x14ac:dyDescent="0.15">
      <c r="B33532" s="8"/>
    </row>
    <row r="33533" spans="2:2" hidden="1" x14ac:dyDescent="0.15">
      <c r="B33533" s="8"/>
    </row>
    <row r="33534" spans="2:2" hidden="1" x14ac:dyDescent="0.15">
      <c r="B33534" s="8"/>
    </row>
    <row r="33535" spans="2:2" hidden="1" x14ac:dyDescent="0.15">
      <c r="B33535" s="8"/>
    </row>
    <row r="33536" spans="2:2" hidden="1" x14ac:dyDescent="0.15">
      <c r="B33536" s="8"/>
    </row>
    <row r="33537" spans="2:2" hidden="1" x14ac:dyDescent="0.15">
      <c r="B33537" s="8"/>
    </row>
    <row r="33538" spans="2:2" hidden="1" x14ac:dyDescent="0.15">
      <c r="B33538" s="8"/>
    </row>
    <row r="33539" spans="2:2" hidden="1" x14ac:dyDescent="0.15">
      <c r="B33539" s="8"/>
    </row>
    <row r="33540" spans="2:2" hidden="1" x14ac:dyDescent="0.15">
      <c r="B33540" s="8"/>
    </row>
    <row r="33541" spans="2:2" hidden="1" x14ac:dyDescent="0.15">
      <c r="B33541" s="8"/>
    </row>
    <row r="33542" spans="2:2" hidden="1" x14ac:dyDescent="0.15">
      <c r="B33542" s="8"/>
    </row>
    <row r="33543" spans="2:2" hidden="1" x14ac:dyDescent="0.15">
      <c r="B33543" s="8"/>
    </row>
    <row r="33544" spans="2:2" hidden="1" x14ac:dyDescent="0.15">
      <c r="B33544" s="8"/>
    </row>
    <row r="33545" spans="2:2" hidden="1" x14ac:dyDescent="0.15">
      <c r="B33545" s="8"/>
    </row>
    <row r="33546" spans="2:2" hidden="1" x14ac:dyDescent="0.15">
      <c r="B33546" s="8"/>
    </row>
    <row r="33547" spans="2:2" hidden="1" x14ac:dyDescent="0.15">
      <c r="B33547" s="8"/>
    </row>
    <row r="33548" spans="2:2" hidden="1" x14ac:dyDescent="0.15">
      <c r="B33548" s="8"/>
    </row>
    <row r="33549" spans="2:2" hidden="1" x14ac:dyDescent="0.15">
      <c r="B33549" s="8"/>
    </row>
    <row r="33550" spans="2:2" hidden="1" x14ac:dyDescent="0.15">
      <c r="B33550" s="8"/>
    </row>
    <row r="33551" spans="2:2" hidden="1" x14ac:dyDescent="0.15">
      <c r="B33551" s="8"/>
    </row>
    <row r="33552" spans="2:2" hidden="1" x14ac:dyDescent="0.15">
      <c r="B33552" s="8"/>
    </row>
    <row r="33553" spans="2:2" hidden="1" x14ac:dyDescent="0.15">
      <c r="B33553" s="8"/>
    </row>
    <row r="33554" spans="2:2" hidden="1" x14ac:dyDescent="0.15">
      <c r="B33554" s="8"/>
    </row>
    <row r="33555" spans="2:2" hidden="1" x14ac:dyDescent="0.15">
      <c r="B33555" s="8"/>
    </row>
    <row r="33556" spans="2:2" hidden="1" x14ac:dyDescent="0.15">
      <c r="B33556" s="8"/>
    </row>
    <row r="33557" spans="2:2" hidden="1" x14ac:dyDescent="0.15">
      <c r="B33557" s="8"/>
    </row>
    <row r="33558" spans="2:2" hidden="1" x14ac:dyDescent="0.15">
      <c r="B33558" s="8"/>
    </row>
    <row r="33559" spans="2:2" hidden="1" x14ac:dyDescent="0.15">
      <c r="B33559" s="8"/>
    </row>
    <row r="33560" spans="2:2" hidden="1" x14ac:dyDescent="0.15">
      <c r="B33560" s="8"/>
    </row>
    <row r="33561" spans="2:2" hidden="1" x14ac:dyDescent="0.15">
      <c r="B33561" s="8"/>
    </row>
    <row r="33562" spans="2:2" hidden="1" x14ac:dyDescent="0.15">
      <c r="B33562" s="8"/>
    </row>
    <row r="33563" spans="2:2" hidden="1" x14ac:dyDescent="0.15">
      <c r="B33563" s="8"/>
    </row>
    <row r="33564" spans="2:2" hidden="1" x14ac:dyDescent="0.15">
      <c r="B33564" s="8"/>
    </row>
    <row r="33565" spans="2:2" hidden="1" x14ac:dyDescent="0.15">
      <c r="B33565" s="8"/>
    </row>
    <row r="33566" spans="2:2" hidden="1" x14ac:dyDescent="0.15">
      <c r="B33566" s="8"/>
    </row>
    <row r="33567" spans="2:2" hidden="1" x14ac:dyDescent="0.15">
      <c r="B33567" s="8"/>
    </row>
    <row r="33568" spans="2:2" hidden="1" x14ac:dyDescent="0.15">
      <c r="B33568" s="8"/>
    </row>
    <row r="33569" spans="2:2" hidden="1" x14ac:dyDescent="0.15">
      <c r="B33569" s="8"/>
    </row>
    <row r="33570" spans="2:2" hidden="1" x14ac:dyDescent="0.15">
      <c r="B33570" s="8"/>
    </row>
    <row r="33571" spans="2:2" hidden="1" x14ac:dyDescent="0.15">
      <c r="B33571" s="8"/>
    </row>
    <row r="33572" spans="2:2" hidden="1" x14ac:dyDescent="0.15">
      <c r="B33572" s="8"/>
    </row>
    <row r="33573" spans="2:2" hidden="1" x14ac:dyDescent="0.15">
      <c r="B33573" s="8"/>
    </row>
    <row r="33574" spans="2:2" hidden="1" x14ac:dyDescent="0.15">
      <c r="B33574" s="8"/>
    </row>
    <row r="33575" spans="2:2" hidden="1" x14ac:dyDescent="0.15">
      <c r="B33575" s="8"/>
    </row>
    <row r="33576" spans="2:2" hidden="1" x14ac:dyDescent="0.15">
      <c r="B33576" s="8"/>
    </row>
    <row r="33577" spans="2:2" hidden="1" x14ac:dyDescent="0.15">
      <c r="B33577" s="8"/>
    </row>
    <row r="33578" spans="2:2" hidden="1" x14ac:dyDescent="0.15">
      <c r="B33578" s="8"/>
    </row>
    <row r="33579" spans="2:2" hidden="1" x14ac:dyDescent="0.15">
      <c r="B33579" s="8"/>
    </row>
    <row r="33580" spans="2:2" hidden="1" x14ac:dyDescent="0.15">
      <c r="B33580" s="8"/>
    </row>
    <row r="33581" spans="2:2" hidden="1" x14ac:dyDescent="0.15">
      <c r="B33581" s="8"/>
    </row>
    <row r="33582" spans="2:2" hidden="1" x14ac:dyDescent="0.15">
      <c r="B33582" s="8"/>
    </row>
    <row r="33583" spans="2:2" hidden="1" x14ac:dyDescent="0.15">
      <c r="B33583" s="8"/>
    </row>
    <row r="33584" spans="2:2" hidden="1" x14ac:dyDescent="0.15">
      <c r="B33584" s="8"/>
    </row>
    <row r="33585" spans="2:2" hidden="1" x14ac:dyDescent="0.15">
      <c r="B33585" s="8"/>
    </row>
    <row r="33586" spans="2:2" hidden="1" x14ac:dyDescent="0.15">
      <c r="B33586" s="8"/>
    </row>
    <row r="33587" spans="2:2" hidden="1" x14ac:dyDescent="0.15">
      <c r="B33587" s="8"/>
    </row>
    <row r="33588" spans="2:2" hidden="1" x14ac:dyDescent="0.15">
      <c r="B33588" s="8"/>
    </row>
    <row r="33589" spans="2:2" hidden="1" x14ac:dyDescent="0.15">
      <c r="B33589" s="8"/>
    </row>
    <row r="33590" spans="2:2" hidden="1" x14ac:dyDescent="0.15">
      <c r="B33590" s="8"/>
    </row>
    <row r="33591" spans="2:2" hidden="1" x14ac:dyDescent="0.15">
      <c r="B33591" s="8"/>
    </row>
    <row r="33592" spans="2:2" hidden="1" x14ac:dyDescent="0.15">
      <c r="B33592" s="8"/>
    </row>
    <row r="33593" spans="2:2" hidden="1" x14ac:dyDescent="0.15">
      <c r="B33593" s="8"/>
    </row>
    <row r="33594" spans="2:2" hidden="1" x14ac:dyDescent="0.15">
      <c r="B33594" s="8"/>
    </row>
    <row r="33595" spans="2:2" hidden="1" x14ac:dyDescent="0.15">
      <c r="B33595" s="8"/>
    </row>
    <row r="33596" spans="2:2" hidden="1" x14ac:dyDescent="0.15">
      <c r="B33596" s="8"/>
    </row>
    <row r="33597" spans="2:2" hidden="1" x14ac:dyDescent="0.15">
      <c r="B33597" s="8"/>
    </row>
    <row r="33598" spans="2:2" hidden="1" x14ac:dyDescent="0.15">
      <c r="B33598" s="8"/>
    </row>
    <row r="33599" spans="2:2" hidden="1" x14ac:dyDescent="0.15">
      <c r="B33599" s="8"/>
    </row>
    <row r="33600" spans="2:2" hidden="1" x14ac:dyDescent="0.15">
      <c r="B33600" s="8"/>
    </row>
    <row r="33601" spans="2:2" hidden="1" x14ac:dyDescent="0.15">
      <c r="B33601" s="8"/>
    </row>
    <row r="33602" spans="2:2" hidden="1" x14ac:dyDescent="0.15">
      <c r="B33602" s="8"/>
    </row>
    <row r="33603" spans="2:2" hidden="1" x14ac:dyDescent="0.15">
      <c r="B33603" s="8"/>
    </row>
    <row r="33604" spans="2:2" hidden="1" x14ac:dyDescent="0.15">
      <c r="B33604" s="8"/>
    </row>
    <row r="33605" spans="2:2" hidden="1" x14ac:dyDescent="0.15">
      <c r="B33605" s="8"/>
    </row>
    <row r="33606" spans="2:2" hidden="1" x14ac:dyDescent="0.15">
      <c r="B33606" s="8"/>
    </row>
    <row r="33607" spans="2:2" hidden="1" x14ac:dyDescent="0.15">
      <c r="B33607" s="8"/>
    </row>
    <row r="33608" spans="2:2" hidden="1" x14ac:dyDescent="0.15">
      <c r="B33608" s="8"/>
    </row>
    <row r="33609" spans="2:2" hidden="1" x14ac:dyDescent="0.15">
      <c r="B33609" s="8"/>
    </row>
    <row r="33610" spans="2:2" hidden="1" x14ac:dyDescent="0.15">
      <c r="B33610" s="8"/>
    </row>
    <row r="33611" spans="2:2" hidden="1" x14ac:dyDescent="0.15">
      <c r="B33611" s="8"/>
    </row>
    <row r="33612" spans="2:2" hidden="1" x14ac:dyDescent="0.15">
      <c r="B33612" s="8"/>
    </row>
    <row r="33613" spans="2:2" hidden="1" x14ac:dyDescent="0.15">
      <c r="B33613" s="8"/>
    </row>
    <row r="33614" spans="2:2" hidden="1" x14ac:dyDescent="0.15">
      <c r="B33614" s="8"/>
    </row>
    <row r="33615" spans="2:2" hidden="1" x14ac:dyDescent="0.15">
      <c r="B33615" s="8"/>
    </row>
    <row r="33616" spans="2:2" hidden="1" x14ac:dyDescent="0.15">
      <c r="B33616" s="8"/>
    </row>
    <row r="33617" spans="2:2" hidden="1" x14ac:dyDescent="0.15">
      <c r="B33617" s="8"/>
    </row>
    <row r="33618" spans="2:2" hidden="1" x14ac:dyDescent="0.15">
      <c r="B33618" s="8"/>
    </row>
    <row r="33619" spans="2:2" hidden="1" x14ac:dyDescent="0.15">
      <c r="B33619" s="8"/>
    </row>
    <row r="33620" spans="2:2" hidden="1" x14ac:dyDescent="0.15">
      <c r="B33620" s="8"/>
    </row>
    <row r="33621" spans="2:2" hidden="1" x14ac:dyDescent="0.15">
      <c r="B33621" s="8"/>
    </row>
    <row r="33622" spans="2:2" hidden="1" x14ac:dyDescent="0.15">
      <c r="B33622" s="8"/>
    </row>
    <row r="33623" spans="2:2" hidden="1" x14ac:dyDescent="0.15">
      <c r="B33623" s="8"/>
    </row>
    <row r="33624" spans="2:2" hidden="1" x14ac:dyDescent="0.15">
      <c r="B33624" s="8"/>
    </row>
    <row r="33625" spans="2:2" hidden="1" x14ac:dyDescent="0.15">
      <c r="B33625" s="8"/>
    </row>
    <row r="33626" spans="2:2" hidden="1" x14ac:dyDescent="0.15">
      <c r="B33626" s="8"/>
    </row>
    <row r="33627" spans="2:2" hidden="1" x14ac:dyDescent="0.15">
      <c r="B33627" s="8"/>
    </row>
    <row r="33628" spans="2:2" hidden="1" x14ac:dyDescent="0.15">
      <c r="B33628" s="8"/>
    </row>
    <row r="33629" spans="2:2" hidden="1" x14ac:dyDescent="0.15">
      <c r="B33629" s="8"/>
    </row>
    <row r="33630" spans="2:2" hidden="1" x14ac:dyDescent="0.15">
      <c r="B33630" s="8"/>
    </row>
    <row r="33631" spans="2:2" hidden="1" x14ac:dyDescent="0.15">
      <c r="B33631" s="8"/>
    </row>
    <row r="33632" spans="2:2" hidden="1" x14ac:dyDescent="0.15">
      <c r="B33632" s="8"/>
    </row>
    <row r="33633" spans="2:2" hidden="1" x14ac:dyDescent="0.15">
      <c r="B33633" s="8"/>
    </row>
    <row r="33634" spans="2:2" hidden="1" x14ac:dyDescent="0.15">
      <c r="B33634" s="8"/>
    </row>
    <row r="33635" spans="2:2" hidden="1" x14ac:dyDescent="0.15">
      <c r="B33635" s="8"/>
    </row>
    <row r="33636" spans="2:2" hidden="1" x14ac:dyDescent="0.15">
      <c r="B33636" s="8"/>
    </row>
    <row r="33637" spans="2:2" hidden="1" x14ac:dyDescent="0.15">
      <c r="B33637" s="8"/>
    </row>
    <row r="33638" spans="2:2" hidden="1" x14ac:dyDescent="0.15">
      <c r="B33638" s="8"/>
    </row>
    <row r="33639" spans="2:2" hidden="1" x14ac:dyDescent="0.15">
      <c r="B33639" s="8"/>
    </row>
    <row r="33640" spans="2:2" hidden="1" x14ac:dyDescent="0.15">
      <c r="B33640" s="8"/>
    </row>
    <row r="33641" spans="2:2" hidden="1" x14ac:dyDescent="0.15">
      <c r="B33641" s="8"/>
    </row>
    <row r="33642" spans="2:2" hidden="1" x14ac:dyDescent="0.15">
      <c r="B33642" s="8"/>
    </row>
    <row r="33643" spans="2:2" hidden="1" x14ac:dyDescent="0.15">
      <c r="B33643" s="8"/>
    </row>
    <row r="33644" spans="2:2" hidden="1" x14ac:dyDescent="0.15">
      <c r="B33644" s="8"/>
    </row>
    <row r="33645" spans="2:2" hidden="1" x14ac:dyDescent="0.15">
      <c r="B33645" s="8"/>
    </row>
    <row r="33646" spans="2:2" hidden="1" x14ac:dyDescent="0.15">
      <c r="B33646" s="8"/>
    </row>
    <row r="33647" spans="2:2" hidden="1" x14ac:dyDescent="0.15">
      <c r="B33647" s="8"/>
    </row>
    <row r="33648" spans="2:2" hidden="1" x14ac:dyDescent="0.15">
      <c r="B33648" s="8"/>
    </row>
    <row r="33649" spans="2:2" hidden="1" x14ac:dyDescent="0.15">
      <c r="B33649" s="8"/>
    </row>
    <row r="33650" spans="2:2" hidden="1" x14ac:dyDescent="0.15">
      <c r="B33650" s="8"/>
    </row>
    <row r="33651" spans="2:2" hidden="1" x14ac:dyDescent="0.15">
      <c r="B33651" s="8"/>
    </row>
    <row r="33652" spans="2:2" hidden="1" x14ac:dyDescent="0.15">
      <c r="B33652" s="8"/>
    </row>
    <row r="33653" spans="2:2" hidden="1" x14ac:dyDescent="0.15">
      <c r="B33653" s="8"/>
    </row>
    <row r="33654" spans="2:2" hidden="1" x14ac:dyDescent="0.15">
      <c r="B33654" s="8"/>
    </row>
    <row r="33655" spans="2:2" hidden="1" x14ac:dyDescent="0.15">
      <c r="B33655" s="8"/>
    </row>
    <row r="33656" spans="2:2" hidden="1" x14ac:dyDescent="0.15">
      <c r="B33656" s="8"/>
    </row>
    <row r="33657" spans="2:2" hidden="1" x14ac:dyDescent="0.15">
      <c r="B33657" s="8"/>
    </row>
    <row r="33658" spans="2:2" hidden="1" x14ac:dyDescent="0.15">
      <c r="B33658" s="8"/>
    </row>
    <row r="33659" spans="2:2" hidden="1" x14ac:dyDescent="0.15">
      <c r="B33659" s="8"/>
    </row>
    <row r="33660" spans="2:2" hidden="1" x14ac:dyDescent="0.15">
      <c r="B33660" s="8"/>
    </row>
    <row r="33661" spans="2:2" hidden="1" x14ac:dyDescent="0.15">
      <c r="B33661" s="8"/>
    </row>
    <row r="33662" spans="2:2" hidden="1" x14ac:dyDescent="0.15">
      <c r="B33662" s="8"/>
    </row>
    <row r="33663" spans="2:2" hidden="1" x14ac:dyDescent="0.15">
      <c r="B33663" s="8"/>
    </row>
    <row r="33664" spans="2:2" hidden="1" x14ac:dyDescent="0.15">
      <c r="B33664" s="8"/>
    </row>
    <row r="33665" spans="2:2" hidden="1" x14ac:dyDescent="0.15">
      <c r="B33665" s="8"/>
    </row>
    <row r="33666" spans="2:2" hidden="1" x14ac:dyDescent="0.15">
      <c r="B33666" s="8"/>
    </row>
    <row r="33667" spans="2:2" hidden="1" x14ac:dyDescent="0.15">
      <c r="B33667" s="8"/>
    </row>
    <row r="33668" spans="2:2" hidden="1" x14ac:dyDescent="0.15">
      <c r="B33668" s="8"/>
    </row>
    <row r="33669" spans="2:2" hidden="1" x14ac:dyDescent="0.15">
      <c r="B33669" s="8"/>
    </row>
    <row r="33670" spans="2:2" hidden="1" x14ac:dyDescent="0.15">
      <c r="B33670" s="8"/>
    </row>
    <row r="33671" spans="2:2" hidden="1" x14ac:dyDescent="0.15">
      <c r="B33671" s="8"/>
    </row>
    <row r="33672" spans="2:2" hidden="1" x14ac:dyDescent="0.15">
      <c r="B33672" s="8"/>
    </row>
    <row r="33673" spans="2:2" hidden="1" x14ac:dyDescent="0.15">
      <c r="B33673" s="8"/>
    </row>
    <row r="33674" spans="2:2" hidden="1" x14ac:dyDescent="0.15">
      <c r="B33674" s="8"/>
    </row>
    <row r="33675" spans="2:2" hidden="1" x14ac:dyDescent="0.15">
      <c r="B33675" s="8"/>
    </row>
    <row r="33676" spans="2:2" hidden="1" x14ac:dyDescent="0.15">
      <c r="B33676" s="8"/>
    </row>
    <row r="33677" spans="2:2" hidden="1" x14ac:dyDescent="0.15">
      <c r="B33677" s="8"/>
    </row>
    <row r="33678" spans="2:2" hidden="1" x14ac:dyDescent="0.15">
      <c r="B33678" s="8"/>
    </row>
    <row r="33679" spans="2:2" hidden="1" x14ac:dyDescent="0.15">
      <c r="B33679" s="8"/>
    </row>
    <row r="33680" spans="2:2" hidden="1" x14ac:dyDescent="0.15">
      <c r="B33680" s="8"/>
    </row>
    <row r="33681" spans="2:2" hidden="1" x14ac:dyDescent="0.15">
      <c r="B33681" s="8"/>
    </row>
    <row r="33682" spans="2:2" hidden="1" x14ac:dyDescent="0.15">
      <c r="B33682" s="8"/>
    </row>
    <row r="33683" spans="2:2" hidden="1" x14ac:dyDescent="0.15">
      <c r="B33683" s="8"/>
    </row>
    <row r="33684" spans="2:2" hidden="1" x14ac:dyDescent="0.15">
      <c r="B33684" s="8"/>
    </row>
    <row r="33685" spans="2:2" hidden="1" x14ac:dyDescent="0.15">
      <c r="B33685" s="8"/>
    </row>
    <row r="33686" spans="2:2" hidden="1" x14ac:dyDescent="0.15">
      <c r="B33686" s="8"/>
    </row>
    <row r="33687" spans="2:2" hidden="1" x14ac:dyDescent="0.15">
      <c r="B33687" s="8"/>
    </row>
    <row r="33688" spans="2:2" hidden="1" x14ac:dyDescent="0.15">
      <c r="B33688" s="8"/>
    </row>
    <row r="33689" spans="2:2" hidden="1" x14ac:dyDescent="0.15">
      <c r="B33689" s="8"/>
    </row>
    <row r="33690" spans="2:2" hidden="1" x14ac:dyDescent="0.15">
      <c r="B33690" s="8"/>
    </row>
    <row r="33691" spans="2:2" hidden="1" x14ac:dyDescent="0.15">
      <c r="B33691" s="8"/>
    </row>
    <row r="33692" spans="2:2" hidden="1" x14ac:dyDescent="0.15">
      <c r="B33692" s="8"/>
    </row>
    <row r="33693" spans="2:2" hidden="1" x14ac:dyDescent="0.15">
      <c r="B33693" s="8"/>
    </row>
    <row r="33694" spans="2:2" hidden="1" x14ac:dyDescent="0.15">
      <c r="B33694" s="8"/>
    </row>
    <row r="33695" spans="2:2" hidden="1" x14ac:dyDescent="0.15">
      <c r="B33695" s="8"/>
    </row>
    <row r="33696" spans="2:2" hidden="1" x14ac:dyDescent="0.15">
      <c r="B33696" s="8"/>
    </row>
    <row r="33697" spans="2:2" hidden="1" x14ac:dyDescent="0.15">
      <c r="B33697" s="8"/>
    </row>
    <row r="33698" spans="2:2" hidden="1" x14ac:dyDescent="0.15">
      <c r="B33698" s="8"/>
    </row>
    <row r="33699" spans="2:2" hidden="1" x14ac:dyDescent="0.15">
      <c r="B33699" s="8"/>
    </row>
    <row r="33700" spans="2:2" hidden="1" x14ac:dyDescent="0.15">
      <c r="B33700" s="8"/>
    </row>
    <row r="33701" spans="2:2" hidden="1" x14ac:dyDescent="0.15">
      <c r="B33701" s="8"/>
    </row>
    <row r="33702" spans="2:2" hidden="1" x14ac:dyDescent="0.15">
      <c r="B33702" s="8"/>
    </row>
    <row r="33703" spans="2:2" hidden="1" x14ac:dyDescent="0.15">
      <c r="B33703" s="8"/>
    </row>
    <row r="33704" spans="2:2" hidden="1" x14ac:dyDescent="0.15">
      <c r="B33704" s="8"/>
    </row>
    <row r="33705" spans="2:2" hidden="1" x14ac:dyDescent="0.15">
      <c r="B33705" s="8"/>
    </row>
    <row r="33706" spans="2:2" hidden="1" x14ac:dyDescent="0.15">
      <c r="B33706" s="8"/>
    </row>
    <row r="33707" spans="2:2" hidden="1" x14ac:dyDescent="0.15">
      <c r="B33707" s="8"/>
    </row>
    <row r="33708" spans="2:2" hidden="1" x14ac:dyDescent="0.15">
      <c r="B33708" s="8"/>
    </row>
    <row r="33709" spans="2:2" hidden="1" x14ac:dyDescent="0.15">
      <c r="B33709" s="8"/>
    </row>
    <row r="33710" spans="2:2" hidden="1" x14ac:dyDescent="0.15">
      <c r="B33710" s="8"/>
    </row>
    <row r="33711" spans="2:2" hidden="1" x14ac:dyDescent="0.15">
      <c r="B33711" s="8"/>
    </row>
    <row r="33712" spans="2:2" hidden="1" x14ac:dyDescent="0.15">
      <c r="B33712" s="8"/>
    </row>
    <row r="33713" spans="2:2" hidden="1" x14ac:dyDescent="0.15">
      <c r="B33713" s="8"/>
    </row>
    <row r="33714" spans="2:2" hidden="1" x14ac:dyDescent="0.15">
      <c r="B33714" s="8"/>
    </row>
    <row r="33715" spans="2:2" hidden="1" x14ac:dyDescent="0.15">
      <c r="B33715" s="8"/>
    </row>
    <row r="33716" spans="2:2" hidden="1" x14ac:dyDescent="0.15">
      <c r="B33716" s="8"/>
    </row>
    <row r="33717" spans="2:2" hidden="1" x14ac:dyDescent="0.15">
      <c r="B33717" s="8"/>
    </row>
    <row r="33718" spans="2:2" hidden="1" x14ac:dyDescent="0.15">
      <c r="B33718" s="8"/>
    </row>
    <row r="33719" spans="2:2" hidden="1" x14ac:dyDescent="0.15">
      <c r="B33719" s="8"/>
    </row>
    <row r="33720" spans="2:2" hidden="1" x14ac:dyDescent="0.15">
      <c r="B33720" s="8"/>
    </row>
    <row r="33721" spans="2:2" hidden="1" x14ac:dyDescent="0.15">
      <c r="B33721" s="8"/>
    </row>
    <row r="33722" spans="2:2" hidden="1" x14ac:dyDescent="0.15">
      <c r="B33722" s="8"/>
    </row>
    <row r="33723" spans="2:2" hidden="1" x14ac:dyDescent="0.15">
      <c r="B33723" s="8"/>
    </row>
    <row r="33724" spans="2:2" hidden="1" x14ac:dyDescent="0.15">
      <c r="B33724" s="8"/>
    </row>
    <row r="33725" spans="2:2" hidden="1" x14ac:dyDescent="0.15">
      <c r="B33725" s="8"/>
    </row>
    <row r="33726" spans="2:2" hidden="1" x14ac:dyDescent="0.15">
      <c r="B33726" s="8"/>
    </row>
    <row r="33727" spans="2:2" hidden="1" x14ac:dyDescent="0.15">
      <c r="B33727" s="8"/>
    </row>
    <row r="33728" spans="2:2" hidden="1" x14ac:dyDescent="0.15">
      <c r="B33728" s="8"/>
    </row>
    <row r="33729" spans="2:2" hidden="1" x14ac:dyDescent="0.15">
      <c r="B33729" s="8"/>
    </row>
    <row r="33730" spans="2:2" hidden="1" x14ac:dyDescent="0.15">
      <c r="B33730" s="8"/>
    </row>
    <row r="33731" spans="2:2" hidden="1" x14ac:dyDescent="0.15">
      <c r="B33731" s="8"/>
    </row>
    <row r="33732" spans="2:2" hidden="1" x14ac:dyDescent="0.15">
      <c r="B33732" s="8"/>
    </row>
    <row r="33733" spans="2:2" hidden="1" x14ac:dyDescent="0.15">
      <c r="B33733" s="8"/>
    </row>
    <row r="33734" spans="2:2" hidden="1" x14ac:dyDescent="0.15">
      <c r="B33734" s="8"/>
    </row>
    <row r="33735" spans="2:2" hidden="1" x14ac:dyDescent="0.15">
      <c r="B33735" s="8"/>
    </row>
    <row r="33736" spans="2:2" hidden="1" x14ac:dyDescent="0.15">
      <c r="B33736" s="8"/>
    </row>
    <row r="33737" spans="2:2" hidden="1" x14ac:dyDescent="0.15">
      <c r="B33737" s="8"/>
    </row>
    <row r="33738" spans="2:2" hidden="1" x14ac:dyDescent="0.15">
      <c r="B33738" s="8"/>
    </row>
    <row r="33739" spans="2:2" hidden="1" x14ac:dyDescent="0.15">
      <c r="B33739" s="8"/>
    </row>
    <row r="33740" spans="2:2" hidden="1" x14ac:dyDescent="0.15">
      <c r="B33740" s="8"/>
    </row>
    <row r="33741" spans="2:2" hidden="1" x14ac:dyDescent="0.15">
      <c r="B33741" s="8"/>
    </row>
    <row r="33742" spans="2:2" hidden="1" x14ac:dyDescent="0.15">
      <c r="B33742" s="8"/>
    </row>
    <row r="33743" spans="2:2" hidden="1" x14ac:dyDescent="0.15">
      <c r="B33743" s="8"/>
    </row>
    <row r="33744" spans="2:2" hidden="1" x14ac:dyDescent="0.15">
      <c r="B33744" s="8"/>
    </row>
    <row r="33745" spans="2:2" hidden="1" x14ac:dyDescent="0.15">
      <c r="B33745" s="8"/>
    </row>
    <row r="33746" spans="2:2" hidden="1" x14ac:dyDescent="0.15">
      <c r="B33746" s="8"/>
    </row>
    <row r="33747" spans="2:2" hidden="1" x14ac:dyDescent="0.15">
      <c r="B33747" s="8"/>
    </row>
    <row r="33748" spans="2:2" hidden="1" x14ac:dyDescent="0.15">
      <c r="B33748" s="8"/>
    </row>
    <row r="33749" spans="2:2" hidden="1" x14ac:dyDescent="0.15">
      <c r="B33749" s="8"/>
    </row>
    <row r="33750" spans="2:2" hidden="1" x14ac:dyDescent="0.15">
      <c r="B33750" s="8"/>
    </row>
    <row r="33751" spans="2:2" hidden="1" x14ac:dyDescent="0.15">
      <c r="B33751" s="8"/>
    </row>
    <row r="33752" spans="2:2" hidden="1" x14ac:dyDescent="0.15">
      <c r="B33752" s="8"/>
    </row>
    <row r="33753" spans="2:2" hidden="1" x14ac:dyDescent="0.15">
      <c r="B33753" s="8"/>
    </row>
    <row r="33754" spans="2:2" hidden="1" x14ac:dyDescent="0.15">
      <c r="B33754" s="8"/>
    </row>
    <row r="33755" spans="2:2" hidden="1" x14ac:dyDescent="0.15">
      <c r="B33755" s="8"/>
    </row>
    <row r="33756" spans="2:2" hidden="1" x14ac:dyDescent="0.15">
      <c r="B33756" s="8"/>
    </row>
    <row r="33757" spans="2:2" hidden="1" x14ac:dyDescent="0.15">
      <c r="B33757" s="8"/>
    </row>
    <row r="33758" spans="2:2" hidden="1" x14ac:dyDescent="0.15">
      <c r="B33758" s="8"/>
    </row>
    <row r="33759" spans="2:2" hidden="1" x14ac:dyDescent="0.15">
      <c r="B33759" s="8"/>
    </row>
    <row r="33760" spans="2:2" hidden="1" x14ac:dyDescent="0.15">
      <c r="B33760" s="8"/>
    </row>
    <row r="33761" spans="2:2" hidden="1" x14ac:dyDescent="0.15">
      <c r="B33761" s="8"/>
    </row>
    <row r="33762" spans="2:2" hidden="1" x14ac:dyDescent="0.15">
      <c r="B33762" s="8"/>
    </row>
    <row r="33763" spans="2:2" hidden="1" x14ac:dyDescent="0.15">
      <c r="B33763" s="8"/>
    </row>
    <row r="33764" spans="2:2" hidden="1" x14ac:dyDescent="0.15">
      <c r="B33764" s="8"/>
    </row>
    <row r="33765" spans="2:2" hidden="1" x14ac:dyDescent="0.15">
      <c r="B33765" s="8"/>
    </row>
    <row r="33766" spans="2:2" hidden="1" x14ac:dyDescent="0.15">
      <c r="B33766" s="8"/>
    </row>
    <row r="33767" spans="2:2" hidden="1" x14ac:dyDescent="0.15">
      <c r="B33767" s="8"/>
    </row>
    <row r="33768" spans="2:2" hidden="1" x14ac:dyDescent="0.15">
      <c r="B33768" s="8"/>
    </row>
    <row r="33769" spans="2:2" hidden="1" x14ac:dyDescent="0.15">
      <c r="B33769" s="8"/>
    </row>
    <row r="33770" spans="2:2" hidden="1" x14ac:dyDescent="0.15">
      <c r="B33770" s="8"/>
    </row>
    <row r="33771" spans="2:2" hidden="1" x14ac:dyDescent="0.15">
      <c r="B33771" s="8"/>
    </row>
    <row r="33772" spans="2:2" hidden="1" x14ac:dyDescent="0.15">
      <c r="B33772" s="8"/>
    </row>
    <row r="33773" spans="2:2" hidden="1" x14ac:dyDescent="0.15">
      <c r="B33773" s="8"/>
    </row>
    <row r="33774" spans="2:2" hidden="1" x14ac:dyDescent="0.15">
      <c r="B33774" s="8"/>
    </row>
    <row r="33775" spans="2:2" hidden="1" x14ac:dyDescent="0.15">
      <c r="B33775" s="8"/>
    </row>
    <row r="33776" spans="2:2" hidden="1" x14ac:dyDescent="0.15">
      <c r="B33776" s="8"/>
    </row>
    <row r="33777" spans="2:2" hidden="1" x14ac:dyDescent="0.15">
      <c r="B33777" s="8"/>
    </row>
    <row r="33778" spans="2:2" hidden="1" x14ac:dyDescent="0.15">
      <c r="B33778" s="8"/>
    </row>
    <row r="33779" spans="2:2" hidden="1" x14ac:dyDescent="0.15">
      <c r="B33779" s="8"/>
    </row>
    <row r="33780" spans="2:2" hidden="1" x14ac:dyDescent="0.15">
      <c r="B33780" s="8"/>
    </row>
    <row r="33781" spans="2:2" hidden="1" x14ac:dyDescent="0.15">
      <c r="B33781" s="8"/>
    </row>
    <row r="33782" spans="2:2" hidden="1" x14ac:dyDescent="0.15">
      <c r="B33782" s="8"/>
    </row>
    <row r="33783" spans="2:2" hidden="1" x14ac:dyDescent="0.15">
      <c r="B33783" s="8"/>
    </row>
    <row r="33784" spans="2:2" hidden="1" x14ac:dyDescent="0.15">
      <c r="B33784" s="8"/>
    </row>
    <row r="33785" spans="2:2" hidden="1" x14ac:dyDescent="0.15">
      <c r="B33785" s="8"/>
    </row>
    <row r="33786" spans="2:2" hidden="1" x14ac:dyDescent="0.15">
      <c r="B33786" s="8"/>
    </row>
    <row r="33787" spans="2:2" hidden="1" x14ac:dyDescent="0.15">
      <c r="B33787" s="8"/>
    </row>
    <row r="33788" spans="2:2" hidden="1" x14ac:dyDescent="0.15">
      <c r="B33788" s="8"/>
    </row>
    <row r="33789" spans="2:2" hidden="1" x14ac:dyDescent="0.15">
      <c r="B33789" s="8"/>
    </row>
    <row r="33790" spans="2:2" hidden="1" x14ac:dyDescent="0.15">
      <c r="B33790" s="8"/>
    </row>
    <row r="33791" spans="2:2" hidden="1" x14ac:dyDescent="0.15">
      <c r="B33791" s="8"/>
    </row>
    <row r="33792" spans="2:2" hidden="1" x14ac:dyDescent="0.15">
      <c r="B33792" s="8"/>
    </row>
    <row r="33793" spans="2:2" hidden="1" x14ac:dyDescent="0.15">
      <c r="B33793" s="8"/>
    </row>
    <row r="33794" spans="2:2" hidden="1" x14ac:dyDescent="0.15">
      <c r="B33794" s="8"/>
    </row>
    <row r="33795" spans="2:2" hidden="1" x14ac:dyDescent="0.15">
      <c r="B33795" s="8"/>
    </row>
    <row r="33796" spans="2:2" hidden="1" x14ac:dyDescent="0.15">
      <c r="B33796" s="8"/>
    </row>
    <row r="33797" spans="2:2" hidden="1" x14ac:dyDescent="0.15">
      <c r="B33797" s="8"/>
    </row>
    <row r="33798" spans="2:2" hidden="1" x14ac:dyDescent="0.15">
      <c r="B33798" s="8"/>
    </row>
    <row r="33799" spans="2:2" hidden="1" x14ac:dyDescent="0.15">
      <c r="B33799" s="8"/>
    </row>
    <row r="33800" spans="2:2" hidden="1" x14ac:dyDescent="0.15">
      <c r="B33800" s="8"/>
    </row>
    <row r="33801" spans="2:2" hidden="1" x14ac:dyDescent="0.15">
      <c r="B33801" s="8"/>
    </row>
    <row r="33802" spans="2:2" hidden="1" x14ac:dyDescent="0.15">
      <c r="B33802" s="8"/>
    </row>
    <row r="33803" spans="2:2" hidden="1" x14ac:dyDescent="0.15">
      <c r="B33803" s="8"/>
    </row>
    <row r="33804" spans="2:2" hidden="1" x14ac:dyDescent="0.15">
      <c r="B33804" s="8"/>
    </row>
    <row r="33805" spans="2:2" hidden="1" x14ac:dyDescent="0.15">
      <c r="B33805" s="8"/>
    </row>
    <row r="33806" spans="2:2" hidden="1" x14ac:dyDescent="0.15">
      <c r="B33806" s="8"/>
    </row>
    <row r="33807" spans="2:2" hidden="1" x14ac:dyDescent="0.15">
      <c r="B33807" s="8"/>
    </row>
    <row r="33808" spans="2:2" hidden="1" x14ac:dyDescent="0.15">
      <c r="B33808" s="8"/>
    </row>
    <row r="33809" spans="2:2" hidden="1" x14ac:dyDescent="0.15">
      <c r="B33809" s="8"/>
    </row>
    <row r="33810" spans="2:2" hidden="1" x14ac:dyDescent="0.15">
      <c r="B33810" s="8"/>
    </row>
    <row r="33811" spans="2:2" hidden="1" x14ac:dyDescent="0.15">
      <c r="B33811" s="8"/>
    </row>
    <row r="33812" spans="2:2" hidden="1" x14ac:dyDescent="0.15">
      <c r="B33812" s="8"/>
    </row>
    <row r="33813" spans="2:2" hidden="1" x14ac:dyDescent="0.15">
      <c r="B33813" s="8"/>
    </row>
    <row r="33814" spans="2:2" hidden="1" x14ac:dyDescent="0.15">
      <c r="B33814" s="8"/>
    </row>
    <row r="33815" spans="2:2" hidden="1" x14ac:dyDescent="0.15">
      <c r="B33815" s="8"/>
    </row>
    <row r="33816" spans="2:2" hidden="1" x14ac:dyDescent="0.15">
      <c r="B33816" s="8"/>
    </row>
    <row r="33817" spans="2:2" hidden="1" x14ac:dyDescent="0.15">
      <c r="B33817" s="8"/>
    </row>
    <row r="33818" spans="2:2" hidden="1" x14ac:dyDescent="0.15">
      <c r="B33818" s="8"/>
    </row>
    <row r="33819" spans="2:2" hidden="1" x14ac:dyDescent="0.15">
      <c r="B33819" s="8"/>
    </row>
    <row r="33820" spans="2:2" hidden="1" x14ac:dyDescent="0.15">
      <c r="B33820" s="8"/>
    </row>
    <row r="33821" spans="2:2" hidden="1" x14ac:dyDescent="0.15">
      <c r="B33821" s="8"/>
    </row>
    <row r="33822" spans="2:2" hidden="1" x14ac:dyDescent="0.15">
      <c r="B33822" s="8"/>
    </row>
    <row r="33823" spans="2:2" hidden="1" x14ac:dyDescent="0.15">
      <c r="B33823" s="8"/>
    </row>
    <row r="33824" spans="2:2" hidden="1" x14ac:dyDescent="0.15">
      <c r="B33824" s="8"/>
    </row>
    <row r="33825" spans="2:2" hidden="1" x14ac:dyDescent="0.15">
      <c r="B33825" s="8"/>
    </row>
    <row r="33826" spans="2:2" hidden="1" x14ac:dyDescent="0.15">
      <c r="B33826" s="8"/>
    </row>
    <row r="33827" spans="2:2" hidden="1" x14ac:dyDescent="0.15">
      <c r="B33827" s="8"/>
    </row>
    <row r="33828" spans="2:2" hidden="1" x14ac:dyDescent="0.15">
      <c r="B33828" s="8"/>
    </row>
    <row r="33829" spans="2:2" hidden="1" x14ac:dyDescent="0.15">
      <c r="B33829" s="8"/>
    </row>
    <row r="33830" spans="2:2" hidden="1" x14ac:dyDescent="0.15">
      <c r="B33830" s="8"/>
    </row>
    <row r="33831" spans="2:2" hidden="1" x14ac:dyDescent="0.15">
      <c r="B33831" s="8"/>
    </row>
    <row r="33832" spans="2:2" hidden="1" x14ac:dyDescent="0.15">
      <c r="B33832" s="8"/>
    </row>
    <row r="33833" spans="2:2" hidden="1" x14ac:dyDescent="0.15">
      <c r="B33833" s="8"/>
    </row>
    <row r="33834" spans="2:2" hidden="1" x14ac:dyDescent="0.15">
      <c r="B33834" s="8"/>
    </row>
    <row r="33835" spans="2:2" hidden="1" x14ac:dyDescent="0.15">
      <c r="B33835" s="8"/>
    </row>
    <row r="33836" spans="2:2" hidden="1" x14ac:dyDescent="0.15">
      <c r="B33836" s="8"/>
    </row>
    <row r="33837" spans="2:2" hidden="1" x14ac:dyDescent="0.15">
      <c r="B33837" s="8"/>
    </row>
    <row r="33838" spans="2:2" hidden="1" x14ac:dyDescent="0.15">
      <c r="B33838" s="8"/>
    </row>
    <row r="33839" spans="2:2" hidden="1" x14ac:dyDescent="0.15">
      <c r="B33839" s="8"/>
    </row>
    <row r="33840" spans="2:2" hidden="1" x14ac:dyDescent="0.15">
      <c r="B33840" s="8"/>
    </row>
    <row r="33841" spans="2:2" hidden="1" x14ac:dyDescent="0.15">
      <c r="B33841" s="8"/>
    </row>
    <row r="33842" spans="2:2" hidden="1" x14ac:dyDescent="0.15">
      <c r="B33842" s="8"/>
    </row>
    <row r="33843" spans="2:2" hidden="1" x14ac:dyDescent="0.15">
      <c r="B33843" s="8"/>
    </row>
    <row r="33844" spans="2:2" hidden="1" x14ac:dyDescent="0.15">
      <c r="B33844" s="8"/>
    </row>
    <row r="33845" spans="2:2" hidden="1" x14ac:dyDescent="0.15">
      <c r="B33845" s="8"/>
    </row>
    <row r="33846" spans="2:2" hidden="1" x14ac:dyDescent="0.15">
      <c r="B33846" s="8"/>
    </row>
    <row r="33847" spans="2:2" hidden="1" x14ac:dyDescent="0.15">
      <c r="B33847" s="8"/>
    </row>
    <row r="33848" spans="2:2" hidden="1" x14ac:dyDescent="0.15">
      <c r="B33848" s="8"/>
    </row>
    <row r="33849" spans="2:2" hidden="1" x14ac:dyDescent="0.15">
      <c r="B33849" s="8"/>
    </row>
    <row r="33850" spans="2:2" hidden="1" x14ac:dyDescent="0.15">
      <c r="B33850" s="8"/>
    </row>
    <row r="33851" spans="2:2" hidden="1" x14ac:dyDescent="0.15">
      <c r="B33851" s="8"/>
    </row>
    <row r="33852" spans="2:2" hidden="1" x14ac:dyDescent="0.15">
      <c r="B33852" s="8"/>
    </row>
    <row r="33853" spans="2:2" hidden="1" x14ac:dyDescent="0.15">
      <c r="B33853" s="8"/>
    </row>
    <row r="33854" spans="2:2" hidden="1" x14ac:dyDescent="0.15">
      <c r="B33854" s="8"/>
    </row>
    <row r="33855" spans="2:2" hidden="1" x14ac:dyDescent="0.15">
      <c r="B33855" s="8"/>
    </row>
    <row r="33856" spans="2:2" hidden="1" x14ac:dyDescent="0.15">
      <c r="B33856" s="8"/>
    </row>
    <row r="33857" spans="2:2" hidden="1" x14ac:dyDescent="0.15">
      <c r="B33857" s="8"/>
    </row>
    <row r="33858" spans="2:2" hidden="1" x14ac:dyDescent="0.15">
      <c r="B33858" s="8"/>
    </row>
    <row r="33859" spans="2:2" hidden="1" x14ac:dyDescent="0.15">
      <c r="B33859" s="8"/>
    </row>
    <row r="33860" spans="2:2" hidden="1" x14ac:dyDescent="0.15">
      <c r="B33860" s="8"/>
    </row>
    <row r="33861" spans="2:2" hidden="1" x14ac:dyDescent="0.15">
      <c r="B33861" s="8"/>
    </row>
    <row r="33862" spans="2:2" hidden="1" x14ac:dyDescent="0.15">
      <c r="B33862" s="8"/>
    </row>
    <row r="33863" spans="2:2" hidden="1" x14ac:dyDescent="0.15">
      <c r="B33863" s="8"/>
    </row>
    <row r="33864" spans="2:2" hidden="1" x14ac:dyDescent="0.15">
      <c r="B33864" s="8"/>
    </row>
    <row r="33865" spans="2:2" hidden="1" x14ac:dyDescent="0.15">
      <c r="B33865" s="8"/>
    </row>
    <row r="33866" spans="2:2" hidden="1" x14ac:dyDescent="0.15">
      <c r="B33866" s="8"/>
    </row>
    <row r="33867" spans="2:2" hidden="1" x14ac:dyDescent="0.15">
      <c r="B33867" s="8"/>
    </row>
    <row r="33868" spans="2:2" hidden="1" x14ac:dyDescent="0.15">
      <c r="B33868" s="8"/>
    </row>
    <row r="33869" spans="2:2" hidden="1" x14ac:dyDescent="0.15">
      <c r="B33869" s="8"/>
    </row>
    <row r="33870" spans="2:2" hidden="1" x14ac:dyDescent="0.15">
      <c r="B33870" s="8"/>
    </row>
    <row r="33871" spans="2:2" hidden="1" x14ac:dyDescent="0.15">
      <c r="B33871" s="8"/>
    </row>
    <row r="33872" spans="2:2" hidden="1" x14ac:dyDescent="0.15">
      <c r="B33872" s="8"/>
    </row>
    <row r="33873" spans="2:2" hidden="1" x14ac:dyDescent="0.15">
      <c r="B33873" s="8"/>
    </row>
    <row r="33874" spans="2:2" hidden="1" x14ac:dyDescent="0.15">
      <c r="B33874" s="8"/>
    </row>
    <row r="33875" spans="2:2" hidden="1" x14ac:dyDescent="0.15">
      <c r="B33875" s="8"/>
    </row>
    <row r="33876" spans="2:2" hidden="1" x14ac:dyDescent="0.15">
      <c r="B33876" s="8"/>
    </row>
    <row r="33877" spans="2:2" hidden="1" x14ac:dyDescent="0.15">
      <c r="B33877" s="8"/>
    </row>
    <row r="33878" spans="2:2" hidden="1" x14ac:dyDescent="0.15">
      <c r="B33878" s="8"/>
    </row>
    <row r="33879" spans="2:2" hidden="1" x14ac:dyDescent="0.15">
      <c r="B33879" s="8"/>
    </row>
    <row r="33880" spans="2:2" hidden="1" x14ac:dyDescent="0.15">
      <c r="B33880" s="8"/>
    </row>
    <row r="33881" spans="2:2" hidden="1" x14ac:dyDescent="0.15">
      <c r="B33881" s="8"/>
    </row>
    <row r="33882" spans="2:2" hidden="1" x14ac:dyDescent="0.15">
      <c r="B33882" s="8"/>
    </row>
    <row r="33883" spans="2:2" hidden="1" x14ac:dyDescent="0.15">
      <c r="B33883" s="8"/>
    </row>
    <row r="33884" spans="2:2" hidden="1" x14ac:dyDescent="0.15">
      <c r="B33884" s="8"/>
    </row>
    <row r="33885" spans="2:2" hidden="1" x14ac:dyDescent="0.15">
      <c r="B33885" s="8"/>
    </row>
    <row r="33886" spans="2:2" hidden="1" x14ac:dyDescent="0.15">
      <c r="B33886" s="8"/>
    </row>
    <row r="33887" spans="2:2" hidden="1" x14ac:dyDescent="0.15">
      <c r="B33887" s="8"/>
    </row>
    <row r="33888" spans="2:2" hidden="1" x14ac:dyDescent="0.15">
      <c r="B33888" s="8"/>
    </row>
    <row r="33889" spans="2:2" hidden="1" x14ac:dyDescent="0.15">
      <c r="B33889" s="8"/>
    </row>
    <row r="33890" spans="2:2" hidden="1" x14ac:dyDescent="0.15">
      <c r="B33890" s="8"/>
    </row>
    <row r="33891" spans="2:2" hidden="1" x14ac:dyDescent="0.15">
      <c r="B33891" s="8"/>
    </row>
    <row r="33892" spans="2:2" hidden="1" x14ac:dyDescent="0.15">
      <c r="B33892" s="8"/>
    </row>
    <row r="33893" spans="2:2" hidden="1" x14ac:dyDescent="0.15">
      <c r="B33893" s="8"/>
    </row>
    <row r="33894" spans="2:2" hidden="1" x14ac:dyDescent="0.15">
      <c r="B33894" s="8"/>
    </row>
    <row r="33895" spans="2:2" hidden="1" x14ac:dyDescent="0.15">
      <c r="B33895" s="8"/>
    </row>
    <row r="33896" spans="2:2" hidden="1" x14ac:dyDescent="0.15">
      <c r="B33896" s="8"/>
    </row>
    <row r="33897" spans="2:2" hidden="1" x14ac:dyDescent="0.15">
      <c r="B33897" s="8"/>
    </row>
    <row r="33898" spans="2:2" hidden="1" x14ac:dyDescent="0.15">
      <c r="B33898" s="8"/>
    </row>
    <row r="33899" spans="2:2" hidden="1" x14ac:dyDescent="0.15">
      <c r="B33899" s="8"/>
    </row>
    <row r="33900" spans="2:2" hidden="1" x14ac:dyDescent="0.15">
      <c r="B33900" s="8"/>
    </row>
    <row r="33901" spans="2:2" hidden="1" x14ac:dyDescent="0.15">
      <c r="B33901" s="8"/>
    </row>
    <row r="33902" spans="2:2" hidden="1" x14ac:dyDescent="0.15">
      <c r="B33902" s="8"/>
    </row>
    <row r="33903" spans="2:2" hidden="1" x14ac:dyDescent="0.15">
      <c r="B33903" s="8"/>
    </row>
    <row r="33904" spans="2:2" hidden="1" x14ac:dyDescent="0.15">
      <c r="B33904" s="8"/>
    </row>
    <row r="33905" spans="2:2" hidden="1" x14ac:dyDescent="0.15">
      <c r="B33905" s="8"/>
    </row>
    <row r="33906" spans="2:2" hidden="1" x14ac:dyDescent="0.15">
      <c r="B33906" s="8"/>
    </row>
    <row r="33907" spans="2:2" hidden="1" x14ac:dyDescent="0.15">
      <c r="B33907" s="8"/>
    </row>
    <row r="33908" spans="2:2" hidden="1" x14ac:dyDescent="0.15">
      <c r="B33908" s="8"/>
    </row>
    <row r="33909" spans="2:2" hidden="1" x14ac:dyDescent="0.15">
      <c r="B33909" s="8"/>
    </row>
    <row r="33910" spans="2:2" hidden="1" x14ac:dyDescent="0.15">
      <c r="B33910" s="8"/>
    </row>
    <row r="33911" spans="2:2" hidden="1" x14ac:dyDescent="0.15">
      <c r="B33911" s="8"/>
    </row>
    <row r="33912" spans="2:2" hidden="1" x14ac:dyDescent="0.15">
      <c r="B33912" s="8"/>
    </row>
    <row r="33913" spans="2:2" hidden="1" x14ac:dyDescent="0.15">
      <c r="B33913" s="8"/>
    </row>
    <row r="33914" spans="2:2" hidden="1" x14ac:dyDescent="0.15">
      <c r="B33914" s="8"/>
    </row>
    <row r="33915" spans="2:2" hidden="1" x14ac:dyDescent="0.15">
      <c r="B33915" s="8"/>
    </row>
    <row r="33916" spans="2:2" hidden="1" x14ac:dyDescent="0.15">
      <c r="B33916" s="8"/>
    </row>
    <row r="33917" spans="2:2" hidden="1" x14ac:dyDescent="0.15">
      <c r="B33917" s="8"/>
    </row>
    <row r="33918" spans="2:2" hidden="1" x14ac:dyDescent="0.15">
      <c r="B33918" s="8"/>
    </row>
    <row r="33919" spans="2:2" hidden="1" x14ac:dyDescent="0.15">
      <c r="B33919" s="8"/>
    </row>
    <row r="33920" spans="2:2" hidden="1" x14ac:dyDescent="0.15">
      <c r="B33920" s="8"/>
    </row>
    <row r="33921" spans="2:2" hidden="1" x14ac:dyDescent="0.15">
      <c r="B33921" s="8"/>
    </row>
    <row r="33922" spans="2:2" hidden="1" x14ac:dyDescent="0.15">
      <c r="B33922" s="8"/>
    </row>
    <row r="33923" spans="2:2" hidden="1" x14ac:dyDescent="0.15">
      <c r="B33923" s="8"/>
    </row>
    <row r="33924" spans="2:2" hidden="1" x14ac:dyDescent="0.15">
      <c r="B33924" s="8"/>
    </row>
    <row r="33925" spans="2:2" hidden="1" x14ac:dyDescent="0.15">
      <c r="B33925" s="8"/>
    </row>
    <row r="33926" spans="2:2" hidden="1" x14ac:dyDescent="0.15">
      <c r="B33926" s="8"/>
    </row>
    <row r="33927" spans="2:2" hidden="1" x14ac:dyDescent="0.15">
      <c r="B33927" s="8"/>
    </row>
    <row r="33928" spans="2:2" hidden="1" x14ac:dyDescent="0.15">
      <c r="B33928" s="8"/>
    </row>
    <row r="33929" spans="2:2" hidden="1" x14ac:dyDescent="0.15">
      <c r="B33929" s="8"/>
    </row>
    <row r="33930" spans="2:2" hidden="1" x14ac:dyDescent="0.15">
      <c r="B33930" s="8"/>
    </row>
    <row r="33931" spans="2:2" hidden="1" x14ac:dyDescent="0.15">
      <c r="B33931" s="8"/>
    </row>
    <row r="33932" spans="2:2" hidden="1" x14ac:dyDescent="0.15">
      <c r="B33932" s="8"/>
    </row>
    <row r="33933" spans="2:2" hidden="1" x14ac:dyDescent="0.15">
      <c r="B33933" s="8"/>
    </row>
    <row r="33934" spans="2:2" hidden="1" x14ac:dyDescent="0.15">
      <c r="B33934" s="8"/>
    </row>
    <row r="33935" spans="2:2" hidden="1" x14ac:dyDescent="0.15">
      <c r="B33935" s="8"/>
    </row>
    <row r="33936" spans="2:2" hidden="1" x14ac:dyDescent="0.15">
      <c r="B33936" s="8"/>
    </row>
    <row r="33937" spans="2:2" hidden="1" x14ac:dyDescent="0.15">
      <c r="B33937" s="8"/>
    </row>
    <row r="33938" spans="2:2" hidden="1" x14ac:dyDescent="0.15">
      <c r="B33938" s="8"/>
    </row>
    <row r="33939" spans="2:2" hidden="1" x14ac:dyDescent="0.15">
      <c r="B33939" s="8"/>
    </row>
    <row r="33940" spans="2:2" hidden="1" x14ac:dyDescent="0.15">
      <c r="B33940" s="8"/>
    </row>
    <row r="33941" spans="2:2" hidden="1" x14ac:dyDescent="0.15">
      <c r="B33941" s="8"/>
    </row>
    <row r="33942" spans="2:2" hidden="1" x14ac:dyDescent="0.15">
      <c r="B33942" s="8"/>
    </row>
    <row r="33943" spans="2:2" hidden="1" x14ac:dyDescent="0.15">
      <c r="B33943" s="8"/>
    </row>
    <row r="33944" spans="2:2" hidden="1" x14ac:dyDescent="0.15">
      <c r="B33944" s="8"/>
    </row>
    <row r="33945" spans="2:2" hidden="1" x14ac:dyDescent="0.15">
      <c r="B33945" s="8"/>
    </row>
    <row r="33946" spans="2:2" hidden="1" x14ac:dyDescent="0.15">
      <c r="B33946" s="8"/>
    </row>
    <row r="33947" spans="2:2" hidden="1" x14ac:dyDescent="0.15">
      <c r="B33947" s="8"/>
    </row>
    <row r="33948" spans="2:2" hidden="1" x14ac:dyDescent="0.15">
      <c r="B33948" s="8"/>
    </row>
    <row r="33949" spans="2:2" hidden="1" x14ac:dyDescent="0.15">
      <c r="B33949" s="8"/>
    </row>
    <row r="33950" spans="2:2" hidden="1" x14ac:dyDescent="0.15">
      <c r="B33950" s="8"/>
    </row>
    <row r="33951" spans="2:2" hidden="1" x14ac:dyDescent="0.15">
      <c r="B33951" s="8"/>
    </row>
    <row r="33952" spans="2:2" hidden="1" x14ac:dyDescent="0.15">
      <c r="B33952" s="8"/>
    </row>
    <row r="33953" spans="2:2" hidden="1" x14ac:dyDescent="0.15">
      <c r="B33953" s="8"/>
    </row>
    <row r="33954" spans="2:2" hidden="1" x14ac:dyDescent="0.15">
      <c r="B33954" s="8"/>
    </row>
    <row r="33955" spans="2:2" hidden="1" x14ac:dyDescent="0.15">
      <c r="B33955" s="8"/>
    </row>
    <row r="33956" spans="2:2" hidden="1" x14ac:dyDescent="0.15">
      <c r="B33956" s="8"/>
    </row>
    <row r="33957" spans="2:2" hidden="1" x14ac:dyDescent="0.15">
      <c r="B33957" s="8"/>
    </row>
    <row r="33958" spans="2:2" hidden="1" x14ac:dyDescent="0.15">
      <c r="B33958" s="8"/>
    </row>
    <row r="33959" spans="2:2" hidden="1" x14ac:dyDescent="0.15">
      <c r="B33959" s="8"/>
    </row>
    <row r="33960" spans="2:2" hidden="1" x14ac:dyDescent="0.15">
      <c r="B33960" s="8"/>
    </row>
    <row r="33961" spans="2:2" hidden="1" x14ac:dyDescent="0.15">
      <c r="B33961" s="8"/>
    </row>
    <row r="33962" spans="2:2" hidden="1" x14ac:dyDescent="0.15">
      <c r="B33962" s="8"/>
    </row>
    <row r="33963" spans="2:2" hidden="1" x14ac:dyDescent="0.15">
      <c r="B33963" s="8"/>
    </row>
    <row r="33964" spans="2:2" hidden="1" x14ac:dyDescent="0.15">
      <c r="B33964" s="8"/>
    </row>
    <row r="33965" spans="2:2" hidden="1" x14ac:dyDescent="0.15">
      <c r="B33965" s="8"/>
    </row>
    <row r="33966" spans="2:2" hidden="1" x14ac:dyDescent="0.15">
      <c r="B33966" s="8"/>
    </row>
    <row r="33967" spans="2:2" hidden="1" x14ac:dyDescent="0.15">
      <c r="B33967" s="8"/>
    </row>
    <row r="33968" spans="2:2" hidden="1" x14ac:dyDescent="0.15">
      <c r="B33968" s="8"/>
    </row>
    <row r="33969" spans="2:2" hidden="1" x14ac:dyDescent="0.15">
      <c r="B33969" s="8"/>
    </row>
    <row r="33970" spans="2:2" hidden="1" x14ac:dyDescent="0.15">
      <c r="B33970" s="8"/>
    </row>
    <row r="33971" spans="2:2" hidden="1" x14ac:dyDescent="0.15">
      <c r="B33971" s="8"/>
    </row>
    <row r="33972" spans="2:2" hidden="1" x14ac:dyDescent="0.15">
      <c r="B33972" s="8"/>
    </row>
    <row r="33973" spans="2:2" hidden="1" x14ac:dyDescent="0.15">
      <c r="B33973" s="8"/>
    </row>
    <row r="33974" spans="2:2" hidden="1" x14ac:dyDescent="0.15">
      <c r="B33974" s="8"/>
    </row>
    <row r="33975" spans="2:2" hidden="1" x14ac:dyDescent="0.15">
      <c r="B33975" s="8"/>
    </row>
    <row r="33976" spans="2:2" hidden="1" x14ac:dyDescent="0.15">
      <c r="B33976" s="8"/>
    </row>
    <row r="33977" spans="2:2" hidden="1" x14ac:dyDescent="0.15">
      <c r="B33977" s="8"/>
    </row>
    <row r="33978" spans="2:2" hidden="1" x14ac:dyDescent="0.15">
      <c r="B33978" s="8"/>
    </row>
    <row r="33979" spans="2:2" hidden="1" x14ac:dyDescent="0.15">
      <c r="B33979" s="8"/>
    </row>
    <row r="33980" spans="2:2" hidden="1" x14ac:dyDescent="0.15">
      <c r="B33980" s="8"/>
    </row>
    <row r="33981" spans="2:2" hidden="1" x14ac:dyDescent="0.15">
      <c r="B33981" s="8"/>
    </row>
    <row r="33982" spans="2:2" hidden="1" x14ac:dyDescent="0.15">
      <c r="B33982" s="8"/>
    </row>
    <row r="33983" spans="2:2" hidden="1" x14ac:dyDescent="0.15">
      <c r="B33983" s="8"/>
    </row>
    <row r="33984" spans="2:2" hidden="1" x14ac:dyDescent="0.15">
      <c r="B33984" s="8"/>
    </row>
    <row r="33985" spans="2:2" hidden="1" x14ac:dyDescent="0.15">
      <c r="B33985" s="8"/>
    </row>
    <row r="33986" spans="2:2" hidden="1" x14ac:dyDescent="0.15">
      <c r="B33986" s="8"/>
    </row>
    <row r="33987" spans="2:2" hidden="1" x14ac:dyDescent="0.15">
      <c r="B33987" s="8"/>
    </row>
    <row r="33988" spans="2:2" hidden="1" x14ac:dyDescent="0.15">
      <c r="B33988" s="8"/>
    </row>
    <row r="33989" spans="2:2" hidden="1" x14ac:dyDescent="0.15">
      <c r="B33989" s="8"/>
    </row>
    <row r="33990" spans="2:2" hidden="1" x14ac:dyDescent="0.15">
      <c r="B33990" s="8"/>
    </row>
    <row r="33991" spans="2:2" hidden="1" x14ac:dyDescent="0.15">
      <c r="B33991" s="8"/>
    </row>
    <row r="33992" spans="2:2" hidden="1" x14ac:dyDescent="0.15">
      <c r="B33992" s="8"/>
    </row>
    <row r="33993" spans="2:2" hidden="1" x14ac:dyDescent="0.15">
      <c r="B33993" s="8"/>
    </row>
    <row r="33994" spans="2:2" hidden="1" x14ac:dyDescent="0.15">
      <c r="B33994" s="8"/>
    </row>
    <row r="33995" spans="2:2" hidden="1" x14ac:dyDescent="0.15">
      <c r="B33995" s="8"/>
    </row>
    <row r="33996" spans="2:2" hidden="1" x14ac:dyDescent="0.15">
      <c r="B33996" s="8"/>
    </row>
    <row r="33997" spans="2:2" hidden="1" x14ac:dyDescent="0.15">
      <c r="B33997" s="8"/>
    </row>
    <row r="33998" spans="2:2" hidden="1" x14ac:dyDescent="0.15">
      <c r="B33998" s="8"/>
    </row>
    <row r="33999" spans="2:2" hidden="1" x14ac:dyDescent="0.15">
      <c r="B33999" s="8"/>
    </row>
    <row r="34000" spans="2:2" hidden="1" x14ac:dyDescent="0.15">
      <c r="B34000" s="8"/>
    </row>
    <row r="34001" spans="2:2" hidden="1" x14ac:dyDescent="0.15">
      <c r="B34001" s="8"/>
    </row>
    <row r="34002" spans="2:2" hidden="1" x14ac:dyDescent="0.15">
      <c r="B34002" s="8"/>
    </row>
    <row r="34003" spans="2:2" hidden="1" x14ac:dyDescent="0.15">
      <c r="B34003" s="8"/>
    </row>
    <row r="34004" spans="2:2" hidden="1" x14ac:dyDescent="0.15">
      <c r="B34004" s="8"/>
    </row>
    <row r="34005" spans="2:2" hidden="1" x14ac:dyDescent="0.15">
      <c r="B34005" s="8"/>
    </row>
    <row r="34006" spans="2:2" hidden="1" x14ac:dyDescent="0.15">
      <c r="B34006" s="8"/>
    </row>
    <row r="34007" spans="2:2" hidden="1" x14ac:dyDescent="0.15">
      <c r="B34007" s="8"/>
    </row>
    <row r="34008" spans="2:2" hidden="1" x14ac:dyDescent="0.15">
      <c r="B34008" s="8"/>
    </row>
    <row r="34009" spans="2:2" hidden="1" x14ac:dyDescent="0.15">
      <c r="B34009" s="8"/>
    </row>
    <row r="34010" spans="2:2" hidden="1" x14ac:dyDescent="0.15">
      <c r="B34010" s="8"/>
    </row>
    <row r="34011" spans="2:2" hidden="1" x14ac:dyDescent="0.15">
      <c r="B34011" s="8"/>
    </row>
    <row r="34012" spans="2:2" hidden="1" x14ac:dyDescent="0.15">
      <c r="B34012" s="8"/>
    </row>
    <row r="34013" spans="2:2" hidden="1" x14ac:dyDescent="0.15">
      <c r="B34013" s="8"/>
    </row>
    <row r="34014" spans="2:2" hidden="1" x14ac:dyDescent="0.15">
      <c r="B34014" s="8"/>
    </row>
    <row r="34015" spans="2:2" hidden="1" x14ac:dyDescent="0.15">
      <c r="B34015" s="8"/>
    </row>
    <row r="34016" spans="2:2" hidden="1" x14ac:dyDescent="0.15">
      <c r="B34016" s="8"/>
    </row>
    <row r="34017" spans="2:2" hidden="1" x14ac:dyDescent="0.15">
      <c r="B34017" s="8"/>
    </row>
    <row r="34018" spans="2:2" hidden="1" x14ac:dyDescent="0.15">
      <c r="B34018" s="8"/>
    </row>
    <row r="34019" spans="2:2" hidden="1" x14ac:dyDescent="0.15">
      <c r="B34019" s="8"/>
    </row>
    <row r="34020" spans="2:2" hidden="1" x14ac:dyDescent="0.15">
      <c r="B34020" s="8"/>
    </row>
    <row r="34021" spans="2:2" hidden="1" x14ac:dyDescent="0.15">
      <c r="B34021" s="8"/>
    </row>
    <row r="34022" spans="2:2" hidden="1" x14ac:dyDescent="0.15">
      <c r="B34022" s="8"/>
    </row>
    <row r="34023" spans="2:2" hidden="1" x14ac:dyDescent="0.15">
      <c r="B34023" s="8"/>
    </row>
    <row r="34024" spans="2:2" hidden="1" x14ac:dyDescent="0.15">
      <c r="B34024" s="8"/>
    </row>
    <row r="34025" spans="2:2" hidden="1" x14ac:dyDescent="0.15">
      <c r="B34025" s="8"/>
    </row>
    <row r="34026" spans="2:2" hidden="1" x14ac:dyDescent="0.15">
      <c r="B34026" s="8"/>
    </row>
    <row r="34027" spans="2:2" hidden="1" x14ac:dyDescent="0.15">
      <c r="B34027" s="8"/>
    </row>
    <row r="34028" spans="2:2" hidden="1" x14ac:dyDescent="0.15">
      <c r="B34028" s="8"/>
    </row>
    <row r="34029" spans="2:2" hidden="1" x14ac:dyDescent="0.15">
      <c r="B34029" s="8"/>
    </row>
    <row r="34030" spans="2:2" hidden="1" x14ac:dyDescent="0.15">
      <c r="B34030" s="8"/>
    </row>
    <row r="34031" spans="2:2" hidden="1" x14ac:dyDescent="0.15">
      <c r="B34031" s="8"/>
    </row>
    <row r="34032" spans="2:2" hidden="1" x14ac:dyDescent="0.15">
      <c r="B34032" s="8"/>
    </row>
    <row r="34033" spans="2:2" hidden="1" x14ac:dyDescent="0.15">
      <c r="B34033" s="8"/>
    </row>
    <row r="34034" spans="2:2" hidden="1" x14ac:dyDescent="0.15">
      <c r="B34034" s="8"/>
    </row>
    <row r="34035" spans="2:2" hidden="1" x14ac:dyDescent="0.15">
      <c r="B34035" s="8"/>
    </row>
    <row r="34036" spans="2:2" hidden="1" x14ac:dyDescent="0.15">
      <c r="B34036" s="8"/>
    </row>
    <row r="34037" spans="2:2" hidden="1" x14ac:dyDescent="0.15">
      <c r="B34037" s="8"/>
    </row>
    <row r="34038" spans="2:2" hidden="1" x14ac:dyDescent="0.15">
      <c r="B34038" s="8"/>
    </row>
    <row r="34039" spans="2:2" hidden="1" x14ac:dyDescent="0.15">
      <c r="B34039" s="8"/>
    </row>
    <row r="34040" spans="2:2" hidden="1" x14ac:dyDescent="0.15">
      <c r="B34040" s="8"/>
    </row>
    <row r="34041" spans="2:2" hidden="1" x14ac:dyDescent="0.15">
      <c r="B34041" s="8"/>
    </row>
    <row r="34042" spans="2:2" hidden="1" x14ac:dyDescent="0.15">
      <c r="B34042" s="8"/>
    </row>
    <row r="34043" spans="2:2" hidden="1" x14ac:dyDescent="0.15">
      <c r="B34043" s="8"/>
    </row>
    <row r="34044" spans="2:2" hidden="1" x14ac:dyDescent="0.15">
      <c r="B34044" s="8"/>
    </row>
    <row r="34045" spans="2:2" hidden="1" x14ac:dyDescent="0.15">
      <c r="B34045" s="8"/>
    </row>
    <row r="34046" spans="2:2" hidden="1" x14ac:dyDescent="0.15">
      <c r="B34046" s="8"/>
    </row>
    <row r="34047" spans="2:2" hidden="1" x14ac:dyDescent="0.15">
      <c r="B34047" s="8"/>
    </row>
    <row r="34048" spans="2:2" hidden="1" x14ac:dyDescent="0.15">
      <c r="B34048" s="8"/>
    </row>
    <row r="34049" spans="2:2" hidden="1" x14ac:dyDescent="0.15">
      <c r="B34049" s="8"/>
    </row>
    <row r="34050" spans="2:2" hidden="1" x14ac:dyDescent="0.15">
      <c r="B34050" s="8"/>
    </row>
    <row r="34051" spans="2:2" hidden="1" x14ac:dyDescent="0.15">
      <c r="B34051" s="8"/>
    </row>
    <row r="34052" spans="2:2" hidden="1" x14ac:dyDescent="0.15">
      <c r="B34052" s="8"/>
    </row>
    <row r="34053" spans="2:2" hidden="1" x14ac:dyDescent="0.15">
      <c r="B34053" s="8"/>
    </row>
    <row r="34054" spans="2:2" hidden="1" x14ac:dyDescent="0.15">
      <c r="B34054" s="8"/>
    </row>
    <row r="34055" spans="2:2" hidden="1" x14ac:dyDescent="0.15">
      <c r="B34055" s="8"/>
    </row>
    <row r="34056" spans="2:2" hidden="1" x14ac:dyDescent="0.15">
      <c r="B34056" s="8"/>
    </row>
    <row r="34057" spans="2:2" hidden="1" x14ac:dyDescent="0.15">
      <c r="B34057" s="8"/>
    </row>
    <row r="34058" spans="2:2" hidden="1" x14ac:dyDescent="0.15">
      <c r="B34058" s="8"/>
    </row>
    <row r="34059" spans="2:2" hidden="1" x14ac:dyDescent="0.15">
      <c r="B34059" s="8"/>
    </row>
    <row r="34060" spans="2:2" hidden="1" x14ac:dyDescent="0.15">
      <c r="B34060" s="8"/>
    </row>
    <row r="34061" spans="2:2" hidden="1" x14ac:dyDescent="0.15">
      <c r="B34061" s="8"/>
    </row>
    <row r="34062" spans="2:2" hidden="1" x14ac:dyDescent="0.15">
      <c r="B34062" s="8"/>
    </row>
    <row r="34063" spans="2:2" hidden="1" x14ac:dyDescent="0.15">
      <c r="B34063" s="8"/>
    </row>
    <row r="34064" spans="2:2" hidden="1" x14ac:dyDescent="0.15">
      <c r="B34064" s="8"/>
    </row>
    <row r="34065" spans="2:2" hidden="1" x14ac:dyDescent="0.15">
      <c r="B34065" s="8"/>
    </row>
    <row r="34066" spans="2:2" hidden="1" x14ac:dyDescent="0.15">
      <c r="B34066" s="8"/>
    </row>
    <row r="34067" spans="2:2" hidden="1" x14ac:dyDescent="0.15">
      <c r="B34067" s="8"/>
    </row>
    <row r="34068" spans="2:2" hidden="1" x14ac:dyDescent="0.15">
      <c r="B34068" s="8"/>
    </row>
    <row r="34069" spans="2:2" hidden="1" x14ac:dyDescent="0.15">
      <c r="B34069" s="8"/>
    </row>
    <row r="34070" spans="2:2" hidden="1" x14ac:dyDescent="0.15">
      <c r="B34070" s="8"/>
    </row>
    <row r="34071" spans="2:2" hidden="1" x14ac:dyDescent="0.15">
      <c r="B34071" s="8"/>
    </row>
    <row r="34072" spans="2:2" hidden="1" x14ac:dyDescent="0.15">
      <c r="B34072" s="8"/>
    </row>
    <row r="34073" spans="2:2" hidden="1" x14ac:dyDescent="0.15">
      <c r="B34073" s="8"/>
    </row>
    <row r="34074" spans="2:2" hidden="1" x14ac:dyDescent="0.15">
      <c r="B34074" s="8"/>
    </row>
    <row r="34075" spans="2:2" hidden="1" x14ac:dyDescent="0.15">
      <c r="B34075" s="8"/>
    </row>
    <row r="34076" spans="2:2" hidden="1" x14ac:dyDescent="0.15">
      <c r="B34076" s="8"/>
    </row>
    <row r="34077" spans="2:2" hidden="1" x14ac:dyDescent="0.15">
      <c r="B34077" s="8"/>
    </row>
    <row r="34078" spans="2:2" hidden="1" x14ac:dyDescent="0.15">
      <c r="B34078" s="8"/>
    </row>
    <row r="34079" spans="2:2" hidden="1" x14ac:dyDescent="0.15">
      <c r="B34079" s="8"/>
    </row>
    <row r="34080" spans="2:2" hidden="1" x14ac:dyDescent="0.15">
      <c r="B34080" s="8"/>
    </row>
    <row r="34081" spans="2:2" hidden="1" x14ac:dyDescent="0.15">
      <c r="B34081" s="8"/>
    </row>
    <row r="34082" spans="2:2" hidden="1" x14ac:dyDescent="0.15">
      <c r="B34082" s="8"/>
    </row>
    <row r="34083" spans="2:2" hidden="1" x14ac:dyDescent="0.15">
      <c r="B34083" s="8"/>
    </row>
    <row r="34084" spans="2:2" hidden="1" x14ac:dyDescent="0.15">
      <c r="B34084" s="8"/>
    </row>
    <row r="34085" spans="2:2" hidden="1" x14ac:dyDescent="0.15">
      <c r="B34085" s="8"/>
    </row>
    <row r="34086" spans="2:2" hidden="1" x14ac:dyDescent="0.15">
      <c r="B34086" s="8"/>
    </row>
    <row r="34087" spans="2:2" hidden="1" x14ac:dyDescent="0.15">
      <c r="B34087" s="8"/>
    </row>
    <row r="34088" spans="2:2" hidden="1" x14ac:dyDescent="0.15">
      <c r="B34088" s="8"/>
    </row>
    <row r="34089" spans="2:2" hidden="1" x14ac:dyDescent="0.15">
      <c r="B34089" s="8"/>
    </row>
    <row r="34090" spans="2:2" hidden="1" x14ac:dyDescent="0.15">
      <c r="B34090" s="8"/>
    </row>
    <row r="34091" spans="2:2" hidden="1" x14ac:dyDescent="0.15">
      <c r="B34091" s="8"/>
    </row>
    <row r="34092" spans="2:2" hidden="1" x14ac:dyDescent="0.15">
      <c r="B34092" s="8"/>
    </row>
    <row r="34093" spans="2:2" hidden="1" x14ac:dyDescent="0.15">
      <c r="B34093" s="8"/>
    </row>
    <row r="34094" spans="2:2" hidden="1" x14ac:dyDescent="0.15">
      <c r="B34094" s="8"/>
    </row>
    <row r="34095" spans="2:2" hidden="1" x14ac:dyDescent="0.15">
      <c r="B34095" s="8"/>
    </row>
    <row r="34096" spans="2:2" hidden="1" x14ac:dyDescent="0.15">
      <c r="B34096" s="8"/>
    </row>
    <row r="34097" spans="2:2" hidden="1" x14ac:dyDescent="0.15">
      <c r="B34097" s="8"/>
    </row>
    <row r="34098" spans="2:2" hidden="1" x14ac:dyDescent="0.15">
      <c r="B34098" s="8"/>
    </row>
    <row r="34099" spans="2:2" hidden="1" x14ac:dyDescent="0.15">
      <c r="B34099" s="8"/>
    </row>
    <row r="34100" spans="2:2" hidden="1" x14ac:dyDescent="0.15">
      <c r="B34100" s="8"/>
    </row>
    <row r="34101" spans="2:2" hidden="1" x14ac:dyDescent="0.15">
      <c r="B34101" s="8"/>
    </row>
    <row r="34102" spans="2:2" hidden="1" x14ac:dyDescent="0.15">
      <c r="B34102" s="8"/>
    </row>
    <row r="34103" spans="2:2" hidden="1" x14ac:dyDescent="0.15">
      <c r="B34103" s="8"/>
    </row>
    <row r="34104" spans="2:2" hidden="1" x14ac:dyDescent="0.15">
      <c r="B34104" s="8"/>
    </row>
    <row r="34105" spans="2:2" hidden="1" x14ac:dyDescent="0.15">
      <c r="B34105" s="8"/>
    </row>
    <row r="34106" spans="2:2" hidden="1" x14ac:dyDescent="0.15">
      <c r="B34106" s="8"/>
    </row>
    <row r="34107" spans="2:2" hidden="1" x14ac:dyDescent="0.15">
      <c r="B34107" s="8"/>
    </row>
    <row r="34108" spans="2:2" hidden="1" x14ac:dyDescent="0.15">
      <c r="B34108" s="8"/>
    </row>
    <row r="34109" spans="2:2" hidden="1" x14ac:dyDescent="0.15">
      <c r="B34109" s="8"/>
    </row>
    <row r="34110" spans="2:2" hidden="1" x14ac:dyDescent="0.15">
      <c r="B34110" s="8"/>
    </row>
    <row r="34111" spans="2:2" hidden="1" x14ac:dyDescent="0.15">
      <c r="B34111" s="8"/>
    </row>
    <row r="34112" spans="2:2" hidden="1" x14ac:dyDescent="0.15">
      <c r="B34112" s="8"/>
    </row>
    <row r="34113" spans="2:2" hidden="1" x14ac:dyDescent="0.15">
      <c r="B34113" s="8"/>
    </row>
    <row r="34114" spans="2:2" hidden="1" x14ac:dyDescent="0.15">
      <c r="B34114" s="8"/>
    </row>
    <row r="34115" spans="2:2" hidden="1" x14ac:dyDescent="0.15">
      <c r="B34115" s="8"/>
    </row>
    <row r="34116" spans="2:2" hidden="1" x14ac:dyDescent="0.15">
      <c r="B34116" s="8"/>
    </row>
    <row r="34117" spans="2:2" hidden="1" x14ac:dyDescent="0.15">
      <c r="B34117" s="8"/>
    </row>
    <row r="34118" spans="2:2" hidden="1" x14ac:dyDescent="0.15">
      <c r="B34118" s="8"/>
    </row>
    <row r="34119" spans="2:2" hidden="1" x14ac:dyDescent="0.15">
      <c r="B34119" s="8"/>
    </row>
    <row r="34120" spans="2:2" hidden="1" x14ac:dyDescent="0.15">
      <c r="B34120" s="8"/>
    </row>
    <row r="34121" spans="2:2" hidden="1" x14ac:dyDescent="0.15">
      <c r="B34121" s="8"/>
    </row>
    <row r="34122" spans="2:2" hidden="1" x14ac:dyDescent="0.15">
      <c r="B34122" s="8"/>
    </row>
    <row r="34123" spans="2:2" hidden="1" x14ac:dyDescent="0.15">
      <c r="B34123" s="8"/>
    </row>
    <row r="34124" spans="2:2" hidden="1" x14ac:dyDescent="0.15">
      <c r="B34124" s="8"/>
    </row>
    <row r="34125" spans="2:2" hidden="1" x14ac:dyDescent="0.15">
      <c r="B34125" s="8"/>
    </row>
    <row r="34126" spans="2:2" hidden="1" x14ac:dyDescent="0.15">
      <c r="B34126" s="8"/>
    </row>
    <row r="34127" spans="2:2" hidden="1" x14ac:dyDescent="0.15">
      <c r="B34127" s="8"/>
    </row>
    <row r="34128" spans="2:2" hidden="1" x14ac:dyDescent="0.15">
      <c r="B34128" s="8"/>
    </row>
    <row r="34129" spans="2:2" hidden="1" x14ac:dyDescent="0.15">
      <c r="B34129" s="8"/>
    </row>
    <row r="34130" spans="2:2" hidden="1" x14ac:dyDescent="0.15">
      <c r="B34130" s="8"/>
    </row>
    <row r="34131" spans="2:2" hidden="1" x14ac:dyDescent="0.15">
      <c r="B34131" s="8"/>
    </row>
    <row r="34132" spans="2:2" hidden="1" x14ac:dyDescent="0.15">
      <c r="B34132" s="8"/>
    </row>
    <row r="34133" spans="2:2" hidden="1" x14ac:dyDescent="0.15">
      <c r="B34133" s="8"/>
    </row>
    <row r="34134" spans="2:2" hidden="1" x14ac:dyDescent="0.15">
      <c r="B34134" s="8"/>
    </row>
    <row r="34135" spans="2:2" hidden="1" x14ac:dyDescent="0.15">
      <c r="B34135" s="8"/>
    </row>
    <row r="34136" spans="2:2" hidden="1" x14ac:dyDescent="0.15">
      <c r="B34136" s="8"/>
    </row>
    <row r="34137" spans="2:2" hidden="1" x14ac:dyDescent="0.15">
      <c r="B34137" s="8"/>
    </row>
    <row r="34138" spans="2:2" hidden="1" x14ac:dyDescent="0.15">
      <c r="B34138" s="8"/>
    </row>
    <row r="34139" spans="2:2" hidden="1" x14ac:dyDescent="0.15">
      <c r="B34139" s="8"/>
    </row>
    <row r="34140" spans="2:2" hidden="1" x14ac:dyDescent="0.15">
      <c r="B34140" s="8"/>
    </row>
    <row r="34141" spans="2:2" hidden="1" x14ac:dyDescent="0.15">
      <c r="B34141" s="8"/>
    </row>
    <row r="34142" spans="2:2" hidden="1" x14ac:dyDescent="0.15">
      <c r="B34142" s="8"/>
    </row>
    <row r="34143" spans="2:2" hidden="1" x14ac:dyDescent="0.15">
      <c r="B34143" s="8"/>
    </row>
    <row r="34144" spans="2:2" hidden="1" x14ac:dyDescent="0.15">
      <c r="B34144" s="8"/>
    </row>
    <row r="34145" spans="2:2" hidden="1" x14ac:dyDescent="0.15">
      <c r="B34145" s="8"/>
    </row>
    <row r="34146" spans="2:2" hidden="1" x14ac:dyDescent="0.15">
      <c r="B34146" s="8"/>
    </row>
    <row r="34147" spans="2:2" hidden="1" x14ac:dyDescent="0.15">
      <c r="B34147" s="8"/>
    </row>
    <row r="34148" spans="2:2" hidden="1" x14ac:dyDescent="0.15">
      <c r="B34148" s="8"/>
    </row>
    <row r="34149" spans="2:2" hidden="1" x14ac:dyDescent="0.15">
      <c r="B34149" s="8"/>
    </row>
    <row r="34150" spans="2:2" hidden="1" x14ac:dyDescent="0.15">
      <c r="B34150" s="8"/>
    </row>
    <row r="34151" spans="2:2" hidden="1" x14ac:dyDescent="0.15">
      <c r="B34151" s="8"/>
    </row>
    <row r="34152" spans="2:2" hidden="1" x14ac:dyDescent="0.15">
      <c r="B34152" s="8"/>
    </row>
    <row r="34153" spans="2:2" hidden="1" x14ac:dyDescent="0.15">
      <c r="B34153" s="8"/>
    </row>
    <row r="34154" spans="2:2" hidden="1" x14ac:dyDescent="0.15">
      <c r="B34154" s="8"/>
    </row>
    <row r="34155" spans="2:2" hidden="1" x14ac:dyDescent="0.15">
      <c r="B34155" s="8"/>
    </row>
    <row r="34156" spans="2:2" hidden="1" x14ac:dyDescent="0.15">
      <c r="B34156" s="8"/>
    </row>
    <row r="34157" spans="2:2" hidden="1" x14ac:dyDescent="0.15">
      <c r="B34157" s="8"/>
    </row>
    <row r="34158" spans="2:2" hidden="1" x14ac:dyDescent="0.15">
      <c r="B34158" s="8"/>
    </row>
    <row r="34159" spans="2:2" hidden="1" x14ac:dyDescent="0.15">
      <c r="B34159" s="8"/>
    </row>
    <row r="34160" spans="2:2" hidden="1" x14ac:dyDescent="0.15">
      <c r="B34160" s="8"/>
    </row>
    <row r="34161" spans="2:2" hidden="1" x14ac:dyDescent="0.15">
      <c r="B34161" s="8"/>
    </row>
    <row r="34162" spans="2:2" hidden="1" x14ac:dyDescent="0.15">
      <c r="B34162" s="8"/>
    </row>
    <row r="34163" spans="2:2" hidden="1" x14ac:dyDescent="0.15">
      <c r="B34163" s="8"/>
    </row>
    <row r="34164" spans="2:2" hidden="1" x14ac:dyDescent="0.15">
      <c r="B34164" s="8"/>
    </row>
    <row r="34165" spans="2:2" hidden="1" x14ac:dyDescent="0.15">
      <c r="B34165" s="8"/>
    </row>
    <row r="34166" spans="2:2" hidden="1" x14ac:dyDescent="0.15">
      <c r="B34166" s="8"/>
    </row>
    <row r="34167" spans="2:2" hidden="1" x14ac:dyDescent="0.15">
      <c r="B34167" s="8"/>
    </row>
    <row r="34168" spans="2:2" hidden="1" x14ac:dyDescent="0.15">
      <c r="B34168" s="8"/>
    </row>
    <row r="34169" spans="2:2" hidden="1" x14ac:dyDescent="0.15">
      <c r="B34169" s="8"/>
    </row>
    <row r="34170" spans="2:2" hidden="1" x14ac:dyDescent="0.15">
      <c r="B34170" s="8"/>
    </row>
    <row r="34171" spans="2:2" hidden="1" x14ac:dyDescent="0.15">
      <c r="B34171" s="8"/>
    </row>
    <row r="34172" spans="2:2" hidden="1" x14ac:dyDescent="0.15">
      <c r="B34172" s="8"/>
    </row>
    <row r="34173" spans="2:2" hidden="1" x14ac:dyDescent="0.15">
      <c r="B34173" s="8"/>
    </row>
    <row r="34174" spans="2:2" hidden="1" x14ac:dyDescent="0.15">
      <c r="B34174" s="8"/>
    </row>
    <row r="34175" spans="2:2" hidden="1" x14ac:dyDescent="0.15">
      <c r="B34175" s="8"/>
    </row>
    <row r="34176" spans="2:2" hidden="1" x14ac:dyDescent="0.15">
      <c r="B34176" s="8"/>
    </row>
    <row r="34177" spans="2:2" hidden="1" x14ac:dyDescent="0.15">
      <c r="B34177" s="8"/>
    </row>
    <row r="34178" spans="2:2" hidden="1" x14ac:dyDescent="0.15">
      <c r="B34178" s="8"/>
    </row>
    <row r="34179" spans="2:2" hidden="1" x14ac:dyDescent="0.15">
      <c r="B34179" s="8"/>
    </row>
    <row r="34180" spans="2:2" hidden="1" x14ac:dyDescent="0.15">
      <c r="B34180" s="8"/>
    </row>
    <row r="34181" spans="2:2" hidden="1" x14ac:dyDescent="0.15">
      <c r="B34181" s="8"/>
    </row>
    <row r="34182" spans="2:2" hidden="1" x14ac:dyDescent="0.15">
      <c r="B34182" s="8"/>
    </row>
    <row r="34183" spans="2:2" hidden="1" x14ac:dyDescent="0.15">
      <c r="B34183" s="8"/>
    </row>
    <row r="34184" spans="2:2" hidden="1" x14ac:dyDescent="0.15">
      <c r="B34184" s="8"/>
    </row>
    <row r="34185" spans="2:2" hidden="1" x14ac:dyDescent="0.15">
      <c r="B34185" s="8"/>
    </row>
    <row r="34186" spans="2:2" hidden="1" x14ac:dyDescent="0.15">
      <c r="B34186" s="8"/>
    </row>
    <row r="34187" spans="2:2" hidden="1" x14ac:dyDescent="0.15">
      <c r="B34187" s="8"/>
    </row>
    <row r="34188" spans="2:2" hidden="1" x14ac:dyDescent="0.15">
      <c r="B34188" s="8"/>
    </row>
    <row r="34189" spans="2:2" hidden="1" x14ac:dyDescent="0.15">
      <c r="B34189" s="8"/>
    </row>
    <row r="34190" spans="2:2" hidden="1" x14ac:dyDescent="0.15">
      <c r="B34190" s="8"/>
    </row>
    <row r="34191" spans="2:2" hidden="1" x14ac:dyDescent="0.15">
      <c r="B34191" s="8"/>
    </row>
    <row r="34192" spans="2:2" hidden="1" x14ac:dyDescent="0.15">
      <c r="B34192" s="8"/>
    </row>
    <row r="34193" spans="2:2" hidden="1" x14ac:dyDescent="0.15">
      <c r="B34193" s="8"/>
    </row>
    <row r="34194" spans="2:2" hidden="1" x14ac:dyDescent="0.15">
      <c r="B34194" s="8"/>
    </row>
    <row r="34195" spans="2:2" hidden="1" x14ac:dyDescent="0.15">
      <c r="B34195" s="8"/>
    </row>
    <row r="34196" spans="2:2" hidden="1" x14ac:dyDescent="0.15">
      <c r="B34196" s="8"/>
    </row>
    <row r="34197" spans="2:2" hidden="1" x14ac:dyDescent="0.15">
      <c r="B34197" s="8"/>
    </row>
    <row r="34198" spans="2:2" hidden="1" x14ac:dyDescent="0.15">
      <c r="B34198" s="8"/>
    </row>
    <row r="34199" spans="2:2" hidden="1" x14ac:dyDescent="0.15">
      <c r="B34199" s="8"/>
    </row>
    <row r="34200" spans="2:2" hidden="1" x14ac:dyDescent="0.15">
      <c r="B34200" s="8"/>
    </row>
    <row r="34201" spans="2:2" hidden="1" x14ac:dyDescent="0.15">
      <c r="B34201" s="8"/>
    </row>
    <row r="34202" spans="2:2" hidden="1" x14ac:dyDescent="0.15">
      <c r="B34202" s="8"/>
    </row>
    <row r="34203" spans="2:2" hidden="1" x14ac:dyDescent="0.15">
      <c r="B34203" s="8"/>
    </row>
    <row r="34204" spans="2:2" hidden="1" x14ac:dyDescent="0.15">
      <c r="B34204" s="8"/>
    </row>
    <row r="34205" spans="2:2" hidden="1" x14ac:dyDescent="0.15">
      <c r="B34205" s="8"/>
    </row>
    <row r="34206" spans="2:2" hidden="1" x14ac:dyDescent="0.15">
      <c r="B34206" s="8"/>
    </row>
    <row r="34207" spans="2:2" hidden="1" x14ac:dyDescent="0.15">
      <c r="B34207" s="8"/>
    </row>
    <row r="34208" spans="2:2" hidden="1" x14ac:dyDescent="0.15">
      <c r="B34208" s="8"/>
    </row>
    <row r="34209" spans="2:2" hidden="1" x14ac:dyDescent="0.15">
      <c r="B34209" s="8"/>
    </row>
    <row r="34210" spans="2:2" hidden="1" x14ac:dyDescent="0.15">
      <c r="B34210" s="8"/>
    </row>
    <row r="34211" spans="2:2" hidden="1" x14ac:dyDescent="0.15">
      <c r="B34211" s="8"/>
    </row>
    <row r="34212" spans="2:2" hidden="1" x14ac:dyDescent="0.15">
      <c r="B34212" s="8"/>
    </row>
    <row r="34213" spans="2:2" hidden="1" x14ac:dyDescent="0.15">
      <c r="B34213" s="8"/>
    </row>
    <row r="34214" spans="2:2" hidden="1" x14ac:dyDescent="0.15">
      <c r="B34214" s="8"/>
    </row>
    <row r="34215" spans="2:2" hidden="1" x14ac:dyDescent="0.15">
      <c r="B34215" s="8"/>
    </row>
    <row r="34216" spans="2:2" hidden="1" x14ac:dyDescent="0.15">
      <c r="B34216" s="8"/>
    </row>
    <row r="34217" spans="2:2" hidden="1" x14ac:dyDescent="0.15">
      <c r="B34217" s="8"/>
    </row>
    <row r="34218" spans="2:2" hidden="1" x14ac:dyDescent="0.15">
      <c r="B34218" s="8"/>
    </row>
    <row r="34219" spans="2:2" hidden="1" x14ac:dyDescent="0.15">
      <c r="B34219" s="8"/>
    </row>
    <row r="34220" spans="2:2" hidden="1" x14ac:dyDescent="0.15">
      <c r="B34220" s="8"/>
    </row>
    <row r="34221" spans="2:2" hidden="1" x14ac:dyDescent="0.15">
      <c r="B34221" s="8"/>
    </row>
    <row r="34222" spans="2:2" hidden="1" x14ac:dyDescent="0.15">
      <c r="B34222" s="8"/>
    </row>
    <row r="34223" spans="2:2" hidden="1" x14ac:dyDescent="0.15">
      <c r="B34223" s="8"/>
    </row>
    <row r="34224" spans="2:2" hidden="1" x14ac:dyDescent="0.15">
      <c r="B34224" s="8"/>
    </row>
    <row r="34225" spans="2:2" hidden="1" x14ac:dyDescent="0.15">
      <c r="B34225" s="8"/>
    </row>
    <row r="34226" spans="2:2" hidden="1" x14ac:dyDescent="0.15">
      <c r="B34226" s="8"/>
    </row>
    <row r="34227" spans="2:2" hidden="1" x14ac:dyDescent="0.15">
      <c r="B34227" s="8"/>
    </row>
    <row r="34228" spans="2:2" hidden="1" x14ac:dyDescent="0.15">
      <c r="B34228" s="8"/>
    </row>
    <row r="34229" spans="2:2" hidden="1" x14ac:dyDescent="0.15">
      <c r="B34229" s="8"/>
    </row>
    <row r="34230" spans="2:2" hidden="1" x14ac:dyDescent="0.15">
      <c r="B34230" s="8"/>
    </row>
    <row r="34231" spans="2:2" hidden="1" x14ac:dyDescent="0.15">
      <c r="B34231" s="8"/>
    </row>
    <row r="34232" spans="2:2" hidden="1" x14ac:dyDescent="0.15">
      <c r="B34232" s="8"/>
    </row>
    <row r="34233" spans="2:2" hidden="1" x14ac:dyDescent="0.15">
      <c r="B34233" s="8"/>
    </row>
    <row r="34234" spans="2:2" hidden="1" x14ac:dyDescent="0.15">
      <c r="B34234" s="8"/>
    </row>
    <row r="34235" spans="2:2" hidden="1" x14ac:dyDescent="0.15">
      <c r="B34235" s="8"/>
    </row>
    <row r="34236" spans="2:2" hidden="1" x14ac:dyDescent="0.15">
      <c r="B34236" s="8"/>
    </row>
    <row r="34237" spans="2:2" hidden="1" x14ac:dyDescent="0.15">
      <c r="B34237" s="8"/>
    </row>
    <row r="34238" spans="2:2" hidden="1" x14ac:dyDescent="0.15">
      <c r="B34238" s="8"/>
    </row>
    <row r="34239" spans="2:2" hidden="1" x14ac:dyDescent="0.15">
      <c r="B34239" s="8"/>
    </row>
    <row r="34240" spans="2:2" hidden="1" x14ac:dyDescent="0.15">
      <c r="B34240" s="8"/>
    </row>
    <row r="34241" spans="2:2" hidden="1" x14ac:dyDescent="0.15">
      <c r="B34241" s="8"/>
    </row>
    <row r="34242" spans="2:2" hidden="1" x14ac:dyDescent="0.15">
      <c r="B34242" s="8"/>
    </row>
    <row r="34243" spans="2:2" hidden="1" x14ac:dyDescent="0.15">
      <c r="B34243" s="8"/>
    </row>
    <row r="34244" spans="2:2" hidden="1" x14ac:dyDescent="0.15">
      <c r="B34244" s="8"/>
    </row>
    <row r="34245" spans="2:2" hidden="1" x14ac:dyDescent="0.15">
      <c r="B34245" s="8"/>
    </row>
    <row r="34246" spans="2:2" hidden="1" x14ac:dyDescent="0.15">
      <c r="B34246" s="8"/>
    </row>
    <row r="34247" spans="2:2" hidden="1" x14ac:dyDescent="0.15">
      <c r="B34247" s="8"/>
    </row>
    <row r="34248" spans="2:2" hidden="1" x14ac:dyDescent="0.15">
      <c r="B34248" s="8"/>
    </row>
    <row r="34249" spans="2:2" hidden="1" x14ac:dyDescent="0.15">
      <c r="B34249" s="8"/>
    </row>
    <row r="34250" spans="2:2" hidden="1" x14ac:dyDescent="0.15">
      <c r="B34250" s="8"/>
    </row>
    <row r="34251" spans="2:2" hidden="1" x14ac:dyDescent="0.15">
      <c r="B34251" s="8"/>
    </row>
    <row r="34252" spans="2:2" hidden="1" x14ac:dyDescent="0.15">
      <c r="B34252" s="8"/>
    </row>
    <row r="34253" spans="2:2" hidden="1" x14ac:dyDescent="0.15">
      <c r="B34253" s="8"/>
    </row>
    <row r="34254" spans="2:2" hidden="1" x14ac:dyDescent="0.15">
      <c r="B34254" s="8"/>
    </row>
    <row r="34255" spans="2:2" hidden="1" x14ac:dyDescent="0.15">
      <c r="B34255" s="8"/>
    </row>
    <row r="34256" spans="2:2" hidden="1" x14ac:dyDescent="0.15">
      <c r="B34256" s="8"/>
    </row>
    <row r="34257" spans="2:2" hidden="1" x14ac:dyDescent="0.15">
      <c r="B34257" s="8"/>
    </row>
    <row r="34258" spans="2:2" hidden="1" x14ac:dyDescent="0.15">
      <c r="B34258" s="8"/>
    </row>
    <row r="34259" spans="2:2" hidden="1" x14ac:dyDescent="0.15">
      <c r="B34259" s="8"/>
    </row>
    <row r="34260" spans="2:2" hidden="1" x14ac:dyDescent="0.15">
      <c r="B34260" s="8"/>
    </row>
    <row r="34261" spans="2:2" hidden="1" x14ac:dyDescent="0.15">
      <c r="B34261" s="8"/>
    </row>
    <row r="34262" spans="2:2" hidden="1" x14ac:dyDescent="0.15">
      <c r="B34262" s="8"/>
    </row>
    <row r="34263" spans="2:2" hidden="1" x14ac:dyDescent="0.15">
      <c r="B34263" s="8"/>
    </row>
    <row r="34264" spans="2:2" hidden="1" x14ac:dyDescent="0.15">
      <c r="B34264" s="8"/>
    </row>
    <row r="34265" spans="2:2" hidden="1" x14ac:dyDescent="0.15">
      <c r="B34265" s="8"/>
    </row>
    <row r="34266" spans="2:2" hidden="1" x14ac:dyDescent="0.15">
      <c r="B34266" s="8"/>
    </row>
    <row r="34267" spans="2:2" hidden="1" x14ac:dyDescent="0.15">
      <c r="B34267" s="8"/>
    </row>
    <row r="34268" spans="2:2" hidden="1" x14ac:dyDescent="0.15">
      <c r="B34268" s="8"/>
    </row>
    <row r="34269" spans="2:2" hidden="1" x14ac:dyDescent="0.15">
      <c r="B34269" s="8"/>
    </row>
    <row r="34270" spans="2:2" hidden="1" x14ac:dyDescent="0.15">
      <c r="B34270" s="8"/>
    </row>
    <row r="34271" spans="2:2" hidden="1" x14ac:dyDescent="0.15">
      <c r="B34271" s="8"/>
    </row>
    <row r="34272" spans="2:2" hidden="1" x14ac:dyDescent="0.15">
      <c r="B34272" s="8"/>
    </row>
    <row r="34273" spans="2:2" hidden="1" x14ac:dyDescent="0.15">
      <c r="B34273" s="8"/>
    </row>
    <row r="34274" spans="2:2" hidden="1" x14ac:dyDescent="0.15">
      <c r="B34274" s="8"/>
    </row>
    <row r="34275" spans="2:2" hidden="1" x14ac:dyDescent="0.15">
      <c r="B34275" s="8"/>
    </row>
    <row r="34276" spans="2:2" hidden="1" x14ac:dyDescent="0.15">
      <c r="B34276" s="8"/>
    </row>
    <row r="34277" spans="2:2" hidden="1" x14ac:dyDescent="0.15">
      <c r="B34277" s="8"/>
    </row>
    <row r="34278" spans="2:2" hidden="1" x14ac:dyDescent="0.15">
      <c r="B34278" s="8"/>
    </row>
    <row r="34279" spans="2:2" hidden="1" x14ac:dyDescent="0.15">
      <c r="B34279" s="8"/>
    </row>
    <row r="34280" spans="2:2" hidden="1" x14ac:dyDescent="0.15">
      <c r="B34280" s="8"/>
    </row>
    <row r="34281" spans="2:2" hidden="1" x14ac:dyDescent="0.15">
      <c r="B34281" s="8"/>
    </row>
    <row r="34282" spans="2:2" hidden="1" x14ac:dyDescent="0.15">
      <c r="B34282" s="8"/>
    </row>
    <row r="34283" spans="2:2" hidden="1" x14ac:dyDescent="0.15">
      <c r="B34283" s="8"/>
    </row>
    <row r="34284" spans="2:2" hidden="1" x14ac:dyDescent="0.15">
      <c r="B34284" s="8"/>
    </row>
    <row r="34285" spans="2:2" hidden="1" x14ac:dyDescent="0.15">
      <c r="B34285" s="8"/>
    </row>
    <row r="34286" spans="2:2" hidden="1" x14ac:dyDescent="0.15">
      <c r="B34286" s="8"/>
    </row>
    <row r="34287" spans="2:2" hidden="1" x14ac:dyDescent="0.15">
      <c r="B34287" s="8"/>
    </row>
    <row r="34288" spans="2:2" hidden="1" x14ac:dyDescent="0.15">
      <c r="B34288" s="8"/>
    </row>
    <row r="34289" spans="2:2" hidden="1" x14ac:dyDescent="0.15">
      <c r="B34289" s="8"/>
    </row>
    <row r="34290" spans="2:2" hidden="1" x14ac:dyDescent="0.15">
      <c r="B34290" s="8"/>
    </row>
    <row r="34291" spans="2:2" hidden="1" x14ac:dyDescent="0.15">
      <c r="B34291" s="8"/>
    </row>
    <row r="34292" spans="2:2" hidden="1" x14ac:dyDescent="0.15">
      <c r="B34292" s="8"/>
    </row>
    <row r="34293" spans="2:2" hidden="1" x14ac:dyDescent="0.15">
      <c r="B34293" s="8"/>
    </row>
    <row r="34294" spans="2:2" hidden="1" x14ac:dyDescent="0.15">
      <c r="B34294" s="8"/>
    </row>
    <row r="34295" spans="2:2" hidden="1" x14ac:dyDescent="0.15">
      <c r="B34295" s="8"/>
    </row>
    <row r="34296" spans="2:2" hidden="1" x14ac:dyDescent="0.15">
      <c r="B34296" s="8"/>
    </row>
    <row r="34297" spans="2:2" hidden="1" x14ac:dyDescent="0.15">
      <c r="B34297" s="8"/>
    </row>
    <row r="34298" spans="2:2" hidden="1" x14ac:dyDescent="0.15">
      <c r="B34298" s="8"/>
    </row>
    <row r="34299" spans="2:2" hidden="1" x14ac:dyDescent="0.15">
      <c r="B34299" s="8"/>
    </row>
    <row r="34300" spans="2:2" hidden="1" x14ac:dyDescent="0.15">
      <c r="B34300" s="8"/>
    </row>
    <row r="34301" spans="2:2" hidden="1" x14ac:dyDescent="0.15">
      <c r="B34301" s="8"/>
    </row>
    <row r="34302" spans="2:2" hidden="1" x14ac:dyDescent="0.15">
      <c r="B34302" s="8"/>
    </row>
    <row r="34303" spans="2:2" hidden="1" x14ac:dyDescent="0.15">
      <c r="B34303" s="8"/>
    </row>
    <row r="34304" spans="2:2" hidden="1" x14ac:dyDescent="0.15">
      <c r="B34304" s="8"/>
    </row>
    <row r="34305" spans="2:2" hidden="1" x14ac:dyDescent="0.15">
      <c r="B34305" s="8"/>
    </row>
    <row r="34306" spans="2:2" hidden="1" x14ac:dyDescent="0.15">
      <c r="B34306" s="8"/>
    </row>
    <row r="34307" spans="2:2" hidden="1" x14ac:dyDescent="0.15">
      <c r="B34307" s="8"/>
    </row>
    <row r="34308" spans="2:2" hidden="1" x14ac:dyDescent="0.15">
      <c r="B34308" s="8"/>
    </row>
    <row r="34309" spans="2:2" hidden="1" x14ac:dyDescent="0.15">
      <c r="B34309" s="8"/>
    </row>
    <row r="34310" spans="2:2" hidden="1" x14ac:dyDescent="0.15">
      <c r="B34310" s="8"/>
    </row>
    <row r="34311" spans="2:2" hidden="1" x14ac:dyDescent="0.15">
      <c r="B34311" s="8"/>
    </row>
    <row r="34312" spans="2:2" hidden="1" x14ac:dyDescent="0.15">
      <c r="B34312" s="8"/>
    </row>
    <row r="34313" spans="2:2" hidden="1" x14ac:dyDescent="0.15">
      <c r="B34313" s="8"/>
    </row>
    <row r="34314" spans="2:2" hidden="1" x14ac:dyDescent="0.15">
      <c r="B34314" s="8"/>
    </row>
    <row r="34315" spans="2:2" hidden="1" x14ac:dyDescent="0.15">
      <c r="B34315" s="8"/>
    </row>
    <row r="34316" spans="2:2" hidden="1" x14ac:dyDescent="0.15">
      <c r="B34316" s="8"/>
    </row>
    <row r="34317" spans="2:2" hidden="1" x14ac:dyDescent="0.15">
      <c r="B34317" s="8"/>
    </row>
    <row r="34318" spans="2:2" hidden="1" x14ac:dyDescent="0.15">
      <c r="B34318" s="8"/>
    </row>
    <row r="34319" spans="2:2" hidden="1" x14ac:dyDescent="0.15">
      <c r="B34319" s="8"/>
    </row>
    <row r="34320" spans="2:2" hidden="1" x14ac:dyDescent="0.15">
      <c r="B34320" s="8"/>
    </row>
    <row r="34321" spans="2:2" hidden="1" x14ac:dyDescent="0.15">
      <c r="B34321" s="8"/>
    </row>
    <row r="34322" spans="2:2" hidden="1" x14ac:dyDescent="0.15">
      <c r="B34322" s="8"/>
    </row>
    <row r="34323" spans="2:2" hidden="1" x14ac:dyDescent="0.15">
      <c r="B34323" s="8"/>
    </row>
    <row r="34324" spans="2:2" hidden="1" x14ac:dyDescent="0.15">
      <c r="B34324" s="8"/>
    </row>
    <row r="34325" spans="2:2" hidden="1" x14ac:dyDescent="0.15">
      <c r="B34325" s="8"/>
    </row>
    <row r="34326" spans="2:2" hidden="1" x14ac:dyDescent="0.15">
      <c r="B34326" s="8"/>
    </row>
    <row r="34327" spans="2:2" hidden="1" x14ac:dyDescent="0.15">
      <c r="B34327" s="8"/>
    </row>
    <row r="34328" spans="2:2" hidden="1" x14ac:dyDescent="0.15">
      <c r="B34328" s="8"/>
    </row>
    <row r="34329" spans="2:2" hidden="1" x14ac:dyDescent="0.15">
      <c r="B34329" s="8"/>
    </row>
    <row r="34330" spans="2:2" hidden="1" x14ac:dyDescent="0.15">
      <c r="B34330" s="8"/>
    </row>
    <row r="34331" spans="2:2" hidden="1" x14ac:dyDescent="0.15">
      <c r="B34331" s="8"/>
    </row>
    <row r="34332" spans="2:2" hidden="1" x14ac:dyDescent="0.15">
      <c r="B34332" s="8"/>
    </row>
    <row r="34333" spans="2:2" hidden="1" x14ac:dyDescent="0.15">
      <c r="B34333" s="8"/>
    </row>
    <row r="34334" spans="2:2" hidden="1" x14ac:dyDescent="0.15">
      <c r="B34334" s="8"/>
    </row>
    <row r="34335" spans="2:2" hidden="1" x14ac:dyDescent="0.15">
      <c r="B34335" s="8"/>
    </row>
    <row r="34336" spans="2:2" hidden="1" x14ac:dyDescent="0.15">
      <c r="B34336" s="8"/>
    </row>
    <row r="34337" spans="2:2" hidden="1" x14ac:dyDescent="0.15">
      <c r="B34337" s="8"/>
    </row>
    <row r="34338" spans="2:2" hidden="1" x14ac:dyDescent="0.15">
      <c r="B34338" s="8"/>
    </row>
    <row r="34339" spans="2:2" hidden="1" x14ac:dyDescent="0.15">
      <c r="B34339" s="8"/>
    </row>
    <row r="34340" spans="2:2" hidden="1" x14ac:dyDescent="0.15">
      <c r="B34340" s="8"/>
    </row>
    <row r="34341" spans="2:2" hidden="1" x14ac:dyDescent="0.15">
      <c r="B34341" s="8"/>
    </row>
    <row r="34342" spans="2:2" hidden="1" x14ac:dyDescent="0.15">
      <c r="B34342" s="8"/>
    </row>
    <row r="34343" spans="2:2" hidden="1" x14ac:dyDescent="0.15">
      <c r="B34343" s="8"/>
    </row>
    <row r="34344" spans="2:2" hidden="1" x14ac:dyDescent="0.15">
      <c r="B34344" s="8"/>
    </row>
    <row r="34345" spans="2:2" hidden="1" x14ac:dyDescent="0.15">
      <c r="B34345" s="8"/>
    </row>
    <row r="34346" spans="2:2" hidden="1" x14ac:dyDescent="0.15">
      <c r="B34346" s="8"/>
    </row>
    <row r="34347" spans="2:2" hidden="1" x14ac:dyDescent="0.15">
      <c r="B34347" s="8"/>
    </row>
    <row r="34348" spans="2:2" hidden="1" x14ac:dyDescent="0.15">
      <c r="B34348" s="8"/>
    </row>
    <row r="34349" spans="2:2" hidden="1" x14ac:dyDescent="0.15">
      <c r="B34349" s="8"/>
    </row>
    <row r="34350" spans="2:2" hidden="1" x14ac:dyDescent="0.15">
      <c r="B34350" s="8"/>
    </row>
    <row r="34351" spans="2:2" hidden="1" x14ac:dyDescent="0.15">
      <c r="B34351" s="8"/>
    </row>
    <row r="34352" spans="2:2" hidden="1" x14ac:dyDescent="0.15">
      <c r="B34352" s="8"/>
    </row>
    <row r="34353" spans="2:2" hidden="1" x14ac:dyDescent="0.15">
      <c r="B34353" s="8"/>
    </row>
    <row r="34354" spans="2:2" hidden="1" x14ac:dyDescent="0.15">
      <c r="B34354" s="8"/>
    </row>
    <row r="34355" spans="2:2" hidden="1" x14ac:dyDescent="0.15">
      <c r="B34355" s="8"/>
    </row>
    <row r="34356" spans="2:2" hidden="1" x14ac:dyDescent="0.15">
      <c r="B34356" s="8"/>
    </row>
    <row r="34357" spans="2:2" hidden="1" x14ac:dyDescent="0.15">
      <c r="B34357" s="8"/>
    </row>
    <row r="34358" spans="2:2" hidden="1" x14ac:dyDescent="0.15">
      <c r="B34358" s="8"/>
    </row>
    <row r="34359" spans="2:2" hidden="1" x14ac:dyDescent="0.15">
      <c r="B34359" s="8"/>
    </row>
    <row r="34360" spans="2:2" hidden="1" x14ac:dyDescent="0.15">
      <c r="B34360" s="8"/>
    </row>
    <row r="34361" spans="2:2" hidden="1" x14ac:dyDescent="0.15">
      <c r="B34361" s="8"/>
    </row>
    <row r="34362" spans="2:2" hidden="1" x14ac:dyDescent="0.15">
      <c r="B34362" s="8"/>
    </row>
    <row r="34363" spans="2:2" hidden="1" x14ac:dyDescent="0.15">
      <c r="B34363" s="8"/>
    </row>
    <row r="34364" spans="2:2" hidden="1" x14ac:dyDescent="0.15">
      <c r="B34364" s="8"/>
    </row>
    <row r="34365" spans="2:2" hidden="1" x14ac:dyDescent="0.15">
      <c r="B34365" s="8"/>
    </row>
    <row r="34366" spans="2:2" hidden="1" x14ac:dyDescent="0.15">
      <c r="B34366" s="8"/>
    </row>
    <row r="34367" spans="2:2" hidden="1" x14ac:dyDescent="0.15">
      <c r="B34367" s="8"/>
    </row>
    <row r="34368" spans="2:2" hidden="1" x14ac:dyDescent="0.15">
      <c r="B34368" s="8"/>
    </row>
    <row r="34369" spans="2:2" hidden="1" x14ac:dyDescent="0.15">
      <c r="B34369" s="8"/>
    </row>
    <row r="34370" spans="2:2" hidden="1" x14ac:dyDescent="0.15">
      <c r="B34370" s="8"/>
    </row>
    <row r="34371" spans="2:2" hidden="1" x14ac:dyDescent="0.15">
      <c r="B34371" s="8"/>
    </row>
    <row r="34372" spans="2:2" hidden="1" x14ac:dyDescent="0.15">
      <c r="B34372" s="8"/>
    </row>
    <row r="34373" spans="2:2" hidden="1" x14ac:dyDescent="0.15">
      <c r="B34373" s="8"/>
    </row>
    <row r="34374" spans="2:2" hidden="1" x14ac:dyDescent="0.15">
      <c r="B34374" s="8"/>
    </row>
    <row r="34375" spans="2:2" hidden="1" x14ac:dyDescent="0.15">
      <c r="B34375" s="8"/>
    </row>
    <row r="34376" spans="2:2" hidden="1" x14ac:dyDescent="0.15">
      <c r="B34376" s="8"/>
    </row>
    <row r="34377" spans="2:2" hidden="1" x14ac:dyDescent="0.15">
      <c r="B34377" s="8"/>
    </row>
    <row r="34378" spans="2:2" hidden="1" x14ac:dyDescent="0.15">
      <c r="B34378" s="8"/>
    </row>
    <row r="34379" spans="2:2" hidden="1" x14ac:dyDescent="0.15">
      <c r="B34379" s="8"/>
    </row>
    <row r="34380" spans="2:2" hidden="1" x14ac:dyDescent="0.15">
      <c r="B34380" s="8"/>
    </row>
    <row r="34381" spans="2:2" hidden="1" x14ac:dyDescent="0.15">
      <c r="B34381" s="8"/>
    </row>
    <row r="34382" spans="2:2" hidden="1" x14ac:dyDescent="0.15">
      <c r="B34382" s="8"/>
    </row>
    <row r="34383" spans="2:2" hidden="1" x14ac:dyDescent="0.15">
      <c r="B34383" s="8"/>
    </row>
    <row r="34384" spans="2:2" hidden="1" x14ac:dyDescent="0.15">
      <c r="B34384" s="8"/>
    </row>
    <row r="34385" spans="2:2" hidden="1" x14ac:dyDescent="0.15">
      <c r="B34385" s="8"/>
    </row>
    <row r="34386" spans="2:2" hidden="1" x14ac:dyDescent="0.15">
      <c r="B34386" s="8"/>
    </row>
    <row r="34387" spans="2:2" hidden="1" x14ac:dyDescent="0.15">
      <c r="B34387" s="8"/>
    </row>
    <row r="34388" spans="2:2" hidden="1" x14ac:dyDescent="0.15">
      <c r="B34388" s="8"/>
    </row>
    <row r="34389" spans="2:2" hidden="1" x14ac:dyDescent="0.15">
      <c r="B34389" s="8"/>
    </row>
    <row r="34390" spans="2:2" hidden="1" x14ac:dyDescent="0.15">
      <c r="B34390" s="8"/>
    </row>
    <row r="34391" spans="2:2" hidden="1" x14ac:dyDescent="0.15">
      <c r="B34391" s="8"/>
    </row>
    <row r="34392" spans="2:2" hidden="1" x14ac:dyDescent="0.15">
      <c r="B34392" s="8"/>
    </row>
    <row r="34393" spans="2:2" hidden="1" x14ac:dyDescent="0.15">
      <c r="B34393" s="8"/>
    </row>
    <row r="34394" spans="2:2" hidden="1" x14ac:dyDescent="0.15">
      <c r="B34394" s="8"/>
    </row>
    <row r="34395" spans="2:2" hidden="1" x14ac:dyDescent="0.15">
      <c r="B34395" s="8"/>
    </row>
    <row r="34396" spans="2:2" hidden="1" x14ac:dyDescent="0.15">
      <c r="B34396" s="8"/>
    </row>
    <row r="34397" spans="2:2" hidden="1" x14ac:dyDescent="0.15">
      <c r="B34397" s="8"/>
    </row>
    <row r="34398" spans="2:2" hidden="1" x14ac:dyDescent="0.15">
      <c r="B34398" s="8"/>
    </row>
    <row r="34399" spans="2:2" hidden="1" x14ac:dyDescent="0.15">
      <c r="B34399" s="8"/>
    </row>
    <row r="34400" spans="2:2" hidden="1" x14ac:dyDescent="0.15">
      <c r="B34400" s="8"/>
    </row>
    <row r="34401" spans="2:2" hidden="1" x14ac:dyDescent="0.15">
      <c r="B34401" s="8"/>
    </row>
    <row r="34402" spans="2:2" hidden="1" x14ac:dyDescent="0.15">
      <c r="B34402" s="8"/>
    </row>
    <row r="34403" spans="2:2" hidden="1" x14ac:dyDescent="0.15">
      <c r="B34403" s="8"/>
    </row>
    <row r="34404" spans="2:2" hidden="1" x14ac:dyDescent="0.15">
      <c r="B34404" s="8"/>
    </row>
    <row r="34405" spans="2:2" hidden="1" x14ac:dyDescent="0.15">
      <c r="B34405" s="8"/>
    </row>
    <row r="34406" spans="2:2" hidden="1" x14ac:dyDescent="0.15">
      <c r="B34406" s="8"/>
    </row>
    <row r="34407" spans="2:2" hidden="1" x14ac:dyDescent="0.15">
      <c r="B34407" s="8"/>
    </row>
    <row r="34408" spans="2:2" hidden="1" x14ac:dyDescent="0.15">
      <c r="B34408" s="8"/>
    </row>
    <row r="34409" spans="2:2" hidden="1" x14ac:dyDescent="0.15">
      <c r="B34409" s="8"/>
    </row>
    <row r="34410" spans="2:2" hidden="1" x14ac:dyDescent="0.15">
      <c r="B34410" s="8"/>
    </row>
    <row r="34411" spans="2:2" hidden="1" x14ac:dyDescent="0.15">
      <c r="B34411" s="8"/>
    </row>
    <row r="34412" spans="2:2" hidden="1" x14ac:dyDescent="0.15">
      <c r="B34412" s="8"/>
    </row>
    <row r="34413" spans="2:2" hidden="1" x14ac:dyDescent="0.15">
      <c r="B34413" s="8"/>
    </row>
    <row r="34414" spans="2:2" hidden="1" x14ac:dyDescent="0.15">
      <c r="B34414" s="8"/>
    </row>
    <row r="34415" spans="2:2" hidden="1" x14ac:dyDescent="0.15">
      <c r="B34415" s="8"/>
    </row>
    <row r="34416" spans="2:2" hidden="1" x14ac:dyDescent="0.15">
      <c r="B34416" s="8"/>
    </row>
    <row r="34417" spans="2:2" hidden="1" x14ac:dyDescent="0.15">
      <c r="B34417" s="8"/>
    </row>
    <row r="34418" spans="2:2" hidden="1" x14ac:dyDescent="0.15">
      <c r="B34418" s="8"/>
    </row>
    <row r="34419" spans="2:2" hidden="1" x14ac:dyDescent="0.15">
      <c r="B34419" s="8"/>
    </row>
    <row r="34420" spans="2:2" hidden="1" x14ac:dyDescent="0.15">
      <c r="B34420" s="8"/>
    </row>
    <row r="34421" spans="2:2" hidden="1" x14ac:dyDescent="0.15">
      <c r="B34421" s="8"/>
    </row>
    <row r="34422" spans="2:2" hidden="1" x14ac:dyDescent="0.15">
      <c r="B34422" s="8"/>
    </row>
    <row r="34423" spans="2:2" hidden="1" x14ac:dyDescent="0.15">
      <c r="B34423" s="8"/>
    </row>
    <row r="34424" spans="2:2" hidden="1" x14ac:dyDescent="0.15">
      <c r="B34424" s="8"/>
    </row>
    <row r="34425" spans="2:2" hidden="1" x14ac:dyDescent="0.15">
      <c r="B34425" s="8"/>
    </row>
    <row r="34426" spans="2:2" hidden="1" x14ac:dyDescent="0.15">
      <c r="B34426" s="8"/>
    </row>
    <row r="34427" spans="2:2" hidden="1" x14ac:dyDescent="0.15">
      <c r="B34427" s="8"/>
    </row>
    <row r="34428" spans="2:2" hidden="1" x14ac:dyDescent="0.15">
      <c r="B34428" s="8"/>
    </row>
    <row r="34429" spans="2:2" hidden="1" x14ac:dyDescent="0.15">
      <c r="B34429" s="8"/>
    </row>
    <row r="34430" spans="2:2" hidden="1" x14ac:dyDescent="0.15">
      <c r="B34430" s="8"/>
    </row>
    <row r="34431" spans="2:2" hidden="1" x14ac:dyDescent="0.15">
      <c r="B34431" s="8"/>
    </row>
    <row r="34432" spans="2:2" hidden="1" x14ac:dyDescent="0.15">
      <c r="B34432" s="8"/>
    </row>
    <row r="34433" spans="2:2" hidden="1" x14ac:dyDescent="0.15">
      <c r="B34433" s="8"/>
    </row>
    <row r="34434" spans="2:2" hidden="1" x14ac:dyDescent="0.15">
      <c r="B34434" s="8"/>
    </row>
    <row r="34435" spans="2:2" hidden="1" x14ac:dyDescent="0.15">
      <c r="B34435" s="8"/>
    </row>
    <row r="34436" spans="2:2" hidden="1" x14ac:dyDescent="0.15">
      <c r="B34436" s="8"/>
    </row>
    <row r="34437" spans="2:2" hidden="1" x14ac:dyDescent="0.15">
      <c r="B34437" s="8"/>
    </row>
    <row r="34438" spans="2:2" hidden="1" x14ac:dyDescent="0.15">
      <c r="B34438" s="8"/>
    </row>
    <row r="34439" spans="2:2" hidden="1" x14ac:dyDescent="0.15">
      <c r="B34439" s="8"/>
    </row>
    <row r="34440" spans="2:2" hidden="1" x14ac:dyDescent="0.15">
      <c r="B34440" s="8"/>
    </row>
    <row r="34441" spans="2:2" hidden="1" x14ac:dyDescent="0.15">
      <c r="B34441" s="8"/>
    </row>
    <row r="34442" spans="2:2" hidden="1" x14ac:dyDescent="0.15">
      <c r="B34442" s="8"/>
    </row>
    <row r="34443" spans="2:2" hidden="1" x14ac:dyDescent="0.15">
      <c r="B34443" s="8"/>
    </row>
    <row r="34444" spans="2:2" hidden="1" x14ac:dyDescent="0.15">
      <c r="B34444" s="8"/>
    </row>
    <row r="34445" spans="2:2" hidden="1" x14ac:dyDescent="0.15">
      <c r="B34445" s="8"/>
    </row>
    <row r="34446" spans="2:2" hidden="1" x14ac:dyDescent="0.15">
      <c r="B34446" s="8"/>
    </row>
    <row r="34447" spans="2:2" hidden="1" x14ac:dyDescent="0.15">
      <c r="B34447" s="8"/>
    </row>
    <row r="34448" spans="2:2" hidden="1" x14ac:dyDescent="0.15">
      <c r="B34448" s="8"/>
    </row>
    <row r="34449" spans="2:2" hidden="1" x14ac:dyDescent="0.15">
      <c r="B34449" s="8"/>
    </row>
    <row r="34450" spans="2:2" hidden="1" x14ac:dyDescent="0.15">
      <c r="B34450" s="8"/>
    </row>
    <row r="34451" spans="2:2" hidden="1" x14ac:dyDescent="0.15">
      <c r="B34451" s="8"/>
    </row>
    <row r="34452" spans="2:2" hidden="1" x14ac:dyDescent="0.15">
      <c r="B34452" s="8"/>
    </row>
    <row r="34453" spans="2:2" hidden="1" x14ac:dyDescent="0.15">
      <c r="B34453" s="8"/>
    </row>
    <row r="34454" spans="2:2" hidden="1" x14ac:dyDescent="0.15">
      <c r="B34454" s="8"/>
    </row>
    <row r="34455" spans="2:2" hidden="1" x14ac:dyDescent="0.15">
      <c r="B34455" s="8"/>
    </row>
    <row r="34456" spans="2:2" hidden="1" x14ac:dyDescent="0.15">
      <c r="B34456" s="8"/>
    </row>
    <row r="34457" spans="2:2" hidden="1" x14ac:dyDescent="0.15">
      <c r="B34457" s="8"/>
    </row>
    <row r="34458" spans="2:2" hidden="1" x14ac:dyDescent="0.15">
      <c r="B34458" s="8"/>
    </row>
    <row r="34459" spans="2:2" hidden="1" x14ac:dyDescent="0.15">
      <c r="B34459" s="8"/>
    </row>
    <row r="34460" spans="2:2" hidden="1" x14ac:dyDescent="0.15">
      <c r="B34460" s="8"/>
    </row>
    <row r="34461" spans="2:2" hidden="1" x14ac:dyDescent="0.15">
      <c r="B34461" s="8"/>
    </row>
    <row r="34462" spans="2:2" hidden="1" x14ac:dyDescent="0.15">
      <c r="B34462" s="8"/>
    </row>
    <row r="34463" spans="2:2" hidden="1" x14ac:dyDescent="0.15">
      <c r="B34463" s="8"/>
    </row>
    <row r="34464" spans="2:2" hidden="1" x14ac:dyDescent="0.15">
      <c r="B34464" s="8"/>
    </row>
    <row r="34465" spans="2:2" hidden="1" x14ac:dyDescent="0.15">
      <c r="B34465" s="8"/>
    </row>
    <row r="34466" spans="2:2" hidden="1" x14ac:dyDescent="0.15">
      <c r="B34466" s="8"/>
    </row>
    <row r="34467" spans="2:2" hidden="1" x14ac:dyDescent="0.15">
      <c r="B34467" s="8"/>
    </row>
    <row r="34468" spans="2:2" hidden="1" x14ac:dyDescent="0.15">
      <c r="B34468" s="8"/>
    </row>
    <row r="34469" spans="2:2" hidden="1" x14ac:dyDescent="0.15">
      <c r="B34469" s="8"/>
    </row>
    <row r="34470" spans="2:2" hidden="1" x14ac:dyDescent="0.15">
      <c r="B34470" s="8"/>
    </row>
    <row r="34471" spans="2:2" hidden="1" x14ac:dyDescent="0.15">
      <c r="B34471" s="8"/>
    </row>
    <row r="34472" spans="2:2" hidden="1" x14ac:dyDescent="0.15">
      <c r="B34472" s="8"/>
    </row>
    <row r="34473" spans="2:2" hidden="1" x14ac:dyDescent="0.15">
      <c r="B34473" s="8"/>
    </row>
    <row r="34474" spans="2:2" hidden="1" x14ac:dyDescent="0.15">
      <c r="B34474" s="8"/>
    </row>
    <row r="34475" spans="2:2" hidden="1" x14ac:dyDescent="0.15">
      <c r="B34475" s="8"/>
    </row>
    <row r="34476" spans="2:2" hidden="1" x14ac:dyDescent="0.15">
      <c r="B34476" s="8"/>
    </row>
    <row r="34477" spans="2:2" hidden="1" x14ac:dyDescent="0.15">
      <c r="B34477" s="8"/>
    </row>
    <row r="34478" spans="2:2" hidden="1" x14ac:dyDescent="0.15">
      <c r="B34478" s="8"/>
    </row>
    <row r="34479" spans="2:2" hidden="1" x14ac:dyDescent="0.15">
      <c r="B34479" s="8"/>
    </row>
    <row r="34480" spans="2:2" hidden="1" x14ac:dyDescent="0.15">
      <c r="B34480" s="8"/>
    </row>
    <row r="34481" spans="2:2" hidden="1" x14ac:dyDescent="0.15">
      <c r="B34481" s="8"/>
    </row>
    <row r="34482" spans="2:2" hidden="1" x14ac:dyDescent="0.15">
      <c r="B34482" s="8"/>
    </row>
    <row r="34483" spans="2:2" hidden="1" x14ac:dyDescent="0.15">
      <c r="B34483" s="8"/>
    </row>
    <row r="34484" spans="2:2" hidden="1" x14ac:dyDescent="0.15">
      <c r="B34484" s="8"/>
    </row>
    <row r="34485" spans="2:2" hidden="1" x14ac:dyDescent="0.15">
      <c r="B34485" s="8"/>
    </row>
    <row r="34486" spans="2:2" hidden="1" x14ac:dyDescent="0.15">
      <c r="B34486" s="8"/>
    </row>
    <row r="34487" spans="2:2" hidden="1" x14ac:dyDescent="0.15">
      <c r="B34487" s="8"/>
    </row>
    <row r="34488" spans="2:2" hidden="1" x14ac:dyDescent="0.15">
      <c r="B34488" s="8"/>
    </row>
    <row r="34489" spans="2:2" hidden="1" x14ac:dyDescent="0.15">
      <c r="B34489" s="8"/>
    </row>
    <row r="34490" spans="2:2" hidden="1" x14ac:dyDescent="0.15">
      <c r="B34490" s="8"/>
    </row>
    <row r="34491" spans="2:2" hidden="1" x14ac:dyDescent="0.15">
      <c r="B34491" s="8"/>
    </row>
    <row r="34492" spans="2:2" hidden="1" x14ac:dyDescent="0.15">
      <c r="B34492" s="8"/>
    </row>
    <row r="34493" spans="2:2" hidden="1" x14ac:dyDescent="0.15">
      <c r="B34493" s="8"/>
    </row>
    <row r="34494" spans="2:2" hidden="1" x14ac:dyDescent="0.15">
      <c r="B34494" s="8"/>
    </row>
    <row r="34495" spans="2:2" hidden="1" x14ac:dyDescent="0.15">
      <c r="B34495" s="8"/>
    </row>
    <row r="34496" spans="2:2" hidden="1" x14ac:dyDescent="0.15">
      <c r="B34496" s="8"/>
    </row>
    <row r="34497" spans="2:2" hidden="1" x14ac:dyDescent="0.15">
      <c r="B34497" s="8"/>
    </row>
    <row r="34498" spans="2:2" hidden="1" x14ac:dyDescent="0.15">
      <c r="B34498" s="8"/>
    </row>
    <row r="34499" spans="2:2" hidden="1" x14ac:dyDescent="0.15">
      <c r="B34499" s="8"/>
    </row>
    <row r="34500" spans="2:2" hidden="1" x14ac:dyDescent="0.15">
      <c r="B34500" s="8"/>
    </row>
    <row r="34501" spans="2:2" hidden="1" x14ac:dyDescent="0.15">
      <c r="B34501" s="8"/>
    </row>
    <row r="34502" spans="2:2" hidden="1" x14ac:dyDescent="0.15">
      <c r="B34502" s="8"/>
    </row>
    <row r="34503" spans="2:2" hidden="1" x14ac:dyDescent="0.15">
      <c r="B34503" s="8"/>
    </row>
    <row r="34504" spans="2:2" hidden="1" x14ac:dyDescent="0.15">
      <c r="B34504" s="8"/>
    </row>
    <row r="34505" spans="2:2" hidden="1" x14ac:dyDescent="0.15">
      <c r="B34505" s="8"/>
    </row>
    <row r="34506" spans="2:2" hidden="1" x14ac:dyDescent="0.15">
      <c r="B34506" s="8"/>
    </row>
    <row r="34507" spans="2:2" hidden="1" x14ac:dyDescent="0.15">
      <c r="B34507" s="8"/>
    </row>
    <row r="34508" spans="2:2" hidden="1" x14ac:dyDescent="0.15">
      <c r="B34508" s="8"/>
    </row>
    <row r="34509" spans="2:2" hidden="1" x14ac:dyDescent="0.15">
      <c r="B34509" s="8"/>
    </row>
    <row r="34510" spans="2:2" hidden="1" x14ac:dyDescent="0.15">
      <c r="B34510" s="8"/>
    </row>
    <row r="34511" spans="2:2" hidden="1" x14ac:dyDescent="0.15">
      <c r="B34511" s="8"/>
    </row>
    <row r="34512" spans="2:2" hidden="1" x14ac:dyDescent="0.15">
      <c r="B34512" s="8"/>
    </row>
    <row r="34513" spans="2:2" hidden="1" x14ac:dyDescent="0.15">
      <c r="B34513" s="8"/>
    </row>
    <row r="34514" spans="2:2" hidden="1" x14ac:dyDescent="0.15">
      <c r="B34514" s="8"/>
    </row>
    <row r="34515" spans="2:2" hidden="1" x14ac:dyDescent="0.15">
      <c r="B34515" s="8"/>
    </row>
    <row r="34516" spans="2:2" hidden="1" x14ac:dyDescent="0.15">
      <c r="B34516" s="8"/>
    </row>
    <row r="34517" spans="2:2" hidden="1" x14ac:dyDescent="0.15">
      <c r="B34517" s="8"/>
    </row>
    <row r="34518" spans="2:2" hidden="1" x14ac:dyDescent="0.15">
      <c r="B34518" s="8"/>
    </row>
    <row r="34519" spans="2:2" hidden="1" x14ac:dyDescent="0.15">
      <c r="B34519" s="8"/>
    </row>
    <row r="34520" spans="2:2" hidden="1" x14ac:dyDescent="0.15">
      <c r="B34520" s="8"/>
    </row>
    <row r="34521" spans="2:2" hidden="1" x14ac:dyDescent="0.15">
      <c r="B34521" s="8"/>
    </row>
    <row r="34522" spans="2:2" hidden="1" x14ac:dyDescent="0.15">
      <c r="B34522" s="8"/>
    </row>
    <row r="34523" spans="2:2" hidden="1" x14ac:dyDescent="0.15">
      <c r="B34523" s="8"/>
    </row>
    <row r="34524" spans="2:2" hidden="1" x14ac:dyDescent="0.15">
      <c r="B34524" s="8"/>
    </row>
    <row r="34525" spans="2:2" hidden="1" x14ac:dyDescent="0.15">
      <c r="B34525" s="8"/>
    </row>
    <row r="34526" spans="2:2" hidden="1" x14ac:dyDescent="0.15">
      <c r="B34526" s="8"/>
    </row>
    <row r="34527" spans="2:2" hidden="1" x14ac:dyDescent="0.15">
      <c r="B34527" s="8"/>
    </row>
    <row r="34528" spans="2:2" hidden="1" x14ac:dyDescent="0.15">
      <c r="B34528" s="8"/>
    </row>
    <row r="34529" spans="2:2" hidden="1" x14ac:dyDescent="0.15">
      <c r="B34529" s="8"/>
    </row>
    <row r="34530" spans="2:2" hidden="1" x14ac:dyDescent="0.15">
      <c r="B34530" s="8"/>
    </row>
    <row r="34531" spans="2:2" hidden="1" x14ac:dyDescent="0.15">
      <c r="B34531" s="8"/>
    </row>
    <row r="34532" spans="2:2" hidden="1" x14ac:dyDescent="0.15">
      <c r="B34532" s="8"/>
    </row>
    <row r="34533" spans="2:2" hidden="1" x14ac:dyDescent="0.15">
      <c r="B34533" s="8"/>
    </row>
    <row r="34534" spans="2:2" hidden="1" x14ac:dyDescent="0.15">
      <c r="B34534" s="8"/>
    </row>
    <row r="34535" spans="2:2" hidden="1" x14ac:dyDescent="0.15">
      <c r="B34535" s="8"/>
    </row>
    <row r="34536" spans="2:2" hidden="1" x14ac:dyDescent="0.15">
      <c r="B34536" s="8"/>
    </row>
    <row r="34537" spans="2:2" hidden="1" x14ac:dyDescent="0.15">
      <c r="B34537" s="8"/>
    </row>
    <row r="34538" spans="2:2" hidden="1" x14ac:dyDescent="0.15">
      <c r="B34538" s="8"/>
    </row>
    <row r="34539" spans="2:2" hidden="1" x14ac:dyDescent="0.15">
      <c r="B34539" s="8"/>
    </row>
    <row r="34540" spans="2:2" hidden="1" x14ac:dyDescent="0.15">
      <c r="B34540" s="8"/>
    </row>
    <row r="34541" spans="2:2" hidden="1" x14ac:dyDescent="0.15">
      <c r="B34541" s="8"/>
    </row>
    <row r="34542" spans="2:2" hidden="1" x14ac:dyDescent="0.15">
      <c r="B34542" s="8"/>
    </row>
    <row r="34543" spans="2:2" hidden="1" x14ac:dyDescent="0.15">
      <c r="B34543" s="8"/>
    </row>
    <row r="34544" spans="2:2" hidden="1" x14ac:dyDescent="0.15">
      <c r="B34544" s="8"/>
    </row>
    <row r="34545" spans="2:2" hidden="1" x14ac:dyDescent="0.15">
      <c r="B34545" s="8"/>
    </row>
    <row r="34546" spans="2:2" hidden="1" x14ac:dyDescent="0.15">
      <c r="B34546" s="8"/>
    </row>
    <row r="34547" spans="2:2" hidden="1" x14ac:dyDescent="0.15">
      <c r="B34547" s="8"/>
    </row>
    <row r="34548" spans="2:2" hidden="1" x14ac:dyDescent="0.15">
      <c r="B34548" s="8"/>
    </row>
    <row r="34549" spans="2:2" hidden="1" x14ac:dyDescent="0.15">
      <c r="B34549" s="8"/>
    </row>
    <row r="34550" spans="2:2" hidden="1" x14ac:dyDescent="0.15">
      <c r="B34550" s="8"/>
    </row>
    <row r="34551" spans="2:2" hidden="1" x14ac:dyDescent="0.15">
      <c r="B34551" s="8"/>
    </row>
    <row r="34552" spans="2:2" hidden="1" x14ac:dyDescent="0.15">
      <c r="B34552" s="8"/>
    </row>
    <row r="34553" spans="2:2" hidden="1" x14ac:dyDescent="0.15">
      <c r="B34553" s="8"/>
    </row>
    <row r="34554" spans="2:2" hidden="1" x14ac:dyDescent="0.15">
      <c r="B34554" s="8"/>
    </row>
    <row r="34555" spans="2:2" hidden="1" x14ac:dyDescent="0.15">
      <c r="B34555" s="8"/>
    </row>
    <row r="34556" spans="2:2" hidden="1" x14ac:dyDescent="0.15">
      <c r="B34556" s="8"/>
    </row>
    <row r="34557" spans="2:2" hidden="1" x14ac:dyDescent="0.15">
      <c r="B34557" s="8"/>
    </row>
    <row r="34558" spans="2:2" hidden="1" x14ac:dyDescent="0.15">
      <c r="B34558" s="8"/>
    </row>
    <row r="34559" spans="2:2" hidden="1" x14ac:dyDescent="0.15">
      <c r="B34559" s="8"/>
    </row>
    <row r="34560" spans="2:2" hidden="1" x14ac:dyDescent="0.15">
      <c r="B34560" s="8"/>
    </row>
    <row r="34561" spans="2:2" hidden="1" x14ac:dyDescent="0.15">
      <c r="B34561" s="8"/>
    </row>
    <row r="34562" spans="2:2" hidden="1" x14ac:dyDescent="0.15">
      <c r="B34562" s="8"/>
    </row>
    <row r="34563" spans="2:2" hidden="1" x14ac:dyDescent="0.15">
      <c r="B34563" s="8"/>
    </row>
    <row r="34564" spans="2:2" hidden="1" x14ac:dyDescent="0.15">
      <c r="B34564" s="8"/>
    </row>
    <row r="34565" spans="2:2" hidden="1" x14ac:dyDescent="0.15">
      <c r="B34565" s="8"/>
    </row>
    <row r="34566" spans="2:2" hidden="1" x14ac:dyDescent="0.15">
      <c r="B34566" s="8"/>
    </row>
    <row r="34567" spans="2:2" hidden="1" x14ac:dyDescent="0.15">
      <c r="B34567" s="8"/>
    </row>
    <row r="34568" spans="2:2" hidden="1" x14ac:dyDescent="0.15">
      <c r="B34568" s="8"/>
    </row>
    <row r="34569" spans="2:2" hidden="1" x14ac:dyDescent="0.15">
      <c r="B34569" s="8"/>
    </row>
    <row r="34570" spans="2:2" hidden="1" x14ac:dyDescent="0.15">
      <c r="B34570" s="8"/>
    </row>
    <row r="34571" spans="2:2" hidden="1" x14ac:dyDescent="0.15">
      <c r="B34571" s="8"/>
    </row>
    <row r="34572" spans="2:2" hidden="1" x14ac:dyDescent="0.15">
      <c r="B34572" s="8"/>
    </row>
    <row r="34573" spans="2:2" hidden="1" x14ac:dyDescent="0.15">
      <c r="B34573" s="8"/>
    </row>
    <row r="34574" spans="2:2" hidden="1" x14ac:dyDescent="0.15">
      <c r="B34574" s="8"/>
    </row>
    <row r="34575" spans="2:2" hidden="1" x14ac:dyDescent="0.15">
      <c r="B34575" s="8"/>
    </row>
    <row r="34576" spans="2:2" hidden="1" x14ac:dyDescent="0.15">
      <c r="B34576" s="8"/>
    </row>
    <row r="34577" spans="2:2" hidden="1" x14ac:dyDescent="0.15">
      <c r="B34577" s="8"/>
    </row>
    <row r="34578" spans="2:2" hidden="1" x14ac:dyDescent="0.15">
      <c r="B34578" s="8"/>
    </row>
    <row r="34579" spans="2:2" hidden="1" x14ac:dyDescent="0.15">
      <c r="B34579" s="8"/>
    </row>
    <row r="34580" spans="2:2" hidden="1" x14ac:dyDescent="0.15">
      <c r="B34580" s="8"/>
    </row>
    <row r="34581" spans="2:2" hidden="1" x14ac:dyDescent="0.15">
      <c r="B34581" s="8"/>
    </row>
    <row r="34582" spans="2:2" hidden="1" x14ac:dyDescent="0.15">
      <c r="B34582" s="8"/>
    </row>
    <row r="34583" spans="2:2" hidden="1" x14ac:dyDescent="0.15">
      <c r="B34583" s="8"/>
    </row>
    <row r="34584" spans="2:2" hidden="1" x14ac:dyDescent="0.15">
      <c r="B34584" s="8"/>
    </row>
    <row r="34585" spans="2:2" hidden="1" x14ac:dyDescent="0.15">
      <c r="B34585" s="8"/>
    </row>
    <row r="34586" spans="2:2" hidden="1" x14ac:dyDescent="0.15">
      <c r="B34586" s="8"/>
    </row>
    <row r="34587" spans="2:2" hidden="1" x14ac:dyDescent="0.15">
      <c r="B34587" s="8"/>
    </row>
    <row r="34588" spans="2:2" hidden="1" x14ac:dyDescent="0.15">
      <c r="B34588" s="8"/>
    </row>
    <row r="34589" spans="2:2" hidden="1" x14ac:dyDescent="0.15">
      <c r="B34589" s="8"/>
    </row>
    <row r="34590" spans="2:2" hidden="1" x14ac:dyDescent="0.15">
      <c r="B34590" s="8"/>
    </row>
    <row r="34591" spans="2:2" hidden="1" x14ac:dyDescent="0.15">
      <c r="B34591" s="8"/>
    </row>
    <row r="34592" spans="2:2" hidden="1" x14ac:dyDescent="0.15">
      <c r="B34592" s="8"/>
    </row>
    <row r="34593" spans="2:2" hidden="1" x14ac:dyDescent="0.15">
      <c r="B34593" s="8"/>
    </row>
    <row r="34594" spans="2:2" hidden="1" x14ac:dyDescent="0.15">
      <c r="B34594" s="8"/>
    </row>
    <row r="34595" spans="2:2" hidden="1" x14ac:dyDescent="0.15">
      <c r="B34595" s="8"/>
    </row>
    <row r="34596" spans="2:2" hidden="1" x14ac:dyDescent="0.15">
      <c r="B34596" s="8"/>
    </row>
    <row r="34597" spans="2:2" hidden="1" x14ac:dyDescent="0.15">
      <c r="B34597" s="8"/>
    </row>
    <row r="34598" spans="2:2" hidden="1" x14ac:dyDescent="0.15">
      <c r="B34598" s="8"/>
    </row>
    <row r="34599" spans="2:2" hidden="1" x14ac:dyDescent="0.15">
      <c r="B34599" s="8"/>
    </row>
    <row r="34600" spans="2:2" hidden="1" x14ac:dyDescent="0.15">
      <c r="B34600" s="8"/>
    </row>
    <row r="34601" spans="2:2" hidden="1" x14ac:dyDescent="0.15">
      <c r="B34601" s="8"/>
    </row>
    <row r="34602" spans="2:2" hidden="1" x14ac:dyDescent="0.15">
      <c r="B34602" s="8"/>
    </row>
    <row r="34603" spans="2:2" hidden="1" x14ac:dyDescent="0.15">
      <c r="B34603" s="8"/>
    </row>
    <row r="34604" spans="2:2" hidden="1" x14ac:dyDescent="0.15">
      <c r="B34604" s="8"/>
    </row>
    <row r="34605" spans="2:2" hidden="1" x14ac:dyDescent="0.15">
      <c r="B34605" s="8"/>
    </row>
    <row r="34606" spans="2:2" hidden="1" x14ac:dyDescent="0.15">
      <c r="B34606" s="8"/>
    </row>
    <row r="34607" spans="2:2" hidden="1" x14ac:dyDescent="0.15">
      <c r="B34607" s="8"/>
    </row>
    <row r="34608" spans="2:2" hidden="1" x14ac:dyDescent="0.15">
      <c r="B34608" s="8"/>
    </row>
    <row r="34609" spans="2:2" hidden="1" x14ac:dyDescent="0.15">
      <c r="B34609" s="8"/>
    </row>
    <row r="34610" spans="2:2" hidden="1" x14ac:dyDescent="0.15">
      <c r="B34610" s="8"/>
    </row>
    <row r="34611" spans="2:2" hidden="1" x14ac:dyDescent="0.15">
      <c r="B34611" s="8"/>
    </row>
    <row r="34612" spans="2:2" hidden="1" x14ac:dyDescent="0.15">
      <c r="B34612" s="8"/>
    </row>
    <row r="34613" spans="2:2" hidden="1" x14ac:dyDescent="0.15">
      <c r="B34613" s="8"/>
    </row>
    <row r="34614" spans="2:2" hidden="1" x14ac:dyDescent="0.15">
      <c r="B34614" s="8"/>
    </row>
    <row r="34615" spans="2:2" hidden="1" x14ac:dyDescent="0.15">
      <c r="B34615" s="8"/>
    </row>
    <row r="34616" spans="2:2" hidden="1" x14ac:dyDescent="0.15">
      <c r="B34616" s="8"/>
    </row>
    <row r="34617" spans="2:2" hidden="1" x14ac:dyDescent="0.15">
      <c r="B34617" s="8"/>
    </row>
    <row r="34618" spans="2:2" hidden="1" x14ac:dyDescent="0.15">
      <c r="B34618" s="8"/>
    </row>
    <row r="34619" spans="2:2" hidden="1" x14ac:dyDescent="0.15">
      <c r="B34619" s="8"/>
    </row>
    <row r="34620" spans="2:2" hidden="1" x14ac:dyDescent="0.15">
      <c r="B34620" s="8"/>
    </row>
    <row r="34621" spans="2:2" hidden="1" x14ac:dyDescent="0.15">
      <c r="B34621" s="8"/>
    </row>
    <row r="34622" spans="2:2" hidden="1" x14ac:dyDescent="0.15">
      <c r="B34622" s="8"/>
    </row>
    <row r="34623" spans="2:2" hidden="1" x14ac:dyDescent="0.15">
      <c r="B34623" s="8"/>
    </row>
    <row r="34624" spans="2:2" hidden="1" x14ac:dyDescent="0.15">
      <c r="B34624" s="8"/>
    </row>
    <row r="34625" spans="2:2" hidden="1" x14ac:dyDescent="0.15">
      <c r="B34625" s="8"/>
    </row>
    <row r="34626" spans="2:2" hidden="1" x14ac:dyDescent="0.15">
      <c r="B34626" s="8"/>
    </row>
    <row r="34627" spans="2:2" hidden="1" x14ac:dyDescent="0.15">
      <c r="B34627" s="8"/>
    </row>
    <row r="34628" spans="2:2" hidden="1" x14ac:dyDescent="0.15">
      <c r="B34628" s="8"/>
    </row>
    <row r="34629" spans="2:2" hidden="1" x14ac:dyDescent="0.15">
      <c r="B34629" s="8"/>
    </row>
    <row r="34630" spans="2:2" hidden="1" x14ac:dyDescent="0.15">
      <c r="B34630" s="8"/>
    </row>
    <row r="34631" spans="2:2" hidden="1" x14ac:dyDescent="0.15">
      <c r="B34631" s="8"/>
    </row>
    <row r="34632" spans="2:2" hidden="1" x14ac:dyDescent="0.15">
      <c r="B34632" s="8"/>
    </row>
    <row r="34633" spans="2:2" hidden="1" x14ac:dyDescent="0.15">
      <c r="B34633" s="8"/>
    </row>
    <row r="34634" spans="2:2" hidden="1" x14ac:dyDescent="0.15">
      <c r="B34634" s="8"/>
    </row>
    <row r="34635" spans="2:2" hidden="1" x14ac:dyDescent="0.15">
      <c r="B34635" s="8"/>
    </row>
    <row r="34636" spans="2:2" hidden="1" x14ac:dyDescent="0.15">
      <c r="B34636" s="8"/>
    </row>
    <row r="34637" spans="2:2" hidden="1" x14ac:dyDescent="0.15">
      <c r="B34637" s="8"/>
    </row>
    <row r="34638" spans="2:2" hidden="1" x14ac:dyDescent="0.15">
      <c r="B34638" s="8"/>
    </row>
    <row r="34639" spans="2:2" hidden="1" x14ac:dyDescent="0.15">
      <c r="B34639" s="8"/>
    </row>
    <row r="34640" spans="2:2" hidden="1" x14ac:dyDescent="0.15">
      <c r="B34640" s="8"/>
    </row>
    <row r="34641" spans="2:2" hidden="1" x14ac:dyDescent="0.15">
      <c r="B34641" s="8"/>
    </row>
    <row r="34642" spans="2:2" hidden="1" x14ac:dyDescent="0.15">
      <c r="B34642" s="8"/>
    </row>
    <row r="34643" spans="2:2" hidden="1" x14ac:dyDescent="0.15">
      <c r="B34643" s="8"/>
    </row>
    <row r="34644" spans="2:2" hidden="1" x14ac:dyDescent="0.15">
      <c r="B34644" s="8"/>
    </row>
    <row r="34645" spans="2:2" hidden="1" x14ac:dyDescent="0.15">
      <c r="B34645" s="8"/>
    </row>
    <row r="34646" spans="2:2" hidden="1" x14ac:dyDescent="0.15">
      <c r="B34646" s="8"/>
    </row>
    <row r="34647" spans="2:2" hidden="1" x14ac:dyDescent="0.15">
      <c r="B34647" s="8"/>
    </row>
    <row r="34648" spans="2:2" hidden="1" x14ac:dyDescent="0.15">
      <c r="B34648" s="8"/>
    </row>
    <row r="34649" spans="2:2" hidden="1" x14ac:dyDescent="0.15">
      <c r="B34649" s="8"/>
    </row>
    <row r="34650" spans="2:2" hidden="1" x14ac:dyDescent="0.15">
      <c r="B34650" s="8"/>
    </row>
    <row r="34651" spans="2:2" hidden="1" x14ac:dyDescent="0.15">
      <c r="B34651" s="8"/>
    </row>
    <row r="34652" spans="2:2" hidden="1" x14ac:dyDescent="0.15">
      <c r="B34652" s="8"/>
    </row>
    <row r="34653" spans="2:2" hidden="1" x14ac:dyDescent="0.15">
      <c r="B34653" s="8"/>
    </row>
    <row r="34654" spans="2:2" hidden="1" x14ac:dyDescent="0.15">
      <c r="B34654" s="8"/>
    </row>
    <row r="34655" spans="2:2" hidden="1" x14ac:dyDescent="0.15">
      <c r="B34655" s="8"/>
    </row>
    <row r="34656" spans="2:2" hidden="1" x14ac:dyDescent="0.15">
      <c r="B34656" s="8"/>
    </row>
    <row r="34657" spans="2:2" hidden="1" x14ac:dyDescent="0.15">
      <c r="B34657" s="8"/>
    </row>
    <row r="34658" spans="2:2" hidden="1" x14ac:dyDescent="0.15">
      <c r="B34658" s="8"/>
    </row>
    <row r="34659" spans="2:2" hidden="1" x14ac:dyDescent="0.15">
      <c r="B34659" s="8"/>
    </row>
    <row r="34660" spans="2:2" hidden="1" x14ac:dyDescent="0.15">
      <c r="B34660" s="8"/>
    </row>
    <row r="34661" spans="2:2" hidden="1" x14ac:dyDescent="0.15">
      <c r="B34661" s="8"/>
    </row>
    <row r="34662" spans="2:2" hidden="1" x14ac:dyDescent="0.15">
      <c r="B34662" s="8"/>
    </row>
    <row r="34663" spans="2:2" hidden="1" x14ac:dyDescent="0.15">
      <c r="B34663" s="8"/>
    </row>
    <row r="34664" spans="2:2" hidden="1" x14ac:dyDescent="0.15">
      <c r="B34664" s="8"/>
    </row>
    <row r="34665" spans="2:2" hidden="1" x14ac:dyDescent="0.15">
      <c r="B34665" s="8"/>
    </row>
    <row r="34666" spans="2:2" hidden="1" x14ac:dyDescent="0.15">
      <c r="B34666" s="8"/>
    </row>
    <row r="34667" spans="2:2" hidden="1" x14ac:dyDescent="0.15">
      <c r="B34667" s="8"/>
    </row>
    <row r="34668" spans="2:2" hidden="1" x14ac:dyDescent="0.15">
      <c r="B34668" s="8"/>
    </row>
    <row r="34669" spans="2:2" hidden="1" x14ac:dyDescent="0.15">
      <c r="B34669" s="8"/>
    </row>
    <row r="34670" spans="2:2" hidden="1" x14ac:dyDescent="0.15">
      <c r="B34670" s="8"/>
    </row>
    <row r="34671" spans="2:2" hidden="1" x14ac:dyDescent="0.15">
      <c r="B34671" s="8"/>
    </row>
    <row r="34672" spans="2:2" hidden="1" x14ac:dyDescent="0.15">
      <c r="B34672" s="8"/>
    </row>
    <row r="34673" spans="2:2" hidden="1" x14ac:dyDescent="0.15">
      <c r="B34673" s="8"/>
    </row>
    <row r="34674" spans="2:2" hidden="1" x14ac:dyDescent="0.15">
      <c r="B34674" s="8"/>
    </row>
    <row r="34675" spans="2:2" hidden="1" x14ac:dyDescent="0.15">
      <c r="B34675" s="8"/>
    </row>
    <row r="34676" spans="2:2" hidden="1" x14ac:dyDescent="0.15">
      <c r="B34676" s="8"/>
    </row>
    <row r="34677" spans="2:2" hidden="1" x14ac:dyDescent="0.15">
      <c r="B34677" s="8"/>
    </row>
    <row r="34678" spans="2:2" hidden="1" x14ac:dyDescent="0.15">
      <c r="B34678" s="8"/>
    </row>
    <row r="34679" spans="2:2" hidden="1" x14ac:dyDescent="0.15">
      <c r="B34679" s="8"/>
    </row>
    <row r="34680" spans="2:2" hidden="1" x14ac:dyDescent="0.15">
      <c r="B34680" s="8"/>
    </row>
    <row r="34681" spans="2:2" hidden="1" x14ac:dyDescent="0.15">
      <c r="B34681" s="8"/>
    </row>
    <row r="34682" spans="2:2" hidden="1" x14ac:dyDescent="0.15">
      <c r="B34682" s="8"/>
    </row>
    <row r="34683" spans="2:2" hidden="1" x14ac:dyDescent="0.15">
      <c r="B34683" s="8"/>
    </row>
    <row r="34684" spans="2:2" hidden="1" x14ac:dyDescent="0.15">
      <c r="B34684" s="8"/>
    </row>
    <row r="34685" spans="2:2" hidden="1" x14ac:dyDescent="0.15">
      <c r="B34685" s="8"/>
    </row>
    <row r="34686" spans="2:2" hidden="1" x14ac:dyDescent="0.15">
      <c r="B34686" s="8"/>
    </row>
    <row r="34687" spans="2:2" hidden="1" x14ac:dyDescent="0.15">
      <c r="B34687" s="8"/>
    </row>
    <row r="34688" spans="2:2" hidden="1" x14ac:dyDescent="0.15">
      <c r="B34688" s="8"/>
    </row>
    <row r="34689" spans="2:2" hidden="1" x14ac:dyDescent="0.15">
      <c r="B34689" s="8"/>
    </row>
    <row r="34690" spans="2:2" hidden="1" x14ac:dyDescent="0.15">
      <c r="B34690" s="8"/>
    </row>
    <row r="34691" spans="2:2" hidden="1" x14ac:dyDescent="0.15">
      <c r="B34691" s="8"/>
    </row>
    <row r="34692" spans="2:2" hidden="1" x14ac:dyDescent="0.15">
      <c r="B34692" s="8"/>
    </row>
    <row r="34693" spans="2:2" hidden="1" x14ac:dyDescent="0.15">
      <c r="B34693" s="8"/>
    </row>
    <row r="34694" spans="2:2" hidden="1" x14ac:dyDescent="0.15">
      <c r="B34694" s="8"/>
    </row>
    <row r="34695" spans="2:2" hidden="1" x14ac:dyDescent="0.15">
      <c r="B34695" s="8"/>
    </row>
    <row r="34696" spans="2:2" hidden="1" x14ac:dyDescent="0.15">
      <c r="B34696" s="8"/>
    </row>
    <row r="34697" spans="2:2" hidden="1" x14ac:dyDescent="0.15">
      <c r="B34697" s="8"/>
    </row>
    <row r="34698" spans="2:2" hidden="1" x14ac:dyDescent="0.15">
      <c r="B34698" s="8"/>
    </row>
    <row r="34699" spans="2:2" hidden="1" x14ac:dyDescent="0.15">
      <c r="B34699" s="8"/>
    </row>
    <row r="34700" spans="2:2" hidden="1" x14ac:dyDescent="0.15">
      <c r="B34700" s="8"/>
    </row>
    <row r="34701" spans="2:2" hidden="1" x14ac:dyDescent="0.15">
      <c r="B34701" s="8"/>
    </row>
    <row r="34702" spans="2:2" hidden="1" x14ac:dyDescent="0.15">
      <c r="B34702" s="8"/>
    </row>
    <row r="34703" spans="2:2" hidden="1" x14ac:dyDescent="0.15">
      <c r="B34703" s="8"/>
    </row>
    <row r="34704" spans="2:2" hidden="1" x14ac:dyDescent="0.15">
      <c r="B34704" s="8"/>
    </row>
    <row r="34705" spans="2:2" hidden="1" x14ac:dyDescent="0.15">
      <c r="B34705" s="8"/>
    </row>
    <row r="34706" spans="2:2" hidden="1" x14ac:dyDescent="0.15">
      <c r="B34706" s="8"/>
    </row>
    <row r="34707" spans="2:2" hidden="1" x14ac:dyDescent="0.15">
      <c r="B34707" s="8"/>
    </row>
    <row r="34708" spans="2:2" hidden="1" x14ac:dyDescent="0.15">
      <c r="B34708" s="8"/>
    </row>
    <row r="34709" spans="2:2" hidden="1" x14ac:dyDescent="0.15">
      <c r="B34709" s="8"/>
    </row>
    <row r="34710" spans="2:2" hidden="1" x14ac:dyDescent="0.15">
      <c r="B34710" s="8"/>
    </row>
    <row r="34711" spans="2:2" hidden="1" x14ac:dyDescent="0.15">
      <c r="B34711" s="8"/>
    </row>
    <row r="34712" spans="2:2" hidden="1" x14ac:dyDescent="0.15">
      <c r="B34712" s="8"/>
    </row>
    <row r="34713" spans="2:2" hidden="1" x14ac:dyDescent="0.15">
      <c r="B34713" s="8"/>
    </row>
    <row r="34714" spans="2:2" hidden="1" x14ac:dyDescent="0.15">
      <c r="B34714" s="8"/>
    </row>
    <row r="34715" spans="2:2" hidden="1" x14ac:dyDescent="0.15">
      <c r="B34715" s="8"/>
    </row>
    <row r="34716" spans="2:2" hidden="1" x14ac:dyDescent="0.15">
      <c r="B34716" s="8"/>
    </row>
    <row r="34717" spans="2:2" hidden="1" x14ac:dyDescent="0.15">
      <c r="B34717" s="8"/>
    </row>
    <row r="34718" spans="2:2" hidden="1" x14ac:dyDescent="0.15">
      <c r="B34718" s="8"/>
    </row>
    <row r="34719" spans="2:2" hidden="1" x14ac:dyDescent="0.15">
      <c r="B34719" s="8"/>
    </row>
    <row r="34720" spans="2:2" hidden="1" x14ac:dyDescent="0.15">
      <c r="B34720" s="8"/>
    </row>
    <row r="34721" spans="2:2" hidden="1" x14ac:dyDescent="0.15">
      <c r="B34721" s="8"/>
    </row>
    <row r="34722" spans="2:2" hidden="1" x14ac:dyDescent="0.15">
      <c r="B34722" s="8"/>
    </row>
    <row r="34723" spans="2:2" hidden="1" x14ac:dyDescent="0.15">
      <c r="B34723" s="8"/>
    </row>
    <row r="34724" spans="2:2" hidden="1" x14ac:dyDescent="0.15">
      <c r="B34724" s="8"/>
    </row>
    <row r="34725" spans="2:2" hidden="1" x14ac:dyDescent="0.15">
      <c r="B34725" s="8"/>
    </row>
    <row r="34726" spans="2:2" hidden="1" x14ac:dyDescent="0.15">
      <c r="B34726" s="8"/>
    </row>
    <row r="34727" spans="2:2" hidden="1" x14ac:dyDescent="0.15">
      <c r="B34727" s="8"/>
    </row>
    <row r="34728" spans="2:2" hidden="1" x14ac:dyDescent="0.15">
      <c r="B34728" s="8"/>
    </row>
    <row r="34729" spans="2:2" hidden="1" x14ac:dyDescent="0.15">
      <c r="B34729" s="8"/>
    </row>
    <row r="34730" spans="2:2" hidden="1" x14ac:dyDescent="0.15">
      <c r="B34730" s="8"/>
    </row>
    <row r="34731" spans="2:2" hidden="1" x14ac:dyDescent="0.15">
      <c r="B34731" s="8"/>
    </row>
    <row r="34732" spans="2:2" hidden="1" x14ac:dyDescent="0.15">
      <c r="B34732" s="8"/>
    </row>
    <row r="34733" spans="2:2" hidden="1" x14ac:dyDescent="0.15">
      <c r="B34733" s="8"/>
    </row>
    <row r="34734" spans="2:2" hidden="1" x14ac:dyDescent="0.15">
      <c r="B34734" s="8"/>
    </row>
    <row r="34735" spans="2:2" hidden="1" x14ac:dyDescent="0.15">
      <c r="B34735" s="8"/>
    </row>
    <row r="34736" spans="2:2" hidden="1" x14ac:dyDescent="0.15">
      <c r="B34736" s="8"/>
    </row>
    <row r="34737" spans="2:2" hidden="1" x14ac:dyDescent="0.15">
      <c r="B34737" s="8"/>
    </row>
    <row r="34738" spans="2:2" hidden="1" x14ac:dyDescent="0.15">
      <c r="B34738" s="8"/>
    </row>
    <row r="34739" spans="2:2" hidden="1" x14ac:dyDescent="0.15">
      <c r="B34739" s="8"/>
    </row>
    <row r="34740" spans="2:2" hidden="1" x14ac:dyDescent="0.15">
      <c r="B34740" s="8"/>
    </row>
    <row r="34741" spans="2:2" hidden="1" x14ac:dyDescent="0.15">
      <c r="B34741" s="8"/>
    </row>
    <row r="34742" spans="2:2" hidden="1" x14ac:dyDescent="0.15">
      <c r="B34742" s="8"/>
    </row>
    <row r="34743" spans="2:2" hidden="1" x14ac:dyDescent="0.15">
      <c r="B34743" s="8"/>
    </row>
    <row r="34744" spans="2:2" hidden="1" x14ac:dyDescent="0.15">
      <c r="B34744" s="8"/>
    </row>
    <row r="34745" spans="2:2" hidden="1" x14ac:dyDescent="0.15">
      <c r="B34745" s="8"/>
    </row>
    <row r="34746" spans="2:2" hidden="1" x14ac:dyDescent="0.15">
      <c r="B34746" s="8"/>
    </row>
    <row r="34747" spans="2:2" hidden="1" x14ac:dyDescent="0.15">
      <c r="B34747" s="8"/>
    </row>
    <row r="34748" spans="2:2" hidden="1" x14ac:dyDescent="0.15">
      <c r="B34748" s="8"/>
    </row>
    <row r="34749" spans="2:2" hidden="1" x14ac:dyDescent="0.15">
      <c r="B34749" s="8"/>
    </row>
    <row r="34750" spans="2:2" hidden="1" x14ac:dyDescent="0.15">
      <c r="B34750" s="8"/>
    </row>
    <row r="34751" spans="2:2" hidden="1" x14ac:dyDescent="0.15">
      <c r="B34751" s="8"/>
    </row>
    <row r="34752" spans="2:2" hidden="1" x14ac:dyDescent="0.15">
      <c r="B34752" s="8"/>
    </row>
    <row r="34753" spans="2:2" hidden="1" x14ac:dyDescent="0.15">
      <c r="B34753" s="8"/>
    </row>
    <row r="34754" spans="2:2" hidden="1" x14ac:dyDescent="0.15">
      <c r="B34754" s="8"/>
    </row>
    <row r="34755" spans="2:2" hidden="1" x14ac:dyDescent="0.15">
      <c r="B34755" s="8"/>
    </row>
    <row r="34756" spans="2:2" hidden="1" x14ac:dyDescent="0.15">
      <c r="B34756" s="8"/>
    </row>
    <row r="34757" spans="2:2" hidden="1" x14ac:dyDescent="0.15">
      <c r="B34757" s="8"/>
    </row>
    <row r="34758" spans="2:2" hidden="1" x14ac:dyDescent="0.15">
      <c r="B34758" s="8"/>
    </row>
    <row r="34759" spans="2:2" hidden="1" x14ac:dyDescent="0.15">
      <c r="B34759" s="8"/>
    </row>
    <row r="34760" spans="2:2" hidden="1" x14ac:dyDescent="0.15">
      <c r="B34760" s="8"/>
    </row>
    <row r="34761" spans="2:2" hidden="1" x14ac:dyDescent="0.15">
      <c r="B34761" s="8"/>
    </row>
    <row r="34762" spans="2:2" hidden="1" x14ac:dyDescent="0.15">
      <c r="B34762" s="8"/>
    </row>
    <row r="34763" spans="2:2" hidden="1" x14ac:dyDescent="0.15">
      <c r="B34763" s="8"/>
    </row>
    <row r="34764" spans="2:2" hidden="1" x14ac:dyDescent="0.15">
      <c r="B34764" s="8"/>
    </row>
    <row r="34765" spans="2:2" hidden="1" x14ac:dyDescent="0.15">
      <c r="B34765" s="8"/>
    </row>
    <row r="34766" spans="2:2" hidden="1" x14ac:dyDescent="0.15">
      <c r="B34766" s="8"/>
    </row>
    <row r="34767" spans="2:2" hidden="1" x14ac:dyDescent="0.15">
      <c r="B34767" s="8"/>
    </row>
    <row r="34768" spans="2:2" hidden="1" x14ac:dyDescent="0.15">
      <c r="B34768" s="8"/>
    </row>
    <row r="34769" spans="2:2" hidden="1" x14ac:dyDescent="0.15">
      <c r="B34769" s="8"/>
    </row>
    <row r="34770" spans="2:2" hidden="1" x14ac:dyDescent="0.15">
      <c r="B34770" s="8"/>
    </row>
    <row r="34771" spans="2:2" hidden="1" x14ac:dyDescent="0.15">
      <c r="B34771" s="8"/>
    </row>
    <row r="34772" spans="2:2" hidden="1" x14ac:dyDescent="0.15">
      <c r="B34772" s="8"/>
    </row>
    <row r="34773" spans="2:2" hidden="1" x14ac:dyDescent="0.15">
      <c r="B34773" s="8"/>
    </row>
    <row r="34774" spans="2:2" hidden="1" x14ac:dyDescent="0.15">
      <c r="B34774" s="8"/>
    </row>
    <row r="34775" spans="2:2" hidden="1" x14ac:dyDescent="0.15">
      <c r="B34775" s="8"/>
    </row>
    <row r="34776" spans="2:2" hidden="1" x14ac:dyDescent="0.15">
      <c r="B34776" s="8"/>
    </row>
    <row r="34777" spans="2:2" hidden="1" x14ac:dyDescent="0.15">
      <c r="B34777" s="8"/>
    </row>
    <row r="34778" spans="2:2" hidden="1" x14ac:dyDescent="0.15">
      <c r="B34778" s="8"/>
    </row>
    <row r="34779" spans="2:2" hidden="1" x14ac:dyDescent="0.15">
      <c r="B34779" s="8"/>
    </row>
    <row r="34780" spans="2:2" hidden="1" x14ac:dyDescent="0.15">
      <c r="B34780" s="8"/>
    </row>
    <row r="34781" spans="2:2" hidden="1" x14ac:dyDescent="0.15">
      <c r="B34781" s="8"/>
    </row>
    <row r="34782" spans="2:2" hidden="1" x14ac:dyDescent="0.15">
      <c r="B34782" s="8"/>
    </row>
    <row r="34783" spans="2:2" hidden="1" x14ac:dyDescent="0.15">
      <c r="B34783" s="8"/>
    </row>
    <row r="34784" spans="2:2" hidden="1" x14ac:dyDescent="0.15">
      <c r="B34784" s="8"/>
    </row>
    <row r="34785" spans="2:2" hidden="1" x14ac:dyDescent="0.15">
      <c r="B34785" s="8"/>
    </row>
    <row r="34786" spans="2:2" hidden="1" x14ac:dyDescent="0.15">
      <c r="B34786" s="8"/>
    </row>
    <row r="34787" spans="2:2" hidden="1" x14ac:dyDescent="0.15">
      <c r="B34787" s="8"/>
    </row>
    <row r="34788" spans="2:2" hidden="1" x14ac:dyDescent="0.15">
      <c r="B34788" s="8"/>
    </row>
    <row r="34789" spans="2:2" hidden="1" x14ac:dyDescent="0.15">
      <c r="B34789" s="8"/>
    </row>
    <row r="34790" spans="2:2" hidden="1" x14ac:dyDescent="0.15">
      <c r="B34790" s="8"/>
    </row>
    <row r="34791" spans="2:2" hidden="1" x14ac:dyDescent="0.15">
      <c r="B34791" s="8"/>
    </row>
    <row r="34792" spans="2:2" hidden="1" x14ac:dyDescent="0.15">
      <c r="B34792" s="8"/>
    </row>
    <row r="34793" spans="2:2" hidden="1" x14ac:dyDescent="0.15">
      <c r="B34793" s="8"/>
    </row>
    <row r="34794" spans="2:2" hidden="1" x14ac:dyDescent="0.15">
      <c r="B34794" s="8"/>
    </row>
    <row r="34795" spans="2:2" hidden="1" x14ac:dyDescent="0.15">
      <c r="B34795" s="8"/>
    </row>
    <row r="34796" spans="2:2" hidden="1" x14ac:dyDescent="0.15">
      <c r="B34796" s="8"/>
    </row>
    <row r="34797" spans="2:2" hidden="1" x14ac:dyDescent="0.15">
      <c r="B34797" s="8"/>
    </row>
    <row r="34798" spans="2:2" hidden="1" x14ac:dyDescent="0.15">
      <c r="B34798" s="8"/>
    </row>
    <row r="34799" spans="2:2" hidden="1" x14ac:dyDescent="0.15">
      <c r="B34799" s="8"/>
    </row>
    <row r="34800" spans="2:2" hidden="1" x14ac:dyDescent="0.15">
      <c r="B34800" s="8"/>
    </row>
    <row r="34801" spans="2:2" hidden="1" x14ac:dyDescent="0.15">
      <c r="B34801" s="8"/>
    </row>
    <row r="34802" spans="2:2" hidden="1" x14ac:dyDescent="0.15">
      <c r="B34802" s="8"/>
    </row>
    <row r="34803" spans="2:2" hidden="1" x14ac:dyDescent="0.15">
      <c r="B34803" s="8"/>
    </row>
    <row r="34804" spans="2:2" hidden="1" x14ac:dyDescent="0.15">
      <c r="B34804" s="8"/>
    </row>
    <row r="34805" spans="2:2" hidden="1" x14ac:dyDescent="0.15">
      <c r="B34805" s="8"/>
    </row>
    <row r="34806" spans="2:2" hidden="1" x14ac:dyDescent="0.15">
      <c r="B34806" s="8"/>
    </row>
    <row r="34807" spans="2:2" hidden="1" x14ac:dyDescent="0.15">
      <c r="B34807" s="8"/>
    </row>
    <row r="34808" spans="2:2" hidden="1" x14ac:dyDescent="0.15">
      <c r="B34808" s="8"/>
    </row>
    <row r="34809" spans="2:2" hidden="1" x14ac:dyDescent="0.15">
      <c r="B34809" s="8"/>
    </row>
    <row r="34810" spans="2:2" hidden="1" x14ac:dyDescent="0.15">
      <c r="B34810" s="8"/>
    </row>
    <row r="34811" spans="2:2" hidden="1" x14ac:dyDescent="0.15">
      <c r="B34811" s="8"/>
    </row>
    <row r="34812" spans="2:2" hidden="1" x14ac:dyDescent="0.15">
      <c r="B34812" s="8"/>
    </row>
    <row r="34813" spans="2:2" hidden="1" x14ac:dyDescent="0.15">
      <c r="B34813" s="8"/>
    </row>
    <row r="34814" spans="2:2" hidden="1" x14ac:dyDescent="0.15">
      <c r="B34814" s="8"/>
    </row>
    <row r="34815" spans="2:2" hidden="1" x14ac:dyDescent="0.15">
      <c r="B34815" s="8"/>
    </row>
    <row r="34816" spans="2:2" hidden="1" x14ac:dyDescent="0.15">
      <c r="B34816" s="8"/>
    </row>
    <row r="34817" spans="2:2" hidden="1" x14ac:dyDescent="0.15">
      <c r="B34817" s="8"/>
    </row>
    <row r="34818" spans="2:2" hidden="1" x14ac:dyDescent="0.15">
      <c r="B34818" s="8"/>
    </row>
    <row r="34819" spans="2:2" hidden="1" x14ac:dyDescent="0.15">
      <c r="B34819" s="8"/>
    </row>
    <row r="34820" spans="2:2" hidden="1" x14ac:dyDescent="0.15">
      <c r="B34820" s="8"/>
    </row>
    <row r="34821" spans="2:2" hidden="1" x14ac:dyDescent="0.15">
      <c r="B34821" s="8"/>
    </row>
    <row r="34822" spans="2:2" hidden="1" x14ac:dyDescent="0.15">
      <c r="B34822" s="8"/>
    </row>
    <row r="34823" spans="2:2" hidden="1" x14ac:dyDescent="0.15">
      <c r="B34823" s="8"/>
    </row>
    <row r="34824" spans="2:2" hidden="1" x14ac:dyDescent="0.15">
      <c r="B34824" s="8"/>
    </row>
    <row r="34825" spans="2:2" hidden="1" x14ac:dyDescent="0.15">
      <c r="B34825" s="8"/>
    </row>
    <row r="34826" spans="2:2" hidden="1" x14ac:dyDescent="0.15">
      <c r="B34826" s="8"/>
    </row>
    <row r="34827" spans="2:2" hidden="1" x14ac:dyDescent="0.15">
      <c r="B34827" s="8"/>
    </row>
    <row r="34828" spans="2:2" hidden="1" x14ac:dyDescent="0.15">
      <c r="B34828" s="8"/>
    </row>
    <row r="34829" spans="2:2" hidden="1" x14ac:dyDescent="0.15">
      <c r="B34829" s="8"/>
    </row>
    <row r="34830" spans="2:2" hidden="1" x14ac:dyDescent="0.15">
      <c r="B34830" s="8"/>
    </row>
    <row r="34831" spans="2:2" hidden="1" x14ac:dyDescent="0.15">
      <c r="B34831" s="8"/>
    </row>
    <row r="34832" spans="2:2" hidden="1" x14ac:dyDescent="0.15">
      <c r="B34832" s="8"/>
    </row>
    <row r="34833" spans="2:2" hidden="1" x14ac:dyDescent="0.15">
      <c r="B34833" s="8"/>
    </row>
    <row r="34834" spans="2:2" hidden="1" x14ac:dyDescent="0.15">
      <c r="B34834" s="8"/>
    </row>
    <row r="34835" spans="2:2" hidden="1" x14ac:dyDescent="0.15">
      <c r="B34835" s="8"/>
    </row>
    <row r="34836" spans="2:2" hidden="1" x14ac:dyDescent="0.15">
      <c r="B34836" s="8"/>
    </row>
    <row r="34837" spans="2:2" hidden="1" x14ac:dyDescent="0.15">
      <c r="B34837" s="8"/>
    </row>
    <row r="34838" spans="2:2" hidden="1" x14ac:dyDescent="0.15">
      <c r="B34838" s="8"/>
    </row>
    <row r="34839" spans="2:2" hidden="1" x14ac:dyDescent="0.15">
      <c r="B34839" s="8"/>
    </row>
    <row r="34840" spans="2:2" hidden="1" x14ac:dyDescent="0.15">
      <c r="B34840" s="8"/>
    </row>
    <row r="34841" spans="2:2" hidden="1" x14ac:dyDescent="0.15">
      <c r="B34841" s="8"/>
    </row>
    <row r="34842" spans="2:2" hidden="1" x14ac:dyDescent="0.15">
      <c r="B34842" s="8"/>
    </row>
    <row r="34843" spans="2:2" hidden="1" x14ac:dyDescent="0.15">
      <c r="B34843" s="8"/>
    </row>
    <row r="34844" spans="2:2" hidden="1" x14ac:dyDescent="0.15">
      <c r="B34844" s="8"/>
    </row>
    <row r="34845" spans="2:2" hidden="1" x14ac:dyDescent="0.15">
      <c r="B34845" s="8"/>
    </row>
    <row r="34846" spans="2:2" hidden="1" x14ac:dyDescent="0.15">
      <c r="B34846" s="8"/>
    </row>
    <row r="34847" spans="2:2" hidden="1" x14ac:dyDescent="0.15">
      <c r="B34847" s="8"/>
    </row>
    <row r="34848" spans="2:2" hidden="1" x14ac:dyDescent="0.15">
      <c r="B34848" s="8"/>
    </row>
    <row r="34849" spans="2:2" hidden="1" x14ac:dyDescent="0.15">
      <c r="B34849" s="8"/>
    </row>
    <row r="34850" spans="2:2" hidden="1" x14ac:dyDescent="0.15">
      <c r="B34850" s="8"/>
    </row>
    <row r="34851" spans="2:2" hidden="1" x14ac:dyDescent="0.15">
      <c r="B34851" s="8"/>
    </row>
    <row r="34852" spans="2:2" hidden="1" x14ac:dyDescent="0.15">
      <c r="B34852" s="8"/>
    </row>
    <row r="34853" spans="2:2" hidden="1" x14ac:dyDescent="0.15">
      <c r="B34853" s="8"/>
    </row>
    <row r="34854" spans="2:2" hidden="1" x14ac:dyDescent="0.15">
      <c r="B34854" s="8"/>
    </row>
    <row r="34855" spans="2:2" hidden="1" x14ac:dyDescent="0.15">
      <c r="B34855" s="8"/>
    </row>
    <row r="34856" spans="2:2" hidden="1" x14ac:dyDescent="0.15">
      <c r="B34856" s="8"/>
    </row>
    <row r="34857" spans="2:2" hidden="1" x14ac:dyDescent="0.15">
      <c r="B34857" s="8"/>
    </row>
    <row r="34858" spans="2:2" hidden="1" x14ac:dyDescent="0.15">
      <c r="B34858" s="8"/>
    </row>
    <row r="34859" spans="2:2" hidden="1" x14ac:dyDescent="0.15">
      <c r="B34859" s="8"/>
    </row>
    <row r="34860" spans="2:2" hidden="1" x14ac:dyDescent="0.15">
      <c r="B34860" s="8"/>
    </row>
    <row r="34861" spans="2:2" hidden="1" x14ac:dyDescent="0.15">
      <c r="B34861" s="8"/>
    </row>
    <row r="34862" spans="2:2" hidden="1" x14ac:dyDescent="0.15">
      <c r="B34862" s="8"/>
    </row>
    <row r="34863" spans="2:2" hidden="1" x14ac:dyDescent="0.15">
      <c r="B34863" s="8"/>
    </row>
    <row r="34864" spans="2:2" hidden="1" x14ac:dyDescent="0.15">
      <c r="B34864" s="8"/>
    </row>
    <row r="34865" spans="2:2" hidden="1" x14ac:dyDescent="0.15">
      <c r="B34865" s="8"/>
    </row>
    <row r="34866" spans="2:2" hidden="1" x14ac:dyDescent="0.15">
      <c r="B34866" s="8"/>
    </row>
    <row r="34867" spans="2:2" hidden="1" x14ac:dyDescent="0.15">
      <c r="B34867" s="8"/>
    </row>
    <row r="34868" spans="2:2" hidden="1" x14ac:dyDescent="0.15">
      <c r="B34868" s="8"/>
    </row>
    <row r="34869" spans="2:2" hidden="1" x14ac:dyDescent="0.15">
      <c r="B34869" s="8"/>
    </row>
    <row r="34870" spans="2:2" hidden="1" x14ac:dyDescent="0.15">
      <c r="B34870" s="8"/>
    </row>
    <row r="34871" spans="2:2" hidden="1" x14ac:dyDescent="0.15">
      <c r="B34871" s="8"/>
    </row>
    <row r="34872" spans="2:2" hidden="1" x14ac:dyDescent="0.15">
      <c r="B34872" s="8"/>
    </row>
    <row r="34873" spans="2:2" hidden="1" x14ac:dyDescent="0.15">
      <c r="B34873" s="8"/>
    </row>
    <row r="34874" spans="2:2" hidden="1" x14ac:dyDescent="0.15">
      <c r="B34874" s="8"/>
    </row>
    <row r="34875" spans="2:2" hidden="1" x14ac:dyDescent="0.15">
      <c r="B34875" s="8"/>
    </row>
    <row r="34876" spans="2:2" hidden="1" x14ac:dyDescent="0.15">
      <c r="B34876" s="8"/>
    </row>
    <row r="34877" spans="2:2" hidden="1" x14ac:dyDescent="0.15">
      <c r="B34877" s="8"/>
    </row>
    <row r="34878" spans="2:2" hidden="1" x14ac:dyDescent="0.15">
      <c r="B34878" s="8"/>
    </row>
    <row r="34879" spans="2:2" hidden="1" x14ac:dyDescent="0.15">
      <c r="B34879" s="8"/>
    </row>
    <row r="34880" spans="2:2" hidden="1" x14ac:dyDescent="0.15">
      <c r="B34880" s="8"/>
    </row>
    <row r="34881" spans="2:2" hidden="1" x14ac:dyDescent="0.15">
      <c r="B34881" s="8"/>
    </row>
    <row r="34882" spans="2:2" hidden="1" x14ac:dyDescent="0.15">
      <c r="B34882" s="8"/>
    </row>
    <row r="34883" spans="2:2" hidden="1" x14ac:dyDescent="0.15">
      <c r="B34883" s="8"/>
    </row>
    <row r="34884" spans="2:2" hidden="1" x14ac:dyDescent="0.15">
      <c r="B34884" s="8"/>
    </row>
    <row r="34885" spans="2:2" hidden="1" x14ac:dyDescent="0.15">
      <c r="B34885" s="8"/>
    </row>
    <row r="34886" spans="2:2" hidden="1" x14ac:dyDescent="0.15">
      <c r="B34886" s="8"/>
    </row>
    <row r="34887" spans="2:2" hidden="1" x14ac:dyDescent="0.15">
      <c r="B34887" s="8"/>
    </row>
    <row r="34888" spans="2:2" hidden="1" x14ac:dyDescent="0.15">
      <c r="B34888" s="8"/>
    </row>
    <row r="34889" spans="2:2" hidden="1" x14ac:dyDescent="0.15">
      <c r="B34889" s="8"/>
    </row>
    <row r="34890" spans="2:2" hidden="1" x14ac:dyDescent="0.15">
      <c r="B34890" s="8"/>
    </row>
    <row r="34891" spans="2:2" hidden="1" x14ac:dyDescent="0.15">
      <c r="B34891" s="8"/>
    </row>
    <row r="34892" spans="2:2" hidden="1" x14ac:dyDescent="0.15">
      <c r="B34892" s="8"/>
    </row>
    <row r="34893" spans="2:2" hidden="1" x14ac:dyDescent="0.15">
      <c r="B34893" s="8"/>
    </row>
    <row r="34894" spans="2:2" hidden="1" x14ac:dyDescent="0.15">
      <c r="B34894" s="8"/>
    </row>
    <row r="34895" spans="2:2" hidden="1" x14ac:dyDescent="0.15">
      <c r="B34895" s="8"/>
    </row>
    <row r="34896" spans="2:2" hidden="1" x14ac:dyDescent="0.15">
      <c r="B34896" s="8"/>
    </row>
    <row r="34897" spans="2:2" hidden="1" x14ac:dyDescent="0.15">
      <c r="B34897" s="8"/>
    </row>
    <row r="34898" spans="2:2" hidden="1" x14ac:dyDescent="0.15">
      <c r="B34898" s="8"/>
    </row>
    <row r="34899" spans="2:2" hidden="1" x14ac:dyDescent="0.15">
      <c r="B34899" s="8"/>
    </row>
    <row r="34900" spans="2:2" hidden="1" x14ac:dyDescent="0.15">
      <c r="B34900" s="8"/>
    </row>
    <row r="34901" spans="2:2" hidden="1" x14ac:dyDescent="0.15">
      <c r="B34901" s="8"/>
    </row>
    <row r="34902" spans="2:2" hidden="1" x14ac:dyDescent="0.15">
      <c r="B34902" s="8"/>
    </row>
    <row r="34903" spans="2:2" hidden="1" x14ac:dyDescent="0.15">
      <c r="B34903" s="8"/>
    </row>
    <row r="34904" spans="2:2" hidden="1" x14ac:dyDescent="0.15">
      <c r="B34904" s="8"/>
    </row>
    <row r="34905" spans="2:2" hidden="1" x14ac:dyDescent="0.15">
      <c r="B34905" s="8"/>
    </row>
    <row r="34906" spans="2:2" hidden="1" x14ac:dyDescent="0.15">
      <c r="B34906" s="8"/>
    </row>
    <row r="34907" spans="2:2" hidden="1" x14ac:dyDescent="0.15">
      <c r="B34907" s="8"/>
    </row>
    <row r="34908" spans="2:2" hidden="1" x14ac:dyDescent="0.15">
      <c r="B34908" s="8"/>
    </row>
    <row r="34909" spans="2:2" hidden="1" x14ac:dyDescent="0.15">
      <c r="B34909" s="8"/>
    </row>
    <row r="34910" spans="2:2" hidden="1" x14ac:dyDescent="0.15">
      <c r="B34910" s="8"/>
    </row>
    <row r="34911" spans="2:2" hidden="1" x14ac:dyDescent="0.15">
      <c r="B34911" s="8"/>
    </row>
    <row r="34912" spans="2:2" hidden="1" x14ac:dyDescent="0.15">
      <c r="B34912" s="8"/>
    </row>
    <row r="34913" spans="2:2" hidden="1" x14ac:dyDescent="0.15">
      <c r="B34913" s="8"/>
    </row>
    <row r="34914" spans="2:2" hidden="1" x14ac:dyDescent="0.15">
      <c r="B34914" s="8"/>
    </row>
    <row r="34915" spans="2:2" hidden="1" x14ac:dyDescent="0.15">
      <c r="B34915" s="8"/>
    </row>
    <row r="34916" spans="2:2" hidden="1" x14ac:dyDescent="0.15">
      <c r="B34916" s="8"/>
    </row>
    <row r="34917" spans="2:2" hidden="1" x14ac:dyDescent="0.15">
      <c r="B34917" s="8"/>
    </row>
    <row r="34918" spans="2:2" hidden="1" x14ac:dyDescent="0.15">
      <c r="B34918" s="8"/>
    </row>
    <row r="34919" spans="2:2" hidden="1" x14ac:dyDescent="0.15">
      <c r="B34919" s="8"/>
    </row>
    <row r="34920" spans="2:2" hidden="1" x14ac:dyDescent="0.15">
      <c r="B34920" s="8"/>
    </row>
    <row r="34921" spans="2:2" hidden="1" x14ac:dyDescent="0.15">
      <c r="B34921" s="8"/>
    </row>
    <row r="34922" spans="2:2" hidden="1" x14ac:dyDescent="0.15">
      <c r="B34922" s="8"/>
    </row>
    <row r="34923" spans="2:2" hidden="1" x14ac:dyDescent="0.15">
      <c r="B34923" s="8"/>
    </row>
    <row r="34924" spans="2:2" hidden="1" x14ac:dyDescent="0.15">
      <c r="B34924" s="8"/>
    </row>
    <row r="34925" spans="2:2" hidden="1" x14ac:dyDescent="0.15">
      <c r="B34925" s="8"/>
    </row>
    <row r="34926" spans="2:2" hidden="1" x14ac:dyDescent="0.15">
      <c r="B34926" s="8"/>
    </row>
    <row r="34927" spans="2:2" hidden="1" x14ac:dyDescent="0.15">
      <c r="B34927" s="8"/>
    </row>
    <row r="34928" spans="2:2" hidden="1" x14ac:dyDescent="0.15">
      <c r="B34928" s="8"/>
    </row>
    <row r="34929" spans="2:2" hidden="1" x14ac:dyDescent="0.15">
      <c r="B34929" s="8"/>
    </row>
    <row r="34930" spans="2:2" hidden="1" x14ac:dyDescent="0.15">
      <c r="B34930" s="8"/>
    </row>
    <row r="34931" spans="2:2" hidden="1" x14ac:dyDescent="0.15">
      <c r="B34931" s="8"/>
    </row>
    <row r="34932" spans="2:2" hidden="1" x14ac:dyDescent="0.15">
      <c r="B34932" s="8"/>
    </row>
    <row r="34933" spans="2:2" hidden="1" x14ac:dyDescent="0.15">
      <c r="B34933" s="8"/>
    </row>
    <row r="34934" spans="2:2" hidden="1" x14ac:dyDescent="0.15">
      <c r="B34934" s="8"/>
    </row>
    <row r="34935" spans="2:2" hidden="1" x14ac:dyDescent="0.15">
      <c r="B34935" s="8"/>
    </row>
    <row r="34936" spans="2:2" hidden="1" x14ac:dyDescent="0.15">
      <c r="B34936" s="8"/>
    </row>
    <row r="34937" spans="2:2" hidden="1" x14ac:dyDescent="0.15">
      <c r="B34937" s="8"/>
    </row>
    <row r="34938" spans="2:2" hidden="1" x14ac:dyDescent="0.15">
      <c r="B34938" s="8"/>
    </row>
    <row r="34939" spans="2:2" hidden="1" x14ac:dyDescent="0.15">
      <c r="B34939" s="8"/>
    </row>
    <row r="34940" spans="2:2" hidden="1" x14ac:dyDescent="0.15">
      <c r="B34940" s="8"/>
    </row>
    <row r="34941" spans="2:2" hidden="1" x14ac:dyDescent="0.15">
      <c r="B34941" s="8"/>
    </row>
    <row r="34942" spans="2:2" hidden="1" x14ac:dyDescent="0.15">
      <c r="B34942" s="8"/>
    </row>
    <row r="34943" spans="2:2" hidden="1" x14ac:dyDescent="0.15">
      <c r="B34943" s="8"/>
    </row>
    <row r="34944" spans="2:2" hidden="1" x14ac:dyDescent="0.15">
      <c r="B34944" s="8"/>
    </row>
    <row r="34945" spans="2:2" hidden="1" x14ac:dyDescent="0.15">
      <c r="B34945" s="8"/>
    </row>
    <row r="34946" spans="2:2" hidden="1" x14ac:dyDescent="0.15">
      <c r="B34946" s="8"/>
    </row>
    <row r="34947" spans="2:2" hidden="1" x14ac:dyDescent="0.15">
      <c r="B34947" s="8"/>
    </row>
    <row r="34948" spans="2:2" hidden="1" x14ac:dyDescent="0.15">
      <c r="B34948" s="8"/>
    </row>
    <row r="34949" spans="2:2" hidden="1" x14ac:dyDescent="0.15">
      <c r="B34949" s="8"/>
    </row>
    <row r="34950" spans="2:2" hidden="1" x14ac:dyDescent="0.15">
      <c r="B34950" s="8"/>
    </row>
    <row r="34951" spans="2:2" hidden="1" x14ac:dyDescent="0.15">
      <c r="B34951" s="8"/>
    </row>
    <row r="34952" spans="2:2" hidden="1" x14ac:dyDescent="0.15">
      <c r="B34952" s="8"/>
    </row>
    <row r="34953" spans="2:2" hidden="1" x14ac:dyDescent="0.15">
      <c r="B34953" s="8"/>
    </row>
    <row r="34954" spans="2:2" hidden="1" x14ac:dyDescent="0.15">
      <c r="B34954" s="8"/>
    </row>
    <row r="34955" spans="2:2" hidden="1" x14ac:dyDescent="0.15">
      <c r="B34955" s="8"/>
    </row>
    <row r="34956" spans="2:2" hidden="1" x14ac:dyDescent="0.15">
      <c r="B34956" s="8"/>
    </row>
    <row r="34957" spans="2:2" hidden="1" x14ac:dyDescent="0.15">
      <c r="B34957" s="8"/>
    </row>
    <row r="34958" spans="2:2" hidden="1" x14ac:dyDescent="0.15">
      <c r="B34958" s="8"/>
    </row>
    <row r="34959" spans="2:2" hidden="1" x14ac:dyDescent="0.15">
      <c r="B34959" s="8"/>
    </row>
    <row r="34960" spans="2:2" hidden="1" x14ac:dyDescent="0.15">
      <c r="B34960" s="8"/>
    </row>
    <row r="34961" spans="2:2" hidden="1" x14ac:dyDescent="0.15">
      <c r="B34961" s="8"/>
    </row>
    <row r="34962" spans="2:2" hidden="1" x14ac:dyDescent="0.15">
      <c r="B34962" s="8"/>
    </row>
    <row r="34963" spans="2:2" hidden="1" x14ac:dyDescent="0.15">
      <c r="B34963" s="8"/>
    </row>
    <row r="34964" spans="2:2" hidden="1" x14ac:dyDescent="0.15">
      <c r="B34964" s="8"/>
    </row>
    <row r="34965" spans="2:2" hidden="1" x14ac:dyDescent="0.15">
      <c r="B34965" s="8"/>
    </row>
    <row r="34966" spans="2:2" hidden="1" x14ac:dyDescent="0.15">
      <c r="B34966" s="8"/>
    </row>
    <row r="34967" spans="2:2" hidden="1" x14ac:dyDescent="0.15">
      <c r="B34967" s="8"/>
    </row>
    <row r="34968" spans="2:2" hidden="1" x14ac:dyDescent="0.15">
      <c r="B34968" s="8"/>
    </row>
    <row r="34969" spans="2:2" hidden="1" x14ac:dyDescent="0.15">
      <c r="B34969" s="8"/>
    </row>
    <row r="34970" spans="2:2" hidden="1" x14ac:dyDescent="0.15">
      <c r="B34970" s="8"/>
    </row>
    <row r="34971" spans="2:2" hidden="1" x14ac:dyDescent="0.15">
      <c r="B34971" s="8"/>
    </row>
    <row r="34972" spans="2:2" hidden="1" x14ac:dyDescent="0.15">
      <c r="B34972" s="8"/>
    </row>
    <row r="34973" spans="2:2" hidden="1" x14ac:dyDescent="0.15">
      <c r="B34973" s="8"/>
    </row>
    <row r="34974" spans="2:2" hidden="1" x14ac:dyDescent="0.15">
      <c r="B34974" s="8"/>
    </row>
    <row r="34975" spans="2:2" hidden="1" x14ac:dyDescent="0.15">
      <c r="B34975" s="8"/>
    </row>
    <row r="34976" spans="2:2" hidden="1" x14ac:dyDescent="0.15">
      <c r="B34976" s="8"/>
    </row>
    <row r="34977" spans="2:2" hidden="1" x14ac:dyDescent="0.15">
      <c r="B34977" s="8"/>
    </row>
    <row r="34978" spans="2:2" hidden="1" x14ac:dyDescent="0.15">
      <c r="B34978" s="8"/>
    </row>
    <row r="34979" spans="2:2" hidden="1" x14ac:dyDescent="0.15">
      <c r="B34979" s="8"/>
    </row>
    <row r="34980" spans="2:2" hidden="1" x14ac:dyDescent="0.15">
      <c r="B34980" s="8"/>
    </row>
    <row r="34981" spans="2:2" hidden="1" x14ac:dyDescent="0.15">
      <c r="B34981" s="8"/>
    </row>
    <row r="34982" spans="2:2" hidden="1" x14ac:dyDescent="0.15">
      <c r="B34982" s="8"/>
    </row>
    <row r="34983" spans="2:2" hidden="1" x14ac:dyDescent="0.15">
      <c r="B34983" s="8"/>
    </row>
    <row r="34984" spans="2:2" hidden="1" x14ac:dyDescent="0.15">
      <c r="B34984" s="8"/>
    </row>
    <row r="34985" spans="2:2" hidden="1" x14ac:dyDescent="0.15">
      <c r="B34985" s="8"/>
    </row>
    <row r="34986" spans="2:2" hidden="1" x14ac:dyDescent="0.15">
      <c r="B34986" s="8"/>
    </row>
    <row r="34987" spans="2:2" hidden="1" x14ac:dyDescent="0.15">
      <c r="B34987" s="8"/>
    </row>
    <row r="34988" spans="2:2" hidden="1" x14ac:dyDescent="0.15">
      <c r="B34988" s="8"/>
    </row>
    <row r="34989" spans="2:2" hidden="1" x14ac:dyDescent="0.15">
      <c r="B34989" s="8"/>
    </row>
    <row r="34990" spans="2:2" hidden="1" x14ac:dyDescent="0.15">
      <c r="B34990" s="8"/>
    </row>
    <row r="34991" spans="2:2" hidden="1" x14ac:dyDescent="0.15">
      <c r="B34991" s="8"/>
    </row>
    <row r="34992" spans="2:2" hidden="1" x14ac:dyDescent="0.15">
      <c r="B34992" s="8"/>
    </row>
    <row r="34993" spans="2:2" hidden="1" x14ac:dyDescent="0.15">
      <c r="B34993" s="8"/>
    </row>
    <row r="34994" spans="2:2" hidden="1" x14ac:dyDescent="0.15">
      <c r="B34994" s="8"/>
    </row>
    <row r="34995" spans="2:2" hidden="1" x14ac:dyDescent="0.15">
      <c r="B34995" s="8"/>
    </row>
    <row r="34996" spans="2:2" hidden="1" x14ac:dyDescent="0.15">
      <c r="B34996" s="8"/>
    </row>
    <row r="34997" spans="2:2" hidden="1" x14ac:dyDescent="0.15">
      <c r="B34997" s="8"/>
    </row>
    <row r="34998" spans="2:2" hidden="1" x14ac:dyDescent="0.15">
      <c r="B34998" s="8"/>
    </row>
    <row r="34999" spans="2:2" hidden="1" x14ac:dyDescent="0.15">
      <c r="B34999" s="8"/>
    </row>
    <row r="35000" spans="2:2" hidden="1" x14ac:dyDescent="0.15">
      <c r="B35000" s="8"/>
    </row>
    <row r="35001" spans="2:2" hidden="1" x14ac:dyDescent="0.15">
      <c r="B35001" s="8"/>
    </row>
    <row r="35002" spans="2:2" hidden="1" x14ac:dyDescent="0.15">
      <c r="B35002" s="8"/>
    </row>
    <row r="35003" spans="2:2" hidden="1" x14ac:dyDescent="0.15">
      <c r="B35003" s="8"/>
    </row>
    <row r="35004" spans="2:2" hidden="1" x14ac:dyDescent="0.15">
      <c r="B35004" s="8"/>
    </row>
    <row r="35005" spans="2:2" hidden="1" x14ac:dyDescent="0.15">
      <c r="B35005" s="8"/>
    </row>
    <row r="35006" spans="2:2" hidden="1" x14ac:dyDescent="0.15">
      <c r="B35006" s="8"/>
    </row>
    <row r="35007" spans="2:2" hidden="1" x14ac:dyDescent="0.15">
      <c r="B35007" s="8"/>
    </row>
    <row r="35008" spans="2:2" hidden="1" x14ac:dyDescent="0.15">
      <c r="B35008" s="8"/>
    </row>
    <row r="35009" spans="2:2" hidden="1" x14ac:dyDescent="0.15">
      <c r="B35009" s="8"/>
    </row>
    <row r="35010" spans="2:2" hidden="1" x14ac:dyDescent="0.15">
      <c r="B35010" s="8"/>
    </row>
    <row r="35011" spans="2:2" hidden="1" x14ac:dyDescent="0.15">
      <c r="B35011" s="8"/>
    </row>
    <row r="35012" spans="2:2" hidden="1" x14ac:dyDescent="0.15">
      <c r="B35012" s="8"/>
    </row>
    <row r="35013" spans="2:2" hidden="1" x14ac:dyDescent="0.15">
      <c r="B35013" s="8"/>
    </row>
    <row r="35014" spans="2:2" hidden="1" x14ac:dyDescent="0.15">
      <c r="B35014" s="8"/>
    </row>
    <row r="35015" spans="2:2" hidden="1" x14ac:dyDescent="0.15">
      <c r="B35015" s="8"/>
    </row>
    <row r="35016" spans="2:2" hidden="1" x14ac:dyDescent="0.15">
      <c r="B35016" s="8"/>
    </row>
    <row r="35017" spans="2:2" hidden="1" x14ac:dyDescent="0.15">
      <c r="B35017" s="8"/>
    </row>
    <row r="35018" spans="2:2" hidden="1" x14ac:dyDescent="0.15">
      <c r="B35018" s="8"/>
    </row>
    <row r="35019" spans="2:2" hidden="1" x14ac:dyDescent="0.15">
      <c r="B35019" s="8"/>
    </row>
    <row r="35020" spans="2:2" hidden="1" x14ac:dyDescent="0.15">
      <c r="B35020" s="8"/>
    </row>
    <row r="35021" spans="2:2" hidden="1" x14ac:dyDescent="0.15">
      <c r="B35021" s="8"/>
    </row>
    <row r="35022" spans="2:2" hidden="1" x14ac:dyDescent="0.15">
      <c r="B35022" s="8"/>
    </row>
    <row r="35023" spans="2:2" hidden="1" x14ac:dyDescent="0.15">
      <c r="B35023" s="8"/>
    </row>
    <row r="35024" spans="2:2" hidden="1" x14ac:dyDescent="0.15">
      <c r="B35024" s="8"/>
    </row>
    <row r="35025" spans="2:2" hidden="1" x14ac:dyDescent="0.15">
      <c r="B35025" s="8"/>
    </row>
    <row r="35026" spans="2:2" hidden="1" x14ac:dyDescent="0.15">
      <c r="B35026" s="8"/>
    </row>
    <row r="35027" spans="2:2" hidden="1" x14ac:dyDescent="0.15">
      <c r="B35027" s="8"/>
    </row>
    <row r="35028" spans="2:2" hidden="1" x14ac:dyDescent="0.15">
      <c r="B35028" s="8"/>
    </row>
    <row r="35029" spans="2:2" hidden="1" x14ac:dyDescent="0.15">
      <c r="B35029" s="8"/>
    </row>
    <row r="35030" spans="2:2" hidden="1" x14ac:dyDescent="0.15">
      <c r="B35030" s="8"/>
    </row>
    <row r="35031" spans="2:2" hidden="1" x14ac:dyDescent="0.15">
      <c r="B35031" s="8"/>
    </row>
    <row r="35032" spans="2:2" hidden="1" x14ac:dyDescent="0.15">
      <c r="B35032" s="8"/>
    </row>
    <row r="35033" spans="2:2" hidden="1" x14ac:dyDescent="0.15">
      <c r="B35033" s="8"/>
    </row>
    <row r="35034" spans="2:2" hidden="1" x14ac:dyDescent="0.15">
      <c r="B35034" s="8"/>
    </row>
    <row r="35035" spans="2:2" hidden="1" x14ac:dyDescent="0.15">
      <c r="B35035" s="8"/>
    </row>
    <row r="35036" spans="2:2" hidden="1" x14ac:dyDescent="0.15">
      <c r="B35036" s="8"/>
    </row>
    <row r="35037" spans="2:2" hidden="1" x14ac:dyDescent="0.15">
      <c r="B35037" s="8"/>
    </row>
    <row r="35038" spans="2:2" hidden="1" x14ac:dyDescent="0.15">
      <c r="B35038" s="8"/>
    </row>
    <row r="35039" spans="2:2" hidden="1" x14ac:dyDescent="0.15">
      <c r="B35039" s="8"/>
    </row>
    <row r="35040" spans="2:2" hidden="1" x14ac:dyDescent="0.15">
      <c r="B35040" s="8"/>
    </row>
    <row r="35041" spans="2:2" hidden="1" x14ac:dyDescent="0.15">
      <c r="B35041" s="8"/>
    </row>
    <row r="35042" spans="2:2" hidden="1" x14ac:dyDescent="0.15">
      <c r="B35042" s="8"/>
    </row>
    <row r="35043" spans="2:2" hidden="1" x14ac:dyDescent="0.15">
      <c r="B35043" s="8"/>
    </row>
    <row r="35044" spans="2:2" hidden="1" x14ac:dyDescent="0.15">
      <c r="B35044" s="8"/>
    </row>
    <row r="35045" spans="2:2" hidden="1" x14ac:dyDescent="0.15">
      <c r="B35045" s="8"/>
    </row>
    <row r="35046" spans="2:2" hidden="1" x14ac:dyDescent="0.15">
      <c r="B35046" s="8"/>
    </row>
    <row r="35047" spans="2:2" hidden="1" x14ac:dyDescent="0.15">
      <c r="B35047" s="8"/>
    </row>
    <row r="35048" spans="2:2" hidden="1" x14ac:dyDescent="0.15">
      <c r="B35048" s="8"/>
    </row>
    <row r="35049" spans="2:2" hidden="1" x14ac:dyDescent="0.15">
      <c r="B35049" s="8"/>
    </row>
    <row r="35050" spans="2:2" hidden="1" x14ac:dyDescent="0.15">
      <c r="B35050" s="8"/>
    </row>
    <row r="35051" spans="2:2" hidden="1" x14ac:dyDescent="0.15">
      <c r="B35051" s="8"/>
    </row>
    <row r="35052" spans="2:2" hidden="1" x14ac:dyDescent="0.15">
      <c r="B35052" s="8"/>
    </row>
    <row r="35053" spans="2:2" hidden="1" x14ac:dyDescent="0.15">
      <c r="B35053" s="8"/>
    </row>
    <row r="35054" spans="2:2" hidden="1" x14ac:dyDescent="0.15">
      <c r="B35054" s="8"/>
    </row>
    <row r="35055" spans="2:2" hidden="1" x14ac:dyDescent="0.15">
      <c r="B35055" s="8"/>
    </row>
    <row r="35056" spans="2:2" hidden="1" x14ac:dyDescent="0.15">
      <c r="B35056" s="8"/>
    </row>
    <row r="35057" spans="2:2" hidden="1" x14ac:dyDescent="0.15">
      <c r="B35057" s="8"/>
    </row>
    <row r="35058" spans="2:2" hidden="1" x14ac:dyDescent="0.15">
      <c r="B35058" s="8"/>
    </row>
    <row r="35059" spans="2:2" hidden="1" x14ac:dyDescent="0.15">
      <c r="B35059" s="8"/>
    </row>
    <row r="35060" spans="2:2" hidden="1" x14ac:dyDescent="0.15">
      <c r="B35060" s="8"/>
    </row>
    <row r="35061" spans="2:2" hidden="1" x14ac:dyDescent="0.15">
      <c r="B35061" s="8"/>
    </row>
    <row r="35062" spans="2:2" hidden="1" x14ac:dyDescent="0.15">
      <c r="B35062" s="8"/>
    </row>
    <row r="35063" spans="2:2" hidden="1" x14ac:dyDescent="0.15">
      <c r="B35063" s="8"/>
    </row>
    <row r="35064" spans="2:2" hidden="1" x14ac:dyDescent="0.15">
      <c r="B35064" s="8"/>
    </row>
    <row r="35065" spans="2:2" hidden="1" x14ac:dyDescent="0.15">
      <c r="B35065" s="8"/>
    </row>
    <row r="35066" spans="2:2" hidden="1" x14ac:dyDescent="0.15">
      <c r="B35066" s="8"/>
    </row>
    <row r="35067" spans="2:2" hidden="1" x14ac:dyDescent="0.15">
      <c r="B35067" s="8"/>
    </row>
    <row r="35068" spans="2:2" hidden="1" x14ac:dyDescent="0.15">
      <c r="B35068" s="8"/>
    </row>
    <row r="35069" spans="2:2" hidden="1" x14ac:dyDescent="0.15">
      <c r="B35069" s="8"/>
    </row>
    <row r="35070" spans="2:2" hidden="1" x14ac:dyDescent="0.15">
      <c r="B35070" s="8"/>
    </row>
    <row r="35071" spans="2:2" hidden="1" x14ac:dyDescent="0.15">
      <c r="B35071" s="8"/>
    </row>
    <row r="35072" spans="2:2" hidden="1" x14ac:dyDescent="0.15">
      <c r="B35072" s="8"/>
    </row>
    <row r="35073" spans="2:2" hidden="1" x14ac:dyDescent="0.15">
      <c r="B35073" s="8"/>
    </row>
    <row r="35074" spans="2:2" hidden="1" x14ac:dyDescent="0.15">
      <c r="B35074" s="8"/>
    </row>
    <row r="35075" spans="2:2" hidden="1" x14ac:dyDescent="0.15">
      <c r="B35075" s="8"/>
    </row>
    <row r="35076" spans="2:2" hidden="1" x14ac:dyDescent="0.15">
      <c r="B35076" s="8"/>
    </row>
    <row r="35077" spans="2:2" hidden="1" x14ac:dyDescent="0.15">
      <c r="B35077" s="8"/>
    </row>
    <row r="35078" spans="2:2" hidden="1" x14ac:dyDescent="0.15">
      <c r="B35078" s="8"/>
    </row>
    <row r="35079" spans="2:2" hidden="1" x14ac:dyDescent="0.15">
      <c r="B35079" s="8"/>
    </row>
    <row r="35080" spans="2:2" hidden="1" x14ac:dyDescent="0.15">
      <c r="B35080" s="8"/>
    </row>
    <row r="35081" spans="2:2" hidden="1" x14ac:dyDescent="0.15">
      <c r="B35081" s="8"/>
    </row>
    <row r="35082" spans="2:2" hidden="1" x14ac:dyDescent="0.15">
      <c r="B35082" s="8"/>
    </row>
    <row r="35083" spans="2:2" hidden="1" x14ac:dyDescent="0.15">
      <c r="B35083" s="8"/>
    </row>
    <row r="35084" spans="2:2" hidden="1" x14ac:dyDescent="0.15">
      <c r="B35084" s="8"/>
    </row>
    <row r="35085" spans="2:2" hidden="1" x14ac:dyDescent="0.15">
      <c r="B35085" s="8"/>
    </row>
    <row r="35086" spans="2:2" hidden="1" x14ac:dyDescent="0.15">
      <c r="B35086" s="8"/>
    </row>
    <row r="35087" spans="2:2" hidden="1" x14ac:dyDescent="0.15">
      <c r="B35087" s="8"/>
    </row>
    <row r="35088" spans="2:2" hidden="1" x14ac:dyDescent="0.15">
      <c r="B35088" s="8"/>
    </row>
    <row r="35089" spans="2:2" hidden="1" x14ac:dyDescent="0.15">
      <c r="B35089" s="8"/>
    </row>
    <row r="35090" spans="2:2" hidden="1" x14ac:dyDescent="0.15">
      <c r="B35090" s="8"/>
    </row>
    <row r="35091" spans="2:2" hidden="1" x14ac:dyDescent="0.15">
      <c r="B35091" s="8"/>
    </row>
    <row r="35092" spans="2:2" hidden="1" x14ac:dyDescent="0.15">
      <c r="B35092" s="8"/>
    </row>
    <row r="35093" spans="2:2" hidden="1" x14ac:dyDescent="0.15">
      <c r="B35093" s="8"/>
    </row>
    <row r="35094" spans="2:2" hidden="1" x14ac:dyDescent="0.15">
      <c r="B35094" s="8"/>
    </row>
    <row r="35095" spans="2:2" hidden="1" x14ac:dyDescent="0.15">
      <c r="B35095" s="8"/>
    </row>
    <row r="35096" spans="2:2" hidden="1" x14ac:dyDescent="0.15">
      <c r="B35096" s="8"/>
    </row>
    <row r="35097" spans="2:2" hidden="1" x14ac:dyDescent="0.15">
      <c r="B35097" s="8"/>
    </row>
    <row r="35098" spans="2:2" hidden="1" x14ac:dyDescent="0.15">
      <c r="B35098" s="8"/>
    </row>
    <row r="35099" spans="2:2" hidden="1" x14ac:dyDescent="0.15">
      <c r="B35099" s="8"/>
    </row>
    <row r="35100" spans="2:2" hidden="1" x14ac:dyDescent="0.15">
      <c r="B35100" s="8"/>
    </row>
    <row r="35101" spans="2:2" hidden="1" x14ac:dyDescent="0.15">
      <c r="B35101" s="8"/>
    </row>
    <row r="35102" spans="2:2" hidden="1" x14ac:dyDescent="0.15">
      <c r="B35102" s="8"/>
    </row>
    <row r="35103" spans="2:2" hidden="1" x14ac:dyDescent="0.15">
      <c r="B35103" s="8"/>
    </row>
    <row r="35104" spans="2:2" hidden="1" x14ac:dyDescent="0.15">
      <c r="B35104" s="8"/>
    </row>
    <row r="35105" spans="2:2" hidden="1" x14ac:dyDescent="0.15">
      <c r="B35105" s="8"/>
    </row>
    <row r="35106" spans="2:2" hidden="1" x14ac:dyDescent="0.15">
      <c r="B35106" s="8"/>
    </row>
    <row r="35107" spans="2:2" hidden="1" x14ac:dyDescent="0.15">
      <c r="B35107" s="8"/>
    </row>
    <row r="35108" spans="2:2" hidden="1" x14ac:dyDescent="0.15">
      <c r="B35108" s="8"/>
    </row>
    <row r="35109" spans="2:2" hidden="1" x14ac:dyDescent="0.15">
      <c r="B35109" s="8"/>
    </row>
    <row r="35110" spans="2:2" hidden="1" x14ac:dyDescent="0.15">
      <c r="B35110" s="8"/>
    </row>
    <row r="35111" spans="2:2" hidden="1" x14ac:dyDescent="0.15">
      <c r="B35111" s="8"/>
    </row>
    <row r="35112" spans="2:2" hidden="1" x14ac:dyDescent="0.15">
      <c r="B35112" s="8"/>
    </row>
    <row r="35113" spans="2:2" hidden="1" x14ac:dyDescent="0.15">
      <c r="B35113" s="8"/>
    </row>
    <row r="35114" spans="2:2" hidden="1" x14ac:dyDescent="0.15">
      <c r="B35114" s="8"/>
    </row>
    <row r="35115" spans="2:2" hidden="1" x14ac:dyDescent="0.15">
      <c r="B35115" s="8"/>
    </row>
    <row r="35116" spans="2:2" hidden="1" x14ac:dyDescent="0.15">
      <c r="B35116" s="8"/>
    </row>
    <row r="35117" spans="2:2" hidden="1" x14ac:dyDescent="0.15">
      <c r="B35117" s="8"/>
    </row>
    <row r="35118" spans="2:2" hidden="1" x14ac:dyDescent="0.15">
      <c r="B35118" s="8"/>
    </row>
    <row r="35119" spans="2:2" hidden="1" x14ac:dyDescent="0.15">
      <c r="B35119" s="8"/>
    </row>
    <row r="35120" spans="2:2" hidden="1" x14ac:dyDescent="0.15">
      <c r="B35120" s="8"/>
    </row>
    <row r="35121" spans="2:2" hidden="1" x14ac:dyDescent="0.15">
      <c r="B35121" s="8"/>
    </row>
    <row r="35122" spans="2:2" hidden="1" x14ac:dyDescent="0.15">
      <c r="B35122" s="8"/>
    </row>
    <row r="35123" spans="2:2" hidden="1" x14ac:dyDescent="0.15">
      <c r="B35123" s="8"/>
    </row>
    <row r="35124" spans="2:2" hidden="1" x14ac:dyDescent="0.15">
      <c r="B35124" s="8"/>
    </row>
    <row r="35125" spans="2:2" hidden="1" x14ac:dyDescent="0.15">
      <c r="B35125" s="8"/>
    </row>
    <row r="35126" spans="2:2" hidden="1" x14ac:dyDescent="0.15">
      <c r="B35126" s="8"/>
    </row>
    <row r="35127" spans="2:2" hidden="1" x14ac:dyDescent="0.15">
      <c r="B35127" s="8"/>
    </row>
    <row r="35128" spans="2:2" hidden="1" x14ac:dyDescent="0.15">
      <c r="B35128" s="8"/>
    </row>
    <row r="35129" spans="2:2" hidden="1" x14ac:dyDescent="0.15">
      <c r="B35129" s="8"/>
    </row>
    <row r="35130" spans="2:2" hidden="1" x14ac:dyDescent="0.15">
      <c r="B35130" s="8"/>
    </row>
    <row r="35131" spans="2:2" hidden="1" x14ac:dyDescent="0.15">
      <c r="B35131" s="8"/>
    </row>
    <row r="35132" spans="2:2" hidden="1" x14ac:dyDescent="0.15">
      <c r="B35132" s="8"/>
    </row>
    <row r="35133" spans="2:2" hidden="1" x14ac:dyDescent="0.15">
      <c r="B35133" s="8"/>
    </row>
    <row r="35134" spans="2:2" hidden="1" x14ac:dyDescent="0.15">
      <c r="B35134" s="8"/>
    </row>
    <row r="35135" spans="2:2" hidden="1" x14ac:dyDescent="0.15">
      <c r="B35135" s="8"/>
    </row>
    <row r="35136" spans="2:2" hidden="1" x14ac:dyDescent="0.15">
      <c r="B35136" s="8"/>
    </row>
    <row r="35137" spans="2:2" hidden="1" x14ac:dyDescent="0.15">
      <c r="B35137" s="8"/>
    </row>
    <row r="35138" spans="2:2" hidden="1" x14ac:dyDescent="0.15">
      <c r="B35138" s="8"/>
    </row>
    <row r="35139" spans="2:2" hidden="1" x14ac:dyDescent="0.15">
      <c r="B35139" s="8"/>
    </row>
    <row r="35140" spans="2:2" hidden="1" x14ac:dyDescent="0.15">
      <c r="B35140" s="8"/>
    </row>
    <row r="35141" spans="2:2" hidden="1" x14ac:dyDescent="0.15">
      <c r="B35141" s="8"/>
    </row>
    <row r="35142" spans="2:2" hidden="1" x14ac:dyDescent="0.15">
      <c r="B35142" s="8"/>
    </row>
    <row r="35143" spans="2:2" hidden="1" x14ac:dyDescent="0.15">
      <c r="B35143" s="8"/>
    </row>
    <row r="35144" spans="2:2" hidden="1" x14ac:dyDescent="0.15">
      <c r="B35144" s="8"/>
    </row>
    <row r="35145" spans="2:2" hidden="1" x14ac:dyDescent="0.15">
      <c r="B35145" s="8"/>
    </row>
    <row r="35146" spans="2:2" hidden="1" x14ac:dyDescent="0.15">
      <c r="B35146" s="8"/>
    </row>
    <row r="35147" spans="2:2" hidden="1" x14ac:dyDescent="0.15">
      <c r="B35147" s="8"/>
    </row>
    <row r="35148" spans="2:2" hidden="1" x14ac:dyDescent="0.15">
      <c r="B35148" s="8"/>
    </row>
    <row r="35149" spans="2:2" hidden="1" x14ac:dyDescent="0.15">
      <c r="B35149" s="8"/>
    </row>
    <row r="35150" spans="2:2" hidden="1" x14ac:dyDescent="0.15">
      <c r="B35150" s="8"/>
    </row>
    <row r="35151" spans="2:2" hidden="1" x14ac:dyDescent="0.15">
      <c r="B35151" s="8"/>
    </row>
    <row r="35152" spans="2:2" hidden="1" x14ac:dyDescent="0.15">
      <c r="B35152" s="8"/>
    </row>
    <row r="35153" spans="2:2" hidden="1" x14ac:dyDescent="0.15">
      <c r="B35153" s="8"/>
    </row>
    <row r="35154" spans="2:2" hidden="1" x14ac:dyDescent="0.15">
      <c r="B35154" s="8"/>
    </row>
    <row r="35155" spans="2:2" hidden="1" x14ac:dyDescent="0.15">
      <c r="B35155" s="8"/>
    </row>
    <row r="35156" spans="2:2" hidden="1" x14ac:dyDescent="0.15">
      <c r="B35156" s="8"/>
    </row>
    <row r="35157" spans="2:2" hidden="1" x14ac:dyDescent="0.15">
      <c r="B35157" s="8"/>
    </row>
    <row r="35158" spans="2:2" hidden="1" x14ac:dyDescent="0.15">
      <c r="B35158" s="8"/>
    </row>
    <row r="35159" spans="2:2" hidden="1" x14ac:dyDescent="0.15">
      <c r="B35159" s="8"/>
    </row>
    <row r="35160" spans="2:2" hidden="1" x14ac:dyDescent="0.15">
      <c r="B35160" s="8"/>
    </row>
    <row r="35161" spans="2:2" hidden="1" x14ac:dyDescent="0.15">
      <c r="B35161" s="8"/>
    </row>
    <row r="35162" spans="2:2" hidden="1" x14ac:dyDescent="0.15">
      <c r="B35162" s="8"/>
    </row>
    <row r="35163" spans="2:2" hidden="1" x14ac:dyDescent="0.15">
      <c r="B35163" s="8"/>
    </row>
    <row r="35164" spans="2:2" hidden="1" x14ac:dyDescent="0.15">
      <c r="B35164" s="8"/>
    </row>
    <row r="35165" spans="2:2" hidden="1" x14ac:dyDescent="0.15">
      <c r="B35165" s="8"/>
    </row>
    <row r="35166" spans="2:2" hidden="1" x14ac:dyDescent="0.15">
      <c r="B35166" s="8"/>
    </row>
    <row r="35167" spans="2:2" hidden="1" x14ac:dyDescent="0.15">
      <c r="B35167" s="8"/>
    </row>
    <row r="35168" spans="2:2" hidden="1" x14ac:dyDescent="0.15">
      <c r="B35168" s="8"/>
    </row>
    <row r="35169" spans="2:2" hidden="1" x14ac:dyDescent="0.15">
      <c r="B35169" s="8"/>
    </row>
    <row r="35170" spans="2:2" hidden="1" x14ac:dyDescent="0.15">
      <c r="B35170" s="8"/>
    </row>
    <row r="35171" spans="2:2" hidden="1" x14ac:dyDescent="0.15">
      <c r="B35171" s="8"/>
    </row>
    <row r="35172" spans="2:2" hidden="1" x14ac:dyDescent="0.15">
      <c r="B35172" s="8"/>
    </row>
    <row r="35173" spans="2:2" hidden="1" x14ac:dyDescent="0.15">
      <c r="B35173" s="8"/>
    </row>
    <row r="35174" spans="2:2" hidden="1" x14ac:dyDescent="0.15">
      <c r="B35174" s="8"/>
    </row>
    <row r="35175" spans="2:2" hidden="1" x14ac:dyDescent="0.15">
      <c r="B35175" s="8"/>
    </row>
    <row r="35176" spans="2:2" hidden="1" x14ac:dyDescent="0.15">
      <c r="B35176" s="8"/>
    </row>
    <row r="35177" spans="2:2" hidden="1" x14ac:dyDescent="0.15">
      <c r="B35177" s="8"/>
    </row>
    <row r="35178" spans="2:2" hidden="1" x14ac:dyDescent="0.15">
      <c r="B35178" s="8"/>
    </row>
    <row r="35179" spans="2:2" hidden="1" x14ac:dyDescent="0.15">
      <c r="B35179" s="8"/>
    </row>
    <row r="35180" spans="2:2" hidden="1" x14ac:dyDescent="0.15">
      <c r="B35180" s="8"/>
    </row>
    <row r="35181" spans="2:2" hidden="1" x14ac:dyDescent="0.15">
      <c r="B35181" s="8"/>
    </row>
    <row r="35182" spans="2:2" hidden="1" x14ac:dyDescent="0.15">
      <c r="B35182" s="8"/>
    </row>
    <row r="35183" spans="2:2" hidden="1" x14ac:dyDescent="0.15">
      <c r="B35183" s="8"/>
    </row>
    <row r="35184" spans="2:2" hidden="1" x14ac:dyDescent="0.15">
      <c r="B35184" s="8"/>
    </row>
    <row r="35185" spans="2:2" hidden="1" x14ac:dyDescent="0.15">
      <c r="B35185" s="8"/>
    </row>
    <row r="35186" spans="2:2" hidden="1" x14ac:dyDescent="0.15">
      <c r="B35186" s="8"/>
    </row>
    <row r="35187" spans="2:2" hidden="1" x14ac:dyDescent="0.15">
      <c r="B35187" s="8"/>
    </row>
    <row r="35188" spans="2:2" hidden="1" x14ac:dyDescent="0.15">
      <c r="B35188" s="8"/>
    </row>
    <row r="35189" spans="2:2" hidden="1" x14ac:dyDescent="0.15">
      <c r="B35189" s="8"/>
    </row>
    <row r="35190" spans="2:2" hidden="1" x14ac:dyDescent="0.15">
      <c r="B35190" s="8"/>
    </row>
    <row r="35191" spans="2:2" hidden="1" x14ac:dyDescent="0.15">
      <c r="B35191" s="8"/>
    </row>
    <row r="35192" spans="2:2" hidden="1" x14ac:dyDescent="0.15">
      <c r="B35192" s="8"/>
    </row>
    <row r="35193" spans="2:2" hidden="1" x14ac:dyDescent="0.15">
      <c r="B35193" s="8"/>
    </row>
    <row r="35194" spans="2:2" hidden="1" x14ac:dyDescent="0.15">
      <c r="B35194" s="8"/>
    </row>
    <row r="35195" spans="2:2" hidden="1" x14ac:dyDescent="0.15">
      <c r="B35195" s="8"/>
    </row>
    <row r="35196" spans="2:2" hidden="1" x14ac:dyDescent="0.15">
      <c r="B35196" s="8"/>
    </row>
    <row r="35197" spans="2:2" hidden="1" x14ac:dyDescent="0.15">
      <c r="B35197" s="8"/>
    </row>
    <row r="35198" spans="2:2" hidden="1" x14ac:dyDescent="0.15">
      <c r="B35198" s="8"/>
    </row>
    <row r="35199" spans="2:2" hidden="1" x14ac:dyDescent="0.15">
      <c r="B35199" s="8"/>
    </row>
    <row r="35200" spans="2:2" hidden="1" x14ac:dyDescent="0.15">
      <c r="B35200" s="8"/>
    </row>
    <row r="35201" spans="2:2" hidden="1" x14ac:dyDescent="0.15">
      <c r="B35201" s="8"/>
    </row>
    <row r="35202" spans="2:2" hidden="1" x14ac:dyDescent="0.15">
      <c r="B35202" s="8"/>
    </row>
    <row r="35203" spans="2:2" hidden="1" x14ac:dyDescent="0.15">
      <c r="B35203" s="8"/>
    </row>
    <row r="35204" spans="2:2" hidden="1" x14ac:dyDescent="0.15">
      <c r="B35204" s="8"/>
    </row>
    <row r="35205" spans="2:2" hidden="1" x14ac:dyDescent="0.15">
      <c r="B35205" s="8"/>
    </row>
    <row r="35206" spans="2:2" hidden="1" x14ac:dyDescent="0.15">
      <c r="B35206" s="8"/>
    </row>
    <row r="35207" spans="2:2" hidden="1" x14ac:dyDescent="0.15">
      <c r="B35207" s="8"/>
    </row>
    <row r="35208" spans="2:2" hidden="1" x14ac:dyDescent="0.15">
      <c r="B35208" s="8"/>
    </row>
    <row r="35209" spans="2:2" hidden="1" x14ac:dyDescent="0.15">
      <c r="B35209" s="8"/>
    </row>
    <row r="35210" spans="2:2" hidden="1" x14ac:dyDescent="0.15">
      <c r="B35210" s="8"/>
    </row>
    <row r="35211" spans="2:2" hidden="1" x14ac:dyDescent="0.15">
      <c r="B35211" s="8"/>
    </row>
    <row r="35212" spans="2:2" hidden="1" x14ac:dyDescent="0.15">
      <c r="B35212" s="8"/>
    </row>
    <row r="35213" spans="2:2" hidden="1" x14ac:dyDescent="0.15">
      <c r="B35213" s="8"/>
    </row>
    <row r="35214" spans="2:2" hidden="1" x14ac:dyDescent="0.15">
      <c r="B35214" s="8"/>
    </row>
    <row r="35215" spans="2:2" hidden="1" x14ac:dyDescent="0.15">
      <c r="B35215" s="8"/>
    </row>
    <row r="35216" spans="2:2" hidden="1" x14ac:dyDescent="0.15">
      <c r="B35216" s="8"/>
    </row>
    <row r="35217" spans="2:2" hidden="1" x14ac:dyDescent="0.15">
      <c r="B35217" s="8"/>
    </row>
    <row r="35218" spans="2:2" hidden="1" x14ac:dyDescent="0.15">
      <c r="B35218" s="8"/>
    </row>
    <row r="35219" spans="2:2" hidden="1" x14ac:dyDescent="0.15">
      <c r="B35219" s="8"/>
    </row>
    <row r="35220" spans="2:2" hidden="1" x14ac:dyDescent="0.15">
      <c r="B35220" s="8"/>
    </row>
    <row r="35221" spans="2:2" hidden="1" x14ac:dyDescent="0.15">
      <c r="B35221" s="8"/>
    </row>
    <row r="35222" spans="2:2" hidden="1" x14ac:dyDescent="0.15">
      <c r="B35222" s="8"/>
    </row>
    <row r="35223" spans="2:2" hidden="1" x14ac:dyDescent="0.15">
      <c r="B35223" s="8"/>
    </row>
    <row r="35224" spans="2:2" hidden="1" x14ac:dyDescent="0.15">
      <c r="B35224" s="8"/>
    </row>
    <row r="35225" spans="2:2" hidden="1" x14ac:dyDescent="0.15">
      <c r="B35225" s="8"/>
    </row>
    <row r="35226" spans="2:2" hidden="1" x14ac:dyDescent="0.15">
      <c r="B35226" s="8"/>
    </row>
    <row r="35227" spans="2:2" hidden="1" x14ac:dyDescent="0.15">
      <c r="B35227" s="8"/>
    </row>
    <row r="35228" spans="2:2" hidden="1" x14ac:dyDescent="0.15">
      <c r="B35228" s="8"/>
    </row>
    <row r="35229" spans="2:2" hidden="1" x14ac:dyDescent="0.15">
      <c r="B35229" s="8"/>
    </row>
    <row r="35230" spans="2:2" hidden="1" x14ac:dyDescent="0.15">
      <c r="B35230" s="8"/>
    </row>
    <row r="35231" spans="2:2" hidden="1" x14ac:dyDescent="0.15">
      <c r="B35231" s="8"/>
    </row>
    <row r="35232" spans="2:2" hidden="1" x14ac:dyDescent="0.15">
      <c r="B35232" s="8"/>
    </row>
    <row r="35233" spans="2:2" hidden="1" x14ac:dyDescent="0.15">
      <c r="B35233" s="8"/>
    </row>
    <row r="35234" spans="2:2" hidden="1" x14ac:dyDescent="0.15">
      <c r="B35234" s="8"/>
    </row>
    <row r="35235" spans="2:2" hidden="1" x14ac:dyDescent="0.15">
      <c r="B35235" s="8"/>
    </row>
    <row r="35236" spans="2:2" hidden="1" x14ac:dyDescent="0.15">
      <c r="B35236" s="8"/>
    </row>
    <row r="35237" spans="2:2" hidden="1" x14ac:dyDescent="0.15">
      <c r="B35237" s="8"/>
    </row>
    <row r="35238" spans="2:2" hidden="1" x14ac:dyDescent="0.15">
      <c r="B35238" s="8"/>
    </row>
    <row r="35239" spans="2:2" hidden="1" x14ac:dyDescent="0.15">
      <c r="B35239" s="8"/>
    </row>
    <row r="35240" spans="2:2" hidden="1" x14ac:dyDescent="0.15">
      <c r="B35240" s="8"/>
    </row>
    <row r="35241" spans="2:2" hidden="1" x14ac:dyDescent="0.15">
      <c r="B35241" s="8"/>
    </row>
    <row r="35242" spans="2:2" hidden="1" x14ac:dyDescent="0.15">
      <c r="B35242" s="8"/>
    </row>
    <row r="35243" spans="2:2" hidden="1" x14ac:dyDescent="0.15">
      <c r="B35243" s="8"/>
    </row>
    <row r="35244" spans="2:2" hidden="1" x14ac:dyDescent="0.15">
      <c r="B35244" s="8"/>
    </row>
    <row r="35245" spans="2:2" hidden="1" x14ac:dyDescent="0.15">
      <c r="B35245" s="8"/>
    </row>
    <row r="35246" spans="2:2" hidden="1" x14ac:dyDescent="0.15">
      <c r="B35246" s="8"/>
    </row>
    <row r="35247" spans="2:2" hidden="1" x14ac:dyDescent="0.15">
      <c r="B35247" s="8"/>
    </row>
    <row r="35248" spans="2:2" hidden="1" x14ac:dyDescent="0.15">
      <c r="B35248" s="8"/>
    </row>
    <row r="35249" spans="2:2" hidden="1" x14ac:dyDescent="0.15">
      <c r="B35249" s="8"/>
    </row>
    <row r="35250" spans="2:2" hidden="1" x14ac:dyDescent="0.15">
      <c r="B35250" s="8"/>
    </row>
    <row r="35251" spans="2:2" hidden="1" x14ac:dyDescent="0.15">
      <c r="B35251" s="8"/>
    </row>
    <row r="35252" spans="2:2" hidden="1" x14ac:dyDescent="0.15">
      <c r="B35252" s="8"/>
    </row>
    <row r="35253" spans="2:2" hidden="1" x14ac:dyDescent="0.15">
      <c r="B35253" s="8"/>
    </row>
    <row r="35254" spans="2:2" hidden="1" x14ac:dyDescent="0.15">
      <c r="B35254" s="8"/>
    </row>
    <row r="35255" spans="2:2" hidden="1" x14ac:dyDescent="0.15">
      <c r="B35255" s="8"/>
    </row>
    <row r="35256" spans="2:2" hidden="1" x14ac:dyDescent="0.15">
      <c r="B35256" s="8"/>
    </row>
    <row r="35257" spans="2:2" hidden="1" x14ac:dyDescent="0.15">
      <c r="B35257" s="8"/>
    </row>
    <row r="35258" spans="2:2" hidden="1" x14ac:dyDescent="0.15">
      <c r="B35258" s="8"/>
    </row>
    <row r="35259" spans="2:2" hidden="1" x14ac:dyDescent="0.15">
      <c r="B35259" s="8"/>
    </row>
    <row r="35260" spans="2:2" hidden="1" x14ac:dyDescent="0.15">
      <c r="B35260" s="8"/>
    </row>
    <row r="35261" spans="2:2" hidden="1" x14ac:dyDescent="0.15">
      <c r="B35261" s="8"/>
    </row>
    <row r="35262" spans="2:2" hidden="1" x14ac:dyDescent="0.15">
      <c r="B35262" s="8"/>
    </row>
    <row r="35263" spans="2:2" hidden="1" x14ac:dyDescent="0.15">
      <c r="B35263" s="8"/>
    </row>
    <row r="35264" spans="2:2" hidden="1" x14ac:dyDescent="0.15">
      <c r="B35264" s="8"/>
    </row>
    <row r="35265" spans="2:2" hidden="1" x14ac:dyDescent="0.15">
      <c r="B35265" s="8"/>
    </row>
    <row r="35266" spans="2:2" hidden="1" x14ac:dyDescent="0.15">
      <c r="B35266" s="8"/>
    </row>
    <row r="35267" spans="2:2" hidden="1" x14ac:dyDescent="0.15">
      <c r="B35267" s="8"/>
    </row>
    <row r="35268" spans="2:2" hidden="1" x14ac:dyDescent="0.15">
      <c r="B35268" s="8"/>
    </row>
    <row r="35269" spans="2:2" hidden="1" x14ac:dyDescent="0.15">
      <c r="B35269" s="8"/>
    </row>
    <row r="35270" spans="2:2" hidden="1" x14ac:dyDescent="0.15">
      <c r="B35270" s="8"/>
    </row>
    <row r="35271" spans="2:2" hidden="1" x14ac:dyDescent="0.15">
      <c r="B35271" s="8"/>
    </row>
    <row r="35272" spans="2:2" hidden="1" x14ac:dyDescent="0.15">
      <c r="B35272" s="8"/>
    </row>
    <row r="35273" spans="2:2" hidden="1" x14ac:dyDescent="0.15">
      <c r="B35273" s="8"/>
    </row>
    <row r="35274" spans="2:2" hidden="1" x14ac:dyDescent="0.15">
      <c r="B35274" s="8"/>
    </row>
    <row r="35275" spans="2:2" hidden="1" x14ac:dyDescent="0.15">
      <c r="B35275" s="8"/>
    </row>
    <row r="35276" spans="2:2" hidden="1" x14ac:dyDescent="0.15">
      <c r="B35276" s="8"/>
    </row>
    <row r="35277" spans="2:2" hidden="1" x14ac:dyDescent="0.15">
      <c r="B35277" s="8"/>
    </row>
    <row r="35278" spans="2:2" hidden="1" x14ac:dyDescent="0.15">
      <c r="B35278" s="8"/>
    </row>
    <row r="35279" spans="2:2" hidden="1" x14ac:dyDescent="0.15">
      <c r="B35279" s="8"/>
    </row>
    <row r="35280" spans="2:2" hidden="1" x14ac:dyDescent="0.15">
      <c r="B35280" s="8"/>
    </row>
    <row r="35281" spans="2:2" hidden="1" x14ac:dyDescent="0.15">
      <c r="B35281" s="8"/>
    </row>
    <row r="35282" spans="2:2" hidden="1" x14ac:dyDescent="0.15">
      <c r="B35282" s="8"/>
    </row>
    <row r="35283" spans="2:2" hidden="1" x14ac:dyDescent="0.15">
      <c r="B35283" s="8"/>
    </row>
    <row r="35284" spans="2:2" hidden="1" x14ac:dyDescent="0.15">
      <c r="B35284" s="8"/>
    </row>
    <row r="35285" spans="2:2" hidden="1" x14ac:dyDescent="0.15">
      <c r="B35285" s="8"/>
    </row>
    <row r="35286" spans="2:2" hidden="1" x14ac:dyDescent="0.15">
      <c r="B35286" s="8"/>
    </row>
    <row r="35287" spans="2:2" hidden="1" x14ac:dyDescent="0.15">
      <c r="B35287" s="8"/>
    </row>
    <row r="35288" spans="2:2" hidden="1" x14ac:dyDescent="0.15">
      <c r="B35288" s="8"/>
    </row>
    <row r="35289" spans="2:2" hidden="1" x14ac:dyDescent="0.15">
      <c r="B35289" s="8"/>
    </row>
    <row r="35290" spans="2:2" hidden="1" x14ac:dyDescent="0.15">
      <c r="B35290" s="8"/>
    </row>
    <row r="35291" spans="2:2" hidden="1" x14ac:dyDescent="0.15">
      <c r="B35291" s="8"/>
    </row>
    <row r="35292" spans="2:2" hidden="1" x14ac:dyDescent="0.15">
      <c r="B35292" s="8"/>
    </row>
    <row r="35293" spans="2:2" hidden="1" x14ac:dyDescent="0.15">
      <c r="B35293" s="8"/>
    </row>
    <row r="35294" spans="2:2" hidden="1" x14ac:dyDescent="0.15">
      <c r="B35294" s="8"/>
    </row>
    <row r="35295" spans="2:2" hidden="1" x14ac:dyDescent="0.15">
      <c r="B35295" s="8"/>
    </row>
    <row r="35296" spans="2:2" hidden="1" x14ac:dyDescent="0.15">
      <c r="B35296" s="8"/>
    </row>
    <row r="35297" spans="2:2" hidden="1" x14ac:dyDescent="0.15">
      <c r="B35297" s="8"/>
    </row>
    <row r="35298" spans="2:2" hidden="1" x14ac:dyDescent="0.15">
      <c r="B35298" s="8"/>
    </row>
    <row r="35299" spans="2:2" hidden="1" x14ac:dyDescent="0.15">
      <c r="B35299" s="8"/>
    </row>
    <row r="35300" spans="2:2" hidden="1" x14ac:dyDescent="0.15">
      <c r="B35300" s="8"/>
    </row>
    <row r="35301" spans="2:2" hidden="1" x14ac:dyDescent="0.15">
      <c r="B35301" s="8"/>
    </row>
    <row r="35302" spans="2:2" hidden="1" x14ac:dyDescent="0.15">
      <c r="B35302" s="8"/>
    </row>
    <row r="35303" spans="2:2" hidden="1" x14ac:dyDescent="0.15">
      <c r="B35303" s="8"/>
    </row>
    <row r="35304" spans="2:2" hidden="1" x14ac:dyDescent="0.15">
      <c r="B35304" s="8"/>
    </row>
    <row r="35305" spans="2:2" hidden="1" x14ac:dyDescent="0.15">
      <c r="B35305" s="8"/>
    </row>
    <row r="35306" spans="2:2" hidden="1" x14ac:dyDescent="0.15">
      <c r="B35306" s="8"/>
    </row>
    <row r="35307" spans="2:2" hidden="1" x14ac:dyDescent="0.15">
      <c r="B35307" s="8"/>
    </row>
    <row r="35308" spans="2:2" hidden="1" x14ac:dyDescent="0.15">
      <c r="B35308" s="8"/>
    </row>
    <row r="35309" spans="2:2" hidden="1" x14ac:dyDescent="0.15">
      <c r="B35309" s="8"/>
    </row>
    <row r="35310" spans="2:2" hidden="1" x14ac:dyDescent="0.15">
      <c r="B35310" s="8"/>
    </row>
    <row r="35311" spans="2:2" hidden="1" x14ac:dyDescent="0.15">
      <c r="B35311" s="8"/>
    </row>
    <row r="35312" spans="2:2" hidden="1" x14ac:dyDescent="0.15">
      <c r="B35312" s="8"/>
    </row>
    <row r="35313" spans="2:2" hidden="1" x14ac:dyDescent="0.15">
      <c r="B35313" s="8"/>
    </row>
    <row r="35314" spans="2:2" hidden="1" x14ac:dyDescent="0.15">
      <c r="B35314" s="8"/>
    </row>
    <row r="35315" spans="2:2" hidden="1" x14ac:dyDescent="0.15">
      <c r="B35315" s="8"/>
    </row>
    <row r="35316" spans="2:2" hidden="1" x14ac:dyDescent="0.15">
      <c r="B35316" s="8"/>
    </row>
    <row r="35317" spans="2:2" hidden="1" x14ac:dyDescent="0.15">
      <c r="B35317" s="8"/>
    </row>
    <row r="35318" spans="2:2" hidden="1" x14ac:dyDescent="0.15">
      <c r="B35318" s="8"/>
    </row>
    <row r="35319" spans="2:2" hidden="1" x14ac:dyDescent="0.15">
      <c r="B35319" s="8"/>
    </row>
    <row r="35320" spans="2:2" hidden="1" x14ac:dyDescent="0.15">
      <c r="B35320" s="8"/>
    </row>
    <row r="35321" spans="2:2" hidden="1" x14ac:dyDescent="0.15">
      <c r="B35321" s="8"/>
    </row>
    <row r="35322" spans="2:2" hidden="1" x14ac:dyDescent="0.15">
      <c r="B35322" s="8"/>
    </row>
    <row r="35323" spans="2:2" hidden="1" x14ac:dyDescent="0.15">
      <c r="B35323" s="8"/>
    </row>
    <row r="35324" spans="2:2" hidden="1" x14ac:dyDescent="0.15">
      <c r="B35324" s="8"/>
    </row>
    <row r="35325" spans="2:2" hidden="1" x14ac:dyDescent="0.15">
      <c r="B35325" s="8"/>
    </row>
    <row r="35326" spans="2:2" hidden="1" x14ac:dyDescent="0.15">
      <c r="B35326" s="8"/>
    </row>
    <row r="35327" spans="2:2" hidden="1" x14ac:dyDescent="0.15">
      <c r="B35327" s="8"/>
    </row>
    <row r="35328" spans="2:2" hidden="1" x14ac:dyDescent="0.15">
      <c r="B35328" s="8"/>
    </row>
    <row r="35329" spans="2:2" hidden="1" x14ac:dyDescent="0.15">
      <c r="B35329" s="8"/>
    </row>
    <row r="35330" spans="2:2" hidden="1" x14ac:dyDescent="0.15">
      <c r="B35330" s="8"/>
    </row>
    <row r="35331" spans="2:2" hidden="1" x14ac:dyDescent="0.15">
      <c r="B35331" s="8"/>
    </row>
    <row r="35332" spans="2:2" hidden="1" x14ac:dyDescent="0.15">
      <c r="B35332" s="8"/>
    </row>
    <row r="35333" spans="2:2" hidden="1" x14ac:dyDescent="0.15">
      <c r="B35333" s="8"/>
    </row>
    <row r="35334" spans="2:2" hidden="1" x14ac:dyDescent="0.15">
      <c r="B35334" s="8"/>
    </row>
    <row r="35335" spans="2:2" hidden="1" x14ac:dyDescent="0.15">
      <c r="B35335" s="8"/>
    </row>
    <row r="35336" spans="2:2" hidden="1" x14ac:dyDescent="0.15">
      <c r="B35336" s="8"/>
    </row>
    <row r="35337" spans="2:2" hidden="1" x14ac:dyDescent="0.15">
      <c r="B35337" s="8"/>
    </row>
    <row r="35338" spans="2:2" hidden="1" x14ac:dyDescent="0.15">
      <c r="B35338" s="8"/>
    </row>
    <row r="35339" spans="2:2" hidden="1" x14ac:dyDescent="0.15">
      <c r="B35339" s="8"/>
    </row>
    <row r="35340" spans="2:2" hidden="1" x14ac:dyDescent="0.15">
      <c r="B35340" s="8"/>
    </row>
    <row r="35341" spans="2:2" hidden="1" x14ac:dyDescent="0.15">
      <c r="B35341" s="8"/>
    </row>
    <row r="35342" spans="2:2" hidden="1" x14ac:dyDescent="0.15">
      <c r="B35342" s="8"/>
    </row>
    <row r="35343" spans="2:2" hidden="1" x14ac:dyDescent="0.15">
      <c r="B35343" s="8"/>
    </row>
    <row r="35344" spans="2:2" hidden="1" x14ac:dyDescent="0.15">
      <c r="B35344" s="8"/>
    </row>
    <row r="35345" spans="2:2" hidden="1" x14ac:dyDescent="0.15">
      <c r="B35345" s="8"/>
    </row>
    <row r="35346" spans="2:2" hidden="1" x14ac:dyDescent="0.15">
      <c r="B35346" s="8"/>
    </row>
    <row r="35347" spans="2:2" hidden="1" x14ac:dyDescent="0.15">
      <c r="B35347" s="8"/>
    </row>
    <row r="35348" spans="2:2" hidden="1" x14ac:dyDescent="0.15">
      <c r="B35348" s="8"/>
    </row>
    <row r="35349" spans="2:2" hidden="1" x14ac:dyDescent="0.15">
      <c r="B35349" s="8"/>
    </row>
    <row r="35350" spans="2:2" hidden="1" x14ac:dyDescent="0.15">
      <c r="B35350" s="8"/>
    </row>
    <row r="35351" spans="2:2" hidden="1" x14ac:dyDescent="0.15">
      <c r="B35351" s="8"/>
    </row>
    <row r="35352" spans="2:2" hidden="1" x14ac:dyDescent="0.15">
      <c r="B35352" s="8"/>
    </row>
    <row r="35353" spans="2:2" hidden="1" x14ac:dyDescent="0.15">
      <c r="B35353" s="8"/>
    </row>
    <row r="35354" spans="2:2" hidden="1" x14ac:dyDescent="0.15">
      <c r="B35354" s="8"/>
    </row>
    <row r="35355" spans="2:2" hidden="1" x14ac:dyDescent="0.15">
      <c r="B35355" s="8"/>
    </row>
    <row r="35356" spans="2:2" hidden="1" x14ac:dyDescent="0.15">
      <c r="B35356" s="8"/>
    </row>
    <row r="35357" spans="2:2" hidden="1" x14ac:dyDescent="0.15">
      <c r="B35357" s="8"/>
    </row>
    <row r="35358" spans="2:2" hidden="1" x14ac:dyDescent="0.15">
      <c r="B35358" s="8"/>
    </row>
    <row r="35359" spans="2:2" hidden="1" x14ac:dyDescent="0.15">
      <c r="B35359" s="8"/>
    </row>
    <row r="35360" spans="2:2" hidden="1" x14ac:dyDescent="0.15">
      <c r="B35360" s="8"/>
    </row>
    <row r="35361" spans="2:2" hidden="1" x14ac:dyDescent="0.15">
      <c r="B35361" s="8"/>
    </row>
    <row r="35362" spans="2:2" hidden="1" x14ac:dyDescent="0.15">
      <c r="B35362" s="8"/>
    </row>
    <row r="35363" spans="2:2" hidden="1" x14ac:dyDescent="0.15">
      <c r="B35363" s="8"/>
    </row>
    <row r="35364" spans="2:2" hidden="1" x14ac:dyDescent="0.15">
      <c r="B35364" s="8"/>
    </row>
    <row r="35365" spans="2:2" hidden="1" x14ac:dyDescent="0.15">
      <c r="B35365" s="8"/>
    </row>
    <row r="35366" spans="2:2" hidden="1" x14ac:dyDescent="0.15">
      <c r="B35366" s="8"/>
    </row>
    <row r="35367" spans="2:2" hidden="1" x14ac:dyDescent="0.15">
      <c r="B35367" s="8"/>
    </row>
    <row r="35368" spans="2:2" hidden="1" x14ac:dyDescent="0.15">
      <c r="B35368" s="8"/>
    </row>
    <row r="35369" spans="2:2" hidden="1" x14ac:dyDescent="0.15">
      <c r="B35369" s="8"/>
    </row>
    <row r="35370" spans="2:2" hidden="1" x14ac:dyDescent="0.15">
      <c r="B35370" s="8"/>
    </row>
    <row r="35371" spans="2:2" hidden="1" x14ac:dyDescent="0.15">
      <c r="B35371" s="8"/>
    </row>
    <row r="35372" spans="2:2" hidden="1" x14ac:dyDescent="0.15">
      <c r="B35372" s="8"/>
    </row>
    <row r="35373" spans="2:2" hidden="1" x14ac:dyDescent="0.15">
      <c r="B35373" s="8"/>
    </row>
    <row r="35374" spans="2:2" hidden="1" x14ac:dyDescent="0.15">
      <c r="B35374" s="8"/>
    </row>
    <row r="35375" spans="2:2" hidden="1" x14ac:dyDescent="0.15">
      <c r="B35375" s="8"/>
    </row>
    <row r="35376" spans="2:2" hidden="1" x14ac:dyDescent="0.15">
      <c r="B35376" s="8"/>
    </row>
    <row r="35377" spans="2:2" hidden="1" x14ac:dyDescent="0.15">
      <c r="B35377" s="8"/>
    </row>
    <row r="35378" spans="2:2" hidden="1" x14ac:dyDescent="0.15">
      <c r="B35378" s="8"/>
    </row>
    <row r="35379" spans="2:2" hidden="1" x14ac:dyDescent="0.15">
      <c r="B35379" s="8"/>
    </row>
    <row r="35380" spans="2:2" hidden="1" x14ac:dyDescent="0.15">
      <c r="B35380" s="8"/>
    </row>
    <row r="35381" spans="2:2" hidden="1" x14ac:dyDescent="0.15">
      <c r="B35381" s="8"/>
    </row>
    <row r="35382" spans="2:2" hidden="1" x14ac:dyDescent="0.15">
      <c r="B35382" s="8"/>
    </row>
    <row r="35383" spans="2:2" hidden="1" x14ac:dyDescent="0.15">
      <c r="B35383" s="8"/>
    </row>
    <row r="35384" spans="2:2" hidden="1" x14ac:dyDescent="0.15">
      <c r="B35384" s="8"/>
    </row>
    <row r="35385" spans="2:2" hidden="1" x14ac:dyDescent="0.15">
      <c r="B35385" s="8"/>
    </row>
    <row r="35386" spans="2:2" hidden="1" x14ac:dyDescent="0.15">
      <c r="B35386" s="8"/>
    </row>
    <row r="35387" spans="2:2" hidden="1" x14ac:dyDescent="0.15">
      <c r="B35387" s="8"/>
    </row>
    <row r="35388" spans="2:2" hidden="1" x14ac:dyDescent="0.15">
      <c r="B35388" s="8"/>
    </row>
    <row r="35389" spans="2:2" hidden="1" x14ac:dyDescent="0.15">
      <c r="B35389" s="8"/>
    </row>
    <row r="35390" spans="2:2" hidden="1" x14ac:dyDescent="0.15">
      <c r="B35390" s="8"/>
    </row>
    <row r="35391" spans="2:2" hidden="1" x14ac:dyDescent="0.15">
      <c r="B35391" s="8"/>
    </row>
    <row r="35392" spans="2:2" hidden="1" x14ac:dyDescent="0.15">
      <c r="B35392" s="8"/>
    </row>
    <row r="35393" spans="2:2" hidden="1" x14ac:dyDescent="0.15">
      <c r="B35393" s="8"/>
    </row>
    <row r="35394" spans="2:2" hidden="1" x14ac:dyDescent="0.15">
      <c r="B35394" s="8"/>
    </row>
    <row r="35395" spans="2:2" hidden="1" x14ac:dyDescent="0.15">
      <c r="B35395" s="8"/>
    </row>
    <row r="35396" spans="2:2" hidden="1" x14ac:dyDescent="0.15">
      <c r="B35396" s="8"/>
    </row>
    <row r="35397" spans="2:2" hidden="1" x14ac:dyDescent="0.15">
      <c r="B35397" s="8"/>
    </row>
    <row r="35398" spans="2:2" hidden="1" x14ac:dyDescent="0.15">
      <c r="B35398" s="8"/>
    </row>
    <row r="35399" spans="2:2" hidden="1" x14ac:dyDescent="0.15">
      <c r="B35399" s="8"/>
    </row>
    <row r="35400" spans="2:2" hidden="1" x14ac:dyDescent="0.15">
      <c r="B35400" s="8"/>
    </row>
    <row r="35401" spans="2:2" hidden="1" x14ac:dyDescent="0.15">
      <c r="B35401" s="8"/>
    </row>
    <row r="35402" spans="2:2" hidden="1" x14ac:dyDescent="0.15">
      <c r="B35402" s="8"/>
    </row>
    <row r="35403" spans="2:2" hidden="1" x14ac:dyDescent="0.15">
      <c r="B35403" s="8"/>
    </row>
    <row r="35404" spans="2:2" hidden="1" x14ac:dyDescent="0.15">
      <c r="B35404" s="8"/>
    </row>
    <row r="35405" spans="2:2" hidden="1" x14ac:dyDescent="0.15">
      <c r="B35405" s="8"/>
    </row>
    <row r="35406" spans="2:2" hidden="1" x14ac:dyDescent="0.15">
      <c r="B35406" s="8"/>
    </row>
    <row r="35407" spans="2:2" hidden="1" x14ac:dyDescent="0.15">
      <c r="B35407" s="8"/>
    </row>
    <row r="35408" spans="2:2" hidden="1" x14ac:dyDescent="0.15">
      <c r="B35408" s="8"/>
    </row>
    <row r="35409" spans="2:2" hidden="1" x14ac:dyDescent="0.15">
      <c r="B35409" s="8"/>
    </row>
    <row r="35410" spans="2:2" hidden="1" x14ac:dyDescent="0.15">
      <c r="B35410" s="8"/>
    </row>
    <row r="35411" spans="2:2" hidden="1" x14ac:dyDescent="0.15">
      <c r="B35411" s="8"/>
    </row>
    <row r="35412" spans="2:2" hidden="1" x14ac:dyDescent="0.15">
      <c r="B35412" s="8"/>
    </row>
    <row r="35413" spans="2:2" hidden="1" x14ac:dyDescent="0.15">
      <c r="B35413" s="8"/>
    </row>
    <row r="35414" spans="2:2" hidden="1" x14ac:dyDescent="0.15">
      <c r="B35414" s="8"/>
    </row>
    <row r="35415" spans="2:2" hidden="1" x14ac:dyDescent="0.15">
      <c r="B35415" s="8"/>
    </row>
    <row r="35416" spans="2:2" hidden="1" x14ac:dyDescent="0.15">
      <c r="B35416" s="8"/>
    </row>
    <row r="35417" spans="2:2" hidden="1" x14ac:dyDescent="0.15">
      <c r="B35417" s="8"/>
    </row>
    <row r="35418" spans="2:2" hidden="1" x14ac:dyDescent="0.15">
      <c r="B35418" s="8"/>
    </row>
    <row r="35419" spans="2:2" hidden="1" x14ac:dyDescent="0.15">
      <c r="B35419" s="8"/>
    </row>
    <row r="35420" spans="2:2" hidden="1" x14ac:dyDescent="0.15">
      <c r="B35420" s="8"/>
    </row>
    <row r="35421" spans="2:2" hidden="1" x14ac:dyDescent="0.15">
      <c r="B35421" s="8"/>
    </row>
    <row r="35422" spans="2:2" hidden="1" x14ac:dyDescent="0.15">
      <c r="B35422" s="8"/>
    </row>
    <row r="35423" spans="2:2" hidden="1" x14ac:dyDescent="0.15">
      <c r="B35423" s="8"/>
    </row>
    <row r="35424" spans="2:2" hidden="1" x14ac:dyDescent="0.15">
      <c r="B35424" s="8"/>
    </row>
    <row r="35425" spans="2:2" hidden="1" x14ac:dyDescent="0.15">
      <c r="B35425" s="8"/>
    </row>
    <row r="35426" spans="2:2" hidden="1" x14ac:dyDescent="0.15">
      <c r="B35426" s="8"/>
    </row>
    <row r="35427" spans="2:2" hidden="1" x14ac:dyDescent="0.15">
      <c r="B35427" s="8"/>
    </row>
    <row r="35428" spans="2:2" hidden="1" x14ac:dyDescent="0.15">
      <c r="B35428" s="8"/>
    </row>
    <row r="35429" spans="2:2" hidden="1" x14ac:dyDescent="0.15">
      <c r="B35429" s="8"/>
    </row>
    <row r="35430" spans="2:2" hidden="1" x14ac:dyDescent="0.15">
      <c r="B35430" s="8"/>
    </row>
    <row r="35431" spans="2:2" hidden="1" x14ac:dyDescent="0.15">
      <c r="B35431" s="8"/>
    </row>
    <row r="35432" spans="2:2" hidden="1" x14ac:dyDescent="0.15">
      <c r="B35432" s="8"/>
    </row>
    <row r="35433" spans="2:2" hidden="1" x14ac:dyDescent="0.15">
      <c r="B35433" s="8"/>
    </row>
    <row r="35434" spans="2:2" hidden="1" x14ac:dyDescent="0.15">
      <c r="B35434" s="8"/>
    </row>
    <row r="35435" spans="2:2" hidden="1" x14ac:dyDescent="0.15">
      <c r="B35435" s="8"/>
    </row>
    <row r="35436" spans="2:2" hidden="1" x14ac:dyDescent="0.15">
      <c r="B35436" s="8"/>
    </row>
    <row r="35437" spans="2:2" hidden="1" x14ac:dyDescent="0.15">
      <c r="B35437" s="8"/>
    </row>
    <row r="35438" spans="2:2" hidden="1" x14ac:dyDescent="0.15">
      <c r="B35438" s="8"/>
    </row>
    <row r="35439" spans="2:2" hidden="1" x14ac:dyDescent="0.15">
      <c r="B35439" s="8"/>
    </row>
    <row r="35440" spans="2:2" hidden="1" x14ac:dyDescent="0.15">
      <c r="B35440" s="8"/>
    </row>
    <row r="35441" spans="2:2" hidden="1" x14ac:dyDescent="0.15">
      <c r="B35441" s="8"/>
    </row>
    <row r="35442" spans="2:2" hidden="1" x14ac:dyDescent="0.15">
      <c r="B35442" s="8"/>
    </row>
    <row r="35443" spans="2:2" hidden="1" x14ac:dyDescent="0.15">
      <c r="B35443" s="8"/>
    </row>
    <row r="35444" spans="2:2" hidden="1" x14ac:dyDescent="0.15">
      <c r="B35444" s="8"/>
    </row>
    <row r="35445" spans="2:2" hidden="1" x14ac:dyDescent="0.15">
      <c r="B35445" s="8"/>
    </row>
    <row r="35446" spans="2:2" hidden="1" x14ac:dyDescent="0.15">
      <c r="B35446" s="8"/>
    </row>
    <row r="35447" spans="2:2" hidden="1" x14ac:dyDescent="0.15">
      <c r="B35447" s="8"/>
    </row>
    <row r="35448" spans="2:2" hidden="1" x14ac:dyDescent="0.15">
      <c r="B35448" s="8"/>
    </row>
    <row r="35449" spans="2:2" hidden="1" x14ac:dyDescent="0.15">
      <c r="B35449" s="8"/>
    </row>
    <row r="35450" spans="2:2" hidden="1" x14ac:dyDescent="0.15">
      <c r="B35450" s="8"/>
    </row>
    <row r="35451" spans="2:2" hidden="1" x14ac:dyDescent="0.15">
      <c r="B35451" s="8"/>
    </row>
    <row r="35452" spans="2:2" hidden="1" x14ac:dyDescent="0.15">
      <c r="B35452" s="8"/>
    </row>
    <row r="35453" spans="2:2" hidden="1" x14ac:dyDescent="0.15">
      <c r="B35453" s="8"/>
    </row>
    <row r="35454" spans="2:2" hidden="1" x14ac:dyDescent="0.15">
      <c r="B35454" s="8"/>
    </row>
    <row r="35455" spans="2:2" hidden="1" x14ac:dyDescent="0.15">
      <c r="B35455" s="8"/>
    </row>
    <row r="35456" spans="2:2" hidden="1" x14ac:dyDescent="0.15">
      <c r="B35456" s="8"/>
    </row>
    <row r="35457" spans="2:2" hidden="1" x14ac:dyDescent="0.15">
      <c r="B35457" s="8"/>
    </row>
    <row r="35458" spans="2:2" hidden="1" x14ac:dyDescent="0.15">
      <c r="B35458" s="8"/>
    </row>
    <row r="35459" spans="2:2" hidden="1" x14ac:dyDescent="0.15">
      <c r="B35459" s="8"/>
    </row>
    <row r="35460" spans="2:2" hidden="1" x14ac:dyDescent="0.15">
      <c r="B35460" s="8"/>
    </row>
    <row r="35461" spans="2:2" hidden="1" x14ac:dyDescent="0.15">
      <c r="B35461" s="8"/>
    </row>
    <row r="35462" spans="2:2" hidden="1" x14ac:dyDescent="0.15">
      <c r="B35462" s="8"/>
    </row>
    <row r="35463" spans="2:2" hidden="1" x14ac:dyDescent="0.15">
      <c r="B35463" s="8"/>
    </row>
    <row r="35464" spans="2:2" hidden="1" x14ac:dyDescent="0.15">
      <c r="B35464" s="8"/>
    </row>
    <row r="35465" spans="2:2" hidden="1" x14ac:dyDescent="0.15">
      <c r="B35465" s="8"/>
    </row>
    <row r="35466" spans="2:2" hidden="1" x14ac:dyDescent="0.15">
      <c r="B35466" s="8"/>
    </row>
    <row r="35467" spans="2:2" hidden="1" x14ac:dyDescent="0.15">
      <c r="B35467" s="8"/>
    </row>
    <row r="35468" spans="2:2" hidden="1" x14ac:dyDescent="0.15">
      <c r="B35468" s="8"/>
    </row>
    <row r="35469" spans="2:2" hidden="1" x14ac:dyDescent="0.15">
      <c r="B35469" s="8"/>
    </row>
    <row r="35470" spans="2:2" hidden="1" x14ac:dyDescent="0.15">
      <c r="B35470" s="8"/>
    </row>
    <row r="35471" spans="2:2" hidden="1" x14ac:dyDescent="0.15">
      <c r="B35471" s="8"/>
    </row>
    <row r="35472" spans="2:2" hidden="1" x14ac:dyDescent="0.15">
      <c r="B35472" s="8"/>
    </row>
    <row r="35473" spans="2:2" hidden="1" x14ac:dyDescent="0.15">
      <c r="B35473" s="8"/>
    </row>
    <row r="35474" spans="2:2" hidden="1" x14ac:dyDescent="0.15">
      <c r="B35474" s="8"/>
    </row>
    <row r="35475" spans="2:2" hidden="1" x14ac:dyDescent="0.15">
      <c r="B35475" s="8"/>
    </row>
    <row r="35476" spans="2:2" hidden="1" x14ac:dyDescent="0.15">
      <c r="B35476" s="8"/>
    </row>
    <row r="35477" spans="2:2" hidden="1" x14ac:dyDescent="0.15">
      <c r="B35477" s="8"/>
    </row>
    <row r="35478" spans="2:2" hidden="1" x14ac:dyDescent="0.15">
      <c r="B35478" s="8"/>
    </row>
    <row r="35479" spans="2:2" hidden="1" x14ac:dyDescent="0.15">
      <c r="B35479" s="8"/>
    </row>
    <row r="35480" spans="2:2" hidden="1" x14ac:dyDescent="0.15">
      <c r="B35480" s="8"/>
    </row>
    <row r="35481" spans="2:2" hidden="1" x14ac:dyDescent="0.15">
      <c r="B35481" s="8"/>
    </row>
    <row r="35482" spans="2:2" hidden="1" x14ac:dyDescent="0.15">
      <c r="B35482" s="8"/>
    </row>
    <row r="35483" spans="2:2" hidden="1" x14ac:dyDescent="0.15">
      <c r="B35483" s="8"/>
    </row>
    <row r="35484" spans="2:2" hidden="1" x14ac:dyDescent="0.15">
      <c r="B35484" s="8"/>
    </row>
    <row r="35485" spans="2:2" hidden="1" x14ac:dyDescent="0.15">
      <c r="B35485" s="8"/>
    </row>
    <row r="35486" spans="2:2" hidden="1" x14ac:dyDescent="0.15">
      <c r="B35486" s="8"/>
    </row>
    <row r="35487" spans="2:2" hidden="1" x14ac:dyDescent="0.15">
      <c r="B35487" s="8"/>
    </row>
    <row r="35488" spans="2:2" hidden="1" x14ac:dyDescent="0.15">
      <c r="B35488" s="8"/>
    </row>
    <row r="35489" spans="2:2" hidden="1" x14ac:dyDescent="0.15">
      <c r="B35489" s="8"/>
    </row>
    <row r="35490" spans="2:2" hidden="1" x14ac:dyDescent="0.15">
      <c r="B35490" s="8"/>
    </row>
    <row r="35491" spans="2:2" hidden="1" x14ac:dyDescent="0.15">
      <c r="B35491" s="8"/>
    </row>
    <row r="35492" spans="2:2" hidden="1" x14ac:dyDescent="0.15">
      <c r="B35492" s="8"/>
    </row>
    <row r="35493" spans="2:2" hidden="1" x14ac:dyDescent="0.15">
      <c r="B35493" s="8"/>
    </row>
    <row r="35494" spans="2:2" hidden="1" x14ac:dyDescent="0.15">
      <c r="B35494" s="8"/>
    </row>
    <row r="35495" spans="2:2" hidden="1" x14ac:dyDescent="0.15">
      <c r="B35495" s="8"/>
    </row>
    <row r="35496" spans="2:2" hidden="1" x14ac:dyDescent="0.15">
      <c r="B35496" s="8"/>
    </row>
    <row r="35497" spans="2:2" hidden="1" x14ac:dyDescent="0.15">
      <c r="B35497" s="8"/>
    </row>
    <row r="35498" spans="2:2" hidden="1" x14ac:dyDescent="0.15">
      <c r="B35498" s="8"/>
    </row>
    <row r="35499" spans="2:2" hidden="1" x14ac:dyDescent="0.15">
      <c r="B35499" s="8"/>
    </row>
    <row r="35500" spans="2:2" hidden="1" x14ac:dyDescent="0.15">
      <c r="B35500" s="8"/>
    </row>
    <row r="35501" spans="2:2" hidden="1" x14ac:dyDescent="0.15">
      <c r="B35501" s="8"/>
    </row>
    <row r="35502" spans="2:2" hidden="1" x14ac:dyDescent="0.15">
      <c r="B35502" s="8"/>
    </row>
    <row r="35503" spans="2:2" hidden="1" x14ac:dyDescent="0.15">
      <c r="B35503" s="8"/>
    </row>
    <row r="35504" spans="2:2" hidden="1" x14ac:dyDescent="0.15">
      <c r="B35504" s="8"/>
    </row>
    <row r="35505" spans="2:2" hidden="1" x14ac:dyDescent="0.15">
      <c r="B35505" s="8"/>
    </row>
    <row r="35506" spans="2:2" hidden="1" x14ac:dyDescent="0.15">
      <c r="B35506" s="8"/>
    </row>
    <row r="35507" spans="2:2" hidden="1" x14ac:dyDescent="0.15">
      <c r="B35507" s="8"/>
    </row>
    <row r="35508" spans="2:2" hidden="1" x14ac:dyDescent="0.15">
      <c r="B35508" s="8"/>
    </row>
    <row r="35509" spans="2:2" hidden="1" x14ac:dyDescent="0.15">
      <c r="B35509" s="8"/>
    </row>
    <row r="35510" spans="2:2" hidden="1" x14ac:dyDescent="0.15">
      <c r="B35510" s="8"/>
    </row>
    <row r="35511" spans="2:2" hidden="1" x14ac:dyDescent="0.15">
      <c r="B35511" s="8"/>
    </row>
    <row r="35512" spans="2:2" hidden="1" x14ac:dyDescent="0.15">
      <c r="B35512" s="8"/>
    </row>
    <row r="35513" spans="2:2" hidden="1" x14ac:dyDescent="0.15">
      <c r="B35513" s="8"/>
    </row>
    <row r="35514" spans="2:2" hidden="1" x14ac:dyDescent="0.15">
      <c r="B35514" s="8"/>
    </row>
    <row r="35515" spans="2:2" hidden="1" x14ac:dyDescent="0.15">
      <c r="B35515" s="8"/>
    </row>
    <row r="35516" spans="2:2" hidden="1" x14ac:dyDescent="0.15">
      <c r="B35516" s="8"/>
    </row>
    <row r="35517" spans="2:2" hidden="1" x14ac:dyDescent="0.15">
      <c r="B35517" s="8"/>
    </row>
    <row r="35518" spans="2:2" hidden="1" x14ac:dyDescent="0.15">
      <c r="B35518" s="8"/>
    </row>
    <row r="35519" spans="2:2" hidden="1" x14ac:dyDescent="0.15">
      <c r="B35519" s="8"/>
    </row>
    <row r="35520" spans="2:2" hidden="1" x14ac:dyDescent="0.15">
      <c r="B35520" s="8"/>
    </row>
    <row r="35521" spans="2:2" hidden="1" x14ac:dyDescent="0.15">
      <c r="B35521" s="8"/>
    </row>
    <row r="35522" spans="2:2" hidden="1" x14ac:dyDescent="0.15">
      <c r="B35522" s="8"/>
    </row>
    <row r="35523" spans="2:2" hidden="1" x14ac:dyDescent="0.15">
      <c r="B35523" s="8"/>
    </row>
    <row r="35524" spans="2:2" hidden="1" x14ac:dyDescent="0.15">
      <c r="B35524" s="8"/>
    </row>
    <row r="35525" spans="2:2" hidden="1" x14ac:dyDescent="0.15">
      <c r="B35525" s="8"/>
    </row>
    <row r="35526" spans="2:2" hidden="1" x14ac:dyDescent="0.15">
      <c r="B35526" s="8"/>
    </row>
    <row r="35527" spans="2:2" hidden="1" x14ac:dyDescent="0.15">
      <c r="B35527" s="8"/>
    </row>
    <row r="35528" spans="2:2" hidden="1" x14ac:dyDescent="0.15">
      <c r="B35528" s="8"/>
    </row>
    <row r="35529" spans="2:2" hidden="1" x14ac:dyDescent="0.15">
      <c r="B35529" s="8"/>
    </row>
    <row r="35530" spans="2:2" hidden="1" x14ac:dyDescent="0.15">
      <c r="B35530" s="8"/>
    </row>
    <row r="35531" spans="2:2" hidden="1" x14ac:dyDescent="0.15">
      <c r="B35531" s="8"/>
    </row>
    <row r="35532" spans="2:2" hidden="1" x14ac:dyDescent="0.15">
      <c r="B35532" s="8"/>
    </row>
    <row r="35533" spans="2:2" hidden="1" x14ac:dyDescent="0.15">
      <c r="B35533" s="8"/>
    </row>
    <row r="35534" spans="2:2" hidden="1" x14ac:dyDescent="0.15">
      <c r="B35534" s="8"/>
    </row>
    <row r="35535" spans="2:2" hidden="1" x14ac:dyDescent="0.15">
      <c r="B35535" s="8"/>
    </row>
    <row r="35536" spans="2:2" hidden="1" x14ac:dyDescent="0.15">
      <c r="B35536" s="8"/>
    </row>
    <row r="35537" spans="2:2" hidden="1" x14ac:dyDescent="0.15">
      <c r="B35537" s="8"/>
    </row>
    <row r="35538" spans="2:2" hidden="1" x14ac:dyDescent="0.15">
      <c r="B35538" s="8"/>
    </row>
    <row r="35539" spans="2:2" hidden="1" x14ac:dyDescent="0.15">
      <c r="B35539" s="8"/>
    </row>
    <row r="35540" spans="2:2" hidden="1" x14ac:dyDescent="0.15">
      <c r="B35540" s="8"/>
    </row>
    <row r="35541" spans="2:2" hidden="1" x14ac:dyDescent="0.15">
      <c r="B35541" s="8"/>
    </row>
    <row r="35542" spans="2:2" hidden="1" x14ac:dyDescent="0.15">
      <c r="B35542" s="8"/>
    </row>
    <row r="35543" spans="2:2" hidden="1" x14ac:dyDescent="0.15">
      <c r="B35543" s="8"/>
    </row>
    <row r="35544" spans="2:2" hidden="1" x14ac:dyDescent="0.15">
      <c r="B35544" s="8"/>
    </row>
    <row r="35545" spans="2:2" hidden="1" x14ac:dyDescent="0.15">
      <c r="B35545" s="8"/>
    </row>
    <row r="35546" spans="2:2" hidden="1" x14ac:dyDescent="0.15">
      <c r="B35546" s="8"/>
    </row>
    <row r="35547" spans="2:2" hidden="1" x14ac:dyDescent="0.15">
      <c r="B35547" s="8"/>
    </row>
    <row r="35548" spans="2:2" hidden="1" x14ac:dyDescent="0.15">
      <c r="B35548" s="8"/>
    </row>
    <row r="35549" spans="2:2" hidden="1" x14ac:dyDescent="0.15">
      <c r="B35549" s="8"/>
    </row>
    <row r="35550" spans="2:2" hidden="1" x14ac:dyDescent="0.15">
      <c r="B35550" s="8"/>
    </row>
    <row r="35551" spans="2:2" hidden="1" x14ac:dyDescent="0.15">
      <c r="B35551" s="8"/>
    </row>
    <row r="35552" spans="2:2" hidden="1" x14ac:dyDescent="0.15">
      <c r="B35552" s="8"/>
    </row>
    <row r="35553" spans="2:2" hidden="1" x14ac:dyDescent="0.15">
      <c r="B35553" s="8"/>
    </row>
    <row r="35554" spans="2:2" hidden="1" x14ac:dyDescent="0.15">
      <c r="B35554" s="8"/>
    </row>
    <row r="35555" spans="2:2" hidden="1" x14ac:dyDescent="0.15">
      <c r="B35555" s="8"/>
    </row>
    <row r="35556" spans="2:2" hidden="1" x14ac:dyDescent="0.15">
      <c r="B35556" s="8"/>
    </row>
    <row r="35557" spans="2:2" hidden="1" x14ac:dyDescent="0.15">
      <c r="B35557" s="8"/>
    </row>
    <row r="35558" spans="2:2" hidden="1" x14ac:dyDescent="0.15">
      <c r="B35558" s="8"/>
    </row>
    <row r="35559" spans="2:2" hidden="1" x14ac:dyDescent="0.15">
      <c r="B35559" s="8"/>
    </row>
    <row r="35560" spans="2:2" hidden="1" x14ac:dyDescent="0.15">
      <c r="B35560" s="8"/>
    </row>
    <row r="35561" spans="2:2" hidden="1" x14ac:dyDescent="0.15">
      <c r="B35561" s="8"/>
    </row>
    <row r="35562" spans="2:2" hidden="1" x14ac:dyDescent="0.15">
      <c r="B35562" s="8"/>
    </row>
    <row r="35563" spans="2:2" hidden="1" x14ac:dyDescent="0.15">
      <c r="B35563" s="8"/>
    </row>
    <row r="35564" spans="2:2" hidden="1" x14ac:dyDescent="0.15">
      <c r="B35564" s="8"/>
    </row>
    <row r="35565" spans="2:2" hidden="1" x14ac:dyDescent="0.15">
      <c r="B35565" s="8"/>
    </row>
    <row r="35566" spans="2:2" hidden="1" x14ac:dyDescent="0.15">
      <c r="B35566" s="8"/>
    </row>
    <row r="35567" spans="2:2" hidden="1" x14ac:dyDescent="0.15">
      <c r="B35567" s="8"/>
    </row>
    <row r="35568" spans="2:2" hidden="1" x14ac:dyDescent="0.15">
      <c r="B35568" s="8"/>
    </row>
    <row r="35569" spans="2:2" hidden="1" x14ac:dyDescent="0.15">
      <c r="B35569" s="8"/>
    </row>
    <row r="35570" spans="2:2" hidden="1" x14ac:dyDescent="0.15">
      <c r="B35570" s="8"/>
    </row>
    <row r="35571" spans="2:2" hidden="1" x14ac:dyDescent="0.15">
      <c r="B35571" s="8"/>
    </row>
    <row r="35572" spans="2:2" hidden="1" x14ac:dyDescent="0.15">
      <c r="B35572" s="8"/>
    </row>
    <row r="35573" spans="2:2" hidden="1" x14ac:dyDescent="0.15">
      <c r="B35573" s="8"/>
    </row>
    <row r="35574" spans="2:2" hidden="1" x14ac:dyDescent="0.15">
      <c r="B35574" s="8"/>
    </row>
    <row r="35575" spans="2:2" hidden="1" x14ac:dyDescent="0.15">
      <c r="B35575" s="8"/>
    </row>
    <row r="35576" spans="2:2" hidden="1" x14ac:dyDescent="0.15">
      <c r="B35576" s="8"/>
    </row>
    <row r="35577" spans="2:2" hidden="1" x14ac:dyDescent="0.15">
      <c r="B35577" s="8"/>
    </row>
    <row r="35578" spans="2:2" hidden="1" x14ac:dyDescent="0.15">
      <c r="B35578" s="8"/>
    </row>
    <row r="35579" spans="2:2" hidden="1" x14ac:dyDescent="0.15">
      <c r="B35579" s="8"/>
    </row>
    <row r="35580" spans="2:2" hidden="1" x14ac:dyDescent="0.15">
      <c r="B35580" s="8"/>
    </row>
    <row r="35581" spans="2:2" hidden="1" x14ac:dyDescent="0.15">
      <c r="B35581" s="8"/>
    </row>
    <row r="35582" spans="2:2" hidden="1" x14ac:dyDescent="0.15">
      <c r="B35582" s="8"/>
    </row>
    <row r="35583" spans="2:2" hidden="1" x14ac:dyDescent="0.15">
      <c r="B35583" s="8"/>
    </row>
    <row r="35584" spans="2:2" hidden="1" x14ac:dyDescent="0.15">
      <c r="B35584" s="8"/>
    </row>
    <row r="35585" spans="2:2" hidden="1" x14ac:dyDescent="0.15">
      <c r="B35585" s="8"/>
    </row>
    <row r="35586" spans="2:2" hidden="1" x14ac:dyDescent="0.15">
      <c r="B35586" s="8"/>
    </row>
    <row r="35587" spans="2:2" hidden="1" x14ac:dyDescent="0.15">
      <c r="B35587" s="8"/>
    </row>
    <row r="35588" spans="2:2" hidden="1" x14ac:dyDescent="0.15">
      <c r="B35588" s="8"/>
    </row>
    <row r="35589" spans="2:2" hidden="1" x14ac:dyDescent="0.15">
      <c r="B35589" s="8"/>
    </row>
    <row r="35590" spans="2:2" hidden="1" x14ac:dyDescent="0.15">
      <c r="B35590" s="8"/>
    </row>
    <row r="35591" spans="2:2" hidden="1" x14ac:dyDescent="0.15">
      <c r="B35591" s="8"/>
    </row>
    <row r="35592" spans="2:2" hidden="1" x14ac:dyDescent="0.15">
      <c r="B35592" s="8"/>
    </row>
    <row r="35593" spans="2:2" hidden="1" x14ac:dyDescent="0.15">
      <c r="B35593" s="8"/>
    </row>
    <row r="35594" spans="2:2" hidden="1" x14ac:dyDescent="0.15">
      <c r="B35594" s="8"/>
    </row>
    <row r="35595" spans="2:2" hidden="1" x14ac:dyDescent="0.15">
      <c r="B35595" s="8"/>
    </row>
    <row r="35596" spans="2:2" hidden="1" x14ac:dyDescent="0.15">
      <c r="B35596" s="8"/>
    </row>
    <row r="35597" spans="2:2" hidden="1" x14ac:dyDescent="0.15">
      <c r="B35597" s="8"/>
    </row>
    <row r="35598" spans="2:2" hidden="1" x14ac:dyDescent="0.15">
      <c r="B35598" s="8"/>
    </row>
    <row r="35599" spans="2:2" hidden="1" x14ac:dyDescent="0.15">
      <c r="B35599" s="8"/>
    </row>
    <row r="35600" spans="2:2" hidden="1" x14ac:dyDescent="0.15">
      <c r="B35600" s="8"/>
    </row>
    <row r="35601" spans="2:2" hidden="1" x14ac:dyDescent="0.15">
      <c r="B35601" s="8"/>
    </row>
    <row r="35602" spans="2:2" hidden="1" x14ac:dyDescent="0.15">
      <c r="B35602" s="8"/>
    </row>
    <row r="35603" spans="2:2" hidden="1" x14ac:dyDescent="0.15">
      <c r="B35603" s="8"/>
    </row>
    <row r="35604" spans="2:2" hidden="1" x14ac:dyDescent="0.15">
      <c r="B35604" s="8"/>
    </row>
    <row r="35605" spans="2:2" hidden="1" x14ac:dyDescent="0.15">
      <c r="B35605" s="8"/>
    </row>
    <row r="35606" spans="2:2" hidden="1" x14ac:dyDescent="0.15">
      <c r="B35606" s="8"/>
    </row>
    <row r="35607" spans="2:2" hidden="1" x14ac:dyDescent="0.15">
      <c r="B35607" s="8"/>
    </row>
    <row r="35608" spans="2:2" hidden="1" x14ac:dyDescent="0.15">
      <c r="B35608" s="8"/>
    </row>
    <row r="35609" spans="2:2" hidden="1" x14ac:dyDescent="0.15">
      <c r="B35609" s="8"/>
    </row>
    <row r="35610" spans="2:2" hidden="1" x14ac:dyDescent="0.15">
      <c r="B35610" s="8"/>
    </row>
    <row r="35611" spans="2:2" hidden="1" x14ac:dyDescent="0.15">
      <c r="B35611" s="8"/>
    </row>
    <row r="35612" spans="2:2" hidden="1" x14ac:dyDescent="0.15">
      <c r="B35612" s="8"/>
    </row>
    <row r="35613" spans="2:2" hidden="1" x14ac:dyDescent="0.15">
      <c r="B35613" s="8"/>
    </row>
    <row r="35614" spans="2:2" hidden="1" x14ac:dyDescent="0.15">
      <c r="B35614" s="8"/>
    </row>
    <row r="35615" spans="2:2" hidden="1" x14ac:dyDescent="0.15">
      <c r="B35615" s="8"/>
    </row>
    <row r="35616" spans="2:2" hidden="1" x14ac:dyDescent="0.15">
      <c r="B35616" s="8"/>
    </row>
    <row r="35617" spans="2:2" hidden="1" x14ac:dyDescent="0.15">
      <c r="B35617" s="8"/>
    </row>
    <row r="35618" spans="2:2" hidden="1" x14ac:dyDescent="0.15">
      <c r="B35618" s="8"/>
    </row>
    <row r="35619" spans="2:2" hidden="1" x14ac:dyDescent="0.15">
      <c r="B35619" s="8"/>
    </row>
    <row r="35620" spans="2:2" hidden="1" x14ac:dyDescent="0.15">
      <c r="B35620" s="8"/>
    </row>
    <row r="35621" spans="2:2" hidden="1" x14ac:dyDescent="0.15">
      <c r="B35621" s="8"/>
    </row>
    <row r="35622" spans="2:2" hidden="1" x14ac:dyDescent="0.15">
      <c r="B35622" s="8"/>
    </row>
    <row r="35623" spans="2:2" hidden="1" x14ac:dyDescent="0.15">
      <c r="B35623" s="8"/>
    </row>
    <row r="35624" spans="2:2" hidden="1" x14ac:dyDescent="0.15">
      <c r="B35624" s="8"/>
    </row>
    <row r="35625" spans="2:2" hidden="1" x14ac:dyDescent="0.15">
      <c r="B35625" s="8"/>
    </row>
    <row r="35626" spans="2:2" hidden="1" x14ac:dyDescent="0.15">
      <c r="B35626" s="8"/>
    </row>
    <row r="35627" spans="2:2" hidden="1" x14ac:dyDescent="0.15">
      <c r="B35627" s="8"/>
    </row>
    <row r="35628" spans="2:2" hidden="1" x14ac:dyDescent="0.15">
      <c r="B35628" s="8"/>
    </row>
    <row r="35629" spans="2:2" hidden="1" x14ac:dyDescent="0.15">
      <c r="B35629" s="8"/>
    </row>
    <row r="35630" spans="2:2" hidden="1" x14ac:dyDescent="0.15">
      <c r="B35630" s="8"/>
    </row>
    <row r="35631" spans="2:2" hidden="1" x14ac:dyDescent="0.15">
      <c r="B35631" s="8"/>
    </row>
    <row r="35632" spans="2:2" hidden="1" x14ac:dyDescent="0.15">
      <c r="B35632" s="8"/>
    </row>
    <row r="35633" spans="2:2" hidden="1" x14ac:dyDescent="0.15">
      <c r="B35633" s="8"/>
    </row>
    <row r="35634" spans="2:2" hidden="1" x14ac:dyDescent="0.15">
      <c r="B35634" s="8"/>
    </row>
    <row r="35635" spans="2:2" hidden="1" x14ac:dyDescent="0.15">
      <c r="B35635" s="8"/>
    </row>
    <row r="35636" spans="2:2" hidden="1" x14ac:dyDescent="0.15">
      <c r="B35636" s="8"/>
    </row>
    <row r="35637" spans="2:2" hidden="1" x14ac:dyDescent="0.15">
      <c r="B35637" s="8"/>
    </row>
    <row r="35638" spans="2:2" hidden="1" x14ac:dyDescent="0.15">
      <c r="B35638" s="8"/>
    </row>
    <row r="35639" spans="2:2" hidden="1" x14ac:dyDescent="0.15">
      <c r="B35639" s="8"/>
    </row>
    <row r="35640" spans="2:2" hidden="1" x14ac:dyDescent="0.15">
      <c r="B35640" s="8"/>
    </row>
    <row r="35641" spans="2:2" hidden="1" x14ac:dyDescent="0.15">
      <c r="B35641" s="8"/>
    </row>
    <row r="35642" spans="2:2" hidden="1" x14ac:dyDescent="0.15">
      <c r="B35642" s="8"/>
    </row>
    <row r="35643" spans="2:2" hidden="1" x14ac:dyDescent="0.15">
      <c r="B35643" s="8"/>
    </row>
    <row r="35644" spans="2:2" hidden="1" x14ac:dyDescent="0.15">
      <c r="B35644" s="8"/>
    </row>
    <row r="35645" spans="2:2" hidden="1" x14ac:dyDescent="0.15">
      <c r="B35645" s="8"/>
    </row>
    <row r="35646" spans="2:2" hidden="1" x14ac:dyDescent="0.15">
      <c r="B35646" s="8"/>
    </row>
    <row r="35647" spans="2:2" hidden="1" x14ac:dyDescent="0.15">
      <c r="B35647" s="8"/>
    </row>
    <row r="35648" spans="2:2" hidden="1" x14ac:dyDescent="0.15">
      <c r="B35648" s="8"/>
    </row>
    <row r="35649" spans="2:2" hidden="1" x14ac:dyDescent="0.15">
      <c r="B35649" s="8"/>
    </row>
    <row r="35650" spans="2:2" hidden="1" x14ac:dyDescent="0.15">
      <c r="B35650" s="8"/>
    </row>
    <row r="35651" spans="2:2" hidden="1" x14ac:dyDescent="0.15">
      <c r="B35651" s="8"/>
    </row>
    <row r="35652" spans="2:2" hidden="1" x14ac:dyDescent="0.15">
      <c r="B35652" s="8"/>
    </row>
    <row r="35653" spans="2:2" hidden="1" x14ac:dyDescent="0.15">
      <c r="B35653" s="8"/>
    </row>
    <row r="35654" spans="2:2" hidden="1" x14ac:dyDescent="0.15">
      <c r="B35654" s="8"/>
    </row>
    <row r="35655" spans="2:2" hidden="1" x14ac:dyDescent="0.15">
      <c r="B35655" s="8"/>
    </row>
    <row r="35656" spans="2:2" hidden="1" x14ac:dyDescent="0.15">
      <c r="B35656" s="8"/>
    </row>
    <row r="35657" spans="2:2" hidden="1" x14ac:dyDescent="0.15">
      <c r="B35657" s="8"/>
    </row>
    <row r="35658" spans="2:2" hidden="1" x14ac:dyDescent="0.15">
      <c r="B35658" s="8"/>
    </row>
    <row r="35659" spans="2:2" hidden="1" x14ac:dyDescent="0.15">
      <c r="B35659" s="8"/>
    </row>
    <row r="35660" spans="2:2" hidden="1" x14ac:dyDescent="0.15">
      <c r="B35660" s="8"/>
    </row>
    <row r="35661" spans="2:2" hidden="1" x14ac:dyDescent="0.15">
      <c r="B35661" s="8"/>
    </row>
    <row r="35662" spans="2:2" hidden="1" x14ac:dyDescent="0.15">
      <c r="B35662" s="8"/>
    </row>
    <row r="35663" spans="2:2" hidden="1" x14ac:dyDescent="0.15">
      <c r="B35663" s="8"/>
    </row>
    <row r="35664" spans="2:2" hidden="1" x14ac:dyDescent="0.15">
      <c r="B35664" s="8"/>
    </row>
    <row r="35665" spans="2:2" hidden="1" x14ac:dyDescent="0.15">
      <c r="B35665" s="8"/>
    </row>
    <row r="35666" spans="2:2" hidden="1" x14ac:dyDescent="0.15">
      <c r="B35666" s="8"/>
    </row>
    <row r="35667" spans="2:2" hidden="1" x14ac:dyDescent="0.15">
      <c r="B35667" s="8"/>
    </row>
    <row r="35668" spans="2:2" hidden="1" x14ac:dyDescent="0.15">
      <c r="B35668" s="8"/>
    </row>
    <row r="35669" spans="2:2" hidden="1" x14ac:dyDescent="0.15">
      <c r="B35669" s="8"/>
    </row>
    <row r="35670" spans="2:2" hidden="1" x14ac:dyDescent="0.15">
      <c r="B35670" s="8"/>
    </row>
    <row r="35671" spans="2:2" hidden="1" x14ac:dyDescent="0.15">
      <c r="B35671" s="8"/>
    </row>
    <row r="35672" spans="2:2" hidden="1" x14ac:dyDescent="0.15">
      <c r="B35672" s="8"/>
    </row>
    <row r="35673" spans="2:2" hidden="1" x14ac:dyDescent="0.15">
      <c r="B35673" s="8"/>
    </row>
    <row r="35674" spans="2:2" hidden="1" x14ac:dyDescent="0.15">
      <c r="B35674" s="8"/>
    </row>
    <row r="35675" spans="2:2" hidden="1" x14ac:dyDescent="0.15">
      <c r="B35675" s="8"/>
    </row>
    <row r="35676" spans="2:2" hidden="1" x14ac:dyDescent="0.15">
      <c r="B35676" s="8"/>
    </row>
    <row r="35677" spans="2:2" hidden="1" x14ac:dyDescent="0.15">
      <c r="B35677" s="8"/>
    </row>
    <row r="35678" spans="2:2" hidden="1" x14ac:dyDescent="0.15">
      <c r="B35678" s="8"/>
    </row>
    <row r="35679" spans="2:2" hidden="1" x14ac:dyDescent="0.15">
      <c r="B35679" s="8"/>
    </row>
    <row r="35680" spans="2:2" hidden="1" x14ac:dyDescent="0.15">
      <c r="B35680" s="8"/>
    </row>
    <row r="35681" spans="2:2" hidden="1" x14ac:dyDescent="0.15">
      <c r="B35681" s="8"/>
    </row>
    <row r="35682" spans="2:2" hidden="1" x14ac:dyDescent="0.15">
      <c r="B35682" s="8"/>
    </row>
    <row r="35683" spans="2:2" hidden="1" x14ac:dyDescent="0.15">
      <c r="B35683" s="8"/>
    </row>
    <row r="35684" spans="2:2" hidden="1" x14ac:dyDescent="0.15">
      <c r="B35684" s="8"/>
    </row>
    <row r="35685" spans="2:2" hidden="1" x14ac:dyDescent="0.15">
      <c r="B35685" s="8"/>
    </row>
    <row r="35686" spans="2:2" hidden="1" x14ac:dyDescent="0.15">
      <c r="B35686" s="8"/>
    </row>
    <row r="35687" spans="2:2" hidden="1" x14ac:dyDescent="0.15">
      <c r="B35687" s="8"/>
    </row>
    <row r="35688" spans="2:2" hidden="1" x14ac:dyDescent="0.15">
      <c r="B35688" s="8"/>
    </row>
    <row r="35689" spans="2:2" hidden="1" x14ac:dyDescent="0.15">
      <c r="B35689" s="8"/>
    </row>
    <row r="35690" spans="2:2" hidden="1" x14ac:dyDescent="0.15">
      <c r="B35690" s="8"/>
    </row>
    <row r="35691" spans="2:2" hidden="1" x14ac:dyDescent="0.15">
      <c r="B35691" s="8"/>
    </row>
    <row r="35692" spans="2:2" hidden="1" x14ac:dyDescent="0.15">
      <c r="B35692" s="8"/>
    </row>
    <row r="35693" spans="2:2" hidden="1" x14ac:dyDescent="0.15">
      <c r="B35693" s="8"/>
    </row>
    <row r="35694" spans="2:2" hidden="1" x14ac:dyDescent="0.15">
      <c r="B35694" s="8"/>
    </row>
    <row r="35695" spans="2:2" hidden="1" x14ac:dyDescent="0.15">
      <c r="B35695" s="8"/>
    </row>
    <row r="35696" spans="2:2" hidden="1" x14ac:dyDescent="0.15">
      <c r="B35696" s="8"/>
    </row>
    <row r="35697" spans="2:2" hidden="1" x14ac:dyDescent="0.15">
      <c r="B35697" s="8"/>
    </row>
    <row r="35698" spans="2:2" hidden="1" x14ac:dyDescent="0.15">
      <c r="B35698" s="8"/>
    </row>
    <row r="35699" spans="2:2" hidden="1" x14ac:dyDescent="0.15">
      <c r="B35699" s="8"/>
    </row>
    <row r="35700" spans="2:2" hidden="1" x14ac:dyDescent="0.15">
      <c r="B35700" s="8"/>
    </row>
    <row r="35701" spans="2:2" hidden="1" x14ac:dyDescent="0.15">
      <c r="B35701" s="8"/>
    </row>
    <row r="35702" spans="2:2" hidden="1" x14ac:dyDescent="0.15">
      <c r="B35702" s="8"/>
    </row>
    <row r="35703" spans="2:2" hidden="1" x14ac:dyDescent="0.15">
      <c r="B35703" s="8"/>
    </row>
    <row r="35704" spans="2:2" hidden="1" x14ac:dyDescent="0.15">
      <c r="B35704" s="8"/>
    </row>
    <row r="35705" spans="2:2" hidden="1" x14ac:dyDescent="0.15">
      <c r="B35705" s="8"/>
    </row>
    <row r="35706" spans="2:2" hidden="1" x14ac:dyDescent="0.15">
      <c r="B35706" s="8"/>
    </row>
    <row r="35707" spans="2:2" hidden="1" x14ac:dyDescent="0.15">
      <c r="B35707" s="8"/>
    </row>
    <row r="35708" spans="2:2" hidden="1" x14ac:dyDescent="0.15">
      <c r="B35708" s="8"/>
    </row>
    <row r="35709" spans="2:2" hidden="1" x14ac:dyDescent="0.15">
      <c r="B35709" s="8"/>
    </row>
    <row r="35710" spans="2:2" hidden="1" x14ac:dyDescent="0.15">
      <c r="B35710" s="8"/>
    </row>
    <row r="35711" spans="2:2" hidden="1" x14ac:dyDescent="0.15">
      <c r="B35711" s="8"/>
    </row>
    <row r="35712" spans="2:2" hidden="1" x14ac:dyDescent="0.15">
      <c r="B35712" s="8"/>
    </row>
    <row r="35713" spans="2:2" hidden="1" x14ac:dyDescent="0.15">
      <c r="B35713" s="8"/>
    </row>
    <row r="35714" spans="2:2" hidden="1" x14ac:dyDescent="0.15">
      <c r="B35714" s="8"/>
    </row>
    <row r="35715" spans="2:2" hidden="1" x14ac:dyDescent="0.15">
      <c r="B35715" s="8"/>
    </row>
    <row r="35716" spans="2:2" hidden="1" x14ac:dyDescent="0.15">
      <c r="B35716" s="8"/>
    </row>
    <row r="35717" spans="2:2" hidden="1" x14ac:dyDescent="0.15">
      <c r="B35717" s="8"/>
    </row>
    <row r="35718" spans="2:2" hidden="1" x14ac:dyDescent="0.15">
      <c r="B35718" s="8"/>
    </row>
    <row r="35719" spans="2:2" hidden="1" x14ac:dyDescent="0.15">
      <c r="B35719" s="8"/>
    </row>
    <row r="35720" spans="2:2" hidden="1" x14ac:dyDescent="0.15">
      <c r="B35720" s="8"/>
    </row>
    <row r="35721" spans="2:2" hidden="1" x14ac:dyDescent="0.15">
      <c r="B35721" s="8"/>
    </row>
    <row r="35722" spans="2:2" hidden="1" x14ac:dyDescent="0.15">
      <c r="B35722" s="8"/>
    </row>
    <row r="35723" spans="2:2" hidden="1" x14ac:dyDescent="0.15">
      <c r="B35723" s="8"/>
    </row>
    <row r="35724" spans="2:2" hidden="1" x14ac:dyDescent="0.15">
      <c r="B35724" s="8"/>
    </row>
    <row r="35725" spans="2:2" hidden="1" x14ac:dyDescent="0.15">
      <c r="B35725" s="8"/>
    </row>
    <row r="35726" spans="2:2" hidden="1" x14ac:dyDescent="0.15">
      <c r="B35726" s="8"/>
    </row>
    <row r="35727" spans="2:2" hidden="1" x14ac:dyDescent="0.15">
      <c r="B35727" s="8"/>
    </row>
    <row r="35728" spans="2:2" hidden="1" x14ac:dyDescent="0.15">
      <c r="B35728" s="8"/>
    </row>
    <row r="35729" spans="2:2" hidden="1" x14ac:dyDescent="0.15">
      <c r="B35729" s="8"/>
    </row>
    <row r="35730" spans="2:2" hidden="1" x14ac:dyDescent="0.15">
      <c r="B35730" s="8"/>
    </row>
    <row r="35731" spans="2:2" hidden="1" x14ac:dyDescent="0.15">
      <c r="B35731" s="8"/>
    </row>
    <row r="35732" spans="2:2" hidden="1" x14ac:dyDescent="0.15">
      <c r="B35732" s="8"/>
    </row>
    <row r="35733" spans="2:2" hidden="1" x14ac:dyDescent="0.15">
      <c r="B35733" s="8"/>
    </row>
    <row r="35734" spans="2:2" hidden="1" x14ac:dyDescent="0.15">
      <c r="B35734" s="8"/>
    </row>
    <row r="35735" spans="2:2" hidden="1" x14ac:dyDescent="0.15">
      <c r="B35735" s="8"/>
    </row>
    <row r="35736" spans="2:2" hidden="1" x14ac:dyDescent="0.15">
      <c r="B35736" s="8"/>
    </row>
    <row r="35737" spans="2:2" hidden="1" x14ac:dyDescent="0.15">
      <c r="B35737" s="8"/>
    </row>
    <row r="35738" spans="2:2" hidden="1" x14ac:dyDescent="0.15">
      <c r="B35738" s="8"/>
    </row>
    <row r="35739" spans="2:2" hidden="1" x14ac:dyDescent="0.15">
      <c r="B35739" s="8"/>
    </row>
    <row r="35740" spans="2:2" hidden="1" x14ac:dyDescent="0.15">
      <c r="B35740" s="8"/>
    </row>
    <row r="35741" spans="2:2" hidden="1" x14ac:dyDescent="0.15">
      <c r="B35741" s="8"/>
    </row>
    <row r="35742" spans="2:2" hidden="1" x14ac:dyDescent="0.15">
      <c r="B35742" s="8"/>
    </row>
    <row r="35743" spans="2:2" hidden="1" x14ac:dyDescent="0.15">
      <c r="B35743" s="8"/>
    </row>
    <row r="35744" spans="2:2" hidden="1" x14ac:dyDescent="0.15">
      <c r="B35744" s="8"/>
    </row>
    <row r="35745" spans="2:2" hidden="1" x14ac:dyDescent="0.15">
      <c r="B35745" s="8"/>
    </row>
    <row r="35746" spans="2:2" hidden="1" x14ac:dyDescent="0.15">
      <c r="B35746" s="8"/>
    </row>
    <row r="35747" spans="2:2" hidden="1" x14ac:dyDescent="0.15">
      <c r="B35747" s="8"/>
    </row>
    <row r="35748" spans="2:2" hidden="1" x14ac:dyDescent="0.15">
      <c r="B35748" s="8"/>
    </row>
    <row r="35749" spans="2:2" hidden="1" x14ac:dyDescent="0.15">
      <c r="B35749" s="8"/>
    </row>
    <row r="35750" spans="2:2" hidden="1" x14ac:dyDescent="0.15">
      <c r="B35750" s="8"/>
    </row>
    <row r="35751" spans="2:2" hidden="1" x14ac:dyDescent="0.15">
      <c r="B35751" s="8"/>
    </row>
    <row r="35752" spans="2:2" hidden="1" x14ac:dyDescent="0.15">
      <c r="B35752" s="8"/>
    </row>
    <row r="35753" spans="2:2" hidden="1" x14ac:dyDescent="0.15">
      <c r="B35753" s="8"/>
    </row>
    <row r="35754" spans="2:2" hidden="1" x14ac:dyDescent="0.15">
      <c r="B35754" s="8"/>
    </row>
    <row r="35755" spans="2:2" hidden="1" x14ac:dyDescent="0.15">
      <c r="B35755" s="8"/>
    </row>
    <row r="35756" spans="2:2" hidden="1" x14ac:dyDescent="0.15">
      <c r="B35756" s="8"/>
    </row>
    <row r="35757" spans="2:2" hidden="1" x14ac:dyDescent="0.15">
      <c r="B35757" s="8"/>
    </row>
    <row r="35758" spans="2:2" hidden="1" x14ac:dyDescent="0.15">
      <c r="B35758" s="8"/>
    </row>
    <row r="35759" spans="2:2" hidden="1" x14ac:dyDescent="0.15">
      <c r="B35759" s="8"/>
    </row>
    <row r="35760" spans="2:2" hidden="1" x14ac:dyDescent="0.15">
      <c r="B35760" s="8"/>
    </row>
    <row r="35761" spans="2:2" hidden="1" x14ac:dyDescent="0.15">
      <c r="B35761" s="8"/>
    </row>
    <row r="35762" spans="2:2" hidden="1" x14ac:dyDescent="0.15">
      <c r="B35762" s="8"/>
    </row>
    <row r="35763" spans="2:2" hidden="1" x14ac:dyDescent="0.15">
      <c r="B35763" s="8"/>
    </row>
    <row r="35764" spans="2:2" hidden="1" x14ac:dyDescent="0.15">
      <c r="B35764" s="8"/>
    </row>
    <row r="35765" spans="2:2" hidden="1" x14ac:dyDescent="0.15">
      <c r="B35765" s="8"/>
    </row>
    <row r="35766" spans="2:2" hidden="1" x14ac:dyDescent="0.15">
      <c r="B35766" s="8"/>
    </row>
    <row r="35767" spans="2:2" hidden="1" x14ac:dyDescent="0.15">
      <c r="B35767" s="8"/>
    </row>
    <row r="35768" spans="2:2" hidden="1" x14ac:dyDescent="0.15">
      <c r="B35768" s="8"/>
    </row>
    <row r="35769" spans="2:2" hidden="1" x14ac:dyDescent="0.15">
      <c r="B35769" s="8"/>
    </row>
    <row r="35770" spans="2:2" hidden="1" x14ac:dyDescent="0.15">
      <c r="B35770" s="8"/>
    </row>
    <row r="35771" spans="2:2" hidden="1" x14ac:dyDescent="0.15">
      <c r="B35771" s="8"/>
    </row>
    <row r="35772" spans="2:2" hidden="1" x14ac:dyDescent="0.15">
      <c r="B35772" s="8"/>
    </row>
    <row r="35773" spans="2:2" hidden="1" x14ac:dyDescent="0.15">
      <c r="B35773" s="8"/>
    </row>
    <row r="35774" spans="2:2" hidden="1" x14ac:dyDescent="0.15">
      <c r="B35774" s="8"/>
    </row>
    <row r="35775" spans="2:2" hidden="1" x14ac:dyDescent="0.15">
      <c r="B35775" s="8"/>
    </row>
    <row r="35776" spans="2:2" hidden="1" x14ac:dyDescent="0.15">
      <c r="B35776" s="8"/>
    </row>
    <row r="35777" spans="2:2" hidden="1" x14ac:dyDescent="0.15">
      <c r="B35777" s="8"/>
    </row>
    <row r="35778" spans="2:2" hidden="1" x14ac:dyDescent="0.15">
      <c r="B35778" s="8"/>
    </row>
    <row r="35779" spans="2:2" hidden="1" x14ac:dyDescent="0.15">
      <c r="B35779" s="8"/>
    </row>
    <row r="35780" spans="2:2" hidden="1" x14ac:dyDescent="0.15">
      <c r="B35780" s="8"/>
    </row>
    <row r="35781" spans="2:2" hidden="1" x14ac:dyDescent="0.15">
      <c r="B35781" s="8"/>
    </row>
    <row r="35782" spans="2:2" hidden="1" x14ac:dyDescent="0.15">
      <c r="B35782" s="8"/>
    </row>
    <row r="35783" spans="2:2" hidden="1" x14ac:dyDescent="0.15">
      <c r="B35783" s="8"/>
    </row>
    <row r="35784" spans="2:2" hidden="1" x14ac:dyDescent="0.15">
      <c r="B35784" s="8"/>
    </row>
    <row r="35785" spans="2:2" hidden="1" x14ac:dyDescent="0.15">
      <c r="B35785" s="8"/>
    </row>
    <row r="35786" spans="2:2" hidden="1" x14ac:dyDescent="0.15">
      <c r="B35786" s="8"/>
    </row>
    <row r="35787" spans="2:2" hidden="1" x14ac:dyDescent="0.15">
      <c r="B35787" s="8"/>
    </row>
    <row r="35788" spans="2:2" hidden="1" x14ac:dyDescent="0.15">
      <c r="B35788" s="8"/>
    </row>
    <row r="35789" spans="2:2" hidden="1" x14ac:dyDescent="0.15">
      <c r="B35789" s="8"/>
    </row>
    <row r="35790" spans="2:2" hidden="1" x14ac:dyDescent="0.15">
      <c r="B35790" s="8"/>
    </row>
    <row r="35791" spans="2:2" hidden="1" x14ac:dyDescent="0.15">
      <c r="B35791" s="8"/>
    </row>
    <row r="35792" spans="2:2" hidden="1" x14ac:dyDescent="0.15">
      <c r="B35792" s="8"/>
    </row>
    <row r="35793" spans="2:2" hidden="1" x14ac:dyDescent="0.15">
      <c r="B35793" s="8"/>
    </row>
    <row r="35794" spans="2:2" hidden="1" x14ac:dyDescent="0.15">
      <c r="B35794" s="8"/>
    </row>
    <row r="35795" spans="2:2" hidden="1" x14ac:dyDescent="0.15">
      <c r="B35795" s="8"/>
    </row>
    <row r="35796" spans="2:2" hidden="1" x14ac:dyDescent="0.15">
      <c r="B35796" s="8"/>
    </row>
    <row r="35797" spans="2:2" hidden="1" x14ac:dyDescent="0.15">
      <c r="B35797" s="8"/>
    </row>
    <row r="35798" spans="2:2" hidden="1" x14ac:dyDescent="0.15">
      <c r="B35798" s="8"/>
    </row>
    <row r="35799" spans="2:2" hidden="1" x14ac:dyDescent="0.15">
      <c r="B35799" s="8"/>
    </row>
    <row r="35800" spans="2:2" hidden="1" x14ac:dyDescent="0.15">
      <c r="B35800" s="8"/>
    </row>
    <row r="35801" spans="2:2" hidden="1" x14ac:dyDescent="0.15">
      <c r="B35801" s="8"/>
    </row>
    <row r="35802" spans="2:2" hidden="1" x14ac:dyDescent="0.15">
      <c r="B35802" s="8"/>
    </row>
    <row r="35803" spans="2:2" hidden="1" x14ac:dyDescent="0.15">
      <c r="B35803" s="8"/>
    </row>
    <row r="35804" spans="2:2" hidden="1" x14ac:dyDescent="0.15">
      <c r="B35804" s="8"/>
    </row>
    <row r="35805" spans="2:2" hidden="1" x14ac:dyDescent="0.15">
      <c r="B35805" s="8"/>
    </row>
    <row r="35806" spans="2:2" hidden="1" x14ac:dyDescent="0.15">
      <c r="B35806" s="8"/>
    </row>
    <row r="35807" spans="2:2" hidden="1" x14ac:dyDescent="0.15">
      <c r="B35807" s="8"/>
    </row>
    <row r="35808" spans="2:2" hidden="1" x14ac:dyDescent="0.15">
      <c r="B35808" s="8"/>
    </row>
    <row r="35809" spans="2:2" hidden="1" x14ac:dyDescent="0.15">
      <c r="B35809" s="8"/>
    </row>
    <row r="35810" spans="2:2" hidden="1" x14ac:dyDescent="0.15">
      <c r="B35810" s="8"/>
    </row>
    <row r="35811" spans="2:2" hidden="1" x14ac:dyDescent="0.15">
      <c r="B35811" s="8"/>
    </row>
    <row r="35812" spans="2:2" hidden="1" x14ac:dyDescent="0.15">
      <c r="B35812" s="8"/>
    </row>
    <row r="35813" spans="2:2" hidden="1" x14ac:dyDescent="0.15">
      <c r="B35813" s="8"/>
    </row>
    <row r="35814" spans="2:2" hidden="1" x14ac:dyDescent="0.15">
      <c r="B35814" s="8"/>
    </row>
    <row r="35815" spans="2:2" hidden="1" x14ac:dyDescent="0.15">
      <c r="B35815" s="8"/>
    </row>
    <row r="35816" spans="2:2" hidden="1" x14ac:dyDescent="0.15">
      <c r="B35816" s="8"/>
    </row>
    <row r="35817" spans="2:2" hidden="1" x14ac:dyDescent="0.15">
      <c r="B35817" s="8"/>
    </row>
    <row r="35818" spans="2:2" hidden="1" x14ac:dyDescent="0.15">
      <c r="B35818" s="8"/>
    </row>
    <row r="35819" spans="2:2" hidden="1" x14ac:dyDescent="0.15">
      <c r="B35819" s="8"/>
    </row>
    <row r="35820" spans="2:2" hidden="1" x14ac:dyDescent="0.15">
      <c r="B35820" s="8"/>
    </row>
    <row r="35821" spans="2:2" hidden="1" x14ac:dyDescent="0.15">
      <c r="B35821" s="8"/>
    </row>
    <row r="35822" spans="2:2" hidden="1" x14ac:dyDescent="0.15">
      <c r="B35822" s="8"/>
    </row>
    <row r="35823" spans="2:2" hidden="1" x14ac:dyDescent="0.15">
      <c r="B35823" s="8"/>
    </row>
    <row r="35824" spans="2:2" hidden="1" x14ac:dyDescent="0.15">
      <c r="B35824" s="8"/>
    </row>
    <row r="35825" spans="2:2" hidden="1" x14ac:dyDescent="0.15">
      <c r="B35825" s="8"/>
    </row>
    <row r="35826" spans="2:2" hidden="1" x14ac:dyDescent="0.15">
      <c r="B35826" s="8"/>
    </row>
    <row r="35827" spans="2:2" hidden="1" x14ac:dyDescent="0.15">
      <c r="B35827" s="8"/>
    </row>
    <row r="35828" spans="2:2" hidden="1" x14ac:dyDescent="0.15">
      <c r="B35828" s="8"/>
    </row>
    <row r="35829" spans="2:2" hidden="1" x14ac:dyDescent="0.15">
      <c r="B35829" s="8"/>
    </row>
    <row r="35830" spans="2:2" hidden="1" x14ac:dyDescent="0.15">
      <c r="B35830" s="8"/>
    </row>
    <row r="35831" spans="2:2" hidden="1" x14ac:dyDescent="0.15">
      <c r="B35831" s="8"/>
    </row>
    <row r="35832" spans="2:2" hidden="1" x14ac:dyDescent="0.15">
      <c r="B35832" s="8"/>
    </row>
    <row r="35833" spans="2:2" hidden="1" x14ac:dyDescent="0.15">
      <c r="B35833" s="8"/>
    </row>
    <row r="35834" spans="2:2" hidden="1" x14ac:dyDescent="0.15">
      <c r="B35834" s="8"/>
    </row>
    <row r="35835" spans="2:2" hidden="1" x14ac:dyDescent="0.15">
      <c r="B35835" s="8"/>
    </row>
    <row r="35836" spans="2:2" hidden="1" x14ac:dyDescent="0.15">
      <c r="B35836" s="8"/>
    </row>
    <row r="35837" spans="2:2" hidden="1" x14ac:dyDescent="0.15">
      <c r="B35837" s="8"/>
    </row>
    <row r="35838" spans="2:2" hidden="1" x14ac:dyDescent="0.15">
      <c r="B35838" s="8"/>
    </row>
    <row r="35839" spans="2:2" hidden="1" x14ac:dyDescent="0.15">
      <c r="B35839" s="8"/>
    </row>
    <row r="35840" spans="2:2" hidden="1" x14ac:dyDescent="0.15">
      <c r="B35840" s="8"/>
    </row>
    <row r="35841" spans="2:2" hidden="1" x14ac:dyDescent="0.15">
      <c r="B35841" s="8"/>
    </row>
    <row r="35842" spans="2:2" hidden="1" x14ac:dyDescent="0.15">
      <c r="B35842" s="8"/>
    </row>
    <row r="35843" spans="2:2" hidden="1" x14ac:dyDescent="0.15">
      <c r="B35843" s="8"/>
    </row>
    <row r="35844" spans="2:2" hidden="1" x14ac:dyDescent="0.15">
      <c r="B35844" s="8"/>
    </row>
    <row r="35845" spans="2:2" hidden="1" x14ac:dyDescent="0.15">
      <c r="B35845" s="8"/>
    </row>
    <row r="35846" spans="2:2" hidden="1" x14ac:dyDescent="0.15">
      <c r="B35846" s="8"/>
    </row>
    <row r="35847" spans="2:2" hidden="1" x14ac:dyDescent="0.15">
      <c r="B35847" s="8"/>
    </row>
    <row r="35848" spans="2:2" hidden="1" x14ac:dyDescent="0.15">
      <c r="B35848" s="8"/>
    </row>
    <row r="35849" spans="2:2" hidden="1" x14ac:dyDescent="0.15">
      <c r="B35849" s="8"/>
    </row>
    <row r="35850" spans="2:2" hidden="1" x14ac:dyDescent="0.15">
      <c r="B35850" s="8"/>
    </row>
    <row r="35851" spans="2:2" hidden="1" x14ac:dyDescent="0.15">
      <c r="B35851" s="8"/>
    </row>
    <row r="35852" spans="2:2" hidden="1" x14ac:dyDescent="0.15">
      <c r="B35852" s="8"/>
    </row>
    <row r="35853" spans="2:2" hidden="1" x14ac:dyDescent="0.15">
      <c r="B35853" s="8"/>
    </row>
    <row r="35854" spans="2:2" hidden="1" x14ac:dyDescent="0.15">
      <c r="B35854" s="8"/>
    </row>
    <row r="35855" spans="2:2" hidden="1" x14ac:dyDescent="0.15">
      <c r="B35855" s="8"/>
    </row>
    <row r="35856" spans="2:2" hidden="1" x14ac:dyDescent="0.15">
      <c r="B35856" s="8"/>
    </row>
    <row r="35857" spans="2:2" hidden="1" x14ac:dyDescent="0.15">
      <c r="B35857" s="8"/>
    </row>
    <row r="35858" spans="2:2" hidden="1" x14ac:dyDescent="0.15">
      <c r="B35858" s="8"/>
    </row>
    <row r="35859" spans="2:2" hidden="1" x14ac:dyDescent="0.15">
      <c r="B35859" s="8"/>
    </row>
    <row r="35860" spans="2:2" hidden="1" x14ac:dyDescent="0.15">
      <c r="B35860" s="8"/>
    </row>
    <row r="35861" spans="2:2" hidden="1" x14ac:dyDescent="0.15">
      <c r="B35861" s="8"/>
    </row>
    <row r="35862" spans="2:2" hidden="1" x14ac:dyDescent="0.15">
      <c r="B35862" s="8"/>
    </row>
    <row r="35863" spans="2:2" hidden="1" x14ac:dyDescent="0.15">
      <c r="B35863" s="8"/>
    </row>
    <row r="35864" spans="2:2" hidden="1" x14ac:dyDescent="0.15">
      <c r="B35864" s="8"/>
    </row>
    <row r="35865" spans="2:2" hidden="1" x14ac:dyDescent="0.15">
      <c r="B35865" s="8"/>
    </row>
    <row r="35866" spans="2:2" hidden="1" x14ac:dyDescent="0.15">
      <c r="B35866" s="8"/>
    </row>
    <row r="35867" spans="2:2" hidden="1" x14ac:dyDescent="0.15">
      <c r="B35867" s="8"/>
    </row>
    <row r="35868" spans="2:2" hidden="1" x14ac:dyDescent="0.15">
      <c r="B35868" s="8"/>
    </row>
    <row r="35869" spans="2:2" hidden="1" x14ac:dyDescent="0.15">
      <c r="B35869" s="8"/>
    </row>
    <row r="35870" spans="2:2" hidden="1" x14ac:dyDescent="0.15">
      <c r="B35870" s="8"/>
    </row>
    <row r="35871" spans="2:2" hidden="1" x14ac:dyDescent="0.15">
      <c r="B35871" s="8"/>
    </row>
    <row r="35872" spans="2:2" hidden="1" x14ac:dyDescent="0.15">
      <c r="B35872" s="8"/>
    </row>
    <row r="35873" spans="2:2" hidden="1" x14ac:dyDescent="0.15">
      <c r="B35873" s="8"/>
    </row>
    <row r="35874" spans="2:2" hidden="1" x14ac:dyDescent="0.15">
      <c r="B35874" s="8"/>
    </row>
    <row r="35875" spans="2:2" hidden="1" x14ac:dyDescent="0.15">
      <c r="B35875" s="8"/>
    </row>
    <row r="35876" spans="2:2" hidden="1" x14ac:dyDescent="0.15">
      <c r="B35876" s="8"/>
    </row>
    <row r="35877" spans="2:2" hidden="1" x14ac:dyDescent="0.15">
      <c r="B35877" s="8"/>
    </row>
    <row r="35878" spans="2:2" hidden="1" x14ac:dyDescent="0.15">
      <c r="B35878" s="8"/>
    </row>
    <row r="35879" spans="2:2" hidden="1" x14ac:dyDescent="0.15">
      <c r="B35879" s="8"/>
    </row>
    <row r="35880" spans="2:2" hidden="1" x14ac:dyDescent="0.15">
      <c r="B35880" s="8"/>
    </row>
    <row r="35881" spans="2:2" hidden="1" x14ac:dyDescent="0.15">
      <c r="B35881" s="8"/>
    </row>
    <row r="35882" spans="2:2" hidden="1" x14ac:dyDescent="0.15">
      <c r="B35882" s="8"/>
    </row>
    <row r="35883" spans="2:2" hidden="1" x14ac:dyDescent="0.15">
      <c r="B35883" s="8"/>
    </row>
    <row r="35884" spans="2:2" hidden="1" x14ac:dyDescent="0.15">
      <c r="B35884" s="8"/>
    </row>
    <row r="35885" spans="2:2" hidden="1" x14ac:dyDescent="0.15">
      <c r="B35885" s="8"/>
    </row>
    <row r="35886" spans="2:2" hidden="1" x14ac:dyDescent="0.15">
      <c r="B35886" s="8"/>
    </row>
    <row r="35887" spans="2:2" hidden="1" x14ac:dyDescent="0.15">
      <c r="B35887" s="8"/>
    </row>
    <row r="35888" spans="2:2" hidden="1" x14ac:dyDescent="0.15">
      <c r="B35888" s="8"/>
    </row>
    <row r="35889" spans="2:2" hidden="1" x14ac:dyDescent="0.15">
      <c r="B35889" s="8"/>
    </row>
    <row r="35890" spans="2:2" hidden="1" x14ac:dyDescent="0.15">
      <c r="B35890" s="8"/>
    </row>
    <row r="35891" spans="2:2" hidden="1" x14ac:dyDescent="0.15">
      <c r="B35891" s="8"/>
    </row>
    <row r="35892" spans="2:2" hidden="1" x14ac:dyDescent="0.15">
      <c r="B35892" s="8"/>
    </row>
    <row r="35893" spans="2:2" hidden="1" x14ac:dyDescent="0.15">
      <c r="B35893" s="8"/>
    </row>
    <row r="35894" spans="2:2" hidden="1" x14ac:dyDescent="0.15">
      <c r="B35894" s="8"/>
    </row>
    <row r="35895" spans="2:2" hidden="1" x14ac:dyDescent="0.15">
      <c r="B35895" s="8"/>
    </row>
    <row r="35896" spans="2:2" hidden="1" x14ac:dyDescent="0.15">
      <c r="B35896" s="8"/>
    </row>
    <row r="35897" spans="2:2" hidden="1" x14ac:dyDescent="0.15">
      <c r="B35897" s="8"/>
    </row>
    <row r="35898" spans="2:2" hidden="1" x14ac:dyDescent="0.15">
      <c r="B35898" s="8"/>
    </row>
    <row r="35899" spans="2:2" hidden="1" x14ac:dyDescent="0.15">
      <c r="B35899" s="8"/>
    </row>
    <row r="35900" spans="2:2" hidden="1" x14ac:dyDescent="0.15">
      <c r="B35900" s="8"/>
    </row>
    <row r="35901" spans="2:2" hidden="1" x14ac:dyDescent="0.15">
      <c r="B35901" s="8"/>
    </row>
    <row r="35902" spans="2:2" hidden="1" x14ac:dyDescent="0.15">
      <c r="B35902" s="8"/>
    </row>
    <row r="35903" spans="2:2" hidden="1" x14ac:dyDescent="0.15">
      <c r="B35903" s="8"/>
    </row>
    <row r="35904" spans="2:2" hidden="1" x14ac:dyDescent="0.15">
      <c r="B35904" s="8"/>
    </row>
    <row r="35905" spans="2:2" hidden="1" x14ac:dyDescent="0.15">
      <c r="B35905" s="8"/>
    </row>
    <row r="35906" spans="2:2" hidden="1" x14ac:dyDescent="0.15">
      <c r="B35906" s="8"/>
    </row>
    <row r="35907" spans="2:2" hidden="1" x14ac:dyDescent="0.15">
      <c r="B35907" s="8"/>
    </row>
    <row r="35908" spans="2:2" hidden="1" x14ac:dyDescent="0.15">
      <c r="B35908" s="8"/>
    </row>
    <row r="35909" spans="2:2" hidden="1" x14ac:dyDescent="0.15">
      <c r="B35909" s="8"/>
    </row>
    <row r="35910" spans="2:2" hidden="1" x14ac:dyDescent="0.15">
      <c r="B35910" s="8"/>
    </row>
    <row r="35911" spans="2:2" hidden="1" x14ac:dyDescent="0.15">
      <c r="B35911" s="8"/>
    </row>
    <row r="35912" spans="2:2" hidden="1" x14ac:dyDescent="0.15">
      <c r="B35912" s="8"/>
    </row>
    <row r="35913" spans="2:2" hidden="1" x14ac:dyDescent="0.15">
      <c r="B35913" s="8"/>
    </row>
    <row r="35914" spans="2:2" hidden="1" x14ac:dyDescent="0.15">
      <c r="B35914" s="8"/>
    </row>
    <row r="35915" spans="2:2" hidden="1" x14ac:dyDescent="0.15">
      <c r="B35915" s="8"/>
    </row>
    <row r="35916" spans="2:2" hidden="1" x14ac:dyDescent="0.15">
      <c r="B35916" s="8"/>
    </row>
    <row r="35917" spans="2:2" hidden="1" x14ac:dyDescent="0.15">
      <c r="B35917" s="8"/>
    </row>
    <row r="35918" spans="2:2" hidden="1" x14ac:dyDescent="0.15">
      <c r="B35918" s="8"/>
    </row>
    <row r="35919" spans="2:2" hidden="1" x14ac:dyDescent="0.15">
      <c r="B35919" s="8"/>
    </row>
    <row r="35920" spans="2:2" hidden="1" x14ac:dyDescent="0.15">
      <c r="B35920" s="8"/>
    </row>
    <row r="35921" spans="2:2" hidden="1" x14ac:dyDescent="0.15">
      <c r="B35921" s="8"/>
    </row>
    <row r="35922" spans="2:2" hidden="1" x14ac:dyDescent="0.15">
      <c r="B35922" s="8"/>
    </row>
    <row r="35923" spans="2:2" hidden="1" x14ac:dyDescent="0.15">
      <c r="B35923" s="8"/>
    </row>
    <row r="35924" spans="2:2" hidden="1" x14ac:dyDescent="0.15">
      <c r="B35924" s="8"/>
    </row>
    <row r="35925" spans="2:2" hidden="1" x14ac:dyDescent="0.15">
      <c r="B35925" s="8"/>
    </row>
    <row r="35926" spans="2:2" hidden="1" x14ac:dyDescent="0.15">
      <c r="B35926" s="8"/>
    </row>
    <row r="35927" spans="2:2" hidden="1" x14ac:dyDescent="0.15">
      <c r="B35927" s="8"/>
    </row>
    <row r="35928" spans="2:2" hidden="1" x14ac:dyDescent="0.15">
      <c r="B35928" s="8"/>
    </row>
    <row r="35929" spans="2:2" hidden="1" x14ac:dyDescent="0.15">
      <c r="B35929" s="8"/>
    </row>
    <row r="35930" spans="2:2" hidden="1" x14ac:dyDescent="0.15">
      <c r="B35930" s="8"/>
    </row>
    <row r="35931" spans="2:2" hidden="1" x14ac:dyDescent="0.15">
      <c r="B35931" s="8"/>
    </row>
    <row r="35932" spans="2:2" hidden="1" x14ac:dyDescent="0.15">
      <c r="B35932" s="8"/>
    </row>
    <row r="35933" spans="2:2" hidden="1" x14ac:dyDescent="0.15">
      <c r="B35933" s="8"/>
    </row>
    <row r="35934" spans="2:2" hidden="1" x14ac:dyDescent="0.15">
      <c r="B35934" s="8"/>
    </row>
    <row r="35935" spans="2:2" hidden="1" x14ac:dyDescent="0.15">
      <c r="B35935" s="8"/>
    </row>
    <row r="35936" spans="2:2" hidden="1" x14ac:dyDescent="0.15">
      <c r="B35936" s="8"/>
    </row>
    <row r="35937" spans="2:2" hidden="1" x14ac:dyDescent="0.15">
      <c r="B35937" s="8"/>
    </row>
    <row r="35938" spans="2:2" hidden="1" x14ac:dyDescent="0.15">
      <c r="B35938" s="8"/>
    </row>
    <row r="35939" spans="2:2" hidden="1" x14ac:dyDescent="0.15">
      <c r="B35939" s="8"/>
    </row>
    <row r="35940" spans="2:2" hidden="1" x14ac:dyDescent="0.15">
      <c r="B35940" s="8"/>
    </row>
    <row r="35941" spans="2:2" hidden="1" x14ac:dyDescent="0.15">
      <c r="B35941" s="8"/>
    </row>
    <row r="35942" spans="2:2" hidden="1" x14ac:dyDescent="0.15">
      <c r="B35942" s="8"/>
    </row>
    <row r="35943" spans="2:2" hidden="1" x14ac:dyDescent="0.15">
      <c r="B35943" s="8"/>
    </row>
    <row r="35944" spans="2:2" hidden="1" x14ac:dyDescent="0.15">
      <c r="B35944" s="8"/>
    </row>
    <row r="35945" spans="2:2" hidden="1" x14ac:dyDescent="0.15">
      <c r="B35945" s="8"/>
    </row>
    <row r="35946" spans="2:2" hidden="1" x14ac:dyDescent="0.15">
      <c r="B35946" s="8"/>
    </row>
    <row r="35947" spans="2:2" hidden="1" x14ac:dyDescent="0.15">
      <c r="B35947" s="8"/>
    </row>
    <row r="35948" spans="2:2" hidden="1" x14ac:dyDescent="0.15">
      <c r="B35948" s="8"/>
    </row>
    <row r="35949" spans="2:2" hidden="1" x14ac:dyDescent="0.15">
      <c r="B35949" s="8"/>
    </row>
    <row r="35950" spans="2:2" hidden="1" x14ac:dyDescent="0.15">
      <c r="B35950" s="8"/>
    </row>
    <row r="35951" spans="2:2" hidden="1" x14ac:dyDescent="0.15">
      <c r="B35951" s="8"/>
    </row>
    <row r="35952" spans="2:2" hidden="1" x14ac:dyDescent="0.15">
      <c r="B35952" s="8"/>
    </row>
    <row r="35953" spans="2:2" hidden="1" x14ac:dyDescent="0.15">
      <c r="B35953" s="8"/>
    </row>
    <row r="35954" spans="2:2" hidden="1" x14ac:dyDescent="0.15">
      <c r="B35954" s="8"/>
    </row>
    <row r="35955" spans="2:2" hidden="1" x14ac:dyDescent="0.15">
      <c r="B35955" s="8"/>
    </row>
    <row r="35956" spans="2:2" hidden="1" x14ac:dyDescent="0.15">
      <c r="B35956" s="8"/>
    </row>
    <row r="35957" spans="2:2" hidden="1" x14ac:dyDescent="0.15">
      <c r="B35957" s="8"/>
    </row>
    <row r="35958" spans="2:2" hidden="1" x14ac:dyDescent="0.15">
      <c r="B35958" s="8"/>
    </row>
    <row r="35959" spans="2:2" hidden="1" x14ac:dyDescent="0.15">
      <c r="B35959" s="8"/>
    </row>
    <row r="35960" spans="2:2" hidden="1" x14ac:dyDescent="0.15">
      <c r="B35960" s="8"/>
    </row>
    <row r="35961" spans="2:2" hidden="1" x14ac:dyDescent="0.15">
      <c r="B35961" s="8"/>
    </row>
    <row r="35962" spans="2:2" hidden="1" x14ac:dyDescent="0.15">
      <c r="B35962" s="8"/>
    </row>
    <row r="35963" spans="2:2" hidden="1" x14ac:dyDescent="0.15">
      <c r="B35963" s="8"/>
    </row>
    <row r="35964" spans="2:2" hidden="1" x14ac:dyDescent="0.15">
      <c r="B35964" s="8"/>
    </row>
    <row r="35965" spans="2:2" hidden="1" x14ac:dyDescent="0.15">
      <c r="B35965" s="8"/>
    </row>
    <row r="35966" spans="2:2" hidden="1" x14ac:dyDescent="0.15">
      <c r="B35966" s="8"/>
    </row>
    <row r="35967" spans="2:2" hidden="1" x14ac:dyDescent="0.15">
      <c r="B35967" s="8"/>
    </row>
    <row r="35968" spans="2:2" hidden="1" x14ac:dyDescent="0.15">
      <c r="B35968" s="8"/>
    </row>
    <row r="35969" spans="2:2" hidden="1" x14ac:dyDescent="0.15">
      <c r="B35969" s="8"/>
    </row>
    <row r="35970" spans="2:2" hidden="1" x14ac:dyDescent="0.15">
      <c r="B35970" s="8"/>
    </row>
    <row r="35971" spans="2:2" hidden="1" x14ac:dyDescent="0.15">
      <c r="B35971" s="8"/>
    </row>
    <row r="35972" spans="2:2" hidden="1" x14ac:dyDescent="0.15">
      <c r="B35972" s="8"/>
    </row>
    <row r="35973" spans="2:2" hidden="1" x14ac:dyDescent="0.15">
      <c r="B35973" s="8"/>
    </row>
    <row r="35974" spans="2:2" hidden="1" x14ac:dyDescent="0.15">
      <c r="B35974" s="8"/>
    </row>
    <row r="35975" spans="2:2" hidden="1" x14ac:dyDescent="0.15">
      <c r="B35975" s="8"/>
    </row>
    <row r="35976" spans="2:2" hidden="1" x14ac:dyDescent="0.15">
      <c r="B35976" s="8"/>
    </row>
    <row r="35977" spans="2:2" hidden="1" x14ac:dyDescent="0.15">
      <c r="B35977" s="8"/>
    </row>
    <row r="35978" spans="2:2" hidden="1" x14ac:dyDescent="0.15">
      <c r="B35978" s="8"/>
    </row>
    <row r="35979" spans="2:2" hidden="1" x14ac:dyDescent="0.15">
      <c r="B35979" s="8"/>
    </row>
    <row r="35980" spans="2:2" hidden="1" x14ac:dyDescent="0.15">
      <c r="B35980" s="8"/>
    </row>
    <row r="35981" spans="2:2" hidden="1" x14ac:dyDescent="0.15">
      <c r="B35981" s="8"/>
    </row>
    <row r="35982" spans="2:2" hidden="1" x14ac:dyDescent="0.15">
      <c r="B35982" s="8"/>
    </row>
    <row r="35983" spans="2:2" hidden="1" x14ac:dyDescent="0.15">
      <c r="B35983" s="8"/>
    </row>
    <row r="35984" spans="2:2" hidden="1" x14ac:dyDescent="0.15">
      <c r="B35984" s="8"/>
    </row>
    <row r="35985" spans="2:2" hidden="1" x14ac:dyDescent="0.15">
      <c r="B35985" s="8"/>
    </row>
    <row r="35986" spans="2:2" hidden="1" x14ac:dyDescent="0.15">
      <c r="B35986" s="8"/>
    </row>
    <row r="35987" spans="2:2" hidden="1" x14ac:dyDescent="0.15">
      <c r="B35987" s="8"/>
    </row>
    <row r="35988" spans="2:2" hidden="1" x14ac:dyDescent="0.15">
      <c r="B35988" s="8"/>
    </row>
    <row r="35989" spans="2:2" hidden="1" x14ac:dyDescent="0.15">
      <c r="B35989" s="8"/>
    </row>
    <row r="35990" spans="2:2" hidden="1" x14ac:dyDescent="0.15">
      <c r="B35990" s="8"/>
    </row>
    <row r="35991" spans="2:2" hidden="1" x14ac:dyDescent="0.15">
      <c r="B35991" s="8"/>
    </row>
    <row r="35992" spans="2:2" hidden="1" x14ac:dyDescent="0.15">
      <c r="B35992" s="8"/>
    </row>
    <row r="35993" spans="2:2" hidden="1" x14ac:dyDescent="0.15">
      <c r="B35993" s="8"/>
    </row>
    <row r="35994" spans="2:2" hidden="1" x14ac:dyDescent="0.15">
      <c r="B35994" s="8"/>
    </row>
    <row r="35995" spans="2:2" hidden="1" x14ac:dyDescent="0.15">
      <c r="B35995" s="8"/>
    </row>
    <row r="35996" spans="2:2" hidden="1" x14ac:dyDescent="0.15">
      <c r="B35996" s="8"/>
    </row>
    <row r="35997" spans="2:2" hidden="1" x14ac:dyDescent="0.15">
      <c r="B35997" s="8"/>
    </row>
    <row r="35998" spans="2:2" hidden="1" x14ac:dyDescent="0.15">
      <c r="B35998" s="8"/>
    </row>
    <row r="35999" spans="2:2" hidden="1" x14ac:dyDescent="0.15">
      <c r="B35999" s="8"/>
    </row>
    <row r="36000" spans="2:2" hidden="1" x14ac:dyDescent="0.15">
      <c r="B36000" s="8"/>
    </row>
    <row r="36001" spans="2:2" hidden="1" x14ac:dyDescent="0.15">
      <c r="B36001" s="8"/>
    </row>
    <row r="36002" spans="2:2" hidden="1" x14ac:dyDescent="0.15">
      <c r="B36002" s="8"/>
    </row>
    <row r="36003" spans="2:2" hidden="1" x14ac:dyDescent="0.15">
      <c r="B36003" s="8"/>
    </row>
    <row r="36004" spans="2:2" hidden="1" x14ac:dyDescent="0.15">
      <c r="B36004" s="8"/>
    </row>
    <row r="36005" spans="2:2" hidden="1" x14ac:dyDescent="0.15">
      <c r="B36005" s="8"/>
    </row>
    <row r="36006" spans="2:2" hidden="1" x14ac:dyDescent="0.15">
      <c r="B36006" s="8"/>
    </row>
    <row r="36007" spans="2:2" hidden="1" x14ac:dyDescent="0.15">
      <c r="B36007" s="8"/>
    </row>
    <row r="36008" spans="2:2" hidden="1" x14ac:dyDescent="0.15">
      <c r="B36008" s="8"/>
    </row>
    <row r="36009" spans="2:2" hidden="1" x14ac:dyDescent="0.15">
      <c r="B36009" s="8"/>
    </row>
    <row r="36010" spans="2:2" hidden="1" x14ac:dyDescent="0.15">
      <c r="B36010" s="8"/>
    </row>
    <row r="36011" spans="2:2" hidden="1" x14ac:dyDescent="0.15">
      <c r="B36011" s="8"/>
    </row>
    <row r="36012" spans="2:2" hidden="1" x14ac:dyDescent="0.15">
      <c r="B36012" s="8"/>
    </row>
    <row r="36013" spans="2:2" hidden="1" x14ac:dyDescent="0.15">
      <c r="B36013" s="8"/>
    </row>
    <row r="36014" spans="2:2" hidden="1" x14ac:dyDescent="0.15">
      <c r="B36014" s="8"/>
    </row>
    <row r="36015" spans="2:2" hidden="1" x14ac:dyDescent="0.15">
      <c r="B36015" s="8"/>
    </row>
    <row r="36016" spans="2:2" hidden="1" x14ac:dyDescent="0.15">
      <c r="B36016" s="8"/>
    </row>
    <row r="36017" spans="2:2" hidden="1" x14ac:dyDescent="0.15">
      <c r="B36017" s="8"/>
    </row>
    <row r="36018" spans="2:2" hidden="1" x14ac:dyDescent="0.15">
      <c r="B36018" s="8"/>
    </row>
    <row r="36019" spans="2:2" hidden="1" x14ac:dyDescent="0.15">
      <c r="B36019" s="8"/>
    </row>
    <row r="36020" spans="2:2" hidden="1" x14ac:dyDescent="0.15">
      <c r="B36020" s="8"/>
    </row>
    <row r="36021" spans="2:2" hidden="1" x14ac:dyDescent="0.15">
      <c r="B36021" s="8"/>
    </row>
    <row r="36022" spans="2:2" hidden="1" x14ac:dyDescent="0.15">
      <c r="B36022" s="8"/>
    </row>
    <row r="36023" spans="2:2" hidden="1" x14ac:dyDescent="0.15">
      <c r="B36023" s="8"/>
    </row>
    <row r="36024" spans="2:2" hidden="1" x14ac:dyDescent="0.15">
      <c r="B36024" s="8"/>
    </row>
    <row r="36025" spans="2:2" hidden="1" x14ac:dyDescent="0.15">
      <c r="B36025" s="8"/>
    </row>
    <row r="36026" spans="2:2" hidden="1" x14ac:dyDescent="0.15">
      <c r="B36026" s="8"/>
    </row>
    <row r="36027" spans="2:2" hidden="1" x14ac:dyDescent="0.15">
      <c r="B36027" s="8"/>
    </row>
    <row r="36028" spans="2:2" hidden="1" x14ac:dyDescent="0.15">
      <c r="B36028" s="8"/>
    </row>
    <row r="36029" spans="2:2" hidden="1" x14ac:dyDescent="0.15">
      <c r="B36029" s="8"/>
    </row>
    <row r="36030" spans="2:2" hidden="1" x14ac:dyDescent="0.15">
      <c r="B36030" s="8"/>
    </row>
    <row r="36031" spans="2:2" hidden="1" x14ac:dyDescent="0.15">
      <c r="B36031" s="8"/>
    </row>
    <row r="36032" spans="2:2" hidden="1" x14ac:dyDescent="0.15">
      <c r="B36032" s="8"/>
    </row>
    <row r="36033" spans="2:2" hidden="1" x14ac:dyDescent="0.15">
      <c r="B36033" s="8"/>
    </row>
    <row r="36034" spans="2:2" hidden="1" x14ac:dyDescent="0.15">
      <c r="B36034" s="8"/>
    </row>
    <row r="36035" spans="2:2" hidden="1" x14ac:dyDescent="0.15">
      <c r="B36035" s="8"/>
    </row>
    <row r="36036" spans="2:2" hidden="1" x14ac:dyDescent="0.15">
      <c r="B36036" s="8"/>
    </row>
    <row r="36037" spans="2:2" hidden="1" x14ac:dyDescent="0.15">
      <c r="B36037" s="8"/>
    </row>
    <row r="36038" spans="2:2" hidden="1" x14ac:dyDescent="0.15">
      <c r="B36038" s="8"/>
    </row>
    <row r="36039" spans="2:2" hidden="1" x14ac:dyDescent="0.15">
      <c r="B36039" s="8"/>
    </row>
    <row r="36040" spans="2:2" hidden="1" x14ac:dyDescent="0.15">
      <c r="B36040" s="8"/>
    </row>
    <row r="36041" spans="2:2" hidden="1" x14ac:dyDescent="0.15">
      <c r="B36041" s="8"/>
    </row>
    <row r="36042" spans="2:2" hidden="1" x14ac:dyDescent="0.15">
      <c r="B36042" s="8"/>
    </row>
    <row r="36043" spans="2:2" hidden="1" x14ac:dyDescent="0.15">
      <c r="B36043" s="8"/>
    </row>
    <row r="36044" spans="2:2" hidden="1" x14ac:dyDescent="0.15">
      <c r="B36044" s="8"/>
    </row>
    <row r="36045" spans="2:2" hidden="1" x14ac:dyDescent="0.15">
      <c r="B36045" s="8"/>
    </row>
    <row r="36046" spans="2:2" hidden="1" x14ac:dyDescent="0.15">
      <c r="B36046" s="8"/>
    </row>
    <row r="36047" spans="2:2" hidden="1" x14ac:dyDescent="0.15">
      <c r="B36047" s="8"/>
    </row>
    <row r="36048" spans="2:2" hidden="1" x14ac:dyDescent="0.15">
      <c r="B36048" s="8"/>
    </row>
    <row r="36049" spans="2:2" hidden="1" x14ac:dyDescent="0.15">
      <c r="B36049" s="8"/>
    </row>
    <row r="36050" spans="2:2" hidden="1" x14ac:dyDescent="0.15">
      <c r="B36050" s="8"/>
    </row>
    <row r="36051" spans="2:2" hidden="1" x14ac:dyDescent="0.15">
      <c r="B36051" s="8"/>
    </row>
    <row r="36052" spans="2:2" hidden="1" x14ac:dyDescent="0.15">
      <c r="B36052" s="8"/>
    </row>
    <row r="36053" spans="2:2" hidden="1" x14ac:dyDescent="0.15">
      <c r="B36053" s="8"/>
    </row>
    <row r="36054" spans="2:2" hidden="1" x14ac:dyDescent="0.15">
      <c r="B36054" s="8"/>
    </row>
    <row r="36055" spans="2:2" hidden="1" x14ac:dyDescent="0.15">
      <c r="B36055" s="8"/>
    </row>
    <row r="36056" spans="2:2" hidden="1" x14ac:dyDescent="0.15">
      <c r="B36056" s="8"/>
    </row>
    <row r="36057" spans="2:2" hidden="1" x14ac:dyDescent="0.15">
      <c r="B36057" s="8"/>
    </row>
    <row r="36058" spans="2:2" hidden="1" x14ac:dyDescent="0.15">
      <c r="B36058" s="8"/>
    </row>
    <row r="36059" spans="2:2" hidden="1" x14ac:dyDescent="0.15">
      <c r="B36059" s="8"/>
    </row>
    <row r="36060" spans="2:2" hidden="1" x14ac:dyDescent="0.15">
      <c r="B36060" s="8"/>
    </row>
    <row r="36061" spans="2:2" hidden="1" x14ac:dyDescent="0.15">
      <c r="B36061" s="8"/>
    </row>
    <row r="36062" spans="2:2" hidden="1" x14ac:dyDescent="0.15">
      <c r="B36062" s="8"/>
    </row>
    <row r="36063" spans="2:2" hidden="1" x14ac:dyDescent="0.15">
      <c r="B36063" s="8"/>
    </row>
    <row r="36064" spans="2:2" hidden="1" x14ac:dyDescent="0.15">
      <c r="B36064" s="8"/>
    </row>
    <row r="36065" spans="2:2" hidden="1" x14ac:dyDescent="0.15">
      <c r="B36065" s="8"/>
    </row>
    <row r="36066" spans="2:2" hidden="1" x14ac:dyDescent="0.15">
      <c r="B36066" s="8"/>
    </row>
    <row r="36067" spans="2:2" hidden="1" x14ac:dyDescent="0.15">
      <c r="B36067" s="8"/>
    </row>
    <row r="36068" spans="2:2" hidden="1" x14ac:dyDescent="0.15">
      <c r="B36068" s="8"/>
    </row>
    <row r="36069" spans="2:2" hidden="1" x14ac:dyDescent="0.15">
      <c r="B36069" s="8"/>
    </row>
    <row r="36070" spans="2:2" hidden="1" x14ac:dyDescent="0.15">
      <c r="B36070" s="8"/>
    </row>
    <row r="36071" spans="2:2" hidden="1" x14ac:dyDescent="0.15">
      <c r="B36071" s="8"/>
    </row>
    <row r="36072" spans="2:2" hidden="1" x14ac:dyDescent="0.15">
      <c r="B36072" s="8"/>
    </row>
    <row r="36073" spans="2:2" hidden="1" x14ac:dyDescent="0.15">
      <c r="B36073" s="8"/>
    </row>
    <row r="36074" spans="2:2" hidden="1" x14ac:dyDescent="0.15">
      <c r="B36074" s="8"/>
    </row>
    <row r="36075" spans="2:2" hidden="1" x14ac:dyDescent="0.15">
      <c r="B36075" s="8"/>
    </row>
    <row r="36076" spans="2:2" hidden="1" x14ac:dyDescent="0.15">
      <c r="B36076" s="8"/>
    </row>
    <row r="36077" spans="2:2" hidden="1" x14ac:dyDescent="0.15">
      <c r="B36077" s="8"/>
    </row>
    <row r="36078" spans="2:2" hidden="1" x14ac:dyDescent="0.15">
      <c r="B36078" s="8"/>
    </row>
    <row r="36079" spans="2:2" hidden="1" x14ac:dyDescent="0.15">
      <c r="B36079" s="8"/>
    </row>
    <row r="36080" spans="2:2" hidden="1" x14ac:dyDescent="0.15">
      <c r="B36080" s="8"/>
    </row>
    <row r="36081" spans="2:2" hidden="1" x14ac:dyDescent="0.15">
      <c r="B36081" s="8"/>
    </row>
    <row r="36082" spans="2:2" hidden="1" x14ac:dyDescent="0.15">
      <c r="B36082" s="8"/>
    </row>
    <row r="36083" spans="2:2" hidden="1" x14ac:dyDescent="0.15">
      <c r="B36083" s="8"/>
    </row>
    <row r="36084" spans="2:2" hidden="1" x14ac:dyDescent="0.15">
      <c r="B36084" s="8"/>
    </row>
    <row r="36085" spans="2:2" hidden="1" x14ac:dyDescent="0.15">
      <c r="B36085" s="8"/>
    </row>
    <row r="36086" spans="2:2" hidden="1" x14ac:dyDescent="0.15">
      <c r="B36086" s="8"/>
    </row>
    <row r="36087" spans="2:2" hidden="1" x14ac:dyDescent="0.15">
      <c r="B36087" s="8"/>
    </row>
    <row r="36088" spans="2:2" hidden="1" x14ac:dyDescent="0.15">
      <c r="B36088" s="8"/>
    </row>
    <row r="36089" spans="2:2" hidden="1" x14ac:dyDescent="0.15">
      <c r="B36089" s="8"/>
    </row>
    <row r="36090" spans="2:2" hidden="1" x14ac:dyDescent="0.15">
      <c r="B36090" s="8"/>
    </row>
    <row r="36091" spans="2:2" hidden="1" x14ac:dyDescent="0.15">
      <c r="B36091" s="8"/>
    </row>
    <row r="36092" spans="2:2" hidden="1" x14ac:dyDescent="0.15">
      <c r="B36092" s="8"/>
    </row>
    <row r="36093" spans="2:2" hidden="1" x14ac:dyDescent="0.15">
      <c r="B36093" s="8"/>
    </row>
    <row r="36094" spans="2:2" hidden="1" x14ac:dyDescent="0.15">
      <c r="B36094" s="8"/>
    </row>
    <row r="36095" spans="2:2" hidden="1" x14ac:dyDescent="0.15">
      <c r="B36095" s="8"/>
    </row>
    <row r="36096" spans="2:2" hidden="1" x14ac:dyDescent="0.15">
      <c r="B36096" s="8"/>
    </row>
    <row r="36097" spans="2:2" hidden="1" x14ac:dyDescent="0.15">
      <c r="B36097" s="8"/>
    </row>
    <row r="36098" spans="2:2" hidden="1" x14ac:dyDescent="0.15">
      <c r="B36098" s="8"/>
    </row>
    <row r="36099" spans="2:2" hidden="1" x14ac:dyDescent="0.15">
      <c r="B36099" s="8"/>
    </row>
    <row r="36100" spans="2:2" hidden="1" x14ac:dyDescent="0.15">
      <c r="B36100" s="8"/>
    </row>
    <row r="36101" spans="2:2" hidden="1" x14ac:dyDescent="0.15">
      <c r="B36101" s="8"/>
    </row>
    <row r="36102" spans="2:2" hidden="1" x14ac:dyDescent="0.15">
      <c r="B36102" s="8"/>
    </row>
    <row r="36103" spans="2:2" hidden="1" x14ac:dyDescent="0.15">
      <c r="B36103" s="8"/>
    </row>
    <row r="36104" spans="2:2" hidden="1" x14ac:dyDescent="0.15">
      <c r="B36104" s="8"/>
    </row>
    <row r="36105" spans="2:2" hidden="1" x14ac:dyDescent="0.15">
      <c r="B36105" s="8"/>
    </row>
    <row r="36106" spans="2:2" hidden="1" x14ac:dyDescent="0.15">
      <c r="B36106" s="8"/>
    </row>
    <row r="36107" spans="2:2" hidden="1" x14ac:dyDescent="0.15">
      <c r="B36107" s="8"/>
    </row>
    <row r="36108" spans="2:2" hidden="1" x14ac:dyDescent="0.15">
      <c r="B36108" s="8"/>
    </row>
    <row r="36109" spans="2:2" hidden="1" x14ac:dyDescent="0.15">
      <c r="B36109" s="8"/>
    </row>
    <row r="36110" spans="2:2" hidden="1" x14ac:dyDescent="0.15">
      <c r="B36110" s="8"/>
    </row>
    <row r="36111" spans="2:2" hidden="1" x14ac:dyDescent="0.15">
      <c r="B36111" s="8"/>
    </row>
    <row r="36112" spans="2:2" hidden="1" x14ac:dyDescent="0.15">
      <c r="B36112" s="8"/>
    </row>
    <row r="36113" spans="2:2" hidden="1" x14ac:dyDescent="0.15">
      <c r="B36113" s="8"/>
    </row>
    <row r="36114" spans="2:2" hidden="1" x14ac:dyDescent="0.15">
      <c r="B36114" s="8"/>
    </row>
    <row r="36115" spans="2:2" hidden="1" x14ac:dyDescent="0.15">
      <c r="B36115" s="8"/>
    </row>
    <row r="36116" spans="2:2" hidden="1" x14ac:dyDescent="0.15">
      <c r="B36116" s="8"/>
    </row>
    <row r="36117" spans="2:2" hidden="1" x14ac:dyDescent="0.15">
      <c r="B36117" s="8"/>
    </row>
    <row r="36118" spans="2:2" hidden="1" x14ac:dyDescent="0.15">
      <c r="B36118" s="8"/>
    </row>
    <row r="36119" spans="2:2" hidden="1" x14ac:dyDescent="0.15">
      <c r="B36119" s="8"/>
    </row>
    <row r="36120" spans="2:2" hidden="1" x14ac:dyDescent="0.15">
      <c r="B36120" s="8"/>
    </row>
    <row r="36121" spans="2:2" hidden="1" x14ac:dyDescent="0.15">
      <c r="B36121" s="8"/>
    </row>
    <row r="36122" spans="2:2" hidden="1" x14ac:dyDescent="0.15">
      <c r="B36122" s="8"/>
    </row>
    <row r="36123" spans="2:2" hidden="1" x14ac:dyDescent="0.15">
      <c r="B36123" s="8"/>
    </row>
    <row r="36124" spans="2:2" hidden="1" x14ac:dyDescent="0.15">
      <c r="B36124" s="8"/>
    </row>
    <row r="36125" spans="2:2" hidden="1" x14ac:dyDescent="0.15">
      <c r="B36125" s="8"/>
    </row>
    <row r="36126" spans="2:2" hidden="1" x14ac:dyDescent="0.15">
      <c r="B36126" s="8"/>
    </row>
    <row r="36127" spans="2:2" hidden="1" x14ac:dyDescent="0.15">
      <c r="B36127" s="8"/>
    </row>
    <row r="36128" spans="2:2" hidden="1" x14ac:dyDescent="0.15">
      <c r="B36128" s="8"/>
    </row>
    <row r="36129" spans="2:2" hidden="1" x14ac:dyDescent="0.15">
      <c r="B36129" s="8"/>
    </row>
    <row r="36130" spans="2:2" hidden="1" x14ac:dyDescent="0.15">
      <c r="B36130" s="8"/>
    </row>
    <row r="36131" spans="2:2" hidden="1" x14ac:dyDescent="0.15">
      <c r="B36131" s="8"/>
    </row>
    <row r="36132" spans="2:2" hidden="1" x14ac:dyDescent="0.15">
      <c r="B36132" s="8"/>
    </row>
    <row r="36133" spans="2:2" hidden="1" x14ac:dyDescent="0.15">
      <c r="B36133" s="8"/>
    </row>
    <row r="36134" spans="2:2" hidden="1" x14ac:dyDescent="0.15">
      <c r="B36134" s="8"/>
    </row>
    <row r="36135" spans="2:2" hidden="1" x14ac:dyDescent="0.15">
      <c r="B36135" s="8"/>
    </row>
    <row r="36136" spans="2:2" hidden="1" x14ac:dyDescent="0.15">
      <c r="B36136" s="8"/>
    </row>
    <row r="36137" spans="2:2" hidden="1" x14ac:dyDescent="0.15">
      <c r="B36137" s="8"/>
    </row>
    <row r="36138" spans="2:2" hidden="1" x14ac:dyDescent="0.15">
      <c r="B36138" s="8"/>
    </row>
    <row r="36139" spans="2:2" hidden="1" x14ac:dyDescent="0.15">
      <c r="B36139" s="8"/>
    </row>
    <row r="36140" spans="2:2" hidden="1" x14ac:dyDescent="0.15">
      <c r="B36140" s="8"/>
    </row>
    <row r="36141" spans="2:2" hidden="1" x14ac:dyDescent="0.15">
      <c r="B36141" s="8"/>
    </row>
    <row r="36142" spans="2:2" hidden="1" x14ac:dyDescent="0.15">
      <c r="B36142" s="8"/>
    </row>
    <row r="36143" spans="2:2" hidden="1" x14ac:dyDescent="0.15">
      <c r="B36143" s="8"/>
    </row>
    <row r="36144" spans="2:2" hidden="1" x14ac:dyDescent="0.15">
      <c r="B36144" s="8"/>
    </row>
    <row r="36145" spans="2:2" hidden="1" x14ac:dyDescent="0.15">
      <c r="B36145" s="8"/>
    </row>
    <row r="36146" spans="2:2" hidden="1" x14ac:dyDescent="0.15">
      <c r="B36146" s="8"/>
    </row>
    <row r="36147" spans="2:2" hidden="1" x14ac:dyDescent="0.15">
      <c r="B36147" s="8"/>
    </row>
    <row r="36148" spans="2:2" hidden="1" x14ac:dyDescent="0.15">
      <c r="B36148" s="8"/>
    </row>
    <row r="36149" spans="2:2" hidden="1" x14ac:dyDescent="0.15">
      <c r="B36149" s="8"/>
    </row>
    <row r="36150" spans="2:2" hidden="1" x14ac:dyDescent="0.15">
      <c r="B36150" s="8"/>
    </row>
    <row r="36151" spans="2:2" hidden="1" x14ac:dyDescent="0.15">
      <c r="B36151" s="8"/>
    </row>
    <row r="36152" spans="2:2" hidden="1" x14ac:dyDescent="0.15">
      <c r="B36152" s="8"/>
    </row>
    <row r="36153" spans="2:2" hidden="1" x14ac:dyDescent="0.15">
      <c r="B36153" s="8"/>
    </row>
    <row r="36154" spans="2:2" hidden="1" x14ac:dyDescent="0.15">
      <c r="B36154" s="8"/>
    </row>
    <row r="36155" spans="2:2" hidden="1" x14ac:dyDescent="0.15">
      <c r="B36155" s="8"/>
    </row>
    <row r="36156" spans="2:2" hidden="1" x14ac:dyDescent="0.15">
      <c r="B36156" s="8"/>
    </row>
    <row r="36157" spans="2:2" hidden="1" x14ac:dyDescent="0.15">
      <c r="B36157" s="8"/>
    </row>
    <row r="36158" spans="2:2" hidden="1" x14ac:dyDescent="0.15">
      <c r="B36158" s="8"/>
    </row>
    <row r="36159" spans="2:2" hidden="1" x14ac:dyDescent="0.15">
      <c r="B36159" s="8"/>
    </row>
    <row r="36160" spans="2:2" hidden="1" x14ac:dyDescent="0.15">
      <c r="B36160" s="8"/>
    </row>
    <row r="36161" spans="2:2" hidden="1" x14ac:dyDescent="0.15">
      <c r="B36161" s="8"/>
    </row>
    <row r="36162" spans="2:2" hidden="1" x14ac:dyDescent="0.15">
      <c r="B36162" s="8"/>
    </row>
    <row r="36163" spans="2:2" hidden="1" x14ac:dyDescent="0.15">
      <c r="B36163" s="8"/>
    </row>
    <row r="36164" spans="2:2" hidden="1" x14ac:dyDescent="0.15">
      <c r="B36164" s="8"/>
    </row>
    <row r="36165" spans="2:2" hidden="1" x14ac:dyDescent="0.15">
      <c r="B36165" s="8"/>
    </row>
    <row r="36166" spans="2:2" hidden="1" x14ac:dyDescent="0.15">
      <c r="B36166" s="8"/>
    </row>
    <row r="36167" spans="2:2" hidden="1" x14ac:dyDescent="0.15">
      <c r="B36167" s="8"/>
    </row>
    <row r="36168" spans="2:2" hidden="1" x14ac:dyDescent="0.15">
      <c r="B36168" s="8"/>
    </row>
    <row r="36169" spans="2:2" hidden="1" x14ac:dyDescent="0.15">
      <c r="B36169" s="8"/>
    </row>
    <row r="36170" spans="2:2" hidden="1" x14ac:dyDescent="0.15">
      <c r="B36170" s="8"/>
    </row>
    <row r="36171" spans="2:2" hidden="1" x14ac:dyDescent="0.15">
      <c r="B36171" s="8"/>
    </row>
    <row r="36172" spans="2:2" hidden="1" x14ac:dyDescent="0.15">
      <c r="B36172" s="8"/>
    </row>
    <row r="36173" spans="2:2" hidden="1" x14ac:dyDescent="0.15">
      <c r="B36173" s="8"/>
    </row>
    <row r="36174" spans="2:2" hidden="1" x14ac:dyDescent="0.15">
      <c r="B36174" s="8"/>
    </row>
    <row r="36175" spans="2:2" hidden="1" x14ac:dyDescent="0.15">
      <c r="B36175" s="8"/>
    </row>
    <row r="36176" spans="2:2" hidden="1" x14ac:dyDescent="0.15">
      <c r="B36176" s="8"/>
    </row>
    <row r="36177" spans="2:2" hidden="1" x14ac:dyDescent="0.15">
      <c r="B36177" s="8"/>
    </row>
    <row r="36178" spans="2:2" hidden="1" x14ac:dyDescent="0.15">
      <c r="B36178" s="8"/>
    </row>
    <row r="36179" spans="2:2" hidden="1" x14ac:dyDescent="0.15">
      <c r="B36179" s="8"/>
    </row>
    <row r="36180" spans="2:2" hidden="1" x14ac:dyDescent="0.15">
      <c r="B36180" s="8"/>
    </row>
    <row r="36181" spans="2:2" hidden="1" x14ac:dyDescent="0.15">
      <c r="B36181" s="8"/>
    </row>
    <row r="36182" spans="2:2" hidden="1" x14ac:dyDescent="0.15">
      <c r="B36182" s="8"/>
    </row>
    <row r="36183" spans="2:2" hidden="1" x14ac:dyDescent="0.15">
      <c r="B36183" s="8"/>
    </row>
    <row r="36184" spans="2:2" hidden="1" x14ac:dyDescent="0.15">
      <c r="B36184" s="8"/>
    </row>
    <row r="36185" spans="2:2" hidden="1" x14ac:dyDescent="0.15">
      <c r="B36185" s="8"/>
    </row>
    <row r="36186" spans="2:2" hidden="1" x14ac:dyDescent="0.15">
      <c r="B36186" s="8"/>
    </row>
    <row r="36187" spans="2:2" hidden="1" x14ac:dyDescent="0.15">
      <c r="B36187" s="8"/>
    </row>
    <row r="36188" spans="2:2" hidden="1" x14ac:dyDescent="0.15">
      <c r="B36188" s="8"/>
    </row>
    <row r="36189" spans="2:2" hidden="1" x14ac:dyDescent="0.15">
      <c r="B36189" s="8"/>
    </row>
    <row r="36190" spans="2:2" hidden="1" x14ac:dyDescent="0.15">
      <c r="B36190" s="8"/>
    </row>
    <row r="36191" spans="2:2" hidden="1" x14ac:dyDescent="0.15">
      <c r="B36191" s="8"/>
    </row>
    <row r="36192" spans="2:2" hidden="1" x14ac:dyDescent="0.15">
      <c r="B36192" s="8"/>
    </row>
    <row r="36193" spans="2:2" hidden="1" x14ac:dyDescent="0.15">
      <c r="B36193" s="8"/>
    </row>
    <row r="36194" spans="2:2" hidden="1" x14ac:dyDescent="0.15">
      <c r="B36194" s="8"/>
    </row>
    <row r="36195" spans="2:2" hidden="1" x14ac:dyDescent="0.15">
      <c r="B36195" s="8"/>
    </row>
    <row r="36196" spans="2:2" hidden="1" x14ac:dyDescent="0.15">
      <c r="B36196" s="8"/>
    </row>
    <row r="36197" spans="2:2" hidden="1" x14ac:dyDescent="0.15">
      <c r="B36197" s="8"/>
    </row>
    <row r="36198" spans="2:2" hidden="1" x14ac:dyDescent="0.15">
      <c r="B36198" s="8"/>
    </row>
    <row r="36199" spans="2:2" hidden="1" x14ac:dyDescent="0.15">
      <c r="B36199" s="8"/>
    </row>
    <row r="36200" spans="2:2" hidden="1" x14ac:dyDescent="0.15">
      <c r="B36200" s="8"/>
    </row>
    <row r="36201" spans="2:2" hidden="1" x14ac:dyDescent="0.15">
      <c r="B36201" s="8"/>
    </row>
    <row r="36202" spans="2:2" hidden="1" x14ac:dyDescent="0.15">
      <c r="B36202" s="8"/>
    </row>
    <row r="36203" spans="2:2" hidden="1" x14ac:dyDescent="0.15">
      <c r="B36203" s="8"/>
    </row>
    <row r="36204" spans="2:2" hidden="1" x14ac:dyDescent="0.15">
      <c r="B36204" s="8"/>
    </row>
    <row r="36205" spans="2:2" hidden="1" x14ac:dyDescent="0.15">
      <c r="B36205" s="8"/>
    </row>
    <row r="36206" spans="2:2" hidden="1" x14ac:dyDescent="0.15">
      <c r="B36206" s="8"/>
    </row>
    <row r="36207" spans="2:2" hidden="1" x14ac:dyDescent="0.15">
      <c r="B36207" s="8"/>
    </row>
    <row r="36208" spans="2:2" hidden="1" x14ac:dyDescent="0.15">
      <c r="B36208" s="8"/>
    </row>
    <row r="36209" spans="2:2" hidden="1" x14ac:dyDescent="0.15">
      <c r="B36209" s="8"/>
    </row>
    <row r="36210" spans="2:2" hidden="1" x14ac:dyDescent="0.15">
      <c r="B36210" s="8"/>
    </row>
    <row r="36211" spans="2:2" hidden="1" x14ac:dyDescent="0.15">
      <c r="B36211" s="8"/>
    </row>
    <row r="36212" spans="2:2" hidden="1" x14ac:dyDescent="0.15">
      <c r="B36212" s="8"/>
    </row>
    <row r="36213" spans="2:2" hidden="1" x14ac:dyDescent="0.15">
      <c r="B36213" s="8"/>
    </row>
    <row r="36214" spans="2:2" hidden="1" x14ac:dyDescent="0.15">
      <c r="B36214" s="8"/>
    </row>
    <row r="36215" spans="2:2" hidden="1" x14ac:dyDescent="0.15">
      <c r="B36215" s="8"/>
    </row>
    <row r="36216" spans="2:2" hidden="1" x14ac:dyDescent="0.15">
      <c r="B36216" s="8"/>
    </row>
    <row r="36217" spans="2:2" hidden="1" x14ac:dyDescent="0.15">
      <c r="B36217" s="8"/>
    </row>
    <row r="36218" spans="2:2" hidden="1" x14ac:dyDescent="0.15">
      <c r="B36218" s="8"/>
    </row>
    <row r="36219" spans="2:2" hidden="1" x14ac:dyDescent="0.15">
      <c r="B36219" s="8"/>
    </row>
    <row r="36220" spans="2:2" hidden="1" x14ac:dyDescent="0.15">
      <c r="B36220" s="8"/>
    </row>
    <row r="36221" spans="2:2" hidden="1" x14ac:dyDescent="0.15">
      <c r="B36221" s="8"/>
    </row>
    <row r="36222" spans="2:2" hidden="1" x14ac:dyDescent="0.15">
      <c r="B36222" s="8"/>
    </row>
    <row r="36223" spans="2:2" hidden="1" x14ac:dyDescent="0.15">
      <c r="B36223" s="8"/>
    </row>
    <row r="36224" spans="2:2" hidden="1" x14ac:dyDescent="0.15">
      <c r="B36224" s="8"/>
    </row>
    <row r="36225" spans="2:2" hidden="1" x14ac:dyDescent="0.15">
      <c r="B36225" s="8"/>
    </row>
    <row r="36226" spans="2:2" hidden="1" x14ac:dyDescent="0.15">
      <c r="B36226" s="8"/>
    </row>
    <row r="36227" spans="2:2" hidden="1" x14ac:dyDescent="0.15">
      <c r="B36227" s="8"/>
    </row>
    <row r="36228" spans="2:2" hidden="1" x14ac:dyDescent="0.15">
      <c r="B36228" s="8"/>
    </row>
    <row r="36229" spans="2:2" hidden="1" x14ac:dyDescent="0.15">
      <c r="B36229" s="8"/>
    </row>
    <row r="36230" spans="2:2" hidden="1" x14ac:dyDescent="0.15">
      <c r="B36230" s="8"/>
    </row>
    <row r="36231" spans="2:2" hidden="1" x14ac:dyDescent="0.15">
      <c r="B36231" s="8"/>
    </row>
    <row r="36232" spans="2:2" hidden="1" x14ac:dyDescent="0.15">
      <c r="B36232" s="8"/>
    </row>
    <row r="36233" spans="2:2" hidden="1" x14ac:dyDescent="0.15">
      <c r="B36233" s="8"/>
    </row>
    <row r="36234" spans="2:2" hidden="1" x14ac:dyDescent="0.15">
      <c r="B36234" s="8"/>
    </row>
    <row r="36235" spans="2:2" hidden="1" x14ac:dyDescent="0.15">
      <c r="B36235" s="8"/>
    </row>
    <row r="36236" spans="2:2" hidden="1" x14ac:dyDescent="0.15">
      <c r="B36236" s="8"/>
    </row>
    <row r="36237" spans="2:2" hidden="1" x14ac:dyDescent="0.15">
      <c r="B36237" s="8"/>
    </row>
    <row r="36238" spans="2:2" hidden="1" x14ac:dyDescent="0.15">
      <c r="B36238" s="8"/>
    </row>
    <row r="36239" spans="2:2" hidden="1" x14ac:dyDescent="0.15">
      <c r="B36239" s="8"/>
    </row>
    <row r="36240" spans="2:2" hidden="1" x14ac:dyDescent="0.15">
      <c r="B36240" s="8"/>
    </row>
    <row r="36241" spans="2:2" hidden="1" x14ac:dyDescent="0.15">
      <c r="B36241" s="8"/>
    </row>
    <row r="36242" spans="2:2" hidden="1" x14ac:dyDescent="0.15">
      <c r="B36242" s="8"/>
    </row>
    <row r="36243" spans="2:2" hidden="1" x14ac:dyDescent="0.15">
      <c r="B36243" s="8"/>
    </row>
    <row r="36244" spans="2:2" hidden="1" x14ac:dyDescent="0.15">
      <c r="B36244" s="8"/>
    </row>
    <row r="36245" spans="2:2" hidden="1" x14ac:dyDescent="0.15">
      <c r="B36245" s="8"/>
    </row>
    <row r="36246" spans="2:2" hidden="1" x14ac:dyDescent="0.15">
      <c r="B36246" s="8"/>
    </row>
    <row r="36247" spans="2:2" hidden="1" x14ac:dyDescent="0.15">
      <c r="B36247" s="8"/>
    </row>
    <row r="36248" spans="2:2" hidden="1" x14ac:dyDescent="0.15">
      <c r="B36248" s="8"/>
    </row>
    <row r="36249" spans="2:2" hidden="1" x14ac:dyDescent="0.15">
      <c r="B36249" s="8"/>
    </row>
    <row r="36250" spans="2:2" hidden="1" x14ac:dyDescent="0.15">
      <c r="B36250" s="8"/>
    </row>
    <row r="36251" spans="2:2" hidden="1" x14ac:dyDescent="0.15">
      <c r="B36251" s="8"/>
    </row>
    <row r="36252" spans="2:2" hidden="1" x14ac:dyDescent="0.15">
      <c r="B36252" s="8"/>
    </row>
    <row r="36253" spans="2:2" hidden="1" x14ac:dyDescent="0.15">
      <c r="B36253" s="8"/>
    </row>
    <row r="36254" spans="2:2" hidden="1" x14ac:dyDescent="0.15">
      <c r="B36254" s="8"/>
    </row>
    <row r="36255" spans="2:2" hidden="1" x14ac:dyDescent="0.15">
      <c r="B36255" s="8"/>
    </row>
    <row r="36256" spans="2:2" hidden="1" x14ac:dyDescent="0.15">
      <c r="B36256" s="8"/>
    </row>
    <row r="36257" spans="2:2" hidden="1" x14ac:dyDescent="0.15">
      <c r="B36257" s="8"/>
    </row>
    <row r="36258" spans="2:2" hidden="1" x14ac:dyDescent="0.15">
      <c r="B36258" s="8"/>
    </row>
    <row r="36259" spans="2:2" hidden="1" x14ac:dyDescent="0.15">
      <c r="B36259" s="8"/>
    </row>
    <row r="36260" spans="2:2" hidden="1" x14ac:dyDescent="0.15">
      <c r="B36260" s="8"/>
    </row>
    <row r="36261" spans="2:2" hidden="1" x14ac:dyDescent="0.15">
      <c r="B36261" s="8"/>
    </row>
    <row r="36262" spans="2:2" hidden="1" x14ac:dyDescent="0.15">
      <c r="B36262" s="8"/>
    </row>
    <row r="36263" spans="2:2" hidden="1" x14ac:dyDescent="0.15">
      <c r="B36263" s="8"/>
    </row>
    <row r="36264" spans="2:2" hidden="1" x14ac:dyDescent="0.15">
      <c r="B36264" s="8"/>
    </row>
    <row r="36265" spans="2:2" hidden="1" x14ac:dyDescent="0.15">
      <c r="B36265" s="8"/>
    </row>
    <row r="36266" spans="2:2" hidden="1" x14ac:dyDescent="0.15">
      <c r="B36266" s="8"/>
    </row>
    <row r="36267" spans="2:2" hidden="1" x14ac:dyDescent="0.15">
      <c r="B36267" s="8"/>
    </row>
    <row r="36268" spans="2:2" hidden="1" x14ac:dyDescent="0.15">
      <c r="B36268" s="8"/>
    </row>
    <row r="36269" spans="2:2" hidden="1" x14ac:dyDescent="0.15">
      <c r="B36269" s="8"/>
    </row>
    <row r="36270" spans="2:2" hidden="1" x14ac:dyDescent="0.15">
      <c r="B36270" s="8"/>
    </row>
    <row r="36271" spans="2:2" hidden="1" x14ac:dyDescent="0.15">
      <c r="B36271" s="8"/>
    </row>
    <row r="36272" spans="2:2" hidden="1" x14ac:dyDescent="0.15">
      <c r="B36272" s="8"/>
    </row>
    <row r="36273" spans="2:2" hidden="1" x14ac:dyDescent="0.15">
      <c r="B36273" s="8"/>
    </row>
    <row r="36274" spans="2:2" hidden="1" x14ac:dyDescent="0.15">
      <c r="B36274" s="8"/>
    </row>
    <row r="36275" spans="2:2" hidden="1" x14ac:dyDescent="0.15">
      <c r="B36275" s="8"/>
    </row>
    <row r="36276" spans="2:2" hidden="1" x14ac:dyDescent="0.15">
      <c r="B36276" s="8"/>
    </row>
    <row r="36277" spans="2:2" hidden="1" x14ac:dyDescent="0.15">
      <c r="B36277" s="8"/>
    </row>
    <row r="36278" spans="2:2" hidden="1" x14ac:dyDescent="0.15">
      <c r="B36278" s="8"/>
    </row>
    <row r="36279" spans="2:2" hidden="1" x14ac:dyDescent="0.15">
      <c r="B36279" s="8"/>
    </row>
    <row r="36280" spans="2:2" hidden="1" x14ac:dyDescent="0.15">
      <c r="B36280" s="8"/>
    </row>
    <row r="36281" spans="2:2" hidden="1" x14ac:dyDescent="0.15">
      <c r="B36281" s="8"/>
    </row>
    <row r="36282" spans="2:2" hidden="1" x14ac:dyDescent="0.15">
      <c r="B36282" s="8"/>
    </row>
    <row r="36283" spans="2:2" hidden="1" x14ac:dyDescent="0.15">
      <c r="B36283" s="8"/>
    </row>
    <row r="36284" spans="2:2" hidden="1" x14ac:dyDescent="0.15">
      <c r="B36284" s="8"/>
    </row>
    <row r="36285" spans="2:2" hidden="1" x14ac:dyDescent="0.15">
      <c r="B36285" s="8"/>
    </row>
    <row r="36286" spans="2:2" hidden="1" x14ac:dyDescent="0.15">
      <c r="B36286" s="8"/>
    </row>
    <row r="36287" spans="2:2" hidden="1" x14ac:dyDescent="0.15">
      <c r="B36287" s="8"/>
    </row>
    <row r="36288" spans="2:2" hidden="1" x14ac:dyDescent="0.15">
      <c r="B36288" s="8"/>
    </row>
    <row r="36289" spans="2:2" hidden="1" x14ac:dyDescent="0.15">
      <c r="B36289" s="8"/>
    </row>
    <row r="36290" spans="2:2" hidden="1" x14ac:dyDescent="0.15">
      <c r="B36290" s="8"/>
    </row>
    <row r="36291" spans="2:2" hidden="1" x14ac:dyDescent="0.15">
      <c r="B36291" s="8"/>
    </row>
    <row r="36292" spans="2:2" hidden="1" x14ac:dyDescent="0.15">
      <c r="B36292" s="8"/>
    </row>
    <row r="36293" spans="2:2" hidden="1" x14ac:dyDescent="0.15">
      <c r="B36293" s="8"/>
    </row>
    <row r="36294" spans="2:2" hidden="1" x14ac:dyDescent="0.15">
      <c r="B36294" s="8"/>
    </row>
    <row r="36295" spans="2:2" hidden="1" x14ac:dyDescent="0.15">
      <c r="B36295" s="8"/>
    </row>
    <row r="36296" spans="2:2" hidden="1" x14ac:dyDescent="0.15">
      <c r="B36296" s="8"/>
    </row>
    <row r="36297" spans="2:2" hidden="1" x14ac:dyDescent="0.15">
      <c r="B36297" s="8"/>
    </row>
    <row r="36298" spans="2:2" hidden="1" x14ac:dyDescent="0.15">
      <c r="B36298" s="8"/>
    </row>
    <row r="36299" spans="2:2" hidden="1" x14ac:dyDescent="0.15">
      <c r="B36299" s="8"/>
    </row>
    <row r="36300" spans="2:2" hidden="1" x14ac:dyDescent="0.15">
      <c r="B36300" s="8"/>
    </row>
    <row r="36301" spans="2:2" hidden="1" x14ac:dyDescent="0.15">
      <c r="B36301" s="8"/>
    </row>
    <row r="36302" spans="2:2" hidden="1" x14ac:dyDescent="0.15">
      <c r="B36302" s="8"/>
    </row>
    <row r="36303" spans="2:2" hidden="1" x14ac:dyDescent="0.15">
      <c r="B36303" s="8"/>
    </row>
    <row r="36304" spans="2:2" hidden="1" x14ac:dyDescent="0.15">
      <c r="B36304" s="8"/>
    </row>
    <row r="36305" spans="2:2" hidden="1" x14ac:dyDescent="0.15">
      <c r="B36305" s="8"/>
    </row>
    <row r="36306" spans="2:2" hidden="1" x14ac:dyDescent="0.15">
      <c r="B36306" s="8"/>
    </row>
    <row r="36307" spans="2:2" hidden="1" x14ac:dyDescent="0.15">
      <c r="B36307" s="8"/>
    </row>
    <row r="36308" spans="2:2" hidden="1" x14ac:dyDescent="0.15">
      <c r="B36308" s="8"/>
    </row>
    <row r="36309" spans="2:2" hidden="1" x14ac:dyDescent="0.15">
      <c r="B36309" s="8"/>
    </row>
    <row r="36310" spans="2:2" hidden="1" x14ac:dyDescent="0.15">
      <c r="B36310" s="8"/>
    </row>
    <row r="36311" spans="2:2" hidden="1" x14ac:dyDescent="0.15">
      <c r="B36311" s="8"/>
    </row>
    <row r="36312" spans="2:2" hidden="1" x14ac:dyDescent="0.15">
      <c r="B36312" s="8"/>
    </row>
    <row r="36313" spans="2:2" hidden="1" x14ac:dyDescent="0.15">
      <c r="B36313" s="8"/>
    </row>
    <row r="36314" spans="2:2" hidden="1" x14ac:dyDescent="0.15">
      <c r="B36314" s="8"/>
    </row>
    <row r="36315" spans="2:2" hidden="1" x14ac:dyDescent="0.15">
      <c r="B36315" s="8"/>
    </row>
    <row r="36316" spans="2:2" hidden="1" x14ac:dyDescent="0.15">
      <c r="B36316" s="8"/>
    </row>
    <row r="36317" spans="2:2" hidden="1" x14ac:dyDescent="0.15">
      <c r="B36317" s="8"/>
    </row>
    <row r="36318" spans="2:2" hidden="1" x14ac:dyDescent="0.15">
      <c r="B36318" s="8"/>
    </row>
    <row r="36319" spans="2:2" hidden="1" x14ac:dyDescent="0.15">
      <c r="B36319" s="8"/>
    </row>
    <row r="36320" spans="2:2" hidden="1" x14ac:dyDescent="0.15">
      <c r="B36320" s="8"/>
    </row>
    <row r="36321" spans="2:2" hidden="1" x14ac:dyDescent="0.15">
      <c r="B36321" s="8"/>
    </row>
    <row r="36322" spans="2:2" hidden="1" x14ac:dyDescent="0.15">
      <c r="B36322" s="8"/>
    </row>
    <row r="36323" spans="2:2" hidden="1" x14ac:dyDescent="0.15">
      <c r="B36323" s="8"/>
    </row>
    <row r="36324" spans="2:2" hidden="1" x14ac:dyDescent="0.15">
      <c r="B36324" s="8"/>
    </row>
    <row r="36325" spans="2:2" hidden="1" x14ac:dyDescent="0.15">
      <c r="B36325" s="8"/>
    </row>
    <row r="36326" spans="2:2" hidden="1" x14ac:dyDescent="0.15">
      <c r="B36326" s="8"/>
    </row>
    <row r="36327" spans="2:2" hidden="1" x14ac:dyDescent="0.15">
      <c r="B36327" s="8"/>
    </row>
    <row r="36328" spans="2:2" hidden="1" x14ac:dyDescent="0.15">
      <c r="B36328" s="8"/>
    </row>
    <row r="36329" spans="2:2" hidden="1" x14ac:dyDescent="0.15">
      <c r="B36329" s="8"/>
    </row>
    <row r="36330" spans="2:2" hidden="1" x14ac:dyDescent="0.15">
      <c r="B36330" s="8"/>
    </row>
    <row r="36331" spans="2:2" hidden="1" x14ac:dyDescent="0.15">
      <c r="B36331" s="8"/>
    </row>
    <row r="36332" spans="2:2" hidden="1" x14ac:dyDescent="0.15">
      <c r="B36332" s="8"/>
    </row>
    <row r="36333" spans="2:2" hidden="1" x14ac:dyDescent="0.15">
      <c r="B36333" s="8"/>
    </row>
    <row r="36334" spans="2:2" hidden="1" x14ac:dyDescent="0.15">
      <c r="B36334" s="8"/>
    </row>
    <row r="36335" spans="2:2" hidden="1" x14ac:dyDescent="0.15">
      <c r="B36335" s="8"/>
    </row>
    <row r="36336" spans="2:2" hidden="1" x14ac:dyDescent="0.15">
      <c r="B36336" s="8"/>
    </row>
    <row r="36337" spans="2:2" hidden="1" x14ac:dyDescent="0.15">
      <c r="B36337" s="8"/>
    </row>
    <row r="36338" spans="2:2" hidden="1" x14ac:dyDescent="0.15">
      <c r="B36338" s="8"/>
    </row>
    <row r="36339" spans="2:2" hidden="1" x14ac:dyDescent="0.15">
      <c r="B36339" s="8"/>
    </row>
    <row r="36340" spans="2:2" hidden="1" x14ac:dyDescent="0.15">
      <c r="B36340" s="8"/>
    </row>
    <row r="36341" spans="2:2" hidden="1" x14ac:dyDescent="0.15">
      <c r="B36341" s="8"/>
    </row>
    <row r="36342" spans="2:2" hidden="1" x14ac:dyDescent="0.15">
      <c r="B36342" s="8"/>
    </row>
    <row r="36343" spans="2:2" hidden="1" x14ac:dyDescent="0.15">
      <c r="B36343" s="8"/>
    </row>
    <row r="36344" spans="2:2" hidden="1" x14ac:dyDescent="0.15">
      <c r="B36344" s="8"/>
    </row>
    <row r="36345" spans="2:2" hidden="1" x14ac:dyDescent="0.15">
      <c r="B36345" s="8"/>
    </row>
    <row r="36346" spans="2:2" hidden="1" x14ac:dyDescent="0.15">
      <c r="B36346" s="8"/>
    </row>
    <row r="36347" spans="2:2" hidden="1" x14ac:dyDescent="0.15">
      <c r="B36347" s="8"/>
    </row>
    <row r="36348" spans="2:2" hidden="1" x14ac:dyDescent="0.15">
      <c r="B36348" s="8"/>
    </row>
    <row r="36349" spans="2:2" hidden="1" x14ac:dyDescent="0.15">
      <c r="B36349" s="8"/>
    </row>
    <row r="36350" spans="2:2" hidden="1" x14ac:dyDescent="0.15">
      <c r="B36350" s="8"/>
    </row>
    <row r="36351" spans="2:2" hidden="1" x14ac:dyDescent="0.15">
      <c r="B36351" s="8"/>
    </row>
    <row r="36352" spans="2:2" hidden="1" x14ac:dyDescent="0.15">
      <c r="B36352" s="8"/>
    </row>
    <row r="36353" spans="2:2" hidden="1" x14ac:dyDescent="0.15">
      <c r="B36353" s="8"/>
    </row>
    <row r="36354" spans="2:2" hidden="1" x14ac:dyDescent="0.15">
      <c r="B36354" s="8"/>
    </row>
    <row r="36355" spans="2:2" hidden="1" x14ac:dyDescent="0.15">
      <c r="B36355" s="8"/>
    </row>
    <row r="36356" spans="2:2" hidden="1" x14ac:dyDescent="0.15">
      <c r="B36356" s="8"/>
    </row>
    <row r="36357" spans="2:2" hidden="1" x14ac:dyDescent="0.15">
      <c r="B36357" s="8"/>
    </row>
    <row r="36358" spans="2:2" hidden="1" x14ac:dyDescent="0.15">
      <c r="B36358" s="8"/>
    </row>
    <row r="36359" spans="2:2" hidden="1" x14ac:dyDescent="0.15">
      <c r="B36359" s="8"/>
    </row>
    <row r="36360" spans="2:2" hidden="1" x14ac:dyDescent="0.15">
      <c r="B36360" s="8"/>
    </row>
    <row r="36361" spans="2:2" hidden="1" x14ac:dyDescent="0.15">
      <c r="B36361" s="8"/>
    </row>
    <row r="36362" spans="2:2" hidden="1" x14ac:dyDescent="0.15">
      <c r="B36362" s="8"/>
    </row>
    <row r="36363" spans="2:2" hidden="1" x14ac:dyDescent="0.15">
      <c r="B36363" s="8"/>
    </row>
    <row r="36364" spans="2:2" hidden="1" x14ac:dyDescent="0.15">
      <c r="B36364" s="8"/>
    </row>
    <row r="36365" spans="2:2" hidden="1" x14ac:dyDescent="0.15">
      <c r="B36365" s="8"/>
    </row>
    <row r="36366" spans="2:2" hidden="1" x14ac:dyDescent="0.15">
      <c r="B36366" s="8"/>
    </row>
    <row r="36367" spans="2:2" hidden="1" x14ac:dyDescent="0.15">
      <c r="B36367" s="8"/>
    </row>
    <row r="36368" spans="2:2" hidden="1" x14ac:dyDescent="0.15">
      <c r="B36368" s="8"/>
    </row>
    <row r="36369" spans="2:2" hidden="1" x14ac:dyDescent="0.15">
      <c r="B36369" s="8"/>
    </row>
    <row r="36370" spans="2:2" hidden="1" x14ac:dyDescent="0.15">
      <c r="B36370" s="8"/>
    </row>
    <row r="36371" spans="2:2" hidden="1" x14ac:dyDescent="0.15">
      <c r="B36371" s="8"/>
    </row>
    <row r="36372" spans="2:2" hidden="1" x14ac:dyDescent="0.15">
      <c r="B36372" s="8"/>
    </row>
    <row r="36373" spans="2:2" hidden="1" x14ac:dyDescent="0.15">
      <c r="B36373" s="8"/>
    </row>
    <row r="36374" spans="2:2" hidden="1" x14ac:dyDescent="0.15">
      <c r="B36374" s="8"/>
    </row>
    <row r="36375" spans="2:2" hidden="1" x14ac:dyDescent="0.15">
      <c r="B36375" s="8"/>
    </row>
    <row r="36376" spans="2:2" hidden="1" x14ac:dyDescent="0.15">
      <c r="B36376" s="8"/>
    </row>
    <row r="36377" spans="2:2" hidden="1" x14ac:dyDescent="0.15">
      <c r="B36377" s="8"/>
    </row>
    <row r="36378" spans="2:2" hidden="1" x14ac:dyDescent="0.15">
      <c r="B36378" s="8"/>
    </row>
    <row r="36379" spans="2:2" hidden="1" x14ac:dyDescent="0.15">
      <c r="B36379" s="8"/>
    </row>
    <row r="36380" spans="2:2" hidden="1" x14ac:dyDescent="0.15">
      <c r="B36380" s="8"/>
    </row>
    <row r="36381" spans="2:2" hidden="1" x14ac:dyDescent="0.15">
      <c r="B36381" s="8"/>
    </row>
    <row r="36382" spans="2:2" hidden="1" x14ac:dyDescent="0.15">
      <c r="B36382" s="8"/>
    </row>
    <row r="36383" spans="2:2" hidden="1" x14ac:dyDescent="0.15">
      <c r="B36383" s="8"/>
    </row>
    <row r="36384" spans="2:2" hidden="1" x14ac:dyDescent="0.15">
      <c r="B36384" s="8"/>
    </row>
    <row r="36385" spans="2:2" hidden="1" x14ac:dyDescent="0.15">
      <c r="B36385" s="8"/>
    </row>
    <row r="36386" spans="2:2" hidden="1" x14ac:dyDescent="0.15">
      <c r="B36386" s="8"/>
    </row>
    <row r="36387" spans="2:2" hidden="1" x14ac:dyDescent="0.15">
      <c r="B36387" s="8"/>
    </row>
    <row r="36388" spans="2:2" hidden="1" x14ac:dyDescent="0.15">
      <c r="B36388" s="8"/>
    </row>
    <row r="36389" spans="2:2" hidden="1" x14ac:dyDescent="0.15">
      <c r="B36389" s="8"/>
    </row>
    <row r="36390" spans="2:2" hidden="1" x14ac:dyDescent="0.15">
      <c r="B36390" s="8"/>
    </row>
    <row r="36391" spans="2:2" hidden="1" x14ac:dyDescent="0.15">
      <c r="B36391" s="8"/>
    </row>
    <row r="36392" spans="2:2" hidden="1" x14ac:dyDescent="0.15">
      <c r="B36392" s="8"/>
    </row>
    <row r="36393" spans="2:2" hidden="1" x14ac:dyDescent="0.15">
      <c r="B36393" s="8"/>
    </row>
    <row r="36394" spans="2:2" hidden="1" x14ac:dyDescent="0.15">
      <c r="B36394" s="8"/>
    </row>
    <row r="36395" spans="2:2" hidden="1" x14ac:dyDescent="0.15">
      <c r="B36395" s="8"/>
    </row>
    <row r="36396" spans="2:2" hidden="1" x14ac:dyDescent="0.15">
      <c r="B36396" s="8"/>
    </row>
    <row r="36397" spans="2:2" hidden="1" x14ac:dyDescent="0.15">
      <c r="B36397" s="8"/>
    </row>
    <row r="36398" spans="2:2" hidden="1" x14ac:dyDescent="0.15">
      <c r="B36398" s="8"/>
    </row>
    <row r="36399" spans="2:2" hidden="1" x14ac:dyDescent="0.15">
      <c r="B36399" s="8"/>
    </row>
    <row r="36400" spans="2:2" hidden="1" x14ac:dyDescent="0.15">
      <c r="B36400" s="8"/>
    </row>
    <row r="36401" spans="2:2" hidden="1" x14ac:dyDescent="0.15">
      <c r="B36401" s="8"/>
    </row>
    <row r="36402" spans="2:2" hidden="1" x14ac:dyDescent="0.15">
      <c r="B36402" s="8"/>
    </row>
    <row r="36403" spans="2:2" hidden="1" x14ac:dyDescent="0.15">
      <c r="B36403" s="8"/>
    </row>
    <row r="36404" spans="2:2" hidden="1" x14ac:dyDescent="0.15">
      <c r="B36404" s="8"/>
    </row>
    <row r="36405" spans="2:2" hidden="1" x14ac:dyDescent="0.15">
      <c r="B36405" s="8"/>
    </row>
    <row r="36406" spans="2:2" hidden="1" x14ac:dyDescent="0.15">
      <c r="B36406" s="8"/>
    </row>
    <row r="36407" spans="2:2" hidden="1" x14ac:dyDescent="0.15">
      <c r="B36407" s="8"/>
    </row>
    <row r="36408" spans="2:2" hidden="1" x14ac:dyDescent="0.15">
      <c r="B36408" s="8"/>
    </row>
    <row r="36409" spans="2:2" hidden="1" x14ac:dyDescent="0.15">
      <c r="B36409" s="8"/>
    </row>
    <row r="36410" spans="2:2" hidden="1" x14ac:dyDescent="0.15">
      <c r="B36410" s="8"/>
    </row>
    <row r="36411" spans="2:2" hidden="1" x14ac:dyDescent="0.15">
      <c r="B36411" s="8"/>
    </row>
    <row r="36412" spans="2:2" hidden="1" x14ac:dyDescent="0.15">
      <c r="B36412" s="8"/>
    </row>
    <row r="36413" spans="2:2" hidden="1" x14ac:dyDescent="0.15">
      <c r="B36413" s="8"/>
    </row>
    <row r="36414" spans="2:2" hidden="1" x14ac:dyDescent="0.15">
      <c r="B36414" s="8"/>
    </row>
    <row r="36415" spans="2:2" hidden="1" x14ac:dyDescent="0.15">
      <c r="B36415" s="8"/>
    </row>
    <row r="36416" spans="2:2" hidden="1" x14ac:dyDescent="0.15">
      <c r="B36416" s="8"/>
    </row>
    <row r="36417" spans="2:2" hidden="1" x14ac:dyDescent="0.15">
      <c r="B36417" s="8"/>
    </row>
    <row r="36418" spans="2:2" hidden="1" x14ac:dyDescent="0.15">
      <c r="B36418" s="8"/>
    </row>
    <row r="36419" spans="2:2" hidden="1" x14ac:dyDescent="0.15">
      <c r="B36419" s="8"/>
    </row>
    <row r="36420" spans="2:2" hidden="1" x14ac:dyDescent="0.15">
      <c r="B36420" s="8"/>
    </row>
    <row r="36421" spans="2:2" hidden="1" x14ac:dyDescent="0.15">
      <c r="B36421" s="8"/>
    </row>
    <row r="36422" spans="2:2" hidden="1" x14ac:dyDescent="0.15">
      <c r="B36422" s="8"/>
    </row>
    <row r="36423" spans="2:2" hidden="1" x14ac:dyDescent="0.15">
      <c r="B36423" s="8"/>
    </row>
    <row r="36424" spans="2:2" hidden="1" x14ac:dyDescent="0.15">
      <c r="B36424" s="8"/>
    </row>
    <row r="36425" spans="2:2" hidden="1" x14ac:dyDescent="0.15">
      <c r="B36425" s="8"/>
    </row>
    <row r="36426" spans="2:2" hidden="1" x14ac:dyDescent="0.15">
      <c r="B36426" s="8"/>
    </row>
    <row r="36427" spans="2:2" hidden="1" x14ac:dyDescent="0.15">
      <c r="B36427" s="8"/>
    </row>
    <row r="36428" spans="2:2" hidden="1" x14ac:dyDescent="0.15">
      <c r="B36428" s="8"/>
    </row>
    <row r="36429" spans="2:2" hidden="1" x14ac:dyDescent="0.15">
      <c r="B36429" s="8"/>
    </row>
    <row r="36430" spans="2:2" hidden="1" x14ac:dyDescent="0.15">
      <c r="B36430" s="8"/>
    </row>
    <row r="36431" spans="2:2" hidden="1" x14ac:dyDescent="0.15">
      <c r="B36431" s="8"/>
    </row>
    <row r="36432" spans="2:2" hidden="1" x14ac:dyDescent="0.15">
      <c r="B36432" s="8"/>
    </row>
    <row r="36433" spans="2:2" hidden="1" x14ac:dyDescent="0.15">
      <c r="B36433" s="8"/>
    </row>
    <row r="36434" spans="2:2" hidden="1" x14ac:dyDescent="0.15">
      <c r="B36434" s="8"/>
    </row>
    <row r="36435" spans="2:2" hidden="1" x14ac:dyDescent="0.15">
      <c r="B36435" s="8"/>
    </row>
    <row r="36436" spans="2:2" hidden="1" x14ac:dyDescent="0.15">
      <c r="B36436" s="8"/>
    </row>
    <row r="36437" spans="2:2" hidden="1" x14ac:dyDescent="0.15">
      <c r="B36437" s="8"/>
    </row>
    <row r="36438" spans="2:2" hidden="1" x14ac:dyDescent="0.15">
      <c r="B36438" s="8"/>
    </row>
    <row r="36439" spans="2:2" hidden="1" x14ac:dyDescent="0.15">
      <c r="B36439" s="8"/>
    </row>
    <row r="36440" spans="2:2" hidden="1" x14ac:dyDescent="0.15">
      <c r="B36440" s="8"/>
    </row>
    <row r="36441" spans="2:2" hidden="1" x14ac:dyDescent="0.15">
      <c r="B36441" s="8"/>
    </row>
    <row r="36442" spans="2:2" hidden="1" x14ac:dyDescent="0.15">
      <c r="B36442" s="8"/>
    </row>
    <row r="36443" spans="2:2" hidden="1" x14ac:dyDescent="0.15">
      <c r="B36443" s="8"/>
    </row>
    <row r="36444" spans="2:2" hidden="1" x14ac:dyDescent="0.15">
      <c r="B36444" s="8"/>
    </row>
    <row r="36445" spans="2:2" hidden="1" x14ac:dyDescent="0.15">
      <c r="B36445" s="8"/>
    </row>
    <row r="36446" spans="2:2" hidden="1" x14ac:dyDescent="0.15">
      <c r="B36446" s="8"/>
    </row>
    <row r="36447" spans="2:2" hidden="1" x14ac:dyDescent="0.15">
      <c r="B36447" s="8"/>
    </row>
    <row r="36448" spans="2:2" hidden="1" x14ac:dyDescent="0.15">
      <c r="B36448" s="8"/>
    </row>
    <row r="36449" spans="2:2" hidden="1" x14ac:dyDescent="0.15">
      <c r="B36449" s="8"/>
    </row>
    <row r="36450" spans="2:2" hidden="1" x14ac:dyDescent="0.15">
      <c r="B36450" s="8"/>
    </row>
    <row r="36451" spans="2:2" hidden="1" x14ac:dyDescent="0.15">
      <c r="B36451" s="8"/>
    </row>
    <row r="36452" spans="2:2" hidden="1" x14ac:dyDescent="0.15">
      <c r="B36452" s="8"/>
    </row>
    <row r="36453" spans="2:2" hidden="1" x14ac:dyDescent="0.15">
      <c r="B36453" s="8"/>
    </row>
    <row r="36454" spans="2:2" hidden="1" x14ac:dyDescent="0.15">
      <c r="B36454" s="8"/>
    </row>
    <row r="36455" spans="2:2" hidden="1" x14ac:dyDescent="0.15">
      <c r="B36455" s="8"/>
    </row>
    <row r="36456" spans="2:2" hidden="1" x14ac:dyDescent="0.15">
      <c r="B36456" s="8"/>
    </row>
    <row r="36457" spans="2:2" hidden="1" x14ac:dyDescent="0.15">
      <c r="B36457" s="8"/>
    </row>
    <row r="36458" spans="2:2" hidden="1" x14ac:dyDescent="0.15">
      <c r="B36458" s="8"/>
    </row>
    <row r="36459" spans="2:2" hidden="1" x14ac:dyDescent="0.15">
      <c r="B36459" s="8"/>
    </row>
    <row r="36460" spans="2:2" hidden="1" x14ac:dyDescent="0.15">
      <c r="B36460" s="8"/>
    </row>
    <row r="36461" spans="2:2" hidden="1" x14ac:dyDescent="0.15">
      <c r="B36461" s="8"/>
    </row>
    <row r="36462" spans="2:2" hidden="1" x14ac:dyDescent="0.15">
      <c r="B36462" s="8"/>
    </row>
    <row r="36463" spans="2:2" hidden="1" x14ac:dyDescent="0.15">
      <c r="B36463" s="8"/>
    </row>
    <row r="36464" spans="2:2" hidden="1" x14ac:dyDescent="0.15">
      <c r="B36464" s="8"/>
    </row>
    <row r="36465" spans="2:2" hidden="1" x14ac:dyDescent="0.15">
      <c r="B36465" s="8"/>
    </row>
    <row r="36466" spans="2:2" hidden="1" x14ac:dyDescent="0.15">
      <c r="B36466" s="8"/>
    </row>
    <row r="36467" spans="2:2" hidden="1" x14ac:dyDescent="0.15">
      <c r="B36467" s="8"/>
    </row>
    <row r="36468" spans="2:2" hidden="1" x14ac:dyDescent="0.15">
      <c r="B36468" s="8"/>
    </row>
    <row r="36469" spans="2:2" hidden="1" x14ac:dyDescent="0.15">
      <c r="B36469" s="8"/>
    </row>
    <row r="36470" spans="2:2" hidden="1" x14ac:dyDescent="0.15">
      <c r="B36470" s="8"/>
    </row>
    <row r="36471" spans="2:2" hidden="1" x14ac:dyDescent="0.15">
      <c r="B36471" s="8"/>
    </row>
    <row r="36472" spans="2:2" hidden="1" x14ac:dyDescent="0.15">
      <c r="B36472" s="8"/>
    </row>
    <row r="36473" spans="2:2" hidden="1" x14ac:dyDescent="0.15">
      <c r="B36473" s="8"/>
    </row>
    <row r="36474" spans="2:2" hidden="1" x14ac:dyDescent="0.15">
      <c r="B36474" s="8"/>
    </row>
    <row r="36475" spans="2:2" hidden="1" x14ac:dyDescent="0.15">
      <c r="B36475" s="8"/>
    </row>
    <row r="36476" spans="2:2" hidden="1" x14ac:dyDescent="0.15">
      <c r="B36476" s="8"/>
    </row>
    <row r="36477" spans="2:2" hidden="1" x14ac:dyDescent="0.15">
      <c r="B36477" s="8"/>
    </row>
    <row r="36478" spans="2:2" hidden="1" x14ac:dyDescent="0.15">
      <c r="B36478" s="8"/>
    </row>
    <row r="36479" spans="2:2" hidden="1" x14ac:dyDescent="0.15">
      <c r="B36479" s="8"/>
    </row>
    <row r="36480" spans="2:2" hidden="1" x14ac:dyDescent="0.15">
      <c r="B36480" s="8"/>
    </row>
    <row r="36481" spans="2:2" hidden="1" x14ac:dyDescent="0.15">
      <c r="B36481" s="8"/>
    </row>
    <row r="36482" spans="2:2" hidden="1" x14ac:dyDescent="0.15">
      <c r="B36482" s="8"/>
    </row>
    <row r="36483" spans="2:2" hidden="1" x14ac:dyDescent="0.15">
      <c r="B36483" s="8"/>
    </row>
    <row r="36484" spans="2:2" hidden="1" x14ac:dyDescent="0.15">
      <c r="B36484" s="8"/>
    </row>
    <row r="36485" spans="2:2" hidden="1" x14ac:dyDescent="0.15">
      <c r="B36485" s="8"/>
    </row>
    <row r="36486" spans="2:2" hidden="1" x14ac:dyDescent="0.15">
      <c r="B36486" s="8"/>
    </row>
    <row r="36487" spans="2:2" hidden="1" x14ac:dyDescent="0.15">
      <c r="B36487" s="8"/>
    </row>
    <row r="36488" spans="2:2" hidden="1" x14ac:dyDescent="0.15">
      <c r="B36488" s="8"/>
    </row>
    <row r="36489" spans="2:2" hidden="1" x14ac:dyDescent="0.15">
      <c r="B36489" s="8"/>
    </row>
    <row r="36490" spans="2:2" hidden="1" x14ac:dyDescent="0.15">
      <c r="B36490" s="8"/>
    </row>
    <row r="36491" spans="2:2" hidden="1" x14ac:dyDescent="0.15">
      <c r="B36491" s="8"/>
    </row>
    <row r="36492" spans="2:2" hidden="1" x14ac:dyDescent="0.15">
      <c r="B36492" s="8"/>
    </row>
    <row r="36493" spans="2:2" hidden="1" x14ac:dyDescent="0.15">
      <c r="B36493" s="8"/>
    </row>
    <row r="36494" spans="2:2" hidden="1" x14ac:dyDescent="0.15">
      <c r="B36494" s="8"/>
    </row>
    <row r="36495" spans="2:2" hidden="1" x14ac:dyDescent="0.15">
      <c r="B36495" s="8"/>
    </row>
    <row r="36496" spans="2:2" hidden="1" x14ac:dyDescent="0.15">
      <c r="B36496" s="8"/>
    </row>
    <row r="36497" spans="2:2" hidden="1" x14ac:dyDescent="0.15">
      <c r="B36497" s="8"/>
    </row>
    <row r="36498" spans="2:2" hidden="1" x14ac:dyDescent="0.15">
      <c r="B36498" s="8"/>
    </row>
    <row r="36499" spans="2:2" hidden="1" x14ac:dyDescent="0.15">
      <c r="B36499" s="8"/>
    </row>
    <row r="36500" spans="2:2" hidden="1" x14ac:dyDescent="0.15">
      <c r="B36500" s="8"/>
    </row>
    <row r="36501" spans="2:2" hidden="1" x14ac:dyDescent="0.15">
      <c r="B36501" s="8"/>
    </row>
    <row r="36502" spans="2:2" hidden="1" x14ac:dyDescent="0.15">
      <c r="B36502" s="8"/>
    </row>
    <row r="36503" spans="2:2" hidden="1" x14ac:dyDescent="0.15">
      <c r="B36503" s="8"/>
    </row>
    <row r="36504" spans="2:2" hidden="1" x14ac:dyDescent="0.15">
      <c r="B36504" s="8"/>
    </row>
    <row r="36505" spans="2:2" hidden="1" x14ac:dyDescent="0.15">
      <c r="B36505" s="8"/>
    </row>
    <row r="36506" spans="2:2" hidden="1" x14ac:dyDescent="0.15">
      <c r="B36506" s="8"/>
    </row>
    <row r="36507" spans="2:2" hidden="1" x14ac:dyDescent="0.15">
      <c r="B36507" s="8"/>
    </row>
    <row r="36508" spans="2:2" hidden="1" x14ac:dyDescent="0.15">
      <c r="B36508" s="8"/>
    </row>
    <row r="36509" spans="2:2" hidden="1" x14ac:dyDescent="0.15">
      <c r="B36509" s="8"/>
    </row>
    <row r="36510" spans="2:2" hidden="1" x14ac:dyDescent="0.15">
      <c r="B36510" s="8"/>
    </row>
    <row r="36511" spans="2:2" hidden="1" x14ac:dyDescent="0.15">
      <c r="B36511" s="8"/>
    </row>
    <row r="36512" spans="2:2" hidden="1" x14ac:dyDescent="0.15">
      <c r="B36512" s="8"/>
    </row>
    <row r="36513" spans="2:2" hidden="1" x14ac:dyDescent="0.15">
      <c r="B36513" s="8"/>
    </row>
    <row r="36514" spans="2:2" hidden="1" x14ac:dyDescent="0.15">
      <c r="B36514" s="8"/>
    </row>
    <row r="36515" spans="2:2" hidden="1" x14ac:dyDescent="0.15">
      <c r="B36515" s="8"/>
    </row>
    <row r="36516" spans="2:2" hidden="1" x14ac:dyDescent="0.15">
      <c r="B36516" s="8"/>
    </row>
    <row r="36517" spans="2:2" hidden="1" x14ac:dyDescent="0.15">
      <c r="B36517" s="8"/>
    </row>
    <row r="36518" spans="2:2" hidden="1" x14ac:dyDescent="0.15">
      <c r="B36518" s="8"/>
    </row>
    <row r="36519" spans="2:2" hidden="1" x14ac:dyDescent="0.15">
      <c r="B36519" s="8"/>
    </row>
    <row r="36520" spans="2:2" hidden="1" x14ac:dyDescent="0.15">
      <c r="B36520" s="8"/>
    </row>
    <row r="36521" spans="2:2" hidden="1" x14ac:dyDescent="0.15">
      <c r="B36521" s="8"/>
    </row>
    <row r="36522" spans="2:2" hidden="1" x14ac:dyDescent="0.15">
      <c r="B36522" s="8"/>
    </row>
    <row r="36523" spans="2:2" hidden="1" x14ac:dyDescent="0.15">
      <c r="B36523" s="8"/>
    </row>
    <row r="36524" spans="2:2" hidden="1" x14ac:dyDescent="0.15">
      <c r="B36524" s="8"/>
    </row>
    <row r="36525" spans="2:2" hidden="1" x14ac:dyDescent="0.15">
      <c r="B36525" s="8"/>
    </row>
    <row r="36526" spans="2:2" hidden="1" x14ac:dyDescent="0.15">
      <c r="B36526" s="8"/>
    </row>
    <row r="36527" spans="2:2" hidden="1" x14ac:dyDescent="0.15">
      <c r="B36527" s="8"/>
    </row>
    <row r="36528" spans="2:2" hidden="1" x14ac:dyDescent="0.15">
      <c r="B36528" s="8"/>
    </row>
    <row r="36529" spans="2:2" hidden="1" x14ac:dyDescent="0.15">
      <c r="B36529" s="8"/>
    </row>
    <row r="36530" spans="2:2" hidden="1" x14ac:dyDescent="0.15">
      <c r="B36530" s="8"/>
    </row>
    <row r="36531" spans="2:2" hidden="1" x14ac:dyDescent="0.15">
      <c r="B36531" s="8"/>
    </row>
    <row r="36532" spans="2:2" hidden="1" x14ac:dyDescent="0.15">
      <c r="B36532" s="8"/>
    </row>
    <row r="36533" spans="2:2" hidden="1" x14ac:dyDescent="0.15">
      <c r="B36533" s="8"/>
    </row>
    <row r="36534" spans="2:2" hidden="1" x14ac:dyDescent="0.15">
      <c r="B36534" s="8"/>
    </row>
    <row r="36535" spans="2:2" hidden="1" x14ac:dyDescent="0.15">
      <c r="B36535" s="8"/>
    </row>
    <row r="36536" spans="2:2" hidden="1" x14ac:dyDescent="0.15">
      <c r="B36536" s="8"/>
    </row>
    <row r="36537" spans="2:2" hidden="1" x14ac:dyDescent="0.15">
      <c r="B36537" s="8"/>
    </row>
    <row r="36538" spans="2:2" hidden="1" x14ac:dyDescent="0.15">
      <c r="B36538" s="8"/>
    </row>
    <row r="36539" spans="2:2" hidden="1" x14ac:dyDescent="0.15">
      <c r="B36539" s="8"/>
    </row>
    <row r="36540" spans="2:2" hidden="1" x14ac:dyDescent="0.15">
      <c r="B36540" s="8"/>
    </row>
    <row r="36541" spans="2:2" hidden="1" x14ac:dyDescent="0.15">
      <c r="B36541" s="8"/>
    </row>
    <row r="36542" spans="2:2" hidden="1" x14ac:dyDescent="0.15">
      <c r="B36542" s="8"/>
    </row>
    <row r="36543" spans="2:2" hidden="1" x14ac:dyDescent="0.15">
      <c r="B36543" s="8"/>
    </row>
    <row r="36544" spans="2:2" hidden="1" x14ac:dyDescent="0.15">
      <c r="B36544" s="8"/>
    </row>
    <row r="36545" spans="2:2" hidden="1" x14ac:dyDescent="0.15">
      <c r="B36545" s="8"/>
    </row>
    <row r="36546" spans="2:2" hidden="1" x14ac:dyDescent="0.15">
      <c r="B36546" s="8"/>
    </row>
    <row r="36547" spans="2:2" hidden="1" x14ac:dyDescent="0.15">
      <c r="B36547" s="8"/>
    </row>
    <row r="36548" spans="2:2" hidden="1" x14ac:dyDescent="0.15">
      <c r="B36548" s="8"/>
    </row>
    <row r="36549" spans="2:2" hidden="1" x14ac:dyDescent="0.15">
      <c r="B36549" s="8"/>
    </row>
    <row r="36550" spans="2:2" hidden="1" x14ac:dyDescent="0.15">
      <c r="B36550" s="8"/>
    </row>
    <row r="36551" spans="2:2" hidden="1" x14ac:dyDescent="0.15">
      <c r="B36551" s="8"/>
    </row>
    <row r="36552" spans="2:2" hidden="1" x14ac:dyDescent="0.15">
      <c r="B36552" s="8"/>
    </row>
    <row r="36553" spans="2:2" hidden="1" x14ac:dyDescent="0.15">
      <c r="B36553" s="8"/>
    </row>
    <row r="36554" spans="2:2" hidden="1" x14ac:dyDescent="0.15">
      <c r="B36554" s="8"/>
    </row>
    <row r="36555" spans="2:2" hidden="1" x14ac:dyDescent="0.15">
      <c r="B36555" s="8"/>
    </row>
    <row r="36556" spans="2:2" hidden="1" x14ac:dyDescent="0.15">
      <c r="B36556" s="8"/>
    </row>
    <row r="36557" spans="2:2" hidden="1" x14ac:dyDescent="0.15">
      <c r="B36557" s="8"/>
    </row>
    <row r="36558" spans="2:2" hidden="1" x14ac:dyDescent="0.15">
      <c r="B36558" s="8"/>
    </row>
    <row r="36559" spans="2:2" hidden="1" x14ac:dyDescent="0.15">
      <c r="B36559" s="8"/>
    </row>
    <row r="36560" spans="2:2" hidden="1" x14ac:dyDescent="0.15">
      <c r="B36560" s="8"/>
    </row>
    <row r="36561" spans="2:2" hidden="1" x14ac:dyDescent="0.15">
      <c r="B36561" s="8"/>
    </row>
    <row r="36562" spans="2:2" hidden="1" x14ac:dyDescent="0.15">
      <c r="B36562" s="8"/>
    </row>
    <row r="36563" spans="2:2" hidden="1" x14ac:dyDescent="0.15">
      <c r="B36563" s="8"/>
    </row>
    <row r="36564" spans="2:2" hidden="1" x14ac:dyDescent="0.15">
      <c r="B36564" s="8"/>
    </row>
    <row r="36565" spans="2:2" hidden="1" x14ac:dyDescent="0.15">
      <c r="B36565" s="8"/>
    </row>
    <row r="36566" spans="2:2" hidden="1" x14ac:dyDescent="0.15">
      <c r="B36566" s="8"/>
    </row>
    <row r="36567" spans="2:2" hidden="1" x14ac:dyDescent="0.15">
      <c r="B36567" s="8"/>
    </row>
    <row r="36568" spans="2:2" hidden="1" x14ac:dyDescent="0.15">
      <c r="B36568" s="8"/>
    </row>
    <row r="36569" spans="2:2" hidden="1" x14ac:dyDescent="0.15">
      <c r="B36569" s="8"/>
    </row>
    <row r="36570" spans="2:2" hidden="1" x14ac:dyDescent="0.15">
      <c r="B36570" s="8"/>
    </row>
    <row r="36571" spans="2:2" hidden="1" x14ac:dyDescent="0.15">
      <c r="B36571" s="8"/>
    </row>
    <row r="36572" spans="2:2" hidden="1" x14ac:dyDescent="0.15">
      <c r="B36572" s="8"/>
    </row>
    <row r="36573" spans="2:2" hidden="1" x14ac:dyDescent="0.15">
      <c r="B36573" s="8"/>
    </row>
    <row r="36574" spans="2:2" hidden="1" x14ac:dyDescent="0.15">
      <c r="B36574" s="8"/>
    </row>
    <row r="36575" spans="2:2" hidden="1" x14ac:dyDescent="0.15">
      <c r="B36575" s="8"/>
    </row>
    <row r="36576" spans="2:2" hidden="1" x14ac:dyDescent="0.15">
      <c r="B36576" s="8"/>
    </row>
    <row r="36577" spans="2:2" hidden="1" x14ac:dyDescent="0.15">
      <c r="B36577" s="8"/>
    </row>
    <row r="36578" spans="2:2" hidden="1" x14ac:dyDescent="0.15">
      <c r="B36578" s="8"/>
    </row>
    <row r="36579" spans="2:2" hidden="1" x14ac:dyDescent="0.15">
      <c r="B36579" s="8"/>
    </row>
    <row r="36580" spans="2:2" hidden="1" x14ac:dyDescent="0.15">
      <c r="B36580" s="8"/>
    </row>
    <row r="36581" spans="2:2" hidden="1" x14ac:dyDescent="0.15">
      <c r="B36581" s="8"/>
    </row>
    <row r="36582" spans="2:2" hidden="1" x14ac:dyDescent="0.15">
      <c r="B36582" s="8"/>
    </row>
    <row r="36583" spans="2:2" hidden="1" x14ac:dyDescent="0.15">
      <c r="B36583" s="8"/>
    </row>
    <row r="36584" spans="2:2" hidden="1" x14ac:dyDescent="0.15">
      <c r="B36584" s="8"/>
    </row>
    <row r="36585" spans="2:2" hidden="1" x14ac:dyDescent="0.15">
      <c r="B36585" s="8"/>
    </row>
    <row r="36586" spans="2:2" hidden="1" x14ac:dyDescent="0.15">
      <c r="B36586" s="8"/>
    </row>
    <row r="36587" spans="2:2" hidden="1" x14ac:dyDescent="0.15">
      <c r="B36587" s="8"/>
    </row>
    <row r="36588" spans="2:2" hidden="1" x14ac:dyDescent="0.15">
      <c r="B36588" s="8"/>
    </row>
    <row r="36589" spans="2:2" hidden="1" x14ac:dyDescent="0.15">
      <c r="B36589" s="8"/>
    </row>
    <row r="36590" spans="2:2" hidden="1" x14ac:dyDescent="0.15">
      <c r="B36590" s="8"/>
    </row>
    <row r="36591" spans="2:2" hidden="1" x14ac:dyDescent="0.15">
      <c r="B36591" s="8"/>
    </row>
    <row r="36592" spans="2:2" hidden="1" x14ac:dyDescent="0.15">
      <c r="B36592" s="8"/>
    </row>
    <row r="36593" spans="2:2" hidden="1" x14ac:dyDescent="0.15">
      <c r="B36593" s="8"/>
    </row>
    <row r="36594" spans="2:2" hidden="1" x14ac:dyDescent="0.15">
      <c r="B36594" s="8"/>
    </row>
    <row r="36595" spans="2:2" hidden="1" x14ac:dyDescent="0.15">
      <c r="B36595" s="8"/>
    </row>
    <row r="36596" spans="2:2" hidden="1" x14ac:dyDescent="0.15">
      <c r="B36596" s="8"/>
    </row>
    <row r="36597" spans="2:2" hidden="1" x14ac:dyDescent="0.15">
      <c r="B36597" s="8"/>
    </row>
    <row r="36598" spans="2:2" hidden="1" x14ac:dyDescent="0.15">
      <c r="B36598" s="8"/>
    </row>
    <row r="36599" spans="2:2" hidden="1" x14ac:dyDescent="0.15">
      <c r="B36599" s="8"/>
    </row>
    <row r="36600" spans="2:2" hidden="1" x14ac:dyDescent="0.15">
      <c r="B36600" s="8"/>
    </row>
    <row r="36601" spans="2:2" hidden="1" x14ac:dyDescent="0.15">
      <c r="B36601" s="8"/>
    </row>
    <row r="36602" spans="2:2" hidden="1" x14ac:dyDescent="0.15">
      <c r="B36602" s="8"/>
    </row>
    <row r="36603" spans="2:2" hidden="1" x14ac:dyDescent="0.15">
      <c r="B36603" s="8"/>
    </row>
    <row r="36604" spans="2:2" hidden="1" x14ac:dyDescent="0.15">
      <c r="B36604" s="8"/>
    </row>
    <row r="36605" spans="2:2" hidden="1" x14ac:dyDescent="0.15">
      <c r="B36605" s="8"/>
    </row>
    <row r="36606" spans="2:2" hidden="1" x14ac:dyDescent="0.15">
      <c r="B36606" s="8"/>
    </row>
    <row r="36607" spans="2:2" hidden="1" x14ac:dyDescent="0.15">
      <c r="B36607" s="8"/>
    </row>
    <row r="36608" spans="2:2" hidden="1" x14ac:dyDescent="0.15">
      <c r="B36608" s="8"/>
    </row>
    <row r="36609" spans="2:2" hidden="1" x14ac:dyDescent="0.15">
      <c r="B36609" s="8"/>
    </row>
    <row r="36610" spans="2:2" hidden="1" x14ac:dyDescent="0.15">
      <c r="B36610" s="8"/>
    </row>
    <row r="36611" spans="2:2" hidden="1" x14ac:dyDescent="0.15">
      <c r="B36611" s="8"/>
    </row>
    <row r="36612" spans="2:2" hidden="1" x14ac:dyDescent="0.15">
      <c r="B36612" s="8"/>
    </row>
    <row r="36613" spans="2:2" hidden="1" x14ac:dyDescent="0.15">
      <c r="B36613" s="8"/>
    </row>
    <row r="36614" spans="2:2" hidden="1" x14ac:dyDescent="0.15">
      <c r="B36614" s="8"/>
    </row>
    <row r="36615" spans="2:2" hidden="1" x14ac:dyDescent="0.15">
      <c r="B36615" s="8"/>
    </row>
    <row r="36616" spans="2:2" hidden="1" x14ac:dyDescent="0.15">
      <c r="B36616" s="8"/>
    </row>
    <row r="36617" spans="2:2" hidden="1" x14ac:dyDescent="0.15">
      <c r="B36617" s="8"/>
    </row>
    <row r="36618" spans="2:2" hidden="1" x14ac:dyDescent="0.15">
      <c r="B36618" s="8"/>
    </row>
    <row r="36619" spans="2:2" hidden="1" x14ac:dyDescent="0.15">
      <c r="B36619" s="8"/>
    </row>
    <row r="36620" spans="2:2" hidden="1" x14ac:dyDescent="0.15">
      <c r="B36620" s="8"/>
    </row>
    <row r="36621" spans="2:2" hidden="1" x14ac:dyDescent="0.15">
      <c r="B36621" s="8"/>
    </row>
    <row r="36622" spans="2:2" hidden="1" x14ac:dyDescent="0.15">
      <c r="B36622" s="8"/>
    </row>
    <row r="36623" spans="2:2" hidden="1" x14ac:dyDescent="0.15">
      <c r="B36623" s="8"/>
    </row>
    <row r="36624" spans="2:2" hidden="1" x14ac:dyDescent="0.15">
      <c r="B36624" s="8"/>
    </row>
    <row r="36625" spans="2:2" hidden="1" x14ac:dyDescent="0.15">
      <c r="B36625" s="8"/>
    </row>
    <row r="36626" spans="2:2" hidden="1" x14ac:dyDescent="0.15">
      <c r="B36626" s="8"/>
    </row>
    <row r="36627" spans="2:2" hidden="1" x14ac:dyDescent="0.15">
      <c r="B36627" s="8"/>
    </row>
    <row r="36628" spans="2:2" hidden="1" x14ac:dyDescent="0.15">
      <c r="B36628" s="8"/>
    </row>
    <row r="36629" spans="2:2" hidden="1" x14ac:dyDescent="0.15">
      <c r="B36629" s="8"/>
    </row>
    <row r="36630" spans="2:2" hidden="1" x14ac:dyDescent="0.15">
      <c r="B36630" s="8"/>
    </row>
    <row r="36631" spans="2:2" hidden="1" x14ac:dyDescent="0.15">
      <c r="B36631" s="8"/>
    </row>
    <row r="36632" spans="2:2" hidden="1" x14ac:dyDescent="0.15">
      <c r="B36632" s="8"/>
    </row>
    <row r="36633" spans="2:2" hidden="1" x14ac:dyDescent="0.15">
      <c r="B36633" s="8"/>
    </row>
    <row r="36634" spans="2:2" hidden="1" x14ac:dyDescent="0.15">
      <c r="B36634" s="8"/>
    </row>
    <row r="36635" spans="2:2" hidden="1" x14ac:dyDescent="0.15">
      <c r="B36635" s="8"/>
    </row>
    <row r="36636" spans="2:2" hidden="1" x14ac:dyDescent="0.15">
      <c r="B36636" s="8"/>
    </row>
    <row r="36637" spans="2:2" hidden="1" x14ac:dyDescent="0.15">
      <c r="B36637" s="8"/>
    </row>
    <row r="36638" spans="2:2" hidden="1" x14ac:dyDescent="0.15">
      <c r="B36638" s="8"/>
    </row>
    <row r="36639" spans="2:2" hidden="1" x14ac:dyDescent="0.15">
      <c r="B36639" s="8"/>
    </row>
    <row r="36640" spans="2:2" hidden="1" x14ac:dyDescent="0.15">
      <c r="B36640" s="8"/>
    </row>
    <row r="36641" spans="2:2" hidden="1" x14ac:dyDescent="0.15">
      <c r="B36641" s="8"/>
    </row>
    <row r="36642" spans="2:2" hidden="1" x14ac:dyDescent="0.15">
      <c r="B36642" s="8"/>
    </row>
    <row r="36643" spans="2:2" hidden="1" x14ac:dyDescent="0.15">
      <c r="B36643" s="8"/>
    </row>
    <row r="36644" spans="2:2" hidden="1" x14ac:dyDescent="0.15">
      <c r="B36644" s="8"/>
    </row>
    <row r="36645" spans="2:2" hidden="1" x14ac:dyDescent="0.15">
      <c r="B36645" s="8"/>
    </row>
    <row r="36646" spans="2:2" hidden="1" x14ac:dyDescent="0.15">
      <c r="B36646" s="8"/>
    </row>
    <row r="36647" spans="2:2" hidden="1" x14ac:dyDescent="0.15">
      <c r="B36647" s="8"/>
    </row>
    <row r="36648" spans="2:2" hidden="1" x14ac:dyDescent="0.15">
      <c r="B36648" s="8"/>
    </row>
    <row r="36649" spans="2:2" hidden="1" x14ac:dyDescent="0.15">
      <c r="B36649" s="8"/>
    </row>
    <row r="36650" spans="2:2" hidden="1" x14ac:dyDescent="0.15">
      <c r="B36650" s="8"/>
    </row>
    <row r="36651" spans="2:2" hidden="1" x14ac:dyDescent="0.15">
      <c r="B36651" s="8"/>
    </row>
    <row r="36652" spans="2:2" hidden="1" x14ac:dyDescent="0.15">
      <c r="B36652" s="8"/>
    </row>
    <row r="36653" spans="2:2" hidden="1" x14ac:dyDescent="0.15">
      <c r="B36653" s="8"/>
    </row>
    <row r="36654" spans="2:2" hidden="1" x14ac:dyDescent="0.15">
      <c r="B36654" s="8"/>
    </row>
    <row r="36655" spans="2:2" hidden="1" x14ac:dyDescent="0.15">
      <c r="B36655" s="8"/>
    </row>
    <row r="36656" spans="2:2" hidden="1" x14ac:dyDescent="0.15">
      <c r="B36656" s="8"/>
    </row>
    <row r="36657" spans="2:2" hidden="1" x14ac:dyDescent="0.15">
      <c r="B36657" s="8"/>
    </row>
    <row r="36658" spans="2:2" hidden="1" x14ac:dyDescent="0.15">
      <c r="B36658" s="8"/>
    </row>
    <row r="36659" spans="2:2" hidden="1" x14ac:dyDescent="0.15">
      <c r="B36659" s="8"/>
    </row>
    <row r="36660" spans="2:2" hidden="1" x14ac:dyDescent="0.15">
      <c r="B36660" s="8"/>
    </row>
    <row r="36661" spans="2:2" hidden="1" x14ac:dyDescent="0.15">
      <c r="B36661" s="8"/>
    </row>
    <row r="36662" spans="2:2" hidden="1" x14ac:dyDescent="0.15">
      <c r="B36662" s="8"/>
    </row>
    <row r="36663" spans="2:2" hidden="1" x14ac:dyDescent="0.15">
      <c r="B36663" s="8"/>
    </row>
    <row r="36664" spans="2:2" hidden="1" x14ac:dyDescent="0.15">
      <c r="B36664" s="8"/>
    </row>
    <row r="36665" spans="2:2" hidden="1" x14ac:dyDescent="0.15">
      <c r="B36665" s="8"/>
    </row>
    <row r="36666" spans="2:2" hidden="1" x14ac:dyDescent="0.15">
      <c r="B36666" s="8"/>
    </row>
    <row r="36667" spans="2:2" hidden="1" x14ac:dyDescent="0.15">
      <c r="B36667" s="8"/>
    </row>
    <row r="36668" spans="2:2" hidden="1" x14ac:dyDescent="0.15">
      <c r="B36668" s="8"/>
    </row>
    <row r="36669" spans="2:2" hidden="1" x14ac:dyDescent="0.15">
      <c r="B36669" s="8"/>
    </row>
    <row r="36670" spans="2:2" hidden="1" x14ac:dyDescent="0.15">
      <c r="B36670" s="8"/>
    </row>
    <row r="36671" spans="2:2" hidden="1" x14ac:dyDescent="0.15">
      <c r="B36671" s="8"/>
    </row>
    <row r="36672" spans="2:2" hidden="1" x14ac:dyDescent="0.15">
      <c r="B36672" s="8"/>
    </row>
    <row r="36673" spans="2:2" hidden="1" x14ac:dyDescent="0.15">
      <c r="B36673" s="8"/>
    </row>
    <row r="36674" spans="2:2" hidden="1" x14ac:dyDescent="0.15">
      <c r="B36674" s="8"/>
    </row>
    <row r="36675" spans="2:2" hidden="1" x14ac:dyDescent="0.15">
      <c r="B36675" s="8"/>
    </row>
    <row r="36676" spans="2:2" hidden="1" x14ac:dyDescent="0.15">
      <c r="B36676" s="8"/>
    </row>
    <row r="36677" spans="2:2" hidden="1" x14ac:dyDescent="0.15">
      <c r="B36677" s="8"/>
    </row>
    <row r="36678" spans="2:2" hidden="1" x14ac:dyDescent="0.15">
      <c r="B36678" s="8"/>
    </row>
    <row r="36679" spans="2:2" hidden="1" x14ac:dyDescent="0.15">
      <c r="B36679" s="8"/>
    </row>
    <row r="36680" spans="2:2" hidden="1" x14ac:dyDescent="0.15">
      <c r="B36680" s="8"/>
    </row>
    <row r="36681" spans="2:2" hidden="1" x14ac:dyDescent="0.15">
      <c r="B36681" s="8"/>
    </row>
    <row r="36682" spans="2:2" hidden="1" x14ac:dyDescent="0.15">
      <c r="B36682" s="8"/>
    </row>
    <row r="36683" spans="2:2" hidden="1" x14ac:dyDescent="0.15">
      <c r="B36683" s="8"/>
    </row>
    <row r="36684" spans="2:2" hidden="1" x14ac:dyDescent="0.15">
      <c r="B36684" s="8"/>
    </row>
    <row r="36685" spans="2:2" hidden="1" x14ac:dyDescent="0.15">
      <c r="B36685" s="8"/>
    </row>
    <row r="36686" spans="2:2" hidden="1" x14ac:dyDescent="0.15">
      <c r="B36686" s="8"/>
    </row>
    <row r="36687" spans="2:2" hidden="1" x14ac:dyDescent="0.15">
      <c r="B36687" s="8"/>
    </row>
    <row r="36688" spans="2:2" hidden="1" x14ac:dyDescent="0.15">
      <c r="B36688" s="8"/>
    </row>
    <row r="36689" spans="2:2" hidden="1" x14ac:dyDescent="0.15">
      <c r="B36689" s="8"/>
    </row>
    <row r="36690" spans="2:2" hidden="1" x14ac:dyDescent="0.15">
      <c r="B36690" s="8"/>
    </row>
    <row r="36691" spans="2:2" hidden="1" x14ac:dyDescent="0.15">
      <c r="B36691" s="8"/>
    </row>
    <row r="36692" spans="2:2" hidden="1" x14ac:dyDescent="0.15">
      <c r="B36692" s="8"/>
    </row>
    <row r="36693" spans="2:2" hidden="1" x14ac:dyDescent="0.15">
      <c r="B36693" s="8"/>
    </row>
    <row r="36694" spans="2:2" hidden="1" x14ac:dyDescent="0.15">
      <c r="B36694" s="8"/>
    </row>
    <row r="36695" spans="2:2" hidden="1" x14ac:dyDescent="0.15">
      <c r="B36695" s="8"/>
    </row>
    <row r="36696" spans="2:2" hidden="1" x14ac:dyDescent="0.15">
      <c r="B36696" s="8"/>
    </row>
    <row r="36697" spans="2:2" hidden="1" x14ac:dyDescent="0.15">
      <c r="B36697" s="8"/>
    </row>
    <row r="36698" spans="2:2" hidden="1" x14ac:dyDescent="0.15">
      <c r="B36698" s="8"/>
    </row>
    <row r="36699" spans="2:2" hidden="1" x14ac:dyDescent="0.15">
      <c r="B36699" s="8"/>
    </row>
    <row r="36700" spans="2:2" hidden="1" x14ac:dyDescent="0.15">
      <c r="B36700" s="8"/>
    </row>
    <row r="36701" spans="2:2" hidden="1" x14ac:dyDescent="0.15">
      <c r="B36701" s="8"/>
    </row>
    <row r="36702" spans="2:2" hidden="1" x14ac:dyDescent="0.15">
      <c r="B36702" s="8"/>
    </row>
    <row r="36703" spans="2:2" hidden="1" x14ac:dyDescent="0.15">
      <c r="B36703" s="8"/>
    </row>
    <row r="36704" spans="2:2" hidden="1" x14ac:dyDescent="0.15">
      <c r="B36704" s="8"/>
    </row>
    <row r="36705" spans="2:2" hidden="1" x14ac:dyDescent="0.15">
      <c r="B36705" s="8"/>
    </row>
    <row r="36706" spans="2:2" hidden="1" x14ac:dyDescent="0.15">
      <c r="B36706" s="8"/>
    </row>
    <row r="36707" spans="2:2" hidden="1" x14ac:dyDescent="0.15">
      <c r="B36707" s="8"/>
    </row>
    <row r="36708" spans="2:2" hidden="1" x14ac:dyDescent="0.15">
      <c r="B36708" s="8"/>
    </row>
    <row r="36709" spans="2:2" hidden="1" x14ac:dyDescent="0.15">
      <c r="B36709" s="8"/>
    </row>
    <row r="36710" spans="2:2" hidden="1" x14ac:dyDescent="0.15">
      <c r="B36710" s="8"/>
    </row>
    <row r="36711" spans="2:2" hidden="1" x14ac:dyDescent="0.15">
      <c r="B36711" s="8"/>
    </row>
    <row r="36712" spans="2:2" hidden="1" x14ac:dyDescent="0.15">
      <c r="B36712" s="8"/>
    </row>
    <row r="36713" spans="2:2" hidden="1" x14ac:dyDescent="0.15">
      <c r="B36713" s="8"/>
    </row>
    <row r="36714" spans="2:2" hidden="1" x14ac:dyDescent="0.15">
      <c r="B36714" s="8"/>
    </row>
    <row r="36715" spans="2:2" hidden="1" x14ac:dyDescent="0.15">
      <c r="B36715" s="8"/>
    </row>
    <row r="36716" spans="2:2" hidden="1" x14ac:dyDescent="0.15">
      <c r="B36716" s="8"/>
    </row>
    <row r="36717" spans="2:2" hidden="1" x14ac:dyDescent="0.15">
      <c r="B36717" s="8"/>
    </row>
    <row r="36718" spans="2:2" hidden="1" x14ac:dyDescent="0.15">
      <c r="B36718" s="8"/>
    </row>
    <row r="36719" spans="2:2" hidden="1" x14ac:dyDescent="0.15">
      <c r="B36719" s="8"/>
    </row>
    <row r="36720" spans="2:2" hidden="1" x14ac:dyDescent="0.15">
      <c r="B36720" s="8"/>
    </row>
    <row r="36721" spans="2:2" hidden="1" x14ac:dyDescent="0.15">
      <c r="B36721" s="8"/>
    </row>
    <row r="36722" spans="2:2" hidden="1" x14ac:dyDescent="0.15">
      <c r="B36722" s="8"/>
    </row>
    <row r="36723" spans="2:2" hidden="1" x14ac:dyDescent="0.15">
      <c r="B36723" s="8"/>
    </row>
    <row r="36724" spans="2:2" hidden="1" x14ac:dyDescent="0.15">
      <c r="B36724" s="8"/>
    </row>
    <row r="36725" spans="2:2" hidden="1" x14ac:dyDescent="0.15">
      <c r="B36725" s="8"/>
    </row>
    <row r="36726" spans="2:2" hidden="1" x14ac:dyDescent="0.15">
      <c r="B36726" s="8"/>
    </row>
    <row r="36727" spans="2:2" hidden="1" x14ac:dyDescent="0.15">
      <c r="B36727" s="8"/>
    </row>
    <row r="36728" spans="2:2" hidden="1" x14ac:dyDescent="0.15">
      <c r="B36728" s="8"/>
    </row>
    <row r="36729" spans="2:2" hidden="1" x14ac:dyDescent="0.15">
      <c r="B36729" s="8"/>
    </row>
    <row r="36730" spans="2:2" hidden="1" x14ac:dyDescent="0.15">
      <c r="B36730" s="8"/>
    </row>
    <row r="36731" spans="2:2" hidden="1" x14ac:dyDescent="0.15">
      <c r="B36731" s="8"/>
    </row>
    <row r="36732" spans="2:2" hidden="1" x14ac:dyDescent="0.15">
      <c r="B36732" s="8"/>
    </row>
    <row r="36733" spans="2:2" hidden="1" x14ac:dyDescent="0.15">
      <c r="B36733" s="8"/>
    </row>
    <row r="36734" spans="2:2" hidden="1" x14ac:dyDescent="0.15">
      <c r="B36734" s="8"/>
    </row>
    <row r="36735" spans="2:2" hidden="1" x14ac:dyDescent="0.15">
      <c r="B36735" s="8"/>
    </row>
    <row r="36736" spans="2:2" hidden="1" x14ac:dyDescent="0.15">
      <c r="B36736" s="8"/>
    </row>
    <row r="36737" spans="2:2" hidden="1" x14ac:dyDescent="0.15">
      <c r="B36737" s="8"/>
    </row>
    <row r="36738" spans="2:2" hidden="1" x14ac:dyDescent="0.15">
      <c r="B36738" s="8"/>
    </row>
    <row r="36739" spans="2:2" hidden="1" x14ac:dyDescent="0.15">
      <c r="B36739" s="8"/>
    </row>
    <row r="36740" spans="2:2" hidden="1" x14ac:dyDescent="0.15">
      <c r="B36740" s="8"/>
    </row>
    <row r="36741" spans="2:2" hidden="1" x14ac:dyDescent="0.15">
      <c r="B36741" s="8"/>
    </row>
    <row r="36742" spans="2:2" hidden="1" x14ac:dyDescent="0.15">
      <c r="B36742" s="8"/>
    </row>
    <row r="36743" spans="2:2" hidden="1" x14ac:dyDescent="0.15">
      <c r="B36743" s="8"/>
    </row>
    <row r="36744" spans="2:2" hidden="1" x14ac:dyDescent="0.15">
      <c r="B36744" s="8"/>
    </row>
    <row r="36745" spans="2:2" hidden="1" x14ac:dyDescent="0.15">
      <c r="B36745" s="8"/>
    </row>
    <row r="36746" spans="2:2" hidden="1" x14ac:dyDescent="0.15">
      <c r="B36746" s="8"/>
    </row>
    <row r="36747" spans="2:2" hidden="1" x14ac:dyDescent="0.15">
      <c r="B36747" s="8"/>
    </row>
    <row r="36748" spans="2:2" hidden="1" x14ac:dyDescent="0.15">
      <c r="B36748" s="8"/>
    </row>
    <row r="36749" spans="2:2" hidden="1" x14ac:dyDescent="0.15">
      <c r="B36749" s="8"/>
    </row>
    <row r="36750" spans="2:2" hidden="1" x14ac:dyDescent="0.15">
      <c r="B36750" s="8"/>
    </row>
    <row r="36751" spans="2:2" hidden="1" x14ac:dyDescent="0.15">
      <c r="B36751" s="8"/>
    </row>
    <row r="36752" spans="2:2" hidden="1" x14ac:dyDescent="0.15">
      <c r="B36752" s="8"/>
    </row>
    <row r="36753" spans="2:2" hidden="1" x14ac:dyDescent="0.15">
      <c r="B36753" s="8"/>
    </row>
    <row r="36754" spans="2:2" hidden="1" x14ac:dyDescent="0.15">
      <c r="B36754" s="8"/>
    </row>
    <row r="36755" spans="2:2" hidden="1" x14ac:dyDescent="0.15">
      <c r="B36755" s="8"/>
    </row>
    <row r="36756" spans="2:2" hidden="1" x14ac:dyDescent="0.15">
      <c r="B36756" s="8"/>
    </row>
    <row r="36757" spans="2:2" hidden="1" x14ac:dyDescent="0.15">
      <c r="B36757" s="8"/>
    </row>
    <row r="36758" spans="2:2" hidden="1" x14ac:dyDescent="0.15">
      <c r="B36758" s="8"/>
    </row>
    <row r="36759" spans="2:2" hidden="1" x14ac:dyDescent="0.15">
      <c r="B36759" s="8"/>
    </row>
    <row r="36760" spans="2:2" hidden="1" x14ac:dyDescent="0.15">
      <c r="B36760" s="8"/>
    </row>
    <row r="36761" spans="2:2" hidden="1" x14ac:dyDescent="0.15">
      <c r="B36761" s="8"/>
    </row>
    <row r="36762" spans="2:2" hidden="1" x14ac:dyDescent="0.15">
      <c r="B36762" s="8"/>
    </row>
    <row r="36763" spans="2:2" hidden="1" x14ac:dyDescent="0.15">
      <c r="B36763" s="8"/>
    </row>
    <row r="36764" spans="2:2" hidden="1" x14ac:dyDescent="0.15">
      <c r="B36764" s="8"/>
    </row>
    <row r="36765" spans="2:2" hidden="1" x14ac:dyDescent="0.15">
      <c r="B36765" s="8"/>
    </row>
    <row r="36766" spans="2:2" hidden="1" x14ac:dyDescent="0.15">
      <c r="B36766" s="8"/>
    </row>
    <row r="36767" spans="2:2" hidden="1" x14ac:dyDescent="0.15">
      <c r="B36767" s="8"/>
    </row>
    <row r="36768" spans="2:2" hidden="1" x14ac:dyDescent="0.15">
      <c r="B36768" s="8"/>
    </row>
    <row r="36769" spans="2:2" hidden="1" x14ac:dyDescent="0.15">
      <c r="B36769" s="8"/>
    </row>
    <row r="36770" spans="2:2" hidden="1" x14ac:dyDescent="0.15">
      <c r="B36770" s="8"/>
    </row>
    <row r="36771" spans="2:2" hidden="1" x14ac:dyDescent="0.15">
      <c r="B36771" s="8"/>
    </row>
    <row r="36772" spans="2:2" hidden="1" x14ac:dyDescent="0.15">
      <c r="B36772" s="8"/>
    </row>
    <row r="36773" spans="2:2" hidden="1" x14ac:dyDescent="0.15">
      <c r="B36773" s="8"/>
    </row>
    <row r="36774" spans="2:2" hidden="1" x14ac:dyDescent="0.15">
      <c r="B36774" s="8"/>
    </row>
    <row r="36775" spans="2:2" hidden="1" x14ac:dyDescent="0.15">
      <c r="B36775" s="8"/>
    </row>
    <row r="36776" spans="2:2" hidden="1" x14ac:dyDescent="0.15">
      <c r="B36776" s="8"/>
    </row>
    <row r="36777" spans="2:2" hidden="1" x14ac:dyDescent="0.15">
      <c r="B36777" s="8"/>
    </row>
    <row r="36778" spans="2:2" hidden="1" x14ac:dyDescent="0.15">
      <c r="B36778" s="8"/>
    </row>
    <row r="36779" spans="2:2" hidden="1" x14ac:dyDescent="0.15">
      <c r="B36779" s="8"/>
    </row>
    <row r="36780" spans="2:2" hidden="1" x14ac:dyDescent="0.15">
      <c r="B36780" s="8"/>
    </row>
    <row r="36781" spans="2:2" hidden="1" x14ac:dyDescent="0.15">
      <c r="B36781" s="8"/>
    </row>
    <row r="36782" spans="2:2" hidden="1" x14ac:dyDescent="0.15">
      <c r="B36782" s="8"/>
    </row>
    <row r="36783" spans="2:2" hidden="1" x14ac:dyDescent="0.15">
      <c r="B36783" s="8"/>
    </row>
    <row r="36784" spans="2:2" hidden="1" x14ac:dyDescent="0.15">
      <c r="B36784" s="8"/>
    </row>
    <row r="36785" spans="2:2" hidden="1" x14ac:dyDescent="0.15">
      <c r="B36785" s="8"/>
    </row>
    <row r="36786" spans="2:2" hidden="1" x14ac:dyDescent="0.15">
      <c r="B36786" s="8"/>
    </row>
    <row r="36787" spans="2:2" hidden="1" x14ac:dyDescent="0.15">
      <c r="B36787" s="8"/>
    </row>
    <row r="36788" spans="2:2" hidden="1" x14ac:dyDescent="0.15">
      <c r="B36788" s="8"/>
    </row>
    <row r="36789" spans="2:2" hidden="1" x14ac:dyDescent="0.15">
      <c r="B36789" s="8"/>
    </row>
    <row r="36790" spans="2:2" hidden="1" x14ac:dyDescent="0.15">
      <c r="B36790" s="8"/>
    </row>
    <row r="36791" spans="2:2" hidden="1" x14ac:dyDescent="0.15">
      <c r="B36791" s="8"/>
    </row>
    <row r="36792" spans="2:2" hidden="1" x14ac:dyDescent="0.15">
      <c r="B36792" s="8"/>
    </row>
    <row r="36793" spans="2:2" hidden="1" x14ac:dyDescent="0.15">
      <c r="B36793" s="8"/>
    </row>
    <row r="36794" spans="2:2" hidden="1" x14ac:dyDescent="0.15">
      <c r="B36794" s="8"/>
    </row>
    <row r="36795" spans="2:2" hidden="1" x14ac:dyDescent="0.15">
      <c r="B36795" s="8"/>
    </row>
    <row r="36796" spans="2:2" hidden="1" x14ac:dyDescent="0.15">
      <c r="B36796" s="8"/>
    </row>
    <row r="36797" spans="2:2" hidden="1" x14ac:dyDescent="0.15">
      <c r="B36797" s="8"/>
    </row>
    <row r="36798" spans="2:2" hidden="1" x14ac:dyDescent="0.15">
      <c r="B36798" s="8"/>
    </row>
    <row r="36799" spans="2:2" hidden="1" x14ac:dyDescent="0.15">
      <c r="B36799" s="8"/>
    </row>
    <row r="36800" spans="2:2" hidden="1" x14ac:dyDescent="0.15">
      <c r="B36800" s="8"/>
    </row>
    <row r="36801" spans="2:2" hidden="1" x14ac:dyDescent="0.15">
      <c r="B36801" s="8"/>
    </row>
    <row r="36802" spans="2:2" hidden="1" x14ac:dyDescent="0.15">
      <c r="B36802" s="8"/>
    </row>
    <row r="36803" spans="2:2" hidden="1" x14ac:dyDescent="0.15">
      <c r="B36803" s="8"/>
    </row>
    <row r="36804" spans="2:2" hidden="1" x14ac:dyDescent="0.15">
      <c r="B36804" s="8"/>
    </row>
    <row r="36805" spans="2:2" hidden="1" x14ac:dyDescent="0.15">
      <c r="B36805" s="8"/>
    </row>
    <row r="36806" spans="2:2" hidden="1" x14ac:dyDescent="0.15">
      <c r="B36806" s="8"/>
    </row>
    <row r="36807" spans="2:2" hidden="1" x14ac:dyDescent="0.15">
      <c r="B36807" s="8"/>
    </row>
    <row r="36808" spans="2:2" hidden="1" x14ac:dyDescent="0.15">
      <c r="B36808" s="8"/>
    </row>
    <row r="36809" spans="2:2" hidden="1" x14ac:dyDescent="0.15">
      <c r="B36809" s="8"/>
    </row>
    <row r="36810" spans="2:2" hidden="1" x14ac:dyDescent="0.15">
      <c r="B36810" s="8"/>
    </row>
    <row r="36811" spans="2:2" hidden="1" x14ac:dyDescent="0.15">
      <c r="B36811" s="8"/>
    </row>
    <row r="36812" spans="2:2" hidden="1" x14ac:dyDescent="0.15">
      <c r="B36812" s="8"/>
    </row>
    <row r="36813" spans="2:2" hidden="1" x14ac:dyDescent="0.15">
      <c r="B36813" s="8"/>
    </row>
    <row r="36814" spans="2:2" hidden="1" x14ac:dyDescent="0.15">
      <c r="B36814" s="8"/>
    </row>
    <row r="36815" spans="2:2" hidden="1" x14ac:dyDescent="0.15">
      <c r="B36815" s="8"/>
    </row>
    <row r="36816" spans="2:2" hidden="1" x14ac:dyDescent="0.15">
      <c r="B36816" s="8"/>
    </row>
    <row r="36817" spans="2:2" hidden="1" x14ac:dyDescent="0.15">
      <c r="B36817" s="8"/>
    </row>
    <row r="36818" spans="2:2" hidden="1" x14ac:dyDescent="0.15">
      <c r="B36818" s="8"/>
    </row>
    <row r="36819" spans="2:2" hidden="1" x14ac:dyDescent="0.15">
      <c r="B36819" s="8"/>
    </row>
    <row r="36820" spans="2:2" hidden="1" x14ac:dyDescent="0.15">
      <c r="B36820" s="8"/>
    </row>
    <row r="36821" spans="2:2" hidden="1" x14ac:dyDescent="0.15">
      <c r="B36821" s="8"/>
    </row>
    <row r="36822" spans="2:2" hidden="1" x14ac:dyDescent="0.15">
      <c r="B36822" s="8"/>
    </row>
    <row r="36823" spans="2:2" hidden="1" x14ac:dyDescent="0.15">
      <c r="B36823" s="8"/>
    </row>
    <row r="36824" spans="2:2" hidden="1" x14ac:dyDescent="0.15">
      <c r="B36824" s="8"/>
    </row>
    <row r="36825" spans="2:2" hidden="1" x14ac:dyDescent="0.15">
      <c r="B36825" s="8"/>
    </row>
    <row r="36826" spans="2:2" hidden="1" x14ac:dyDescent="0.15">
      <c r="B36826" s="8"/>
    </row>
    <row r="36827" spans="2:2" hidden="1" x14ac:dyDescent="0.15">
      <c r="B36827" s="8"/>
    </row>
    <row r="36828" spans="2:2" hidden="1" x14ac:dyDescent="0.15">
      <c r="B36828" s="8"/>
    </row>
    <row r="36829" spans="2:2" hidden="1" x14ac:dyDescent="0.15">
      <c r="B36829" s="8"/>
    </row>
    <row r="36830" spans="2:2" hidden="1" x14ac:dyDescent="0.15">
      <c r="B36830" s="8"/>
    </row>
    <row r="36831" spans="2:2" hidden="1" x14ac:dyDescent="0.15">
      <c r="B36831" s="8"/>
    </row>
    <row r="36832" spans="2:2" hidden="1" x14ac:dyDescent="0.15">
      <c r="B36832" s="8"/>
    </row>
    <row r="36833" spans="2:2" hidden="1" x14ac:dyDescent="0.15">
      <c r="B36833" s="8"/>
    </row>
    <row r="36834" spans="2:2" hidden="1" x14ac:dyDescent="0.15">
      <c r="B36834" s="8"/>
    </row>
    <row r="36835" spans="2:2" hidden="1" x14ac:dyDescent="0.15">
      <c r="B36835" s="8"/>
    </row>
    <row r="36836" spans="2:2" hidden="1" x14ac:dyDescent="0.15">
      <c r="B36836" s="8"/>
    </row>
    <row r="36837" spans="2:2" hidden="1" x14ac:dyDescent="0.15">
      <c r="B36837" s="8"/>
    </row>
    <row r="36838" spans="2:2" hidden="1" x14ac:dyDescent="0.15">
      <c r="B36838" s="8"/>
    </row>
    <row r="36839" spans="2:2" hidden="1" x14ac:dyDescent="0.15">
      <c r="B36839" s="8"/>
    </row>
    <row r="36840" spans="2:2" hidden="1" x14ac:dyDescent="0.15">
      <c r="B36840" s="8"/>
    </row>
    <row r="36841" spans="2:2" hidden="1" x14ac:dyDescent="0.15">
      <c r="B36841" s="8"/>
    </row>
    <row r="36842" spans="2:2" hidden="1" x14ac:dyDescent="0.15">
      <c r="B36842" s="8"/>
    </row>
    <row r="36843" spans="2:2" hidden="1" x14ac:dyDescent="0.15">
      <c r="B36843" s="8"/>
    </row>
    <row r="36844" spans="2:2" hidden="1" x14ac:dyDescent="0.15">
      <c r="B36844" s="8"/>
    </row>
    <row r="36845" spans="2:2" hidden="1" x14ac:dyDescent="0.15">
      <c r="B36845" s="8"/>
    </row>
    <row r="36846" spans="2:2" hidden="1" x14ac:dyDescent="0.15">
      <c r="B36846" s="8"/>
    </row>
    <row r="36847" spans="2:2" hidden="1" x14ac:dyDescent="0.15">
      <c r="B36847" s="8"/>
    </row>
    <row r="36848" spans="2:2" hidden="1" x14ac:dyDescent="0.15">
      <c r="B36848" s="8"/>
    </row>
    <row r="36849" spans="2:2" hidden="1" x14ac:dyDescent="0.15">
      <c r="B36849" s="8"/>
    </row>
    <row r="36850" spans="2:2" hidden="1" x14ac:dyDescent="0.15">
      <c r="B36850" s="8"/>
    </row>
    <row r="36851" spans="2:2" hidden="1" x14ac:dyDescent="0.15">
      <c r="B36851" s="8"/>
    </row>
    <row r="36852" spans="2:2" hidden="1" x14ac:dyDescent="0.15">
      <c r="B36852" s="8"/>
    </row>
    <row r="36853" spans="2:2" hidden="1" x14ac:dyDescent="0.15">
      <c r="B36853" s="8"/>
    </row>
    <row r="36854" spans="2:2" hidden="1" x14ac:dyDescent="0.15">
      <c r="B36854" s="8"/>
    </row>
    <row r="36855" spans="2:2" hidden="1" x14ac:dyDescent="0.15">
      <c r="B36855" s="8"/>
    </row>
    <row r="36856" spans="2:2" hidden="1" x14ac:dyDescent="0.15">
      <c r="B36856" s="8"/>
    </row>
    <row r="36857" spans="2:2" hidden="1" x14ac:dyDescent="0.15">
      <c r="B36857" s="8"/>
    </row>
    <row r="36858" spans="2:2" hidden="1" x14ac:dyDescent="0.15">
      <c r="B36858" s="8"/>
    </row>
    <row r="36859" spans="2:2" hidden="1" x14ac:dyDescent="0.15">
      <c r="B36859" s="8"/>
    </row>
    <row r="36860" spans="2:2" hidden="1" x14ac:dyDescent="0.15">
      <c r="B36860" s="8"/>
    </row>
    <row r="36861" spans="2:2" hidden="1" x14ac:dyDescent="0.15">
      <c r="B36861" s="8"/>
    </row>
    <row r="36862" spans="2:2" hidden="1" x14ac:dyDescent="0.15">
      <c r="B36862" s="8"/>
    </row>
    <row r="36863" spans="2:2" hidden="1" x14ac:dyDescent="0.15">
      <c r="B36863" s="8"/>
    </row>
    <row r="36864" spans="2:2" hidden="1" x14ac:dyDescent="0.15">
      <c r="B36864" s="8"/>
    </row>
    <row r="36865" spans="2:2" hidden="1" x14ac:dyDescent="0.15">
      <c r="B36865" s="8"/>
    </row>
    <row r="36866" spans="2:2" hidden="1" x14ac:dyDescent="0.15">
      <c r="B36866" s="8"/>
    </row>
    <row r="36867" spans="2:2" hidden="1" x14ac:dyDescent="0.15">
      <c r="B36867" s="8"/>
    </row>
    <row r="36868" spans="2:2" hidden="1" x14ac:dyDescent="0.15">
      <c r="B36868" s="8"/>
    </row>
    <row r="36869" spans="2:2" hidden="1" x14ac:dyDescent="0.15">
      <c r="B36869" s="8"/>
    </row>
    <row r="36870" spans="2:2" hidden="1" x14ac:dyDescent="0.15">
      <c r="B36870" s="8"/>
    </row>
    <row r="36871" spans="2:2" hidden="1" x14ac:dyDescent="0.15">
      <c r="B36871" s="8"/>
    </row>
    <row r="36872" spans="2:2" hidden="1" x14ac:dyDescent="0.15">
      <c r="B36872" s="8"/>
    </row>
    <row r="36873" spans="2:2" hidden="1" x14ac:dyDescent="0.15">
      <c r="B36873" s="8"/>
    </row>
    <row r="36874" spans="2:2" hidden="1" x14ac:dyDescent="0.15">
      <c r="B36874" s="8"/>
    </row>
    <row r="36875" spans="2:2" hidden="1" x14ac:dyDescent="0.15">
      <c r="B36875" s="8"/>
    </row>
    <row r="36876" spans="2:2" hidden="1" x14ac:dyDescent="0.15">
      <c r="B36876" s="8"/>
    </row>
    <row r="36877" spans="2:2" hidden="1" x14ac:dyDescent="0.15">
      <c r="B36877" s="8"/>
    </row>
    <row r="36878" spans="2:2" hidden="1" x14ac:dyDescent="0.15">
      <c r="B36878" s="8"/>
    </row>
    <row r="36879" spans="2:2" hidden="1" x14ac:dyDescent="0.15">
      <c r="B36879" s="8"/>
    </row>
    <row r="36880" spans="2:2" hidden="1" x14ac:dyDescent="0.15">
      <c r="B36880" s="8"/>
    </row>
    <row r="36881" spans="2:2" hidden="1" x14ac:dyDescent="0.15">
      <c r="B36881" s="8"/>
    </row>
    <row r="36882" spans="2:2" hidden="1" x14ac:dyDescent="0.15">
      <c r="B36882" s="8"/>
    </row>
    <row r="36883" spans="2:2" hidden="1" x14ac:dyDescent="0.15">
      <c r="B36883" s="8"/>
    </row>
    <row r="36884" spans="2:2" hidden="1" x14ac:dyDescent="0.15">
      <c r="B36884" s="8"/>
    </row>
    <row r="36885" spans="2:2" hidden="1" x14ac:dyDescent="0.15">
      <c r="B36885" s="8"/>
    </row>
    <row r="36886" spans="2:2" hidden="1" x14ac:dyDescent="0.15">
      <c r="B36886" s="8"/>
    </row>
    <row r="36887" spans="2:2" hidden="1" x14ac:dyDescent="0.15">
      <c r="B36887" s="8"/>
    </row>
    <row r="36888" spans="2:2" hidden="1" x14ac:dyDescent="0.15">
      <c r="B36888" s="8"/>
    </row>
    <row r="36889" spans="2:2" hidden="1" x14ac:dyDescent="0.15">
      <c r="B36889" s="8"/>
    </row>
    <row r="36890" spans="2:2" hidden="1" x14ac:dyDescent="0.15">
      <c r="B36890" s="8"/>
    </row>
    <row r="36891" spans="2:2" hidden="1" x14ac:dyDescent="0.15">
      <c r="B36891" s="8"/>
    </row>
    <row r="36892" spans="2:2" hidden="1" x14ac:dyDescent="0.15">
      <c r="B36892" s="8"/>
    </row>
    <row r="36893" spans="2:2" hidden="1" x14ac:dyDescent="0.15">
      <c r="B36893" s="8"/>
    </row>
    <row r="36894" spans="2:2" hidden="1" x14ac:dyDescent="0.15">
      <c r="B36894" s="8"/>
    </row>
    <row r="36895" spans="2:2" hidden="1" x14ac:dyDescent="0.15">
      <c r="B36895" s="8"/>
    </row>
    <row r="36896" spans="2:2" hidden="1" x14ac:dyDescent="0.15">
      <c r="B36896" s="8"/>
    </row>
    <row r="36897" spans="2:2" hidden="1" x14ac:dyDescent="0.15">
      <c r="B36897" s="8"/>
    </row>
    <row r="36898" spans="2:2" hidden="1" x14ac:dyDescent="0.15">
      <c r="B36898" s="8"/>
    </row>
    <row r="36899" spans="2:2" hidden="1" x14ac:dyDescent="0.15">
      <c r="B36899" s="8"/>
    </row>
    <row r="36900" spans="2:2" hidden="1" x14ac:dyDescent="0.15">
      <c r="B36900" s="8"/>
    </row>
    <row r="36901" spans="2:2" hidden="1" x14ac:dyDescent="0.15">
      <c r="B36901" s="8"/>
    </row>
    <row r="36902" spans="2:2" hidden="1" x14ac:dyDescent="0.15">
      <c r="B36902" s="8"/>
    </row>
    <row r="36903" spans="2:2" hidden="1" x14ac:dyDescent="0.15">
      <c r="B36903" s="8"/>
    </row>
    <row r="36904" spans="2:2" hidden="1" x14ac:dyDescent="0.15">
      <c r="B36904" s="8"/>
    </row>
    <row r="36905" spans="2:2" hidden="1" x14ac:dyDescent="0.15">
      <c r="B36905" s="8"/>
    </row>
    <row r="36906" spans="2:2" hidden="1" x14ac:dyDescent="0.15">
      <c r="B36906" s="8"/>
    </row>
    <row r="36907" spans="2:2" hidden="1" x14ac:dyDescent="0.15">
      <c r="B36907" s="8"/>
    </row>
    <row r="36908" spans="2:2" hidden="1" x14ac:dyDescent="0.15">
      <c r="B36908" s="8"/>
    </row>
    <row r="36909" spans="2:2" hidden="1" x14ac:dyDescent="0.15">
      <c r="B36909" s="8"/>
    </row>
    <row r="36910" spans="2:2" hidden="1" x14ac:dyDescent="0.15">
      <c r="B36910" s="8"/>
    </row>
    <row r="36911" spans="2:2" hidden="1" x14ac:dyDescent="0.15">
      <c r="B36911" s="8"/>
    </row>
    <row r="36912" spans="2:2" hidden="1" x14ac:dyDescent="0.15">
      <c r="B36912" s="8"/>
    </row>
    <row r="36913" spans="2:2" hidden="1" x14ac:dyDescent="0.15">
      <c r="B36913" s="8"/>
    </row>
    <row r="36914" spans="2:2" hidden="1" x14ac:dyDescent="0.15">
      <c r="B36914" s="8"/>
    </row>
    <row r="36915" spans="2:2" hidden="1" x14ac:dyDescent="0.15">
      <c r="B36915" s="8"/>
    </row>
    <row r="36916" spans="2:2" hidden="1" x14ac:dyDescent="0.15">
      <c r="B36916" s="8"/>
    </row>
    <row r="36917" spans="2:2" hidden="1" x14ac:dyDescent="0.15">
      <c r="B36917" s="8"/>
    </row>
    <row r="36918" spans="2:2" hidden="1" x14ac:dyDescent="0.15">
      <c r="B36918" s="8"/>
    </row>
    <row r="36919" spans="2:2" hidden="1" x14ac:dyDescent="0.15">
      <c r="B36919" s="8"/>
    </row>
    <row r="36920" spans="2:2" hidden="1" x14ac:dyDescent="0.15">
      <c r="B36920" s="8"/>
    </row>
    <row r="36921" spans="2:2" hidden="1" x14ac:dyDescent="0.15">
      <c r="B36921" s="8"/>
    </row>
    <row r="36922" spans="2:2" hidden="1" x14ac:dyDescent="0.15">
      <c r="B36922" s="8"/>
    </row>
    <row r="36923" spans="2:2" hidden="1" x14ac:dyDescent="0.15">
      <c r="B36923" s="8"/>
    </row>
    <row r="36924" spans="2:2" hidden="1" x14ac:dyDescent="0.15">
      <c r="B36924" s="8"/>
    </row>
    <row r="36925" spans="2:2" hidden="1" x14ac:dyDescent="0.15">
      <c r="B36925" s="8"/>
    </row>
    <row r="36926" spans="2:2" hidden="1" x14ac:dyDescent="0.15">
      <c r="B36926" s="8"/>
    </row>
    <row r="36927" spans="2:2" hidden="1" x14ac:dyDescent="0.15">
      <c r="B36927" s="8"/>
    </row>
    <row r="36928" spans="2:2" hidden="1" x14ac:dyDescent="0.15">
      <c r="B36928" s="8"/>
    </row>
    <row r="36929" spans="2:2" hidden="1" x14ac:dyDescent="0.15">
      <c r="B36929" s="8"/>
    </row>
    <row r="36930" spans="2:2" hidden="1" x14ac:dyDescent="0.15">
      <c r="B36930" s="8"/>
    </row>
    <row r="36931" spans="2:2" hidden="1" x14ac:dyDescent="0.15">
      <c r="B36931" s="8"/>
    </row>
    <row r="36932" spans="2:2" hidden="1" x14ac:dyDescent="0.15">
      <c r="B36932" s="8"/>
    </row>
    <row r="36933" spans="2:2" hidden="1" x14ac:dyDescent="0.15">
      <c r="B36933" s="8"/>
    </row>
    <row r="36934" spans="2:2" hidden="1" x14ac:dyDescent="0.15">
      <c r="B36934" s="8"/>
    </row>
    <row r="36935" spans="2:2" hidden="1" x14ac:dyDescent="0.15">
      <c r="B36935" s="8"/>
    </row>
    <row r="36936" spans="2:2" hidden="1" x14ac:dyDescent="0.15">
      <c r="B36936" s="8"/>
    </row>
    <row r="36937" spans="2:2" hidden="1" x14ac:dyDescent="0.15">
      <c r="B36937" s="8"/>
    </row>
    <row r="36938" spans="2:2" hidden="1" x14ac:dyDescent="0.15">
      <c r="B36938" s="8"/>
    </row>
    <row r="36939" spans="2:2" hidden="1" x14ac:dyDescent="0.15">
      <c r="B36939" s="8"/>
    </row>
    <row r="36940" spans="2:2" hidden="1" x14ac:dyDescent="0.15">
      <c r="B36940" s="8"/>
    </row>
    <row r="36941" spans="2:2" hidden="1" x14ac:dyDescent="0.15">
      <c r="B36941" s="8"/>
    </row>
    <row r="36942" spans="2:2" hidden="1" x14ac:dyDescent="0.15">
      <c r="B36942" s="8"/>
    </row>
    <row r="36943" spans="2:2" hidden="1" x14ac:dyDescent="0.15">
      <c r="B36943" s="8"/>
    </row>
    <row r="36944" spans="2:2" hidden="1" x14ac:dyDescent="0.15">
      <c r="B36944" s="8"/>
    </row>
    <row r="36945" spans="2:2" hidden="1" x14ac:dyDescent="0.15">
      <c r="B36945" s="8"/>
    </row>
    <row r="36946" spans="2:2" hidden="1" x14ac:dyDescent="0.15">
      <c r="B36946" s="8"/>
    </row>
    <row r="36947" spans="2:2" hidden="1" x14ac:dyDescent="0.15">
      <c r="B36947" s="8"/>
    </row>
    <row r="36948" spans="2:2" hidden="1" x14ac:dyDescent="0.15">
      <c r="B36948" s="8"/>
    </row>
    <row r="36949" spans="2:2" hidden="1" x14ac:dyDescent="0.15">
      <c r="B36949" s="8"/>
    </row>
    <row r="36950" spans="2:2" hidden="1" x14ac:dyDescent="0.15">
      <c r="B36950" s="8"/>
    </row>
    <row r="36951" spans="2:2" hidden="1" x14ac:dyDescent="0.15">
      <c r="B36951" s="8"/>
    </row>
    <row r="36952" spans="2:2" hidden="1" x14ac:dyDescent="0.15">
      <c r="B36952" s="8"/>
    </row>
    <row r="36953" spans="2:2" hidden="1" x14ac:dyDescent="0.15">
      <c r="B36953" s="8"/>
    </row>
    <row r="36954" spans="2:2" hidden="1" x14ac:dyDescent="0.15">
      <c r="B36954" s="8"/>
    </row>
    <row r="36955" spans="2:2" hidden="1" x14ac:dyDescent="0.15">
      <c r="B36955" s="8"/>
    </row>
    <row r="36956" spans="2:2" hidden="1" x14ac:dyDescent="0.15">
      <c r="B36956" s="8"/>
    </row>
    <row r="36957" spans="2:2" hidden="1" x14ac:dyDescent="0.15">
      <c r="B36957" s="8"/>
    </row>
    <row r="36958" spans="2:2" hidden="1" x14ac:dyDescent="0.15">
      <c r="B36958" s="8"/>
    </row>
    <row r="36959" spans="2:2" hidden="1" x14ac:dyDescent="0.15">
      <c r="B36959" s="8"/>
    </row>
    <row r="36960" spans="2:2" hidden="1" x14ac:dyDescent="0.15">
      <c r="B36960" s="8"/>
    </row>
    <row r="36961" spans="2:2" hidden="1" x14ac:dyDescent="0.15">
      <c r="B36961" s="8"/>
    </row>
    <row r="36962" spans="2:2" hidden="1" x14ac:dyDescent="0.15">
      <c r="B36962" s="8"/>
    </row>
    <row r="36963" spans="2:2" hidden="1" x14ac:dyDescent="0.15">
      <c r="B36963" s="8"/>
    </row>
    <row r="36964" spans="2:2" hidden="1" x14ac:dyDescent="0.15">
      <c r="B36964" s="8"/>
    </row>
    <row r="36965" spans="2:2" hidden="1" x14ac:dyDescent="0.15">
      <c r="B36965" s="8"/>
    </row>
    <row r="36966" spans="2:2" hidden="1" x14ac:dyDescent="0.15">
      <c r="B36966" s="8"/>
    </row>
    <row r="36967" spans="2:2" hidden="1" x14ac:dyDescent="0.15">
      <c r="B36967" s="8"/>
    </row>
    <row r="36968" spans="2:2" hidden="1" x14ac:dyDescent="0.15">
      <c r="B36968" s="8"/>
    </row>
    <row r="36969" spans="2:2" hidden="1" x14ac:dyDescent="0.15">
      <c r="B36969" s="8"/>
    </row>
    <row r="36970" spans="2:2" hidden="1" x14ac:dyDescent="0.15">
      <c r="B36970" s="8"/>
    </row>
    <row r="36971" spans="2:2" hidden="1" x14ac:dyDescent="0.15">
      <c r="B36971" s="8"/>
    </row>
    <row r="36972" spans="2:2" hidden="1" x14ac:dyDescent="0.15">
      <c r="B36972" s="8"/>
    </row>
    <row r="36973" spans="2:2" hidden="1" x14ac:dyDescent="0.15">
      <c r="B36973" s="8"/>
    </row>
    <row r="36974" spans="2:2" hidden="1" x14ac:dyDescent="0.15">
      <c r="B36974" s="8"/>
    </row>
    <row r="36975" spans="2:2" hidden="1" x14ac:dyDescent="0.15">
      <c r="B36975" s="8"/>
    </row>
    <row r="36976" spans="2:2" hidden="1" x14ac:dyDescent="0.15">
      <c r="B36976" s="8"/>
    </row>
    <row r="36977" spans="2:2" hidden="1" x14ac:dyDescent="0.15">
      <c r="B36977" s="8"/>
    </row>
    <row r="36978" spans="2:2" hidden="1" x14ac:dyDescent="0.15">
      <c r="B36978" s="8"/>
    </row>
    <row r="36979" spans="2:2" hidden="1" x14ac:dyDescent="0.15">
      <c r="B36979" s="8"/>
    </row>
    <row r="36980" spans="2:2" hidden="1" x14ac:dyDescent="0.15">
      <c r="B36980" s="8"/>
    </row>
    <row r="36981" spans="2:2" hidden="1" x14ac:dyDescent="0.15">
      <c r="B36981" s="8"/>
    </row>
    <row r="36982" spans="2:2" hidden="1" x14ac:dyDescent="0.15">
      <c r="B36982" s="8"/>
    </row>
    <row r="36983" spans="2:2" hidden="1" x14ac:dyDescent="0.15">
      <c r="B36983" s="8"/>
    </row>
    <row r="36984" spans="2:2" hidden="1" x14ac:dyDescent="0.15">
      <c r="B36984" s="8"/>
    </row>
    <row r="36985" spans="2:2" hidden="1" x14ac:dyDescent="0.15">
      <c r="B36985" s="8"/>
    </row>
    <row r="36986" spans="2:2" hidden="1" x14ac:dyDescent="0.15">
      <c r="B36986" s="8"/>
    </row>
    <row r="36987" spans="2:2" hidden="1" x14ac:dyDescent="0.15">
      <c r="B36987" s="8"/>
    </row>
    <row r="36988" spans="2:2" hidden="1" x14ac:dyDescent="0.15">
      <c r="B36988" s="8"/>
    </row>
    <row r="36989" spans="2:2" hidden="1" x14ac:dyDescent="0.15">
      <c r="B36989" s="8"/>
    </row>
    <row r="36990" spans="2:2" hidden="1" x14ac:dyDescent="0.15">
      <c r="B36990" s="8"/>
    </row>
    <row r="36991" spans="2:2" hidden="1" x14ac:dyDescent="0.15">
      <c r="B36991" s="8"/>
    </row>
    <row r="36992" spans="2:2" hidden="1" x14ac:dyDescent="0.15">
      <c r="B36992" s="8"/>
    </row>
    <row r="36993" spans="2:2" hidden="1" x14ac:dyDescent="0.15">
      <c r="B36993" s="8"/>
    </row>
    <row r="36994" spans="2:2" hidden="1" x14ac:dyDescent="0.15">
      <c r="B36994" s="8"/>
    </row>
    <row r="36995" spans="2:2" hidden="1" x14ac:dyDescent="0.15">
      <c r="B36995" s="8"/>
    </row>
    <row r="36996" spans="2:2" hidden="1" x14ac:dyDescent="0.15">
      <c r="B36996" s="8"/>
    </row>
    <row r="36997" spans="2:2" hidden="1" x14ac:dyDescent="0.15">
      <c r="B36997" s="8"/>
    </row>
    <row r="36998" spans="2:2" hidden="1" x14ac:dyDescent="0.15">
      <c r="B36998" s="8"/>
    </row>
    <row r="36999" spans="2:2" hidden="1" x14ac:dyDescent="0.15">
      <c r="B36999" s="8"/>
    </row>
    <row r="37000" spans="2:2" hidden="1" x14ac:dyDescent="0.15">
      <c r="B37000" s="8"/>
    </row>
    <row r="37001" spans="2:2" hidden="1" x14ac:dyDescent="0.15">
      <c r="B37001" s="8"/>
    </row>
    <row r="37002" spans="2:2" hidden="1" x14ac:dyDescent="0.15">
      <c r="B37002" s="8"/>
    </row>
    <row r="37003" spans="2:2" hidden="1" x14ac:dyDescent="0.15">
      <c r="B37003" s="8"/>
    </row>
    <row r="37004" spans="2:2" hidden="1" x14ac:dyDescent="0.15">
      <c r="B37004" s="8"/>
    </row>
    <row r="37005" spans="2:2" hidden="1" x14ac:dyDescent="0.15">
      <c r="B37005" s="8"/>
    </row>
    <row r="37006" spans="2:2" hidden="1" x14ac:dyDescent="0.15">
      <c r="B37006" s="8"/>
    </row>
    <row r="37007" spans="2:2" hidden="1" x14ac:dyDescent="0.15">
      <c r="B37007" s="8"/>
    </row>
    <row r="37008" spans="2:2" hidden="1" x14ac:dyDescent="0.15">
      <c r="B37008" s="8"/>
    </row>
    <row r="37009" spans="2:2" hidden="1" x14ac:dyDescent="0.15">
      <c r="B37009" s="8"/>
    </row>
    <row r="37010" spans="2:2" hidden="1" x14ac:dyDescent="0.15">
      <c r="B37010" s="8"/>
    </row>
    <row r="37011" spans="2:2" hidden="1" x14ac:dyDescent="0.15">
      <c r="B37011" s="8"/>
    </row>
    <row r="37012" spans="2:2" hidden="1" x14ac:dyDescent="0.15">
      <c r="B37012" s="8"/>
    </row>
    <row r="37013" spans="2:2" hidden="1" x14ac:dyDescent="0.15">
      <c r="B37013" s="8"/>
    </row>
    <row r="37014" spans="2:2" hidden="1" x14ac:dyDescent="0.15">
      <c r="B37014" s="8"/>
    </row>
    <row r="37015" spans="2:2" hidden="1" x14ac:dyDescent="0.15">
      <c r="B37015" s="8"/>
    </row>
    <row r="37016" spans="2:2" hidden="1" x14ac:dyDescent="0.15">
      <c r="B37016" s="8"/>
    </row>
    <row r="37017" spans="2:2" hidden="1" x14ac:dyDescent="0.15">
      <c r="B37017" s="8"/>
    </row>
    <row r="37018" spans="2:2" hidden="1" x14ac:dyDescent="0.15">
      <c r="B37018" s="8"/>
    </row>
    <row r="37019" spans="2:2" hidden="1" x14ac:dyDescent="0.15">
      <c r="B37019" s="8"/>
    </row>
    <row r="37020" spans="2:2" hidden="1" x14ac:dyDescent="0.15">
      <c r="B37020" s="8"/>
    </row>
    <row r="37021" spans="2:2" hidden="1" x14ac:dyDescent="0.15">
      <c r="B37021" s="8"/>
    </row>
    <row r="37022" spans="2:2" hidden="1" x14ac:dyDescent="0.15">
      <c r="B37022" s="8"/>
    </row>
    <row r="37023" spans="2:2" hidden="1" x14ac:dyDescent="0.15">
      <c r="B37023" s="8"/>
    </row>
    <row r="37024" spans="2:2" hidden="1" x14ac:dyDescent="0.15">
      <c r="B37024" s="8"/>
    </row>
    <row r="37025" spans="2:2" hidden="1" x14ac:dyDescent="0.15">
      <c r="B37025" s="8"/>
    </row>
    <row r="37026" spans="2:2" hidden="1" x14ac:dyDescent="0.15">
      <c r="B37026" s="8"/>
    </row>
    <row r="37027" spans="2:2" hidden="1" x14ac:dyDescent="0.15">
      <c r="B37027" s="8"/>
    </row>
    <row r="37028" spans="2:2" hidden="1" x14ac:dyDescent="0.15">
      <c r="B37028" s="8"/>
    </row>
    <row r="37029" spans="2:2" hidden="1" x14ac:dyDescent="0.15">
      <c r="B37029" s="8"/>
    </row>
    <row r="37030" spans="2:2" hidden="1" x14ac:dyDescent="0.15">
      <c r="B37030" s="8"/>
    </row>
    <row r="37031" spans="2:2" hidden="1" x14ac:dyDescent="0.15">
      <c r="B37031" s="8"/>
    </row>
    <row r="37032" spans="2:2" hidden="1" x14ac:dyDescent="0.15">
      <c r="B37032" s="8"/>
    </row>
    <row r="37033" spans="2:2" hidden="1" x14ac:dyDescent="0.15">
      <c r="B37033" s="8"/>
    </row>
    <row r="37034" spans="2:2" hidden="1" x14ac:dyDescent="0.15">
      <c r="B37034" s="8"/>
    </row>
    <row r="37035" spans="2:2" hidden="1" x14ac:dyDescent="0.15">
      <c r="B37035" s="8"/>
    </row>
    <row r="37036" spans="2:2" hidden="1" x14ac:dyDescent="0.15">
      <c r="B37036" s="8"/>
    </row>
    <row r="37037" spans="2:2" hidden="1" x14ac:dyDescent="0.15">
      <c r="B37037" s="8"/>
    </row>
    <row r="37038" spans="2:2" hidden="1" x14ac:dyDescent="0.15">
      <c r="B37038" s="8"/>
    </row>
    <row r="37039" spans="2:2" hidden="1" x14ac:dyDescent="0.15">
      <c r="B37039" s="8"/>
    </row>
    <row r="37040" spans="2:2" hidden="1" x14ac:dyDescent="0.15">
      <c r="B37040" s="8"/>
    </row>
    <row r="37041" spans="2:2" hidden="1" x14ac:dyDescent="0.15">
      <c r="B37041" s="8"/>
    </row>
    <row r="37042" spans="2:2" hidden="1" x14ac:dyDescent="0.15">
      <c r="B37042" s="8"/>
    </row>
    <row r="37043" spans="2:2" hidden="1" x14ac:dyDescent="0.15">
      <c r="B37043" s="8"/>
    </row>
    <row r="37044" spans="2:2" hidden="1" x14ac:dyDescent="0.15">
      <c r="B37044" s="8"/>
    </row>
    <row r="37045" spans="2:2" hidden="1" x14ac:dyDescent="0.15">
      <c r="B37045" s="8"/>
    </row>
    <row r="37046" spans="2:2" hidden="1" x14ac:dyDescent="0.15">
      <c r="B37046" s="8"/>
    </row>
    <row r="37047" spans="2:2" hidden="1" x14ac:dyDescent="0.15">
      <c r="B37047" s="8"/>
    </row>
    <row r="37048" spans="2:2" hidden="1" x14ac:dyDescent="0.15">
      <c r="B37048" s="8"/>
    </row>
    <row r="37049" spans="2:2" hidden="1" x14ac:dyDescent="0.15">
      <c r="B37049" s="8"/>
    </row>
    <row r="37050" spans="2:2" hidden="1" x14ac:dyDescent="0.15">
      <c r="B37050" s="8"/>
    </row>
    <row r="37051" spans="2:2" hidden="1" x14ac:dyDescent="0.15">
      <c r="B37051" s="8"/>
    </row>
    <row r="37052" spans="2:2" hidden="1" x14ac:dyDescent="0.15">
      <c r="B37052" s="8"/>
    </row>
    <row r="37053" spans="2:2" hidden="1" x14ac:dyDescent="0.15">
      <c r="B37053" s="8"/>
    </row>
    <row r="37054" spans="2:2" hidden="1" x14ac:dyDescent="0.15">
      <c r="B37054" s="8"/>
    </row>
    <row r="37055" spans="2:2" hidden="1" x14ac:dyDescent="0.15">
      <c r="B37055" s="8"/>
    </row>
    <row r="37056" spans="2:2" hidden="1" x14ac:dyDescent="0.15">
      <c r="B37056" s="8"/>
    </row>
    <row r="37057" spans="2:2" hidden="1" x14ac:dyDescent="0.15">
      <c r="B37057" s="8"/>
    </row>
    <row r="37058" spans="2:2" hidden="1" x14ac:dyDescent="0.15">
      <c r="B37058" s="8"/>
    </row>
    <row r="37059" spans="2:2" hidden="1" x14ac:dyDescent="0.15">
      <c r="B37059" s="8"/>
    </row>
    <row r="37060" spans="2:2" hidden="1" x14ac:dyDescent="0.15">
      <c r="B37060" s="8"/>
    </row>
    <row r="37061" spans="2:2" hidden="1" x14ac:dyDescent="0.15">
      <c r="B37061" s="8"/>
    </row>
    <row r="37062" spans="2:2" hidden="1" x14ac:dyDescent="0.15">
      <c r="B37062" s="8"/>
    </row>
    <row r="37063" spans="2:2" hidden="1" x14ac:dyDescent="0.15">
      <c r="B37063" s="8"/>
    </row>
    <row r="37064" spans="2:2" hidden="1" x14ac:dyDescent="0.15">
      <c r="B37064" s="8"/>
    </row>
    <row r="37065" spans="2:2" hidden="1" x14ac:dyDescent="0.15">
      <c r="B37065" s="8"/>
    </row>
    <row r="37066" spans="2:2" hidden="1" x14ac:dyDescent="0.15">
      <c r="B37066" s="8"/>
    </row>
    <row r="37067" spans="2:2" hidden="1" x14ac:dyDescent="0.15">
      <c r="B37067" s="8"/>
    </row>
    <row r="37068" spans="2:2" hidden="1" x14ac:dyDescent="0.15">
      <c r="B37068" s="8"/>
    </row>
    <row r="37069" spans="2:2" hidden="1" x14ac:dyDescent="0.15">
      <c r="B37069" s="8"/>
    </row>
    <row r="37070" spans="2:2" hidden="1" x14ac:dyDescent="0.15">
      <c r="B37070" s="8"/>
    </row>
    <row r="37071" spans="2:2" hidden="1" x14ac:dyDescent="0.15">
      <c r="B37071" s="8"/>
    </row>
    <row r="37072" spans="2:2" hidden="1" x14ac:dyDescent="0.15">
      <c r="B37072" s="8"/>
    </row>
    <row r="37073" spans="2:2" hidden="1" x14ac:dyDescent="0.15">
      <c r="B37073" s="8"/>
    </row>
    <row r="37074" spans="2:2" hidden="1" x14ac:dyDescent="0.15">
      <c r="B37074" s="8"/>
    </row>
    <row r="37075" spans="2:2" hidden="1" x14ac:dyDescent="0.15">
      <c r="B37075" s="8"/>
    </row>
    <row r="37076" spans="2:2" hidden="1" x14ac:dyDescent="0.15">
      <c r="B37076" s="8"/>
    </row>
    <row r="37077" spans="2:2" hidden="1" x14ac:dyDescent="0.15">
      <c r="B37077" s="8"/>
    </row>
    <row r="37078" spans="2:2" hidden="1" x14ac:dyDescent="0.15">
      <c r="B37078" s="8"/>
    </row>
    <row r="37079" spans="2:2" hidden="1" x14ac:dyDescent="0.15">
      <c r="B37079" s="8"/>
    </row>
    <row r="37080" spans="2:2" hidden="1" x14ac:dyDescent="0.15">
      <c r="B37080" s="8"/>
    </row>
    <row r="37081" spans="2:2" hidden="1" x14ac:dyDescent="0.15">
      <c r="B37081" s="8"/>
    </row>
    <row r="37082" spans="2:2" hidden="1" x14ac:dyDescent="0.15">
      <c r="B37082" s="8"/>
    </row>
    <row r="37083" spans="2:2" hidden="1" x14ac:dyDescent="0.15">
      <c r="B37083" s="8"/>
    </row>
    <row r="37084" spans="2:2" hidden="1" x14ac:dyDescent="0.15">
      <c r="B37084" s="8"/>
    </row>
    <row r="37085" spans="2:2" hidden="1" x14ac:dyDescent="0.15">
      <c r="B37085" s="8"/>
    </row>
    <row r="37086" spans="2:2" hidden="1" x14ac:dyDescent="0.15">
      <c r="B37086" s="8"/>
    </row>
    <row r="37087" spans="2:2" hidden="1" x14ac:dyDescent="0.15">
      <c r="B37087" s="8"/>
    </row>
    <row r="37088" spans="2:2" hidden="1" x14ac:dyDescent="0.15">
      <c r="B37088" s="8"/>
    </row>
    <row r="37089" spans="2:2" hidden="1" x14ac:dyDescent="0.15">
      <c r="B37089" s="8"/>
    </row>
    <row r="37090" spans="2:2" hidden="1" x14ac:dyDescent="0.15">
      <c r="B37090" s="8"/>
    </row>
    <row r="37091" spans="2:2" hidden="1" x14ac:dyDescent="0.15">
      <c r="B37091" s="8"/>
    </row>
    <row r="37092" spans="2:2" hidden="1" x14ac:dyDescent="0.15">
      <c r="B37092" s="8"/>
    </row>
    <row r="37093" spans="2:2" hidden="1" x14ac:dyDescent="0.15">
      <c r="B37093" s="8"/>
    </row>
    <row r="37094" spans="2:2" hidden="1" x14ac:dyDescent="0.15">
      <c r="B37094" s="8"/>
    </row>
    <row r="37095" spans="2:2" hidden="1" x14ac:dyDescent="0.15">
      <c r="B37095" s="8"/>
    </row>
    <row r="37096" spans="2:2" hidden="1" x14ac:dyDescent="0.15">
      <c r="B37096" s="8"/>
    </row>
    <row r="37097" spans="2:2" hidden="1" x14ac:dyDescent="0.15">
      <c r="B37097" s="8"/>
    </row>
    <row r="37098" spans="2:2" hidden="1" x14ac:dyDescent="0.15">
      <c r="B37098" s="8"/>
    </row>
    <row r="37099" spans="2:2" hidden="1" x14ac:dyDescent="0.15">
      <c r="B37099" s="8"/>
    </row>
    <row r="37100" spans="2:2" hidden="1" x14ac:dyDescent="0.15">
      <c r="B37100" s="8"/>
    </row>
    <row r="37101" spans="2:2" hidden="1" x14ac:dyDescent="0.15">
      <c r="B37101" s="8"/>
    </row>
    <row r="37102" spans="2:2" hidden="1" x14ac:dyDescent="0.15">
      <c r="B37102" s="8"/>
    </row>
    <row r="37103" spans="2:2" hidden="1" x14ac:dyDescent="0.15">
      <c r="B37103" s="8"/>
    </row>
    <row r="37104" spans="2:2" hidden="1" x14ac:dyDescent="0.15">
      <c r="B37104" s="8"/>
    </row>
    <row r="37105" spans="2:2" hidden="1" x14ac:dyDescent="0.15">
      <c r="B37105" s="8"/>
    </row>
    <row r="37106" spans="2:2" hidden="1" x14ac:dyDescent="0.15">
      <c r="B37106" s="8"/>
    </row>
    <row r="37107" spans="2:2" hidden="1" x14ac:dyDescent="0.15">
      <c r="B37107" s="8"/>
    </row>
    <row r="37108" spans="2:2" hidden="1" x14ac:dyDescent="0.15">
      <c r="B37108" s="8"/>
    </row>
    <row r="37109" spans="2:2" hidden="1" x14ac:dyDescent="0.15">
      <c r="B37109" s="8"/>
    </row>
    <row r="37110" spans="2:2" hidden="1" x14ac:dyDescent="0.15">
      <c r="B37110" s="8"/>
    </row>
    <row r="37111" spans="2:2" hidden="1" x14ac:dyDescent="0.15">
      <c r="B37111" s="8"/>
    </row>
    <row r="37112" spans="2:2" hidden="1" x14ac:dyDescent="0.15">
      <c r="B37112" s="8"/>
    </row>
    <row r="37113" spans="2:2" hidden="1" x14ac:dyDescent="0.15">
      <c r="B37113" s="8"/>
    </row>
    <row r="37114" spans="2:2" hidden="1" x14ac:dyDescent="0.15">
      <c r="B37114" s="8"/>
    </row>
    <row r="37115" spans="2:2" hidden="1" x14ac:dyDescent="0.15">
      <c r="B37115" s="8"/>
    </row>
    <row r="37116" spans="2:2" hidden="1" x14ac:dyDescent="0.15">
      <c r="B37116" s="8"/>
    </row>
    <row r="37117" spans="2:2" hidden="1" x14ac:dyDescent="0.15">
      <c r="B37117" s="8"/>
    </row>
    <row r="37118" spans="2:2" hidden="1" x14ac:dyDescent="0.15">
      <c r="B37118" s="8"/>
    </row>
    <row r="37119" spans="2:2" hidden="1" x14ac:dyDescent="0.15">
      <c r="B37119" s="8"/>
    </row>
    <row r="37120" spans="2:2" hidden="1" x14ac:dyDescent="0.15">
      <c r="B37120" s="8"/>
    </row>
    <row r="37121" spans="2:2" hidden="1" x14ac:dyDescent="0.15">
      <c r="B37121" s="8"/>
    </row>
    <row r="37122" spans="2:2" hidden="1" x14ac:dyDescent="0.15">
      <c r="B37122" s="8"/>
    </row>
    <row r="37123" spans="2:2" hidden="1" x14ac:dyDescent="0.15">
      <c r="B37123" s="8"/>
    </row>
    <row r="37124" spans="2:2" hidden="1" x14ac:dyDescent="0.15">
      <c r="B37124" s="8"/>
    </row>
    <row r="37125" spans="2:2" hidden="1" x14ac:dyDescent="0.15">
      <c r="B37125" s="8"/>
    </row>
    <row r="37126" spans="2:2" hidden="1" x14ac:dyDescent="0.15">
      <c r="B37126" s="8"/>
    </row>
    <row r="37127" spans="2:2" hidden="1" x14ac:dyDescent="0.15">
      <c r="B37127" s="8"/>
    </row>
    <row r="37128" spans="2:2" hidden="1" x14ac:dyDescent="0.15">
      <c r="B37128" s="8"/>
    </row>
    <row r="37129" spans="2:2" hidden="1" x14ac:dyDescent="0.15">
      <c r="B37129" s="8"/>
    </row>
    <row r="37130" spans="2:2" hidden="1" x14ac:dyDescent="0.15">
      <c r="B37130" s="8"/>
    </row>
    <row r="37131" spans="2:2" hidden="1" x14ac:dyDescent="0.15">
      <c r="B37131" s="8"/>
    </row>
    <row r="37132" spans="2:2" hidden="1" x14ac:dyDescent="0.15">
      <c r="B37132" s="8"/>
    </row>
    <row r="37133" spans="2:2" hidden="1" x14ac:dyDescent="0.15">
      <c r="B37133" s="8"/>
    </row>
    <row r="37134" spans="2:2" hidden="1" x14ac:dyDescent="0.15">
      <c r="B37134" s="8"/>
    </row>
    <row r="37135" spans="2:2" hidden="1" x14ac:dyDescent="0.15">
      <c r="B37135" s="8"/>
    </row>
    <row r="37136" spans="2:2" hidden="1" x14ac:dyDescent="0.15">
      <c r="B37136" s="8"/>
    </row>
    <row r="37137" spans="2:2" hidden="1" x14ac:dyDescent="0.15">
      <c r="B37137" s="8"/>
    </row>
    <row r="37138" spans="2:2" hidden="1" x14ac:dyDescent="0.15">
      <c r="B37138" s="8"/>
    </row>
    <row r="37139" spans="2:2" hidden="1" x14ac:dyDescent="0.15">
      <c r="B37139" s="8"/>
    </row>
    <row r="37140" spans="2:2" hidden="1" x14ac:dyDescent="0.15">
      <c r="B37140" s="8"/>
    </row>
    <row r="37141" spans="2:2" hidden="1" x14ac:dyDescent="0.15">
      <c r="B37141" s="8"/>
    </row>
    <row r="37142" spans="2:2" hidden="1" x14ac:dyDescent="0.15">
      <c r="B37142" s="8"/>
    </row>
    <row r="37143" spans="2:2" hidden="1" x14ac:dyDescent="0.15">
      <c r="B37143" s="8"/>
    </row>
    <row r="37144" spans="2:2" hidden="1" x14ac:dyDescent="0.15">
      <c r="B37144" s="8"/>
    </row>
    <row r="37145" spans="2:2" hidden="1" x14ac:dyDescent="0.15">
      <c r="B37145" s="8"/>
    </row>
    <row r="37146" spans="2:2" hidden="1" x14ac:dyDescent="0.15">
      <c r="B37146" s="8"/>
    </row>
    <row r="37147" spans="2:2" hidden="1" x14ac:dyDescent="0.15">
      <c r="B37147" s="8"/>
    </row>
    <row r="37148" spans="2:2" hidden="1" x14ac:dyDescent="0.15">
      <c r="B37148" s="8"/>
    </row>
    <row r="37149" spans="2:2" hidden="1" x14ac:dyDescent="0.15">
      <c r="B37149" s="8"/>
    </row>
    <row r="37150" spans="2:2" hidden="1" x14ac:dyDescent="0.15">
      <c r="B37150" s="8"/>
    </row>
    <row r="37151" spans="2:2" hidden="1" x14ac:dyDescent="0.15">
      <c r="B37151" s="8"/>
    </row>
    <row r="37152" spans="2:2" hidden="1" x14ac:dyDescent="0.15">
      <c r="B37152" s="8"/>
    </row>
    <row r="37153" spans="2:2" hidden="1" x14ac:dyDescent="0.15">
      <c r="B37153" s="8"/>
    </row>
    <row r="37154" spans="2:2" hidden="1" x14ac:dyDescent="0.15">
      <c r="B37154" s="8"/>
    </row>
    <row r="37155" spans="2:2" hidden="1" x14ac:dyDescent="0.15">
      <c r="B37155" s="8"/>
    </row>
    <row r="37156" spans="2:2" hidden="1" x14ac:dyDescent="0.15">
      <c r="B37156" s="8"/>
    </row>
    <row r="37157" spans="2:2" hidden="1" x14ac:dyDescent="0.15">
      <c r="B37157" s="8"/>
    </row>
    <row r="37158" spans="2:2" hidden="1" x14ac:dyDescent="0.15">
      <c r="B37158" s="8"/>
    </row>
    <row r="37159" spans="2:2" hidden="1" x14ac:dyDescent="0.15">
      <c r="B37159" s="8"/>
    </row>
    <row r="37160" spans="2:2" hidden="1" x14ac:dyDescent="0.15">
      <c r="B37160" s="8"/>
    </row>
    <row r="37161" spans="2:2" hidden="1" x14ac:dyDescent="0.15">
      <c r="B37161" s="8"/>
    </row>
    <row r="37162" spans="2:2" hidden="1" x14ac:dyDescent="0.15">
      <c r="B37162" s="8"/>
    </row>
    <row r="37163" spans="2:2" hidden="1" x14ac:dyDescent="0.15">
      <c r="B37163" s="8"/>
    </row>
    <row r="37164" spans="2:2" hidden="1" x14ac:dyDescent="0.15">
      <c r="B37164" s="8"/>
    </row>
    <row r="37165" spans="2:2" hidden="1" x14ac:dyDescent="0.15">
      <c r="B37165" s="8"/>
    </row>
    <row r="37166" spans="2:2" hidden="1" x14ac:dyDescent="0.15">
      <c r="B37166" s="8"/>
    </row>
    <row r="37167" spans="2:2" hidden="1" x14ac:dyDescent="0.15">
      <c r="B37167" s="8"/>
    </row>
    <row r="37168" spans="2:2" hidden="1" x14ac:dyDescent="0.15">
      <c r="B37168" s="8"/>
    </row>
    <row r="37169" spans="2:2" hidden="1" x14ac:dyDescent="0.15">
      <c r="B37169" s="8"/>
    </row>
    <row r="37170" spans="2:2" hidden="1" x14ac:dyDescent="0.15">
      <c r="B37170" s="8"/>
    </row>
    <row r="37171" spans="2:2" hidden="1" x14ac:dyDescent="0.15">
      <c r="B37171" s="8"/>
    </row>
    <row r="37172" spans="2:2" hidden="1" x14ac:dyDescent="0.15">
      <c r="B37172" s="8"/>
    </row>
    <row r="37173" spans="2:2" hidden="1" x14ac:dyDescent="0.15">
      <c r="B37173" s="8"/>
    </row>
    <row r="37174" spans="2:2" hidden="1" x14ac:dyDescent="0.15">
      <c r="B37174" s="8"/>
    </row>
    <row r="37175" spans="2:2" hidden="1" x14ac:dyDescent="0.15">
      <c r="B37175" s="8"/>
    </row>
    <row r="37176" spans="2:2" hidden="1" x14ac:dyDescent="0.15">
      <c r="B37176" s="8"/>
    </row>
    <row r="37177" spans="2:2" hidden="1" x14ac:dyDescent="0.15">
      <c r="B37177" s="8"/>
    </row>
    <row r="37178" spans="2:2" hidden="1" x14ac:dyDescent="0.15">
      <c r="B37178" s="8"/>
    </row>
    <row r="37179" spans="2:2" hidden="1" x14ac:dyDescent="0.15">
      <c r="B37179" s="8"/>
    </row>
    <row r="37180" spans="2:2" hidden="1" x14ac:dyDescent="0.15">
      <c r="B37180" s="8"/>
    </row>
    <row r="37181" spans="2:2" hidden="1" x14ac:dyDescent="0.15">
      <c r="B37181" s="8"/>
    </row>
    <row r="37182" spans="2:2" hidden="1" x14ac:dyDescent="0.15">
      <c r="B37182" s="8"/>
    </row>
    <row r="37183" spans="2:2" hidden="1" x14ac:dyDescent="0.15">
      <c r="B37183" s="8"/>
    </row>
    <row r="37184" spans="2:2" hidden="1" x14ac:dyDescent="0.15">
      <c r="B37184" s="8"/>
    </row>
    <row r="37185" spans="2:2" hidden="1" x14ac:dyDescent="0.15">
      <c r="B37185" s="8"/>
    </row>
    <row r="37186" spans="2:2" hidden="1" x14ac:dyDescent="0.15">
      <c r="B37186" s="8"/>
    </row>
    <row r="37187" spans="2:2" hidden="1" x14ac:dyDescent="0.15">
      <c r="B37187" s="8"/>
    </row>
    <row r="37188" spans="2:2" hidden="1" x14ac:dyDescent="0.15">
      <c r="B37188" s="8"/>
    </row>
    <row r="37189" spans="2:2" hidden="1" x14ac:dyDescent="0.15">
      <c r="B37189" s="8"/>
    </row>
    <row r="37190" spans="2:2" hidden="1" x14ac:dyDescent="0.15">
      <c r="B37190" s="8"/>
    </row>
    <row r="37191" spans="2:2" hidden="1" x14ac:dyDescent="0.15">
      <c r="B37191" s="8"/>
    </row>
    <row r="37192" spans="2:2" hidden="1" x14ac:dyDescent="0.15">
      <c r="B37192" s="8"/>
    </row>
    <row r="37193" spans="2:2" hidden="1" x14ac:dyDescent="0.15">
      <c r="B37193" s="8"/>
    </row>
    <row r="37194" spans="2:2" hidden="1" x14ac:dyDescent="0.15">
      <c r="B37194" s="8"/>
    </row>
    <row r="37195" spans="2:2" hidden="1" x14ac:dyDescent="0.15">
      <c r="B37195" s="8"/>
    </row>
    <row r="37196" spans="2:2" hidden="1" x14ac:dyDescent="0.15">
      <c r="B37196" s="8"/>
    </row>
    <row r="37197" spans="2:2" hidden="1" x14ac:dyDescent="0.15">
      <c r="B37197" s="8"/>
    </row>
    <row r="37198" spans="2:2" hidden="1" x14ac:dyDescent="0.15">
      <c r="B37198" s="8"/>
    </row>
    <row r="37199" spans="2:2" hidden="1" x14ac:dyDescent="0.15">
      <c r="B37199" s="8"/>
    </row>
    <row r="37200" spans="2:2" hidden="1" x14ac:dyDescent="0.15">
      <c r="B37200" s="8"/>
    </row>
    <row r="37201" spans="2:2" hidden="1" x14ac:dyDescent="0.15">
      <c r="B37201" s="8"/>
    </row>
    <row r="37202" spans="2:2" hidden="1" x14ac:dyDescent="0.15">
      <c r="B37202" s="8"/>
    </row>
    <row r="37203" spans="2:2" hidden="1" x14ac:dyDescent="0.15">
      <c r="B37203" s="8"/>
    </row>
    <row r="37204" spans="2:2" hidden="1" x14ac:dyDescent="0.15">
      <c r="B37204" s="8"/>
    </row>
    <row r="37205" spans="2:2" hidden="1" x14ac:dyDescent="0.15">
      <c r="B37205" s="8"/>
    </row>
    <row r="37206" spans="2:2" hidden="1" x14ac:dyDescent="0.15">
      <c r="B37206" s="8"/>
    </row>
    <row r="37207" spans="2:2" hidden="1" x14ac:dyDescent="0.15">
      <c r="B37207" s="8"/>
    </row>
    <row r="37208" spans="2:2" hidden="1" x14ac:dyDescent="0.15">
      <c r="B37208" s="8"/>
    </row>
    <row r="37209" spans="2:2" hidden="1" x14ac:dyDescent="0.15">
      <c r="B37209" s="8"/>
    </row>
    <row r="37210" spans="2:2" hidden="1" x14ac:dyDescent="0.15">
      <c r="B37210" s="8"/>
    </row>
    <row r="37211" spans="2:2" hidden="1" x14ac:dyDescent="0.15">
      <c r="B37211" s="8"/>
    </row>
    <row r="37212" spans="2:2" hidden="1" x14ac:dyDescent="0.15">
      <c r="B37212" s="8"/>
    </row>
    <row r="37213" spans="2:2" hidden="1" x14ac:dyDescent="0.15">
      <c r="B37213" s="8"/>
    </row>
    <row r="37214" spans="2:2" hidden="1" x14ac:dyDescent="0.15">
      <c r="B37214" s="8"/>
    </row>
    <row r="37215" spans="2:2" hidden="1" x14ac:dyDescent="0.15">
      <c r="B37215" s="8"/>
    </row>
    <row r="37216" spans="2:2" hidden="1" x14ac:dyDescent="0.15">
      <c r="B37216" s="8"/>
    </row>
    <row r="37217" spans="2:2" hidden="1" x14ac:dyDescent="0.15">
      <c r="B37217" s="8"/>
    </row>
    <row r="37218" spans="2:2" hidden="1" x14ac:dyDescent="0.15">
      <c r="B37218" s="8"/>
    </row>
    <row r="37219" spans="2:2" hidden="1" x14ac:dyDescent="0.15">
      <c r="B37219" s="8"/>
    </row>
    <row r="37220" spans="2:2" hidden="1" x14ac:dyDescent="0.15">
      <c r="B37220" s="8"/>
    </row>
    <row r="37221" spans="2:2" hidden="1" x14ac:dyDescent="0.15">
      <c r="B37221" s="8"/>
    </row>
    <row r="37222" spans="2:2" hidden="1" x14ac:dyDescent="0.15">
      <c r="B37222" s="8"/>
    </row>
    <row r="37223" spans="2:2" hidden="1" x14ac:dyDescent="0.15">
      <c r="B37223" s="8"/>
    </row>
    <row r="37224" spans="2:2" hidden="1" x14ac:dyDescent="0.15">
      <c r="B37224" s="8"/>
    </row>
    <row r="37225" spans="2:2" hidden="1" x14ac:dyDescent="0.15">
      <c r="B37225" s="8"/>
    </row>
    <row r="37226" spans="2:2" hidden="1" x14ac:dyDescent="0.15">
      <c r="B37226" s="8"/>
    </row>
    <row r="37227" spans="2:2" hidden="1" x14ac:dyDescent="0.15">
      <c r="B37227" s="8"/>
    </row>
    <row r="37228" spans="2:2" hidden="1" x14ac:dyDescent="0.15">
      <c r="B37228" s="8"/>
    </row>
    <row r="37229" spans="2:2" hidden="1" x14ac:dyDescent="0.15">
      <c r="B37229" s="8"/>
    </row>
    <row r="37230" spans="2:2" hidden="1" x14ac:dyDescent="0.15">
      <c r="B37230" s="8"/>
    </row>
    <row r="37231" spans="2:2" hidden="1" x14ac:dyDescent="0.15">
      <c r="B37231" s="8"/>
    </row>
    <row r="37232" spans="2:2" hidden="1" x14ac:dyDescent="0.15">
      <c r="B37232" s="8"/>
    </row>
    <row r="37233" spans="2:2" hidden="1" x14ac:dyDescent="0.15">
      <c r="B37233" s="8"/>
    </row>
    <row r="37234" spans="2:2" hidden="1" x14ac:dyDescent="0.15">
      <c r="B37234" s="8"/>
    </row>
    <row r="37235" spans="2:2" hidden="1" x14ac:dyDescent="0.15">
      <c r="B37235" s="8"/>
    </row>
    <row r="37236" spans="2:2" hidden="1" x14ac:dyDescent="0.15">
      <c r="B37236" s="8"/>
    </row>
    <row r="37237" spans="2:2" hidden="1" x14ac:dyDescent="0.15">
      <c r="B37237" s="8"/>
    </row>
    <row r="37238" spans="2:2" hidden="1" x14ac:dyDescent="0.15">
      <c r="B37238" s="8"/>
    </row>
    <row r="37239" spans="2:2" hidden="1" x14ac:dyDescent="0.15">
      <c r="B37239" s="8"/>
    </row>
    <row r="37240" spans="2:2" hidden="1" x14ac:dyDescent="0.15">
      <c r="B37240" s="8"/>
    </row>
    <row r="37241" spans="2:2" hidden="1" x14ac:dyDescent="0.15">
      <c r="B37241" s="8"/>
    </row>
    <row r="37242" spans="2:2" hidden="1" x14ac:dyDescent="0.15">
      <c r="B37242" s="8"/>
    </row>
    <row r="37243" spans="2:2" hidden="1" x14ac:dyDescent="0.15">
      <c r="B37243" s="8"/>
    </row>
    <row r="37244" spans="2:2" hidden="1" x14ac:dyDescent="0.15">
      <c r="B37244" s="8"/>
    </row>
    <row r="37245" spans="2:2" hidden="1" x14ac:dyDescent="0.15">
      <c r="B37245" s="8"/>
    </row>
    <row r="37246" spans="2:2" hidden="1" x14ac:dyDescent="0.15">
      <c r="B37246" s="8"/>
    </row>
    <row r="37247" spans="2:2" hidden="1" x14ac:dyDescent="0.15">
      <c r="B37247" s="8"/>
    </row>
    <row r="37248" spans="2:2" hidden="1" x14ac:dyDescent="0.15">
      <c r="B37248" s="8"/>
    </row>
    <row r="37249" spans="2:2" hidden="1" x14ac:dyDescent="0.15">
      <c r="B37249" s="8"/>
    </row>
    <row r="37250" spans="2:2" hidden="1" x14ac:dyDescent="0.15">
      <c r="B37250" s="8"/>
    </row>
    <row r="37251" spans="2:2" hidden="1" x14ac:dyDescent="0.15">
      <c r="B37251" s="8"/>
    </row>
    <row r="37252" spans="2:2" hidden="1" x14ac:dyDescent="0.15">
      <c r="B37252" s="8"/>
    </row>
    <row r="37253" spans="2:2" hidden="1" x14ac:dyDescent="0.15">
      <c r="B37253" s="8"/>
    </row>
    <row r="37254" spans="2:2" hidden="1" x14ac:dyDescent="0.15">
      <c r="B37254" s="8"/>
    </row>
    <row r="37255" spans="2:2" hidden="1" x14ac:dyDescent="0.15">
      <c r="B37255" s="8"/>
    </row>
    <row r="37256" spans="2:2" hidden="1" x14ac:dyDescent="0.15">
      <c r="B37256" s="8"/>
    </row>
    <row r="37257" spans="2:2" hidden="1" x14ac:dyDescent="0.15">
      <c r="B37257" s="8"/>
    </row>
    <row r="37258" spans="2:2" hidden="1" x14ac:dyDescent="0.15">
      <c r="B37258" s="8"/>
    </row>
    <row r="37259" spans="2:2" hidden="1" x14ac:dyDescent="0.15">
      <c r="B37259" s="8"/>
    </row>
    <row r="37260" spans="2:2" hidden="1" x14ac:dyDescent="0.15">
      <c r="B37260" s="8"/>
    </row>
    <row r="37261" spans="2:2" hidden="1" x14ac:dyDescent="0.15">
      <c r="B37261" s="8"/>
    </row>
    <row r="37262" spans="2:2" hidden="1" x14ac:dyDescent="0.15">
      <c r="B37262" s="8"/>
    </row>
    <row r="37263" spans="2:2" hidden="1" x14ac:dyDescent="0.15">
      <c r="B37263" s="8"/>
    </row>
    <row r="37264" spans="2:2" hidden="1" x14ac:dyDescent="0.15">
      <c r="B37264" s="8"/>
    </row>
    <row r="37265" spans="2:2" hidden="1" x14ac:dyDescent="0.15">
      <c r="B37265" s="8"/>
    </row>
    <row r="37266" spans="2:2" hidden="1" x14ac:dyDescent="0.15">
      <c r="B37266" s="8"/>
    </row>
    <row r="37267" spans="2:2" hidden="1" x14ac:dyDescent="0.15">
      <c r="B37267" s="8"/>
    </row>
    <row r="37268" spans="2:2" hidden="1" x14ac:dyDescent="0.15">
      <c r="B37268" s="8"/>
    </row>
    <row r="37269" spans="2:2" hidden="1" x14ac:dyDescent="0.15">
      <c r="B37269" s="8"/>
    </row>
    <row r="37270" spans="2:2" hidden="1" x14ac:dyDescent="0.15">
      <c r="B37270" s="8"/>
    </row>
    <row r="37271" spans="2:2" hidden="1" x14ac:dyDescent="0.15">
      <c r="B37271" s="8"/>
    </row>
    <row r="37272" spans="2:2" hidden="1" x14ac:dyDescent="0.15">
      <c r="B37272" s="8"/>
    </row>
    <row r="37273" spans="2:2" hidden="1" x14ac:dyDescent="0.15">
      <c r="B37273" s="8"/>
    </row>
    <row r="37274" spans="2:2" hidden="1" x14ac:dyDescent="0.15">
      <c r="B37274" s="8"/>
    </row>
    <row r="37275" spans="2:2" hidden="1" x14ac:dyDescent="0.15">
      <c r="B37275" s="8"/>
    </row>
    <row r="37276" spans="2:2" hidden="1" x14ac:dyDescent="0.15">
      <c r="B37276" s="8"/>
    </row>
    <row r="37277" spans="2:2" hidden="1" x14ac:dyDescent="0.15">
      <c r="B37277" s="8"/>
    </row>
    <row r="37278" spans="2:2" hidden="1" x14ac:dyDescent="0.15">
      <c r="B37278" s="8"/>
    </row>
    <row r="37279" spans="2:2" hidden="1" x14ac:dyDescent="0.15">
      <c r="B37279" s="8"/>
    </row>
    <row r="37280" spans="2:2" hidden="1" x14ac:dyDescent="0.15">
      <c r="B37280" s="8"/>
    </row>
    <row r="37281" spans="2:2" hidden="1" x14ac:dyDescent="0.15">
      <c r="B37281" s="8"/>
    </row>
    <row r="37282" spans="2:2" hidden="1" x14ac:dyDescent="0.15">
      <c r="B37282" s="8"/>
    </row>
    <row r="37283" spans="2:2" hidden="1" x14ac:dyDescent="0.15">
      <c r="B37283" s="8"/>
    </row>
    <row r="37284" spans="2:2" hidden="1" x14ac:dyDescent="0.15">
      <c r="B37284" s="8"/>
    </row>
    <row r="37285" spans="2:2" hidden="1" x14ac:dyDescent="0.15">
      <c r="B37285" s="8"/>
    </row>
    <row r="37286" spans="2:2" hidden="1" x14ac:dyDescent="0.15">
      <c r="B37286" s="8"/>
    </row>
    <row r="37287" spans="2:2" hidden="1" x14ac:dyDescent="0.15">
      <c r="B37287" s="8"/>
    </row>
    <row r="37288" spans="2:2" hidden="1" x14ac:dyDescent="0.15">
      <c r="B37288" s="8"/>
    </row>
    <row r="37289" spans="2:2" hidden="1" x14ac:dyDescent="0.15">
      <c r="B37289" s="8"/>
    </row>
    <row r="37290" spans="2:2" hidden="1" x14ac:dyDescent="0.15">
      <c r="B37290" s="8"/>
    </row>
    <row r="37291" spans="2:2" hidden="1" x14ac:dyDescent="0.15">
      <c r="B37291" s="8"/>
    </row>
    <row r="37292" spans="2:2" hidden="1" x14ac:dyDescent="0.15">
      <c r="B37292" s="8"/>
    </row>
    <row r="37293" spans="2:2" hidden="1" x14ac:dyDescent="0.15">
      <c r="B37293" s="8"/>
    </row>
    <row r="37294" spans="2:2" hidden="1" x14ac:dyDescent="0.15">
      <c r="B37294" s="8"/>
    </row>
    <row r="37295" spans="2:2" hidden="1" x14ac:dyDescent="0.15">
      <c r="B37295" s="8"/>
    </row>
    <row r="37296" spans="2:2" hidden="1" x14ac:dyDescent="0.15">
      <c r="B37296" s="8"/>
    </row>
    <row r="37297" spans="2:2" hidden="1" x14ac:dyDescent="0.15">
      <c r="B37297" s="8"/>
    </row>
    <row r="37298" spans="2:2" hidden="1" x14ac:dyDescent="0.15">
      <c r="B37298" s="8"/>
    </row>
    <row r="37299" spans="2:2" hidden="1" x14ac:dyDescent="0.15">
      <c r="B37299" s="8"/>
    </row>
    <row r="37300" spans="2:2" hidden="1" x14ac:dyDescent="0.15">
      <c r="B37300" s="8"/>
    </row>
    <row r="37301" spans="2:2" hidden="1" x14ac:dyDescent="0.15">
      <c r="B37301" s="8"/>
    </row>
    <row r="37302" spans="2:2" hidden="1" x14ac:dyDescent="0.15">
      <c r="B37302" s="8"/>
    </row>
    <row r="37303" spans="2:2" hidden="1" x14ac:dyDescent="0.15">
      <c r="B37303" s="8"/>
    </row>
    <row r="37304" spans="2:2" hidden="1" x14ac:dyDescent="0.15">
      <c r="B37304" s="8"/>
    </row>
    <row r="37305" spans="2:2" hidden="1" x14ac:dyDescent="0.15">
      <c r="B37305" s="8"/>
    </row>
    <row r="37306" spans="2:2" hidden="1" x14ac:dyDescent="0.15">
      <c r="B37306" s="8"/>
    </row>
    <row r="37307" spans="2:2" hidden="1" x14ac:dyDescent="0.15">
      <c r="B37307" s="8"/>
    </row>
    <row r="37308" spans="2:2" hidden="1" x14ac:dyDescent="0.15">
      <c r="B37308" s="8"/>
    </row>
    <row r="37309" spans="2:2" hidden="1" x14ac:dyDescent="0.15">
      <c r="B37309" s="8"/>
    </row>
    <row r="37310" spans="2:2" hidden="1" x14ac:dyDescent="0.15">
      <c r="B37310" s="8"/>
    </row>
    <row r="37311" spans="2:2" hidden="1" x14ac:dyDescent="0.15">
      <c r="B37311" s="8"/>
    </row>
    <row r="37312" spans="2:2" hidden="1" x14ac:dyDescent="0.15">
      <c r="B37312" s="8"/>
    </row>
    <row r="37313" spans="2:2" hidden="1" x14ac:dyDescent="0.15">
      <c r="B37313" s="8"/>
    </row>
    <row r="37314" spans="2:2" hidden="1" x14ac:dyDescent="0.15">
      <c r="B37314" s="8"/>
    </row>
    <row r="37315" spans="2:2" hidden="1" x14ac:dyDescent="0.15">
      <c r="B37315" s="8"/>
    </row>
    <row r="37316" spans="2:2" hidden="1" x14ac:dyDescent="0.15">
      <c r="B37316" s="8"/>
    </row>
    <row r="37317" spans="2:2" hidden="1" x14ac:dyDescent="0.15">
      <c r="B37317" s="8"/>
    </row>
    <row r="37318" spans="2:2" hidden="1" x14ac:dyDescent="0.15">
      <c r="B37318" s="8"/>
    </row>
    <row r="37319" spans="2:2" hidden="1" x14ac:dyDescent="0.15">
      <c r="B37319" s="8"/>
    </row>
    <row r="37320" spans="2:2" hidden="1" x14ac:dyDescent="0.15">
      <c r="B37320" s="8"/>
    </row>
    <row r="37321" spans="2:2" hidden="1" x14ac:dyDescent="0.15">
      <c r="B37321" s="8"/>
    </row>
    <row r="37322" spans="2:2" hidden="1" x14ac:dyDescent="0.15">
      <c r="B37322" s="8"/>
    </row>
    <row r="37323" spans="2:2" hidden="1" x14ac:dyDescent="0.15">
      <c r="B37323" s="8"/>
    </row>
    <row r="37324" spans="2:2" hidden="1" x14ac:dyDescent="0.15">
      <c r="B37324" s="8"/>
    </row>
    <row r="37325" spans="2:2" hidden="1" x14ac:dyDescent="0.15">
      <c r="B37325" s="8"/>
    </row>
    <row r="37326" spans="2:2" hidden="1" x14ac:dyDescent="0.15">
      <c r="B37326" s="8"/>
    </row>
    <row r="37327" spans="2:2" hidden="1" x14ac:dyDescent="0.15">
      <c r="B37327" s="8"/>
    </row>
    <row r="37328" spans="2:2" hidden="1" x14ac:dyDescent="0.15">
      <c r="B37328" s="8"/>
    </row>
    <row r="37329" spans="2:2" hidden="1" x14ac:dyDescent="0.15">
      <c r="B37329" s="8"/>
    </row>
    <row r="37330" spans="2:2" hidden="1" x14ac:dyDescent="0.15">
      <c r="B37330" s="8"/>
    </row>
    <row r="37331" spans="2:2" hidden="1" x14ac:dyDescent="0.15">
      <c r="B37331" s="8"/>
    </row>
    <row r="37332" spans="2:2" hidden="1" x14ac:dyDescent="0.15">
      <c r="B37332" s="8"/>
    </row>
    <row r="37333" spans="2:2" hidden="1" x14ac:dyDescent="0.15">
      <c r="B37333" s="8"/>
    </row>
    <row r="37334" spans="2:2" hidden="1" x14ac:dyDescent="0.15">
      <c r="B37334" s="8"/>
    </row>
    <row r="37335" spans="2:2" hidden="1" x14ac:dyDescent="0.15">
      <c r="B37335" s="8"/>
    </row>
    <row r="37336" spans="2:2" hidden="1" x14ac:dyDescent="0.15">
      <c r="B37336" s="8"/>
    </row>
    <row r="37337" spans="2:2" hidden="1" x14ac:dyDescent="0.15">
      <c r="B37337" s="8"/>
    </row>
    <row r="37338" spans="2:2" hidden="1" x14ac:dyDescent="0.15">
      <c r="B37338" s="8"/>
    </row>
    <row r="37339" spans="2:2" hidden="1" x14ac:dyDescent="0.15">
      <c r="B37339" s="8"/>
    </row>
    <row r="37340" spans="2:2" hidden="1" x14ac:dyDescent="0.15">
      <c r="B37340" s="8"/>
    </row>
    <row r="37341" spans="2:2" hidden="1" x14ac:dyDescent="0.15">
      <c r="B37341" s="8"/>
    </row>
    <row r="37342" spans="2:2" hidden="1" x14ac:dyDescent="0.15">
      <c r="B37342" s="8"/>
    </row>
    <row r="37343" spans="2:2" hidden="1" x14ac:dyDescent="0.15">
      <c r="B37343" s="8"/>
    </row>
    <row r="37344" spans="2:2" hidden="1" x14ac:dyDescent="0.15">
      <c r="B37344" s="8"/>
    </row>
    <row r="37345" spans="2:2" hidden="1" x14ac:dyDescent="0.15">
      <c r="B37345" s="8"/>
    </row>
    <row r="37346" spans="2:2" hidden="1" x14ac:dyDescent="0.15">
      <c r="B37346" s="8"/>
    </row>
    <row r="37347" spans="2:2" hidden="1" x14ac:dyDescent="0.15">
      <c r="B37347" s="8"/>
    </row>
    <row r="37348" spans="2:2" hidden="1" x14ac:dyDescent="0.15">
      <c r="B37348" s="8"/>
    </row>
    <row r="37349" spans="2:2" hidden="1" x14ac:dyDescent="0.15">
      <c r="B37349" s="8"/>
    </row>
    <row r="37350" spans="2:2" hidden="1" x14ac:dyDescent="0.15">
      <c r="B37350" s="8"/>
    </row>
    <row r="37351" spans="2:2" hidden="1" x14ac:dyDescent="0.15">
      <c r="B37351" s="8"/>
    </row>
    <row r="37352" spans="2:2" hidden="1" x14ac:dyDescent="0.15">
      <c r="B37352" s="8"/>
    </row>
    <row r="37353" spans="2:2" hidden="1" x14ac:dyDescent="0.15">
      <c r="B37353" s="8"/>
    </row>
    <row r="37354" spans="2:2" hidden="1" x14ac:dyDescent="0.15">
      <c r="B37354" s="8"/>
    </row>
    <row r="37355" spans="2:2" hidden="1" x14ac:dyDescent="0.15">
      <c r="B37355" s="8"/>
    </row>
    <row r="37356" spans="2:2" hidden="1" x14ac:dyDescent="0.15">
      <c r="B37356" s="8"/>
    </row>
    <row r="37357" spans="2:2" hidden="1" x14ac:dyDescent="0.15">
      <c r="B37357" s="8"/>
    </row>
    <row r="37358" spans="2:2" hidden="1" x14ac:dyDescent="0.15">
      <c r="B37358" s="8"/>
    </row>
    <row r="37359" spans="2:2" hidden="1" x14ac:dyDescent="0.15">
      <c r="B37359" s="8"/>
    </row>
    <row r="37360" spans="2:2" hidden="1" x14ac:dyDescent="0.15">
      <c r="B37360" s="8"/>
    </row>
    <row r="37361" spans="2:2" hidden="1" x14ac:dyDescent="0.15">
      <c r="B37361" s="8"/>
    </row>
    <row r="37362" spans="2:2" hidden="1" x14ac:dyDescent="0.15">
      <c r="B37362" s="8"/>
    </row>
    <row r="37363" spans="2:2" hidden="1" x14ac:dyDescent="0.15">
      <c r="B37363" s="8"/>
    </row>
    <row r="37364" spans="2:2" hidden="1" x14ac:dyDescent="0.15">
      <c r="B37364" s="8"/>
    </row>
    <row r="37365" spans="2:2" hidden="1" x14ac:dyDescent="0.15">
      <c r="B37365" s="8"/>
    </row>
    <row r="37366" spans="2:2" hidden="1" x14ac:dyDescent="0.15">
      <c r="B37366" s="8"/>
    </row>
    <row r="37367" spans="2:2" hidden="1" x14ac:dyDescent="0.15">
      <c r="B37367" s="8"/>
    </row>
    <row r="37368" spans="2:2" hidden="1" x14ac:dyDescent="0.15">
      <c r="B37368" s="8"/>
    </row>
    <row r="37369" spans="2:2" hidden="1" x14ac:dyDescent="0.15">
      <c r="B37369" s="8"/>
    </row>
    <row r="37370" spans="2:2" hidden="1" x14ac:dyDescent="0.15">
      <c r="B37370" s="8"/>
    </row>
    <row r="37371" spans="2:2" hidden="1" x14ac:dyDescent="0.15">
      <c r="B37371" s="8"/>
    </row>
    <row r="37372" spans="2:2" hidden="1" x14ac:dyDescent="0.15">
      <c r="B37372" s="8"/>
    </row>
    <row r="37373" spans="2:2" hidden="1" x14ac:dyDescent="0.15">
      <c r="B37373" s="8"/>
    </row>
    <row r="37374" spans="2:2" hidden="1" x14ac:dyDescent="0.15">
      <c r="B37374" s="8"/>
    </row>
    <row r="37375" spans="2:2" hidden="1" x14ac:dyDescent="0.15">
      <c r="B37375" s="8"/>
    </row>
    <row r="37376" spans="2:2" hidden="1" x14ac:dyDescent="0.15">
      <c r="B37376" s="8"/>
    </row>
    <row r="37377" spans="2:2" hidden="1" x14ac:dyDescent="0.15">
      <c r="B37377" s="8"/>
    </row>
    <row r="37378" spans="2:2" hidden="1" x14ac:dyDescent="0.15">
      <c r="B37378" s="8"/>
    </row>
    <row r="37379" spans="2:2" hidden="1" x14ac:dyDescent="0.15">
      <c r="B37379" s="8"/>
    </row>
    <row r="37380" spans="2:2" hidden="1" x14ac:dyDescent="0.15">
      <c r="B37380" s="8"/>
    </row>
    <row r="37381" spans="2:2" hidden="1" x14ac:dyDescent="0.15">
      <c r="B37381" s="8"/>
    </row>
    <row r="37382" spans="2:2" hidden="1" x14ac:dyDescent="0.15">
      <c r="B37382" s="8"/>
    </row>
    <row r="37383" spans="2:2" hidden="1" x14ac:dyDescent="0.15">
      <c r="B37383" s="8"/>
    </row>
    <row r="37384" spans="2:2" hidden="1" x14ac:dyDescent="0.15">
      <c r="B37384" s="8"/>
    </row>
    <row r="37385" spans="2:2" hidden="1" x14ac:dyDescent="0.15">
      <c r="B37385" s="8"/>
    </row>
    <row r="37386" spans="2:2" hidden="1" x14ac:dyDescent="0.15">
      <c r="B37386" s="8"/>
    </row>
    <row r="37387" spans="2:2" hidden="1" x14ac:dyDescent="0.15">
      <c r="B37387" s="8"/>
    </row>
    <row r="37388" spans="2:2" hidden="1" x14ac:dyDescent="0.15">
      <c r="B37388" s="8"/>
    </row>
    <row r="37389" spans="2:2" hidden="1" x14ac:dyDescent="0.15">
      <c r="B37389" s="8"/>
    </row>
    <row r="37390" spans="2:2" hidden="1" x14ac:dyDescent="0.15">
      <c r="B37390" s="8"/>
    </row>
    <row r="37391" spans="2:2" hidden="1" x14ac:dyDescent="0.15">
      <c r="B37391" s="8"/>
    </row>
    <row r="37392" spans="2:2" hidden="1" x14ac:dyDescent="0.15">
      <c r="B37392" s="8"/>
    </row>
    <row r="37393" spans="2:2" hidden="1" x14ac:dyDescent="0.15">
      <c r="B37393" s="8"/>
    </row>
    <row r="37394" spans="2:2" hidden="1" x14ac:dyDescent="0.15">
      <c r="B37394" s="8"/>
    </row>
    <row r="37395" spans="2:2" hidden="1" x14ac:dyDescent="0.15">
      <c r="B37395" s="8"/>
    </row>
    <row r="37396" spans="2:2" hidden="1" x14ac:dyDescent="0.15">
      <c r="B37396" s="8"/>
    </row>
    <row r="37397" spans="2:2" hidden="1" x14ac:dyDescent="0.15">
      <c r="B37397" s="8"/>
    </row>
    <row r="37398" spans="2:2" hidden="1" x14ac:dyDescent="0.15">
      <c r="B37398" s="8"/>
    </row>
    <row r="37399" spans="2:2" hidden="1" x14ac:dyDescent="0.15">
      <c r="B37399" s="8"/>
    </row>
    <row r="37400" spans="2:2" hidden="1" x14ac:dyDescent="0.15">
      <c r="B37400" s="8"/>
    </row>
    <row r="37401" spans="2:2" hidden="1" x14ac:dyDescent="0.15">
      <c r="B37401" s="8"/>
    </row>
    <row r="37402" spans="2:2" hidden="1" x14ac:dyDescent="0.15">
      <c r="B37402" s="8"/>
    </row>
    <row r="37403" spans="2:2" hidden="1" x14ac:dyDescent="0.15">
      <c r="B37403" s="8"/>
    </row>
    <row r="37404" spans="2:2" hidden="1" x14ac:dyDescent="0.15">
      <c r="B37404" s="8"/>
    </row>
    <row r="37405" spans="2:2" hidden="1" x14ac:dyDescent="0.15">
      <c r="B37405" s="8"/>
    </row>
    <row r="37406" spans="2:2" hidden="1" x14ac:dyDescent="0.15">
      <c r="B37406" s="8"/>
    </row>
    <row r="37407" spans="2:2" hidden="1" x14ac:dyDescent="0.15">
      <c r="B37407" s="8"/>
    </row>
    <row r="37408" spans="2:2" hidden="1" x14ac:dyDescent="0.15">
      <c r="B37408" s="8"/>
    </row>
    <row r="37409" spans="2:2" hidden="1" x14ac:dyDescent="0.15">
      <c r="B37409" s="8"/>
    </row>
    <row r="37410" spans="2:2" hidden="1" x14ac:dyDescent="0.15">
      <c r="B37410" s="8"/>
    </row>
    <row r="37411" spans="2:2" hidden="1" x14ac:dyDescent="0.15">
      <c r="B37411" s="8"/>
    </row>
    <row r="37412" spans="2:2" hidden="1" x14ac:dyDescent="0.15">
      <c r="B37412" s="8"/>
    </row>
    <row r="37413" spans="2:2" hidden="1" x14ac:dyDescent="0.15">
      <c r="B37413" s="8"/>
    </row>
    <row r="37414" spans="2:2" hidden="1" x14ac:dyDescent="0.15">
      <c r="B37414" s="8"/>
    </row>
    <row r="37415" spans="2:2" hidden="1" x14ac:dyDescent="0.15">
      <c r="B37415" s="8"/>
    </row>
    <row r="37416" spans="2:2" hidden="1" x14ac:dyDescent="0.15">
      <c r="B37416" s="8"/>
    </row>
    <row r="37417" spans="2:2" hidden="1" x14ac:dyDescent="0.15">
      <c r="B37417" s="8"/>
    </row>
    <row r="37418" spans="2:2" hidden="1" x14ac:dyDescent="0.15">
      <c r="B37418" s="8"/>
    </row>
    <row r="37419" spans="2:2" hidden="1" x14ac:dyDescent="0.15">
      <c r="B37419" s="8"/>
    </row>
    <row r="37420" spans="2:2" hidden="1" x14ac:dyDescent="0.15">
      <c r="B37420" s="8"/>
    </row>
    <row r="37421" spans="2:2" hidden="1" x14ac:dyDescent="0.15">
      <c r="B37421" s="8"/>
    </row>
    <row r="37422" spans="2:2" hidden="1" x14ac:dyDescent="0.15">
      <c r="B37422" s="8"/>
    </row>
    <row r="37423" spans="2:2" hidden="1" x14ac:dyDescent="0.15">
      <c r="B37423" s="8"/>
    </row>
    <row r="37424" spans="2:2" hidden="1" x14ac:dyDescent="0.15">
      <c r="B37424" s="8"/>
    </row>
    <row r="37425" spans="2:2" hidden="1" x14ac:dyDescent="0.15">
      <c r="B37425" s="8"/>
    </row>
    <row r="37426" spans="2:2" hidden="1" x14ac:dyDescent="0.15">
      <c r="B37426" s="8"/>
    </row>
    <row r="37427" spans="2:2" hidden="1" x14ac:dyDescent="0.15">
      <c r="B37427" s="8"/>
    </row>
    <row r="37428" spans="2:2" hidden="1" x14ac:dyDescent="0.15">
      <c r="B37428" s="8"/>
    </row>
    <row r="37429" spans="2:2" hidden="1" x14ac:dyDescent="0.15">
      <c r="B37429" s="8"/>
    </row>
    <row r="37430" spans="2:2" hidden="1" x14ac:dyDescent="0.15">
      <c r="B37430" s="8"/>
    </row>
    <row r="37431" spans="2:2" hidden="1" x14ac:dyDescent="0.15">
      <c r="B37431" s="8"/>
    </row>
    <row r="37432" spans="2:2" hidden="1" x14ac:dyDescent="0.15">
      <c r="B37432" s="8"/>
    </row>
    <row r="37433" spans="2:2" hidden="1" x14ac:dyDescent="0.15">
      <c r="B37433" s="8"/>
    </row>
    <row r="37434" spans="2:2" hidden="1" x14ac:dyDescent="0.15">
      <c r="B37434" s="8"/>
    </row>
    <row r="37435" spans="2:2" hidden="1" x14ac:dyDescent="0.15">
      <c r="B37435" s="8"/>
    </row>
    <row r="37436" spans="2:2" hidden="1" x14ac:dyDescent="0.15">
      <c r="B37436" s="8"/>
    </row>
    <row r="37437" spans="2:2" hidden="1" x14ac:dyDescent="0.15">
      <c r="B37437" s="8"/>
    </row>
    <row r="37438" spans="2:2" hidden="1" x14ac:dyDescent="0.15">
      <c r="B37438" s="8"/>
    </row>
    <row r="37439" spans="2:2" hidden="1" x14ac:dyDescent="0.15">
      <c r="B37439" s="8"/>
    </row>
    <row r="37440" spans="2:2" hidden="1" x14ac:dyDescent="0.15">
      <c r="B37440" s="8"/>
    </row>
    <row r="37441" spans="2:2" hidden="1" x14ac:dyDescent="0.15">
      <c r="B37441" s="8"/>
    </row>
    <row r="37442" spans="2:2" hidden="1" x14ac:dyDescent="0.15">
      <c r="B37442" s="8"/>
    </row>
    <row r="37443" spans="2:2" hidden="1" x14ac:dyDescent="0.15">
      <c r="B37443" s="8"/>
    </row>
    <row r="37444" spans="2:2" hidden="1" x14ac:dyDescent="0.15">
      <c r="B37444" s="8"/>
    </row>
    <row r="37445" spans="2:2" hidden="1" x14ac:dyDescent="0.15">
      <c r="B37445" s="8"/>
    </row>
    <row r="37446" spans="2:2" hidden="1" x14ac:dyDescent="0.15">
      <c r="B37446" s="8"/>
    </row>
    <row r="37447" spans="2:2" hidden="1" x14ac:dyDescent="0.15">
      <c r="B37447" s="8"/>
    </row>
    <row r="37448" spans="2:2" hidden="1" x14ac:dyDescent="0.15">
      <c r="B37448" s="8"/>
    </row>
    <row r="37449" spans="2:2" hidden="1" x14ac:dyDescent="0.15">
      <c r="B37449" s="8"/>
    </row>
    <row r="37450" spans="2:2" hidden="1" x14ac:dyDescent="0.15">
      <c r="B37450" s="8"/>
    </row>
    <row r="37451" spans="2:2" hidden="1" x14ac:dyDescent="0.15">
      <c r="B37451" s="8"/>
    </row>
    <row r="37452" spans="2:2" hidden="1" x14ac:dyDescent="0.15">
      <c r="B37452" s="8"/>
    </row>
    <row r="37453" spans="2:2" hidden="1" x14ac:dyDescent="0.15">
      <c r="B37453" s="8"/>
    </row>
    <row r="37454" spans="2:2" hidden="1" x14ac:dyDescent="0.15">
      <c r="B37454" s="8"/>
    </row>
    <row r="37455" spans="2:2" hidden="1" x14ac:dyDescent="0.15">
      <c r="B37455" s="8"/>
    </row>
    <row r="37456" spans="2:2" hidden="1" x14ac:dyDescent="0.15">
      <c r="B37456" s="8"/>
    </row>
    <row r="37457" spans="2:2" hidden="1" x14ac:dyDescent="0.15">
      <c r="B37457" s="8"/>
    </row>
    <row r="37458" spans="2:2" hidden="1" x14ac:dyDescent="0.15">
      <c r="B37458" s="8"/>
    </row>
    <row r="37459" spans="2:2" hidden="1" x14ac:dyDescent="0.15">
      <c r="B37459" s="8"/>
    </row>
    <row r="37460" spans="2:2" hidden="1" x14ac:dyDescent="0.15">
      <c r="B37460" s="8"/>
    </row>
    <row r="37461" spans="2:2" hidden="1" x14ac:dyDescent="0.15">
      <c r="B37461" s="8"/>
    </row>
    <row r="37462" spans="2:2" hidden="1" x14ac:dyDescent="0.15">
      <c r="B37462" s="8"/>
    </row>
    <row r="37463" spans="2:2" hidden="1" x14ac:dyDescent="0.15">
      <c r="B37463" s="8"/>
    </row>
    <row r="37464" spans="2:2" hidden="1" x14ac:dyDescent="0.15">
      <c r="B37464" s="8"/>
    </row>
    <row r="37465" spans="2:2" hidden="1" x14ac:dyDescent="0.15">
      <c r="B37465" s="8"/>
    </row>
    <row r="37466" spans="2:2" hidden="1" x14ac:dyDescent="0.15">
      <c r="B37466" s="8"/>
    </row>
    <row r="37467" spans="2:2" hidden="1" x14ac:dyDescent="0.15">
      <c r="B37467" s="8"/>
    </row>
    <row r="37468" spans="2:2" hidden="1" x14ac:dyDescent="0.15">
      <c r="B37468" s="8"/>
    </row>
    <row r="37469" spans="2:2" hidden="1" x14ac:dyDescent="0.15">
      <c r="B37469" s="8"/>
    </row>
    <row r="37470" spans="2:2" hidden="1" x14ac:dyDescent="0.15">
      <c r="B37470" s="8"/>
    </row>
    <row r="37471" spans="2:2" hidden="1" x14ac:dyDescent="0.15">
      <c r="B37471" s="8"/>
    </row>
    <row r="37472" spans="2:2" hidden="1" x14ac:dyDescent="0.15">
      <c r="B37472" s="8"/>
    </row>
    <row r="37473" spans="2:2" hidden="1" x14ac:dyDescent="0.15">
      <c r="B37473" s="8"/>
    </row>
    <row r="37474" spans="2:2" hidden="1" x14ac:dyDescent="0.15">
      <c r="B37474" s="8"/>
    </row>
    <row r="37475" spans="2:2" hidden="1" x14ac:dyDescent="0.15">
      <c r="B37475" s="8"/>
    </row>
    <row r="37476" spans="2:2" hidden="1" x14ac:dyDescent="0.15">
      <c r="B37476" s="8"/>
    </row>
    <row r="37477" spans="2:2" hidden="1" x14ac:dyDescent="0.15">
      <c r="B37477" s="8"/>
    </row>
    <row r="37478" spans="2:2" hidden="1" x14ac:dyDescent="0.15">
      <c r="B37478" s="8"/>
    </row>
    <row r="37479" spans="2:2" hidden="1" x14ac:dyDescent="0.15">
      <c r="B37479" s="8"/>
    </row>
    <row r="37480" spans="2:2" hidden="1" x14ac:dyDescent="0.15">
      <c r="B37480" s="8"/>
    </row>
    <row r="37481" spans="2:2" hidden="1" x14ac:dyDescent="0.15">
      <c r="B37481" s="8"/>
    </row>
    <row r="37482" spans="2:2" hidden="1" x14ac:dyDescent="0.15">
      <c r="B37482" s="8"/>
    </row>
    <row r="37483" spans="2:2" hidden="1" x14ac:dyDescent="0.15">
      <c r="B37483" s="8"/>
    </row>
    <row r="37484" spans="2:2" hidden="1" x14ac:dyDescent="0.15">
      <c r="B37484" s="8"/>
    </row>
    <row r="37485" spans="2:2" hidden="1" x14ac:dyDescent="0.15">
      <c r="B37485" s="8"/>
    </row>
    <row r="37486" spans="2:2" hidden="1" x14ac:dyDescent="0.15">
      <c r="B37486" s="8"/>
    </row>
    <row r="37487" spans="2:2" hidden="1" x14ac:dyDescent="0.15">
      <c r="B37487" s="8"/>
    </row>
    <row r="37488" spans="2:2" hidden="1" x14ac:dyDescent="0.15">
      <c r="B37488" s="8"/>
    </row>
    <row r="37489" spans="2:2" hidden="1" x14ac:dyDescent="0.15">
      <c r="B37489" s="8"/>
    </row>
    <row r="37490" spans="2:2" hidden="1" x14ac:dyDescent="0.15">
      <c r="B37490" s="8"/>
    </row>
    <row r="37491" spans="2:2" hidden="1" x14ac:dyDescent="0.15">
      <c r="B37491" s="8"/>
    </row>
    <row r="37492" spans="2:2" hidden="1" x14ac:dyDescent="0.15">
      <c r="B37492" s="8"/>
    </row>
    <row r="37493" spans="2:2" hidden="1" x14ac:dyDescent="0.15">
      <c r="B37493" s="8"/>
    </row>
    <row r="37494" spans="2:2" hidden="1" x14ac:dyDescent="0.15">
      <c r="B37494" s="8"/>
    </row>
    <row r="37495" spans="2:2" hidden="1" x14ac:dyDescent="0.15">
      <c r="B37495" s="8"/>
    </row>
    <row r="37496" spans="2:2" hidden="1" x14ac:dyDescent="0.15">
      <c r="B37496" s="8"/>
    </row>
    <row r="37497" spans="2:2" hidden="1" x14ac:dyDescent="0.15">
      <c r="B37497" s="8"/>
    </row>
    <row r="37498" spans="2:2" hidden="1" x14ac:dyDescent="0.15">
      <c r="B37498" s="8"/>
    </row>
    <row r="37499" spans="2:2" hidden="1" x14ac:dyDescent="0.15">
      <c r="B37499" s="8"/>
    </row>
    <row r="37500" spans="2:2" hidden="1" x14ac:dyDescent="0.15">
      <c r="B37500" s="8"/>
    </row>
    <row r="37501" spans="2:2" hidden="1" x14ac:dyDescent="0.15">
      <c r="B37501" s="8"/>
    </row>
    <row r="37502" spans="2:2" hidden="1" x14ac:dyDescent="0.15">
      <c r="B37502" s="8"/>
    </row>
    <row r="37503" spans="2:2" hidden="1" x14ac:dyDescent="0.15">
      <c r="B37503" s="8"/>
    </row>
    <row r="37504" spans="2:2" hidden="1" x14ac:dyDescent="0.15">
      <c r="B37504" s="8"/>
    </row>
    <row r="37505" spans="2:2" hidden="1" x14ac:dyDescent="0.15">
      <c r="B37505" s="8"/>
    </row>
    <row r="37506" spans="2:2" hidden="1" x14ac:dyDescent="0.15">
      <c r="B37506" s="8"/>
    </row>
    <row r="37507" spans="2:2" hidden="1" x14ac:dyDescent="0.15">
      <c r="B37507" s="8"/>
    </row>
    <row r="37508" spans="2:2" hidden="1" x14ac:dyDescent="0.15">
      <c r="B37508" s="8"/>
    </row>
    <row r="37509" spans="2:2" hidden="1" x14ac:dyDescent="0.15">
      <c r="B37509" s="8"/>
    </row>
    <row r="37510" spans="2:2" hidden="1" x14ac:dyDescent="0.15">
      <c r="B37510" s="8"/>
    </row>
    <row r="37511" spans="2:2" hidden="1" x14ac:dyDescent="0.15">
      <c r="B37511" s="8"/>
    </row>
    <row r="37512" spans="2:2" hidden="1" x14ac:dyDescent="0.15">
      <c r="B37512" s="8"/>
    </row>
    <row r="37513" spans="2:2" hidden="1" x14ac:dyDescent="0.15">
      <c r="B37513" s="8"/>
    </row>
    <row r="37514" spans="2:2" hidden="1" x14ac:dyDescent="0.15">
      <c r="B37514" s="8"/>
    </row>
    <row r="37515" spans="2:2" hidden="1" x14ac:dyDescent="0.15">
      <c r="B37515" s="8"/>
    </row>
    <row r="37516" spans="2:2" hidden="1" x14ac:dyDescent="0.15">
      <c r="B37516" s="8"/>
    </row>
    <row r="37517" spans="2:2" hidden="1" x14ac:dyDescent="0.15">
      <c r="B37517" s="8"/>
    </row>
    <row r="37518" spans="2:2" hidden="1" x14ac:dyDescent="0.15">
      <c r="B37518" s="8"/>
    </row>
    <row r="37519" spans="2:2" hidden="1" x14ac:dyDescent="0.15">
      <c r="B37519" s="8"/>
    </row>
    <row r="37520" spans="2:2" hidden="1" x14ac:dyDescent="0.15">
      <c r="B37520" s="8"/>
    </row>
    <row r="37521" spans="2:2" hidden="1" x14ac:dyDescent="0.15">
      <c r="B37521" s="8"/>
    </row>
    <row r="37522" spans="2:2" hidden="1" x14ac:dyDescent="0.15">
      <c r="B37522" s="8"/>
    </row>
    <row r="37523" spans="2:2" hidden="1" x14ac:dyDescent="0.15">
      <c r="B37523" s="8"/>
    </row>
    <row r="37524" spans="2:2" hidden="1" x14ac:dyDescent="0.15">
      <c r="B37524" s="8"/>
    </row>
    <row r="37525" spans="2:2" hidden="1" x14ac:dyDescent="0.15">
      <c r="B37525" s="8"/>
    </row>
    <row r="37526" spans="2:2" hidden="1" x14ac:dyDescent="0.15">
      <c r="B37526" s="8"/>
    </row>
    <row r="37527" spans="2:2" hidden="1" x14ac:dyDescent="0.15">
      <c r="B37527" s="8"/>
    </row>
    <row r="37528" spans="2:2" hidden="1" x14ac:dyDescent="0.15">
      <c r="B37528" s="8"/>
    </row>
    <row r="37529" spans="2:2" hidden="1" x14ac:dyDescent="0.15">
      <c r="B37529" s="8"/>
    </row>
    <row r="37530" spans="2:2" hidden="1" x14ac:dyDescent="0.15">
      <c r="B37530" s="8"/>
    </row>
    <row r="37531" spans="2:2" hidden="1" x14ac:dyDescent="0.15">
      <c r="B37531" s="8"/>
    </row>
    <row r="37532" spans="2:2" hidden="1" x14ac:dyDescent="0.15">
      <c r="B37532" s="8"/>
    </row>
    <row r="37533" spans="2:2" hidden="1" x14ac:dyDescent="0.15">
      <c r="B37533" s="8"/>
    </row>
    <row r="37534" spans="2:2" hidden="1" x14ac:dyDescent="0.15">
      <c r="B37534" s="8"/>
    </row>
    <row r="37535" spans="2:2" hidden="1" x14ac:dyDescent="0.15">
      <c r="B37535" s="8"/>
    </row>
    <row r="37536" spans="2:2" hidden="1" x14ac:dyDescent="0.15">
      <c r="B37536" s="8"/>
    </row>
    <row r="37537" spans="2:2" hidden="1" x14ac:dyDescent="0.15">
      <c r="B37537" s="8"/>
    </row>
    <row r="37538" spans="2:2" hidden="1" x14ac:dyDescent="0.15">
      <c r="B37538" s="8"/>
    </row>
    <row r="37539" spans="2:2" hidden="1" x14ac:dyDescent="0.15">
      <c r="B37539" s="8"/>
    </row>
    <row r="37540" spans="2:2" hidden="1" x14ac:dyDescent="0.15">
      <c r="B37540" s="8"/>
    </row>
    <row r="37541" spans="2:2" hidden="1" x14ac:dyDescent="0.15">
      <c r="B37541" s="8"/>
    </row>
    <row r="37542" spans="2:2" hidden="1" x14ac:dyDescent="0.15">
      <c r="B37542" s="8"/>
    </row>
    <row r="37543" spans="2:2" hidden="1" x14ac:dyDescent="0.15">
      <c r="B37543" s="8"/>
    </row>
    <row r="37544" spans="2:2" hidden="1" x14ac:dyDescent="0.15">
      <c r="B37544" s="8"/>
    </row>
    <row r="37545" spans="2:2" hidden="1" x14ac:dyDescent="0.15">
      <c r="B37545" s="8"/>
    </row>
    <row r="37546" spans="2:2" hidden="1" x14ac:dyDescent="0.15">
      <c r="B37546" s="8"/>
    </row>
    <row r="37547" spans="2:2" hidden="1" x14ac:dyDescent="0.15">
      <c r="B37547" s="8"/>
    </row>
    <row r="37548" spans="2:2" hidden="1" x14ac:dyDescent="0.15">
      <c r="B37548" s="8"/>
    </row>
    <row r="37549" spans="2:2" hidden="1" x14ac:dyDescent="0.15">
      <c r="B37549" s="8"/>
    </row>
    <row r="37550" spans="2:2" hidden="1" x14ac:dyDescent="0.15">
      <c r="B37550" s="8"/>
    </row>
    <row r="37551" spans="2:2" hidden="1" x14ac:dyDescent="0.15">
      <c r="B37551" s="8"/>
    </row>
    <row r="37552" spans="2:2" hidden="1" x14ac:dyDescent="0.15">
      <c r="B37552" s="8"/>
    </row>
    <row r="37553" spans="2:2" hidden="1" x14ac:dyDescent="0.15">
      <c r="B37553" s="8"/>
    </row>
    <row r="37554" spans="2:2" hidden="1" x14ac:dyDescent="0.15">
      <c r="B37554" s="8"/>
    </row>
    <row r="37555" spans="2:2" hidden="1" x14ac:dyDescent="0.15">
      <c r="B37555" s="8"/>
    </row>
    <row r="37556" spans="2:2" hidden="1" x14ac:dyDescent="0.15">
      <c r="B37556" s="8"/>
    </row>
    <row r="37557" spans="2:2" hidden="1" x14ac:dyDescent="0.15">
      <c r="B37557" s="8"/>
    </row>
    <row r="37558" spans="2:2" hidden="1" x14ac:dyDescent="0.15">
      <c r="B37558" s="8"/>
    </row>
    <row r="37559" spans="2:2" hidden="1" x14ac:dyDescent="0.15">
      <c r="B37559" s="8"/>
    </row>
    <row r="37560" spans="2:2" hidden="1" x14ac:dyDescent="0.15">
      <c r="B37560" s="8"/>
    </row>
    <row r="37561" spans="2:2" hidden="1" x14ac:dyDescent="0.15">
      <c r="B37561" s="8"/>
    </row>
    <row r="37562" spans="2:2" hidden="1" x14ac:dyDescent="0.15">
      <c r="B37562" s="8"/>
    </row>
    <row r="37563" spans="2:2" hidden="1" x14ac:dyDescent="0.15">
      <c r="B37563" s="8"/>
    </row>
    <row r="37564" spans="2:2" hidden="1" x14ac:dyDescent="0.15">
      <c r="B37564" s="8"/>
    </row>
    <row r="37565" spans="2:2" hidden="1" x14ac:dyDescent="0.15">
      <c r="B37565" s="8"/>
    </row>
    <row r="37566" spans="2:2" hidden="1" x14ac:dyDescent="0.15">
      <c r="B37566" s="8"/>
    </row>
    <row r="37567" spans="2:2" hidden="1" x14ac:dyDescent="0.15">
      <c r="B37567" s="8"/>
    </row>
    <row r="37568" spans="2:2" hidden="1" x14ac:dyDescent="0.15">
      <c r="B37568" s="8"/>
    </row>
    <row r="37569" spans="2:2" hidden="1" x14ac:dyDescent="0.15">
      <c r="B37569" s="8"/>
    </row>
    <row r="37570" spans="2:2" hidden="1" x14ac:dyDescent="0.15">
      <c r="B37570" s="8"/>
    </row>
    <row r="37571" spans="2:2" hidden="1" x14ac:dyDescent="0.15">
      <c r="B37571" s="8"/>
    </row>
    <row r="37572" spans="2:2" hidden="1" x14ac:dyDescent="0.15">
      <c r="B37572" s="8"/>
    </row>
    <row r="37573" spans="2:2" hidden="1" x14ac:dyDescent="0.15">
      <c r="B37573" s="8"/>
    </row>
    <row r="37574" spans="2:2" hidden="1" x14ac:dyDescent="0.15">
      <c r="B37574" s="8"/>
    </row>
    <row r="37575" spans="2:2" hidden="1" x14ac:dyDescent="0.15">
      <c r="B37575" s="8"/>
    </row>
    <row r="37576" spans="2:2" hidden="1" x14ac:dyDescent="0.15">
      <c r="B37576" s="8"/>
    </row>
    <row r="37577" spans="2:2" hidden="1" x14ac:dyDescent="0.15">
      <c r="B37577" s="8"/>
    </row>
    <row r="37578" spans="2:2" hidden="1" x14ac:dyDescent="0.15">
      <c r="B37578" s="8"/>
    </row>
    <row r="37579" spans="2:2" hidden="1" x14ac:dyDescent="0.15">
      <c r="B37579" s="8"/>
    </row>
    <row r="37580" spans="2:2" hidden="1" x14ac:dyDescent="0.15">
      <c r="B37580" s="8"/>
    </row>
    <row r="37581" spans="2:2" hidden="1" x14ac:dyDescent="0.15">
      <c r="B37581" s="8"/>
    </row>
    <row r="37582" spans="2:2" hidden="1" x14ac:dyDescent="0.15">
      <c r="B37582" s="8"/>
    </row>
    <row r="37583" spans="2:2" hidden="1" x14ac:dyDescent="0.15">
      <c r="B37583" s="8"/>
    </row>
    <row r="37584" spans="2:2" hidden="1" x14ac:dyDescent="0.15">
      <c r="B37584" s="8"/>
    </row>
    <row r="37585" spans="2:2" hidden="1" x14ac:dyDescent="0.15">
      <c r="B37585" s="8"/>
    </row>
    <row r="37586" spans="2:2" hidden="1" x14ac:dyDescent="0.15">
      <c r="B37586" s="8"/>
    </row>
    <row r="37587" spans="2:2" hidden="1" x14ac:dyDescent="0.15">
      <c r="B37587" s="8"/>
    </row>
    <row r="37588" spans="2:2" hidden="1" x14ac:dyDescent="0.15">
      <c r="B37588" s="8"/>
    </row>
    <row r="37589" spans="2:2" hidden="1" x14ac:dyDescent="0.15">
      <c r="B37589" s="8"/>
    </row>
    <row r="37590" spans="2:2" hidden="1" x14ac:dyDescent="0.15">
      <c r="B37590" s="8"/>
    </row>
    <row r="37591" spans="2:2" hidden="1" x14ac:dyDescent="0.15">
      <c r="B37591" s="8"/>
    </row>
    <row r="37592" spans="2:2" hidden="1" x14ac:dyDescent="0.15">
      <c r="B37592" s="8"/>
    </row>
    <row r="37593" spans="2:2" hidden="1" x14ac:dyDescent="0.15">
      <c r="B37593" s="8"/>
    </row>
    <row r="37594" spans="2:2" hidden="1" x14ac:dyDescent="0.15">
      <c r="B37594" s="8"/>
    </row>
    <row r="37595" spans="2:2" hidden="1" x14ac:dyDescent="0.15">
      <c r="B37595" s="8"/>
    </row>
    <row r="37596" spans="2:2" hidden="1" x14ac:dyDescent="0.15">
      <c r="B37596" s="8"/>
    </row>
    <row r="37597" spans="2:2" hidden="1" x14ac:dyDescent="0.15">
      <c r="B37597" s="8"/>
    </row>
    <row r="37598" spans="2:2" hidden="1" x14ac:dyDescent="0.15">
      <c r="B37598" s="8"/>
    </row>
    <row r="37599" spans="2:2" hidden="1" x14ac:dyDescent="0.15">
      <c r="B37599" s="8"/>
    </row>
    <row r="37600" spans="2:2" hidden="1" x14ac:dyDescent="0.15">
      <c r="B37600" s="8"/>
    </row>
    <row r="37601" spans="2:2" hidden="1" x14ac:dyDescent="0.15">
      <c r="B37601" s="8"/>
    </row>
    <row r="37602" spans="2:2" hidden="1" x14ac:dyDescent="0.15">
      <c r="B37602" s="8"/>
    </row>
    <row r="37603" spans="2:2" hidden="1" x14ac:dyDescent="0.15">
      <c r="B37603" s="8"/>
    </row>
    <row r="37604" spans="2:2" hidden="1" x14ac:dyDescent="0.15">
      <c r="B37604" s="8"/>
    </row>
    <row r="37605" spans="2:2" hidden="1" x14ac:dyDescent="0.15">
      <c r="B37605" s="8"/>
    </row>
    <row r="37606" spans="2:2" hidden="1" x14ac:dyDescent="0.15">
      <c r="B37606" s="8"/>
    </row>
    <row r="37607" spans="2:2" hidden="1" x14ac:dyDescent="0.15">
      <c r="B37607" s="8"/>
    </row>
    <row r="37608" spans="2:2" hidden="1" x14ac:dyDescent="0.15">
      <c r="B37608" s="8"/>
    </row>
    <row r="37609" spans="2:2" hidden="1" x14ac:dyDescent="0.15">
      <c r="B37609" s="8"/>
    </row>
    <row r="37610" spans="2:2" hidden="1" x14ac:dyDescent="0.15">
      <c r="B37610" s="8"/>
    </row>
    <row r="37611" spans="2:2" hidden="1" x14ac:dyDescent="0.15">
      <c r="B37611" s="8"/>
    </row>
    <row r="37612" spans="2:2" hidden="1" x14ac:dyDescent="0.15">
      <c r="B37612" s="8"/>
    </row>
    <row r="37613" spans="2:2" hidden="1" x14ac:dyDescent="0.15">
      <c r="B37613" s="8"/>
    </row>
    <row r="37614" spans="2:2" hidden="1" x14ac:dyDescent="0.15">
      <c r="B37614" s="8"/>
    </row>
    <row r="37615" spans="2:2" hidden="1" x14ac:dyDescent="0.15">
      <c r="B37615" s="8"/>
    </row>
    <row r="37616" spans="2:2" hidden="1" x14ac:dyDescent="0.15">
      <c r="B37616" s="8"/>
    </row>
    <row r="37617" spans="2:2" hidden="1" x14ac:dyDescent="0.15">
      <c r="B37617" s="8"/>
    </row>
    <row r="37618" spans="2:2" hidden="1" x14ac:dyDescent="0.15">
      <c r="B37618" s="8"/>
    </row>
    <row r="37619" spans="2:2" hidden="1" x14ac:dyDescent="0.15">
      <c r="B37619" s="8"/>
    </row>
    <row r="37620" spans="2:2" hidden="1" x14ac:dyDescent="0.15">
      <c r="B37620" s="8"/>
    </row>
    <row r="37621" spans="2:2" hidden="1" x14ac:dyDescent="0.15">
      <c r="B37621" s="8"/>
    </row>
    <row r="37622" spans="2:2" hidden="1" x14ac:dyDescent="0.15">
      <c r="B37622" s="8"/>
    </row>
    <row r="37623" spans="2:2" hidden="1" x14ac:dyDescent="0.15">
      <c r="B37623" s="8"/>
    </row>
    <row r="37624" spans="2:2" hidden="1" x14ac:dyDescent="0.15">
      <c r="B37624" s="8"/>
    </row>
    <row r="37625" spans="2:2" hidden="1" x14ac:dyDescent="0.15">
      <c r="B37625" s="8"/>
    </row>
    <row r="37626" spans="2:2" hidden="1" x14ac:dyDescent="0.15">
      <c r="B37626" s="8"/>
    </row>
    <row r="37627" spans="2:2" hidden="1" x14ac:dyDescent="0.15">
      <c r="B37627" s="8"/>
    </row>
    <row r="37628" spans="2:2" hidden="1" x14ac:dyDescent="0.15">
      <c r="B37628" s="8"/>
    </row>
    <row r="37629" spans="2:2" hidden="1" x14ac:dyDescent="0.15">
      <c r="B37629" s="8"/>
    </row>
    <row r="37630" spans="2:2" hidden="1" x14ac:dyDescent="0.15">
      <c r="B37630" s="8"/>
    </row>
    <row r="37631" spans="2:2" hidden="1" x14ac:dyDescent="0.15">
      <c r="B37631" s="8"/>
    </row>
    <row r="37632" spans="2:2" hidden="1" x14ac:dyDescent="0.15">
      <c r="B37632" s="8"/>
    </row>
    <row r="37633" spans="2:2" hidden="1" x14ac:dyDescent="0.15">
      <c r="B37633" s="8"/>
    </row>
    <row r="37634" spans="2:2" hidden="1" x14ac:dyDescent="0.15">
      <c r="B37634" s="8"/>
    </row>
    <row r="37635" spans="2:2" hidden="1" x14ac:dyDescent="0.15">
      <c r="B37635" s="8"/>
    </row>
    <row r="37636" spans="2:2" hidden="1" x14ac:dyDescent="0.15">
      <c r="B37636" s="8"/>
    </row>
    <row r="37637" spans="2:2" hidden="1" x14ac:dyDescent="0.15">
      <c r="B37637" s="8"/>
    </row>
    <row r="37638" spans="2:2" hidden="1" x14ac:dyDescent="0.15">
      <c r="B37638" s="8"/>
    </row>
    <row r="37639" spans="2:2" hidden="1" x14ac:dyDescent="0.15">
      <c r="B37639" s="8"/>
    </row>
    <row r="37640" spans="2:2" hidden="1" x14ac:dyDescent="0.15">
      <c r="B37640" s="8"/>
    </row>
    <row r="37641" spans="2:2" hidden="1" x14ac:dyDescent="0.15">
      <c r="B37641" s="8"/>
    </row>
    <row r="37642" spans="2:2" hidden="1" x14ac:dyDescent="0.15">
      <c r="B37642" s="8"/>
    </row>
    <row r="37643" spans="2:2" hidden="1" x14ac:dyDescent="0.15">
      <c r="B37643" s="8"/>
    </row>
    <row r="37644" spans="2:2" hidden="1" x14ac:dyDescent="0.15">
      <c r="B37644" s="8"/>
    </row>
    <row r="37645" spans="2:2" hidden="1" x14ac:dyDescent="0.15">
      <c r="B37645" s="8"/>
    </row>
    <row r="37646" spans="2:2" hidden="1" x14ac:dyDescent="0.15">
      <c r="B37646" s="8"/>
    </row>
    <row r="37647" spans="2:2" hidden="1" x14ac:dyDescent="0.15">
      <c r="B37647" s="8"/>
    </row>
    <row r="37648" spans="2:2" hidden="1" x14ac:dyDescent="0.15">
      <c r="B37648" s="8"/>
    </row>
    <row r="37649" spans="2:2" hidden="1" x14ac:dyDescent="0.15">
      <c r="B37649" s="8"/>
    </row>
    <row r="37650" spans="2:2" hidden="1" x14ac:dyDescent="0.15">
      <c r="B37650" s="8"/>
    </row>
    <row r="37651" spans="2:2" hidden="1" x14ac:dyDescent="0.15">
      <c r="B37651" s="8"/>
    </row>
    <row r="37652" spans="2:2" hidden="1" x14ac:dyDescent="0.15">
      <c r="B37652" s="8"/>
    </row>
    <row r="37653" spans="2:2" hidden="1" x14ac:dyDescent="0.15">
      <c r="B37653" s="8"/>
    </row>
    <row r="37654" spans="2:2" hidden="1" x14ac:dyDescent="0.15">
      <c r="B37654" s="8"/>
    </row>
    <row r="37655" spans="2:2" hidden="1" x14ac:dyDescent="0.15">
      <c r="B37655" s="8"/>
    </row>
    <row r="37656" spans="2:2" hidden="1" x14ac:dyDescent="0.15">
      <c r="B37656" s="8"/>
    </row>
    <row r="37657" spans="2:2" hidden="1" x14ac:dyDescent="0.15">
      <c r="B37657" s="8"/>
    </row>
    <row r="37658" spans="2:2" hidden="1" x14ac:dyDescent="0.15">
      <c r="B37658" s="8"/>
    </row>
    <row r="37659" spans="2:2" hidden="1" x14ac:dyDescent="0.15">
      <c r="B37659" s="8"/>
    </row>
    <row r="37660" spans="2:2" hidden="1" x14ac:dyDescent="0.15">
      <c r="B37660" s="8"/>
    </row>
    <row r="37661" spans="2:2" hidden="1" x14ac:dyDescent="0.15">
      <c r="B37661" s="8"/>
    </row>
    <row r="37662" spans="2:2" hidden="1" x14ac:dyDescent="0.15">
      <c r="B37662" s="8"/>
    </row>
    <row r="37663" spans="2:2" hidden="1" x14ac:dyDescent="0.15">
      <c r="B37663" s="8"/>
    </row>
    <row r="37664" spans="2:2" hidden="1" x14ac:dyDescent="0.15">
      <c r="B37664" s="8"/>
    </row>
    <row r="37665" spans="2:2" hidden="1" x14ac:dyDescent="0.15">
      <c r="B37665" s="8"/>
    </row>
    <row r="37666" spans="2:2" hidden="1" x14ac:dyDescent="0.15">
      <c r="B37666" s="8"/>
    </row>
    <row r="37667" spans="2:2" hidden="1" x14ac:dyDescent="0.15">
      <c r="B37667" s="8"/>
    </row>
    <row r="37668" spans="2:2" hidden="1" x14ac:dyDescent="0.15">
      <c r="B37668" s="8"/>
    </row>
    <row r="37669" spans="2:2" hidden="1" x14ac:dyDescent="0.15">
      <c r="B37669" s="8"/>
    </row>
    <row r="37670" spans="2:2" hidden="1" x14ac:dyDescent="0.15">
      <c r="B37670" s="8"/>
    </row>
    <row r="37671" spans="2:2" hidden="1" x14ac:dyDescent="0.15">
      <c r="B37671" s="8"/>
    </row>
    <row r="37672" spans="2:2" hidden="1" x14ac:dyDescent="0.15">
      <c r="B37672" s="8"/>
    </row>
    <row r="37673" spans="2:2" hidden="1" x14ac:dyDescent="0.15">
      <c r="B37673" s="8"/>
    </row>
    <row r="37674" spans="2:2" hidden="1" x14ac:dyDescent="0.15">
      <c r="B37674" s="8"/>
    </row>
    <row r="37675" spans="2:2" hidden="1" x14ac:dyDescent="0.15">
      <c r="B37675" s="8"/>
    </row>
    <row r="37676" spans="2:2" hidden="1" x14ac:dyDescent="0.15">
      <c r="B37676" s="8"/>
    </row>
    <row r="37677" spans="2:2" hidden="1" x14ac:dyDescent="0.15">
      <c r="B37677" s="8"/>
    </row>
    <row r="37678" spans="2:2" hidden="1" x14ac:dyDescent="0.15">
      <c r="B37678" s="8"/>
    </row>
    <row r="37679" spans="2:2" hidden="1" x14ac:dyDescent="0.15">
      <c r="B37679" s="8"/>
    </row>
    <row r="37680" spans="2:2" hidden="1" x14ac:dyDescent="0.15">
      <c r="B37680" s="8"/>
    </row>
    <row r="37681" spans="2:2" hidden="1" x14ac:dyDescent="0.15">
      <c r="B37681" s="8"/>
    </row>
    <row r="37682" spans="2:2" hidden="1" x14ac:dyDescent="0.15">
      <c r="B37682" s="8"/>
    </row>
    <row r="37683" spans="2:2" hidden="1" x14ac:dyDescent="0.15">
      <c r="B37683" s="8"/>
    </row>
    <row r="37684" spans="2:2" hidden="1" x14ac:dyDescent="0.15">
      <c r="B37684" s="8"/>
    </row>
    <row r="37685" spans="2:2" hidden="1" x14ac:dyDescent="0.15">
      <c r="B37685" s="8"/>
    </row>
    <row r="37686" spans="2:2" hidden="1" x14ac:dyDescent="0.15">
      <c r="B37686" s="8"/>
    </row>
    <row r="37687" spans="2:2" hidden="1" x14ac:dyDescent="0.15">
      <c r="B37687" s="8"/>
    </row>
    <row r="37688" spans="2:2" hidden="1" x14ac:dyDescent="0.15">
      <c r="B37688" s="8"/>
    </row>
    <row r="37689" spans="2:2" hidden="1" x14ac:dyDescent="0.15">
      <c r="B37689" s="8"/>
    </row>
    <row r="37690" spans="2:2" hidden="1" x14ac:dyDescent="0.15">
      <c r="B37690" s="8"/>
    </row>
    <row r="37691" spans="2:2" hidden="1" x14ac:dyDescent="0.15">
      <c r="B37691" s="8"/>
    </row>
    <row r="37692" spans="2:2" hidden="1" x14ac:dyDescent="0.15">
      <c r="B37692" s="8"/>
    </row>
    <row r="37693" spans="2:2" hidden="1" x14ac:dyDescent="0.15">
      <c r="B37693" s="8"/>
    </row>
    <row r="37694" spans="2:2" hidden="1" x14ac:dyDescent="0.15">
      <c r="B37694" s="8"/>
    </row>
    <row r="37695" spans="2:2" hidden="1" x14ac:dyDescent="0.15">
      <c r="B37695" s="8"/>
    </row>
    <row r="37696" spans="2:2" hidden="1" x14ac:dyDescent="0.15">
      <c r="B37696" s="8"/>
    </row>
    <row r="37697" spans="2:2" hidden="1" x14ac:dyDescent="0.15">
      <c r="B37697" s="8"/>
    </row>
    <row r="37698" spans="2:2" hidden="1" x14ac:dyDescent="0.15">
      <c r="B37698" s="8"/>
    </row>
    <row r="37699" spans="2:2" hidden="1" x14ac:dyDescent="0.15">
      <c r="B37699" s="8"/>
    </row>
    <row r="37700" spans="2:2" hidden="1" x14ac:dyDescent="0.15">
      <c r="B37700" s="8"/>
    </row>
    <row r="37701" spans="2:2" hidden="1" x14ac:dyDescent="0.15">
      <c r="B37701" s="8"/>
    </row>
    <row r="37702" spans="2:2" hidden="1" x14ac:dyDescent="0.15">
      <c r="B37702" s="8"/>
    </row>
    <row r="37703" spans="2:2" hidden="1" x14ac:dyDescent="0.15">
      <c r="B37703" s="8"/>
    </row>
    <row r="37704" spans="2:2" hidden="1" x14ac:dyDescent="0.15">
      <c r="B37704" s="8"/>
    </row>
    <row r="37705" spans="2:2" hidden="1" x14ac:dyDescent="0.15">
      <c r="B37705" s="8"/>
    </row>
    <row r="37706" spans="2:2" hidden="1" x14ac:dyDescent="0.15">
      <c r="B37706" s="8"/>
    </row>
    <row r="37707" spans="2:2" hidden="1" x14ac:dyDescent="0.15">
      <c r="B37707" s="8"/>
    </row>
    <row r="37708" spans="2:2" hidden="1" x14ac:dyDescent="0.15">
      <c r="B37708" s="8"/>
    </row>
    <row r="37709" spans="2:2" hidden="1" x14ac:dyDescent="0.15">
      <c r="B37709" s="8"/>
    </row>
    <row r="37710" spans="2:2" hidden="1" x14ac:dyDescent="0.15">
      <c r="B37710" s="8"/>
    </row>
    <row r="37711" spans="2:2" hidden="1" x14ac:dyDescent="0.15">
      <c r="B37711" s="8"/>
    </row>
    <row r="37712" spans="2:2" hidden="1" x14ac:dyDescent="0.15">
      <c r="B37712" s="8"/>
    </row>
    <row r="37713" spans="2:2" hidden="1" x14ac:dyDescent="0.15">
      <c r="B37713" s="8"/>
    </row>
    <row r="37714" spans="2:2" hidden="1" x14ac:dyDescent="0.15">
      <c r="B37714" s="8"/>
    </row>
    <row r="37715" spans="2:2" hidden="1" x14ac:dyDescent="0.15">
      <c r="B37715" s="8"/>
    </row>
    <row r="37716" spans="2:2" hidden="1" x14ac:dyDescent="0.15">
      <c r="B37716" s="8"/>
    </row>
    <row r="37717" spans="2:2" hidden="1" x14ac:dyDescent="0.15">
      <c r="B37717" s="8"/>
    </row>
    <row r="37718" spans="2:2" hidden="1" x14ac:dyDescent="0.15">
      <c r="B37718" s="8"/>
    </row>
    <row r="37719" spans="2:2" hidden="1" x14ac:dyDescent="0.15">
      <c r="B37719" s="8"/>
    </row>
    <row r="37720" spans="2:2" hidden="1" x14ac:dyDescent="0.15">
      <c r="B37720" s="8"/>
    </row>
    <row r="37721" spans="2:2" hidden="1" x14ac:dyDescent="0.15">
      <c r="B37721" s="8"/>
    </row>
    <row r="37722" spans="2:2" hidden="1" x14ac:dyDescent="0.15">
      <c r="B37722" s="8"/>
    </row>
    <row r="37723" spans="2:2" hidden="1" x14ac:dyDescent="0.15">
      <c r="B37723" s="8"/>
    </row>
    <row r="37724" spans="2:2" hidden="1" x14ac:dyDescent="0.15">
      <c r="B37724" s="8"/>
    </row>
    <row r="37725" spans="2:2" hidden="1" x14ac:dyDescent="0.15">
      <c r="B37725" s="8"/>
    </row>
    <row r="37726" spans="2:2" hidden="1" x14ac:dyDescent="0.15">
      <c r="B37726" s="8"/>
    </row>
    <row r="37727" spans="2:2" hidden="1" x14ac:dyDescent="0.15">
      <c r="B37727" s="8"/>
    </row>
    <row r="37728" spans="2:2" hidden="1" x14ac:dyDescent="0.15">
      <c r="B37728" s="8"/>
    </row>
    <row r="37729" spans="2:2" hidden="1" x14ac:dyDescent="0.15">
      <c r="B37729" s="8"/>
    </row>
    <row r="37730" spans="2:2" hidden="1" x14ac:dyDescent="0.15">
      <c r="B37730" s="8"/>
    </row>
    <row r="37731" spans="2:2" hidden="1" x14ac:dyDescent="0.15">
      <c r="B37731" s="8"/>
    </row>
    <row r="37732" spans="2:2" hidden="1" x14ac:dyDescent="0.15">
      <c r="B37732" s="8"/>
    </row>
    <row r="37733" spans="2:2" hidden="1" x14ac:dyDescent="0.15">
      <c r="B37733" s="8"/>
    </row>
    <row r="37734" spans="2:2" hidden="1" x14ac:dyDescent="0.15">
      <c r="B37734" s="8"/>
    </row>
    <row r="37735" spans="2:2" hidden="1" x14ac:dyDescent="0.15">
      <c r="B37735" s="8"/>
    </row>
    <row r="37736" spans="2:2" hidden="1" x14ac:dyDescent="0.15">
      <c r="B37736" s="8"/>
    </row>
    <row r="37737" spans="2:2" hidden="1" x14ac:dyDescent="0.15">
      <c r="B37737" s="8"/>
    </row>
    <row r="37738" spans="2:2" hidden="1" x14ac:dyDescent="0.15">
      <c r="B37738" s="8"/>
    </row>
    <row r="37739" spans="2:2" hidden="1" x14ac:dyDescent="0.15">
      <c r="B37739" s="8"/>
    </row>
    <row r="37740" spans="2:2" hidden="1" x14ac:dyDescent="0.15">
      <c r="B37740" s="8"/>
    </row>
    <row r="37741" spans="2:2" hidden="1" x14ac:dyDescent="0.15">
      <c r="B37741" s="8"/>
    </row>
    <row r="37742" spans="2:2" hidden="1" x14ac:dyDescent="0.15">
      <c r="B37742" s="8"/>
    </row>
    <row r="37743" spans="2:2" hidden="1" x14ac:dyDescent="0.15">
      <c r="B37743" s="8"/>
    </row>
    <row r="37744" spans="2:2" hidden="1" x14ac:dyDescent="0.15">
      <c r="B37744" s="8"/>
    </row>
    <row r="37745" spans="2:2" hidden="1" x14ac:dyDescent="0.15">
      <c r="B37745" s="8"/>
    </row>
    <row r="37746" spans="2:2" hidden="1" x14ac:dyDescent="0.15">
      <c r="B37746" s="8"/>
    </row>
    <row r="37747" spans="2:2" hidden="1" x14ac:dyDescent="0.15">
      <c r="B37747" s="8"/>
    </row>
    <row r="37748" spans="2:2" hidden="1" x14ac:dyDescent="0.15">
      <c r="B37748" s="8"/>
    </row>
    <row r="37749" spans="2:2" hidden="1" x14ac:dyDescent="0.15">
      <c r="B37749" s="8"/>
    </row>
    <row r="37750" spans="2:2" hidden="1" x14ac:dyDescent="0.15">
      <c r="B37750" s="8"/>
    </row>
    <row r="37751" spans="2:2" hidden="1" x14ac:dyDescent="0.15">
      <c r="B37751" s="8"/>
    </row>
    <row r="37752" spans="2:2" hidden="1" x14ac:dyDescent="0.15">
      <c r="B37752" s="8"/>
    </row>
    <row r="37753" spans="2:2" hidden="1" x14ac:dyDescent="0.15">
      <c r="B37753" s="8"/>
    </row>
    <row r="37754" spans="2:2" hidden="1" x14ac:dyDescent="0.15">
      <c r="B37754" s="8"/>
    </row>
    <row r="37755" spans="2:2" hidden="1" x14ac:dyDescent="0.15">
      <c r="B37755" s="8"/>
    </row>
    <row r="37756" spans="2:2" hidden="1" x14ac:dyDescent="0.15">
      <c r="B37756" s="8"/>
    </row>
    <row r="37757" spans="2:2" hidden="1" x14ac:dyDescent="0.15">
      <c r="B37757" s="8"/>
    </row>
    <row r="37758" spans="2:2" hidden="1" x14ac:dyDescent="0.15">
      <c r="B37758" s="8"/>
    </row>
    <row r="37759" spans="2:2" hidden="1" x14ac:dyDescent="0.15">
      <c r="B37759" s="8"/>
    </row>
    <row r="37760" spans="2:2" hidden="1" x14ac:dyDescent="0.15">
      <c r="B37760" s="8"/>
    </row>
    <row r="37761" spans="2:2" hidden="1" x14ac:dyDescent="0.15">
      <c r="B37761" s="8"/>
    </row>
    <row r="37762" spans="2:2" hidden="1" x14ac:dyDescent="0.15">
      <c r="B37762" s="8"/>
    </row>
    <row r="37763" spans="2:2" hidden="1" x14ac:dyDescent="0.15">
      <c r="B37763" s="8"/>
    </row>
    <row r="37764" spans="2:2" hidden="1" x14ac:dyDescent="0.15">
      <c r="B37764" s="8"/>
    </row>
    <row r="37765" spans="2:2" hidden="1" x14ac:dyDescent="0.15">
      <c r="B37765" s="8"/>
    </row>
    <row r="37766" spans="2:2" hidden="1" x14ac:dyDescent="0.15">
      <c r="B37766" s="8"/>
    </row>
    <row r="37767" spans="2:2" hidden="1" x14ac:dyDescent="0.15">
      <c r="B37767" s="8"/>
    </row>
    <row r="37768" spans="2:2" hidden="1" x14ac:dyDescent="0.15">
      <c r="B37768" s="8"/>
    </row>
    <row r="37769" spans="2:2" hidden="1" x14ac:dyDescent="0.15">
      <c r="B37769" s="8"/>
    </row>
    <row r="37770" spans="2:2" hidden="1" x14ac:dyDescent="0.15">
      <c r="B37770" s="8"/>
    </row>
    <row r="37771" spans="2:2" hidden="1" x14ac:dyDescent="0.15">
      <c r="B37771" s="8"/>
    </row>
    <row r="37772" spans="2:2" hidden="1" x14ac:dyDescent="0.15">
      <c r="B37772" s="8"/>
    </row>
    <row r="37773" spans="2:2" hidden="1" x14ac:dyDescent="0.15">
      <c r="B37773" s="8"/>
    </row>
    <row r="37774" spans="2:2" hidden="1" x14ac:dyDescent="0.15">
      <c r="B37774" s="8"/>
    </row>
    <row r="37775" spans="2:2" hidden="1" x14ac:dyDescent="0.15">
      <c r="B37775" s="8"/>
    </row>
    <row r="37776" spans="2:2" hidden="1" x14ac:dyDescent="0.15">
      <c r="B37776" s="8"/>
    </row>
    <row r="37777" spans="2:2" hidden="1" x14ac:dyDescent="0.15">
      <c r="B37777" s="8"/>
    </row>
    <row r="37778" spans="2:2" hidden="1" x14ac:dyDescent="0.15">
      <c r="B37778" s="8"/>
    </row>
    <row r="37779" spans="2:2" hidden="1" x14ac:dyDescent="0.15">
      <c r="B37779" s="8"/>
    </row>
    <row r="37780" spans="2:2" hidden="1" x14ac:dyDescent="0.15">
      <c r="B37780" s="8"/>
    </row>
    <row r="37781" spans="2:2" hidden="1" x14ac:dyDescent="0.15">
      <c r="B37781" s="8"/>
    </row>
    <row r="37782" spans="2:2" hidden="1" x14ac:dyDescent="0.15">
      <c r="B37782" s="8"/>
    </row>
    <row r="37783" spans="2:2" hidden="1" x14ac:dyDescent="0.15">
      <c r="B37783" s="8"/>
    </row>
    <row r="37784" spans="2:2" hidden="1" x14ac:dyDescent="0.15">
      <c r="B37784" s="8"/>
    </row>
    <row r="37785" spans="2:2" hidden="1" x14ac:dyDescent="0.15">
      <c r="B37785" s="8"/>
    </row>
    <row r="37786" spans="2:2" hidden="1" x14ac:dyDescent="0.15">
      <c r="B37786" s="8"/>
    </row>
    <row r="37787" spans="2:2" hidden="1" x14ac:dyDescent="0.15">
      <c r="B37787" s="8"/>
    </row>
    <row r="37788" spans="2:2" hidden="1" x14ac:dyDescent="0.15">
      <c r="B37788" s="8"/>
    </row>
    <row r="37789" spans="2:2" hidden="1" x14ac:dyDescent="0.15">
      <c r="B37789" s="8"/>
    </row>
    <row r="37790" spans="2:2" hidden="1" x14ac:dyDescent="0.15">
      <c r="B37790" s="8"/>
    </row>
    <row r="37791" spans="2:2" hidden="1" x14ac:dyDescent="0.15">
      <c r="B37791" s="8"/>
    </row>
    <row r="37792" spans="2:2" hidden="1" x14ac:dyDescent="0.15">
      <c r="B37792" s="8"/>
    </row>
    <row r="37793" spans="2:2" hidden="1" x14ac:dyDescent="0.15">
      <c r="B37793" s="8"/>
    </row>
    <row r="37794" spans="2:2" hidden="1" x14ac:dyDescent="0.15">
      <c r="B37794" s="8"/>
    </row>
    <row r="37795" spans="2:2" hidden="1" x14ac:dyDescent="0.15">
      <c r="B37795" s="8"/>
    </row>
    <row r="37796" spans="2:2" hidden="1" x14ac:dyDescent="0.15">
      <c r="B37796" s="8"/>
    </row>
    <row r="37797" spans="2:2" hidden="1" x14ac:dyDescent="0.15">
      <c r="B37797" s="8"/>
    </row>
    <row r="37798" spans="2:2" hidden="1" x14ac:dyDescent="0.15">
      <c r="B37798" s="8"/>
    </row>
    <row r="37799" spans="2:2" hidden="1" x14ac:dyDescent="0.15">
      <c r="B37799" s="8"/>
    </row>
    <row r="37800" spans="2:2" hidden="1" x14ac:dyDescent="0.15">
      <c r="B37800" s="8"/>
    </row>
    <row r="37801" spans="2:2" hidden="1" x14ac:dyDescent="0.15">
      <c r="B37801" s="8"/>
    </row>
    <row r="37802" spans="2:2" hidden="1" x14ac:dyDescent="0.15">
      <c r="B37802" s="8"/>
    </row>
    <row r="37803" spans="2:2" hidden="1" x14ac:dyDescent="0.15">
      <c r="B37803" s="8"/>
    </row>
    <row r="37804" spans="2:2" hidden="1" x14ac:dyDescent="0.15">
      <c r="B37804" s="8"/>
    </row>
    <row r="37805" spans="2:2" hidden="1" x14ac:dyDescent="0.15">
      <c r="B37805" s="8"/>
    </row>
    <row r="37806" spans="2:2" hidden="1" x14ac:dyDescent="0.15">
      <c r="B37806" s="8"/>
    </row>
    <row r="37807" spans="2:2" hidden="1" x14ac:dyDescent="0.15">
      <c r="B37807" s="8"/>
    </row>
    <row r="37808" spans="2:2" hidden="1" x14ac:dyDescent="0.15">
      <c r="B37808" s="8"/>
    </row>
    <row r="37809" spans="2:2" hidden="1" x14ac:dyDescent="0.15">
      <c r="B37809" s="8"/>
    </row>
    <row r="37810" spans="2:2" hidden="1" x14ac:dyDescent="0.15">
      <c r="B37810" s="8"/>
    </row>
    <row r="37811" spans="2:2" hidden="1" x14ac:dyDescent="0.15">
      <c r="B37811" s="8"/>
    </row>
    <row r="37812" spans="2:2" hidden="1" x14ac:dyDescent="0.15">
      <c r="B37812" s="8"/>
    </row>
    <row r="37813" spans="2:2" hidden="1" x14ac:dyDescent="0.15">
      <c r="B37813" s="8"/>
    </row>
    <row r="37814" spans="2:2" hidden="1" x14ac:dyDescent="0.15">
      <c r="B37814" s="8"/>
    </row>
    <row r="37815" spans="2:2" hidden="1" x14ac:dyDescent="0.15">
      <c r="B37815" s="8"/>
    </row>
    <row r="37816" spans="2:2" hidden="1" x14ac:dyDescent="0.15">
      <c r="B37816" s="8"/>
    </row>
    <row r="37817" spans="2:2" hidden="1" x14ac:dyDescent="0.15">
      <c r="B37817" s="8"/>
    </row>
    <row r="37818" spans="2:2" hidden="1" x14ac:dyDescent="0.15">
      <c r="B37818" s="8"/>
    </row>
    <row r="37819" spans="2:2" hidden="1" x14ac:dyDescent="0.15">
      <c r="B37819" s="8"/>
    </row>
    <row r="37820" spans="2:2" hidden="1" x14ac:dyDescent="0.15">
      <c r="B37820" s="8"/>
    </row>
    <row r="37821" spans="2:2" hidden="1" x14ac:dyDescent="0.15">
      <c r="B37821" s="8"/>
    </row>
    <row r="37822" spans="2:2" hidden="1" x14ac:dyDescent="0.15">
      <c r="B37822" s="8"/>
    </row>
    <row r="37823" spans="2:2" hidden="1" x14ac:dyDescent="0.15">
      <c r="B37823" s="8"/>
    </row>
    <row r="37824" spans="2:2" hidden="1" x14ac:dyDescent="0.15">
      <c r="B37824" s="8"/>
    </row>
    <row r="37825" spans="2:2" hidden="1" x14ac:dyDescent="0.15">
      <c r="B37825" s="8"/>
    </row>
    <row r="37826" spans="2:2" hidden="1" x14ac:dyDescent="0.15">
      <c r="B37826" s="8"/>
    </row>
    <row r="37827" spans="2:2" hidden="1" x14ac:dyDescent="0.15">
      <c r="B37827" s="8"/>
    </row>
    <row r="37828" spans="2:2" hidden="1" x14ac:dyDescent="0.15">
      <c r="B37828" s="8"/>
    </row>
    <row r="37829" spans="2:2" hidden="1" x14ac:dyDescent="0.15">
      <c r="B37829" s="8"/>
    </row>
    <row r="37830" spans="2:2" hidden="1" x14ac:dyDescent="0.15">
      <c r="B37830" s="8"/>
    </row>
    <row r="37831" spans="2:2" hidden="1" x14ac:dyDescent="0.15">
      <c r="B37831" s="8"/>
    </row>
    <row r="37832" spans="2:2" hidden="1" x14ac:dyDescent="0.15">
      <c r="B37832" s="8"/>
    </row>
    <row r="37833" spans="2:2" hidden="1" x14ac:dyDescent="0.15">
      <c r="B37833" s="8"/>
    </row>
    <row r="37834" spans="2:2" hidden="1" x14ac:dyDescent="0.15">
      <c r="B37834" s="8"/>
    </row>
    <row r="37835" spans="2:2" hidden="1" x14ac:dyDescent="0.15">
      <c r="B37835" s="8"/>
    </row>
    <row r="37836" spans="2:2" hidden="1" x14ac:dyDescent="0.15">
      <c r="B37836" s="8"/>
    </row>
    <row r="37837" spans="2:2" hidden="1" x14ac:dyDescent="0.15">
      <c r="B37837" s="8"/>
    </row>
    <row r="37838" spans="2:2" hidden="1" x14ac:dyDescent="0.15">
      <c r="B37838" s="8"/>
    </row>
    <row r="37839" spans="2:2" hidden="1" x14ac:dyDescent="0.15">
      <c r="B37839" s="8"/>
    </row>
    <row r="37840" spans="2:2" hidden="1" x14ac:dyDescent="0.15">
      <c r="B37840" s="8"/>
    </row>
    <row r="37841" spans="2:2" hidden="1" x14ac:dyDescent="0.15">
      <c r="B37841" s="8"/>
    </row>
    <row r="37842" spans="2:2" hidden="1" x14ac:dyDescent="0.15">
      <c r="B37842" s="8"/>
    </row>
    <row r="37843" spans="2:2" hidden="1" x14ac:dyDescent="0.15">
      <c r="B37843" s="8"/>
    </row>
    <row r="37844" spans="2:2" hidden="1" x14ac:dyDescent="0.15">
      <c r="B37844" s="8"/>
    </row>
    <row r="37845" spans="2:2" hidden="1" x14ac:dyDescent="0.15">
      <c r="B37845" s="8"/>
    </row>
    <row r="37846" spans="2:2" hidden="1" x14ac:dyDescent="0.15">
      <c r="B37846" s="8"/>
    </row>
    <row r="37847" spans="2:2" hidden="1" x14ac:dyDescent="0.15">
      <c r="B37847" s="8"/>
    </row>
    <row r="37848" spans="2:2" hidden="1" x14ac:dyDescent="0.15">
      <c r="B37848" s="8"/>
    </row>
    <row r="37849" spans="2:2" hidden="1" x14ac:dyDescent="0.15">
      <c r="B37849" s="8"/>
    </row>
    <row r="37850" spans="2:2" hidden="1" x14ac:dyDescent="0.15">
      <c r="B37850" s="8"/>
    </row>
    <row r="37851" spans="2:2" hidden="1" x14ac:dyDescent="0.15">
      <c r="B37851" s="8"/>
    </row>
    <row r="37852" spans="2:2" hidden="1" x14ac:dyDescent="0.15">
      <c r="B37852" s="8"/>
    </row>
    <row r="37853" spans="2:2" hidden="1" x14ac:dyDescent="0.15">
      <c r="B37853" s="8"/>
    </row>
    <row r="37854" spans="2:2" hidden="1" x14ac:dyDescent="0.15">
      <c r="B37854" s="8"/>
    </row>
    <row r="37855" spans="2:2" hidden="1" x14ac:dyDescent="0.15">
      <c r="B37855" s="8"/>
    </row>
    <row r="37856" spans="2:2" hidden="1" x14ac:dyDescent="0.15">
      <c r="B37856" s="8"/>
    </row>
    <row r="37857" spans="2:2" hidden="1" x14ac:dyDescent="0.15">
      <c r="B37857" s="8"/>
    </row>
    <row r="37858" spans="2:2" hidden="1" x14ac:dyDescent="0.15">
      <c r="B37858" s="8"/>
    </row>
    <row r="37859" spans="2:2" hidden="1" x14ac:dyDescent="0.15">
      <c r="B37859" s="8"/>
    </row>
    <row r="37860" spans="2:2" hidden="1" x14ac:dyDescent="0.15">
      <c r="B37860" s="8"/>
    </row>
    <row r="37861" spans="2:2" hidden="1" x14ac:dyDescent="0.15">
      <c r="B37861" s="8"/>
    </row>
    <row r="37862" spans="2:2" hidden="1" x14ac:dyDescent="0.15">
      <c r="B37862" s="8"/>
    </row>
    <row r="37863" spans="2:2" hidden="1" x14ac:dyDescent="0.15">
      <c r="B37863" s="8"/>
    </row>
    <row r="37864" spans="2:2" hidden="1" x14ac:dyDescent="0.15">
      <c r="B37864" s="8"/>
    </row>
    <row r="37865" spans="2:2" hidden="1" x14ac:dyDescent="0.15">
      <c r="B37865" s="8"/>
    </row>
    <row r="37866" spans="2:2" hidden="1" x14ac:dyDescent="0.15">
      <c r="B37866" s="8"/>
    </row>
    <row r="37867" spans="2:2" hidden="1" x14ac:dyDescent="0.15">
      <c r="B37867" s="8"/>
    </row>
    <row r="37868" spans="2:2" hidden="1" x14ac:dyDescent="0.15">
      <c r="B37868" s="8"/>
    </row>
    <row r="37869" spans="2:2" hidden="1" x14ac:dyDescent="0.15">
      <c r="B37869" s="8"/>
    </row>
    <row r="37870" spans="2:2" hidden="1" x14ac:dyDescent="0.15">
      <c r="B37870" s="8"/>
    </row>
    <row r="37871" spans="2:2" hidden="1" x14ac:dyDescent="0.15">
      <c r="B37871" s="8"/>
    </row>
    <row r="37872" spans="2:2" hidden="1" x14ac:dyDescent="0.15">
      <c r="B37872" s="8"/>
    </row>
    <row r="37873" spans="2:2" hidden="1" x14ac:dyDescent="0.15">
      <c r="B37873" s="8"/>
    </row>
    <row r="37874" spans="2:2" hidden="1" x14ac:dyDescent="0.15">
      <c r="B37874" s="8"/>
    </row>
    <row r="37875" spans="2:2" hidden="1" x14ac:dyDescent="0.15">
      <c r="B37875" s="8"/>
    </row>
    <row r="37876" spans="2:2" hidden="1" x14ac:dyDescent="0.15">
      <c r="B37876" s="8"/>
    </row>
    <row r="37877" spans="2:2" hidden="1" x14ac:dyDescent="0.15">
      <c r="B37877" s="8"/>
    </row>
    <row r="37878" spans="2:2" hidden="1" x14ac:dyDescent="0.15">
      <c r="B37878" s="8"/>
    </row>
    <row r="37879" spans="2:2" hidden="1" x14ac:dyDescent="0.15">
      <c r="B37879" s="8"/>
    </row>
    <row r="37880" spans="2:2" hidden="1" x14ac:dyDescent="0.15">
      <c r="B37880" s="8"/>
    </row>
    <row r="37881" spans="2:2" hidden="1" x14ac:dyDescent="0.15">
      <c r="B37881" s="8"/>
    </row>
    <row r="37882" spans="2:2" hidden="1" x14ac:dyDescent="0.15">
      <c r="B37882" s="8"/>
    </row>
    <row r="37883" spans="2:2" hidden="1" x14ac:dyDescent="0.15">
      <c r="B37883" s="8"/>
    </row>
    <row r="37884" spans="2:2" hidden="1" x14ac:dyDescent="0.15">
      <c r="B37884" s="8"/>
    </row>
    <row r="37885" spans="2:2" hidden="1" x14ac:dyDescent="0.15">
      <c r="B37885" s="8"/>
    </row>
    <row r="37886" spans="2:2" hidden="1" x14ac:dyDescent="0.15">
      <c r="B37886" s="8"/>
    </row>
    <row r="37887" spans="2:2" hidden="1" x14ac:dyDescent="0.15">
      <c r="B37887" s="8"/>
    </row>
    <row r="37888" spans="2:2" hidden="1" x14ac:dyDescent="0.15">
      <c r="B37888" s="8"/>
    </row>
    <row r="37889" spans="2:2" hidden="1" x14ac:dyDescent="0.15">
      <c r="B37889" s="8"/>
    </row>
    <row r="37890" spans="2:2" hidden="1" x14ac:dyDescent="0.15">
      <c r="B37890" s="8"/>
    </row>
    <row r="37891" spans="2:2" hidden="1" x14ac:dyDescent="0.15">
      <c r="B37891" s="8"/>
    </row>
    <row r="37892" spans="2:2" hidden="1" x14ac:dyDescent="0.15">
      <c r="B37892" s="8"/>
    </row>
    <row r="37893" spans="2:2" hidden="1" x14ac:dyDescent="0.15">
      <c r="B37893" s="8"/>
    </row>
    <row r="37894" spans="2:2" hidden="1" x14ac:dyDescent="0.15">
      <c r="B37894" s="8"/>
    </row>
    <row r="37895" spans="2:2" hidden="1" x14ac:dyDescent="0.15">
      <c r="B37895" s="8"/>
    </row>
    <row r="37896" spans="2:2" hidden="1" x14ac:dyDescent="0.15">
      <c r="B37896" s="8"/>
    </row>
    <row r="37897" spans="2:2" hidden="1" x14ac:dyDescent="0.15">
      <c r="B37897" s="8"/>
    </row>
    <row r="37898" spans="2:2" hidden="1" x14ac:dyDescent="0.15">
      <c r="B37898" s="8"/>
    </row>
    <row r="37899" spans="2:2" hidden="1" x14ac:dyDescent="0.15">
      <c r="B37899" s="8"/>
    </row>
    <row r="37900" spans="2:2" hidden="1" x14ac:dyDescent="0.15">
      <c r="B37900" s="8"/>
    </row>
    <row r="37901" spans="2:2" hidden="1" x14ac:dyDescent="0.15">
      <c r="B37901" s="8"/>
    </row>
    <row r="37902" spans="2:2" hidden="1" x14ac:dyDescent="0.15">
      <c r="B37902" s="8"/>
    </row>
    <row r="37903" spans="2:2" hidden="1" x14ac:dyDescent="0.15">
      <c r="B37903" s="8"/>
    </row>
    <row r="37904" spans="2:2" hidden="1" x14ac:dyDescent="0.15">
      <c r="B37904" s="8"/>
    </row>
    <row r="37905" spans="2:2" hidden="1" x14ac:dyDescent="0.15">
      <c r="B37905" s="8"/>
    </row>
    <row r="37906" spans="2:2" hidden="1" x14ac:dyDescent="0.15">
      <c r="B37906" s="8"/>
    </row>
    <row r="37907" spans="2:2" hidden="1" x14ac:dyDescent="0.15">
      <c r="B37907" s="8"/>
    </row>
    <row r="37908" spans="2:2" hidden="1" x14ac:dyDescent="0.15">
      <c r="B37908" s="8"/>
    </row>
    <row r="37909" spans="2:2" hidden="1" x14ac:dyDescent="0.15">
      <c r="B37909" s="8"/>
    </row>
    <row r="37910" spans="2:2" hidden="1" x14ac:dyDescent="0.15">
      <c r="B37910" s="8"/>
    </row>
    <row r="37911" spans="2:2" hidden="1" x14ac:dyDescent="0.15">
      <c r="B37911" s="8"/>
    </row>
    <row r="37912" spans="2:2" hidden="1" x14ac:dyDescent="0.15">
      <c r="B37912" s="8"/>
    </row>
    <row r="37913" spans="2:2" hidden="1" x14ac:dyDescent="0.15">
      <c r="B37913" s="8"/>
    </row>
    <row r="37914" spans="2:2" hidden="1" x14ac:dyDescent="0.15">
      <c r="B37914" s="8"/>
    </row>
    <row r="37915" spans="2:2" hidden="1" x14ac:dyDescent="0.15">
      <c r="B37915" s="8"/>
    </row>
    <row r="37916" spans="2:2" hidden="1" x14ac:dyDescent="0.15">
      <c r="B37916" s="8"/>
    </row>
    <row r="37917" spans="2:2" hidden="1" x14ac:dyDescent="0.15">
      <c r="B37917" s="8"/>
    </row>
    <row r="37918" spans="2:2" hidden="1" x14ac:dyDescent="0.15">
      <c r="B37918" s="8"/>
    </row>
    <row r="37919" spans="2:2" hidden="1" x14ac:dyDescent="0.15">
      <c r="B37919" s="8"/>
    </row>
    <row r="37920" spans="2:2" hidden="1" x14ac:dyDescent="0.15">
      <c r="B37920" s="8"/>
    </row>
    <row r="37921" spans="2:2" hidden="1" x14ac:dyDescent="0.15">
      <c r="B37921" s="8"/>
    </row>
    <row r="37922" spans="2:2" hidden="1" x14ac:dyDescent="0.15">
      <c r="B37922" s="8"/>
    </row>
    <row r="37923" spans="2:2" hidden="1" x14ac:dyDescent="0.15">
      <c r="B37923" s="8"/>
    </row>
    <row r="37924" spans="2:2" hidden="1" x14ac:dyDescent="0.15">
      <c r="B37924" s="8"/>
    </row>
    <row r="37925" spans="2:2" hidden="1" x14ac:dyDescent="0.15">
      <c r="B37925" s="8"/>
    </row>
    <row r="37926" spans="2:2" hidden="1" x14ac:dyDescent="0.15">
      <c r="B37926" s="8"/>
    </row>
    <row r="37927" spans="2:2" hidden="1" x14ac:dyDescent="0.15">
      <c r="B37927" s="8"/>
    </row>
    <row r="37928" spans="2:2" hidden="1" x14ac:dyDescent="0.15">
      <c r="B37928" s="8"/>
    </row>
    <row r="37929" spans="2:2" hidden="1" x14ac:dyDescent="0.15">
      <c r="B37929" s="8"/>
    </row>
    <row r="37930" spans="2:2" hidden="1" x14ac:dyDescent="0.15">
      <c r="B37930" s="8"/>
    </row>
    <row r="37931" spans="2:2" hidden="1" x14ac:dyDescent="0.15">
      <c r="B37931" s="8"/>
    </row>
    <row r="37932" spans="2:2" hidden="1" x14ac:dyDescent="0.15">
      <c r="B37932" s="8"/>
    </row>
    <row r="37933" spans="2:2" hidden="1" x14ac:dyDescent="0.15">
      <c r="B37933" s="8"/>
    </row>
    <row r="37934" spans="2:2" hidden="1" x14ac:dyDescent="0.15">
      <c r="B37934" s="8"/>
    </row>
    <row r="37935" spans="2:2" hidden="1" x14ac:dyDescent="0.15">
      <c r="B37935" s="8"/>
    </row>
    <row r="37936" spans="2:2" hidden="1" x14ac:dyDescent="0.15">
      <c r="B37936" s="8"/>
    </row>
    <row r="37937" spans="2:2" hidden="1" x14ac:dyDescent="0.15">
      <c r="B37937" s="8"/>
    </row>
    <row r="37938" spans="2:2" hidden="1" x14ac:dyDescent="0.15">
      <c r="B37938" s="8"/>
    </row>
    <row r="37939" spans="2:2" hidden="1" x14ac:dyDescent="0.15">
      <c r="B37939" s="8"/>
    </row>
    <row r="37940" spans="2:2" hidden="1" x14ac:dyDescent="0.15">
      <c r="B37940" s="8"/>
    </row>
    <row r="37941" spans="2:2" hidden="1" x14ac:dyDescent="0.15">
      <c r="B37941" s="8"/>
    </row>
    <row r="37942" spans="2:2" hidden="1" x14ac:dyDescent="0.15">
      <c r="B37942" s="8"/>
    </row>
    <row r="37943" spans="2:2" hidden="1" x14ac:dyDescent="0.15">
      <c r="B37943" s="8"/>
    </row>
    <row r="37944" spans="2:2" hidden="1" x14ac:dyDescent="0.15">
      <c r="B37944" s="8"/>
    </row>
    <row r="37945" spans="2:2" hidden="1" x14ac:dyDescent="0.15">
      <c r="B37945" s="8"/>
    </row>
    <row r="37946" spans="2:2" hidden="1" x14ac:dyDescent="0.15">
      <c r="B37946" s="8"/>
    </row>
    <row r="37947" spans="2:2" hidden="1" x14ac:dyDescent="0.15">
      <c r="B37947" s="8"/>
    </row>
    <row r="37948" spans="2:2" hidden="1" x14ac:dyDescent="0.15">
      <c r="B37948" s="8"/>
    </row>
    <row r="37949" spans="2:2" hidden="1" x14ac:dyDescent="0.15">
      <c r="B37949" s="8"/>
    </row>
    <row r="37950" spans="2:2" hidden="1" x14ac:dyDescent="0.15">
      <c r="B37950" s="8"/>
    </row>
    <row r="37951" spans="2:2" hidden="1" x14ac:dyDescent="0.15">
      <c r="B37951" s="8"/>
    </row>
    <row r="37952" spans="2:2" hidden="1" x14ac:dyDescent="0.15">
      <c r="B37952" s="8"/>
    </row>
    <row r="37953" spans="2:2" hidden="1" x14ac:dyDescent="0.15">
      <c r="B37953" s="8"/>
    </row>
    <row r="37954" spans="2:2" hidden="1" x14ac:dyDescent="0.15">
      <c r="B37954" s="8"/>
    </row>
    <row r="37955" spans="2:2" hidden="1" x14ac:dyDescent="0.15">
      <c r="B37955" s="8"/>
    </row>
    <row r="37956" spans="2:2" hidden="1" x14ac:dyDescent="0.15">
      <c r="B37956" s="8"/>
    </row>
    <row r="37957" spans="2:2" hidden="1" x14ac:dyDescent="0.15">
      <c r="B37957" s="8"/>
    </row>
    <row r="37958" spans="2:2" hidden="1" x14ac:dyDescent="0.15">
      <c r="B37958" s="8"/>
    </row>
    <row r="37959" spans="2:2" hidden="1" x14ac:dyDescent="0.15">
      <c r="B37959" s="8"/>
    </row>
    <row r="37960" spans="2:2" hidden="1" x14ac:dyDescent="0.15">
      <c r="B37960" s="8"/>
    </row>
    <row r="37961" spans="2:2" hidden="1" x14ac:dyDescent="0.15">
      <c r="B37961" s="8"/>
    </row>
    <row r="37962" spans="2:2" hidden="1" x14ac:dyDescent="0.15">
      <c r="B37962" s="8"/>
    </row>
    <row r="37963" spans="2:2" hidden="1" x14ac:dyDescent="0.15">
      <c r="B37963" s="8"/>
    </row>
    <row r="37964" spans="2:2" hidden="1" x14ac:dyDescent="0.15">
      <c r="B37964" s="8"/>
    </row>
    <row r="37965" spans="2:2" hidden="1" x14ac:dyDescent="0.15">
      <c r="B37965" s="8"/>
    </row>
    <row r="37966" spans="2:2" hidden="1" x14ac:dyDescent="0.15">
      <c r="B37966" s="8"/>
    </row>
    <row r="37967" spans="2:2" hidden="1" x14ac:dyDescent="0.15">
      <c r="B37967" s="8"/>
    </row>
    <row r="37968" spans="2:2" hidden="1" x14ac:dyDescent="0.15">
      <c r="B37968" s="8"/>
    </row>
    <row r="37969" spans="2:2" hidden="1" x14ac:dyDescent="0.15">
      <c r="B37969" s="8"/>
    </row>
    <row r="37970" spans="2:2" hidden="1" x14ac:dyDescent="0.15">
      <c r="B37970" s="8"/>
    </row>
    <row r="37971" spans="2:2" hidden="1" x14ac:dyDescent="0.15">
      <c r="B37971" s="8"/>
    </row>
    <row r="37972" spans="2:2" hidden="1" x14ac:dyDescent="0.15">
      <c r="B37972" s="8"/>
    </row>
    <row r="37973" spans="2:2" hidden="1" x14ac:dyDescent="0.15">
      <c r="B37973" s="8"/>
    </row>
    <row r="37974" spans="2:2" hidden="1" x14ac:dyDescent="0.15">
      <c r="B37974" s="8"/>
    </row>
    <row r="37975" spans="2:2" hidden="1" x14ac:dyDescent="0.15">
      <c r="B37975" s="8"/>
    </row>
    <row r="37976" spans="2:2" hidden="1" x14ac:dyDescent="0.15">
      <c r="B37976" s="8"/>
    </row>
    <row r="37977" spans="2:2" hidden="1" x14ac:dyDescent="0.15">
      <c r="B37977" s="8"/>
    </row>
    <row r="37978" spans="2:2" hidden="1" x14ac:dyDescent="0.15">
      <c r="B37978" s="8"/>
    </row>
    <row r="37979" spans="2:2" hidden="1" x14ac:dyDescent="0.15">
      <c r="B37979" s="8"/>
    </row>
    <row r="37980" spans="2:2" hidden="1" x14ac:dyDescent="0.15">
      <c r="B37980" s="8"/>
    </row>
    <row r="37981" spans="2:2" hidden="1" x14ac:dyDescent="0.15">
      <c r="B37981" s="8"/>
    </row>
    <row r="37982" spans="2:2" hidden="1" x14ac:dyDescent="0.15">
      <c r="B37982" s="8"/>
    </row>
    <row r="37983" spans="2:2" hidden="1" x14ac:dyDescent="0.15">
      <c r="B37983" s="8"/>
    </row>
    <row r="37984" spans="2:2" hidden="1" x14ac:dyDescent="0.15">
      <c r="B37984" s="8"/>
    </row>
    <row r="37985" spans="2:2" hidden="1" x14ac:dyDescent="0.15">
      <c r="B37985" s="8"/>
    </row>
    <row r="37986" spans="2:2" hidden="1" x14ac:dyDescent="0.15">
      <c r="B37986" s="8"/>
    </row>
    <row r="37987" spans="2:2" hidden="1" x14ac:dyDescent="0.15">
      <c r="B37987" s="8"/>
    </row>
    <row r="37988" spans="2:2" hidden="1" x14ac:dyDescent="0.15">
      <c r="B37988" s="8"/>
    </row>
    <row r="37989" spans="2:2" hidden="1" x14ac:dyDescent="0.15">
      <c r="B37989" s="8"/>
    </row>
    <row r="37990" spans="2:2" hidden="1" x14ac:dyDescent="0.15">
      <c r="B37990" s="8"/>
    </row>
    <row r="37991" spans="2:2" hidden="1" x14ac:dyDescent="0.15">
      <c r="B37991" s="8"/>
    </row>
    <row r="37992" spans="2:2" hidden="1" x14ac:dyDescent="0.15">
      <c r="B37992" s="8"/>
    </row>
    <row r="37993" spans="2:2" hidden="1" x14ac:dyDescent="0.15">
      <c r="B37993" s="8"/>
    </row>
    <row r="37994" spans="2:2" hidden="1" x14ac:dyDescent="0.15">
      <c r="B37994" s="8"/>
    </row>
    <row r="37995" spans="2:2" hidden="1" x14ac:dyDescent="0.15">
      <c r="B37995" s="8"/>
    </row>
    <row r="37996" spans="2:2" hidden="1" x14ac:dyDescent="0.15">
      <c r="B37996" s="8"/>
    </row>
    <row r="37997" spans="2:2" hidden="1" x14ac:dyDescent="0.15">
      <c r="B37997" s="8"/>
    </row>
    <row r="37998" spans="2:2" hidden="1" x14ac:dyDescent="0.15">
      <c r="B37998" s="8"/>
    </row>
    <row r="37999" spans="2:2" hidden="1" x14ac:dyDescent="0.15">
      <c r="B37999" s="8"/>
    </row>
    <row r="38000" spans="2:2" hidden="1" x14ac:dyDescent="0.15">
      <c r="B38000" s="8"/>
    </row>
    <row r="38001" spans="2:2" hidden="1" x14ac:dyDescent="0.15">
      <c r="B38001" s="8"/>
    </row>
    <row r="38002" spans="2:2" hidden="1" x14ac:dyDescent="0.15">
      <c r="B38002" s="8"/>
    </row>
    <row r="38003" spans="2:2" hidden="1" x14ac:dyDescent="0.15">
      <c r="B38003" s="8"/>
    </row>
    <row r="38004" spans="2:2" hidden="1" x14ac:dyDescent="0.15">
      <c r="B38004" s="8"/>
    </row>
    <row r="38005" spans="2:2" hidden="1" x14ac:dyDescent="0.15">
      <c r="B38005" s="8"/>
    </row>
    <row r="38006" spans="2:2" hidden="1" x14ac:dyDescent="0.15">
      <c r="B38006" s="8"/>
    </row>
    <row r="38007" spans="2:2" hidden="1" x14ac:dyDescent="0.15">
      <c r="B38007" s="8"/>
    </row>
    <row r="38008" spans="2:2" hidden="1" x14ac:dyDescent="0.15">
      <c r="B38008" s="8"/>
    </row>
    <row r="38009" spans="2:2" hidden="1" x14ac:dyDescent="0.15">
      <c r="B38009" s="8"/>
    </row>
    <row r="38010" spans="2:2" hidden="1" x14ac:dyDescent="0.15">
      <c r="B38010" s="8"/>
    </row>
    <row r="38011" spans="2:2" hidden="1" x14ac:dyDescent="0.15">
      <c r="B38011" s="8"/>
    </row>
    <row r="38012" spans="2:2" hidden="1" x14ac:dyDescent="0.15">
      <c r="B38012" s="8"/>
    </row>
    <row r="38013" spans="2:2" hidden="1" x14ac:dyDescent="0.15">
      <c r="B38013" s="8"/>
    </row>
    <row r="38014" spans="2:2" hidden="1" x14ac:dyDescent="0.15">
      <c r="B38014" s="8"/>
    </row>
    <row r="38015" spans="2:2" hidden="1" x14ac:dyDescent="0.15">
      <c r="B38015" s="8"/>
    </row>
    <row r="38016" spans="2:2" hidden="1" x14ac:dyDescent="0.15">
      <c r="B38016" s="8"/>
    </row>
    <row r="38017" spans="2:2" hidden="1" x14ac:dyDescent="0.15">
      <c r="B38017" s="8"/>
    </row>
    <row r="38018" spans="2:2" hidden="1" x14ac:dyDescent="0.15">
      <c r="B38018" s="8"/>
    </row>
    <row r="38019" spans="2:2" hidden="1" x14ac:dyDescent="0.15">
      <c r="B38019" s="8"/>
    </row>
    <row r="38020" spans="2:2" hidden="1" x14ac:dyDescent="0.15">
      <c r="B38020" s="8"/>
    </row>
    <row r="38021" spans="2:2" hidden="1" x14ac:dyDescent="0.15">
      <c r="B38021" s="8"/>
    </row>
    <row r="38022" spans="2:2" hidden="1" x14ac:dyDescent="0.15">
      <c r="B38022" s="8"/>
    </row>
    <row r="38023" spans="2:2" hidden="1" x14ac:dyDescent="0.15">
      <c r="B38023" s="8"/>
    </row>
    <row r="38024" spans="2:2" hidden="1" x14ac:dyDescent="0.15">
      <c r="B38024" s="8"/>
    </row>
    <row r="38025" spans="2:2" hidden="1" x14ac:dyDescent="0.15">
      <c r="B38025" s="8"/>
    </row>
    <row r="38026" spans="2:2" hidden="1" x14ac:dyDescent="0.15">
      <c r="B38026" s="8"/>
    </row>
    <row r="38027" spans="2:2" hidden="1" x14ac:dyDescent="0.15">
      <c r="B38027" s="8"/>
    </row>
    <row r="38028" spans="2:2" hidden="1" x14ac:dyDescent="0.15">
      <c r="B38028" s="8"/>
    </row>
    <row r="38029" spans="2:2" hidden="1" x14ac:dyDescent="0.15">
      <c r="B38029" s="8"/>
    </row>
    <row r="38030" spans="2:2" hidden="1" x14ac:dyDescent="0.15">
      <c r="B38030" s="8"/>
    </row>
    <row r="38031" spans="2:2" hidden="1" x14ac:dyDescent="0.15">
      <c r="B38031" s="8"/>
    </row>
    <row r="38032" spans="2:2" hidden="1" x14ac:dyDescent="0.15">
      <c r="B38032" s="8"/>
    </row>
    <row r="38033" spans="2:2" hidden="1" x14ac:dyDescent="0.15">
      <c r="B38033" s="8"/>
    </row>
    <row r="38034" spans="2:2" hidden="1" x14ac:dyDescent="0.15">
      <c r="B38034" s="8"/>
    </row>
    <row r="38035" spans="2:2" hidden="1" x14ac:dyDescent="0.15">
      <c r="B38035" s="8"/>
    </row>
    <row r="38036" spans="2:2" hidden="1" x14ac:dyDescent="0.15">
      <c r="B38036" s="8"/>
    </row>
    <row r="38037" spans="2:2" hidden="1" x14ac:dyDescent="0.15">
      <c r="B38037" s="8"/>
    </row>
    <row r="38038" spans="2:2" hidden="1" x14ac:dyDescent="0.15">
      <c r="B38038" s="8"/>
    </row>
    <row r="38039" spans="2:2" hidden="1" x14ac:dyDescent="0.15">
      <c r="B38039" s="8"/>
    </row>
    <row r="38040" spans="2:2" hidden="1" x14ac:dyDescent="0.15">
      <c r="B38040" s="8"/>
    </row>
    <row r="38041" spans="2:2" hidden="1" x14ac:dyDescent="0.15">
      <c r="B38041" s="8"/>
    </row>
    <row r="38042" spans="2:2" hidden="1" x14ac:dyDescent="0.15">
      <c r="B38042" s="8"/>
    </row>
    <row r="38043" spans="2:2" hidden="1" x14ac:dyDescent="0.15">
      <c r="B38043" s="8"/>
    </row>
    <row r="38044" spans="2:2" hidden="1" x14ac:dyDescent="0.15">
      <c r="B38044" s="8"/>
    </row>
    <row r="38045" spans="2:2" hidden="1" x14ac:dyDescent="0.15">
      <c r="B38045" s="8"/>
    </row>
    <row r="38046" spans="2:2" hidden="1" x14ac:dyDescent="0.15">
      <c r="B38046" s="8"/>
    </row>
    <row r="38047" spans="2:2" hidden="1" x14ac:dyDescent="0.15">
      <c r="B38047" s="8"/>
    </row>
    <row r="38048" spans="2:2" hidden="1" x14ac:dyDescent="0.15">
      <c r="B38048" s="8"/>
    </row>
    <row r="38049" spans="2:2" hidden="1" x14ac:dyDescent="0.15">
      <c r="B38049" s="8"/>
    </row>
    <row r="38050" spans="2:2" hidden="1" x14ac:dyDescent="0.15">
      <c r="B38050" s="8"/>
    </row>
    <row r="38051" spans="2:2" hidden="1" x14ac:dyDescent="0.15">
      <c r="B38051" s="8"/>
    </row>
    <row r="38052" spans="2:2" hidden="1" x14ac:dyDescent="0.15">
      <c r="B38052" s="8"/>
    </row>
    <row r="38053" spans="2:2" hidden="1" x14ac:dyDescent="0.15">
      <c r="B38053" s="8"/>
    </row>
    <row r="38054" spans="2:2" hidden="1" x14ac:dyDescent="0.15">
      <c r="B38054" s="8"/>
    </row>
    <row r="38055" spans="2:2" hidden="1" x14ac:dyDescent="0.15">
      <c r="B38055" s="8"/>
    </row>
    <row r="38056" spans="2:2" hidden="1" x14ac:dyDescent="0.15">
      <c r="B38056" s="8"/>
    </row>
    <row r="38057" spans="2:2" hidden="1" x14ac:dyDescent="0.15">
      <c r="B38057" s="8"/>
    </row>
    <row r="38058" spans="2:2" hidden="1" x14ac:dyDescent="0.15">
      <c r="B38058" s="8"/>
    </row>
    <row r="38059" spans="2:2" hidden="1" x14ac:dyDescent="0.15">
      <c r="B38059" s="8"/>
    </row>
    <row r="38060" spans="2:2" hidden="1" x14ac:dyDescent="0.15">
      <c r="B38060" s="8"/>
    </row>
    <row r="38061" spans="2:2" hidden="1" x14ac:dyDescent="0.15">
      <c r="B38061" s="8"/>
    </row>
    <row r="38062" spans="2:2" hidden="1" x14ac:dyDescent="0.15">
      <c r="B38062" s="8"/>
    </row>
    <row r="38063" spans="2:2" hidden="1" x14ac:dyDescent="0.15">
      <c r="B38063" s="8"/>
    </row>
    <row r="38064" spans="2:2" hidden="1" x14ac:dyDescent="0.15">
      <c r="B38064" s="8"/>
    </row>
    <row r="38065" spans="2:2" hidden="1" x14ac:dyDescent="0.15">
      <c r="B38065" s="8"/>
    </row>
    <row r="38066" spans="2:2" hidden="1" x14ac:dyDescent="0.15">
      <c r="B38066" s="8"/>
    </row>
    <row r="38067" spans="2:2" hidden="1" x14ac:dyDescent="0.15">
      <c r="B38067" s="8"/>
    </row>
    <row r="38068" spans="2:2" hidden="1" x14ac:dyDescent="0.15">
      <c r="B38068" s="8"/>
    </row>
    <row r="38069" spans="2:2" hidden="1" x14ac:dyDescent="0.15">
      <c r="B38069" s="8"/>
    </row>
    <row r="38070" spans="2:2" hidden="1" x14ac:dyDescent="0.15">
      <c r="B38070" s="8"/>
    </row>
    <row r="38071" spans="2:2" hidden="1" x14ac:dyDescent="0.15">
      <c r="B38071" s="8"/>
    </row>
    <row r="38072" spans="2:2" hidden="1" x14ac:dyDescent="0.15">
      <c r="B38072" s="8"/>
    </row>
    <row r="38073" spans="2:2" hidden="1" x14ac:dyDescent="0.15">
      <c r="B38073" s="8"/>
    </row>
    <row r="38074" spans="2:2" hidden="1" x14ac:dyDescent="0.15">
      <c r="B38074" s="8"/>
    </row>
    <row r="38075" spans="2:2" hidden="1" x14ac:dyDescent="0.15">
      <c r="B38075" s="8"/>
    </row>
    <row r="38076" spans="2:2" hidden="1" x14ac:dyDescent="0.15">
      <c r="B38076" s="8"/>
    </row>
    <row r="38077" spans="2:2" hidden="1" x14ac:dyDescent="0.15">
      <c r="B38077" s="8"/>
    </row>
    <row r="38078" spans="2:2" hidden="1" x14ac:dyDescent="0.15">
      <c r="B38078" s="8"/>
    </row>
    <row r="38079" spans="2:2" hidden="1" x14ac:dyDescent="0.15">
      <c r="B38079" s="8"/>
    </row>
    <row r="38080" spans="2:2" hidden="1" x14ac:dyDescent="0.15">
      <c r="B38080" s="8"/>
    </row>
    <row r="38081" spans="2:2" hidden="1" x14ac:dyDescent="0.15">
      <c r="B38081" s="8"/>
    </row>
    <row r="38082" spans="2:2" hidden="1" x14ac:dyDescent="0.15">
      <c r="B38082" s="8"/>
    </row>
    <row r="38083" spans="2:2" hidden="1" x14ac:dyDescent="0.15">
      <c r="B38083" s="8"/>
    </row>
    <row r="38084" spans="2:2" hidden="1" x14ac:dyDescent="0.15">
      <c r="B38084" s="8"/>
    </row>
    <row r="38085" spans="2:2" hidden="1" x14ac:dyDescent="0.15">
      <c r="B38085" s="8"/>
    </row>
    <row r="38086" spans="2:2" hidden="1" x14ac:dyDescent="0.15">
      <c r="B38086" s="8"/>
    </row>
    <row r="38087" spans="2:2" hidden="1" x14ac:dyDescent="0.15">
      <c r="B38087" s="8"/>
    </row>
    <row r="38088" spans="2:2" hidden="1" x14ac:dyDescent="0.15">
      <c r="B38088" s="8"/>
    </row>
    <row r="38089" spans="2:2" hidden="1" x14ac:dyDescent="0.15">
      <c r="B38089" s="8"/>
    </row>
    <row r="38090" spans="2:2" hidden="1" x14ac:dyDescent="0.15">
      <c r="B38090" s="8"/>
    </row>
    <row r="38091" spans="2:2" hidden="1" x14ac:dyDescent="0.15">
      <c r="B38091" s="8"/>
    </row>
    <row r="38092" spans="2:2" hidden="1" x14ac:dyDescent="0.15">
      <c r="B38092" s="8"/>
    </row>
    <row r="38093" spans="2:2" hidden="1" x14ac:dyDescent="0.15">
      <c r="B38093" s="8"/>
    </row>
    <row r="38094" spans="2:2" hidden="1" x14ac:dyDescent="0.15">
      <c r="B38094" s="8"/>
    </row>
    <row r="38095" spans="2:2" hidden="1" x14ac:dyDescent="0.15">
      <c r="B38095" s="8"/>
    </row>
    <row r="38096" spans="2:2" hidden="1" x14ac:dyDescent="0.15">
      <c r="B38096" s="8"/>
    </row>
    <row r="38097" spans="2:2" hidden="1" x14ac:dyDescent="0.15">
      <c r="B38097" s="8"/>
    </row>
    <row r="38098" spans="2:2" hidden="1" x14ac:dyDescent="0.15">
      <c r="B38098" s="8"/>
    </row>
    <row r="38099" spans="2:2" hidden="1" x14ac:dyDescent="0.15">
      <c r="B38099" s="8"/>
    </row>
    <row r="38100" spans="2:2" hidden="1" x14ac:dyDescent="0.15">
      <c r="B38100" s="8"/>
    </row>
    <row r="38101" spans="2:2" hidden="1" x14ac:dyDescent="0.15">
      <c r="B38101" s="8"/>
    </row>
    <row r="38102" spans="2:2" hidden="1" x14ac:dyDescent="0.15">
      <c r="B38102" s="8"/>
    </row>
    <row r="38103" spans="2:2" hidden="1" x14ac:dyDescent="0.15">
      <c r="B38103" s="8"/>
    </row>
    <row r="38104" spans="2:2" hidden="1" x14ac:dyDescent="0.15">
      <c r="B38104" s="8"/>
    </row>
    <row r="38105" spans="2:2" hidden="1" x14ac:dyDescent="0.15">
      <c r="B38105" s="8"/>
    </row>
    <row r="38106" spans="2:2" hidden="1" x14ac:dyDescent="0.15">
      <c r="B38106" s="8"/>
    </row>
    <row r="38107" spans="2:2" hidden="1" x14ac:dyDescent="0.15">
      <c r="B38107" s="8"/>
    </row>
    <row r="38108" spans="2:2" hidden="1" x14ac:dyDescent="0.15">
      <c r="B38108" s="8"/>
    </row>
    <row r="38109" spans="2:2" hidden="1" x14ac:dyDescent="0.15">
      <c r="B38109" s="8"/>
    </row>
    <row r="38110" spans="2:2" hidden="1" x14ac:dyDescent="0.15">
      <c r="B38110" s="8"/>
    </row>
    <row r="38111" spans="2:2" hidden="1" x14ac:dyDescent="0.15">
      <c r="B38111" s="8"/>
    </row>
    <row r="38112" spans="2:2" hidden="1" x14ac:dyDescent="0.15">
      <c r="B38112" s="8"/>
    </row>
    <row r="38113" spans="2:2" hidden="1" x14ac:dyDescent="0.15">
      <c r="B38113" s="8"/>
    </row>
    <row r="38114" spans="2:2" hidden="1" x14ac:dyDescent="0.15">
      <c r="B38114" s="8"/>
    </row>
    <row r="38115" spans="2:2" hidden="1" x14ac:dyDescent="0.15">
      <c r="B38115" s="8"/>
    </row>
    <row r="38116" spans="2:2" hidden="1" x14ac:dyDescent="0.15">
      <c r="B38116" s="8"/>
    </row>
    <row r="38117" spans="2:2" hidden="1" x14ac:dyDescent="0.15">
      <c r="B38117" s="8"/>
    </row>
    <row r="38118" spans="2:2" hidden="1" x14ac:dyDescent="0.15">
      <c r="B38118" s="8"/>
    </row>
    <row r="38119" spans="2:2" hidden="1" x14ac:dyDescent="0.15">
      <c r="B38119" s="8"/>
    </row>
    <row r="38120" spans="2:2" hidden="1" x14ac:dyDescent="0.15">
      <c r="B38120" s="8"/>
    </row>
    <row r="38121" spans="2:2" hidden="1" x14ac:dyDescent="0.15">
      <c r="B38121" s="8"/>
    </row>
    <row r="38122" spans="2:2" hidden="1" x14ac:dyDescent="0.15">
      <c r="B38122" s="8"/>
    </row>
    <row r="38123" spans="2:2" hidden="1" x14ac:dyDescent="0.15">
      <c r="B38123" s="8"/>
    </row>
    <row r="38124" spans="2:2" hidden="1" x14ac:dyDescent="0.15">
      <c r="B38124" s="8"/>
    </row>
    <row r="38125" spans="2:2" hidden="1" x14ac:dyDescent="0.15">
      <c r="B38125" s="8"/>
    </row>
    <row r="38126" spans="2:2" hidden="1" x14ac:dyDescent="0.15">
      <c r="B38126" s="8"/>
    </row>
    <row r="38127" spans="2:2" hidden="1" x14ac:dyDescent="0.15">
      <c r="B38127" s="8"/>
    </row>
    <row r="38128" spans="2:2" hidden="1" x14ac:dyDescent="0.15">
      <c r="B38128" s="8"/>
    </row>
    <row r="38129" spans="2:2" hidden="1" x14ac:dyDescent="0.15">
      <c r="B38129" s="8"/>
    </row>
    <row r="38130" spans="2:2" hidden="1" x14ac:dyDescent="0.15">
      <c r="B38130" s="8"/>
    </row>
    <row r="38131" spans="2:2" hidden="1" x14ac:dyDescent="0.15">
      <c r="B38131" s="8"/>
    </row>
    <row r="38132" spans="2:2" hidden="1" x14ac:dyDescent="0.15">
      <c r="B38132" s="8"/>
    </row>
    <row r="38133" spans="2:2" hidden="1" x14ac:dyDescent="0.15">
      <c r="B38133" s="8"/>
    </row>
    <row r="38134" spans="2:2" hidden="1" x14ac:dyDescent="0.15">
      <c r="B38134" s="8"/>
    </row>
    <row r="38135" spans="2:2" hidden="1" x14ac:dyDescent="0.15">
      <c r="B38135" s="8"/>
    </row>
    <row r="38136" spans="2:2" hidden="1" x14ac:dyDescent="0.15">
      <c r="B38136" s="8"/>
    </row>
    <row r="38137" spans="2:2" hidden="1" x14ac:dyDescent="0.15">
      <c r="B38137" s="8"/>
    </row>
    <row r="38138" spans="2:2" hidden="1" x14ac:dyDescent="0.15">
      <c r="B38138" s="8"/>
    </row>
    <row r="38139" spans="2:2" hidden="1" x14ac:dyDescent="0.15">
      <c r="B38139" s="8"/>
    </row>
    <row r="38140" spans="2:2" hidden="1" x14ac:dyDescent="0.15">
      <c r="B38140" s="8"/>
    </row>
    <row r="38141" spans="2:2" hidden="1" x14ac:dyDescent="0.15">
      <c r="B38141" s="8"/>
    </row>
    <row r="38142" spans="2:2" hidden="1" x14ac:dyDescent="0.15">
      <c r="B38142" s="8"/>
    </row>
    <row r="38143" spans="2:2" hidden="1" x14ac:dyDescent="0.15">
      <c r="B38143" s="8"/>
    </row>
    <row r="38144" spans="2:2" hidden="1" x14ac:dyDescent="0.15">
      <c r="B38144" s="8"/>
    </row>
    <row r="38145" spans="2:2" hidden="1" x14ac:dyDescent="0.15">
      <c r="B38145" s="8"/>
    </row>
    <row r="38146" spans="2:2" hidden="1" x14ac:dyDescent="0.15">
      <c r="B38146" s="8"/>
    </row>
    <row r="38147" spans="2:2" hidden="1" x14ac:dyDescent="0.15">
      <c r="B38147" s="8"/>
    </row>
    <row r="38148" spans="2:2" hidden="1" x14ac:dyDescent="0.15">
      <c r="B38148" s="8"/>
    </row>
    <row r="38149" spans="2:2" hidden="1" x14ac:dyDescent="0.15">
      <c r="B38149" s="8"/>
    </row>
    <row r="38150" spans="2:2" hidden="1" x14ac:dyDescent="0.15">
      <c r="B38150" s="8"/>
    </row>
    <row r="38151" spans="2:2" hidden="1" x14ac:dyDescent="0.15">
      <c r="B38151" s="8"/>
    </row>
    <row r="38152" spans="2:2" hidden="1" x14ac:dyDescent="0.15">
      <c r="B38152" s="8"/>
    </row>
    <row r="38153" spans="2:2" hidden="1" x14ac:dyDescent="0.15">
      <c r="B38153" s="8"/>
    </row>
    <row r="38154" spans="2:2" hidden="1" x14ac:dyDescent="0.15">
      <c r="B38154" s="8"/>
    </row>
    <row r="38155" spans="2:2" hidden="1" x14ac:dyDescent="0.15">
      <c r="B38155" s="8"/>
    </row>
    <row r="38156" spans="2:2" hidden="1" x14ac:dyDescent="0.15">
      <c r="B38156" s="8"/>
    </row>
    <row r="38157" spans="2:2" hidden="1" x14ac:dyDescent="0.15">
      <c r="B38157" s="8"/>
    </row>
    <row r="38158" spans="2:2" hidden="1" x14ac:dyDescent="0.15">
      <c r="B38158" s="8"/>
    </row>
    <row r="38159" spans="2:2" hidden="1" x14ac:dyDescent="0.15">
      <c r="B38159" s="8"/>
    </row>
    <row r="38160" spans="2:2" hidden="1" x14ac:dyDescent="0.15">
      <c r="B38160" s="8"/>
    </row>
    <row r="38161" spans="2:2" hidden="1" x14ac:dyDescent="0.15">
      <c r="B38161" s="8"/>
    </row>
    <row r="38162" spans="2:2" hidden="1" x14ac:dyDescent="0.15">
      <c r="B38162" s="8"/>
    </row>
    <row r="38163" spans="2:2" hidden="1" x14ac:dyDescent="0.15">
      <c r="B38163" s="8"/>
    </row>
    <row r="38164" spans="2:2" hidden="1" x14ac:dyDescent="0.15">
      <c r="B38164" s="8"/>
    </row>
    <row r="38165" spans="2:2" hidden="1" x14ac:dyDescent="0.15">
      <c r="B38165" s="8"/>
    </row>
    <row r="38166" spans="2:2" hidden="1" x14ac:dyDescent="0.15">
      <c r="B38166" s="8"/>
    </row>
    <row r="38167" spans="2:2" hidden="1" x14ac:dyDescent="0.15">
      <c r="B38167" s="8"/>
    </row>
    <row r="38168" spans="2:2" hidden="1" x14ac:dyDescent="0.15">
      <c r="B38168" s="8"/>
    </row>
    <row r="38169" spans="2:2" hidden="1" x14ac:dyDescent="0.15">
      <c r="B38169" s="8"/>
    </row>
    <row r="38170" spans="2:2" hidden="1" x14ac:dyDescent="0.15">
      <c r="B38170" s="8"/>
    </row>
    <row r="38171" spans="2:2" hidden="1" x14ac:dyDescent="0.15">
      <c r="B38171" s="8"/>
    </row>
    <row r="38172" spans="2:2" hidden="1" x14ac:dyDescent="0.15">
      <c r="B38172" s="8"/>
    </row>
    <row r="38173" spans="2:2" hidden="1" x14ac:dyDescent="0.15">
      <c r="B38173" s="8"/>
    </row>
    <row r="38174" spans="2:2" hidden="1" x14ac:dyDescent="0.15">
      <c r="B38174" s="8"/>
    </row>
    <row r="38175" spans="2:2" hidden="1" x14ac:dyDescent="0.15">
      <c r="B38175" s="8"/>
    </row>
    <row r="38176" spans="2:2" hidden="1" x14ac:dyDescent="0.15">
      <c r="B38176" s="8"/>
    </row>
    <row r="38177" spans="2:2" hidden="1" x14ac:dyDescent="0.15">
      <c r="B38177" s="8"/>
    </row>
    <row r="38178" spans="2:2" hidden="1" x14ac:dyDescent="0.15">
      <c r="B38178" s="8"/>
    </row>
    <row r="38179" spans="2:2" hidden="1" x14ac:dyDescent="0.15">
      <c r="B38179" s="8"/>
    </row>
    <row r="38180" spans="2:2" hidden="1" x14ac:dyDescent="0.15">
      <c r="B38180" s="8"/>
    </row>
    <row r="38181" spans="2:2" hidden="1" x14ac:dyDescent="0.15">
      <c r="B38181" s="8"/>
    </row>
    <row r="38182" spans="2:2" hidden="1" x14ac:dyDescent="0.15">
      <c r="B38182" s="8"/>
    </row>
    <row r="38183" spans="2:2" hidden="1" x14ac:dyDescent="0.15">
      <c r="B38183" s="8"/>
    </row>
    <row r="38184" spans="2:2" hidden="1" x14ac:dyDescent="0.15">
      <c r="B38184" s="8"/>
    </row>
    <row r="38185" spans="2:2" hidden="1" x14ac:dyDescent="0.15">
      <c r="B38185" s="8"/>
    </row>
    <row r="38186" spans="2:2" hidden="1" x14ac:dyDescent="0.15">
      <c r="B38186" s="8"/>
    </row>
    <row r="38187" spans="2:2" hidden="1" x14ac:dyDescent="0.15">
      <c r="B38187" s="8"/>
    </row>
    <row r="38188" spans="2:2" hidden="1" x14ac:dyDescent="0.15">
      <c r="B38188" s="8"/>
    </row>
    <row r="38189" spans="2:2" hidden="1" x14ac:dyDescent="0.15">
      <c r="B38189" s="8"/>
    </row>
    <row r="38190" spans="2:2" hidden="1" x14ac:dyDescent="0.15">
      <c r="B38190" s="8"/>
    </row>
    <row r="38191" spans="2:2" hidden="1" x14ac:dyDescent="0.15">
      <c r="B38191" s="8"/>
    </row>
    <row r="38192" spans="2:2" hidden="1" x14ac:dyDescent="0.15">
      <c r="B38192" s="8"/>
    </row>
    <row r="38193" spans="2:2" hidden="1" x14ac:dyDescent="0.15">
      <c r="B38193" s="8"/>
    </row>
    <row r="38194" spans="2:2" hidden="1" x14ac:dyDescent="0.15">
      <c r="B38194" s="8"/>
    </row>
    <row r="38195" spans="2:2" hidden="1" x14ac:dyDescent="0.15">
      <c r="B38195" s="8"/>
    </row>
    <row r="38196" spans="2:2" hidden="1" x14ac:dyDescent="0.15">
      <c r="B38196" s="8"/>
    </row>
    <row r="38197" spans="2:2" hidden="1" x14ac:dyDescent="0.15">
      <c r="B38197" s="8"/>
    </row>
    <row r="38198" spans="2:2" hidden="1" x14ac:dyDescent="0.15">
      <c r="B38198" s="8"/>
    </row>
    <row r="38199" spans="2:2" hidden="1" x14ac:dyDescent="0.15">
      <c r="B38199" s="8"/>
    </row>
    <row r="38200" spans="2:2" hidden="1" x14ac:dyDescent="0.15">
      <c r="B38200" s="8"/>
    </row>
    <row r="38201" spans="2:2" hidden="1" x14ac:dyDescent="0.15">
      <c r="B38201" s="8"/>
    </row>
    <row r="38202" spans="2:2" hidden="1" x14ac:dyDescent="0.15">
      <c r="B38202" s="8"/>
    </row>
    <row r="38203" spans="2:2" hidden="1" x14ac:dyDescent="0.15">
      <c r="B38203" s="8"/>
    </row>
    <row r="38204" spans="2:2" hidden="1" x14ac:dyDescent="0.15">
      <c r="B38204" s="8"/>
    </row>
    <row r="38205" spans="2:2" hidden="1" x14ac:dyDescent="0.15">
      <c r="B38205" s="8"/>
    </row>
    <row r="38206" spans="2:2" hidden="1" x14ac:dyDescent="0.15">
      <c r="B38206" s="8"/>
    </row>
    <row r="38207" spans="2:2" hidden="1" x14ac:dyDescent="0.15">
      <c r="B38207" s="8"/>
    </row>
    <row r="38208" spans="2:2" hidden="1" x14ac:dyDescent="0.15">
      <c r="B38208" s="8"/>
    </row>
    <row r="38209" spans="2:2" hidden="1" x14ac:dyDescent="0.15">
      <c r="B38209" s="8"/>
    </row>
    <row r="38210" spans="2:2" hidden="1" x14ac:dyDescent="0.15">
      <c r="B38210" s="8"/>
    </row>
    <row r="38211" spans="2:2" hidden="1" x14ac:dyDescent="0.15">
      <c r="B38211" s="8"/>
    </row>
    <row r="38212" spans="2:2" hidden="1" x14ac:dyDescent="0.15">
      <c r="B38212" s="8"/>
    </row>
    <row r="38213" spans="2:2" hidden="1" x14ac:dyDescent="0.15">
      <c r="B38213" s="8"/>
    </row>
    <row r="38214" spans="2:2" hidden="1" x14ac:dyDescent="0.15">
      <c r="B38214" s="8"/>
    </row>
    <row r="38215" spans="2:2" hidden="1" x14ac:dyDescent="0.15">
      <c r="B38215" s="8"/>
    </row>
    <row r="38216" spans="2:2" hidden="1" x14ac:dyDescent="0.15">
      <c r="B38216" s="8"/>
    </row>
    <row r="38217" spans="2:2" hidden="1" x14ac:dyDescent="0.15">
      <c r="B38217" s="8"/>
    </row>
    <row r="38218" spans="2:2" hidden="1" x14ac:dyDescent="0.15">
      <c r="B38218" s="8"/>
    </row>
    <row r="38219" spans="2:2" hidden="1" x14ac:dyDescent="0.15">
      <c r="B38219" s="8"/>
    </row>
    <row r="38220" spans="2:2" hidden="1" x14ac:dyDescent="0.15">
      <c r="B38220" s="8"/>
    </row>
    <row r="38221" spans="2:2" hidden="1" x14ac:dyDescent="0.15">
      <c r="B38221" s="8"/>
    </row>
    <row r="38222" spans="2:2" hidden="1" x14ac:dyDescent="0.15">
      <c r="B38222" s="8"/>
    </row>
    <row r="38223" spans="2:2" hidden="1" x14ac:dyDescent="0.15">
      <c r="B38223" s="8"/>
    </row>
    <row r="38224" spans="2:2" hidden="1" x14ac:dyDescent="0.15">
      <c r="B38224" s="8"/>
    </row>
    <row r="38225" spans="2:2" hidden="1" x14ac:dyDescent="0.15">
      <c r="B38225" s="8"/>
    </row>
    <row r="38226" spans="2:2" hidden="1" x14ac:dyDescent="0.15">
      <c r="B38226" s="8"/>
    </row>
    <row r="38227" spans="2:2" hidden="1" x14ac:dyDescent="0.15">
      <c r="B38227" s="8"/>
    </row>
    <row r="38228" spans="2:2" hidden="1" x14ac:dyDescent="0.15">
      <c r="B38228" s="8"/>
    </row>
    <row r="38229" spans="2:2" hidden="1" x14ac:dyDescent="0.15">
      <c r="B38229" s="8"/>
    </row>
    <row r="38230" spans="2:2" hidden="1" x14ac:dyDescent="0.15">
      <c r="B38230" s="8"/>
    </row>
    <row r="38231" spans="2:2" hidden="1" x14ac:dyDescent="0.15">
      <c r="B38231" s="8"/>
    </row>
    <row r="38232" spans="2:2" hidden="1" x14ac:dyDescent="0.15">
      <c r="B38232" s="8"/>
    </row>
    <row r="38233" spans="2:2" hidden="1" x14ac:dyDescent="0.15">
      <c r="B38233" s="8"/>
    </row>
    <row r="38234" spans="2:2" hidden="1" x14ac:dyDescent="0.15">
      <c r="B38234" s="8"/>
    </row>
    <row r="38235" spans="2:2" hidden="1" x14ac:dyDescent="0.15">
      <c r="B38235" s="8"/>
    </row>
    <row r="38236" spans="2:2" hidden="1" x14ac:dyDescent="0.15">
      <c r="B38236" s="8"/>
    </row>
    <row r="38237" spans="2:2" hidden="1" x14ac:dyDescent="0.15">
      <c r="B38237" s="8"/>
    </row>
    <row r="38238" spans="2:2" hidden="1" x14ac:dyDescent="0.15">
      <c r="B38238" s="8"/>
    </row>
    <row r="38239" spans="2:2" hidden="1" x14ac:dyDescent="0.15">
      <c r="B38239" s="8"/>
    </row>
    <row r="38240" spans="2:2" hidden="1" x14ac:dyDescent="0.15">
      <c r="B38240" s="8"/>
    </row>
    <row r="38241" spans="2:2" hidden="1" x14ac:dyDescent="0.15">
      <c r="B38241" s="8"/>
    </row>
    <row r="38242" spans="2:2" hidden="1" x14ac:dyDescent="0.15">
      <c r="B38242" s="8"/>
    </row>
    <row r="38243" spans="2:2" hidden="1" x14ac:dyDescent="0.15">
      <c r="B38243" s="8"/>
    </row>
    <row r="38244" spans="2:2" hidden="1" x14ac:dyDescent="0.15">
      <c r="B38244" s="8"/>
    </row>
    <row r="38245" spans="2:2" hidden="1" x14ac:dyDescent="0.15">
      <c r="B38245" s="8"/>
    </row>
    <row r="38246" spans="2:2" hidden="1" x14ac:dyDescent="0.15">
      <c r="B38246" s="8"/>
    </row>
    <row r="38247" spans="2:2" hidden="1" x14ac:dyDescent="0.15">
      <c r="B38247" s="8"/>
    </row>
    <row r="38248" spans="2:2" hidden="1" x14ac:dyDescent="0.15">
      <c r="B38248" s="8"/>
    </row>
    <row r="38249" spans="2:2" hidden="1" x14ac:dyDescent="0.15">
      <c r="B38249" s="8"/>
    </row>
    <row r="38250" spans="2:2" hidden="1" x14ac:dyDescent="0.15">
      <c r="B38250" s="8"/>
    </row>
    <row r="38251" spans="2:2" hidden="1" x14ac:dyDescent="0.15">
      <c r="B38251" s="8"/>
    </row>
    <row r="38252" spans="2:2" hidden="1" x14ac:dyDescent="0.15">
      <c r="B38252" s="8"/>
    </row>
    <row r="38253" spans="2:2" hidden="1" x14ac:dyDescent="0.15">
      <c r="B38253" s="8"/>
    </row>
    <row r="38254" spans="2:2" hidden="1" x14ac:dyDescent="0.15">
      <c r="B38254" s="8"/>
    </row>
    <row r="38255" spans="2:2" hidden="1" x14ac:dyDescent="0.15">
      <c r="B38255" s="8"/>
    </row>
    <row r="38256" spans="2:2" hidden="1" x14ac:dyDescent="0.15">
      <c r="B38256" s="8"/>
    </row>
    <row r="38257" spans="2:2" hidden="1" x14ac:dyDescent="0.15">
      <c r="B38257" s="8"/>
    </row>
    <row r="38258" spans="2:2" hidden="1" x14ac:dyDescent="0.15">
      <c r="B38258" s="8"/>
    </row>
    <row r="38259" spans="2:2" hidden="1" x14ac:dyDescent="0.15">
      <c r="B38259" s="8"/>
    </row>
    <row r="38260" spans="2:2" hidden="1" x14ac:dyDescent="0.15">
      <c r="B38260" s="8"/>
    </row>
    <row r="38261" spans="2:2" hidden="1" x14ac:dyDescent="0.15">
      <c r="B38261" s="8"/>
    </row>
    <row r="38262" spans="2:2" hidden="1" x14ac:dyDescent="0.15">
      <c r="B38262" s="8"/>
    </row>
    <row r="38263" spans="2:2" hidden="1" x14ac:dyDescent="0.15">
      <c r="B38263" s="8"/>
    </row>
    <row r="38264" spans="2:2" hidden="1" x14ac:dyDescent="0.15">
      <c r="B38264" s="8"/>
    </row>
    <row r="38265" spans="2:2" hidden="1" x14ac:dyDescent="0.15">
      <c r="B38265" s="8"/>
    </row>
    <row r="38266" spans="2:2" hidden="1" x14ac:dyDescent="0.15">
      <c r="B38266" s="8"/>
    </row>
    <row r="38267" spans="2:2" hidden="1" x14ac:dyDescent="0.15">
      <c r="B38267" s="8"/>
    </row>
    <row r="38268" spans="2:2" hidden="1" x14ac:dyDescent="0.15">
      <c r="B38268" s="8"/>
    </row>
    <row r="38269" spans="2:2" hidden="1" x14ac:dyDescent="0.15">
      <c r="B38269" s="8"/>
    </row>
    <row r="38270" spans="2:2" hidden="1" x14ac:dyDescent="0.15">
      <c r="B38270" s="8"/>
    </row>
    <row r="38271" spans="2:2" hidden="1" x14ac:dyDescent="0.15">
      <c r="B38271" s="8"/>
    </row>
    <row r="38272" spans="2:2" hidden="1" x14ac:dyDescent="0.15">
      <c r="B38272" s="8"/>
    </row>
    <row r="38273" spans="2:2" hidden="1" x14ac:dyDescent="0.15">
      <c r="B38273" s="8"/>
    </row>
    <row r="38274" spans="2:2" hidden="1" x14ac:dyDescent="0.15">
      <c r="B38274" s="8"/>
    </row>
    <row r="38275" spans="2:2" hidden="1" x14ac:dyDescent="0.15">
      <c r="B38275" s="8"/>
    </row>
    <row r="38276" spans="2:2" hidden="1" x14ac:dyDescent="0.15">
      <c r="B38276" s="8"/>
    </row>
    <row r="38277" spans="2:2" hidden="1" x14ac:dyDescent="0.15">
      <c r="B38277" s="8"/>
    </row>
    <row r="38278" spans="2:2" hidden="1" x14ac:dyDescent="0.15">
      <c r="B38278" s="8"/>
    </row>
    <row r="38279" spans="2:2" hidden="1" x14ac:dyDescent="0.15">
      <c r="B38279" s="8"/>
    </row>
    <row r="38280" spans="2:2" hidden="1" x14ac:dyDescent="0.15">
      <c r="B38280" s="8"/>
    </row>
    <row r="38281" spans="2:2" hidden="1" x14ac:dyDescent="0.15">
      <c r="B38281" s="8"/>
    </row>
    <row r="38282" spans="2:2" hidden="1" x14ac:dyDescent="0.15">
      <c r="B38282" s="8"/>
    </row>
    <row r="38283" spans="2:2" hidden="1" x14ac:dyDescent="0.15">
      <c r="B38283" s="8"/>
    </row>
    <row r="38284" spans="2:2" hidden="1" x14ac:dyDescent="0.15">
      <c r="B38284" s="8"/>
    </row>
    <row r="38285" spans="2:2" hidden="1" x14ac:dyDescent="0.15">
      <c r="B38285" s="8"/>
    </row>
    <row r="38286" spans="2:2" hidden="1" x14ac:dyDescent="0.15">
      <c r="B38286" s="8"/>
    </row>
    <row r="38287" spans="2:2" hidden="1" x14ac:dyDescent="0.15">
      <c r="B38287" s="8"/>
    </row>
    <row r="38288" spans="2:2" hidden="1" x14ac:dyDescent="0.15">
      <c r="B38288" s="8"/>
    </row>
    <row r="38289" spans="2:2" hidden="1" x14ac:dyDescent="0.15">
      <c r="B38289" s="8"/>
    </row>
    <row r="38290" spans="2:2" hidden="1" x14ac:dyDescent="0.15">
      <c r="B38290" s="8"/>
    </row>
    <row r="38291" spans="2:2" hidden="1" x14ac:dyDescent="0.15">
      <c r="B38291" s="8"/>
    </row>
    <row r="38292" spans="2:2" hidden="1" x14ac:dyDescent="0.15">
      <c r="B38292" s="8"/>
    </row>
    <row r="38293" spans="2:2" hidden="1" x14ac:dyDescent="0.15">
      <c r="B38293" s="8"/>
    </row>
    <row r="38294" spans="2:2" hidden="1" x14ac:dyDescent="0.15">
      <c r="B38294" s="8"/>
    </row>
    <row r="38295" spans="2:2" hidden="1" x14ac:dyDescent="0.15">
      <c r="B38295" s="8"/>
    </row>
    <row r="38296" spans="2:2" hidden="1" x14ac:dyDescent="0.15">
      <c r="B38296" s="8"/>
    </row>
    <row r="38297" spans="2:2" hidden="1" x14ac:dyDescent="0.15">
      <c r="B38297" s="8"/>
    </row>
    <row r="38298" spans="2:2" hidden="1" x14ac:dyDescent="0.15">
      <c r="B38298" s="8"/>
    </row>
    <row r="38299" spans="2:2" hidden="1" x14ac:dyDescent="0.15">
      <c r="B38299" s="8"/>
    </row>
    <row r="38300" spans="2:2" hidden="1" x14ac:dyDescent="0.15">
      <c r="B38300" s="8"/>
    </row>
    <row r="38301" spans="2:2" hidden="1" x14ac:dyDescent="0.15">
      <c r="B38301" s="8"/>
    </row>
    <row r="38302" spans="2:2" hidden="1" x14ac:dyDescent="0.15">
      <c r="B38302" s="8"/>
    </row>
    <row r="38303" spans="2:2" hidden="1" x14ac:dyDescent="0.15">
      <c r="B38303" s="8"/>
    </row>
    <row r="38304" spans="2:2" hidden="1" x14ac:dyDescent="0.15">
      <c r="B38304" s="8"/>
    </row>
    <row r="38305" spans="2:2" hidden="1" x14ac:dyDescent="0.15">
      <c r="B38305" s="8"/>
    </row>
    <row r="38306" spans="2:2" hidden="1" x14ac:dyDescent="0.15">
      <c r="B38306" s="8"/>
    </row>
    <row r="38307" spans="2:2" hidden="1" x14ac:dyDescent="0.15">
      <c r="B38307" s="8"/>
    </row>
    <row r="38308" spans="2:2" hidden="1" x14ac:dyDescent="0.15">
      <c r="B38308" s="8"/>
    </row>
    <row r="38309" spans="2:2" hidden="1" x14ac:dyDescent="0.15">
      <c r="B38309" s="8"/>
    </row>
    <row r="38310" spans="2:2" hidden="1" x14ac:dyDescent="0.15">
      <c r="B38310" s="8"/>
    </row>
    <row r="38311" spans="2:2" hidden="1" x14ac:dyDescent="0.15">
      <c r="B38311" s="8"/>
    </row>
    <row r="38312" spans="2:2" hidden="1" x14ac:dyDescent="0.15">
      <c r="B38312" s="8"/>
    </row>
    <row r="38313" spans="2:2" hidden="1" x14ac:dyDescent="0.15">
      <c r="B38313" s="8"/>
    </row>
    <row r="38314" spans="2:2" hidden="1" x14ac:dyDescent="0.15">
      <c r="B38314" s="8"/>
    </row>
    <row r="38315" spans="2:2" hidden="1" x14ac:dyDescent="0.15">
      <c r="B38315" s="8"/>
    </row>
    <row r="38316" spans="2:2" hidden="1" x14ac:dyDescent="0.15">
      <c r="B38316" s="8"/>
    </row>
    <row r="38317" spans="2:2" hidden="1" x14ac:dyDescent="0.15">
      <c r="B38317" s="8"/>
    </row>
    <row r="38318" spans="2:2" hidden="1" x14ac:dyDescent="0.15">
      <c r="B38318" s="8"/>
    </row>
    <row r="38319" spans="2:2" hidden="1" x14ac:dyDescent="0.15">
      <c r="B38319" s="8"/>
    </row>
    <row r="38320" spans="2:2" hidden="1" x14ac:dyDescent="0.15">
      <c r="B38320" s="8"/>
    </row>
    <row r="38321" spans="2:2" hidden="1" x14ac:dyDescent="0.15">
      <c r="B38321" s="8"/>
    </row>
    <row r="38322" spans="2:2" hidden="1" x14ac:dyDescent="0.15">
      <c r="B38322" s="8"/>
    </row>
    <row r="38323" spans="2:2" hidden="1" x14ac:dyDescent="0.15">
      <c r="B38323" s="8"/>
    </row>
    <row r="38324" spans="2:2" hidden="1" x14ac:dyDescent="0.15">
      <c r="B38324" s="8"/>
    </row>
    <row r="38325" spans="2:2" hidden="1" x14ac:dyDescent="0.15">
      <c r="B38325" s="8"/>
    </row>
    <row r="38326" spans="2:2" hidden="1" x14ac:dyDescent="0.15">
      <c r="B38326" s="8"/>
    </row>
    <row r="38327" spans="2:2" hidden="1" x14ac:dyDescent="0.15">
      <c r="B38327" s="8"/>
    </row>
    <row r="38328" spans="2:2" hidden="1" x14ac:dyDescent="0.15">
      <c r="B38328" s="8"/>
    </row>
    <row r="38329" spans="2:2" hidden="1" x14ac:dyDescent="0.15">
      <c r="B38329" s="8"/>
    </row>
    <row r="38330" spans="2:2" hidden="1" x14ac:dyDescent="0.15">
      <c r="B38330" s="8"/>
    </row>
    <row r="38331" spans="2:2" hidden="1" x14ac:dyDescent="0.15">
      <c r="B38331" s="8"/>
    </row>
    <row r="38332" spans="2:2" hidden="1" x14ac:dyDescent="0.15">
      <c r="B38332" s="8"/>
    </row>
    <row r="38333" spans="2:2" hidden="1" x14ac:dyDescent="0.15">
      <c r="B38333" s="8"/>
    </row>
    <row r="38334" spans="2:2" hidden="1" x14ac:dyDescent="0.15">
      <c r="B38334" s="8"/>
    </row>
    <row r="38335" spans="2:2" hidden="1" x14ac:dyDescent="0.15">
      <c r="B38335" s="8"/>
    </row>
    <row r="38336" spans="2:2" hidden="1" x14ac:dyDescent="0.15">
      <c r="B38336" s="8"/>
    </row>
    <row r="38337" spans="2:2" hidden="1" x14ac:dyDescent="0.15">
      <c r="B38337" s="8"/>
    </row>
    <row r="38338" spans="2:2" hidden="1" x14ac:dyDescent="0.15">
      <c r="B38338" s="8"/>
    </row>
    <row r="38339" spans="2:2" hidden="1" x14ac:dyDescent="0.15">
      <c r="B38339" s="8"/>
    </row>
    <row r="38340" spans="2:2" hidden="1" x14ac:dyDescent="0.15">
      <c r="B38340" s="8"/>
    </row>
    <row r="38341" spans="2:2" hidden="1" x14ac:dyDescent="0.15">
      <c r="B38341" s="8"/>
    </row>
    <row r="38342" spans="2:2" hidden="1" x14ac:dyDescent="0.15">
      <c r="B38342" s="8"/>
    </row>
    <row r="38343" spans="2:2" hidden="1" x14ac:dyDescent="0.15">
      <c r="B38343" s="8"/>
    </row>
    <row r="38344" spans="2:2" hidden="1" x14ac:dyDescent="0.15">
      <c r="B38344" s="8"/>
    </row>
    <row r="38345" spans="2:2" hidden="1" x14ac:dyDescent="0.15">
      <c r="B38345" s="8"/>
    </row>
    <row r="38346" spans="2:2" hidden="1" x14ac:dyDescent="0.15">
      <c r="B38346" s="8"/>
    </row>
    <row r="38347" spans="2:2" hidden="1" x14ac:dyDescent="0.15">
      <c r="B38347" s="8"/>
    </row>
    <row r="38348" spans="2:2" hidden="1" x14ac:dyDescent="0.15">
      <c r="B38348" s="8"/>
    </row>
    <row r="38349" spans="2:2" hidden="1" x14ac:dyDescent="0.15">
      <c r="B38349" s="8"/>
    </row>
    <row r="38350" spans="2:2" hidden="1" x14ac:dyDescent="0.15">
      <c r="B38350" s="8"/>
    </row>
    <row r="38351" spans="2:2" hidden="1" x14ac:dyDescent="0.15">
      <c r="B38351" s="8"/>
    </row>
    <row r="38352" spans="2:2" hidden="1" x14ac:dyDescent="0.15">
      <c r="B38352" s="8"/>
    </row>
    <row r="38353" spans="2:2" hidden="1" x14ac:dyDescent="0.15">
      <c r="B38353" s="8"/>
    </row>
    <row r="38354" spans="2:2" hidden="1" x14ac:dyDescent="0.15">
      <c r="B38354" s="8"/>
    </row>
    <row r="38355" spans="2:2" hidden="1" x14ac:dyDescent="0.15">
      <c r="B38355" s="8"/>
    </row>
    <row r="38356" spans="2:2" hidden="1" x14ac:dyDescent="0.15">
      <c r="B38356" s="8"/>
    </row>
    <row r="38357" spans="2:2" hidden="1" x14ac:dyDescent="0.15">
      <c r="B38357" s="8"/>
    </row>
    <row r="38358" spans="2:2" hidden="1" x14ac:dyDescent="0.15">
      <c r="B38358" s="8"/>
    </row>
    <row r="38359" spans="2:2" hidden="1" x14ac:dyDescent="0.15">
      <c r="B38359" s="8"/>
    </row>
    <row r="38360" spans="2:2" hidden="1" x14ac:dyDescent="0.15">
      <c r="B38360" s="8"/>
    </row>
    <row r="38361" spans="2:2" hidden="1" x14ac:dyDescent="0.15">
      <c r="B38361" s="8"/>
    </row>
    <row r="38362" spans="2:2" hidden="1" x14ac:dyDescent="0.15">
      <c r="B38362" s="8"/>
    </row>
    <row r="38363" spans="2:2" hidden="1" x14ac:dyDescent="0.15">
      <c r="B38363" s="8"/>
    </row>
    <row r="38364" spans="2:2" hidden="1" x14ac:dyDescent="0.15">
      <c r="B38364" s="8"/>
    </row>
    <row r="38365" spans="2:2" hidden="1" x14ac:dyDescent="0.15">
      <c r="B38365" s="8"/>
    </row>
    <row r="38366" spans="2:2" hidden="1" x14ac:dyDescent="0.15">
      <c r="B38366" s="8"/>
    </row>
    <row r="38367" spans="2:2" hidden="1" x14ac:dyDescent="0.15">
      <c r="B38367" s="8"/>
    </row>
    <row r="38368" spans="2:2" hidden="1" x14ac:dyDescent="0.15">
      <c r="B38368" s="8"/>
    </row>
    <row r="38369" spans="2:2" hidden="1" x14ac:dyDescent="0.15">
      <c r="B38369" s="8"/>
    </row>
    <row r="38370" spans="2:2" hidden="1" x14ac:dyDescent="0.15">
      <c r="B38370" s="8"/>
    </row>
    <row r="38371" spans="2:2" hidden="1" x14ac:dyDescent="0.15">
      <c r="B38371" s="8"/>
    </row>
    <row r="38372" spans="2:2" hidden="1" x14ac:dyDescent="0.15">
      <c r="B38372" s="8"/>
    </row>
    <row r="38373" spans="2:2" hidden="1" x14ac:dyDescent="0.15">
      <c r="B38373" s="8"/>
    </row>
    <row r="38374" spans="2:2" hidden="1" x14ac:dyDescent="0.15">
      <c r="B38374" s="8"/>
    </row>
    <row r="38375" spans="2:2" hidden="1" x14ac:dyDescent="0.15">
      <c r="B38375" s="8"/>
    </row>
    <row r="38376" spans="2:2" hidden="1" x14ac:dyDescent="0.15">
      <c r="B38376" s="8"/>
    </row>
    <row r="38377" spans="2:2" hidden="1" x14ac:dyDescent="0.15">
      <c r="B38377" s="8"/>
    </row>
    <row r="38378" spans="2:2" hidden="1" x14ac:dyDescent="0.15">
      <c r="B38378" s="8"/>
    </row>
    <row r="38379" spans="2:2" hidden="1" x14ac:dyDescent="0.15">
      <c r="B38379" s="8"/>
    </row>
    <row r="38380" spans="2:2" hidden="1" x14ac:dyDescent="0.15">
      <c r="B38380" s="8"/>
    </row>
    <row r="38381" spans="2:2" hidden="1" x14ac:dyDescent="0.15">
      <c r="B38381" s="8"/>
    </row>
    <row r="38382" spans="2:2" hidden="1" x14ac:dyDescent="0.15">
      <c r="B38382" s="8"/>
    </row>
    <row r="38383" spans="2:2" hidden="1" x14ac:dyDescent="0.15">
      <c r="B38383" s="8"/>
    </row>
    <row r="38384" spans="2:2" hidden="1" x14ac:dyDescent="0.15">
      <c r="B38384" s="8"/>
    </row>
    <row r="38385" spans="2:2" hidden="1" x14ac:dyDescent="0.15">
      <c r="B38385" s="8"/>
    </row>
    <row r="38386" spans="2:2" hidden="1" x14ac:dyDescent="0.15">
      <c r="B38386" s="8"/>
    </row>
    <row r="38387" spans="2:2" hidden="1" x14ac:dyDescent="0.15">
      <c r="B38387" s="8"/>
    </row>
    <row r="38388" spans="2:2" hidden="1" x14ac:dyDescent="0.15">
      <c r="B38388" s="8"/>
    </row>
    <row r="38389" spans="2:2" hidden="1" x14ac:dyDescent="0.15">
      <c r="B38389" s="8"/>
    </row>
    <row r="38390" spans="2:2" hidden="1" x14ac:dyDescent="0.15">
      <c r="B38390" s="8"/>
    </row>
    <row r="38391" spans="2:2" hidden="1" x14ac:dyDescent="0.15">
      <c r="B38391" s="8"/>
    </row>
    <row r="38392" spans="2:2" hidden="1" x14ac:dyDescent="0.15">
      <c r="B38392" s="8"/>
    </row>
    <row r="38393" spans="2:2" hidden="1" x14ac:dyDescent="0.15">
      <c r="B38393" s="8"/>
    </row>
    <row r="38394" spans="2:2" hidden="1" x14ac:dyDescent="0.15">
      <c r="B38394" s="8"/>
    </row>
    <row r="38395" spans="2:2" hidden="1" x14ac:dyDescent="0.15">
      <c r="B38395" s="8"/>
    </row>
    <row r="38396" spans="2:2" hidden="1" x14ac:dyDescent="0.15">
      <c r="B38396" s="8"/>
    </row>
    <row r="38397" spans="2:2" hidden="1" x14ac:dyDescent="0.15">
      <c r="B38397" s="8"/>
    </row>
    <row r="38398" spans="2:2" hidden="1" x14ac:dyDescent="0.15">
      <c r="B38398" s="8"/>
    </row>
    <row r="38399" spans="2:2" hidden="1" x14ac:dyDescent="0.15">
      <c r="B38399" s="8"/>
    </row>
    <row r="38400" spans="2:2" hidden="1" x14ac:dyDescent="0.15">
      <c r="B38400" s="8"/>
    </row>
    <row r="38401" spans="2:2" hidden="1" x14ac:dyDescent="0.15">
      <c r="B38401" s="8"/>
    </row>
    <row r="38402" spans="2:2" hidden="1" x14ac:dyDescent="0.15">
      <c r="B38402" s="8"/>
    </row>
    <row r="38403" spans="2:2" hidden="1" x14ac:dyDescent="0.15">
      <c r="B38403" s="8"/>
    </row>
    <row r="38404" spans="2:2" hidden="1" x14ac:dyDescent="0.15">
      <c r="B38404" s="8"/>
    </row>
    <row r="38405" spans="2:2" hidden="1" x14ac:dyDescent="0.15">
      <c r="B38405" s="8"/>
    </row>
    <row r="38406" spans="2:2" hidden="1" x14ac:dyDescent="0.15">
      <c r="B38406" s="8"/>
    </row>
    <row r="38407" spans="2:2" hidden="1" x14ac:dyDescent="0.15">
      <c r="B38407" s="8"/>
    </row>
    <row r="38408" spans="2:2" hidden="1" x14ac:dyDescent="0.15">
      <c r="B38408" s="8"/>
    </row>
    <row r="38409" spans="2:2" hidden="1" x14ac:dyDescent="0.15">
      <c r="B38409" s="8"/>
    </row>
    <row r="38410" spans="2:2" hidden="1" x14ac:dyDescent="0.15">
      <c r="B38410" s="8"/>
    </row>
    <row r="38411" spans="2:2" hidden="1" x14ac:dyDescent="0.15">
      <c r="B38411" s="8"/>
    </row>
    <row r="38412" spans="2:2" hidden="1" x14ac:dyDescent="0.15">
      <c r="B38412" s="8"/>
    </row>
    <row r="38413" spans="2:2" hidden="1" x14ac:dyDescent="0.15">
      <c r="B38413" s="8"/>
    </row>
    <row r="38414" spans="2:2" hidden="1" x14ac:dyDescent="0.15">
      <c r="B38414" s="8"/>
    </row>
    <row r="38415" spans="2:2" hidden="1" x14ac:dyDescent="0.15">
      <c r="B38415" s="8"/>
    </row>
    <row r="38416" spans="2:2" hidden="1" x14ac:dyDescent="0.15">
      <c r="B38416" s="8"/>
    </row>
    <row r="38417" spans="2:2" hidden="1" x14ac:dyDescent="0.15">
      <c r="B38417" s="8"/>
    </row>
    <row r="38418" spans="2:2" hidden="1" x14ac:dyDescent="0.15">
      <c r="B38418" s="8"/>
    </row>
    <row r="38419" spans="2:2" hidden="1" x14ac:dyDescent="0.15">
      <c r="B38419" s="8"/>
    </row>
    <row r="38420" spans="2:2" hidden="1" x14ac:dyDescent="0.15">
      <c r="B38420" s="8"/>
    </row>
    <row r="38421" spans="2:2" hidden="1" x14ac:dyDescent="0.15">
      <c r="B38421" s="8"/>
    </row>
    <row r="38422" spans="2:2" hidden="1" x14ac:dyDescent="0.15">
      <c r="B38422" s="8"/>
    </row>
    <row r="38423" spans="2:2" hidden="1" x14ac:dyDescent="0.15">
      <c r="B38423" s="8"/>
    </row>
    <row r="38424" spans="2:2" hidden="1" x14ac:dyDescent="0.15">
      <c r="B38424" s="8"/>
    </row>
    <row r="38425" spans="2:2" hidden="1" x14ac:dyDescent="0.15">
      <c r="B38425" s="8"/>
    </row>
    <row r="38426" spans="2:2" hidden="1" x14ac:dyDescent="0.15">
      <c r="B38426" s="8"/>
    </row>
    <row r="38427" spans="2:2" hidden="1" x14ac:dyDescent="0.15">
      <c r="B38427" s="8"/>
    </row>
    <row r="38428" spans="2:2" hidden="1" x14ac:dyDescent="0.15">
      <c r="B38428" s="8"/>
    </row>
    <row r="38429" spans="2:2" hidden="1" x14ac:dyDescent="0.15">
      <c r="B38429" s="8"/>
    </row>
    <row r="38430" spans="2:2" hidden="1" x14ac:dyDescent="0.15">
      <c r="B38430" s="8"/>
    </row>
    <row r="38431" spans="2:2" hidden="1" x14ac:dyDescent="0.15">
      <c r="B38431" s="8"/>
    </row>
    <row r="38432" spans="2:2" hidden="1" x14ac:dyDescent="0.15">
      <c r="B38432" s="8"/>
    </row>
    <row r="38433" spans="2:2" hidden="1" x14ac:dyDescent="0.15">
      <c r="B38433" s="8"/>
    </row>
    <row r="38434" spans="2:2" hidden="1" x14ac:dyDescent="0.15">
      <c r="B38434" s="8"/>
    </row>
    <row r="38435" spans="2:2" hidden="1" x14ac:dyDescent="0.15">
      <c r="B38435" s="8"/>
    </row>
    <row r="38436" spans="2:2" hidden="1" x14ac:dyDescent="0.15">
      <c r="B38436" s="8"/>
    </row>
    <row r="38437" spans="2:2" hidden="1" x14ac:dyDescent="0.15">
      <c r="B38437" s="8"/>
    </row>
    <row r="38438" spans="2:2" hidden="1" x14ac:dyDescent="0.15">
      <c r="B38438" s="8"/>
    </row>
    <row r="38439" spans="2:2" hidden="1" x14ac:dyDescent="0.15">
      <c r="B38439" s="8"/>
    </row>
    <row r="38440" spans="2:2" hidden="1" x14ac:dyDescent="0.15">
      <c r="B38440" s="8"/>
    </row>
    <row r="38441" spans="2:2" hidden="1" x14ac:dyDescent="0.15">
      <c r="B38441" s="8"/>
    </row>
    <row r="38442" spans="2:2" hidden="1" x14ac:dyDescent="0.15">
      <c r="B38442" s="8"/>
    </row>
    <row r="38443" spans="2:2" hidden="1" x14ac:dyDescent="0.15">
      <c r="B38443" s="8"/>
    </row>
    <row r="38444" spans="2:2" hidden="1" x14ac:dyDescent="0.15">
      <c r="B38444" s="8"/>
    </row>
    <row r="38445" spans="2:2" hidden="1" x14ac:dyDescent="0.15">
      <c r="B38445" s="8"/>
    </row>
    <row r="38446" spans="2:2" hidden="1" x14ac:dyDescent="0.15">
      <c r="B38446" s="8"/>
    </row>
    <row r="38447" spans="2:2" hidden="1" x14ac:dyDescent="0.15">
      <c r="B38447" s="8"/>
    </row>
    <row r="38448" spans="2:2" hidden="1" x14ac:dyDescent="0.15">
      <c r="B38448" s="8"/>
    </row>
    <row r="38449" spans="2:2" hidden="1" x14ac:dyDescent="0.15">
      <c r="B38449" s="8"/>
    </row>
    <row r="38450" spans="2:2" hidden="1" x14ac:dyDescent="0.15">
      <c r="B38450" s="8"/>
    </row>
    <row r="38451" spans="2:2" hidden="1" x14ac:dyDescent="0.15">
      <c r="B38451" s="8"/>
    </row>
    <row r="38452" spans="2:2" hidden="1" x14ac:dyDescent="0.15">
      <c r="B38452" s="8"/>
    </row>
    <row r="38453" spans="2:2" hidden="1" x14ac:dyDescent="0.15">
      <c r="B38453" s="8"/>
    </row>
    <row r="38454" spans="2:2" hidden="1" x14ac:dyDescent="0.15">
      <c r="B38454" s="8"/>
    </row>
    <row r="38455" spans="2:2" hidden="1" x14ac:dyDescent="0.15">
      <c r="B38455" s="8"/>
    </row>
    <row r="38456" spans="2:2" hidden="1" x14ac:dyDescent="0.15">
      <c r="B38456" s="8"/>
    </row>
    <row r="38457" spans="2:2" hidden="1" x14ac:dyDescent="0.15">
      <c r="B38457" s="8"/>
    </row>
    <row r="38458" spans="2:2" hidden="1" x14ac:dyDescent="0.15">
      <c r="B38458" s="8"/>
    </row>
    <row r="38459" spans="2:2" hidden="1" x14ac:dyDescent="0.15">
      <c r="B38459" s="8"/>
    </row>
    <row r="38460" spans="2:2" hidden="1" x14ac:dyDescent="0.15">
      <c r="B38460" s="8"/>
    </row>
    <row r="38461" spans="2:2" hidden="1" x14ac:dyDescent="0.15">
      <c r="B38461" s="8"/>
    </row>
    <row r="38462" spans="2:2" hidden="1" x14ac:dyDescent="0.15">
      <c r="B38462" s="8"/>
    </row>
    <row r="38463" spans="2:2" hidden="1" x14ac:dyDescent="0.15">
      <c r="B38463" s="8"/>
    </row>
    <row r="38464" spans="2:2" hidden="1" x14ac:dyDescent="0.15">
      <c r="B38464" s="8"/>
    </row>
    <row r="38465" spans="2:2" hidden="1" x14ac:dyDescent="0.15">
      <c r="B38465" s="8"/>
    </row>
    <row r="38466" spans="2:2" hidden="1" x14ac:dyDescent="0.15">
      <c r="B38466" s="8"/>
    </row>
    <row r="38467" spans="2:2" hidden="1" x14ac:dyDescent="0.15">
      <c r="B38467" s="8"/>
    </row>
    <row r="38468" spans="2:2" hidden="1" x14ac:dyDescent="0.15">
      <c r="B38468" s="8"/>
    </row>
    <row r="38469" spans="2:2" hidden="1" x14ac:dyDescent="0.15">
      <c r="B38469" s="8"/>
    </row>
    <row r="38470" spans="2:2" hidden="1" x14ac:dyDescent="0.15">
      <c r="B38470" s="8"/>
    </row>
    <row r="38471" spans="2:2" hidden="1" x14ac:dyDescent="0.15">
      <c r="B38471" s="8"/>
    </row>
    <row r="38472" spans="2:2" hidden="1" x14ac:dyDescent="0.15">
      <c r="B38472" s="8"/>
    </row>
    <row r="38473" spans="2:2" hidden="1" x14ac:dyDescent="0.15">
      <c r="B38473" s="8"/>
    </row>
    <row r="38474" spans="2:2" hidden="1" x14ac:dyDescent="0.15">
      <c r="B38474" s="8"/>
    </row>
    <row r="38475" spans="2:2" hidden="1" x14ac:dyDescent="0.15">
      <c r="B38475" s="8"/>
    </row>
    <row r="38476" spans="2:2" hidden="1" x14ac:dyDescent="0.15">
      <c r="B38476" s="8"/>
    </row>
    <row r="38477" spans="2:2" hidden="1" x14ac:dyDescent="0.15">
      <c r="B38477" s="8"/>
    </row>
    <row r="38478" spans="2:2" hidden="1" x14ac:dyDescent="0.15">
      <c r="B38478" s="8"/>
    </row>
    <row r="38479" spans="2:2" hidden="1" x14ac:dyDescent="0.15">
      <c r="B38479" s="8"/>
    </row>
    <row r="38480" spans="2:2" hidden="1" x14ac:dyDescent="0.15">
      <c r="B38480" s="8"/>
    </row>
    <row r="38481" spans="2:2" hidden="1" x14ac:dyDescent="0.15">
      <c r="B38481" s="8"/>
    </row>
    <row r="38482" spans="2:2" hidden="1" x14ac:dyDescent="0.15">
      <c r="B38482" s="8"/>
    </row>
    <row r="38483" spans="2:2" hidden="1" x14ac:dyDescent="0.15">
      <c r="B38483" s="8"/>
    </row>
    <row r="38484" spans="2:2" hidden="1" x14ac:dyDescent="0.15">
      <c r="B38484" s="8"/>
    </row>
    <row r="38485" spans="2:2" hidden="1" x14ac:dyDescent="0.15">
      <c r="B38485" s="8"/>
    </row>
    <row r="38486" spans="2:2" hidden="1" x14ac:dyDescent="0.15">
      <c r="B38486" s="8"/>
    </row>
    <row r="38487" spans="2:2" hidden="1" x14ac:dyDescent="0.15">
      <c r="B38487" s="8"/>
    </row>
    <row r="38488" spans="2:2" hidden="1" x14ac:dyDescent="0.15">
      <c r="B38488" s="8"/>
    </row>
    <row r="38489" spans="2:2" hidden="1" x14ac:dyDescent="0.15">
      <c r="B38489" s="8"/>
    </row>
    <row r="38490" spans="2:2" hidden="1" x14ac:dyDescent="0.15">
      <c r="B38490" s="8"/>
    </row>
    <row r="38491" spans="2:2" hidden="1" x14ac:dyDescent="0.15">
      <c r="B38491" s="8"/>
    </row>
    <row r="38492" spans="2:2" hidden="1" x14ac:dyDescent="0.15">
      <c r="B38492" s="8"/>
    </row>
    <row r="38493" spans="2:2" hidden="1" x14ac:dyDescent="0.15">
      <c r="B38493" s="8"/>
    </row>
    <row r="38494" spans="2:2" hidden="1" x14ac:dyDescent="0.15">
      <c r="B38494" s="8"/>
    </row>
    <row r="38495" spans="2:2" hidden="1" x14ac:dyDescent="0.15">
      <c r="B38495" s="8"/>
    </row>
    <row r="38496" spans="2:2" hidden="1" x14ac:dyDescent="0.15">
      <c r="B38496" s="8"/>
    </row>
    <row r="38497" spans="2:2" hidden="1" x14ac:dyDescent="0.15">
      <c r="B38497" s="8"/>
    </row>
    <row r="38498" spans="2:2" hidden="1" x14ac:dyDescent="0.15">
      <c r="B38498" s="8"/>
    </row>
    <row r="38499" spans="2:2" hidden="1" x14ac:dyDescent="0.15">
      <c r="B38499" s="8"/>
    </row>
    <row r="38500" spans="2:2" hidden="1" x14ac:dyDescent="0.15">
      <c r="B38500" s="8"/>
    </row>
    <row r="38501" spans="2:2" hidden="1" x14ac:dyDescent="0.15">
      <c r="B38501" s="8"/>
    </row>
    <row r="38502" spans="2:2" hidden="1" x14ac:dyDescent="0.15">
      <c r="B38502" s="8"/>
    </row>
    <row r="38503" spans="2:2" hidden="1" x14ac:dyDescent="0.15">
      <c r="B38503" s="8"/>
    </row>
    <row r="38504" spans="2:2" hidden="1" x14ac:dyDescent="0.15">
      <c r="B38504" s="8"/>
    </row>
    <row r="38505" spans="2:2" hidden="1" x14ac:dyDescent="0.15">
      <c r="B38505" s="8"/>
    </row>
    <row r="38506" spans="2:2" hidden="1" x14ac:dyDescent="0.15">
      <c r="B38506" s="8"/>
    </row>
    <row r="38507" spans="2:2" hidden="1" x14ac:dyDescent="0.15">
      <c r="B38507" s="8"/>
    </row>
    <row r="38508" spans="2:2" hidden="1" x14ac:dyDescent="0.15">
      <c r="B38508" s="8"/>
    </row>
    <row r="38509" spans="2:2" hidden="1" x14ac:dyDescent="0.15">
      <c r="B38509" s="8"/>
    </row>
    <row r="38510" spans="2:2" hidden="1" x14ac:dyDescent="0.15">
      <c r="B38510" s="8"/>
    </row>
    <row r="38511" spans="2:2" hidden="1" x14ac:dyDescent="0.15">
      <c r="B38511" s="8"/>
    </row>
    <row r="38512" spans="2:2" hidden="1" x14ac:dyDescent="0.15">
      <c r="B38512" s="8"/>
    </row>
    <row r="38513" spans="2:2" hidden="1" x14ac:dyDescent="0.15">
      <c r="B38513" s="8"/>
    </row>
    <row r="38514" spans="2:2" hidden="1" x14ac:dyDescent="0.15">
      <c r="B38514" s="8"/>
    </row>
    <row r="38515" spans="2:2" hidden="1" x14ac:dyDescent="0.15">
      <c r="B38515" s="8"/>
    </row>
    <row r="38516" spans="2:2" hidden="1" x14ac:dyDescent="0.15">
      <c r="B38516" s="8"/>
    </row>
    <row r="38517" spans="2:2" hidden="1" x14ac:dyDescent="0.15">
      <c r="B38517" s="8"/>
    </row>
    <row r="38518" spans="2:2" hidden="1" x14ac:dyDescent="0.15">
      <c r="B38518" s="8"/>
    </row>
    <row r="38519" spans="2:2" hidden="1" x14ac:dyDescent="0.15">
      <c r="B38519" s="8"/>
    </row>
    <row r="38520" spans="2:2" hidden="1" x14ac:dyDescent="0.15">
      <c r="B38520" s="8"/>
    </row>
    <row r="38521" spans="2:2" hidden="1" x14ac:dyDescent="0.15">
      <c r="B38521" s="8"/>
    </row>
    <row r="38522" spans="2:2" hidden="1" x14ac:dyDescent="0.15">
      <c r="B38522" s="8"/>
    </row>
    <row r="38523" spans="2:2" hidden="1" x14ac:dyDescent="0.15">
      <c r="B38523" s="8"/>
    </row>
    <row r="38524" spans="2:2" hidden="1" x14ac:dyDescent="0.15">
      <c r="B38524" s="8"/>
    </row>
    <row r="38525" spans="2:2" hidden="1" x14ac:dyDescent="0.15">
      <c r="B38525" s="8"/>
    </row>
    <row r="38526" spans="2:2" hidden="1" x14ac:dyDescent="0.15">
      <c r="B38526" s="8"/>
    </row>
    <row r="38527" spans="2:2" hidden="1" x14ac:dyDescent="0.15">
      <c r="B38527" s="8"/>
    </row>
    <row r="38528" spans="2:2" hidden="1" x14ac:dyDescent="0.15">
      <c r="B38528" s="8"/>
    </row>
    <row r="38529" spans="2:2" hidden="1" x14ac:dyDescent="0.15">
      <c r="B38529" s="8"/>
    </row>
    <row r="38530" spans="2:2" hidden="1" x14ac:dyDescent="0.15">
      <c r="B38530" s="8"/>
    </row>
    <row r="38531" spans="2:2" hidden="1" x14ac:dyDescent="0.15">
      <c r="B38531" s="8"/>
    </row>
    <row r="38532" spans="2:2" hidden="1" x14ac:dyDescent="0.15">
      <c r="B38532" s="8"/>
    </row>
    <row r="38533" spans="2:2" hidden="1" x14ac:dyDescent="0.15">
      <c r="B38533" s="8"/>
    </row>
    <row r="38534" spans="2:2" hidden="1" x14ac:dyDescent="0.15">
      <c r="B38534" s="8"/>
    </row>
    <row r="38535" spans="2:2" hidden="1" x14ac:dyDescent="0.15">
      <c r="B38535" s="8"/>
    </row>
    <row r="38536" spans="2:2" hidden="1" x14ac:dyDescent="0.15">
      <c r="B38536" s="8"/>
    </row>
    <row r="38537" spans="2:2" hidden="1" x14ac:dyDescent="0.15">
      <c r="B38537" s="8"/>
    </row>
    <row r="38538" spans="2:2" hidden="1" x14ac:dyDescent="0.15">
      <c r="B38538" s="8"/>
    </row>
    <row r="38539" spans="2:2" hidden="1" x14ac:dyDescent="0.15">
      <c r="B38539" s="8"/>
    </row>
    <row r="38540" spans="2:2" hidden="1" x14ac:dyDescent="0.15">
      <c r="B38540" s="8"/>
    </row>
    <row r="38541" spans="2:2" hidden="1" x14ac:dyDescent="0.15">
      <c r="B38541" s="8"/>
    </row>
    <row r="38542" spans="2:2" hidden="1" x14ac:dyDescent="0.15">
      <c r="B38542" s="8"/>
    </row>
    <row r="38543" spans="2:2" hidden="1" x14ac:dyDescent="0.15">
      <c r="B38543" s="8"/>
    </row>
    <row r="38544" spans="2:2" hidden="1" x14ac:dyDescent="0.15">
      <c r="B38544" s="8"/>
    </row>
    <row r="38545" spans="2:2" hidden="1" x14ac:dyDescent="0.15">
      <c r="B38545" s="8"/>
    </row>
    <row r="38546" spans="2:2" hidden="1" x14ac:dyDescent="0.15">
      <c r="B38546" s="8"/>
    </row>
    <row r="38547" spans="2:2" hidden="1" x14ac:dyDescent="0.15">
      <c r="B38547" s="8"/>
    </row>
    <row r="38548" spans="2:2" hidden="1" x14ac:dyDescent="0.15">
      <c r="B38548" s="8"/>
    </row>
    <row r="38549" spans="2:2" hidden="1" x14ac:dyDescent="0.15">
      <c r="B38549" s="8"/>
    </row>
    <row r="38550" spans="2:2" hidden="1" x14ac:dyDescent="0.15">
      <c r="B38550" s="8"/>
    </row>
    <row r="38551" spans="2:2" hidden="1" x14ac:dyDescent="0.15">
      <c r="B38551" s="8"/>
    </row>
    <row r="38552" spans="2:2" hidden="1" x14ac:dyDescent="0.15">
      <c r="B38552" s="8"/>
    </row>
    <row r="38553" spans="2:2" hidden="1" x14ac:dyDescent="0.15">
      <c r="B38553" s="8"/>
    </row>
    <row r="38554" spans="2:2" hidden="1" x14ac:dyDescent="0.15">
      <c r="B38554" s="8"/>
    </row>
    <row r="38555" spans="2:2" hidden="1" x14ac:dyDescent="0.15">
      <c r="B38555" s="8"/>
    </row>
    <row r="38556" spans="2:2" hidden="1" x14ac:dyDescent="0.15">
      <c r="B38556" s="8"/>
    </row>
    <row r="38557" spans="2:2" hidden="1" x14ac:dyDescent="0.15">
      <c r="B38557" s="8"/>
    </row>
    <row r="38558" spans="2:2" hidden="1" x14ac:dyDescent="0.15">
      <c r="B38558" s="8"/>
    </row>
    <row r="38559" spans="2:2" hidden="1" x14ac:dyDescent="0.15">
      <c r="B38559" s="8"/>
    </row>
    <row r="38560" spans="2:2" hidden="1" x14ac:dyDescent="0.15">
      <c r="B38560" s="8"/>
    </row>
    <row r="38561" spans="2:2" hidden="1" x14ac:dyDescent="0.15">
      <c r="B38561" s="8"/>
    </row>
    <row r="38562" spans="2:2" hidden="1" x14ac:dyDescent="0.15">
      <c r="B38562" s="8"/>
    </row>
    <row r="38563" spans="2:2" hidden="1" x14ac:dyDescent="0.15">
      <c r="B38563" s="8"/>
    </row>
    <row r="38564" spans="2:2" hidden="1" x14ac:dyDescent="0.15">
      <c r="B38564" s="8"/>
    </row>
    <row r="38565" spans="2:2" hidden="1" x14ac:dyDescent="0.15">
      <c r="B38565" s="8"/>
    </row>
    <row r="38566" spans="2:2" hidden="1" x14ac:dyDescent="0.15">
      <c r="B38566" s="8"/>
    </row>
    <row r="38567" spans="2:2" hidden="1" x14ac:dyDescent="0.15">
      <c r="B38567" s="8"/>
    </row>
    <row r="38568" spans="2:2" hidden="1" x14ac:dyDescent="0.15">
      <c r="B38568" s="8"/>
    </row>
    <row r="38569" spans="2:2" hidden="1" x14ac:dyDescent="0.15">
      <c r="B38569" s="8"/>
    </row>
    <row r="38570" spans="2:2" hidden="1" x14ac:dyDescent="0.15">
      <c r="B38570" s="8"/>
    </row>
    <row r="38571" spans="2:2" hidden="1" x14ac:dyDescent="0.15">
      <c r="B38571" s="8"/>
    </row>
    <row r="38572" spans="2:2" hidden="1" x14ac:dyDescent="0.15">
      <c r="B38572" s="8"/>
    </row>
    <row r="38573" spans="2:2" hidden="1" x14ac:dyDescent="0.15">
      <c r="B38573" s="8"/>
    </row>
    <row r="38574" spans="2:2" hidden="1" x14ac:dyDescent="0.15">
      <c r="B38574" s="8"/>
    </row>
    <row r="38575" spans="2:2" hidden="1" x14ac:dyDescent="0.15">
      <c r="B38575" s="8"/>
    </row>
    <row r="38576" spans="2:2" hidden="1" x14ac:dyDescent="0.15">
      <c r="B38576" s="8"/>
    </row>
    <row r="38577" spans="2:2" hidden="1" x14ac:dyDescent="0.15">
      <c r="B38577" s="8"/>
    </row>
    <row r="38578" spans="2:2" hidden="1" x14ac:dyDescent="0.15">
      <c r="B38578" s="8"/>
    </row>
    <row r="38579" spans="2:2" hidden="1" x14ac:dyDescent="0.15">
      <c r="B38579" s="8"/>
    </row>
    <row r="38580" spans="2:2" hidden="1" x14ac:dyDescent="0.15">
      <c r="B38580" s="8"/>
    </row>
    <row r="38581" spans="2:2" hidden="1" x14ac:dyDescent="0.15">
      <c r="B38581" s="8"/>
    </row>
    <row r="38582" spans="2:2" hidden="1" x14ac:dyDescent="0.15">
      <c r="B38582" s="8"/>
    </row>
    <row r="38583" spans="2:2" hidden="1" x14ac:dyDescent="0.15">
      <c r="B38583" s="8"/>
    </row>
    <row r="38584" spans="2:2" hidden="1" x14ac:dyDescent="0.15">
      <c r="B38584" s="8"/>
    </row>
    <row r="38585" spans="2:2" hidden="1" x14ac:dyDescent="0.15">
      <c r="B38585" s="8"/>
    </row>
    <row r="38586" spans="2:2" hidden="1" x14ac:dyDescent="0.15">
      <c r="B38586" s="8"/>
    </row>
    <row r="38587" spans="2:2" hidden="1" x14ac:dyDescent="0.15">
      <c r="B38587" s="8"/>
    </row>
    <row r="38588" spans="2:2" hidden="1" x14ac:dyDescent="0.15">
      <c r="B38588" s="8"/>
    </row>
    <row r="38589" spans="2:2" hidden="1" x14ac:dyDescent="0.15">
      <c r="B38589" s="8"/>
    </row>
    <row r="38590" spans="2:2" hidden="1" x14ac:dyDescent="0.15">
      <c r="B38590" s="8"/>
    </row>
    <row r="38591" spans="2:2" hidden="1" x14ac:dyDescent="0.15">
      <c r="B38591" s="8"/>
    </row>
    <row r="38592" spans="2:2" hidden="1" x14ac:dyDescent="0.15">
      <c r="B38592" s="8"/>
    </row>
    <row r="38593" spans="2:2" hidden="1" x14ac:dyDescent="0.15">
      <c r="B38593" s="8"/>
    </row>
    <row r="38594" spans="2:2" hidden="1" x14ac:dyDescent="0.15">
      <c r="B38594" s="8"/>
    </row>
    <row r="38595" spans="2:2" hidden="1" x14ac:dyDescent="0.15">
      <c r="B38595" s="8"/>
    </row>
    <row r="38596" spans="2:2" hidden="1" x14ac:dyDescent="0.15">
      <c r="B38596" s="8"/>
    </row>
    <row r="38597" spans="2:2" hidden="1" x14ac:dyDescent="0.15">
      <c r="B38597" s="8"/>
    </row>
    <row r="38598" spans="2:2" hidden="1" x14ac:dyDescent="0.15">
      <c r="B38598" s="8"/>
    </row>
    <row r="38599" spans="2:2" hidden="1" x14ac:dyDescent="0.15">
      <c r="B38599" s="8"/>
    </row>
    <row r="38600" spans="2:2" hidden="1" x14ac:dyDescent="0.15">
      <c r="B38600" s="8"/>
    </row>
    <row r="38601" spans="2:2" hidden="1" x14ac:dyDescent="0.15">
      <c r="B38601" s="8"/>
    </row>
    <row r="38602" spans="2:2" hidden="1" x14ac:dyDescent="0.15">
      <c r="B38602" s="8"/>
    </row>
    <row r="38603" spans="2:2" hidden="1" x14ac:dyDescent="0.15">
      <c r="B38603" s="8"/>
    </row>
    <row r="38604" spans="2:2" hidden="1" x14ac:dyDescent="0.15">
      <c r="B38604" s="8"/>
    </row>
    <row r="38605" spans="2:2" hidden="1" x14ac:dyDescent="0.15">
      <c r="B38605" s="8"/>
    </row>
    <row r="38606" spans="2:2" hidden="1" x14ac:dyDescent="0.15">
      <c r="B38606" s="8"/>
    </row>
    <row r="38607" spans="2:2" hidden="1" x14ac:dyDescent="0.15">
      <c r="B38607" s="8"/>
    </row>
    <row r="38608" spans="2:2" hidden="1" x14ac:dyDescent="0.15">
      <c r="B38608" s="8"/>
    </row>
    <row r="38609" spans="2:2" hidden="1" x14ac:dyDescent="0.15">
      <c r="B38609" s="8"/>
    </row>
    <row r="38610" spans="2:2" hidden="1" x14ac:dyDescent="0.15">
      <c r="B38610" s="8"/>
    </row>
    <row r="38611" spans="2:2" hidden="1" x14ac:dyDescent="0.15">
      <c r="B38611" s="8"/>
    </row>
    <row r="38612" spans="2:2" hidden="1" x14ac:dyDescent="0.15">
      <c r="B38612" s="8"/>
    </row>
    <row r="38613" spans="2:2" hidden="1" x14ac:dyDescent="0.15">
      <c r="B38613" s="8"/>
    </row>
    <row r="38614" spans="2:2" hidden="1" x14ac:dyDescent="0.15">
      <c r="B38614" s="8"/>
    </row>
    <row r="38615" spans="2:2" hidden="1" x14ac:dyDescent="0.15">
      <c r="B38615" s="8"/>
    </row>
    <row r="38616" spans="2:2" hidden="1" x14ac:dyDescent="0.15">
      <c r="B38616" s="8"/>
    </row>
    <row r="38617" spans="2:2" hidden="1" x14ac:dyDescent="0.15">
      <c r="B38617" s="8"/>
    </row>
    <row r="38618" spans="2:2" hidden="1" x14ac:dyDescent="0.15">
      <c r="B38618" s="8"/>
    </row>
    <row r="38619" spans="2:2" hidden="1" x14ac:dyDescent="0.15">
      <c r="B38619" s="8"/>
    </row>
    <row r="38620" spans="2:2" hidden="1" x14ac:dyDescent="0.15">
      <c r="B38620" s="8"/>
    </row>
    <row r="38621" spans="2:2" hidden="1" x14ac:dyDescent="0.15">
      <c r="B38621" s="8"/>
    </row>
    <row r="38622" spans="2:2" hidden="1" x14ac:dyDescent="0.15">
      <c r="B38622" s="8"/>
    </row>
    <row r="38623" spans="2:2" hidden="1" x14ac:dyDescent="0.15">
      <c r="B38623" s="8"/>
    </row>
    <row r="38624" spans="2:2" hidden="1" x14ac:dyDescent="0.15">
      <c r="B38624" s="8"/>
    </row>
    <row r="38625" spans="2:2" hidden="1" x14ac:dyDescent="0.15">
      <c r="B38625" s="8"/>
    </row>
    <row r="38626" spans="2:2" hidden="1" x14ac:dyDescent="0.15">
      <c r="B38626" s="8"/>
    </row>
    <row r="38627" spans="2:2" hidden="1" x14ac:dyDescent="0.15">
      <c r="B38627" s="8"/>
    </row>
    <row r="38628" spans="2:2" hidden="1" x14ac:dyDescent="0.15">
      <c r="B38628" s="8"/>
    </row>
    <row r="38629" spans="2:2" hidden="1" x14ac:dyDescent="0.15">
      <c r="B38629" s="8"/>
    </row>
    <row r="38630" spans="2:2" hidden="1" x14ac:dyDescent="0.15">
      <c r="B38630" s="8"/>
    </row>
    <row r="38631" spans="2:2" hidden="1" x14ac:dyDescent="0.15">
      <c r="B38631" s="8"/>
    </row>
    <row r="38632" spans="2:2" hidden="1" x14ac:dyDescent="0.15">
      <c r="B38632" s="8"/>
    </row>
    <row r="38633" spans="2:2" hidden="1" x14ac:dyDescent="0.15">
      <c r="B38633" s="8"/>
    </row>
    <row r="38634" spans="2:2" hidden="1" x14ac:dyDescent="0.15">
      <c r="B38634" s="8"/>
    </row>
    <row r="38635" spans="2:2" hidden="1" x14ac:dyDescent="0.15">
      <c r="B38635" s="8"/>
    </row>
    <row r="38636" spans="2:2" hidden="1" x14ac:dyDescent="0.15">
      <c r="B38636" s="8"/>
    </row>
    <row r="38637" spans="2:2" hidden="1" x14ac:dyDescent="0.15">
      <c r="B38637" s="8"/>
    </row>
    <row r="38638" spans="2:2" hidden="1" x14ac:dyDescent="0.15">
      <c r="B38638" s="8"/>
    </row>
    <row r="38639" spans="2:2" hidden="1" x14ac:dyDescent="0.15">
      <c r="B38639" s="8"/>
    </row>
    <row r="38640" spans="2:2" hidden="1" x14ac:dyDescent="0.15">
      <c r="B38640" s="8"/>
    </row>
    <row r="38641" spans="2:2" hidden="1" x14ac:dyDescent="0.15">
      <c r="B38641" s="8"/>
    </row>
    <row r="38642" spans="2:2" hidden="1" x14ac:dyDescent="0.15">
      <c r="B38642" s="8"/>
    </row>
    <row r="38643" spans="2:2" hidden="1" x14ac:dyDescent="0.15">
      <c r="B38643" s="8"/>
    </row>
    <row r="38644" spans="2:2" hidden="1" x14ac:dyDescent="0.15">
      <c r="B38644" s="8"/>
    </row>
    <row r="38645" spans="2:2" hidden="1" x14ac:dyDescent="0.15">
      <c r="B38645" s="8"/>
    </row>
    <row r="38646" spans="2:2" hidden="1" x14ac:dyDescent="0.15">
      <c r="B38646" s="8"/>
    </row>
    <row r="38647" spans="2:2" hidden="1" x14ac:dyDescent="0.15">
      <c r="B38647" s="8"/>
    </row>
    <row r="38648" spans="2:2" hidden="1" x14ac:dyDescent="0.15">
      <c r="B38648" s="8"/>
    </row>
    <row r="38649" spans="2:2" hidden="1" x14ac:dyDescent="0.15">
      <c r="B38649" s="8"/>
    </row>
    <row r="38650" spans="2:2" hidden="1" x14ac:dyDescent="0.15">
      <c r="B38650" s="8"/>
    </row>
    <row r="38651" spans="2:2" hidden="1" x14ac:dyDescent="0.15">
      <c r="B38651" s="8"/>
    </row>
    <row r="38652" spans="2:2" hidden="1" x14ac:dyDescent="0.15">
      <c r="B38652" s="8"/>
    </row>
    <row r="38653" spans="2:2" hidden="1" x14ac:dyDescent="0.15">
      <c r="B38653" s="8"/>
    </row>
    <row r="38654" spans="2:2" hidden="1" x14ac:dyDescent="0.15">
      <c r="B38654" s="8"/>
    </row>
    <row r="38655" spans="2:2" hidden="1" x14ac:dyDescent="0.15">
      <c r="B38655" s="8"/>
    </row>
    <row r="38656" spans="2:2" hidden="1" x14ac:dyDescent="0.15">
      <c r="B38656" s="8"/>
    </row>
    <row r="38657" spans="2:2" hidden="1" x14ac:dyDescent="0.15">
      <c r="B38657" s="8"/>
    </row>
    <row r="38658" spans="2:2" hidden="1" x14ac:dyDescent="0.15">
      <c r="B38658" s="8"/>
    </row>
    <row r="38659" spans="2:2" hidden="1" x14ac:dyDescent="0.15">
      <c r="B38659" s="8"/>
    </row>
    <row r="38660" spans="2:2" hidden="1" x14ac:dyDescent="0.15">
      <c r="B38660" s="8"/>
    </row>
    <row r="38661" spans="2:2" hidden="1" x14ac:dyDescent="0.15">
      <c r="B38661" s="8"/>
    </row>
    <row r="38662" spans="2:2" hidden="1" x14ac:dyDescent="0.15">
      <c r="B38662" s="8"/>
    </row>
    <row r="38663" spans="2:2" hidden="1" x14ac:dyDescent="0.15">
      <c r="B38663" s="8"/>
    </row>
    <row r="38664" spans="2:2" hidden="1" x14ac:dyDescent="0.15">
      <c r="B38664" s="8"/>
    </row>
    <row r="38665" spans="2:2" hidden="1" x14ac:dyDescent="0.15">
      <c r="B38665" s="8"/>
    </row>
    <row r="38666" spans="2:2" hidden="1" x14ac:dyDescent="0.15">
      <c r="B38666" s="8"/>
    </row>
    <row r="38667" spans="2:2" hidden="1" x14ac:dyDescent="0.15">
      <c r="B38667" s="8"/>
    </row>
    <row r="38668" spans="2:2" hidden="1" x14ac:dyDescent="0.15">
      <c r="B38668" s="8"/>
    </row>
    <row r="38669" spans="2:2" hidden="1" x14ac:dyDescent="0.15">
      <c r="B38669" s="8"/>
    </row>
    <row r="38670" spans="2:2" hidden="1" x14ac:dyDescent="0.15">
      <c r="B38670" s="8"/>
    </row>
    <row r="38671" spans="2:2" hidden="1" x14ac:dyDescent="0.15">
      <c r="B38671" s="8"/>
    </row>
    <row r="38672" spans="2:2" hidden="1" x14ac:dyDescent="0.15">
      <c r="B38672" s="8"/>
    </row>
    <row r="38673" spans="2:2" hidden="1" x14ac:dyDescent="0.15">
      <c r="B38673" s="8"/>
    </row>
    <row r="38674" spans="2:2" hidden="1" x14ac:dyDescent="0.15">
      <c r="B38674" s="8"/>
    </row>
    <row r="38675" spans="2:2" hidden="1" x14ac:dyDescent="0.15">
      <c r="B38675" s="8"/>
    </row>
    <row r="38676" spans="2:2" hidden="1" x14ac:dyDescent="0.15">
      <c r="B38676" s="8"/>
    </row>
    <row r="38677" spans="2:2" hidden="1" x14ac:dyDescent="0.15">
      <c r="B38677" s="8"/>
    </row>
    <row r="38678" spans="2:2" hidden="1" x14ac:dyDescent="0.15">
      <c r="B38678" s="8"/>
    </row>
    <row r="38679" spans="2:2" hidden="1" x14ac:dyDescent="0.15">
      <c r="B38679" s="8"/>
    </row>
    <row r="38680" spans="2:2" hidden="1" x14ac:dyDescent="0.15">
      <c r="B38680" s="8"/>
    </row>
    <row r="38681" spans="2:2" hidden="1" x14ac:dyDescent="0.15">
      <c r="B38681" s="8"/>
    </row>
    <row r="38682" spans="2:2" hidden="1" x14ac:dyDescent="0.15">
      <c r="B38682" s="8"/>
    </row>
    <row r="38683" spans="2:2" hidden="1" x14ac:dyDescent="0.15">
      <c r="B38683" s="8"/>
    </row>
    <row r="38684" spans="2:2" hidden="1" x14ac:dyDescent="0.15">
      <c r="B38684" s="8"/>
    </row>
    <row r="38685" spans="2:2" hidden="1" x14ac:dyDescent="0.15">
      <c r="B38685" s="8"/>
    </row>
    <row r="38686" spans="2:2" hidden="1" x14ac:dyDescent="0.15">
      <c r="B38686" s="8"/>
    </row>
    <row r="38687" spans="2:2" hidden="1" x14ac:dyDescent="0.15">
      <c r="B38687" s="8"/>
    </row>
    <row r="38688" spans="2:2" hidden="1" x14ac:dyDescent="0.15">
      <c r="B38688" s="8"/>
    </row>
    <row r="38689" spans="2:2" hidden="1" x14ac:dyDescent="0.15">
      <c r="B38689" s="8"/>
    </row>
    <row r="38690" spans="2:2" hidden="1" x14ac:dyDescent="0.15">
      <c r="B38690" s="8"/>
    </row>
    <row r="38691" spans="2:2" hidden="1" x14ac:dyDescent="0.15">
      <c r="B38691" s="8"/>
    </row>
    <row r="38692" spans="2:2" hidden="1" x14ac:dyDescent="0.15">
      <c r="B38692" s="8"/>
    </row>
    <row r="38693" spans="2:2" hidden="1" x14ac:dyDescent="0.15">
      <c r="B38693" s="8"/>
    </row>
    <row r="38694" spans="2:2" hidden="1" x14ac:dyDescent="0.15">
      <c r="B38694" s="8"/>
    </row>
    <row r="38695" spans="2:2" hidden="1" x14ac:dyDescent="0.15">
      <c r="B38695" s="8"/>
    </row>
    <row r="38696" spans="2:2" hidden="1" x14ac:dyDescent="0.15">
      <c r="B38696" s="8"/>
    </row>
    <row r="38697" spans="2:2" hidden="1" x14ac:dyDescent="0.15">
      <c r="B38697" s="8"/>
    </row>
    <row r="38698" spans="2:2" hidden="1" x14ac:dyDescent="0.15">
      <c r="B38698" s="8"/>
    </row>
    <row r="38699" spans="2:2" hidden="1" x14ac:dyDescent="0.15">
      <c r="B38699" s="8"/>
    </row>
    <row r="38700" spans="2:2" hidden="1" x14ac:dyDescent="0.15">
      <c r="B38700" s="8"/>
    </row>
    <row r="38701" spans="2:2" hidden="1" x14ac:dyDescent="0.15">
      <c r="B38701" s="8"/>
    </row>
    <row r="38702" spans="2:2" hidden="1" x14ac:dyDescent="0.15">
      <c r="B38702" s="8"/>
    </row>
    <row r="38703" spans="2:2" hidden="1" x14ac:dyDescent="0.15">
      <c r="B38703" s="8"/>
    </row>
    <row r="38704" spans="2:2" hidden="1" x14ac:dyDescent="0.15">
      <c r="B38704" s="8"/>
    </row>
    <row r="38705" spans="2:2" hidden="1" x14ac:dyDescent="0.15">
      <c r="B38705" s="8"/>
    </row>
    <row r="38706" spans="2:2" hidden="1" x14ac:dyDescent="0.15">
      <c r="B38706" s="8"/>
    </row>
    <row r="38707" spans="2:2" hidden="1" x14ac:dyDescent="0.15">
      <c r="B38707" s="8"/>
    </row>
    <row r="38708" spans="2:2" hidden="1" x14ac:dyDescent="0.15">
      <c r="B38708" s="8"/>
    </row>
    <row r="38709" spans="2:2" hidden="1" x14ac:dyDescent="0.15">
      <c r="B38709" s="8"/>
    </row>
    <row r="38710" spans="2:2" hidden="1" x14ac:dyDescent="0.15">
      <c r="B38710" s="8"/>
    </row>
    <row r="38711" spans="2:2" hidden="1" x14ac:dyDescent="0.15">
      <c r="B38711" s="8"/>
    </row>
    <row r="38712" spans="2:2" hidden="1" x14ac:dyDescent="0.15">
      <c r="B38712" s="8"/>
    </row>
    <row r="38713" spans="2:2" hidden="1" x14ac:dyDescent="0.15">
      <c r="B38713" s="8"/>
    </row>
    <row r="38714" spans="2:2" hidden="1" x14ac:dyDescent="0.15">
      <c r="B38714" s="8"/>
    </row>
    <row r="38715" spans="2:2" hidden="1" x14ac:dyDescent="0.15">
      <c r="B38715" s="8"/>
    </row>
    <row r="38716" spans="2:2" hidden="1" x14ac:dyDescent="0.15">
      <c r="B38716" s="8"/>
    </row>
    <row r="38717" spans="2:2" hidden="1" x14ac:dyDescent="0.15">
      <c r="B38717" s="8"/>
    </row>
    <row r="38718" spans="2:2" hidden="1" x14ac:dyDescent="0.15">
      <c r="B38718" s="8"/>
    </row>
    <row r="38719" spans="2:2" hidden="1" x14ac:dyDescent="0.15">
      <c r="B38719" s="8"/>
    </row>
    <row r="38720" spans="2:2" hidden="1" x14ac:dyDescent="0.15">
      <c r="B38720" s="8"/>
    </row>
    <row r="38721" spans="2:2" hidden="1" x14ac:dyDescent="0.15">
      <c r="B38721" s="8"/>
    </row>
    <row r="38722" spans="2:2" hidden="1" x14ac:dyDescent="0.15">
      <c r="B38722" s="8"/>
    </row>
    <row r="38723" spans="2:2" hidden="1" x14ac:dyDescent="0.15">
      <c r="B38723" s="8"/>
    </row>
    <row r="38724" spans="2:2" hidden="1" x14ac:dyDescent="0.15">
      <c r="B38724" s="8"/>
    </row>
    <row r="38725" spans="2:2" hidden="1" x14ac:dyDescent="0.15">
      <c r="B38725" s="8"/>
    </row>
    <row r="38726" spans="2:2" hidden="1" x14ac:dyDescent="0.15">
      <c r="B38726" s="8"/>
    </row>
    <row r="38727" spans="2:2" hidden="1" x14ac:dyDescent="0.15">
      <c r="B38727" s="8"/>
    </row>
    <row r="38728" spans="2:2" hidden="1" x14ac:dyDescent="0.15">
      <c r="B38728" s="8"/>
    </row>
    <row r="38729" spans="2:2" hidden="1" x14ac:dyDescent="0.15">
      <c r="B38729" s="8"/>
    </row>
    <row r="38730" spans="2:2" hidden="1" x14ac:dyDescent="0.15">
      <c r="B38730" s="8"/>
    </row>
    <row r="38731" spans="2:2" hidden="1" x14ac:dyDescent="0.15">
      <c r="B38731" s="8"/>
    </row>
    <row r="38732" spans="2:2" hidden="1" x14ac:dyDescent="0.15">
      <c r="B38732" s="8"/>
    </row>
    <row r="38733" spans="2:2" hidden="1" x14ac:dyDescent="0.15">
      <c r="B38733" s="8"/>
    </row>
    <row r="38734" spans="2:2" hidden="1" x14ac:dyDescent="0.15">
      <c r="B38734" s="8"/>
    </row>
    <row r="38735" spans="2:2" hidden="1" x14ac:dyDescent="0.15">
      <c r="B38735" s="8"/>
    </row>
    <row r="38736" spans="2:2" hidden="1" x14ac:dyDescent="0.15">
      <c r="B38736" s="8"/>
    </row>
    <row r="38737" spans="2:2" hidden="1" x14ac:dyDescent="0.15">
      <c r="B38737" s="8"/>
    </row>
    <row r="38738" spans="2:2" hidden="1" x14ac:dyDescent="0.15">
      <c r="B38738" s="8"/>
    </row>
    <row r="38739" spans="2:2" hidden="1" x14ac:dyDescent="0.15">
      <c r="B38739" s="8"/>
    </row>
    <row r="38740" spans="2:2" hidden="1" x14ac:dyDescent="0.15">
      <c r="B38740" s="8"/>
    </row>
    <row r="38741" spans="2:2" hidden="1" x14ac:dyDescent="0.15">
      <c r="B38741" s="8"/>
    </row>
    <row r="38742" spans="2:2" hidden="1" x14ac:dyDescent="0.15">
      <c r="B38742" s="8"/>
    </row>
    <row r="38743" spans="2:2" hidden="1" x14ac:dyDescent="0.15">
      <c r="B38743" s="8"/>
    </row>
    <row r="38744" spans="2:2" hidden="1" x14ac:dyDescent="0.15">
      <c r="B38744" s="8"/>
    </row>
    <row r="38745" spans="2:2" hidden="1" x14ac:dyDescent="0.15">
      <c r="B38745" s="8"/>
    </row>
    <row r="38746" spans="2:2" hidden="1" x14ac:dyDescent="0.15">
      <c r="B38746" s="8"/>
    </row>
    <row r="38747" spans="2:2" hidden="1" x14ac:dyDescent="0.15">
      <c r="B38747" s="8"/>
    </row>
    <row r="38748" spans="2:2" hidden="1" x14ac:dyDescent="0.15">
      <c r="B38748" s="8"/>
    </row>
    <row r="38749" spans="2:2" hidden="1" x14ac:dyDescent="0.15">
      <c r="B38749" s="8"/>
    </row>
    <row r="38750" spans="2:2" hidden="1" x14ac:dyDescent="0.15">
      <c r="B38750" s="8"/>
    </row>
    <row r="38751" spans="2:2" hidden="1" x14ac:dyDescent="0.15">
      <c r="B38751" s="8"/>
    </row>
    <row r="38752" spans="2:2" hidden="1" x14ac:dyDescent="0.15">
      <c r="B38752" s="8"/>
    </row>
    <row r="38753" spans="2:2" hidden="1" x14ac:dyDescent="0.15">
      <c r="B38753" s="8"/>
    </row>
    <row r="38754" spans="2:2" hidden="1" x14ac:dyDescent="0.15">
      <c r="B38754" s="8"/>
    </row>
    <row r="38755" spans="2:2" hidden="1" x14ac:dyDescent="0.15">
      <c r="B38755" s="8"/>
    </row>
    <row r="38756" spans="2:2" hidden="1" x14ac:dyDescent="0.15">
      <c r="B38756" s="8"/>
    </row>
    <row r="38757" spans="2:2" hidden="1" x14ac:dyDescent="0.15">
      <c r="B38757" s="8"/>
    </row>
    <row r="38758" spans="2:2" hidden="1" x14ac:dyDescent="0.15">
      <c r="B38758" s="8"/>
    </row>
    <row r="38759" spans="2:2" hidden="1" x14ac:dyDescent="0.15">
      <c r="B38759" s="8"/>
    </row>
    <row r="38760" spans="2:2" hidden="1" x14ac:dyDescent="0.15">
      <c r="B38760" s="8"/>
    </row>
    <row r="38761" spans="2:2" hidden="1" x14ac:dyDescent="0.15">
      <c r="B38761" s="8"/>
    </row>
    <row r="38762" spans="2:2" hidden="1" x14ac:dyDescent="0.15">
      <c r="B38762" s="8"/>
    </row>
    <row r="38763" spans="2:2" hidden="1" x14ac:dyDescent="0.15">
      <c r="B38763" s="8"/>
    </row>
    <row r="38764" spans="2:2" hidden="1" x14ac:dyDescent="0.15">
      <c r="B38764" s="8"/>
    </row>
    <row r="38765" spans="2:2" hidden="1" x14ac:dyDescent="0.15">
      <c r="B38765" s="8"/>
    </row>
    <row r="38766" spans="2:2" hidden="1" x14ac:dyDescent="0.15">
      <c r="B38766" s="8"/>
    </row>
    <row r="38767" spans="2:2" hidden="1" x14ac:dyDescent="0.15">
      <c r="B38767" s="8"/>
    </row>
    <row r="38768" spans="2:2" hidden="1" x14ac:dyDescent="0.15">
      <c r="B38768" s="8"/>
    </row>
    <row r="38769" spans="2:2" hidden="1" x14ac:dyDescent="0.15">
      <c r="B38769" s="8"/>
    </row>
    <row r="38770" spans="2:2" hidden="1" x14ac:dyDescent="0.15">
      <c r="B38770" s="8"/>
    </row>
    <row r="38771" spans="2:2" hidden="1" x14ac:dyDescent="0.15">
      <c r="B38771" s="8"/>
    </row>
    <row r="38772" spans="2:2" hidden="1" x14ac:dyDescent="0.15">
      <c r="B38772" s="8"/>
    </row>
    <row r="38773" spans="2:2" hidden="1" x14ac:dyDescent="0.15">
      <c r="B38773" s="8"/>
    </row>
    <row r="38774" spans="2:2" hidden="1" x14ac:dyDescent="0.15">
      <c r="B38774" s="8"/>
    </row>
    <row r="38775" spans="2:2" hidden="1" x14ac:dyDescent="0.15">
      <c r="B38775" s="8"/>
    </row>
    <row r="38776" spans="2:2" hidden="1" x14ac:dyDescent="0.15">
      <c r="B38776" s="8"/>
    </row>
    <row r="38777" spans="2:2" hidden="1" x14ac:dyDescent="0.15">
      <c r="B38777" s="8"/>
    </row>
    <row r="38778" spans="2:2" hidden="1" x14ac:dyDescent="0.15">
      <c r="B38778" s="8"/>
    </row>
    <row r="38779" spans="2:2" hidden="1" x14ac:dyDescent="0.15">
      <c r="B38779" s="8"/>
    </row>
    <row r="38780" spans="2:2" hidden="1" x14ac:dyDescent="0.15">
      <c r="B38780" s="8"/>
    </row>
    <row r="38781" spans="2:2" hidden="1" x14ac:dyDescent="0.15">
      <c r="B38781" s="8"/>
    </row>
    <row r="38782" spans="2:2" hidden="1" x14ac:dyDescent="0.15">
      <c r="B38782" s="8"/>
    </row>
    <row r="38783" spans="2:2" hidden="1" x14ac:dyDescent="0.15">
      <c r="B38783" s="8"/>
    </row>
    <row r="38784" spans="2:2" hidden="1" x14ac:dyDescent="0.15">
      <c r="B38784" s="8"/>
    </row>
    <row r="38785" spans="2:2" hidden="1" x14ac:dyDescent="0.15">
      <c r="B38785" s="8"/>
    </row>
    <row r="38786" spans="2:2" hidden="1" x14ac:dyDescent="0.15">
      <c r="B38786" s="8"/>
    </row>
    <row r="38787" spans="2:2" hidden="1" x14ac:dyDescent="0.15">
      <c r="B38787" s="8"/>
    </row>
    <row r="38788" spans="2:2" hidden="1" x14ac:dyDescent="0.15">
      <c r="B38788" s="8"/>
    </row>
    <row r="38789" spans="2:2" hidden="1" x14ac:dyDescent="0.15">
      <c r="B38789" s="8"/>
    </row>
    <row r="38790" spans="2:2" hidden="1" x14ac:dyDescent="0.15">
      <c r="B38790" s="8"/>
    </row>
    <row r="38791" spans="2:2" hidden="1" x14ac:dyDescent="0.15">
      <c r="B38791" s="8"/>
    </row>
    <row r="38792" spans="2:2" hidden="1" x14ac:dyDescent="0.15">
      <c r="B38792" s="8"/>
    </row>
    <row r="38793" spans="2:2" hidden="1" x14ac:dyDescent="0.15">
      <c r="B38793" s="8"/>
    </row>
    <row r="38794" spans="2:2" hidden="1" x14ac:dyDescent="0.15">
      <c r="B38794" s="8"/>
    </row>
    <row r="38795" spans="2:2" hidden="1" x14ac:dyDescent="0.15">
      <c r="B38795" s="8"/>
    </row>
    <row r="38796" spans="2:2" hidden="1" x14ac:dyDescent="0.15">
      <c r="B38796" s="8"/>
    </row>
    <row r="38797" spans="2:2" hidden="1" x14ac:dyDescent="0.15">
      <c r="B38797" s="8"/>
    </row>
    <row r="38798" spans="2:2" hidden="1" x14ac:dyDescent="0.15">
      <c r="B38798" s="8"/>
    </row>
    <row r="38799" spans="2:2" hidden="1" x14ac:dyDescent="0.15">
      <c r="B38799" s="8"/>
    </row>
    <row r="38800" spans="2:2" hidden="1" x14ac:dyDescent="0.15">
      <c r="B38800" s="8"/>
    </row>
    <row r="38801" spans="2:2" hidden="1" x14ac:dyDescent="0.15">
      <c r="B38801" s="8"/>
    </row>
    <row r="38802" spans="2:2" hidden="1" x14ac:dyDescent="0.15">
      <c r="B38802" s="8"/>
    </row>
    <row r="38803" spans="2:2" hidden="1" x14ac:dyDescent="0.15">
      <c r="B38803" s="8"/>
    </row>
    <row r="38804" spans="2:2" hidden="1" x14ac:dyDescent="0.15">
      <c r="B38804" s="8"/>
    </row>
    <row r="38805" spans="2:2" hidden="1" x14ac:dyDescent="0.15">
      <c r="B38805" s="8"/>
    </row>
    <row r="38806" spans="2:2" hidden="1" x14ac:dyDescent="0.15">
      <c r="B38806" s="8"/>
    </row>
    <row r="38807" spans="2:2" hidden="1" x14ac:dyDescent="0.15">
      <c r="B38807" s="8"/>
    </row>
    <row r="38808" spans="2:2" hidden="1" x14ac:dyDescent="0.15">
      <c r="B38808" s="8"/>
    </row>
    <row r="38809" spans="2:2" hidden="1" x14ac:dyDescent="0.15">
      <c r="B38809" s="8"/>
    </row>
    <row r="38810" spans="2:2" hidden="1" x14ac:dyDescent="0.15">
      <c r="B38810" s="8"/>
    </row>
    <row r="38811" spans="2:2" hidden="1" x14ac:dyDescent="0.15">
      <c r="B38811" s="8"/>
    </row>
    <row r="38812" spans="2:2" hidden="1" x14ac:dyDescent="0.15">
      <c r="B38812" s="8"/>
    </row>
    <row r="38813" spans="2:2" hidden="1" x14ac:dyDescent="0.15">
      <c r="B38813" s="8"/>
    </row>
    <row r="38814" spans="2:2" hidden="1" x14ac:dyDescent="0.15">
      <c r="B38814" s="8"/>
    </row>
    <row r="38815" spans="2:2" hidden="1" x14ac:dyDescent="0.15">
      <c r="B38815" s="8"/>
    </row>
    <row r="38816" spans="2:2" hidden="1" x14ac:dyDescent="0.15">
      <c r="B38816" s="8"/>
    </row>
    <row r="38817" spans="2:2" hidden="1" x14ac:dyDescent="0.15">
      <c r="B38817" s="8"/>
    </row>
    <row r="38818" spans="2:2" hidden="1" x14ac:dyDescent="0.15">
      <c r="B38818" s="8"/>
    </row>
    <row r="38819" spans="2:2" hidden="1" x14ac:dyDescent="0.15">
      <c r="B38819" s="8"/>
    </row>
    <row r="38820" spans="2:2" hidden="1" x14ac:dyDescent="0.15">
      <c r="B38820" s="8"/>
    </row>
    <row r="38821" spans="2:2" hidden="1" x14ac:dyDescent="0.15">
      <c r="B38821" s="8"/>
    </row>
    <row r="38822" spans="2:2" hidden="1" x14ac:dyDescent="0.15">
      <c r="B38822" s="8"/>
    </row>
    <row r="38823" spans="2:2" hidden="1" x14ac:dyDescent="0.15">
      <c r="B38823" s="8"/>
    </row>
    <row r="38824" spans="2:2" hidden="1" x14ac:dyDescent="0.15">
      <c r="B38824" s="8"/>
    </row>
    <row r="38825" spans="2:2" hidden="1" x14ac:dyDescent="0.15">
      <c r="B38825" s="8"/>
    </row>
    <row r="38826" spans="2:2" hidden="1" x14ac:dyDescent="0.15">
      <c r="B38826" s="8"/>
    </row>
    <row r="38827" spans="2:2" hidden="1" x14ac:dyDescent="0.15">
      <c r="B38827" s="8"/>
    </row>
    <row r="38828" spans="2:2" hidden="1" x14ac:dyDescent="0.15">
      <c r="B38828" s="8"/>
    </row>
    <row r="38829" spans="2:2" hidden="1" x14ac:dyDescent="0.15">
      <c r="B38829" s="8"/>
    </row>
    <row r="38830" spans="2:2" hidden="1" x14ac:dyDescent="0.15">
      <c r="B38830" s="8"/>
    </row>
    <row r="38831" spans="2:2" hidden="1" x14ac:dyDescent="0.15">
      <c r="B38831" s="8"/>
    </row>
    <row r="38832" spans="2:2" hidden="1" x14ac:dyDescent="0.15">
      <c r="B38832" s="8"/>
    </row>
    <row r="38833" spans="2:2" hidden="1" x14ac:dyDescent="0.15">
      <c r="B38833" s="8"/>
    </row>
    <row r="38834" spans="2:2" hidden="1" x14ac:dyDescent="0.15">
      <c r="B38834" s="8"/>
    </row>
    <row r="38835" spans="2:2" hidden="1" x14ac:dyDescent="0.15">
      <c r="B38835" s="8"/>
    </row>
    <row r="38836" spans="2:2" hidden="1" x14ac:dyDescent="0.15">
      <c r="B38836" s="8"/>
    </row>
    <row r="38837" spans="2:2" hidden="1" x14ac:dyDescent="0.15">
      <c r="B38837" s="8"/>
    </row>
    <row r="38838" spans="2:2" hidden="1" x14ac:dyDescent="0.15">
      <c r="B38838" s="8"/>
    </row>
    <row r="38839" spans="2:2" hidden="1" x14ac:dyDescent="0.15">
      <c r="B38839" s="8"/>
    </row>
    <row r="38840" spans="2:2" hidden="1" x14ac:dyDescent="0.15">
      <c r="B38840" s="8"/>
    </row>
    <row r="38841" spans="2:2" hidden="1" x14ac:dyDescent="0.15">
      <c r="B38841" s="8"/>
    </row>
    <row r="38842" spans="2:2" hidden="1" x14ac:dyDescent="0.15">
      <c r="B38842" s="8"/>
    </row>
    <row r="38843" spans="2:2" hidden="1" x14ac:dyDescent="0.15">
      <c r="B38843" s="8"/>
    </row>
    <row r="38844" spans="2:2" hidden="1" x14ac:dyDescent="0.15">
      <c r="B38844" s="8"/>
    </row>
    <row r="38845" spans="2:2" hidden="1" x14ac:dyDescent="0.15">
      <c r="B38845" s="8"/>
    </row>
    <row r="38846" spans="2:2" hidden="1" x14ac:dyDescent="0.15">
      <c r="B38846" s="8"/>
    </row>
    <row r="38847" spans="2:2" hidden="1" x14ac:dyDescent="0.15">
      <c r="B38847" s="8"/>
    </row>
    <row r="38848" spans="2:2" hidden="1" x14ac:dyDescent="0.15">
      <c r="B38848" s="8"/>
    </row>
    <row r="38849" spans="2:2" hidden="1" x14ac:dyDescent="0.15">
      <c r="B38849" s="8"/>
    </row>
    <row r="38850" spans="2:2" hidden="1" x14ac:dyDescent="0.15">
      <c r="B38850" s="8"/>
    </row>
    <row r="38851" spans="2:2" hidden="1" x14ac:dyDescent="0.15">
      <c r="B38851" s="8"/>
    </row>
    <row r="38852" spans="2:2" hidden="1" x14ac:dyDescent="0.15">
      <c r="B38852" s="8"/>
    </row>
    <row r="38853" spans="2:2" hidden="1" x14ac:dyDescent="0.15">
      <c r="B38853" s="8"/>
    </row>
    <row r="38854" spans="2:2" hidden="1" x14ac:dyDescent="0.15">
      <c r="B38854" s="8"/>
    </row>
    <row r="38855" spans="2:2" hidden="1" x14ac:dyDescent="0.15">
      <c r="B38855" s="8"/>
    </row>
    <row r="38856" spans="2:2" hidden="1" x14ac:dyDescent="0.15">
      <c r="B38856" s="8"/>
    </row>
    <row r="38857" spans="2:2" hidden="1" x14ac:dyDescent="0.15">
      <c r="B38857" s="8"/>
    </row>
    <row r="38858" spans="2:2" hidden="1" x14ac:dyDescent="0.15">
      <c r="B38858" s="8"/>
    </row>
    <row r="38859" spans="2:2" hidden="1" x14ac:dyDescent="0.15">
      <c r="B38859" s="8"/>
    </row>
    <row r="38860" spans="2:2" hidden="1" x14ac:dyDescent="0.15">
      <c r="B38860" s="8"/>
    </row>
    <row r="38861" spans="2:2" hidden="1" x14ac:dyDescent="0.15">
      <c r="B38861" s="8"/>
    </row>
    <row r="38862" spans="2:2" hidden="1" x14ac:dyDescent="0.15">
      <c r="B38862" s="8"/>
    </row>
    <row r="38863" spans="2:2" hidden="1" x14ac:dyDescent="0.15">
      <c r="B38863" s="8"/>
    </row>
    <row r="38864" spans="2:2" hidden="1" x14ac:dyDescent="0.15">
      <c r="B38864" s="8"/>
    </row>
    <row r="38865" spans="2:2" hidden="1" x14ac:dyDescent="0.15">
      <c r="B38865" s="8"/>
    </row>
    <row r="38866" spans="2:2" hidden="1" x14ac:dyDescent="0.15">
      <c r="B38866" s="8"/>
    </row>
    <row r="38867" spans="2:2" hidden="1" x14ac:dyDescent="0.15">
      <c r="B38867" s="8"/>
    </row>
    <row r="38868" spans="2:2" hidden="1" x14ac:dyDescent="0.15">
      <c r="B38868" s="8"/>
    </row>
    <row r="38869" spans="2:2" hidden="1" x14ac:dyDescent="0.15">
      <c r="B38869" s="8"/>
    </row>
    <row r="38870" spans="2:2" hidden="1" x14ac:dyDescent="0.15">
      <c r="B38870" s="8"/>
    </row>
    <row r="38871" spans="2:2" hidden="1" x14ac:dyDescent="0.15">
      <c r="B38871" s="8"/>
    </row>
    <row r="38872" spans="2:2" hidden="1" x14ac:dyDescent="0.15">
      <c r="B38872" s="8"/>
    </row>
    <row r="38873" spans="2:2" hidden="1" x14ac:dyDescent="0.15">
      <c r="B38873" s="8"/>
    </row>
    <row r="38874" spans="2:2" hidden="1" x14ac:dyDescent="0.15">
      <c r="B38874" s="8"/>
    </row>
    <row r="38875" spans="2:2" hidden="1" x14ac:dyDescent="0.15">
      <c r="B38875" s="8"/>
    </row>
    <row r="38876" spans="2:2" hidden="1" x14ac:dyDescent="0.15">
      <c r="B38876" s="8"/>
    </row>
    <row r="38877" spans="2:2" hidden="1" x14ac:dyDescent="0.15">
      <c r="B38877" s="8"/>
    </row>
    <row r="38878" spans="2:2" hidden="1" x14ac:dyDescent="0.15">
      <c r="B38878" s="8"/>
    </row>
    <row r="38879" spans="2:2" hidden="1" x14ac:dyDescent="0.15">
      <c r="B38879" s="8"/>
    </row>
    <row r="38880" spans="2:2" hidden="1" x14ac:dyDescent="0.15">
      <c r="B38880" s="8"/>
    </row>
    <row r="38881" spans="2:2" hidden="1" x14ac:dyDescent="0.15">
      <c r="B38881" s="8"/>
    </row>
    <row r="38882" spans="2:2" hidden="1" x14ac:dyDescent="0.15">
      <c r="B38882" s="8"/>
    </row>
    <row r="38883" spans="2:2" hidden="1" x14ac:dyDescent="0.15">
      <c r="B38883" s="8"/>
    </row>
    <row r="38884" spans="2:2" hidden="1" x14ac:dyDescent="0.15">
      <c r="B38884" s="8"/>
    </row>
    <row r="38885" spans="2:2" hidden="1" x14ac:dyDescent="0.15">
      <c r="B38885" s="8"/>
    </row>
    <row r="38886" spans="2:2" hidden="1" x14ac:dyDescent="0.15">
      <c r="B38886" s="8"/>
    </row>
    <row r="38887" spans="2:2" hidden="1" x14ac:dyDescent="0.15">
      <c r="B38887" s="8"/>
    </row>
    <row r="38888" spans="2:2" hidden="1" x14ac:dyDescent="0.15">
      <c r="B38888" s="8"/>
    </row>
    <row r="38889" spans="2:2" hidden="1" x14ac:dyDescent="0.15">
      <c r="B38889" s="8"/>
    </row>
    <row r="38890" spans="2:2" hidden="1" x14ac:dyDescent="0.15">
      <c r="B38890" s="8"/>
    </row>
    <row r="38891" spans="2:2" hidden="1" x14ac:dyDescent="0.15">
      <c r="B38891" s="8"/>
    </row>
    <row r="38892" spans="2:2" hidden="1" x14ac:dyDescent="0.15">
      <c r="B38892" s="8"/>
    </row>
    <row r="38893" spans="2:2" hidden="1" x14ac:dyDescent="0.15">
      <c r="B38893" s="8"/>
    </row>
    <row r="38894" spans="2:2" hidden="1" x14ac:dyDescent="0.15">
      <c r="B38894" s="8"/>
    </row>
    <row r="38895" spans="2:2" hidden="1" x14ac:dyDescent="0.15">
      <c r="B38895" s="8"/>
    </row>
    <row r="38896" spans="2:2" hidden="1" x14ac:dyDescent="0.15">
      <c r="B38896" s="8"/>
    </row>
    <row r="38897" spans="2:2" hidden="1" x14ac:dyDescent="0.15">
      <c r="B38897" s="8"/>
    </row>
    <row r="38898" spans="2:2" hidden="1" x14ac:dyDescent="0.15">
      <c r="B38898" s="8"/>
    </row>
    <row r="38899" spans="2:2" hidden="1" x14ac:dyDescent="0.15">
      <c r="B38899" s="8"/>
    </row>
    <row r="38900" spans="2:2" hidden="1" x14ac:dyDescent="0.15">
      <c r="B38900" s="8"/>
    </row>
    <row r="38901" spans="2:2" hidden="1" x14ac:dyDescent="0.15">
      <c r="B38901" s="8"/>
    </row>
    <row r="38902" spans="2:2" hidden="1" x14ac:dyDescent="0.15">
      <c r="B38902" s="8"/>
    </row>
    <row r="38903" spans="2:2" hidden="1" x14ac:dyDescent="0.15">
      <c r="B38903" s="8"/>
    </row>
    <row r="38904" spans="2:2" hidden="1" x14ac:dyDescent="0.15">
      <c r="B38904" s="8"/>
    </row>
    <row r="38905" spans="2:2" hidden="1" x14ac:dyDescent="0.15">
      <c r="B38905" s="8"/>
    </row>
    <row r="38906" spans="2:2" hidden="1" x14ac:dyDescent="0.15">
      <c r="B38906" s="8"/>
    </row>
    <row r="38907" spans="2:2" hidden="1" x14ac:dyDescent="0.15">
      <c r="B38907" s="8"/>
    </row>
    <row r="38908" spans="2:2" hidden="1" x14ac:dyDescent="0.15">
      <c r="B38908" s="8"/>
    </row>
    <row r="38909" spans="2:2" hidden="1" x14ac:dyDescent="0.15">
      <c r="B38909" s="8"/>
    </row>
    <row r="38910" spans="2:2" hidden="1" x14ac:dyDescent="0.15">
      <c r="B38910" s="8"/>
    </row>
    <row r="38911" spans="2:2" hidden="1" x14ac:dyDescent="0.15">
      <c r="B38911" s="8"/>
    </row>
    <row r="38912" spans="2:2" hidden="1" x14ac:dyDescent="0.15">
      <c r="B38912" s="8"/>
    </row>
    <row r="38913" spans="2:2" hidden="1" x14ac:dyDescent="0.15">
      <c r="B38913" s="8"/>
    </row>
    <row r="38914" spans="2:2" hidden="1" x14ac:dyDescent="0.15">
      <c r="B38914" s="8"/>
    </row>
    <row r="38915" spans="2:2" hidden="1" x14ac:dyDescent="0.15">
      <c r="B38915" s="8"/>
    </row>
    <row r="38916" spans="2:2" hidden="1" x14ac:dyDescent="0.15">
      <c r="B38916" s="8"/>
    </row>
    <row r="38917" spans="2:2" hidden="1" x14ac:dyDescent="0.15">
      <c r="B38917" s="8"/>
    </row>
    <row r="38918" spans="2:2" hidden="1" x14ac:dyDescent="0.15">
      <c r="B38918" s="8"/>
    </row>
    <row r="38919" spans="2:2" hidden="1" x14ac:dyDescent="0.15">
      <c r="B38919" s="8"/>
    </row>
    <row r="38920" spans="2:2" hidden="1" x14ac:dyDescent="0.15">
      <c r="B38920" s="8"/>
    </row>
    <row r="38921" spans="2:2" hidden="1" x14ac:dyDescent="0.15">
      <c r="B38921" s="8"/>
    </row>
    <row r="38922" spans="2:2" hidden="1" x14ac:dyDescent="0.15">
      <c r="B38922" s="8"/>
    </row>
    <row r="38923" spans="2:2" hidden="1" x14ac:dyDescent="0.15">
      <c r="B38923" s="8"/>
    </row>
    <row r="38924" spans="2:2" hidden="1" x14ac:dyDescent="0.15">
      <c r="B38924" s="8"/>
    </row>
    <row r="38925" spans="2:2" hidden="1" x14ac:dyDescent="0.15">
      <c r="B38925" s="8"/>
    </row>
    <row r="38926" spans="2:2" hidden="1" x14ac:dyDescent="0.15">
      <c r="B38926" s="8"/>
    </row>
    <row r="38927" spans="2:2" hidden="1" x14ac:dyDescent="0.15">
      <c r="B38927" s="8"/>
    </row>
    <row r="38928" spans="2:2" hidden="1" x14ac:dyDescent="0.15">
      <c r="B38928" s="8"/>
    </row>
    <row r="38929" spans="2:2" hidden="1" x14ac:dyDescent="0.15">
      <c r="B38929" s="8"/>
    </row>
    <row r="38930" spans="2:2" hidden="1" x14ac:dyDescent="0.15">
      <c r="B38930" s="8"/>
    </row>
    <row r="38931" spans="2:2" hidden="1" x14ac:dyDescent="0.15">
      <c r="B38931" s="8"/>
    </row>
    <row r="38932" spans="2:2" hidden="1" x14ac:dyDescent="0.15">
      <c r="B38932" s="8"/>
    </row>
    <row r="38933" spans="2:2" hidden="1" x14ac:dyDescent="0.15">
      <c r="B38933" s="8"/>
    </row>
    <row r="38934" spans="2:2" hidden="1" x14ac:dyDescent="0.15">
      <c r="B38934" s="8"/>
    </row>
    <row r="38935" spans="2:2" hidden="1" x14ac:dyDescent="0.15">
      <c r="B38935" s="8"/>
    </row>
    <row r="38936" spans="2:2" hidden="1" x14ac:dyDescent="0.15">
      <c r="B38936" s="8"/>
    </row>
    <row r="38937" spans="2:2" hidden="1" x14ac:dyDescent="0.15">
      <c r="B38937" s="8"/>
    </row>
    <row r="38938" spans="2:2" hidden="1" x14ac:dyDescent="0.15">
      <c r="B38938" s="8"/>
    </row>
    <row r="38939" spans="2:2" hidden="1" x14ac:dyDescent="0.15">
      <c r="B38939" s="8"/>
    </row>
    <row r="38940" spans="2:2" hidden="1" x14ac:dyDescent="0.15">
      <c r="B38940" s="8"/>
    </row>
    <row r="38941" spans="2:2" hidden="1" x14ac:dyDescent="0.15">
      <c r="B38941" s="8"/>
    </row>
    <row r="38942" spans="2:2" hidden="1" x14ac:dyDescent="0.15">
      <c r="B38942" s="8"/>
    </row>
    <row r="38943" spans="2:2" hidden="1" x14ac:dyDescent="0.15">
      <c r="B38943" s="8"/>
    </row>
    <row r="38944" spans="2:2" hidden="1" x14ac:dyDescent="0.15">
      <c r="B38944" s="8"/>
    </row>
    <row r="38945" spans="2:2" hidden="1" x14ac:dyDescent="0.15">
      <c r="B38945" s="8"/>
    </row>
    <row r="38946" spans="2:2" hidden="1" x14ac:dyDescent="0.15">
      <c r="B38946" s="8"/>
    </row>
    <row r="38947" spans="2:2" hidden="1" x14ac:dyDescent="0.15">
      <c r="B38947" s="8"/>
    </row>
    <row r="38948" spans="2:2" hidden="1" x14ac:dyDescent="0.15">
      <c r="B38948" s="8"/>
    </row>
    <row r="38949" spans="2:2" hidden="1" x14ac:dyDescent="0.15">
      <c r="B38949" s="8"/>
    </row>
    <row r="38950" spans="2:2" hidden="1" x14ac:dyDescent="0.15">
      <c r="B38950" s="8"/>
    </row>
    <row r="38951" spans="2:2" hidden="1" x14ac:dyDescent="0.15">
      <c r="B38951" s="8"/>
    </row>
    <row r="38952" spans="2:2" hidden="1" x14ac:dyDescent="0.15">
      <c r="B38952" s="8"/>
    </row>
    <row r="38953" spans="2:2" hidden="1" x14ac:dyDescent="0.15">
      <c r="B38953" s="8"/>
    </row>
    <row r="38954" spans="2:2" hidden="1" x14ac:dyDescent="0.15">
      <c r="B38954" s="8"/>
    </row>
    <row r="38955" spans="2:2" hidden="1" x14ac:dyDescent="0.15">
      <c r="B38955" s="8"/>
    </row>
    <row r="38956" spans="2:2" hidden="1" x14ac:dyDescent="0.15">
      <c r="B38956" s="8"/>
    </row>
    <row r="38957" spans="2:2" hidden="1" x14ac:dyDescent="0.15">
      <c r="B38957" s="8"/>
    </row>
    <row r="38958" spans="2:2" hidden="1" x14ac:dyDescent="0.15">
      <c r="B38958" s="8"/>
    </row>
    <row r="38959" spans="2:2" hidden="1" x14ac:dyDescent="0.15">
      <c r="B38959" s="8"/>
    </row>
    <row r="38960" spans="2:2" hidden="1" x14ac:dyDescent="0.15">
      <c r="B38960" s="8"/>
    </row>
    <row r="38961" spans="2:2" hidden="1" x14ac:dyDescent="0.15">
      <c r="B38961" s="8"/>
    </row>
    <row r="38962" spans="2:2" hidden="1" x14ac:dyDescent="0.15">
      <c r="B38962" s="8"/>
    </row>
    <row r="38963" spans="2:2" hidden="1" x14ac:dyDescent="0.15">
      <c r="B38963" s="8"/>
    </row>
    <row r="38964" spans="2:2" hidden="1" x14ac:dyDescent="0.15">
      <c r="B38964" s="8"/>
    </row>
    <row r="38965" spans="2:2" hidden="1" x14ac:dyDescent="0.15">
      <c r="B38965" s="8"/>
    </row>
    <row r="38966" spans="2:2" hidden="1" x14ac:dyDescent="0.15">
      <c r="B38966" s="8"/>
    </row>
    <row r="38967" spans="2:2" hidden="1" x14ac:dyDescent="0.15">
      <c r="B38967" s="8"/>
    </row>
    <row r="38968" spans="2:2" hidden="1" x14ac:dyDescent="0.15">
      <c r="B38968" s="8"/>
    </row>
    <row r="38969" spans="2:2" hidden="1" x14ac:dyDescent="0.15">
      <c r="B38969" s="8"/>
    </row>
    <row r="38970" spans="2:2" hidden="1" x14ac:dyDescent="0.15">
      <c r="B38970" s="8"/>
    </row>
    <row r="38971" spans="2:2" hidden="1" x14ac:dyDescent="0.15">
      <c r="B38971" s="8"/>
    </row>
    <row r="38972" spans="2:2" hidden="1" x14ac:dyDescent="0.15">
      <c r="B38972" s="8"/>
    </row>
    <row r="38973" spans="2:2" hidden="1" x14ac:dyDescent="0.15">
      <c r="B38973" s="8"/>
    </row>
    <row r="38974" spans="2:2" hidden="1" x14ac:dyDescent="0.15">
      <c r="B38974" s="8"/>
    </row>
    <row r="38975" spans="2:2" hidden="1" x14ac:dyDescent="0.15">
      <c r="B38975" s="8"/>
    </row>
    <row r="38976" spans="2:2" hidden="1" x14ac:dyDescent="0.15">
      <c r="B38976" s="8"/>
    </row>
    <row r="38977" spans="2:2" hidden="1" x14ac:dyDescent="0.15">
      <c r="B38977" s="8"/>
    </row>
    <row r="38978" spans="2:2" hidden="1" x14ac:dyDescent="0.15">
      <c r="B38978" s="8"/>
    </row>
    <row r="38979" spans="2:2" hidden="1" x14ac:dyDescent="0.15">
      <c r="B38979" s="8"/>
    </row>
    <row r="38980" spans="2:2" hidden="1" x14ac:dyDescent="0.15">
      <c r="B38980" s="8"/>
    </row>
    <row r="38981" spans="2:2" hidden="1" x14ac:dyDescent="0.15">
      <c r="B38981" s="8"/>
    </row>
    <row r="38982" spans="2:2" hidden="1" x14ac:dyDescent="0.15">
      <c r="B38982" s="8"/>
    </row>
    <row r="38983" spans="2:2" hidden="1" x14ac:dyDescent="0.15">
      <c r="B38983" s="8"/>
    </row>
    <row r="38984" spans="2:2" hidden="1" x14ac:dyDescent="0.15">
      <c r="B38984" s="8"/>
    </row>
    <row r="38985" spans="2:2" hidden="1" x14ac:dyDescent="0.15">
      <c r="B38985" s="8"/>
    </row>
    <row r="38986" spans="2:2" hidden="1" x14ac:dyDescent="0.15">
      <c r="B38986" s="8"/>
    </row>
    <row r="38987" spans="2:2" hidden="1" x14ac:dyDescent="0.15">
      <c r="B38987" s="8"/>
    </row>
    <row r="38988" spans="2:2" hidden="1" x14ac:dyDescent="0.15">
      <c r="B38988" s="8"/>
    </row>
    <row r="38989" spans="2:2" hidden="1" x14ac:dyDescent="0.15">
      <c r="B38989" s="8"/>
    </row>
    <row r="38990" spans="2:2" hidden="1" x14ac:dyDescent="0.15">
      <c r="B38990" s="8"/>
    </row>
    <row r="38991" spans="2:2" hidden="1" x14ac:dyDescent="0.15">
      <c r="B38991" s="8"/>
    </row>
    <row r="38992" spans="2:2" hidden="1" x14ac:dyDescent="0.15">
      <c r="B38992" s="8"/>
    </row>
    <row r="38993" spans="2:2" hidden="1" x14ac:dyDescent="0.15">
      <c r="B38993" s="8"/>
    </row>
    <row r="38994" spans="2:2" hidden="1" x14ac:dyDescent="0.15">
      <c r="B38994" s="8"/>
    </row>
    <row r="38995" spans="2:2" hidden="1" x14ac:dyDescent="0.15">
      <c r="B38995" s="8"/>
    </row>
    <row r="38996" spans="2:2" hidden="1" x14ac:dyDescent="0.15">
      <c r="B38996" s="8"/>
    </row>
    <row r="38997" spans="2:2" hidden="1" x14ac:dyDescent="0.15">
      <c r="B38997" s="8"/>
    </row>
    <row r="38998" spans="2:2" hidden="1" x14ac:dyDescent="0.15">
      <c r="B38998" s="8"/>
    </row>
    <row r="38999" spans="2:2" hidden="1" x14ac:dyDescent="0.15">
      <c r="B38999" s="8"/>
    </row>
    <row r="39000" spans="2:2" hidden="1" x14ac:dyDescent="0.15">
      <c r="B39000" s="8"/>
    </row>
    <row r="39001" spans="2:2" hidden="1" x14ac:dyDescent="0.15">
      <c r="B39001" s="8"/>
    </row>
    <row r="39002" spans="2:2" hidden="1" x14ac:dyDescent="0.15">
      <c r="B39002" s="8"/>
    </row>
    <row r="39003" spans="2:2" hidden="1" x14ac:dyDescent="0.15">
      <c r="B39003" s="8"/>
    </row>
    <row r="39004" spans="2:2" hidden="1" x14ac:dyDescent="0.15">
      <c r="B39004" s="8"/>
    </row>
    <row r="39005" spans="2:2" hidden="1" x14ac:dyDescent="0.15">
      <c r="B39005" s="8"/>
    </row>
    <row r="39006" spans="2:2" hidden="1" x14ac:dyDescent="0.15">
      <c r="B39006" s="8"/>
    </row>
    <row r="39007" spans="2:2" hidden="1" x14ac:dyDescent="0.15">
      <c r="B39007" s="8"/>
    </row>
    <row r="39008" spans="2:2" hidden="1" x14ac:dyDescent="0.15">
      <c r="B39008" s="8"/>
    </row>
    <row r="39009" spans="2:2" hidden="1" x14ac:dyDescent="0.15">
      <c r="B39009" s="8"/>
    </row>
    <row r="39010" spans="2:2" hidden="1" x14ac:dyDescent="0.15">
      <c r="B39010" s="8"/>
    </row>
    <row r="39011" spans="2:2" hidden="1" x14ac:dyDescent="0.15">
      <c r="B39011" s="8"/>
    </row>
    <row r="39012" spans="2:2" hidden="1" x14ac:dyDescent="0.15">
      <c r="B39012" s="8"/>
    </row>
    <row r="39013" spans="2:2" hidden="1" x14ac:dyDescent="0.15">
      <c r="B39013" s="8"/>
    </row>
    <row r="39014" spans="2:2" hidden="1" x14ac:dyDescent="0.15">
      <c r="B39014" s="8"/>
    </row>
    <row r="39015" spans="2:2" hidden="1" x14ac:dyDescent="0.15">
      <c r="B39015" s="8"/>
    </row>
    <row r="39016" spans="2:2" hidden="1" x14ac:dyDescent="0.15">
      <c r="B39016" s="8"/>
    </row>
    <row r="39017" spans="2:2" hidden="1" x14ac:dyDescent="0.15">
      <c r="B39017" s="8"/>
    </row>
    <row r="39018" spans="2:2" hidden="1" x14ac:dyDescent="0.15">
      <c r="B39018" s="8"/>
    </row>
    <row r="39019" spans="2:2" hidden="1" x14ac:dyDescent="0.15">
      <c r="B39019" s="8"/>
    </row>
    <row r="39020" spans="2:2" hidden="1" x14ac:dyDescent="0.15">
      <c r="B39020" s="8"/>
    </row>
    <row r="39021" spans="2:2" hidden="1" x14ac:dyDescent="0.15">
      <c r="B39021" s="8"/>
    </row>
    <row r="39022" spans="2:2" hidden="1" x14ac:dyDescent="0.15">
      <c r="B39022" s="8"/>
    </row>
    <row r="39023" spans="2:2" hidden="1" x14ac:dyDescent="0.15">
      <c r="B39023" s="8"/>
    </row>
    <row r="39024" spans="2:2" hidden="1" x14ac:dyDescent="0.15">
      <c r="B39024" s="8"/>
    </row>
    <row r="39025" spans="2:2" hidden="1" x14ac:dyDescent="0.15">
      <c r="B39025" s="8"/>
    </row>
    <row r="39026" spans="2:2" hidden="1" x14ac:dyDescent="0.15">
      <c r="B39026" s="8"/>
    </row>
    <row r="39027" spans="2:2" hidden="1" x14ac:dyDescent="0.15">
      <c r="B39027" s="8"/>
    </row>
    <row r="39028" spans="2:2" hidden="1" x14ac:dyDescent="0.15">
      <c r="B39028" s="8"/>
    </row>
    <row r="39029" spans="2:2" hidden="1" x14ac:dyDescent="0.15">
      <c r="B39029" s="8"/>
    </row>
    <row r="39030" spans="2:2" hidden="1" x14ac:dyDescent="0.15">
      <c r="B39030" s="8"/>
    </row>
    <row r="39031" spans="2:2" hidden="1" x14ac:dyDescent="0.15">
      <c r="B39031" s="8"/>
    </row>
    <row r="39032" spans="2:2" hidden="1" x14ac:dyDescent="0.15">
      <c r="B39032" s="8"/>
    </row>
    <row r="39033" spans="2:2" hidden="1" x14ac:dyDescent="0.15">
      <c r="B39033" s="8"/>
    </row>
    <row r="39034" spans="2:2" hidden="1" x14ac:dyDescent="0.15">
      <c r="B39034" s="8"/>
    </row>
    <row r="39035" spans="2:2" hidden="1" x14ac:dyDescent="0.15">
      <c r="B39035" s="8"/>
    </row>
    <row r="39036" spans="2:2" hidden="1" x14ac:dyDescent="0.15">
      <c r="B39036" s="8"/>
    </row>
    <row r="39037" spans="2:2" hidden="1" x14ac:dyDescent="0.15">
      <c r="B39037" s="8"/>
    </row>
    <row r="39038" spans="2:2" hidden="1" x14ac:dyDescent="0.15">
      <c r="B39038" s="8"/>
    </row>
    <row r="39039" spans="2:2" hidden="1" x14ac:dyDescent="0.15">
      <c r="B39039" s="8"/>
    </row>
    <row r="39040" spans="2:2" hidden="1" x14ac:dyDescent="0.15">
      <c r="B39040" s="8"/>
    </row>
    <row r="39041" spans="2:2" hidden="1" x14ac:dyDescent="0.15">
      <c r="B39041" s="8"/>
    </row>
    <row r="39042" spans="2:2" hidden="1" x14ac:dyDescent="0.15">
      <c r="B39042" s="8"/>
    </row>
    <row r="39043" spans="2:2" hidden="1" x14ac:dyDescent="0.15">
      <c r="B39043" s="8"/>
    </row>
    <row r="39044" spans="2:2" hidden="1" x14ac:dyDescent="0.15">
      <c r="B39044" s="8"/>
    </row>
    <row r="39045" spans="2:2" hidden="1" x14ac:dyDescent="0.15">
      <c r="B39045" s="8"/>
    </row>
    <row r="39046" spans="2:2" hidden="1" x14ac:dyDescent="0.15">
      <c r="B39046" s="8"/>
    </row>
    <row r="39047" spans="2:2" hidden="1" x14ac:dyDescent="0.15">
      <c r="B39047" s="8"/>
    </row>
    <row r="39048" spans="2:2" hidden="1" x14ac:dyDescent="0.15">
      <c r="B39048" s="8"/>
    </row>
    <row r="39049" spans="2:2" hidden="1" x14ac:dyDescent="0.15">
      <c r="B39049" s="8"/>
    </row>
    <row r="39050" spans="2:2" hidden="1" x14ac:dyDescent="0.15">
      <c r="B39050" s="8"/>
    </row>
    <row r="39051" spans="2:2" hidden="1" x14ac:dyDescent="0.15">
      <c r="B39051" s="8"/>
    </row>
    <row r="39052" spans="2:2" hidden="1" x14ac:dyDescent="0.15">
      <c r="B39052" s="8"/>
    </row>
    <row r="39053" spans="2:2" hidden="1" x14ac:dyDescent="0.15">
      <c r="B39053" s="8"/>
    </row>
    <row r="39054" spans="2:2" hidden="1" x14ac:dyDescent="0.15">
      <c r="B39054" s="8"/>
    </row>
    <row r="39055" spans="2:2" hidden="1" x14ac:dyDescent="0.15">
      <c r="B39055" s="8"/>
    </row>
    <row r="39056" spans="2:2" hidden="1" x14ac:dyDescent="0.15">
      <c r="B39056" s="8"/>
    </row>
    <row r="39057" spans="2:2" hidden="1" x14ac:dyDescent="0.15">
      <c r="B39057" s="8"/>
    </row>
    <row r="39058" spans="2:2" hidden="1" x14ac:dyDescent="0.15">
      <c r="B39058" s="8"/>
    </row>
    <row r="39059" spans="2:2" hidden="1" x14ac:dyDescent="0.15">
      <c r="B39059" s="8"/>
    </row>
    <row r="39060" spans="2:2" hidden="1" x14ac:dyDescent="0.15">
      <c r="B39060" s="8"/>
    </row>
    <row r="39061" spans="2:2" hidden="1" x14ac:dyDescent="0.15">
      <c r="B39061" s="8"/>
    </row>
    <row r="39062" spans="2:2" hidden="1" x14ac:dyDescent="0.15">
      <c r="B39062" s="8"/>
    </row>
    <row r="39063" spans="2:2" hidden="1" x14ac:dyDescent="0.15">
      <c r="B39063" s="8"/>
    </row>
    <row r="39064" spans="2:2" hidden="1" x14ac:dyDescent="0.15">
      <c r="B39064" s="8"/>
    </row>
    <row r="39065" spans="2:2" hidden="1" x14ac:dyDescent="0.15">
      <c r="B39065" s="8"/>
    </row>
    <row r="39066" spans="2:2" hidden="1" x14ac:dyDescent="0.15">
      <c r="B39066" s="8"/>
    </row>
    <row r="39067" spans="2:2" hidden="1" x14ac:dyDescent="0.15">
      <c r="B39067" s="8"/>
    </row>
    <row r="39068" spans="2:2" hidden="1" x14ac:dyDescent="0.15">
      <c r="B39068" s="8"/>
    </row>
    <row r="39069" spans="2:2" hidden="1" x14ac:dyDescent="0.15">
      <c r="B39069" s="8"/>
    </row>
    <row r="39070" spans="2:2" hidden="1" x14ac:dyDescent="0.15">
      <c r="B39070" s="8"/>
    </row>
    <row r="39071" spans="2:2" hidden="1" x14ac:dyDescent="0.15">
      <c r="B39071" s="8"/>
    </row>
    <row r="39072" spans="2:2" hidden="1" x14ac:dyDescent="0.15">
      <c r="B39072" s="8"/>
    </row>
    <row r="39073" spans="2:2" hidden="1" x14ac:dyDescent="0.15">
      <c r="B39073" s="8"/>
    </row>
    <row r="39074" spans="2:2" hidden="1" x14ac:dyDescent="0.15">
      <c r="B39074" s="8"/>
    </row>
    <row r="39075" spans="2:2" hidden="1" x14ac:dyDescent="0.15">
      <c r="B39075" s="8"/>
    </row>
    <row r="39076" spans="2:2" hidden="1" x14ac:dyDescent="0.15">
      <c r="B39076" s="8"/>
    </row>
    <row r="39077" spans="2:2" hidden="1" x14ac:dyDescent="0.15">
      <c r="B39077" s="8"/>
    </row>
    <row r="39078" spans="2:2" hidden="1" x14ac:dyDescent="0.15">
      <c r="B39078" s="8"/>
    </row>
    <row r="39079" spans="2:2" hidden="1" x14ac:dyDescent="0.15">
      <c r="B39079" s="8"/>
    </row>
    <row r="39080" spans="2:2" hidden="1" x14ac:dyDescent="0.15">
      <c r="B39080" s="8"/>
    </row>
    <row r="39081" spans="2:2" hidden="1" x14ac:dyDescent="0.15">
      <c r="B39081" s="8"/>
    </row>
    <row r="39082" spans="2:2" hidden="1" x14ac:dyDescent="0.15">
      <c r="B39082" s="8"/>
    </row>
    <row r="39083" spans="2:2" hidden="1" x14ac:dyDescent="0.15">
      <c r="B39083" s="8"/>
    </row>
    <row r="39084" spans="2:2" hidden="1" x14ac:dyDescent="0.15">
      <c r="B39084" s="8"/>
    </row>
    <row r="39085" spans="2:2" hidden="1" x14ac:dyDescent="0.15">
      <c r="B39085" s="8"/>
    </row>
    <row r="39086" spans="2:2" hidden="1" x14ac:dyDescent="0.15">
      <c r="B39086" s="8"/>
    </row>
    <row r="39087" spans="2:2" hidden="1" x14ac:dyDescent="0.15">
      <c r="B39087" s="8"/>
    </row>
    <row r="39088" spans="2:2" hidden="1" x14ac:dyDescent="0.15">
      <c r="B39088" s="8"/>
    </row>
    <row r="39089" spans="2:2" hidden="1" x14ac:dyDescent="0.15">
      <c r="B39089" s="8"/>
    </row>
    <row r="39090" spans="2:2" hidden="1" x14ac:dyDescent="0.15">
      <c r="B39090" s="8"/>
    </row>
    <row r="39091" spans="2:2" hidden="1" x14ac:dyDescent="0.15">
      <c r="B39091" s="8"/>
    </row>
    <row r="39092" spans="2:2" hidden="1" x14ac:dyDescent="0.15">
      <c r="B39092" s="8"/>
    </row>
    <row r="39093" spans="2:2" hidden="1" x14ac:dyDescent="0.15">
      <c r="B39093" s="8"/>
    </row>
    <row r="39094" spans="2:2" hidden="1" x14ac:dyDescent="0.15">
      <c r="B39094" s="8"/>
    </row>
    <row r="39095" spans="2:2" hidden="1" x14ac:dyDescent="0.15">
      <c r="B39095" s="8"/>
    </row>
    <row r="39096" spans="2:2" hidden="1" x14ac:dyDescent="0.15">
      <c r="B39096" s="8"/>
    </row>
    <row r="39097" spans="2:2" hidden="1" x14ac:dyDescent="0.15">
      <c r="B39097" s="8"/>
    </row>
    <row r="39098" spans="2:2" hidden="1" x14ac:dyDescent="0.15">
      <c r="B39098" s="8"/>
    </row>
    <row r="39099" spans="2:2" hidden="1" x14ac:dyDescent="0.15">
      <c r="B39099" s="8"/>
    </row>
    <row r="39100" spans="2:2" hidden="1" x14ac:dyDescent="0.15">
      <c r="B39100" s="8"/>
    </row>
    <row r="39101" spans="2:2" hidden="1" x14ac:dyDescent="0.15">
      <c r="B39101" s="8"/>
    </row>
    <row r="39102" spans="2:2" hidden="1" x14ac:dyDescent="0.15">
      <c r="B39102" s="8"/>
    </row>
    <row r="39103" spans="2:2" hidden="1" x14ac:dyDescent="0.15">
      <c r="B39103" s="8"/>
    </row>
    <row r="39104" spans="2:2" hidden="1" x14ac:dyDescent="0.15">
      <c r="B39104" s="8"/>
    </row>
    <row r="39105" spans="2:2" hidden="1" x14ac:dyDescent="0.15">
      <c r="B39105" s="8"/>
    </row>
    <row r="39106" spans="2:2" hidden="1" x14ac:dyDescent="0.15">
      <c r="B39106" s="8"/>
    </row>
    <row r="39107" spans="2:2" hidden="1" x14ac:dyDescent="0.15">
      <c r="B39107" s="8"/>
    </row>
    <row r="39108" spans="2:2" hidden="1" x14ac:dyDescent="0.15">
      <c r="B39108" s="8"/>
    </row>
    <row r="39109" spans="2:2" hidden="1" x14ac:dyDescent="0.15">
      <c r="B39109" s="8"/>
    </row>
    <row r="39110" spans="2:2" hidden="1" x14ac:dyDescent="0.15">
      <c r="B39110" s="8"/>
    </row>
    <row r="39111" spans="2:2" hidden="1" x14ac:dyDescent="0.15">
      <c r="B39111" s="8"/>
    </row>
    <row r="39112" spans="2:2" hidden="1" x14ac:dyDescent="0.15">
      <c r="B39112" s="8"/>
    </row>
    <row r="39113" spans="2:2" hidden="1" x14ac:dyDescent="0.15">
      <c r="B39113" s="8"/>
    </row>
    <row r="39114" spans="2:2" hidden="1" x14ac:dyDescent="0.15">
      <c r="B39114" s="8"/>
    </row>
    <row r="39115" spans="2:2" hidden="1" x14ac:dyDescent="0.15">
      <c r="B39115" s="8"/>
    </row>
    <row r="39116" spans="2:2" hidden="1" x14ac:dyDescent="0.15">
      <c r="B39116" s="8"/>
    </row>
    <row r="39117" spans="2:2" hidden="1" x14ac:dyDescent="0.15">
      <c r="B39117" s="8"/>
    </row>
    <row r="39118" spans="2:2" hidden="1" x14ac:dyDescent="0.15">
      <c r="B39118" s="8"/>
    </row>
    <row r="39119" spans="2:2" hidden="1" x14ac:dyDescent="0.15">
      <c r="B39119" s="8"/>
    </row>
    <row r="39120" spans="2:2" hidden="1" x14ac:dyDescent="0.15">
      <c r="B39120" s="8"/>
    </row>
    <row r="39121" spans="2:2" hidden="1" x14ac:dyDescent="0.15">
      <c r="B39121" s="8"/>
    </row>
    <row r="39122" spans="2:2" hidden="1" x14ac:dyDescent="0.15">
      <c r="B39122" s="8"/>
    </row>
    <row r="39123" spans="2:2" hidden="1" x14ac:dyDescent="0.15">
      <c r="B39123" s="8"/>
    </row>
    <row r="39124" spans="2:2" hidden="1" x14ac:dyDescent="0.15">
      <c r="B39124" s="8"/>
    </row>
    <row r="39125" spans="2:2" hidden="1" x14ac:dyDescent="0.15">
      <c r="B39125" s="8"/>
    </row>
    <row r="39126" spans="2:2" hidden="1" x14ac:dyDescent="0.15">
      <c r="B39126" s="8"/>
    </row>
    <row r="39127" spans="2:2" hidden="1" x14ac:dyDescent="0.15">
      <c r="B39127" s="8"/>
    </row>
    <row r="39128" spans="2:2" hidden="1" x14ac:dyDescent="0.15">
      <c r="B39128" s="8"/>
    </row>
    <row r="39129" spans="2:2" hidden="1" x14ac:dyDescent="0.15">
      <c r="B39129" s="8"/>
    </row>
    <row r="39130" spans="2:2" hidden="1" x14ac:dyDescent="0.15">
      <c r="B39130" s="8"/>
    </row>
    <row r="39131" spans="2:2" hidden="1" x14ac:dyDescent="0.15">
      <c r="B39131" s="8"/>
    </row>
    <row r="39132" spans="2:2" hidden="1" x14ac:dyDescent="0.15">
      <c r="B39132" s="8"/>
    </row>
    <row r="39133" spans="2:2" hidden="1" x14ac:dyDescent="0.15">
      <c r="B39133" s="8"/>
    </row>
    <row r="39134" spans="2:2" hidden="1" x14ac:dyDescent="0.15">
      <c r="B39134" s="8"/>
    </row>
    <row r="39135" spans="2:2" hidden="1" x14ac:dyDescent="0.15">
      <c r="B39135" s="8"/>
    </row>
    <row r="39136" spans="2:2" hidden="1" x14ac:dyDescent="0.15">
      <c r="B39136" s="8"/>
    </row>
    <row r="39137" spans="2:2" hidden="1" x14ac:dyDescent="0.15">
      <c r="B39137" s="8"/>
    </row>
    <row r="39138" spans="2:2" hidden="1" x14ac:dyDescent="0.15">
      <c r="B39138" s="8"/>
    </row>
    <row r="39139" spans="2:2" hidden="1" x14ac:dyDescent="0.15">
      <c r="B39139" s="8"/>
    </row>
    <row r="39140" spans="2:2" hidden="1" x14ac:dyDescent="0.15">
      <c r="B39140" s="8"/>
    </row>
    <row r="39141" spans="2:2" hidden="1" x14ac:dyDescent="0.15">
      <c r="B39141" s="8"/>
    </row>
    <row r="39142" spans="2:2" hidden="1" x14ac:dyDescent="0.15">
      <c r="B39142" s="8"/>
    </row>
    <row r="39143" spans="2:2" hidden="1" x14ac:dyDescent="0.15">
      <c r="B39143" s="8"/>
    </row>
    <row r="39144" spans="2:2" hidden="1" x14ac:dyDescent="0.15">
      <c r="B39144" s="8"/>
    </row>
    <row r="39145" spans="2:2" hidden="1" x14ac:dyDescent="0.15">
      <c r="B39145" s="8"/>
    </row>
    <row r="39146" spans="2:2" hidden="1" x14ac:dyDescent="0.15">
      <c r="B39146" s="8"/>
    </row>
    <row r="39147" spans="2:2" hidden="1" x14ac:dyDescent="0.15">
      <c r="B39147" s="8"/>
    </row>
    <row r="39148" spans="2:2" hidden="1" x14ac:dyDescent="0.15">
      <c r="B39148" s="8"/>
    </row>
    <row r="39149" spans="2:2" hidden="1" x14ac:dyDescent="0.15">
      <c r="B39149" s="8"/>
    </row>
    <row r="39150" spans="2:2" hidden="1" x14ac:dyDescent="0.15">
      <c r="B39150" s="8"/>
    </row>
    <row r="39151" spans="2:2" hidden="1" x14ac:dyDescent="0.15">
      <c r="B39151" s="8"/>
    </row>
    <row r="39152" spans="2:2" hidden="1" x14ac:dyDescent="0.15">
      <c r="B39152" s="8"/>
    </row>
    <row r="39153" spans="2:2" hidden="1" x14ac:dyDescent="0.15">
      <c r="B39153" s="8"/>
    </row>
    <row r="39154" spans="2:2" hidden="1" x14ac:dyDescent="0.15">
      <c r="B39154" s="8"/>
    </row>
    <row r="39155" spans="2:2" hidden="1" x14ac:dyDescent="0.15">
      <c r="B39155" s="8"/>
    </row>
    <row r="39156" spans="2:2" hidden="1" x14ac:dyDescent="0.15">
      <c r="B39156" s="8"/>
    </row>
    <row r="39157" spans="2:2" hidden="1" x14ac:dyDescent="0.15">
      <c r="B39157" s="8"/>
    </row>
    <row r="39158" spans="2:2" hidden="1" x14ac:dyDescent="0.15">
      <c r="B39158" s="8"/>
    </row>
    <row r="39159" spans="2:2" hidden="1" x14ac:dyDescent="0.15">
      <c r="B39159" s="8"/>
    </row>
    <row r="39160" spans="2:2" hidden="1" x14ac:dyDescent="0.15">
      <c r="B39160" s="8"/>
    </row>
    <row r="39161" spans="2:2" hidden="1" x14ac:dyDescent="0.15">
      <c r="B39161" s="8"/>
    </row>
    <row r="39162" spans="2:2" hidden="1" x14ac:dyDescent="0.15">
      <c r="B39162" s="8"/>
    </row>
    <row r="39163" spans="2:2" hidden="1" x14ac:dyDescent="0.15">
      <c r="B39163" s="8"/>
    </row>
    <row r="39164" spans="2:2" hidden="1" x14ac:dyDescent="0.15">
      <c r="B39164" s="8"/>
    </row>
    <row r="39165" spans="2:2" hidden="1" x14ac:dyDescent="0.15">
      <c r="B39165" s="8"/>
    </row>
    <row r="39166" spans="2:2" hidden="1" x14ac:dyDescent="0.15">
      <c r="B39166" s="8"/>
    </row>
    <row r="39167" spans="2:2" hidden="1" x14ac:dyDescent="0.15">
      <c r="B39167" s="8"/>
    </row>
    <row r="39168" spans="2:2" hidden="1" x14ac:dyDescent="0.15">
      <c r="B39168" s="8"/>
    </row>
    <row r="39169" spans="2:2" hidden="1" x14ac:dyDescent="0.15">
      <c r="B39169" s="8"/>
    </row>
    <row r="39170" spans="2:2" hidden="1" x14ac:dyDescent="0.15">
      <c r="B39170" s="8"/>
    </row>
    <row r="39171" spans="2:2" hidden="1" x14ac:dyDescent="0.15">
      <c r="B39171" s="8"/>
    </row>
    <row r="39172" spans="2:2" hidden="1" x14ac:dyDescent="0.15">
      <c r="B39172" s="8"/>
    </row>
    <row r="39173" spans="2:2" hidden="1" x14ac:dyDescent="0.15">
      <c r="B39173" s="8"/>
    </row>
    <row r="39174" spans="2:2" hidden="1" x14ac:dyDescent="0.15">
      <c r="B39174" s="8"/>
    </row>
    <row r="39175" spans="2:2" hidden="1" x14ac:dyDescent="0.15">
      <c r="B39175" s="8"/>
    </row>
    <row r="39176" spans="2:2" hidden="1" x14ac:dyDescent="0.15">
      <c r="B39176" s="8"/>
    </row>
    <row r="39177" spans="2:2" hidden="1" x14ac:dyDescent="0.15">
      <c r="B39177" s="8"/>
    </row>
    <row r="39178" spans="2:2" hidden="1" x14ac:dyDescent="0.15">
      <c r="B39178" s="8"/>
    </row>
    <row r="39179" spans="2:2" hidden="1" x14ac:dyDescent="0.15">
      <c r="B39179" s="8"/>
    </row>
    <row r="39180" spans="2:2" hidden="1" x14ac:dyDescent="0.15">
      <c r="B39180" s="8"/>
    </row>
    <row r="39181" spans="2:2" hidden="1" x14ac:dyDescent="0.15">
      <c r="B39181" s="8"/>
    </row>
    <row r="39182" spans="2:2" hidden="1" x14ac:dyDescent="0.15">
      <c r="B39182" s="8"/>
    </row>
    <row r="39183" spans="2:2" hidden="1" x14ac:dyDescent="0.15">
      <c r="B39183" s="8"/>
    </row>
    <row r="39184" spans="2:2" hidden="1" x14ac:dyDescent="0.15">
      <c r="B39184" s="8"/>
    </row>
    <row r="39185" spans="2:2" hidden="1" x14ac:dyDescent="0.15">
      <c r="B39185" s="8"/>
    </row>
    <row r="39186" spans="2:2" hidden="1" x14ac:dyDescent="0.15">
      <c r="B39186" s="8"/>
    </row>
    <row r="39187" spans="2:2" hidden="1" x14ac:dyDescent="0.15">
      <c r="B39187" s="8"/>
    </row>
    <row r="39188" spans="2:2" hidden="1" x14ac:dyDescent="0.15">
      <c r="B39188" s="8"/>
    </row>
    <row r="39189" spans="2:2" hidden="1" x14ac:dyDescent="0.15">
      <c r="B39189" s="8"/>
    </row>
    <row r="39190" spans="2:2" hidden="1" x14ac:dyDescent="0.15">
      <c r="B39190" s="8"/>
    </row>
    <row r="39191" spans="2:2" hidden="1" x14ac:dyDescent="0.15">
      <c r="B39191" s="8"/>
    </row>
    <row r="39192" spans="2:2" hidden="1" x14ac:dyDescent="0.15">
      <c r="B39192" s="8"/>
    </row>
    <row r="39193" spans="2:2" hidden="1" x14ac:dyDescent="0.15">
      <c r="B39193" s="8"/>
    </row>
    <row r="39194" spans="2:2" hidden="1" x14ac:dyDescent="0.15">
      <c r="B39194" s="8"/>
    </row>
    <row r="39195" spans="2:2" hidden="1" x14ac:dyDescent="0.15">
      <c r="B39195" s="8"/>
    </row>
    <row r="39196" spans="2:2" hidden="1" x14ac:dyDescent="0.15">
      <c r="B39196" s="8"/>
    </row>
    <row r="39197" spans="2:2" hidden="1" x14ac:dyDescent="0.15">
      <c r="B39197" s="8"/>
    </row>
    <row r="39198" spans="2:2" hidden="1" x14ac:dyDescent="0.15">
      <c r="B39198" s="8"/>
    </row>
    <row r="39199" spans="2:2" hidden="1" x14ac:dyDescent="0.15">
      <c r="B39199" s="8"/>
    </row>
    <row r="39200" spans="2:2" hidden="1" x14ac:dyDescent="0.15">
      <c r="B39200" s="8"/>
    </row>
    <row r="39201" spans="2:2" hidden="1" x14ac:dyDescent="0.15">
      <c r="B39201" s="8"/>
    </row>
    <row r="39202" spans="2:2" hidden="1" x14ac:dyDescent="0.15">
      <c r="B39202" s="8"/>
    </row>
    <row r="39203" spans="2:2" hidden="1" x14ac:dyDescent="0.15">
      <c r="B39203" s="8"/>
    </row>
    <row r="39204" spans="2:2" hidden="1" x14ac:dyDescent="0.15">
      <c r="B39204" s="8"/>
    </row>
    <row r="39205" spans="2:2" hidden="1" x14ac:dyDescent="0.15">
      <c r="B39205" s="8"/>
    </row>
    <row r="39206" spans="2:2" hidden="1" x14ac:dyDescent="0.15">
      <c r="B39206" s="8"/>
    </row>
    <row r="39207" spans="2:2" hidden="1" x14ac:dyDescent="0.15">
      <c r="B39207" s="8"/>
    </row>
    <row r="39208" spans="2:2" hidden="1" x14ac:dyDescent="0.15">
      <c r="B39208" s="8"/>
    </row>
    <row r="39209" spans="2:2" hidden="1" x14ac:dyDescent="0.15">
      <c r="B39209" s="8"/>
    </row>
    <row r="39210" spans="2:2" hidden="1" x14ac:dyDescent="0.15">
      <c r="B39210" s="8"/>
    </row>
    <row r="39211" spans="2:2" hidden="1" x14ac:dyDescent="0.15">
      <c r="B39211" s="8"/>
    </row>
    <row r="39212" spans="2:2" hidden="1" x14ac:dyDescent="0.15">
      <c r="B39212" s="8"/>
    </row>
    <row r="39213" spans="2:2" hidden="1" x14ac:dyDescent="0.15">
      <c r="B39213" s="8"/>
    </row>
    <row r="39214" spans="2:2" hidden="1" x14ac:dyDescent="0.15">
      <c r="B39214" s="8"/>
    </row>
    <row r="39215" spans="2:2" hidden="1" x14ac:dyDescent="0.15">
      <c r="B39215" s="8"/>
    </row>
    <row r="39216" spans="2:2" hidden="1" x14ac:dyDescent="0.15">
      <c r="B39216" s="8"/>
    </row>
    <row r="39217" spans="2:2" hidden="1" x14ac:dyDescent="0.15">
      <c r="B39217" s="8"/>
    </row>
    <row r="39218" spans="2:2" hidden="1" x14ac:dyDescent="0.15">
      <c r="B39218" s="8"/>
    </row>
    <row r="39219" spans="2:2" hidden="1" x14ac:dyDescent="0.15">
      <c r="B39219" s="8"/>
    </row>
    <row r="39220" spans="2:2" hidden="1" x14ac:dyDescent="0.15">
      <c r="B39220" s="8"/>
    </row>
    <row r="39221" spans="2:2" hidden="1" x14ac:dyDescent="0.15">
      <c r="B39221" s="8"/>
    </row>
    <row r="39222" spans="2:2" hidden="1" x14ac:dyDescent="0.15">
      <c r="B39222" s="8"/>
    </row>
    <row r="39223" spans="2:2" hidden="1" x14ac:dyDescent="0.15">
      <c r="B39223" s="8"/>
    </row>
    <row r="39224" spans="2:2" hidden="1" x14ac:dyDescent="0.15">
      <c r="B39224" s="8"/>
    </row>
    <row r="39225" spans="2:2" hidden="1" x14ac:dyDescent="0.15">
      <c r="B39225" s="8"/>
    </row>
    <row r="39226" spans="2:2" hidden="1" x14ac:dyDescent="0.15">
      <c r="B39226" s="8"/>
    </row>
    <row r="39227" spans="2:2" hidden="1" x14ac:dyDescent="0.15">
      <c r="B39227" s="8"/>
    </row>
    <row r="39228" spans="2:2" hidden="1" x14ac:dyDescent="0.15">
      <c r="B39228" s="8"/>
    </row>
    <row r="39229" spans="2:2" hidden="1" x14ac:dyDescent="0.15">
      <c r="B39229" s="8"/>
    </row>
    <row r="39230" spans="2:2" hidden="1" x14ac:dyDescent="0.15">
      <c r="B39230" s="8"/>
    </row>
    <row r="39231" spans="2:2" hidden="1" x14ac:dyDescent="0.15">
      <c r="B39231" s="8"/>
    </row>
    <row r="39232" spans="2:2" hidden="1" x14ac:dyDescent="0.15">
      <c r="B39232" s="8"/>
    </row>
    <row r="39233" spans="2:2" hidden="1" x14ac:dyDescent="0.15">
      <c r="B39233" s="8"/>
    </row>
    <row r="39234" spans="2:2" hidden="1" x14ac:dyDescent="0.15">
      <c r="B39234" s="8"/>
    </row>
    <row r="39235" spans="2:2" hidden="1" x14ac:dyDescent="0.15">
      <c r="B39235" s="8"/>
    </row>
    <row r="39236" spans="2:2" hidden="1" x14ac:dyDescent="0.15">
      <c r="B39236" s="8"/>
    </row>
    <row r="39237" spans="2:2" hidden="1" x14ac:dyDescent="0.15">
      <c r="B39237" s="8"/>
    </row>
    <row r="39238" spans="2:2" hidden="1" x14ac:dyDescent="0.15">
      <c r="B39238" s="8"/>
    </row>
    <row r="39239" spans="2:2" hidden="1" x14ac:dyDescent="0.15">
      <c r="B39239" s="8"/>
    </row>
    <row r="39240" spans="2:2" hidden="1" x14ac:dyDescent="0.15">
      <c r="B39240" s="8"/>
    </row>
    <row r="39241" spans="2:2" hidden="1" x14ac:dyDescent="0.15">
      <c r="B39241" s="8"/>
    </row>
    <row r="39242" spans="2:2" hidden="1" x14ac:dyDescent="0.15">
      <c r="B39242" s="8"/>
    </row>
    <row r="39243" spans="2:2" hidden="1" x14ac:dyDescent="0.15">
      <c r="B39243" s="8"/>
    </row>
    <row r="39244" spans="2:2" hidden="1" x14ac:dyDescent="0.15">
      <c r="B39244" s="8"/>
    </row>
    <row r="39245" spans="2:2" hidden="1" x14ac:dyDescent="0.15">
      <c r="B39245" s="8"/>
    </row>
    <row r="39246" spans="2:2" hidden="1" x14ac:dyDescent="0.15">
      <c r="B39246" s="8"/>
    </row>
    <row r="39247" spans="2:2" hidden="1" x14ac:dyDescent="0.15">
      <c r="B39247" s="8"/>
    </row>
    <row r="39248" spans="2:2" hidden="1" x14ac:dyDescent="0.15">
      <c r="B39248" s="8"/>
    </row>
    <row r="39249" spans="2:2" hidden="1" x14ac:dyDescent="0.15">
      <c r="B39249" s="8"/>
    </row>
    <row r="39250" spans="2:2" hidden="1" x14ac:dyDescent="0.15">
      <c r="B39250" s="8"/>
    </row>
    <row r="39251" spans="2:2" hidden="1" x14ac:dyDescent="0.15">
      <c r="B39251" s="8"/>
    </row>
    <row r="39252" spans="2:2" hidden="1" x14ac:dyDescent="0.15">
      <c r="B39252" s="8"/>
    </row>
    <row r="39253" spans="2:2" hidden="1" x14ac:dyDescent="0.15">
      <c r="B39253" s="8"/>
    </row>
    <row r="39254" spans="2:2" hidden="1" x14ac:dyDescent="0.15">
      <c r="B39254" s="8"/>
    </row>
    <row r="39255" spans="2:2" hidden="1" x14ac:dyDescent="0.15">
      <c r="B39255" s="8"/>
    </row>
    <row r="39256" spans="2:2" hidden="1" x14ac:dyDescent="0.15">
      <c r="B39256" s="8"/>
    </row>
    <row r="39257" spans="2:2" hidden="1" x14ac:dyDescent="0.15">
      <c r="B39257" s="8"/>
    </row>
    <row r="39258" spans="2:2" hidden="1" x14ac:dyDescent="0.15">
      <c r="B39258" s="8"/>
    </row>
    <row r="39259" spans="2:2" hidden="1" x14ac:dyDescent="0.15">
      <c r="B39259" s="8"/>
    </row>
    <row r="39260" spans="2:2" hidden="1" x14ac:dyDescent="0.15">
      <c r="B39260" s="8"/>
    </row>
    <row r="39261" spans="2:2" hidden="1" x14ac:dyDescent="0.15">
      <c r="B39261" s="8"/>
    </row>
    <row r="39262" spans="2:2" hidden="1" x14ac:dyDescent="0.15">
      <c r="B39262" s="8"/>
    </row>
    <row r="39263" spans="2:2" hidden="1" x14ac:dyDescent="0.15">
      <c r="B39263" s="8"/>
    </row>
    <row r="39264" spans="2:2" hidden="1" x14ac:dyDescent="0.15">
      <c r="B39264" s="8"/>
    </row>
    <row r="39265" spans="2:2" hidden="1" x14ac:dyDescent="0.15">
      <c r="B39265" s="8"/>
    </row>
    <row r="39266" spans="2:2" hidden="1" x14ac:dyDescent="0.15">
      <c r="B39266" s="8"/>
    </row>
    <row r="39267" spans="2:2" hidden="1" x14ac:dyDescent="0.15">
      <c r="B39267" s="8"/>
    </row>
    <row r="39268" spans="2:2" hidden="1" x14ac:dyDescent="0.15">
      <c r="B39268" s="8"/>
    </row>
    <row r="39269" spans="2:2" hidden="1" x14ac:dyDescent="0.15">
      <c r="B39269" s="8"/>
    </row>
    <row r="39270" spans="2:2" hidden="1" x14ac:dyDescent="0.15">
      <c r="B39270" s="8"/>
    </row>
    <row r="39271" spans="2:2" hidden="1" x14ac:dyDescent="0.15">
      <c r="B39271" s="8"/>
    </row>
    <row r="39272" spans="2:2" hidden="1" x14ac:dyDescent="0.15">
      <c r="B39272" s="8"/>
    </row>
    <row r="39273" spans="2:2" hidden="1" x14ac:dyDescent="0.15">
      <c r="B39273" s="8"/>
    </row>
    <row r="39274" spans="2:2" hidden="1" x14ac:dyDescent="0.15">
      <c r="B39274" s="8"/>
    </row>
    <row r="39275" spans="2:2" hidden="1" x14ac:dyDescent="0.15">
      <c r="B39275" s="8"/>
    </row>
    <row r="39276" spans="2:2" hidden="1" x14ac:dyDescent="0.15">
      <c r="B39276" s="8"/>
    </row>
    <row r="39277" spans="2:2" hidden="1" x14ac:dyDescent="0.15">
      <c r="B39277" s="8"/>
    </row>
    <row r="39278" spans="2:2" hidden="1" x14ac:dyDescent="0.15">
      <c r="B39278" s="8"/>
    </row>
    <row r="39279" spans="2:2" hidden="1" x14ac:dyDescent="0.15">
      <c r="B39279" s="8"/>
    </row>
    <row r="39280" spans="2:2" hidden="1" x14ac:dyDescent="0.15">
      <c r="B39280" s="8"/>
    </row>
    <row r="39281" spans="2:2" hidden="1" x14ac:dyDescent="0.15">
      <c r="B39281" s="8"/>
    </row>
    <row r="39282" spans="2:2" hidden="1" x14ac:dyDescent="0.15">
      <c r="B39282" s="8"/>
    </row>
    <row r="39283" spans="2:2" hidden="1" x14ac:dyDescent="0.15">
      <c r="B39283" s="8"/>
    </row>
    <row r="39284" spans="2:2" hidden="1" x14ac:dyDescent="0.15">
      <c r="B39284" s="8"/>
    </row>
    <row r="39285" spans="2:2" hidden="1" x14ac:dyDescent="0.15">
      <c r="B39285" s="8"/>
    </row>
    <row r="39286" spans="2:2" hidden="1" x14ac:dyDescent="0.15">
      <c r="B39286" s="8"/>
    </row>
    <row r="39287" spans="2:2" hidden="1" x14ac:dyDescent="0.15">
      <c r="B39287" s="8"/>
    </row>
    <row r="39288" spans="2:2" hidden="1" x14ac:dyDescent="0.15">
      <c r="B39288" s="8"/>
    </row>
    <row r="39289" spans="2:2" hidden="1" x14ac:dyDescent="0.15">
      <c r="B39289" s="8"/>
    </row>
    <row r="39290" spans="2:2" hidden="1" x14ac:dyDescent="0.15">
      <c r="B39290" s="8"/>
    </row>
    <row r="39291" spans="2:2" hidden="1" x14ac:dyDescent="0.15">
      <c r="B39291" s="8"/>
    </row>
    <row r="39292" spans="2:2" hidden="1" x14ac:dyDescent="0.15">
      <c r="B39292" s="8"/>
    </row>
    <row r="39293" spans="2:2" hidden="1" x14ac:dyDescent="0.15">
      <c r="B39293" s="8"/>
    </row>
    <row r="39294" spans="2:2" hidden="1" x14ac:dyDescent="0.15">
      <c r="B39294" s="8"/>
    </row>
    <row r="39295" spans="2:2" hidden="1" x14ac:dyDescent="0.15">
      <c r="B39295" s="8"/>
    </row>
    <row r="39296" spans="2:2" hidden="1" x14ac:dyDescent="0.15">
      <c r="B39296" s="8"/>
    </row>
    <row r="39297" spans="2:2" hidden="1" x14ac:dyDescent="0.15">
      <c r="B39297" s="8"/>
    </row>
    <row r="39298" spans="2:2" hidden="1" x14ac:dyDescent="0.15">
      <c r="B39298" s="8"/>
    </row>
    <row r="39299" spans="2:2" hidden="1" x14ac:dyDescent="0.15">
      <c r="B39299" s="8"/>
    </row>
    <row r="39300" spans="2:2" hidden="1" x14ac:dyDescent="0.15">
      <c r="B39300" s="8"/>
    </row>
    <row r="39301" spans="2:2" hidden="1" x14ac:dyDescent="0.15">
      <c r="B39301" s="8"/>
    </row>
    <row r="39302" spans="2:2" hidden="1" x14ac:dyDescent="0.15">
      <c r="B39302" s="8"/>
    </row>
    <row r="39303" spans="2:2" hidden="1" x14ac:dyDescent="0.15">
      <c r="B39303" s="8"/>
    </row>
    <row r="39304" spans="2:2" hidden="1" x14ac:dyDescent="0.15">
      <c r="B39304" s="8"/>
    </row>
    <row r="39305" spans="2:2" hidden="1" x14ac:dyDescent="0.15">
      <c r="B39305" s="8"/>
    </row>
    <row r="39306" spans="2:2" hidden="1" x14ac:dyDescent="0.15">
      <c r="B39306" s="8"/>
    </row>
    <row r="39307" spans="2:2" hidden="1" x14ac:dyDescent="0.15">
      <c r="B39307" s="8"/>
    </row>
    <row r="39308" spans="2:2" hidden="1" x14ac:dyDescent="0.15">
      <c r="B39308" s="8"/>
    </row>
    <row r="39309" spans="2:2" hidden="1" x14ac:dyDescent="0.15">
      <c r="B39309" s="8"/>
    </row>
    <row r="39310" spans="2:2" hidden="1" x14ac:dyDescent="0.15">
      <c r="B39310" s="8"/>
    </row>
    <row r="39311" spans="2:2" hidden="1" x14ac:dyDescent="0.15">
      <c r="B39311" s="8"/>
    </row>
    <row r="39312" spans="2:2" hidden="1" x14ac:dyDescent="0.15">
      <c r="B39312" s="8"/>
    </row>
    <row r="39313" spans="2:2" hidden="1" x14ac:dyDescent="0.15">
      <c r="B39313" s="8"/>
    </row>
    <row r="39314" spans="2:2" hidden="1" x14ac:dyDescent="0.15">
      <c r="B39314" s="8"/>
    </row>
    <row r="39315" spans="2:2" hidden="1" x14ac:dyDescent="0.15">
      <c r="B39315" s="8"/>
    </row>
    <row r="39316" spans="2:2" hidden="1" x14ac:dyDescent="0.15">
      <c r="B39316" s="8"/>
    </row>
    <row r="39317" spans="2:2" hidden="1" x14ac:dyDescent="0.15">
      <c r="B39317" s="8"/>
    </row>
    <row r="39318" spans="2:2" hidden="1" x14ac:dyDescent="0.15">
      <c r="B39318" s="8"/>
    </row>
    <row r="39319" spans="2:2" hidden="1" x14ac:dyDescent="0.15">
      <c r="B39319" s="8"/>
    </row>
    <row r="39320" spans="2:2" hidden="1" x14ac:dyDescent="0.15">
      <c r="B39320" s="8"/>
    </row>
    <row r="39321" spans="2:2" hidden="1" x14ac:dyDescent="0.15">
      <c r="B39321" s="8"/>
    </row>
    <row r="39322" spans="2:2" hidden="1" x14ac:dyDescent="0.15">
      <c r="B39322" s="8"/>
    </row>
    <row r="39323" spans="2:2" hidden="1" x14ac:dyDescent="0.15">
      <c r="B39323" s="8"/>
    </row>
    <row r="39324" spans="2:2" hidden="1" x14ac:dyDescent="0.15">
      <c r="B39324" s="8"/>
    </row>
    <row r="39325" spans="2:2" hidden="1" x14ac:dyDescent="0.15">
      <c r="B39325" s="8"/>
    </row>
    <row r="39326" spans="2:2" hidden="1" x14ac:dyDescent="0.15">
      <c r="B39326" s="8"/>
    </row>
    <row r="39327" spans="2:2" hidden="1" x14ac:dyDescent="0.15">
      <c r="B39327" s="8"/>
    </row>
    <row r="39328" spans="2:2" hidden="1" x14ac:dyDescent="0.15">
      <c r="B39328" s="8"/>
    </row>
    <row r="39329" spans="2:2" hidden="1" x14ac:dyDescent="0.15">
      <c r="B39329" s="8"/>
    </row>
    <row r="39330" spans="2:2" hidden="1" x14ac:dyDescent="0.15">
      <c r="B39330" s="8"/>
    </row>
    <row r="39331" spans="2:2" hidden="1" x14ac:dyDescent="0.15">
      <c r="B39331" s="8"/>
    </row>
    <row r="39332" spans="2:2" hidden="1" x14ac:dyDescent="0.15">
      <c r="B39332" s="8"/>
    </row>
    <row r="39333" spans="2:2" hidden="1" x14ac:dyDescent="0.15">
      <c r="B39333" s="8"/>
    </row>
    <row r="39334" spans="2:2" hidden="1" x14ac:dyDescent="0.15">
      <c r="B39334" s="8"/>
    </row>
    <row r="39335" spans="2:2" hidden="1" x14ac:dyDescent="0.15">
      <c r="B39335" s="8"/>
    </row>
    <row r="39336" spans="2:2" hidden="1" x14ac:dyDescent="0.15">
      <c r="B39336" s="8"/>
    </row>
    <row r="39337" spans="2:2" hidden="1" x14ac:dyDescent="0.15">
      <c r="B39337" s="8"/>
    </row>
    <row r="39338" spans="2:2" hidden="1" x14ac:dyDescent="0.15">
      <c r="B39338" s="8"/>
    </row>
    <row r="39339" spans="2:2" hidden="1" x14ac:dyDescent="0.15">
      <c r="B39339" s="8"/>
    </row>
    <row r="39340" spans="2:2" hidden="1" x14ac:dyDescent="0.15">
      <c r="B39340" s="8"/>
    </row>
    <row r="39341" spans="2:2" hidden="1" x14ac:dyDescent="0.15">
      <c r="B39341" s="8"/>
    </row>
    <row r="39342" spans="2:2" hidden="1" x14ac:dyDescent="0.15">
      <c r="B39342" s="8"/>
    </row>
    <row r="39343" spans="2:2" hidden="1" x14ac:dyDescent="0.15">
      <c r="B39343" s="8"/>
    </row>
    <row r="39344" spans="2:2" hidden="1" x14ac:dyDescent="0.15">
      <c r="B39344" s="8"/>
    </row>
    <row r="39345" spans="2:2" hidden="1" x14ac:dyDescent="0.15">
      <c r="B39345" s="8"/>
    </row>
    <row r="39346" spans="2:2" hidden="1" x14ac:dyDescent="0.15">
      <c r="B39346" s="8"/>
    </row>
    <row r="39347" spans="2:2" hidden="1" x14ac:dyDescent="0.15">
      <c r="B39347" s="8"/>
    </row>
    <row r="39348" spans="2:2" hidden="1" x14ac:dyDescent="0.15">
      <c r="B39348" s="8"/>
    </row>
    <row r="39349" spans="2:2" hidden="1" x14ac:dyDescent="0.15">
      <c r="B39349" s="8"/>
    </row>
    <row r="39350" spans="2:2" hidden="1" x14ac:dyDescent="0.15">
      <c r="B39350" s="8"/>
    </row>
    <row r="39351" spans="2:2" hidden="1" x14ac:dyDescent="0.15">
      <c r="B39351" s="8"/>
    </row>
    <row r="39352" spans="2:2" hidden="1" x14ac:dyDescent="0.15">
      <c r="B39352" s="8"/>
    </row>
    <row r="39353" spans="2:2" hidden="1" x14ac:dyDescent="0.15">
      <c r="B39353" s="8"/>
    </row>
    <row r="39354" spans="2:2" hidden="1" x14ac:dyDescent="0.15">
      <c r="B39354" s="8"/>
    </row>
    <row r="39355" spans="2:2" hidden="1" x14ac:dyDescent="0.15">
      <c r="B39355" s="8"/>
    </row>
    <row r="39356" spans="2:2" hidden="1" x14ac:dyDescent="0.15">
      <c r="B39356" s="8"/>
    </row>
    <row r="39357" spans="2:2" hidden="1" x14ac:dyDescent="0.15">
      <c r="B39357" s="8"/>
    </row>
    <row r="39358" spans="2:2" hidden="1" x14ac:dyDescent="0.15">
      <c r="B39358" s="8"/>
    </row>
    <row r="39359" spans="2:2" hidden="1" x14ac:dyDescent="0.15">
      <c r="B39359" s="8"/>
    </row>
    <row r="39360" spans="2:2" hidden="1" x14ac:dyDescent="0.15">
      <c r="B39360" s="8"/>
    </row>
    <row r="39361" spans="2:2" hidden="1" x14ac:dyDescent="0.15">
      <c r="B39361" s="8"/>
    </row>
    <row r="39362" spans="2:2" hidden="1" x14ac:dyDescent="0.15">
      <c r="B39362" s="8"/>
    </row>
    <row r="39363" spans="2:2" hidden="1" x14ac:dyDescent="0.15">
      <c r="B39363" s="8"/>
    </row>
    <row r="39364" spans="2:2" hidden="1" x14ac:dyDescent="0.15">
      <c r="B39364" s="8"/>
    </row>
    <row r="39365" spans="2:2" hidden="1" x14ac:dyDescent="0.15">
      <c r="B39365" s="8"/>
    </row>
    <row r="39366" spans="2:2" hidden="1" x14ac:dyDescent="0.15">
      <c r="B39366" s="8"/>
    </row>
    <row r="39367" spans="2:2" hidden="1" x14ac:dyDescent="0.15">
      <c r="B39367" s="8"/>
    </row>
    <row r="39368" spans="2:2" hidden="1" x14ac:dyDescent="0.15">
      <c r="B39368" s="8"/>
    </row>
    <row r="39369" spans="2:2" hidden="1" x14ac:dyDescent="0.15">
      <c r="B39369" s="8"/>
    </row>
    <row r="39370" spans="2:2" hidden="1" x14ac:dyDescent="0.15">
      <c r="B39370" s="8"/>
    </row>
    <row r="39371" spans="2:2" hidden="1" x14ac:dyDescent="0.15">
      <c r="B39371" s="8"/>
    </row>
    <row r="39372" spans="2:2" hidden="1" x14ac:dyDescent="0.15">
      <c r="B39372" s="8"/>
    </row>
    <row r="39373" spans="2:2" hidden="1" x14ac:dyDescent="0.15">
      <c r="B39373" s="8"/>
    </row>
    <row r="39374" spans="2:2" hidden="1" x14ac:dyDescent="0.15">
      <c r="B39374" s="8"/>
    </row>
    <row r="39375" spans="2:2" hidden="1" x14ac:dyDescent="0.15">
      <c r="B39375" s="8"/>
    </row>
    <row r="39376" spans="2:2" hidden="1" x14ac:dyDescent="0.15">
      <c r="B39376" s="8"/>
    </row>
    <row r="39377" spans="2:2" hidden="1" x14ac:dyDescent="0.15">
      <c r="B39377" s="8"/>
    </row>
    <row r="39378" spans="2:2" hidden="1" x14ac:dyDescent="0.15">
      <c r="B39378" s="8"/>
    </row>
    <row r="39379" spans="2:2" hidden="1" x14ac:dyDescent="0.15">
      <c r="B39379" s="8"/>
    </row>
    <row r="39380" spans="2:2" hidden="1" x14ac:dyDescent="0.15">
      <c r="B39380" s="8"/>
    </row>
    <row r="39381" spans="2:2" hidden="1" x14ac:dyDescent="0.15">
      <c r="B39381" s="8"/>
    </row>
    <row r="39382" spans="2:2" hidden="1" x14ac:dyDescent="0.15">
      <c r="B39382" s="8"/>
    </row>
    <row r="39383" spans="2:2" hidden="1" x14ac:dyDescent="0.15">
      <c r="B39383" s="8"/>
    </row>
    <row r="39384" spans="2:2" hidden="1" x14ac:dyDescent="0.15">
      <c r="B39384" s="8"/>
    </row>
    <row r="39385" spans="2:2" hidden="1" x14ac:dyDescent="0.15">
      <c r="B39385" s="8"/>
    </row>
    <row r="39386" spans="2:2" hidden="1" x14ac:dyDescent="0.15">
      <c r="B39386" s="8"/>
    </row>
    <row r="39387" spans="2:2" hidden="1" x14ac:dyDescent="0.15">
      <c r="B39387" s="8"/>
    </row>
    <row r="39388" spans="2:2" hidden="1" x14ac:dyDescent="0.15">
      <c r="B39388" s="8"/>
    </row>
    <row r="39389" spans="2:2" hidden="1" x14ac:dyDescent="0.15">
      <c r="B39389" s="8"/>
    </row>
    <row r="39390" spans="2:2" hidden="1" x14ac:dyDescent="0.15">
      <c r="B39390" s="8"/>
    </row>
    <row r="39391" spans="2:2" hidden="1" x14ac:dyDescent="0.15">
      <c r="B39391" s="8"/>
    </row>
    <row r="39392" spans="2:2" hidden="1" x14ac:dyDescent="0.15">
      <c r="B39392" s="8"/>
    </row>
    <row r="39393" spans="2:2" hidden="1" x14ac:dyDescent="0.15">
      <c r="B39393" s="8"/>
    </row>
    <row r="39394" spans="2:2" hidden="1" x14ac:dyDescent="0.15">
      <c r="B39394" s="8"/>
    </row>
    <row r="39395" spans="2:2" hidden="1" x14ac:dyDescent="0.15">
      <c r="B39395" s="8"/>
    </row>
    <row r="39396" spans="2:2" hidden="1" x14ac:dyDescent="0.15">
      <c r="B39396" s="8"/>
    </row>
    <row r="39397" spans="2:2" hidden="1" x14ac:dyDescent="0.15">
      <c r="B39397" s="8"/>
    </row>
    <row r="39398" spans="2:2" hidden="1" x14ac:dyDescent="0.15">
      <c r="B39398" s="8"/>
    </row>
    <row r="39399" spans="2:2" hidden="1" x14ac:dyDescent="0.15">
      <c r="B39399" s="8"/>
    </row>
    <row r="39400" spans="2:2" hidden="1" x14ac:dyDescent="0.15">
      <c r="B39400" s="8"/>
    </row>
    <row r="39401" spans="2:2" hidden="1" x14ac:dyDescent="0.15">
      <c r="B39401" s="8"/>
    </row>
    <row r="39402" spans="2:2" hidden="1" x14ac:dyDescent="0.15">
      <c r="B39402" s="8"/>
    </row>
    <row r="39403" spans="2:2" hidden="1" x14ac:dyDescent="0.15">
      <c r="B39403" s="8"/>
    </row>
    <row r="39404" spans="2:2" hidden="1" x14ac:dyDescent="0.15">
      <c r="B39404" s="8"/>
    </row>
    <row r="39405" spans="2:2" hidden="1" x14ac:dyDescent="0.15">
      <c r="B39405" s="8"/>
    </row>
    <row r="39406" spans="2:2" hidden="1" x14ac:dyDescent="0.15">
      <c r="B39406" s="8"/>
    </row>
    <row r="39407" spans="2:2" hidden="1" x14ac:dyDescent="0.15">
      <c r="B39407" s="8"/>
    </row>
    <row r="39408" spans="2:2" hidden="1" x14ac:dyDescent="0.15">
      <c r="B39408" s="8"/>
    </row>
    <row r="39409" spans="2:2" hidden="1" x14ac:dyDescent="0.15">
      <c r="B39409" s="8"/>
    </row>
    <row r="39410" spans="2:2" hidden="1" x14ac:dyDescent="0.15">
      <c r="B39410" s="8"/>
    </row>
    <row r="39411" spans="2:2" hidden="1" x14ac:dyDescent="0.15">
      <c r="B39411" s="8"/>
    </row>
    <row r="39412" spans="2:2" hidden="1" x14ac:dyDescent="0.15">
      <c r="B39412" s="8"/>
    </row>
    <row r="39413" spans="2:2" hidden="1" x14ac:dyDescent="0.15">
      <c r="B39413" s="8"/>
    </row>
    <row r="39414" spans="2:2" hidden="1" x14ac:dyDescent="0.15">
      <c r="B39414" s="8"/>
    </row>
    <row r="39415" spans="2:2" hidden="1" x14ac:dyDescent="0.15">
      <c r="B39415" s="8"/>
    </row>
    <row r="39416" spans="2:2" hidden="1" x14ac:dyDescent="0.15">
      <c r="B39416" s="8"/>
    </row>
    <row r="39417" spans="2:2" hidden="1" x14ac:dyDescent="0.15">
      <c r="B39417" s="8"/>
    </row>
    <row r="39418" spans="2:2" hidden="1" x14ac:dyDescent="0.15">
      <c r="B39418" s="8"/>
    </row>
    <row r="39419" spans="2:2" hidden="1" x14ac:dyDescent="0.15">
      <c r="B39419" s="8"/>
    </row>
    <row r="39420" spans="2:2" hidden="1" x14ac:dyDescent="0.15">
      <c r="B39420" s="8"/>
    </row>
    <row r="39421" spans="2:2" hidden="1" x14ac:dyDescent="0.15">
      <c r="B39421" s="8"/>
    </row>
    <row r="39422" spans="2:2" hidden="1" x14ac:dyDescent="0.15">
      <c r="B39422" s="8"/>
    </row>
    <row r="39423" spans="2:2" hidden="1" x14ac:dyDescent="0.15">
      <c r="B39423" s="8"/>
    </row>
    <row r="39424" spans="2:2" hidden="1" x14ac:dyDescent="0.15">
      <c r="B39424" s="8"/>
    </row>
    <row r="39425" spans="2:2" hidden="1" x14ac:dyDescent="0.15">
      <c r="B39425" s="8"/>
    </row>
    <row r="39426" spans="2:2" hidden="1" x14ac:dyDescent="0.15">
      <c r="B39426" s="8"/>
    </row>
    <row r="39427" spans="2:2" hidden="1" x14ac:dyDescent="0.15">
      <c r="B39427" s="8"/>
    </row>
    <row r="39428" spans="2:2" hidden="1" x14ac:dyDescent="0.15">
      <c r="B39428" s="8"/>
    </row>
    <row r="39429" spans="2:2" hidden="1" x14ac:dyDescent="0.15">
      <c r="B39429" s="8"/>
    </row>
    <row r="39430" spans="2:2" hidden="1" x14ac:dyDescent="0.15">
      <c r="B39430" s="8"/>
    </row>
    <row r="39431" spans="2:2" hidden="1" x14ac:dyDescent="0.15">
      <c r="B39431" s="8"/>
    </row>
    <row r="39432" spans="2:2" hidden="1" x14ac:dyDescent="0.15">
      <c r="B39432" s="8"/>
    </row>
    <row r="39433" spans="2:2" hidden="1" x14ac:dyDescent="0.15">
      <c r="B39433" s="8"/>
    </row>
    <row r="39434" spans="2:2" hidden="1" x14ac:dyDescent="0.15">
      <c r="B39434" s="8"/>
    </row>
    <row r="39435" spans="2:2" hidden="1" x14ac:dyDescent="0.15">
      <c r="B39435" s="8"/>
    </row>
    <row r="39436" spans="2:2" hidden="1" x14ac:dyDescent="0.15">
      <c r="B39436" s="8"/>
    </row>
    <row r="39437" spans="2:2" hidden="1" x14ac:dyDescent="0.15">
      <c r="B39437" s="8"/>
    </row>
    <row r="39438" spans="2:2" hidden="1" x14ac:dyDescent="0.15">
      <c r="B39438" s="8"/>
    </row>
    <row r="39439" spans="2:2" hidden="1" x14ac:dyDescent="0.15">
      <c r="B39439" s="8"/>
    </row>
    <row r="39440" spans="2:2" hidden="1" x14ac:dyDescent="0.15">
      <c r="B39440" s="8"/>
    </row>
    <row r="39441" spans="2:2" hidden="1" x14ac:dyDescent="0.15">
      <c r="B39441" s="8"/>
    </row>
    <row r="39442" spans="2:2" hidden="1" x14ac:dyDescent="0.15">
      <c r="B39442" s="8"/>
    </row>
    <row r="39443" spans="2:2" hidden="1" x14ac:dyDescent="0.15">
      <c r="B39443" s="8"/>
    </row>
    <row r="39444" spans="2:2" hidden="1" x14ac:dyDescent="0.15">
      <c r="B39444" s="8"/>
    </row>
    <row r="39445" spans="2:2" hidden="1" x14ac:dyDescent="0.15">
      <c r="B39445" s="8"/>
    </row>
    <row r="39446" spans="2:2" hidden="1" x14ac:dyDescent="0.15">
      <c r="B39446" s="8"/>
    </row>
    <row r="39447" spans="2:2" hidden="1" x14ac:dyDescent="0.15">
      <c r="B39447" s="8"/>
    </row>
    <row r="39448" spans="2:2" hidden="1" x14ac:dyDescent="0.15">
      <c r="B39448" s="8"/>
    </row>
    <row r="39449" spans="2:2" hidden="1" x14ac:dyDescent="0.15">
      <c r="B39449" s="8"/>
    </row>
    <row r="39450" spans="2:2" hidden="1" x14ac:dyDescent="0.15">
      <c r="B39450" s="8"/>
    </row>
    <row r="39451" spans="2:2" hidden="1" x14ac:dyDescent="0.15">
      <c r="B39451" s="8"/>
    </row>
    <row r="39452" spans="2:2" hidden="1" x14ac:dyDescent="0.15">
      <c r="B39452" s="8"/>
    </row>
    <row r="39453" spans="2:2" hidden="1" x14ac:dyDescent="0.15">
      <c r="B39453" s="8"/>
    </row>
    <row r="39454" spans="2:2" hidden="1" x14ac:dyDescent="0.15">
      <c r="B39454" s="8"/>
    </row>
    <row r="39455" spans="2:2" hidden="1" x14ac:dyDescent="0.15">
      <c r="B39455" s="8"/>
    </row>
    <row r="39456" spans="2:2" hidden="1" x14ac:dyDescent="0.15">
      <c r="B39456" s="8"/>
    </row>
    <row r="39457" spans="2:2" hidden="1" x14ac:dyDescent="0.15">
      <c r="B39457" s="8"/>
    </row>
    <row r="39458" spans="2:2" hidden="1" x14ac:dyDescent="0.15">
      <c r="B39458" s="8"/>
    </row>
    <row r="39459" spans="2:2" hidden="1" x14ac:dyDescent="0.15">
      <c r="B39459" s="8"/>
    </row>
    <row r="39460" spans="2:2" hidden="1" x14ac:dyDescent="0.15">
      <c r="B39460" s="8"/>
    </row>
    <row r="39461" spans="2:2" hidden="1" x14ac:dyDescent="0.15">
      <c r="B39461" s="8"/>
    </row>
    <row r="39462" spans="2:2" hidden="1" x14ac:dyDescent="0.15">
      <c r="B39462" s="8"/>
    </row>
    <row r="39463" spans="2:2" hidden="1" x14ac:dyDescent="0.15">
      <c r="B39463" s="8"/>
    </row>
    <row r="39464" spans="2:2" hidden="1" x14ac:dyDescent="0.15">
      <c r="B39464" s="8"/>
    </row>
    <row r="39465" spans="2:2" hidden="1" x14ac:dyDescent="0.15">
      <c r="B39465" s="8"/>
    </row>
    <row r="39466" spans="2:2" hidden="1" x14ac:dyDescent="0.15">
      <c r="B39466" s="8"/>
    </row>
    <row r="39467" spans="2:2" hidden="1" x14ac:dyDescent="0.15">
      <c r="B39467" s="8"/>
    </row>
    <row r="39468" spans="2:2" hidden="1" x14ac:dyDescent="0.15">
      <c r="B39468" s="8"/>
    </row>
    <row r="39469" spans="2:2" hidden="1" x14ac:dyDescent="0.15">
      <c r="B39469" s="8"/>
    </row>
    <row r="39470" spans="2:2" hidden="1" x14ac:dyDescent="0.15">
      <c r="B39470" s="8"/>
    </row>
    <row r="39471" spans="2:2" hidden="1" x14ac:dyDescent="0.15">
      <c r="B39471" s="8"/>
    </row>
    <row r="39472" spans="2:2" hidden="1" x14ac:dyDescent="0.15">
      <c r="B39472" s="8"/>
    </row>
    <row r="39473" spans="2:2" hidden="1" x14ac:dyDescent="0.15">
      <c r="B39473" s="8"/>
    </row>
    <row r="39474" spans="2:2" hidden="1" x14ac:dyDescent="0.15">
      <c r="B39474" s="8"/>
    </row>
    <row r="39475" spans="2:2" hidden="1" x14ac:dyDescent="0.15">
      <c r="B39475" s="8"/>
    </row>
    <row r="39476" spans="2:2" hidden="1" x14ac:dyDescent="0.15">
      <c r="B39476" s="8"/>
    </row>
    <row r="39477" spans="2:2" hidden="1" x14ac:dyDescent="0.15">
      <c r="B39477" s="8"/>
    </row>
    <row r="39478" spans="2:2" hidden="1" x14ac:dyDescent="0.15">
      <c r="B39478" s="8"/>
    </row>
    <row r="39479" spans="2:2" hidden="1" x14ac:dyDescent="0.15">
      <c r="B39479" s="8"/>
    </row>
    <row r="39480" spans="2:2" hidden="1" x14ac:dyDescent="0.15">
      <c r="B39480" s="8"/>
    </row>
    <row r="39481" spans="2:2" hidden="1" x14ac:dyDescent="0.15">
      <c r="B39481" s="8"/>
    </row>
    <row r="39482" spans="2:2" hidden="1" x14ac:dyDescent="0.15">
      <c r="B39482" s="8"/>
    </row>
    <row r="39483" spans="2:2" hidden="1" x14ac:dyDescent="0.15">
      <c r="B39483" s="8"/>
    </row>
    <row r="39484" spans="2:2" hidden="1" x14ac:dyDescent="0.15">
      <c r="B39484" s="8"/>
    </row>
    <row r="39485" spans="2:2" hidden="1" x14ac:dyDescent="0.15">
      <c r="B39485" s="8"/>
    </row>
    <row r="39486" spans="2:2" hidden="1" x14ac:dyDescent="0.15">
      <c r="B39486" s="8"/>
    </row>
    <row r="39487" spans="2:2" hidden="1" x14ac:dyDescent="0.15">
      <c r="B39487" s="8"/>
    </row>
    <row r="39488" spans="2:2" hidden="1" x14ac:dyDescent="0.15">
      <c r="B39488" s="8"/>
    </row>
    <row r="39489" spans="2:2" hidden="1" x14ac:dyDescent="0.15">
      <c r="B39489" s="8"/>
    </row>
    <row r="39490" spans="2:2" hidden="1" x14ac:dyDescent="0.15">
      <c r="B39490" s="8"/>
    </row>
    <row r="39491" spans="2:2" hidden="1" x14ac:dyDescent="0.15">
      <c r="B39491" s="8"/>
    </row>
    <row r="39492" spans="2:2" hidden="1" x14ac:dyDescent="0.15">
      <c r="B39492" s="8"/>
    </row>
    <row r="39493" spans="2:2" hidden="1" x14ac:dyDescent="0.15">
      <c r="B39493" s="8"/>
    </row>
    <row r="39494" spans="2:2" hidden="1" x14ac:dyDescent="0.15">
      <c r="B39494" s="8"/>
    </row>
    <row r="39495" spans="2:2" hidden="1" x14ac:dyDescent="0.15">
      <c r="B39495" s="8"/>
    </row>
    <row r="39496" spans="2:2" hidden="1" x14ac:dyDescent="0.15">
      <c r="B39496" s="8"/>
    </row>
    <row r="39497" spans="2:2" hidden="1" x14ac:dyDescent="0.15">
      <c r="B39497" s="8"/>
    </row>
    <row r="39498" spans="2:2" hidden="1" x14ac:dyDescent="0.15">
      <c r="B39498" s="8"/>
    </row>
    <row r="39499" spans="2:2" hidden="1" x14ac:dyDescent="0.15">
      <c r="B39499" s="8"/>
    </row>
    <row r="39500" spans="2:2" hidden="1" x14ac:dyDescent="0.15">
      <c r="B39500" s="8"/>
    </row>
    <row r="39501" spans="2:2" hidden="1" x14ac:dyDescent="0.15">
      <c r="B39501" s="8"/>
    </row>
    <row r="39502" spans="2:2" hidden="1" x14ac:dyDescent="0.15">
      <c r="B39502" s="8"/>
    </row>
    <row r="39503" spans="2:2" hidden="1" x14ac:dyDescent="0.15">
      <c r="B39503" s="8"/>
    </row>
    <row r="39504" spans="2:2" hidden="1" x14ac:dyDescent="0.15">
      <c r="B39504" s="8"/>
    </row>
    <row r="39505" spans="2:2" hidden="1" x14ac:dyDescent="0.15">
      <c r="B39505" s="8"/>
    </row>
    <row r="39506" spans="2:2" hidden="1" x14ac:dyDescent="0.15">
      <c r="B39506" s="8"/>
    </row>
    <row r="39507" spans="2:2" hidden="1" x14ac:dyDescent="0.15">
      <c r="B39507" s="8"/>
    </row>
    <row r="39508" spans="2:2" hidden="1" x14ac:dyDescent="0.15">
      <c r="B39508" s="8"/>
    </row>
    <row r="39509" spans="2:2" hidden="1" x14ac:dyDescent="0.15">
      <c r="B39509" s="8"/>
    </row>
    <row r="39510" spans="2:2" hidden="1" x14ac:dyDescent="0.15">
      <c r="B39510" s="8"/>
    </row>
    <row r="39511" spans="2:2" hidden="1" x14ac:dyDescent="0.15">
      <c r="B39511" s="8"/>
    </row>
    <row r="39512" spans="2:2" hidden="1" x14ac:dyDescent="0.15">
      <c r="B39512" s="8"/>
    </row>
    <row r="39513" spans="2:2" hidden="1" x14ac:dyDescent="0.15">
      <c r="B39513" s="8"/>
    </row>
    <row r="39514" spans="2:2" hidden="1" x14ac:dyDescent="0.15">
      <c r="B39514" s="8"/>
    </row>
    <row r="39515" spans="2:2" hidden="1" x14ac:dyDescent="0.15">
      <c r="B39515" s="8"/>
    </row>
    <row r="39516" spans="2:2" hidden="1" x14ac:dyDescent="0.15">
      <c r="B39516" s="8"/>
    </row>
    <row r="39517" spans="2:2" hidden="1" x14ac:dyDescent="0.15">
      <c r="B39517" s="8"/>
    </row>
    <row r="39518" spans="2:2" hidden="1" x14ac:dyDescent="0.15">
      <c r="B39518" s="8"/>
    </row>
    <row r="39519" spans="2:2" hidden="1" x14ac:dyDescent="0.15">
      <c r="B39519" s="8"/>
    </row>
    <row r="39520" spans="2:2" hidden="1" x14ac:dyDescent="0.15">
      <c r="B39520" s="8"/>
    </row>
    <row r="39521" spans="2:2" hidden="1" x14ac:dyDescent="0.15">
      <c r="B39521" s="8"/>
    </row>
    <row r="39522" spans="2:2" hidden="1" x14ac:dyDescent="0.15">
      <c r="B39522" s="8"/>
    </row>
    <row r="39523" spans="2:2" hidden="1" x14ac:dyDescent="0.15">
      <c r="B39523" s="8"/>
    </row>
    <row r="39524" spans="2:2" hidden="1" x14ac:dyDescent="0.15">
      <c r="B39524" s="8"/>
    </row>
    <row r="39525" spans="2:2" hidden="1" x14ac:dyDescent="0.15">
      <c r="B39525" s="8"/>
    </row>
    <row r="39526" spans="2:2" hidden="1" x14ac:dyDescent="0.15">
      <c r="B39526" s="8"/>
    </row>
    <row r="39527" spans="2:2" hidden="1" x14ac:dyDescent="0.15">
      <c r="B39527" s="8"/>
    </row>
    <row r="39528" spans="2:2" hidden="1" x14ac:dyDescent="0.15">
      <c r="B39528" s="8"/>
    </row>
    <row r="39529" spans="2:2" hidden="1" x14ac:dyDescent="0.15">
      <c r="B39529" s="8"/>
    </row>
    <row r="39530" spans="2:2" hidden="1" x14ac:dyDescent="0.15">
      <c r="B39530" s="8"/>
    </row>
    <row r="39531" spans="2:2" hidden="1" x14ac:dyDescent="0.15">
      <c r="B39531" s="8"/>
    </row>
    <row r="39532" spans="2:2" hidden="1" x14ac:dyDescent="0.15">
      <c r="B39532" s="8"/>
    </row>
    <row r="39533" spans="2:2" hidden="1" x14ac:dyDescent="0.15">
      <c r="B39533" s="8"/>
    </row>
    <row r="39534" spans="2:2" hidden="1" x14ac:dyDescent="0.15">
      <c r="B39534" s="8"/>
    </row>
    <row r="39535" spans="2:2" hidden="1" x14ac:dyDescent="0.15">
      <c r="B39535" s="8"/>
    </row>
    <row r="39536" spans="2:2" hidden="1" x14ac:dyDescent="0.15">
      <c r="B39536" s="8"/>
    </row>
    <row r="39537" spans="2:2" hidden="1" x14ac:dyDescent="0.15">
      <c r="B39537" s="8"/>
    </row>
    <row r="39538" spans="2:2" hidden="1" x14ac:dyDescent="0.15">
      <c r="B39538" s="8"/>
    </row>
    <row r="39539" spans="2:2" hidden="1" x14ac:dyDescent="0.15">
      <c r="B39539" s="8"/>
    </row>
    <row r="39540" spans="2:2" hidden="1" x14ac:dyDescent="0.15">
      <c r="B39540" s="8"/>
    </row>
    <row r="39541" spans="2:2" hidden="1" x14ac:dyDescent="0.15">
      <c r="B39541" s="8"/>
    </row>
    <row r="39542" spans="2:2" hidden="1" x14ac:dyDescent="0.15">
      <c r="B39542" s="8"/>
    </row>
    <row r="39543" spans="2:2" hidden="1" x14ac:dyDescent="0.15">
      <c r="B39543" s="8"/>
    </row>
    <row r="39544" spans="2:2" hidden="1" x14ac:dyDescent="0.15">
      <c r="B39544" s="8"/>
    </row>
    <row r="39545" spans="2:2" hidden="1" x14ac:dyDescent="0.15">
      <c r="B39545" s="8"/>
    </row>
    <row r="39546" spans="2:2" hidden="1" x14ac:dyDescent="0.15">
      <c r="B39546" s="8"/>
    </row>
    <row r="39547" spans="2:2" hidden="1" x14ac:dyDescent="0.15">
      <c r="B39547" s="8"/>
    </row>
    <row r="39548" spans="2:2" hidden="1" x14ac:dyDescent="0.15">
      <c r="B39548" s="8"/>
    </row>
    <row r="39549" spans="2:2" hidden="1" x14ac:dyDescent="0.15">
      <c r="B39549" s="8"/>
    </row>
    <row r="39550" spans="2:2" hidden="1" x14ac:dyDescent="0.15">
      <c r="B39550" s="8"/>
    </row>
    <row r="39551" spans="2:2" hidden="1" x14ac:dyDescent="0.15">
      <c r="B39551" s="8"/>
    </row>
    <row r="39552" spans="2:2" hidden="1" x14ac:dyDescent="0.15">
      <c r="B39552" s="8"/>
    </row>
    <row r="39553" spans="2:2" hidden="1" x14ac:dyDescent="0.15">
      <c r="B39553" s="8"/>
    </row>
    <row r="39554" spans="2:2" hidden="1" x14ac:dyDescent="0.15">
      <c r="B39554" s="8"/>
    </row>
    <row r="39555" spans="2:2" hidden="1" x14ac:dyDescent="0.15">
      <c r="B39555" s="8"/>
    </row>
    <row r="39556" spans="2:2" hidden="1" x14ac:dyDescent="0.15">
      <c r="B39556" s="8"/>
    </row>
    <row r="39557" spans="2:2" hidden="1" x14ac:dyDescent="0.15">
      <c r="B39557" s="8"/>
    </row>
    <row r="39558" spans="2:2" hidden="1" x14ac:dyDescent="0.15">
      <c r="B39558" s="8"/>
    </row>
    <row r="39559" spans="2:2" hidden="1" x14ac:dyDescent="0.15">
      <c r="B39559" s="8"/>
    </row>
    <row r="39560" spans="2:2" hidden="1" x14ac:dyDescent="0.15">
      <c r="B39560" s="8"/>
    </row>
    <row r="39561" spans="2:2" hidden="1" x14ac:dyDescent="0.15">
      <c r="B39561" s="8"/>
    </row>
    <row r="39562" spans="2:2" hidden="1" x14ac:dyDescent="0.15">
      <c r="B39562" s="8"/>
    </row>
    <row r="39563" spans="2:2" hidden="1" x14ac:dyDescent="0.15">
      <c r="B39563" s="8"/>
    </row>
    <row r="39564" spans="2:2" hidden="1" x14ac:dyDescent="0.15">
      <c r="B39564" s="8"/>
    </row>
    <row r="39565" spans="2:2" hidden="1" x14ac:dyDescent="0.15">
      <c r="B39565" s="8"/>
    </row>
    <row r="39566" spans="2:2" hidden="1" x14ac:dyDescent="0.15">
      <c r="B39566" s="8"/>
    </row>
    <row r="39567" spans="2:2" hidden="1" x14ac:dyDescent="0.15">
      <c r="B39567" s="8"/>
    </row>
    <row r="39568" spans="2:2" hidden="1" x14ac:dyDescent="0.15">
      <c r="B39568" s="8"/>
    </row>
    <row r="39569" spans="2:2" hidden="1" x14ac:dyDescent="0.15">
      <c r="B39569" s="8"/>
    </row>
    <row r="39570" spans="2:2" hidden="1" x14ac:dyDescent="0.15">
      <c r="B39570" s="8"/>
    </row>
    <row r="39571" spans="2:2" hidden="1" x14ac:dyDescent="0.15">
      <c r="B39571" s="8"/>
    </row>
    <row r="39572" spans="2:2" hidden="1" x14ac:dyDescent="0.15">
      <c r="B39572" s="8"/>
    </row>
    <row r="39573" spans="2:2" hidden="1" x14ac:dyDescent="0.15">
      <c r="B39573" s="8"/>
    </row>
    <row r="39574" spans="2:2" hidden="1" x14ac:dyDescent="0.15">
      <c r="B39574" s="8"/>
    </row>
    <row r="39575" spans="2:2" hidden="1" x14ac:dyDescent="0.15">
      <c r="B39575" s="8"/>
    </row>
    <row r="39576" spans="2:2" hidden="1" x14ac:dyDescent="0.15">
      <c r="B39576" s="8"/>
    </row>
    <row r="39577" spans="2:2" hidden="1" x14ac:dyDescent="0.15">
      <c r="B39577" s="8"/>
    </row>
    <row r="39578" spans="2:2" hidden="1" x14ac:dyDescent="0.15">
      <c r="B39578" s="8"/>
    </row>
    <row r="39579" spans="2:2" hidden="1" x14ac:dyDescent="0.15">
      <c r="B39579" s="8"/>
    </row>
    <row r="39580" spans="2:2" hidden="1" x14ac:dyDescent="0.15">
      <c r="B39580" s="8"/>
    </row>
    <row r="39581" spans="2:2" hidden="1" x14ac:dyDescent="0.15">
      <c r="B39581" s="8"/>
    </row>
    <row r="39582" spans="2:2" hidden="1" x14ac:dyDescent="0.15">
      <c r="B39582" s="8"/>
    </row>
    <row r="39583" spans="2:2" hidden="1" x14ac:dyDescent="0.15">
      <c r="B39583" s="8"/>
    </row>
    <row r="39584" spans="2:2" hidden="1" x14ac:dyDescent="0.15">
      <c r="B39584" s="8"/>
    </row>
    <row r="39585" spans="2:2" hidden="1" x14ac:dyDescent="0.15">
      <c r="B39585" s="8"/>
    </row>
    <row r="39586" spans="2:2" hidden="1" x14ac:dyDescent="0.15">
      <c r="B39586" s="8"/>
    </row>
    <row r="39587" spans="2:2" hidden="1" x14ac:dyDescent="0.15">
      <c r="B39587" s="8"/>
    </row>
    <row r="39588" spans="2:2" hidden="1" x14ac:dyDescent="0.15">
      <c r="B39588" s="8"/>
    </row>
    <row r="39589" spans="2:2" hidden="1" x14ac:dyDescent="0.15">
      <c r="B39589" s="8"/>
    </row>
    <row r="39590" spans="2:2" hidden="1" x14ac:dyDescent="0.15">
      <c r="B39590" s="8"/>
    </row>
    <row r="39591" spans="2:2" hidden="1" x14ac:dyDescent="0.15">
      <c r="B39591" s="8"/>
    </row>
    <row r="39592" spans="2:2" hidden="1" x14ac:dyDescent="0.15">
      <c r="B39592" s="8"/>
    </row>
    <row r="39593" spans="2:2" hidden="1" x14ac:dyDescent="0.15">
      <c r="B39593" s="8"/>
    </row>
    <row r="39594" spans="2:2" hidden="1" x14ac:dyDescent="0.15">
      <c r="B39594" s="8"/>
    </row>
    <row r="39595" spans="2:2" hidden="1" x14ac:dyDescent="0.15">
      <c r="B39595" s="8"/>
    </row>
    <row r="39596" spans="2:2" hidden="1" x14ac:dyDescent="0.15">
      <c r="B39596" s="8"/>
    </row>
    <row r="39597" spans="2:2" hidden="1" x14ac:dyDescent="0.15">
      <c r="B39597" s="8"/>
    </row>
    <row r="39598" spans="2:2" hidden="1" x14ac:dyDescent="0.15">
      <c r="B39598" s="8"/>
    </row>
    <row r="39599" spans="2:2" hidden="1" x14ac:dyDescent="0.15">
      <c r="B39599" s="8"/>
    </row>
    <row r="39600" spans="2:2" hidden="1" x14ac:dyDescent="0.15">
      <c r="B39600" s="8"/>
    </row>
    <row r="39601" spans="2:2" hidden="1" x14ac:dyDescent="0.15">
      <c r="B39601" s="8"/>
    </row>
    <row r="39602" spans="2:2" hidden="1" x14ac:dyDescent="0.15">
      <c r="B39602" s="8"/>
    </row>
    <row r="39603" spans="2:2" hidden="1" x14ac:dyDescent="0.15">
      <c r="B39603" s="8"/>
    </row>
    <row r="39604" spans="2:2" hidden="1" x14ac:dyDescent="0.15">
      <c r="B39604" s="8"/>
    </row>
    <row r="39605" spans="2:2" hidden="1" x14ac:dyDescent="0.15">
      <c r="B39605" s="8"/>
    </row>
    <row r="39606" spans="2:2" hidden="1" x14ac:dyDescent="0.15">
      <c r="B39606" s="8"/>
    </row>
    <row r="39607" spans="2:2" hidden="1" x14ac:dyDescent="0.15">
      <c r="B39607" s="8"/>
    </row>
    <row r="39608" spans="2:2" hidden="1" x14ac:dyDescent="0.15">
      <c r="B39608" s="8"/>
    </row>
    <row r="39609" spans="2:2" hidden="1" x14ac:dyDescent="0.15">
      <c r="B39609" s="8"/>
    </row>
    <row r="39610" spans="2:2" hidden="1" x14ac:dyDescent="0.15">
      <c r="B39610" s="8"/>
    </row>
    <row r="39611" spans="2:2" hidden="1" x14ac:dyDescent="0.15">
      <c r="B39611" s="8"/>
    </row>
    <row r="39612" spans="2:2" hidden="1" x14ac:dyDescent="0.15">
      <c r="B39612" s="8"/>
    </row>
    <row r="39613" spans="2:2" hidden="1" x14ac:dyDescent="0.15">
      <c r="B39613" s="8"/>
    </row>
    <row r="39614" spans="2:2" hidden="1" x14ac:dyDescent="0.15">
      <c r="B39614" s="8"/>
    </row>
    <row r="39615" spans="2:2" hidden="1" x14ac:dyDescent="0.15">
      <c r="B39615" s="8"/>
    </row>
    <row r="39616" spans="2:2" hidden="1" x14ac:dyDescent="0.15">
      <c r="B39616" s="8"/>
    </row>
    <row r="39617" spans="2:2" hidden="1" x14ac:dyDescent="0.15">
      <c r="B39617" s="8"/>
    </row>
    <row r="39618" spans="2:2" hidden="1" x14ac:dyDescent="0.15">
      <c r="B39618" s="8"/>
    </row>
    <row r="39619" spans="2:2" hidden="1" x14ac:dyDescent="0.15">
      <c r="B39619" s="8"/>
    </row>
    <row r="39620" spans="2:2" hidden="1" x14ac:dyDescent="0.15">
      <c r="B39620" s="8"/>
    </row>
    <row r="39621" spans="2:2" hidden="1" x14ac:dyDescent="0.15">
      <c r="B39621" s="8"/>
    </row>
    <row r="39622" spans="2:2" hidden="1" x14ac:dyDescent="0.15">
      <c r="B39622" s="8"/>
    </row>
    <row r="39623" spans="2:2" hidden="1" x14ac:dyDescent="0.15">
      <c r="B39623" s="8"/>
    </row>
    <row r="39624" spans="2:2" hidden="1" x14ac:dyDescent="0.15">
      <c r="B39624" s="8"/>
    </row>
    <row r="39625" spans="2:2" hidden="1" x14ac:dyDescent="0.15">
      <c r="B39625" s="8"/>
    </row>
    <row r="39626" spans="2:2" hidden="1" x14ac:dyDescent="0.15">
      <c r="B39626" s="8"/>
    </row>
    <row r="39627" spans="2:2" hidden="1" x14ac:dyDescent="0.15">
      <c r="B39627" s="8"/>
    </row>
    <row r="39628" spans="2:2" hidden="1" x14ac:dyDescent="0.15">
      <c r="B39628" s="8"/>
    </row>
    <row r="39629" spans="2:2" hidden="1" x14ac:dyDescent="0.15">
      <c r="B39629" s="8"/>
    </row>
    <row r="39630" spans="2:2" hidden="1" x14ac:dyDescent="0.15">
      <c r="B39630" s="8"/>
    </row>
    <row r="39631" spans="2:2" hidden="1" x14ac:dyDescent="0.15">
      <c r="B39631" s="8"/>
    </row>
    <row r="39632" spans="2:2" hidden="1" x14ac:dyDescent="0.15">
      <c r="B39632" s="8"/>
    </row>
    <row r="39633" spans="2:2" hidden="1" x14ac:dyDescent="0.15">
      <c r="B39633" s="8"/>
    </row>
    <row r="39634" spans="2:2" hidden="1" x14ac:dyDescent="0.15">
      <c r="B39634" s="8"/>
    </row>
    <row r="39635" spans="2:2" hidden="1" x14ac:dyDescent="0.15">
      <c r="B39635" s="8"/>
    </row>
    <row r="39636" spans="2:2" hidden="1" x14ac:dyDescent="0.15">
      <c r="B39636" s="8"/>
    </row>
    <row r="39637" spans="2:2" hidden="1" x14ac:dyDescent="0.15">
      <c r="B39637" s="8"/>
    </row>
    <row r="39638" spans="2:2" hidden="1" x14ac:dyDescent="0.15">
      <c r="B39638" s="8"/>
    </row>
    <row r="39639" spans="2:2" hidden="1" x14ac:dyDescent="0.15">
      <c r="B39639" s="8"/>
    </row>
    <row r="39640" spans="2:2" hidden="1" x14ac:dyDescent="0.15">
      <c r="B39640" s="8"/>
    </row>
    <row r="39641" spans="2:2" hidden="1" x14ac:dyDescent="0.15">
      <c r="B39641" s="8"/>
    </row>
    <row r="39642" spans="2:2" hidden="1" x14ac:dyDescent="0.15">
      <c r="B39642" s="8"/>
    </row>
    <row r="39643" spans="2:2" hidden="1" x14ac:dyDescent="0.15">
      <c r="B39643" s="8"/>
    </row>
    <row r="39644" spans="2:2" hidden="1" x14ac:dyDescent="0.15">
      <c r="B39644" s="8"/>
    </row>
    <row r="39645" spans="2:2" hidden="1" x14ac:dyDescent="0.15">
      <c r="B39645" s="8"/>
    </row>
    <row r="39646" spans="2:2" hidden="1" x14ac:dyDescent="0.15">
      <c r="B39646" s="8"/>
    </row>
    <row r="39647" spans="2:2" hidden="1" x14ac:dyDescent="0.15">
      <c r="B39647" s="8"/>
    </row>
    <row r="39648" spans="2:2" hidden="1" x14ac:dyDescent="0.15">
      <c r="B39648" s="8"/>
    </row>
    <row r="39649" spans="2:2" hidden="1" x14ac:dyDescent="0.15">
      <c r="B39649" s="8"/>
    </row>
    <row r="39650" spans="2:2" hidden="1" x14ac:dyDescent="0.15">
      <c r="B39650" s="8"/>
    </row>
    <row r="39651" spans="2:2" hidden="1" x14ac:dyDescent="0.15">
      <c r="B39651" s="8"/>
    </row>
    <row r="39652" spans="2:2" hidden="1" x14ac:dyDescent="0.15">
      <c r="B39652" s="8"/>
    </row>
    <row r="39653" spans="2:2" hidden="1" x14ac:dyDescent="0.15">
      <c r="B39653" s="8"/>
    </row>
    <row r="39654" spans="2:2" hidden="1" x14ac:dyDescent="0.15">
      <c r="B39654" s="8"/>
    </row>
    <row r="39655" spans="2:2" hidden="1" x14ac:dyDescent="0.15">
      <c r="B39655" s="8"/>
    </row>
    <row r="39656" spans="2:2" hidden="1" x14ac:dyDescent="0.15">
      <c r="B39656" s="8"/>
    </row>
    <row r="39657" spans="2:2" hidden="1" x14ac:dyDescent="0.15">
      <c r="B39657" s="8"/>
    </row>
    <row r="39658" spans="2:2" hidden="1" x14ac:dyDescent="0.15">
      <c r="B39658" s="8"/>
    </row>
    <row r="39659" spans="2:2" hidden="1" x14ac:dyDescent="0.15">
      <c r="B39659" s="8"/>
    </row>
    <row r="39660" spans="2:2" hidden="1" x14ac:dyDescent="0.15">
      <c r="B39660" s="8"/>
    </row>
    <row r="39661" spans="2:2" hidden="1" x14ac:dyDescent="0.15">
      <c r="B39661" s="8"/>
    </row>
    <row r="39662" spans="2:2" hidden="1" x14ac:dyDescent="0.15">
      <c r="B39662" s="8"/>
    </row>
    <row r="39663" spans="2:2" hidden="1" x14ac:dyDescent="0.15">
      <c r="B39663" s="8"/>
    </row>
    <row r="39664" spans="2:2" hidden="1" x14ac:dyDescent="0.15">
      <c r="B39664" s="8"/>
    </row>
    <row r="39665" spans="2:2" hidden="1" x14ac:dyDescent="0.15">
      <c r="B39665" s="8"/>
    </row>
    <row r="39666" spans="2:2" hidden="1" x14ac:dyDescent="0.15">
      <c r="B39666" s="8"/>
    </row>
    <row r="39667" spans="2:2" hidden="1" x14ac:dyDescent="0.15">
      <c r="B39667" s="8"/>
    </row>
    <row r="39668" spans="2:2" hidden="1" x14ac:dyDescent="0.15">
      <c r="B39668" s="8"/>
    </row>
    <row r="39669" spans="2:2" hidden="1" x14ac:dyDescent="0.15">
      <c r="B39669" s="8"/>
    </row>
    <row r="39670" spans="2:2" hidden="1" x14ac:dyDescent="0.15">
      <c r="B39670" s="8"/>
    </row>
    <row r="39671" spans="2:2" hidden="1" x14ac:dyDescent="0.15">
      <c r="B39671" s="8"/>
    </row>
    <row r="39672" spans="2:2" hidden="1" x14ac:dyDescent="0.15">
      <c r="B39672" s="8"/>
    </row>
    <row r="39673" spans="2:2" hidden="1" x14ac:dyDescent="0.15">
      <c r="B39673" s="8"/>
    </row>
    <row r="39674" spans="2:2" hidden="1" x14ac:dyDescent="0.15">
      <c r="B39674" s="8"/>
    </row>
    <row r="39675" spans="2:2" hidden="1" x14ac:dyDescent="0.15">
      <c r="B39675" s="8"/>
    </row>
    <row r="39676" spans="2:2" hidden="1" x14ac:dyDescent="0.15">
      <c r="B39676" s="8"/>
    </row>
    <row r="39677" spans="2:2" hidden="1" x14ac:dyDescent="0.15">
      <c r="B39677" s="8"/>
    </row>
    <row r="39678" spans="2:2" hidden="1" x14ac:dyDescent="0.15">
      <c r="B39678" s="8"/>
    </row>
    <row r="39679" spans="2:2" hidden="1" x14ac:dyDescent="0.15">
      <c r="B39679" s="8"/>
    </row>
    <row r="39680" spans="2:2" hidden="1" x14ac:dyDescent="0.15">
      <c r="B39680" s="8"/>
    </row>
    <row r="39681" spans="2:2" hidden="1" x14ac:dyDescent="0.15">
      <c r="B39681" s="8"/>
    </row>
    <row r="39682" spans="2:2" hidden="1" x14ac:dyDescent="0.15">
      <c r="B39682" s="8"/>
    </row>
    <row r="39683" spans="2:2" hidden="1" x14ac:dyDescent="0.15">
      <c r="B39683" s="8"/>
    </row>
    <row r="39684" spans="2:2" hidden="1" x14ac:dyDescent="0.15">
      <c r="B39684" s="8"/>
    </row>
    <row r="39685" spans="2:2" hidden="1" x14ac:dyDescent="0.15">
      <c r="B39685" s="8"/>
    </row>
    <row r="39686" spans="2:2" hidden="1" x14ac:dyDescent="0.15">
      <c r="B39686" s="8"/>
    </row>
    <row r="39687" spans="2:2" hidden="1" x14ac:dyDescent="0.15">
      <c r="B39687" s="8"/>
    </row>
    <row r="39688" spans="2:2" hidden="1" x14ac:dyDescent="0.15">
      <c r="B39688" s="8"/>
    </row>
    <row r="39689" spans="2:2" hidden="1" x14ac:dyDescent="0.15">
      <c r="B39689" s="8"/>
    </row>
    <row r="39690" spans="2:2" hidden="1" x14ac:dyDescent="0.15">
      <c r="B39690" s="8"/>
    </row>
    <row r="39691" spans="2:2" hidden="1" x14ac:dyDescent="0.15">
      <c r="B39691" s="8"/>
    </row>
    <row r="39692" spans="2:2" hidden="1" x14ac:dyDescent="0.15">
      <c r="B39692" s="8"/>
    </row>
    <row r="39693" spans="2:2" hidden="1" x14ac:dyDescent="0.15">
      <c r="B39693" s="8"/>
    </row>
    <row r="39694" spans="2:2" hidden="1" x14ac:dyDescent="0.15">
      <c r="B39694" s="8"/>
    </row>
    <row r="39695" spans="2:2" hidden="1" x14ac:dyDescent="0.15">
      <c r="B39695" s="8"/>
    </row>
    <row r="39696" spans="2:2" hidden="1" x14ac:dyDescent="0.15">
      <c r="B39696" s="8"/>
    </row>
    <row r="39697" spans="2:2" hidden="1" x14ac:dyDescent="0.15">
      <c r="B39697" s="8"/>
    </row>
    <row r="39698" spans="2:2" hidden="1" x14ac:dyDescent="0.15">
      <c r="B39698" s="8"/>
    </row>
    <row r="39699" spans="2:2" hidden="1" x14ac:dyDescent="0.15">
      <c r="B39699" s="8"/>
    </row>
    <row r="39700" spans="2:2" hidden="1" x14ac:dyDescent="0.15">
      <c r="B39700" s="8"/>
    </row>
    <row r="39701" spans="2:2" hidden="1" x14ac:dyDescent="0.15">
      <c r="B39701" s="8"/>
    </row>
    <row r="39702" spans="2:2" hidden="1" x14ac:dyDescent="0.15">
      <c r="B39702" s="8"/>
    </row>
    <row r="39703" spans="2:2" hidden="1" x14ac:dyDescent="0.15">
      <c r="B39703" s="8"/>
    </row>
    <row r="39704" spans="2:2" hidden="1" x14ac:dyDescent="0.15">
      <c r="B39704" s="8"/>
    </row>
    <row r="39705" spans="2:2" hidden="1" x14ac:dyDescent="0.15">
      <c r="B39705" s="8"/>
    </row>
    <row r="39706" spans="2:2" hidden="1" x14ac:dyDescent="0.15">
      <c r="B39706" s="8"/>
    </row>
    <row r="39707" spans="2:2" hidden="1" x14ac:dyDescent="0.15">
      <c r="B39707" s="8"/>
    </row>
    <row r="39708" spans="2:2" hidden="1" x14ac:dyDescent="0.15">
      <c r="B39708" s="8"/>
    </row>
    <row r="39709" spans="2:2" hidden="1" x14ac:dyDescent="0.15">
      <c r="B39709" s="8"/>
    </row>
    <row r="39710" spans="2:2" hidden="1" x14ac:dyDescent="0.15">
      <c r="B39710" s="8"/>
    </row>
    <row r="39711" spans="2:2" hidden="1" x14ac:dyDescent="0.15">
      <c r="B39711" s="8"/>
    </row>
    <row r="39712" spans="2:2" hidden="1" x14ac:dyDescent="0.15">
      <c r="B39712" s="8"/>
    </row>
    <row r="39713" spans="2:2" hidden="1" x14ac:dyDescent="0.15">
      <c r="B39713" s="8"/>
    </row>
    <row r="39714" spans="2:2" hidden="1" x14ac:dyDescent="0.15">
      <c r="B39714" s="8"/>
    </row>
    <row r="39715" spans="2:2" hidden="1" x14ac:dyDescent="0.15">
      <c r="B39715" s="8"/>
    </row>
    <row r="39716" spans="2:2" hidden="1" x14ac:dyDescent="0.15">
      <c r="B39716" s="8"/>
    </row>
    <row r="39717" spans="2:2" hidden="1" x14ac:dyDescent="0.15">
      <c r="B39717" s="8"/>
    </row>
    <row r="39718" spans="2:2" hidden="1" x14ac:dyDescent="0.15">
      <c r="B39718" s="8"/>
    </row>
    <row r="39719" spans="2:2" hidden="1" x14ac:dyDescent="0.15">
      <c r="B39719" s="8"/>
    </row>
    <row r="39720" spans="2:2" hidden="1" x14ac:dyDescent="0.15">
      <c r="B39720" s="8"/>
    </row>
    <row r="39721" spans="2:2" hidden="1" x14ac:dyDescent="0.15">
      <c r="B39721" s="8"/>
    </row>
    <row r="39722" spans="2:2" hidden="1" x14ac:dyDescent="0.15">
      <c r="B39722" s="8"/>
    </row>
    <row r="39723" spans="2:2" hidden="1" x14ac:dyDescent="0.15">
      <c r="B39723" s="8"/>
    </row>
    <row r="39724" spans="2:2" hidden="1" x14ac:dyDescent="0.15">
      <c r="B39724" s="8"/>
    </row>
    <row r="39725" spans="2:2" hidden="1" x14ac:dyDescent="0.15">
      <c r="B39725" s="8"/>
    </row>
    <row r="39726" spans="2:2" hidden="1" x14ac:dyDescent="0.15">
      <c r="B39726" s="8"/>
    </row>
    <row r="39727" spans="2:2" hidden="1" x14ac:dyDescent="0.15">
      <c r="B39727" s="8"/>
    </row>
    <row r="39728" spans="2:2" hidden="1" x14ac:dyDescent="0.15">
      <c r="B39728" s="8"/>
    </row>
    <row r="39729" spans="2:2" hidden="1" x14ac:dyDescent="0.15">
      <c r="B39729" s="8"/>
    </row>
    <row r="39730" spans="2:2" hidden="1" x14ac:dyDescent="0.15">
      <c r="B39730" s="8"/>
    </row>
    <row r="39731" spans="2:2" hidden="1" x14ac:dyDescent="0.15">
      <c r="B39731" s="8"/>
    </row>
    <row r="39732" spans="2:2" hidden="1" x14ac:dyDescent="0.15">
      <c r="B39732" s="8"/>
    </row>
    <row r="39733" spans="2:2" hidden="1" x14ac:dyDescent="0.15">
      <c r="B39733" s="8"/>
    </row>
    <row r="39734" spans="2:2" hidden="1" x14ac:dyDescent="0.15">
      <c r="B39734" s="8"/>
    </row>
    <row r="39735" spans="2:2" hidden="1" x14ac:dyDescent="0.15">
      <c r="B39735" s="8"/>
    </row>
    <row r="39736" spans="2:2" hidden="1" x14ac:dyDescent="0.15">
      <c r="B39736" s="8"/>
    </row>
    <row r="39737" spans="2:2" hidden="1" x14ac:dyDescent="0.15">
      <c r="B39737" s="8"/>
    </row>
    <row r="39738" spans="2:2" hidden="1" x14ac:dyDescent="0.15">
      <c r="B39738" s="8"/>
    </row>
    <row r="39739" spans="2:2" hidden="1" x14ac:dyDescent="0.15">
      <c r="B39739" s="8"/>
    </row>
    <row r="39740" spans="2:2" hidden="1" x14ac:dyDescent="0.15">
      <c r="B39740" s="8"/>
    </row>
    <row r="39741" spans="2:2" hidden="1" x14ac:dyDescent="0.15">
      <c r="B39741" s="8"/>
    </row>
    <row r="39742" spans="2:2" hidden="1" x14ac:dyDescent="0.15">
      <c r="B39742" s="8"/>
    </row>
    <row r="39743" spans="2:2" hidden="1" x14ac:dyDescent="0.15">
      <c r="B39743" s="8"/>
    </row>
    <row r="39744" spans="2:2" hidden="1" x14ac:dyDescent="0.15">
      <c r="B39744" s="8"/>
    </row>
    <row r="39745" spans="2:2" hidden="1" x14ac:dyDescent="0.15">
      <c r="B39745" s="8"/>
    </row>
    <row r="39746" spans="2:2" hidden="1" x14ac:dyDescent="0.15">
      <c r="B39746" s="8"/>
    </row>
    <row r="39747" spans="2:2" hidden="1" x14ac:dyDescent="0.15">
      <c r="B39747" s="8"/>
    </row>
    <row r="39748" spans="2:2" hidden="1" x14ac:dyDescent="0.15">
      <c r="B39748" s="8"/>
    </row>
    <row r="39749" spans="2:2" hidden="1" x14ac:dyDescent="0.15">
      <c r="B39749" s="8"/>
    </row>
    <row r="39750" spans="2:2" hidden="1" x14ac:dyDescent="0.15">
      <c r="B39750" s="8"/>
    </row>
    <row r="39751" spans="2:2" hidden="1" x14ac:dyDescent="0.15">
      <c r="B39751" s="8"/>
    </row>
    <row r="39752" spans="2:2" hidden="1" x14ac:dyDescent="0.15">
      <c r="B39752" s="8"/>
    </row>
    <row r="39753" spans="2:2" hidden="1" x14ac:dyDescent="0.15">
      <c r="B39753" s="8"/>
    </row>
    <row r="39754" spans="2:2" hidden="1" x14ac:dyDescent="0.15">
      <c r="B39754" s="8"/>
    </row>
    <row r="39755" spans="2:2" hidden="1" x14ac:dyDescent="0.15">
      <c r="B39755" s="8"/>
    </row>
    <row r="39756" spans="2:2" hidden="1" x14ac:dyDescent="0.15">
      <c r="B39756" s="8"/>
    </row>
    <row r="39757" spans="2:2" hidden="1" x14ac:dyDescent="0.15">
      <c r="B39757" s="8"/>
    </row>
    <row r="39758" spans="2:2" hidden="1" x14ac:dyDescent="0.15">
      <c r="B39758" s="8"/>
    </row>
    <row r="39759" spans="2:2" hidden="1" x14ac:dyDescent="0.15">
      <c r="B39759" s="8"/>
    </row>
    <row r="39760" spans="2:2" hidden="1" x14ac:dyDescent="0.15">
      <c r="B39760" s="8"/>
    </row>
    <row r="39761" spans="2:2" hidden="1" x14ac:dyDescent="0.15">
      <c r="B39761" s="8"/>
    </row>
    <row r="39762" spans="2:2" hidden="1" x14ac:dyDescent="0.15">
      <c r="B39762" s="8"/>
    </row>
    <row r="39763" spans="2:2" hidden="1" x14ac:dyDescent="0.15">
      <c r="B39763" s="8"/>
    </row>
    <row r="39764" spans="2:2" hidden="1" x14ac:dyDescent="0.15">
      <c r="B39764" s="8"/>
    </row>
    <row r="39765" spans="2:2" hidden="1" x14ac:dyDescent="0.15">
      <c r="B39765" s="8"/>
    </row>
    <row r="39766" spans="2:2" hidden="1" x14ac:dyDescent="0.15">
      <c r="B39766" s="8"/>
    </row>
    <row r="39767" spans="2:2" hidden="1" x14ac:dyDescent="0.15">
      <c r="B39767" s="8"/>
    </row>
    <row r="39768" spans="2:2" hidden="1" x14ac:dyDescent="0.15">
      <c r="B39768" s="8"/>
    </row>
    <row r="39769" spans="2:2" hidden="1" x14ac:dyDescent="0.15">
      <c r="B39769" s="8"/>
    </row>
    <row r="39770" spans="2:2" hidden="1" x14ac:dyDescent="0.15">
      <c r="B39770" s="8"/>
    </row>
    <row r="39771" spans="2:2" hidden="1" x14ac:dyDescent="0.15">
      <c r="B39771" s="8"/>
    </row>
    <row r="39772" spans="2:2" hidden="1" x14ac:dyDescent="0.15">
      <c r="B39772" s="8"/>
    </row>
    <row r="39773" spans="2:2" hidden="1" x14ac:dyDescent="0.15">
      <c r="B39773" s="8"/>
    </row>
    <row r="39774" spans="2:2" hidden="1" x14ac:dyDescent="0.15">
      <c r="B39774" s="8"/>
    </row>
    <row r="39775" spans="2:2" hidden="1" x14ac:dyDescent="0.15">
      <c r="B39775" s="8"/>
    </row>
    <row r="39776" spans="2:2" hidden="1" x14ac:dyDescent="0.15">
      <c r="B39776" s="8"/>
    </row>
    <row r="39777" spans="2:2" hidden="1" x14ac:dyDescent="0.15">
      <c r="B39777" s="8"/>
    </row>
    <row r="39778" spans="2:2" hidden="1" x14ac:dyDescent="0.15">
      <c r="B39778" s="8"/>
    </row>
    <row r="39779" spans="2:2" hidden="1" x14ac:dyDescent="0.15">
      <c r="B39779" s="8"/>
    </row>
    <row r="39780" spans="2:2" hidden="1" x14ac:dyDescent="0.15">
      <c r="B39780" s="8"/>
    </row>
    <row r="39781" spans="2:2" hidden="1" x14ac:dyDescent="0.15">
      <c r="B39781" s="8"/>
    </row>
    <row r="39782" spans="2:2" hidden="1" x14ac:dyDescent="0.15">
      <c r="B39782" s="8"/>
    </row>
    <row r="39783" spans="2:2" hidden="1" x14ac:dyDescent="0.15">
      <c r="B39783" s="8"/>
    </row>
    <row r="39784" spans="2:2" hidden="1" x14ac:dyDescent="0.15">
      <c r="B39784" s="8"/>
    </row>
    <row r="39785" spans="2:2" hidden="1" x14ac:dyDescent="0.15">
      <c r="B39785" s="8"/>
    </row>
    <row r="39786" spans="2:2" hidden="1" x14ac:dyDescent="0.15">
      <c r="B39786" s="8"/>
    </row>
    <row r="39787" spans="2:2" hidden="1" x14ac:dyDescent="0.15">
      <c r="B39787" s="8"/>
    </row>
    <row r="39788" spans="2:2" hidden="1" x14ac:dyDescent="0.15">
      <c r="B39788" s="8"/>
    </row>
    <row r="39789" spans="2:2" hidden="1" x14ac:dyDescent="0.15">
      <c r="B39789" s="8"/>
    </row>
    <row r="39790" spans="2:2" hidden="1" x14ac:dyDescent="0.15">
      <c r="B39790" s="8"/>
    </row>
    <row r="39791" spans="2:2" hidden="1" x14ac:dyDescent="0.15">
      <c r="B39791" s="8"/>
    </row>
    <row r="39792" spans="2:2" hidden="1" x14ac:dyDescent="0.15">
      <c r="B39792" s="8"/>
    </row>
    <row r="39793" spans="2:2" hidden="1" x14ac:dyDescent="0.15">
      <c r="B39793" s="8"/>
    </row>
    <row r="39794" spans="2:2" hidden="1" x14ac:dyDescent="0.15">
      <c r="B39794" s="8"/>
    </row>
    <row r="39795" spans="2:2" hidden="1" x14ac:dyDescent="0.15">
      <c r="B39795" s="8"/>
    </row>
    <row r="39796" spans="2:2" hidden="1" x14ac:dyDescent="0.15">
      <c r="B39796" s="8"/>
    </row>
    <row r="39797" spans="2:2" hidden="1" x14ac:dyDescent="0.15">
      <c r="B39797" s="8"/>
    </row>
    <row r="39798" spans="2:2" hidden="1" x14ac:dyDescent="0.15">
      <c r="B39798" s="8"/>
    </row>
    <row r="39799" spans="2:2" hidden="1" x14ac:dyDescent="0.15">
      <c r="B39799" s="8"/>
    </row>
    <row r="39800" spans="2:2" hidden="1" x14ac:dyDescent="0.15">
      <c r="B39800" s="8"/>
    </row>
    <row r="39801" spans="2:2" hidden="1" x14ac:dyDescent="0.15">
      <c r="B39801" s="8"/>
    </row>
    <row r="39802" spans="2:2" hidden="1" x14ac:dyDescent="0.15">
      <c r="B39802" s="8"/>
    </row>
    <row r="39803" spans="2:2" hidden="1" x14ac:dyDescent="0.15">
      <c r="B39803" s="8"/>
    </row>
    <row r="39804" spans="2:2" hidden="1" x14ac:dyDescent="0.15">
      <c r="B39804" s="8"/>
    </row>
    <row r="39805" spans="2:2" hidden="1" x14ac:dyDescent="0.15">
      <c r="B39805" s="8"/>
    </row>
    <row r="39806" spans="2:2" hidden="1" x14ac:dyDescent="0.15">
      <c r="B39806" s="8"/>
    </row>
    <row r="39807" spans="2:2" hidden="1" x14ac:dyDescent="0.15">
      <c r="B39807" s="8"/>
    </row>
    <row r="39808" spans="2:2" hidden="1" x14ac:dyDescent="0.15">
      <c r="B39808" s="8"/>
    </row>
    <row r="39809" spans="2:2" hidden="1" x14ac:dyDescent="0.15">
      <c r="B39809" s="8"/>
    </row>
    <row r="39810" spans="2:2" hidden="1" x14ac:dyDescent="0.15">
      <c r="B39810" s="8"/>
    </row>
    <row r="39811" spans="2:2" hidden="1" x14ac:dyDescent="0.15">
      <c r="B39811" s="8"/>
    </row>
    <row r="39812" spans="2:2" hidden="1" x14ac:dyDescent="0.15">
      <c r="B39812" s="8"/>
    </row>
    <row r="39813" spans="2:2" hidden="1" x14ac:dyDescent="0.15">
      <c r="B39813" s="8"/>
    </row>
    <row r="39814" spans="2:2" hidden="1" x14ac:dyDescent="0.15">
      <c r="B39814" s="8"/>
    </row>
    <row r="39815" spans="2:2" hidden="1" x14ac:dyDescent="0.15">
      <c r="B39815" s="8"/>
    </row>
    <row r="39816" spans="2:2" hidden="1" x14ac:dyDescent="0.15">
      <c r="B39816" s="8"/>
    </row>
    <row r="39817" spans="2:2" hidden="1" x14ac:dyDescent="0.15">
      <c r="B39817" s="8"/>
    </row>
    <row r="39818" spans="2:2" hidden="1" x14ac:dyDescent="0.15">
      <c r="B39818" s="8"/>
    </row>
    <row r="39819" spans="2:2" hidden="1" x14ac:dyDescent="0.15">
      <c r="B39819" s="8"/>
    </row>
    <row r="39820" spans="2:2" hidden="1" x14ac:dyDescent="0.15">
      <c r="B39820" s="8"/>
    </row>
    <row r="39821" spans="2:2" hidden="1" x14ac:dyDescent="0.15">
      <c r="B39821" s="8"/>
    </row>
    <row r="39822" spans="2:2" hidden="1" x14ac:dyDescent="0.15">
      <c r="B39822" s="8"/>
    </row>
    <row r="39823" spans="2:2" hidden="1" x14ac:dyDescent="0.15">
      <c r="B39823" s="8"/>
    </row>
    <row r="39824" spans="2:2" hidden="1" x14ac:dyDescent="0.15">
      <c r="B39824" s="8"/>
    </row>
    <row r="39825" spans="2:2" hidden="1" x14ac:dyDescent="0.15">
      <c r="B39825" s="8"/>
    </row>
    <row r="39826" spans="2:2" hidden="1" x14ac:dyDescent="0.15">
      <c r="B39826" s="8"/>
    </row>
    <row r="39827" spans="2:2" hidden="1" x14ac:dyDescent="0.15">
      <c r="B39827" s="8"/>
    </row>
    <row r="39828" spans="2:2" hidden="1" x14ac:dyDescent="0.15">
      <c r="B39828" s="8"/>
    </row>
    <row r="39829" spans="2:2" hidden="1" x14ac:dyDescent="0.15">
      <c r="B39829" s="8"/>
    </row>
    <row r="39830" spans="2:2" hidden="1" x14ac:dyDescent="0.15">
      <c r="B39830" s="8"/>
    </row>
    <row r="39831" spans="2:2" hidden="1" x14ac:dyDescent="0.15">
      <c r="B39831" s="8"/>
    </row>
    <row r="39832" spans="2:2" hidden="1" x14ac:dyDescent="0.15">
      <c r="B39832" s="8"/>
    </row>
    <row r="39833" spans="2:2" hidden="1" x14ac:dyDescent="0.15">
      <c r="B39833" s="8"/>
    </row>
    <row r="39834" spans="2:2" hidden="1" x14ac:dyDescent="0.15">
      <c r="B39834" s="8"/>
    </row>
    <row r="39835" spans="2:2" hidden="1" x14ac:dyDescent="0.15">
      <c r="B39835" s="8"/>
    </row>
    <row r="39836" spans="2:2" hidden="1" x14ac:dyDescent="0.15">
      <c r="B39836" s="8"/>
    </row>
    <row r="39837" spans="2:2" hidden="1" x14ac:dyDescent="0.15">
      <c r="B39837" s="8"/>
    </row>
    <row r="39838" spans="2:2" hidden="1" x14ac:dyDescent="0.15">
      <c r="B39838" s="8"/>
    </row>
    <row r="39839" spans="2:2" hidden="1" x14ac:dyDescent="0.15">
      <c r="B39839" s="8"/>
    </row>
    <row r="39840" spans="2:2" hidden="1" x14ac:dyDescent="0.15">
      <c r="B39840" s="8"/>
    </row>
    <row r="39841" spans="2:2" hidden="1" x14ac:dyDescent="0.15">
      <c r="B39841" s="8"/>
    </row>
    <row r="39842" spans="2:2" hidden="1" x14ac:dyDescent="0.15">
      <c r="B39842" s="8"/>
    </row>
    <row r="39843" spans="2:2" hidden="1" x14ac:dyDescent="0.15">
      <c r="B39843" s="8"/>
    </row>
    <row r="39844" spans="2:2" hidden="1" x14ac:dyDescent="0.15">
      <c r="B39844" s="8"/>
    </row>
    <row r="39845" spans="2:2" hidden="1" x14ac:dyDescent="0.15">
      <c r="B39845" s="8"/>
    </row>
    <row r="39846" spans="2:2" hidden="1" x14ac:dyDescent="0.15">
      <c r="B39846" s="8"/>
    </row>
    <row r="39847" spans="2:2" hidden="1" x14ac:dyDescent="0.15">
      <c r="B39847" s="8"/>
    </row>
    <row r="39848" spans="2:2" hidden="1" x14ac:dyDescent="0.15">
      <c r="B39848" s="8"/>
    </row>
    <row r="39849" spans="2:2" hidden="1" x14ac:dyDescent="0.15">
      <c r="B39849" s="8"/>
    </row>
    <row r="39850" spans="2:2" hidden="1" x14ac:dyDescent="0.15">
      <c r="B39850" s="8"/>
    </row>
    <row r="39851" spans="2:2" hidden="1" x14ac:dyDescent="0.15">
      <c r="B39851" s="8"/>
    </row>
    <row r="39852" spans="2:2" hidden="1" x14ac:dyDescent="0.15">
      <c r="B39852" s="8"/>
    </row>
    <row r="39853" spans="2:2" hidden="1" x14ac:dyDescent="0.15">
      <c r="B39853" s="8"/>
    </row>
    <row r="39854" spans="2:2" hidden="1" x14ac:dyDescent="0.15">
      <c r="B39854" s="8"/>
    </row>
    <row r="39855" spans="2:2" hidden="1" x14ac:dyDescent="0.15">
      <c r="B39855" s="8"/>
    </row>
    <row r="39856" spans="2:2" hidden="1" x14ac:dyDescent="0.15">
      <c r="B39856" s="8"/>
    </row>
    <row r="39857" spans="2:2" hidden="1" x14ac:dyDescent="0.15">
      <c r="B39857" s="8"/>
    </row>
    <row r="39858" spans="2:2" hidden="1" x14ac:dyDescent="0.15">
      <c r="B39858" s="8"/>
    </row>
    <row r="39859" spans="2:2" hidden="1" x14ac:dyDescent="0.15">
      <c r="B39859" s="8"/>
    </row>
    <row r="39860" spans="2:2" hidden="1" x14ac:dyDescent="0.15">
      <c r="B39860" s="8"/>
    </row>
    <row r="39861" spans="2:2" hidden="1" x14ac:dyDescent="0.15">
      <c r="B39861" s="8"/>
    </row>
    <row r="39862" spans="2:2" hidden="1" x14ac:dyDescent="0.15">
      <c r="B39862" s="8"/>
    </row>
    <row r="39863" spans="2:2" hidden="1" x14ac:dyDescent="0.15">
      <c r="B39863" s="8"/>
    </row>
    <row r="39864" spans="2:2" hidden="1" x14ac:dyDescent="0.15">
      <c r="B39864" s="8"/>
    </row>
    <row r="39865" spans="2:2" hidden="1" x14ac:dyDescent="0.15">
      <c r="B39865" s="8"/>
    </row>
    <row r="39866" spans="2:2" hidden="1" x14ac:dyDescent="0.15">
      <c r="B39866" s="8"/>
    </row>
    <row r="39867" spans="2:2" hidden="1" x14ac:dyDescent="0.15">
      <c r="B39867" s="8"/>
    </row>
    <row r="39868" spans="2:2" hidden="1" x14ac:dyDescent="0.15">
      <c r="B39868" s="8"/>
    </row>
    <row r="39869" spans="2:2" hidden="1" x14ac:dyDescent="0.15">
      <c r="B39869" s="8"/>
    </row>
    <row r="39870" spans="2:2" hidden="1" x14ac:dyDescent="0.15">
      <c r="B39870" s="8"/>
    </row>
    <row r="39871" spans="2:2" hidden="1" x14ac:dyDescent="0.15">
      <c r="B39871" s="8"/>
    </row>
    <row r="39872" spans="2:2" hidden="1" x14ac:dyDescent="0.15">
      <c r="B39872" s="8"/>
    </row>
    <row r="39873" spans="2:2" hidden="1" x14ac:dyDescent="0.15">
      <c r="B39873" s="8"/>
    </row>
    <row r="39874" spans="2:2" hidden="1" x14ac:dyDescent="0.15">
      <c r="B39874" s="8"/>
    </row>
    <row r="39875" spans="2:2" hidden="1" x14ac:dyDescent="0.15">
      <c r="B39875" s="8"/>
    </row>
    <row r="39876" spans="2:2" hidden="1" x14ac:dyDescent="0.15">
      <c r="B39876" s="8"/>
    </row>
    <row r="39877" spans="2:2" hidden="1" x14ac:dyDescent="0.15">
      <c r="B39877" s="8"/>
    </row>
    <row r="39878" spans="2:2" hidden="1" x14ac:dyDescent="0.15">
      <c r="B39878" s="8"/>
    </row>
    <row r="39879" spans="2:2" hidden="1" x14ac:dyDescent="0.15">
      <c r="B39879" s="8"/>
    </row>
    <row r="39880" spans="2:2" hidden="1" x14ac:dyDescent="0.15">
      <c r="B39880" s="8"/>
    </row>
    <row r="39881" spans="2:2" hidden="1" x14ac:dyDescent="0.15">
      <c r="B39881" s="8"/>
    </row>
    <row r="39882" spans="2:2" hidden="1" x14ac:dyDescent="0.15">
      <c r="B39882" s="8"/>
    </row>
    <row r="39883" spans="2:2" hidden="1" x14ac:dyDescent="0.15">
      <c r="B39883" s="8"/>
    </row>
    <row r="39884" spans="2:2" hidden="1" x14ac:dyDescent="0.15">
      <c r="B39884" s="8"/>
    </row>
    <row r="39885" spans="2:2" hidden="1" x14ac:dyDescent="0.15">
      <c r="B39885" s="8"/>
    </row>
    <row r="39886" spans="2:2" hidden="1" x14ac:dyDescent="0.15">
      <c r="B39886" s="8"/>
    </row>
    <row r="39887" spans="2:2" hidden="1" x14ac:dyDescent="0.15">
      <c r="B39887" s="8"/>
    </row>
    <row r="39888" spans="2:2" hidden="1" x14ac:dyDescent="0.15">
      <c r="B39888" s="8"/>
    </row>
    <row r="39889" spans="2:2" hidden="1" x14ac:dyDescent="0.15">
      <c r="B39889" s="8"/>
    </row>
    <row r="39890" spans="2:2" hidden="1" x14ac:dyDescent="0.15">
      <c r="B39890" s="8"/>
    </row>
    <row r="39891" spans="2:2" hidden="1" x14ac:dyDescent="0.15">
      <c r="B39891" s="8"/>
    </row>
    <row r="39892" spans="2:2" hidden="1" x14ac:dyDescent="0.15">
      <c r="B39892" s="8"/>
    </row>
    <row r="39893" spans="2:2" hidden="1" x14ac:dyDescent="0.15">
      <c r="B39893" s="8"/>
    </row>
    <row r="39894" spans="2:2" hidden="1" x14ac:dyDescent="0.15">
      <c r="B39894" s="8"/>
    </row>
    <row r="39895" spans="2:2" hidden="1" x14ac:dyDescent="0.15">
      <c r="B39895" s="8"/>
    </row>
    <row r="39896" spans="2:2" hidden="1" x14ac:dyDescent="0.15">
      <c r="B39896" s="8"/>
    </row>
    <row r="39897" spans="2:2" hidden="1" x14ac:dyDescent="0.15">
      <c r="B39897" s="8"/>
    </row>
    <row r="39898" spans="2:2" hidden="1" x14ac:dyDescent="0.15">
      <c r="B39898" s="8"/>
    </row>
    <row r="39899" spans="2:2" hidden="1" x14ac:dyDescent="0.15">
      <c r="B39899" s="8"/>
    </row>
    <row r="39900" spans="2:2" hidden="1" x14ac:dyDescent="0.15">
      <c r="B39900" s="8"/>
    </row>
    <row r="39901" spans="2:2" hidden="1" x14ac:dyDescent="0.15">
      <c r="B39901" s="8"/>
    </row>
    <row r="39902" spans="2:2" hidden="1" x14ac:dyDescent="0.15">
      <c r="B39902" s="8"/>
    </row>
    <row r="39903" spans="2:2" hidden="1" x14ac:dyDescent="0.15">
      <c r="B39903" s="8"/>
    </row>
    <row r="39904" spans="2:2" hidden="1" x14ac:dyDescent="0.15">
      <c r="B39904" s="8"/>
    </row>
    <row r="39905" spans="2:2" hidden="1" x14ac:dyDescent="0.15">
      <c r="B39905" s="8"/>
    </row>
    <row r="39906" spans="2:2" hidden="1" x14ac:dyDescent="0.15">
      <c r="B39906" s="8"/>
    </row>
    <row r="39907" spans="2:2" hidden="1" x14ac:dyDescent="0.15">
      <c r="B39907" s="8"/>
    </row>
    <row r="39908" spans="2:2" hidden="1" x14ac:dyDescent="0.15">
      <c r="B39908" s="8"/>
    </row>
    <row r="39909" spans="2:2" hidden="1" x14ac:dyDescent="0.15">
      <c r="B39909" s="8"/>
    </row>
    <row r="39910" spans="2:2" hidden="1" x14ac:dyDescent="0.15">
      <c r="B39910" s="8"/>
    </row>
    <row r="39911" spans="2:2" hidden="1" x14ac:dyDescent="0.15">
      <c r="B39911" s="8"/>
    </row>
    <row r="39912" spans="2:2" hidden="1" x14ac:dyDescent="0.15">
      <c r="B39912" s="8"/>
    </row>
    <row r="39913" spans="2:2" hidden="1" x14ac:dyDescent="0.15">
      <c r="B39913" s="8"/>
    </row>
    <row r="39914" spans="2:2" hidden="1" x14ac:dyDescent="0.15">
      <c r="B39914" s="8"/>
    </row>
    <row r="39915" spans="2:2" hidden="1" x14ac:dyDescent="0.15">
      <c r="B39915" s="8"/>
    </row>
    <row r="39916" spans="2:2" hidden="1" x14ac:dyDescent="0.15">
      <c r="B39916" s="8"/>
    </row>
    <row r="39917" spans="2:2" hidden="1" x14ac:dyDescent="0.15">
      <c r="B39917" s="8"/>
    </row>
    <row r="39918" spans="2:2" hidden="1" x14ac:dyDescent="0.15">
      <c r="B39918" s="8"/>
    </row>
    <row r="39919" spans="2:2" hidden="1" x14ac:dyDescent="0.15">
      <c r="B39919" s="8"/>
    </row>
    <row r="39920" spans="2:2" hidden="1" x14ac:dyDescent="0.15">
      <c r="B39920" s="8"/>
    </row>
    <row r="39921" spans="2:2" hidden="1" x14ac:dyDescent="0.15">
      <c r="B39921" s="8"/>
    </row>
    <row r="39922" spans="2:2" hidden="1" x14ac:dyDescent="0.15">
      <c r="B39922" s="8"/>
    </row>
    <row r="39923" spans="2:2" hidden="1" x14ac:dyDescent="0.15">
      <c r="B39923" s="8"/>
    </row>
    <row r="39924" spans="2:2" hidden="1" x14ac:dyDescent="0.15">
      <c r="B39924" s="8"/>
    </row>
    <row r="39925" spans="2:2" hidden="1" x14ac:dyDescent="0.15">
      <c r="B39925" s="8"/>
    </row>
    <row r="39926" spans="2:2" hidden="1" x14ac:dyDescent="0.15">
      <c r="B39926" s="8"/>
    </row>
    <row r="39927" spans="2:2" hidden="1" x14ac:dyDescent="0.15">
      <c r="B39927" s="8"/>
    </row>
    <row r="39928" spans="2:2" hidden="1" x14ac:dyDescent="0.15">
      <c r="B39928" s="8"/>
    </row>
    <row r="39929" spans="2:2" hidden="1" x14ac:dyDescent="0.15">
      <c r="B39929" s="8"/>
    </row>
    <row r="39930" spans="2:2" hidden="1" x14ac:dyDescent="0.15">
      <c r="B39930" s="8"/>
    </row>
    <row r="39931" spans="2:2" hidden="1" x14ac:dyDescent="0.15">
      <c r="B39931" s="8"/>
    </row>
    <row r="39932" spans="2:2" hidden="1" x14ac:dyDescent="0.15">
      <c r="B39932" s="8"/>
    </row>
    <row r="39933" spans="2:2" hidden="1" x14ac:dyDescent="0.15">
      <c r="B39933" s="8"/>
    </row>
    <row r="39934" spans="2:2" hidden="1" x14ac:dyDescent="0.15">
      <c r="B39934" s="8"/>
    </row>
    <row r="39935" spans="2:2" hidden="1" x14ac:dyDescent="0.15">
      <c r="B39935" s="8"/>
    </row>
    <row r="39936" spans="2:2" hidden="1" x14ac:dyDescent="0.15">
      <c r="B39936" s="8"/>
    </row>
    <row r="39937" spans="2:2" hidden="1" x14ac:dyDescent="0.15">
      <c r="B39937" s="8"/>
    </row>
    <row r="39938" spans="2:2" hidden="1" x14ac:dyDescent="0.15">
      <c r="B39938" s="8"/>
    </row>
    <row r="39939" spans="2:2" hidden="1" x14ac:dyDescent="0.15">
      <c r="B39939" s="8"/>
    </row>
    <row r="39940" spans="2:2" hidden="1" x14ac:dyDescent="0.15">
      <c r="B39940" s="8"/>
    </row>
    <row r="39941" spans="2:2" hidden="1" x14ac:dyDescent="0.15">
      <c r="B39941" s="8"/>
    </row>
    <row r="39942" spans="2:2" hidden="1" x14ac:dyDescent="0.15">
      <c r="B39942" s="8"/>
    </row>
    <row r="39943" spans="2:2" hidden="1" x14ac:dyDescent="0.15">
      <c r="B39943" s="8"/>
    </row>
    <row r="39944" spans="2:2" hidden="1" x14ac:dyDescent="0.15">
      <c r="B39944" s="8"/>
    </row>
    <row r="39945" spans="2:2" hidden="1" x14ac:dyDescent="0.15">
      <c r="B39945" s="8"/>
    </row>
    <row r="39946" spans="2:2" hidden="1" x14ac:dyDescent="0.15">
      <c r="B39946" s="8"/>
    </row>
    <row r="39947" spans="2:2" hidden="1" x14ac:dyDescent="0.15">
      <c r="B39947" s="8"/>
    </row>
    <row r="39948" spans="2:2" hidden="1" x14ac:dyDescent="0.15">
      <c r="B39948" s="8"/>
    </row>
    <row r="39949" spans="2:2" hidden="1" x14ac:dyDescent="0.15">
      <c r="B39949" s="8"/>
    </row>
    <row r="39950" spans="2:2" hidden="1" x14ac:dyDescent="0.15">
      <c r="B39950" s="8"/>
    </row>
    <row r="39951" spans="2:2" hidden="1" x14ac:dyDescent="0.15">
      <c r="B39951" s="8"/>
    </row>
    <row r="39952" spans="2:2" hidden="1" x14ac:dyDescent="0.15">
      <c r="B39952" s="8"/>
    </row>
    <row r="39953" spans="2:2" hidden="1" x14ac:dyDescent="0.15">
      <c r="B39953" s="8"/>
    </row>
    <row r="39954" spans="2:2" hidden="1" x14ac:dyDescent="0.15">
      <c r="B39954" s="8"/>
    </row>
    <row r="39955" spans="2:2" hidden="1" x14ac:dyDescent="0.15">
      <c r="B39955" s="8"/>
    </row>
    <row r="39956" spans="2:2" hidden="1" x14ac:dyDescent="0.15">
      <c r="B39956" s="8"/>
    </row>
    <row r="39957" spans="2:2" hidden="1" x14ac:dyDescent="0.15">
      <c r="B39957" s="8"/>
    </row>
    <row r="39958" spans="2:2" hidden="1" x14ac:dyDescent="0.15">
      <c r="B39958" s="8"/>
    </row>
    <row r="39959" spans="2:2" hidden="1" x14ac:dyDescent="0.15">
      <c r="B39959" s="8"/>
    </row>
    <row r="39960" spans="2:2" hidden="1" x14ac:dyDescent="0.15">
      <c r="B39960" s="8"/>
    </row>
    <row r="39961" spans="2:2" hidden="1" x14ac:dyDescent="0.15">
      <c r="B39961" s="8"/>
    </row>
    <row r="39962" spans="2:2" hidden="1" x14ac:dyDescent="0.15">
      <c r="B39962" s="8"/>
    </row>
    <row r="39963" spans="2:2" hidden="1" x14ac:dyDescent="0.15">
      <c r="B39963" s="8"/>
    </row>
    <row r="39964" spans="2:2" hidden="1" x14ac:dyDescent="0.15">
      <c r="B39964" s="8"/>
    </row>
    <row r="39965" spans="2:2" hidden="1" x14ac:dyDescent="0.15">
      <c r="B39965" s="8"/>
    </row>
    <row r="39966" spans="2:2" hidden="1" x14ac:dyDescent="0.15">
      <c r="B39966" s="8"/>
    </row>
    <row r="39967" spans="2:2" hidden="1" x14ac:dyDescent="0.15">
      <c r="B39967" s="8"/>
    </row>
    <row r="39968" spans="2:2" hidden="1" x14ac:dyDescent="0.15">
      <c r="B39968" s="8"/>
    </row>
    <row r="39969" spans="2:2" hidden="1" x14ac:dyDescent="0.15">
      <c r="B39969" s="8"/>
    </row>
    <row r="39970" spans="2:2" hidden="1" x14ac:dyDescent="0.15">
      <c r="B39970" s="8"/>
    </row>
    <row r="39971" spans="2:2" hidden="1" x14ac:dyDescent="0.15">
      <c r="B39971" s="8"/>
    </row>
    <row r="39972" spans="2:2" hidden="1" x14ac:dyDescent="0.15">
      <c r="B39972" s="8"/>
    </row>
    <row r="39973" spans="2:2" hidden="1" x14ac:dyDescent="0.15">
      <c r="B39973" s="8"/>
    </row>
    <row r="39974" spans="2:2" hidden="1" x14ac:dyDescent="0.15">
      <c r="B39974" s="8"/>
    </row>
    <row r="39975" spans="2:2" hidden="1" x14ac:dyDescent="0.15">
      <c r="B39975" s="8"/>
    </row>
    <row r="39976" spans="2:2" hidden="1" x14ac:dyDescent="0.15">
      <c r="B39976" s="8"/>
    </row>
    <row r="39977" spans="2:2" hidden="1" x14ac:dyDescent="0.15">
      <c r="B39977" s="8"/>
    </row>
    <row r="39978" spans="2:2" hidden="1" x14ac:dyDescent="0.15">
      <c r="B39978" s="8"/>
    </row>
    <row r="39979" spans="2:2" hidden="1" x14ac:dyDescent="0.15">
      <c r="B39979" s="8"/>
    </row>
    <row r="39980" spans="2:2" hidden="1" x14ac:dyDescent="0.15">
      <c r="B39980" s="8"/>
    </row>
    <row r="39981" spans="2:2" hidden="1" x14ac:dyDescent="0.15">
      <c r="B39981" s="8"/>
    </row>
    <row r="39982" spans="2:2" hidden="1" x14ac:dyDescent="0.15">
      <c r="B39982" s="8"/>
    </row>
    <row r="39983" spans="2:2" hidden="1" x14ac:dyDescent="0.15">
      <c r="B39983" s="8"/>
    </row>
    <row r="39984" spans="2:2" hidden="1" x14ac:dyDescent="0.15">
      <c r="B39984" s="8"/>
    </row>
    <row r="39985" spans="2:2" hidden="1" x14ac:dyDescent="0.15">
      <c r="B39985" s="8"/>
    </row>
    <row r="39986" spans="2:2" hidden="1" x14ac:dyDescent="0.15">
      <c r="B39986" s="8"/>
    </row>
    <row r="39987" spans="2:2" hidden="1" x14ac:dyDescent="0.15">
      <c r="B39987" s="8"/>
    </row>
    <row r="39988" spans="2:2" hidden="1" x14ac:dyDescent="0.15">
      <c r="B39988" s="8"/>
    </row>
    <row r="39989" spans="2:2" hidden="1" x14ac:dyDescent="0.15">
      <c r="B39989" s="8"/>
    </row>
    <row r="39990" spans="2:2" hidden="1" x14ac:dyDescent="0.15">
      <c r="B39990" s="8"/>
    </row>
    <row r="39991" spans="2:2" hidden="1" x14ac:dyDescent="0.15">
      <c r="B39991" s="8"/>
    </row>
    <row r="39992" spans="2:2" hidden="1" x14ac:dyDescent="0.15">
      <c r="B39992" s="8"/>
    </row>
    <row r="39993" spans="2:2" hidden="1" x14ac:dyDescent="0.15">
      <c r="B39993" s="8"/>
    </row>
    <row r="39994" spans="2:2" hidden="1" x14ac:dyDescent="0.15">
      <c r="B39994" s="8"/>
    </row>
    <row r="39995" spans="2:2" hidden="1" x14ac:dyDescent="0.15">
      <c r="B39995" s="8"/>
    </row>
    <row r="39996" spans="2:2" hidden="1" x14ac:dyDescent="0.15">
      <c r="B39996" s="8"/>
    </row>
    <row r="39997" spans="2:2" hidden="1" x14ac:dyDescent="0.15">
      <c r="B39997" s="8"/>
    </row>
    <row r="39998" spans="2:2" hidden="1" x14ac:dyDescent="0.15">
      <c r="B39998" s="8"/>
    </row>
    <row r="39999" spans="2:2" hidden="1" x14ac:dyDescent="0.15">
      <c r="B39999" s="8"/>
    </row>
    <row r="40000" spans="2:2" hidden="1" x14ac:dyDescent="0.15">
      <c r="B40000" s="8"/>
    </row>
    <row r="40001" spans="2:2" hidden="1" x14ac:dyDescent="0.15">
      <c r="B40001" s="8"/>
    </row>
    <row r="40002" spans="2:2" hidden="1" x14ac:dyDescent="0.15">
      <c r="B40002" s="8"/>
    </row>
    <row r="40003" spans="2:2" hidden="1" x14ac:dyDescent="0.15">
      <c r="B40003" s="8"/>
    </row>
    <row r="40004" spans="2:2" hidden="1" x14ac:dyDescent="0.15">
      <c r="B40004" s="8"/>
    </row>
    <row r="40005" spans="2:2" hidden="1" x14ac:dyDescent="0.15">
      <c r="B40005" s="8"/>
    </row>
    <row r="40006" spans="2:2" hidden="1" x14ac:dyDescent="0.15">
      <c r="B40006" s="8"/>
    </row>
    <row r="40007" spans="2:2" hidden="1" x14ac:dyDescent="0.15">
      <c r="B40007" s="8"/>
    </row>
    <row r="40008" spans="2:2" hidden="1" x14ac:dyDescent="0.15">
      <c r="B40008" s="8"/>
    </row>
    <row r="40009" spans="2:2" hidden="1" x14ac:dyDescent="0.15">
      <c r="B40009" s="8"/>
    </row>
    <row r="40010" spans="2:2" hidden="1" x14ac:dyDescent="0.15">
      <c r="B40010" s="8"/>
    </row>
    <row r="40011" spans="2:2" hidden="1" x14ac:dyDescent="0.15">
      <c r="B40011" s="8"/>
    </row>
    <row r="40012" spans="2:2" hidden="1" x14ac:dyDescent="0.15">
      <c r="B40012" s="8"/>
    </row>
    <row r="40013" spans="2:2" hidden="1" x14ac:dyDescent="0.15">
      <c r="B40013" s="8"/>
    </row>
    <row r="40014" spans="2:2" hidden="1" x14ac:dyDescent="0.15">
      <c r="B40014" s="8"/>
    </row>
    <row r="40015" spans="2:2" hidden="1" x14ac:dyDescent="0.15">
      <c r="B40015" s="8"/>
    </row>
    <row r="40016" spans="2:2" hidden="1" x14ac:dyDescent="0.15">
      <c r="B40016" s="8"/>
    </row>
    <row r="40017" spans="2:2" hidden="1" x14ac:dyDescent="0.15">
      <c r="B40017" s="8"/>
    </row>
    <row r="40018" spans="2:2" hidden="1" x14ac:dyDescent="0.15">
      <c r="B40018" s="8"/>
    </row>
    <row r="40019" spans="2:2" hidden="1" x14ac:dyDescent="0.15">
      <c r="B40019" s="8"/>
    </row>
    <row r="40020" spans="2:2" hidden="1" x14ac:dyDescent="0.15">
      <c r="B40020" s="8"/>
    </row>
    <row r="40021" spans="2:2" hidden="1" x14ac:dyDescent="0.15">
      <c r="B40021" s="8"/>
    </row>
    <row r="40022" spans="2:2" hidden="1" x14ac:dyDescent="0.15">
      <c r="B40022" s="8"/>
    </row>
    <row r="40023" spans="2:2" hidden="1" x14ac:dyDescent="0.15">
      <c r="B40023" s="8"/>
    </row>
    <row r="40024" spans="2:2" hidden="1" x14ac:dyDescent="0.15">
      <c r="B40024" s="8"/>
    </row>
    <row r="40025" spans="2:2" hidden="1" x14ac:dyDescent="0.15">
      <c r="B40025" s="8"/>
    </row>
    <row r="40026" spans="2:2" hidden="1" x14ac:dyDescent="0.15">
      <c r="B40026" s="8"/>
    </row>
    <row r="40027" spans="2:2" hidden="1" x14ac:dyDescent="0.15">
      <c r="B40027" s="8"/>
    </row>
    <row r="40028" spans="2:2" hidden="1" x14ac:dyDescent="0.15">
      <c r="B40028" s="8"/>
    </row>
    <row r="40029" spans="2:2" hidden="1" x14ac:dyDescent="0.15">
      <c r="B40029" s="8"/>
    </row>
    <row r="40030" spans="2:2" hidden="1" x14ac:dyDescent="0.15">
      <c r="B40030" s="8"/>
    </row>
    <row r="40031" spans="2:2" hidden="1" x14ac:dyDescent="0.15">
      <c r="B40031" s="8"/>
    </row>
    <row r="40032" spans="2:2" hidden="1" x14ac:dyDescent="0.15">
      <c r="B40032" s="8"/>
    </row>
    <row r="40033" spans="2:2" hidden="1" x14ac:dyDescent="0.15">
      <c r="B40033" s="8"/>
    </row>
    <row r="40034" spans="2:2" hidden="1" x14ac:dyDescent="0.15">
      <c r="B40034" s="8"/>
    </row>
    <row r="40035" spans="2:2" hidden="1" x14ac:dyDescent="0.15">
      <c r="B40035" s="8"/>
    </row>
    <row r="40036" spans="2:2" hidden="1" x14ac:dyDescent="0.15">
      <c r="B40036" s="8"/>
    </row>
    <row r="40037" spans="2:2" hidden="1" x14ac:dyDescent="0.15">
      <c r="B40037" s="8"/>
    </row>
    <row r="40038" spans="2:2" hidden="1" x14ac:dyDescent="0.15">
      <c r="B40038" s="8"/>
    </row>
    <row r="40039" spans="2:2" hidden="1" x14ac:dyDescent="0.15">
      <c r="B40039" s="8"/>
    </row>
    <row r="40040" spans="2:2" hidden="1" x14ac:dyDescent="0.15">
      <c r="B40040" s="8"/>
    </row>
    <row r="40041" spans="2:2" hidden="1" x14ac:dyDescent="0.15">
      <c r="B40041" s="8"/>
    </row>
    <row r="40042" spans="2:2" hidden="1" x14ac:dyDescent="0.15">
      <c r="B40042" s="8"/>
    </row>
    <row r="40043" spans="2:2" hidden="1" x14ac:dyDescent="0.15">
      <c r="B40043" s="8"/>
    </row>
    <row r="40044" spans="2:2" hidden="1" x14ac:dyDescent="0.15">
      <c r="B40044" s="8"/>
    </row>
    <row r="40045" spans="2:2" hidden="1" x14ac:dyDescent="0.15">
      <c r="B40045" s="8"/>
    </row>
    <row r="40046" spans="2:2" hidden="1" x14ac:dyDescent="0.15">
      <c r="B40046" s="8"/>
    </row>
    <row r="40047" spans="2:2" hidden="1" x14ac:dyDescent="0.15">
      <c r="B40047" s="8"/>
    </row>
    <row r="40048" spans="2:2" hidden="1" x14ac:dyDescent="0.15">
      <c r="B40048" s="8"/>
    </row>
    <row r="40049" spans="2:2" hidden="1" x14ac:dyDescent="0.15">
      <c r="B40049" s="8"/>
    </row>
    <row r="40050" spans="2:2" hidden="1" x14ac:dyDescent="0.15">
      <c r="B40050" s="8"/>
    </row>
    <row r="40051" spans="2:2" hidden="1" x14ac:dyDescent="0.15">
      <c r="B40051" s="8"/>
    </row>
    <row r="40052" spans="2:2" hidden="1" x14ac:dyDescent="0.15">
      <c r="B40052" s="8"/>
    </row>
    <row r="40053" spans="2:2" hidden="1" x14ac:dyDescent="0.15">
      <c r="B40053" s="8"/>
    </row>
    <row r="40054" spans="2:2" hidden="1" x14ac:dyDescent="0.15">
      <c r="B40054" s="8"/>
    </row>
    <row r="40055" spans="2:2" hidden="1" x14ac:dyDescent="0.15">
      <c r="B40055" s="8"/>
    </row>
    <row r="40056" spans="2:2" hidden="1" x14ac:dyDescent="0.15">
      <c r="B40056" s="8"/>
    </row>
    <row r="40057" spans="2:2" hidden="1" x14ac:dyDescent="0.15">
      <c r="B40057" s="8"/>
    </row>
    <row r="40058" spans="2:2" hidden="1" x14ac:dyDescent="0.15">
      <c r="B40058" s="8"/>
    </row>
    <row r="40059" spans="2:2" hidden="1" x14ac:dyDescent="0.15">
      <c r="B40059" s="8"/>
    </row>
    <row r="40060" spans="2:2" hidden="1" x14ac:dyDescent="0.15">
      <c r="B40060" s="8"/>
    </row>
    <row r="40061" spans="2:2" hidden="1" x14ac:dyDescent="0.15">
      <c r="B40061" s="8"/>
    </row>
    <row r="40062" spans="2:2" hidden="1" x14ac:dyDescent="0.15">
      <c r="B40062" s="8"/>
    </row>
    <row r="40063" spans="2:2" hidden="1" x14ac:dyDescent="0.15">
      <c r="B40063" s="8"/>
    </row>
    <row r="40064" spans="2:2" hidden="1" x14ac:dyDescent="0.15">
      <c r="B40064" s="8"/>
    </row>
    <row r="40065" spans="2:2" hidden="1" x14ac:dyDescent="0.15">
      <c r="B40065" s="8"/>
    </row>
    <row r="40066" spans="2:2" hidden="1" x14ac:dyDescent="0.15">
      <c r="B40066" s="8"/>
    </row>
    <row r="40067" spans="2:2" hidden="1" x14ac:dyDescent="0.15">
      <c r="B40067" s="8"/>
    </row>
    <row r="40068" spans="2:2" hidden="1" x14ac:dyDescent="0.15">
      <c r="B40068" s="8"/>
    </row>
    <row r="40069" spans="2:2" hidden="1" x14ac:dyDescent="0.15">
      <c r="B40069" s="8"/>
    </row>
    <row r="40070" spans="2:2" hidden="1" x14ac:dyDescent="0.15">
      <c r="B40070" s="8"/>
    </row>
    <row r="40071" spans="2:2" hidden="1" x14ac:dyDescent="0.15">
      <c r="B40071" s="8"/>
    </row>
    <row r="40072" spans="2:2" hidden="1" x14ac:dyDescent="0.15">
      <c r="B40072" s="8"/>
    </row>
    <row r="40073" spans="2:2" hidden="1" x14ac:dyDescent="0.15">
      <c r="B40073" s="8"/>
    </row>
    <row r="40074" spans="2:2" hidden="1" x14ac:dyDescent="0.15">
      <c r="B40074" s="8"/>
    </row>
    <row r="40075" spans="2:2" hidden="1" x14ac:dyDescent="0.15">
      <c r="B40075" s="8"/>
    </row>
    <row r="40076" spans="2:2" hidden="1" x14ac:dyDescent="0.15">
      <c r="B40076" s="8"/>
    </row>
    <row r="40077" spans="2:2" hidden="1" x14ac:dyDescent="0.15">
      <c r="B40077" s="8"/>
    </row>
    <row r="40078" spans="2:2" hidden="1" x14ac:dyDescent="0.15">
      <c r="B40078" s="8"/>
    </row>
    <row r="40079" spans="2:2" hidden="1" x14ac:dyDescent="0.15">
      <c r="B40079" s="8"/>
    </row>
    <row r="40080" spans="2:2" hidden="1" x14ac:dyDescent="0.15">
      <c r="B40080" s="8"/>
    </row>
    <row r="40081" spans="2:2" hidden="1" x14ac:dyDescent="0.15">
      <c r="B40081" s="8"/>
    </row>
    <row r="40082" spans="2:2" hidden="1" x14ac:dyDescent="0.15">
      <c r="B40082" s="8"/>
    </row>
    <row r="40083" spans="2:2" hidden="1" x14ac:dyDescent="0.15">
      <c r="B40083" s="8"/>
    </row>
    <row r="40084" spans="2:2" hidden="1" x14ac:dyDescent="0.15">
      <c r="B40084" s="8"/>
    </row>
    <row r="40085" spans="2:2" hidden="1" x14ac:dyDescent="0.15">
      <c r="B40085" s="8"/>
    </row>
    <row r="40086" spans="2:2" hidden="1" x14ac:dyDescent="0.15">
      <c r="B40086" s="8"/>
    </row>
    <row r="40087" spans="2:2" hidden="1" x14ac:dyDescent="0.15">
      <c r="B40087" s="8"/>
    </row>
    <row r="40088" spans="2:2" hidden="1" x14ac:dyDescent="0.15">
      <c r="B40088" s="8"/>
    </row>
    <row r="40089" spans="2:2" hidden="1" x14ac:dyDescent="0.15">
      <c r="B40089" s="8"/>
    </row>
    <row r="40090" spans="2:2" hidden="1" x14ac:dyDescent="0.15">
      <c r="B40090" s="8"/>
    </row>
    <row r="40091" spans="2:2" hidden="1" x14ac:dyDescent="0.15">
      <c r="B40091" s="8"/>
    </row>
    <row r="40092" spans="2:2" hidden="1" x14ac:dyDescent="0.15">
      <c r="B40092" s="8"/>
    </row>
    <row r="40093" spans="2:2" hidden="1" x14ac:dyDescent="0.15">
      <c r="B40093" s="8"/>
    </row>
    <row r="40094" spans="2:2" hidden="1" x14ac:dyDescent="0.15">
      <c r="B40094" s="8"/>
    </row>
    <row r="40095" spans="2:2" hidden="1" x14ac:dyDescent="0.15">
      <c r="B40095" s="8"/>
    </row>
    <row r="40096" spans="2:2" hidden="1" x14ac:dyDescent="0.15">
      <c r="B40096" s="8"/>
    </row>
    <row r="40097" spans="2:2" hidden="1" x14ac:dyDescent="0.15">
      <c r="B40097" s="8"/>
    </row>
    <row r="40098" spans="2:2" hidden="1" x14ac:dyDescent="0.15">
      <c r="B40098" s="8"/>
    </row>
    <row r="40099" spans="2:2" hidden="1" x14ac:dyDescent="0.15">
      <c r="B40099" s="8"/>
    </row>
    <row r="40100" spans="2:2" hidden="1" x14ac:dyDescent="0.15">
      <c r="B40100" s="8"/>
    </row>
    <row r="40101" spans="2:2" hidden="1" x14ac:dyDescent="0.15">
      <c r="B40101" s="8"/>
    </row>
    <row r="40102" spans="2:2" hidden="1" x14ac:dyDescent="0.15">
      <c r="B40102" s="8"/>
    </row>
    <row r="40103" spans="2:2" hidden="1" x14ac:dyDescent="0.15">
      <c r="B40103" s="8"/>
    </row>
    <row r="40104" spans="2:2" hidden="1" x14ac:dyDescent="0.15">
      <c r="B40104" s="8"/>
    </row>
    <row r="40105" spans="2:2" hidden="1" x14ac:dyDescent="0.15">
      <c r="B40105" s="8"/>
    </row>
    <row r="40106" spans="2:2" hidden="1" x14ac:dyDescent="0.15">
      <c r="B40106" s="8"/>
    </row>
    <row r="40107" spans="2:2" hidden="1" x14ac:dyDescent="0.15">
      <c r="B40107" s="8"/>
    </row>
    <row r="40108" spans="2:2" hidden="1" x14ac:dyDescent="0.15">
      <c r="B40108" s="8"/>
    </row>
    <row r="40109" spans="2:2" hidden="1" x14ac:dyDescent="0.15">
      <c r="B40109" s="8"/>
    </row>
    <row r="40110" spans="2:2" hidden="1" x14ac:dyDescent="0.15">
      <c r="B40110" s="8"/>
    </row>
    <row r="40111" spans="2:2" hidden="1" x14ac:dyDescent="0.15">
      <c r="B40111" s="8"/>
    </row>
    <row r="40112" spans="2:2" hidden="1" x14ac:dyDescent="0.15">
      <c r="B40112" s="8"/>
    </row>
    <row r="40113" spans="2:2" hidden="1" x14ac:dyDescent="0.15">
      <c r="B40113" s="8"/>
    </row>
    <row r="40114" spans="2:2" hidden="1" x14ac:dyDescent="0.15">
      <c r="B40114" s="8"/>
    </row>
    <row r="40115" spans="2:2" hidden="1" x14ac:dyDescent="0.15">
      <c r="B40115" s="8"/>
    </row>
    <row r="40116" spans="2:2" hidden="1" x14ac:dyDescent="0.15">
      <c r="B40116" s="8"/>
    </row>
    <row r="40117" spans="2:2" hidden="1" x14ac:dyDescent="0.15">
      <c r="B40117" s="8"/>
    </row>
    <row r="40118" spans="2:2" hidden="1" x14ac:dyDescent="0.15">
      <c r="B40118" s="8"/>
    </row>
    <row r="40119" spans="2:2" hidden="1" x14ac:dyDescent="0.15">
      <c r="B40119" s="8"/>
    </row>
    <row r="40120" spans="2:2" hidden="1" x14ac:dyDescent="0.15">
      <c r="B40120" s="8"/>
    </row>
    <row r="40121" spans="2:2" hidden="1" x14ac:dyDescent="0.15">
      <c r="B40121" s="8"/>
    </row>
    <row r="40122" spans="2:2" hidden="1" x14ac:dyDescent="0.15">
      <c r="B40122" s="8"/>
    </row>
    <row r="40123" spans="2:2" hidden="1" x14ac:dyDescent="0.15">
      <c r="B40123" s="8"/>
    </row>
    <row r="40124" spans="2:2" hidden="1" x14ac:dyDescent="0.15">
      <c r="B40124" s="8"/>
    </row>
    <row r="40125" spans="2:2" hidden="1" x14ac:dyDescent="0.15">
      <c r="B40125" s="8"/>
    </row>
    <row r="40126" spans="2:2" hidden="1" x14ac:dyDescent="0.15">
      <c r="B40126" s="8"/>
    </row>
    <row r="40127" spans="2:2" hidden="1" x14ac:dyDescent="0.15">
      <c r="B40127" s="8"/>
    </row>
    <row r="40128" spans="2:2" hidden="1" x14ac:dyDescent="0.15">
      <c r="B40128" s="8"/>
    </row>
    <row r="40129" spans="2:2" hidden="1" x14ac:dyDescent="0.15">
      <c r="B40129" s="8"/>
    </row>
    <row r="40130" spans="2:2" hidden="1" x14ac:dyDescent="0.15">
      <c r="B40130" s="8"/>
    </row>
    <row r="40131" spans="2:2" hidden="1" x14ac:dyDescent="0.15">
      <c r="B40131" s="8"/>
    </row>
    <row r="40132" spans="2:2" hidden="1" x14ac:dyDescent="0.15">
      <c r="B40132" s="8"/>
    </row>
    <row r="40133" spans="2:2" hidden="1" x14ac:dyDescent="0.15">
      <c r="B40133" s="8"/>
    </row>
    <row r="40134" spans="2:2" hidden="1" x14ac:dyDescent="0.15">
      <c r="B40134" s="8"/>
    </row>
    <row r="40135" spans="2:2" hidden="1" x14ac:dyDescent="0.15">
      <c r="B40135" s="8"/>
    </row>
    <row r="40136" spans="2:2" hidden="1" x14ac:dyDescent="0.15">
      <c r="B40136" s="8"/>
    </row>
    <row r="40137" spans="2:2" hidden="1" x14ac:dyDescent="0.15">
      <c r="B40137" s="8"/>
    </row>
    <row r="40138" spans="2:2" hidden="1" x14ac:dyDescent="0.15">
      <c r="B40138" s="8"/>
    </row>
    <row r="40139" spans="2:2" hidden="1" x14ac:dyDescent="0.15">
      <c r="B40139" s="8"/>
    </row>
    <row r="40140" spans="2:2" hidden="1" x14ac:dyDescent="0.15">
      <c r="B40140" s="8"/>
    </row>
    <row r="40141" spans="2:2" hidden="1" x14ac:dyDescent="0.15">
      <c r="B40141" s="8"/>
    </row>
    <row r="40142" spans="2:2" hidden="1" x14ac:dyDescent="0.15">
      <c r="B40142" s="8"/>
    </row>
    <row r="40143" spans="2:2" hidden="1" x14ac:dyDescent="0.15">
      <c r="B40143" s="8"/>
    </row>
    <row r="40144" spans="2:2" hidden="1" x14ac:dyDescent="0.15">
      <c r="B40144" s="8"/>
    </row>
    <row r="40145" spans="2:2" hidden="1" x14ac:dyDescent="0.15">
      <c r="B40145" s="8"/>
    </row>
    <row r="40146" spans="2:2" hidden="1" x14ac:dyDescent="0.15">
      <c r="B40146" s="8"/>
    </row>
    <row r="40147" spans="2:2" hidden="1" x14ac:dyDescent="0.15">
      <c r="B40147" s="8"/>
    </row>
    <row r="40148" spans="2:2" hidden="1" x14ac:dyDescent="0.15">
      <c r="B40148" s="8"/>
    </row>
    <row r="40149" spans="2:2" hidden="1" x14ac:dyDescent="0.15">
      <c r="B40149" s="8"/>
    </row>
    <row r="40150" spans="2:2" hidden="1" x14ac:dyDescent="0.15">
      <c r="B40150" s="8"/>
    </row>
    <row r="40151" spans="2:2" hidden="1" x14ac:dyDescent="0.15">
      <c r="B40151" s="8"/>
    </row>
    <row r="40152" spans="2:2" hidden="1" x14ac:dyDescent="0.15">
      <c r="B40152" s="8"/>
    </row>
    <row r="40153" spans="2:2" hidden="1" x14ac:dyDescent="0.15">
      <c r="B40153" s="8"/>
    </row>
    <row r="40154" spans="2:2" hidden="1" x14ac:dyDescent="0.15">
      <c r="B40154" s="8"/>
    </row>
    <row r="40155" spans="2:2" hidden="1" x14ac:dyDescent="0.15">
      <c r="B40155" s="8"/>
    </row>
    <row r="40156" spans="2:2" hidden="1" x14ac:dyDescent="0.15">
      <c r="B40156" s="8"/>
    </row>
    <row r="40157" spans="2:2" hidden="1" x14ac:dyDescent="0.15">
      <c r="B40157" s="8"/>
    </row>
    <row r="40158" spans="2:2" hidden="1" x14ac:dyDescent="0.15">
      <c r="B40158" s="8"/>
    </row>
    <row r="40159" spans="2:2" hidden="1" x14ac:dyDescent="0.15">
      <c r="B40159" s="8"/>
    </row>
    <row r="40160" spans="2:2" hidden="1" x14ac:dyDescent="0.15">
      <c r="B40160" s="8"/>
    </row>
    <row r="40161" spans="2:2" hidden="1" x14ac:dyDescent="0.15">
      <c r="B40161" s="8"/>
    </row>
    <row r="40162" spans="2:2" hidden="1" x14ac:dyDescent="0.15">
      <c r="B40162" s="8"/>
    </row>
    <row r="40163" spans="2:2" hidden="1" x14ac:dyDescent="0.15">
      <c r="B40163" s="8"/>
    </row>
    <row r="40164" spans="2:2" hidden="1" x14ac:dyDescent="0.15">
      <c r="B40164" s="8"/>
    </row>
    <row r="40165" spans="2:2" hidden="1" x14ac:dyDescent="0.15">
      <c r="B40165" s="8"/>
    </row>
    <row r="40166" spans="2:2" hidden="1" x14ac:dyDescent="0.15">
      <c r="B40166" s="8"/>
    </row>
    <row r="40167" spans="2:2" hidden="1" x14ac:dyDescent="0.15">
      <c r="B40167" s="8"/>
    </row>
    <row r="40168" spans="2:2" hidden="1" x14ac:dyDescent="0.15">
      <c r="B40168" s="8"/>
    </row>
    <row r="40169" spans="2:2" hidden="1" x14ac:dyDescent="0.15">
      <c r="B40169" s="8"/>
    </row>
    <row r="40170" spans="2:2" hidden="1" x14ac:dyDescent="0.15">
      <c r="B40170" s="8"/>
    </row>
    <row r="40171" spans="2:2" hidden="1" x14ac:dyDescent="0.15">
      <c r="B40171" s="8"/>
    </row>
    <row r="40172" spans="2:2" hidden="1" x14ac:dyDescent="0.15">
      <c r="B40172" s="8"/>
    </row>
    <row r="40173" spans="2:2" hidden="1" x14ac:dyDescent="0.15">
      <c r="B40173" s="8"/>
    </row>
    <row r="40174" spans="2:2" hidden="1" x14ac:dyDescent="0.15">
      <c r="B40174" s="8"/>
    </row>
    <row r="40175" spans="2:2" hidden="1" x14ac:dyDescent="0.15">
      <c r="B40175" s="8"/>
    </row>
    <row r="40176" spans="2:2" hidden="1" x14ac:dyDescent="0.15">
      <c r="B40176" s="8"/>
    </row>
    <row r="40177" spans="2:2" hidden="1" x14ac:dyDescent="0.15">
      <c r="B40177" s="8"/>
    </row>
    <row r="40178" spans="2:2" hidden="1" x14ac:dyDescent="0.15">
      <c r="B40178" s="8"/>
    </row>
    <row r="40179" spans="2:2" hidden="1" x14ac:dyDescent="0.15">
      <c r="B40179" s="8"/>
    </row>
    <row r="40180" spans="2:2" hidden="1" x14ac:dyDescent="0.15">
      <c r="B40180" s="8"/>
    </row>
    <row r="40181" spans="2:2" hidden="1" x14ac:dyDescent="0.15">
      <c r="B40181" s="8"/>
    </row>
    <row r="40182" spans="2:2" hidden="1" x14ac:dyDescent="0.15">
      <c r="B40182" s="8"/>
    </row>
    <row r="40183" spans="2:2" hidden="1" x14ac:dyDescent="0.15">
      <c r="B40183" s="8"/>
    </row>
    <row r="40184" spans="2:2" hidden="1" x14ac:dyDescent="0.15">
      <c r="B40184" s="8"/>
    </row>
    <row r="40185" spans="2:2" hidden="1" x14ac:dyDescent="0.15">
      <c r="B40185" s="8"/>
    </row>
    <row r="40186" spans="2:2" hidden="1" x14ac:dyDescent="0.15">
      <c r="B40186" s="8"/>
    </row>
    <row r="40187" spans="2:2" hidden="1" x14ac:dyDescent="0.15">
      <c r="B40187" s="8"/>
    </row>
    <row r="40188" spans="2:2" hidden="1" x14ac:dyDescent="0.15">
      <c r="B40188" s="8"/>
    </row>
    <row r="40189" spans="2:2" hidden="1" x14ac:dyDescent="0.15">
      <c r="B40189" s="8"/>
    </row>
    <row r="40190" spans="2:2" hidden="1" x14ac:dyDescent="0.15">
      <c r="B40190" s="8"/>
    </row>
    <row r="40191" spans="2:2" hidden="1" x14ac:dyDescent="0.15">
      <c r="B40191" s="8"/>
    </row>
    <row r="40192" spans="2:2" hidden="1" x14ac:dyDescent="0.15">
      <c r="B40192" s="8"/>
    </row>
    <row r="40193" spans="2:2" hidden="1" x14ac:dyDescent="0.15">
      <c r="B40193" s="8"/>
    </row>
    <row r="40194" spans="2:2" hidden="1" x14ac:dyDescent="0.15">
      <c r="B40194" s="8"/>
    </row>
    <row r="40195" spans="2:2" hidden="1" x14ac:dyDescent="0.15">
      <c r="B40195" s="8"/>
    </row>
    <row r="40196" spans="2:2" hidden="1" x14ac:dyDescent="0.15">
      <c r="B40196" s="8"/>
    </row>
    <row r="40197" spans="2:2" hidden="1" x14ac:dyDescent="0.15">
      <c r="B40197" s="8"/>
    </row>
    <row r="40198" spans="2:2" hidden="1" x14ac:dyDescent="0.15">
      <c r="B40198" s="8"/>
    </row>
    <row r="40199" spans="2:2" hidden="1" x14ac:dyDescent="0.15">
      <c r="B40199" s="8"/>
    </row>
    <row r="40200" spans="2:2" hidden="1" x14ac:dyDescent="0.15">
      <c r="B40200" s="8"/>
    </row>
    <row r="40201" spans="2:2" hidden="1" x14ac:dyDescent="0.15">
      <c r="B40201" s="8"/>
    </row>
    <row r="40202" spans="2:2" hidden="1" x14ac:dyDescent="0.15">
      <c r="B40202" s="8"/>
    </row>
    <row r="40203" spans="2:2" hidden="1" x14ac:dyDescent="0.15">
      <c r="B40203" s="8"/>
    </row>
    <row r="40204" spans="2:2" hidden="1" x14ac:dyDescent="0.15">
      <c r="B40204" s="8"/>
    </row>
    <row r="40205" spans="2:2" hidden="1" x14ac:dyDescent="0.15">
      <c r="B40205" s="8"/>
    </row>
    <row r="40206" spans="2:2" hidden="1" x14ac:dyDescent="0.15">
      <c r="B40206" s="8"/>
    </row>
    <row r="40207" spans="2:2" hidden="1" x14ac:dyDescent="0.15">
      <c r="B40207" s="8"/>
    </row>
    <row r="40208" spans="2:2" hidden="1" x14ac:dyDescent="0.15">
      <c r="B40208" s="8"/>
    </row>
    <row r="40209" spans="2:2" hidden="1" x14ac:dyDescent="0.15">
      <c r="B40209" s="8"/>
    </row>
    <row r="40210" spans="2:2" hidden="1" x14ac:dyDescent="0.15">
      <c r="B40210" s="8"/>
    </row>
    <row r="40211" spans="2:2" hidden="1" x14ac:dyDescent="0.15">
      <c r="B40211" s="8"/>
    </row>
    <row r="40212" spans="2:2" hidden="1" x14ac:dyDescent="0.15">
      <c r="B40212" s="8"/>
    </row>
    <row r="40213" spans="2:2" hidden="1" x14ac:dyDescent="0.15">
      <c r="B40213" s="8"/>
    </row>
    <row r="40214" spans="2:2" hidden="1" x14ac:dyDescent="0.15">
      <c r="B40214" s="8"/>
    </row>
    <row r="40215" spans="2:2" hidden="1" x14ac:dyDescent="0.15">
      <c r="B40215" s="8"/>
    </row>
    <row r="40216" spans="2:2" hidden="1" x14ac:dyDescent="0.15">
      <c r="B40216" s="8"/>
    </row>
    <row r="40217" spans="2:2" hidden="1" x14ac:dyDescent="0.15">
      <c r="B40217" s="8"/>
    </row>
    <row r="40218" spans="2:2" hidden="1" x14ac:dyDescent="0.15">
      <c r="B40218" s="8"/>
    </row>
    <row r="40219" spans="2:2" hidden="1" x14ac:dyDescent="0.15">
      <c r="B40219" s="8"/>
    </row>
    <row r="40220" spans="2:2" hidden="1" x14ac:dyDescent="0.15">
      <c r="B40220" s="8"/>
    </row>
    <row r="40221" spans="2:2" hidden="1" x14ac:dyDescent="0.15">
      <c r="B40221" s="8"/>
    </row>
    <row r="40222" spans="2:2" hidden="1" x14ac:dyDescent="0.15">
      <c r="B40222" s="8"/>
    </row>
    <row r="40223" spans="2:2" hidden="1" x14ac:dyDescent="0.15">
      <c r="B40223" s="8"/>
    </row>
    <row r="40224" spans="2:2" hidden="1" x14ac:dyDescent="0.15">
      <c r="B40224" s="8"/>
    </row>
    <row r="40225" spans="2:2" hidden="1" x14ac:dyDescent="0.15">
      <c r="B40225" s="8"/>
    </row>
    <row r="40226" spans="2:2" hidden="1" x14ac:dyDescent="0.15">
      <c r="B40226" s="8"/>
    </row>
    <row r="40227" spans="2:2" hidden="1" x14ac:dyDescent="0.15">
      <c r="B40227" s="8"/>
    </row>
    <row r="40228" spans="2:2" hidden="1" x14ac:dyDescent="0.15">
      <c r="B40228" s="8"/>
    </row>
    <row r="40229" spans="2:2" hidden="1" x14ac:dyDescent="0.15">
      <c r="B40229" s="8"/>
    </row>
    <row r="40230" spans="2:2" hidden="1" x14ac:dyDescent="0.15">
      <c r="B40230" s="8"/>
    </row>
    <row r="40231" spans="2:2" hidden="1" x14ac:dyDescent="0.15">
      <c r="B40231" s="8"/>
    </row>
    <row r="40232" spans="2:2" hidden="1" x14ac:dyDescent="0.15">
      <c r="B40232" s="8"/>
    </row>
    <row r="40233" spans="2:2" hidden="1" x14ac:dyDescent="0.15">
      <c r="B40233" s="8"/>
    </row>
    <row r="40234" spans="2:2" hidden="1" x14ac:dyDescent="0.15">
      <c r="B40234" s="8"/>
    </row>
    <row r="40235" spans="2:2" hidden="1" x14ac:dyDescent="0.15">
      <c r="B40235" s="8"/>
    </row>
    <row r="40236" spans="2:2" hidden="1" x14ac:dyDescent="0.15">
      <c r="B40236" s="8"/>
    </row>
    <row r="40237" spans="2:2" hidden="1" x14ac:dyDescent="0.15">
      <c r="B40237" s="8"/>
    </row>
    <row r="40238" spans="2:2" hidden="1" x14ac:dyDescent="0.15">
      <c r="B40238" s="8"/>
    </row>
    <row r="40239" spans="2:2" hidden="1" x14ac:dyDescent="0.15">
      <c r="B40239" s="8"/>
    </row>
    <row r="40240" spans="2:2" hidden="1" x14ac:dyDescent="0.15">
      <c r="B40240" s="8"/>
    </row>
    <row r="40241" spans="2:2" hidden="1" x14ac:dyDescent="0.15">
      <c r="B40241" s="8"/>
    </row>
    <row r="40242" spans="2:2" hidden="1" x14ac:dyDescent="0.15">
      <c r="B40242" s="8"/>
    </row>
    <row r="40243" spans="2:2" hidden="1" x14ac:dyDescent="0.15">
      <c r="B40243" s="8"/>
    </row>
    <row r="40244" spans="2:2" hidden="1" x14ac:dyDescent="0.15">
      <c r="B40244" s="8"/>
    </row>
    <row r="40245" spans="2:2" hidden="1" x14ac:dyDescent="0.15">
      <c r="B40245" s="8"/>
    </row>
    <row r="40246" spans="2:2" hidden="1" x14ac:dyDescent="0.15">
      <c r="B40246" s="8"/>
    </row>
    <row r="40247" spans="2:2" hidden="1" x14ac:dyDescent="0.15">
      <c r="B40247" s="8"/>
    </row>
    <row r="40248" spans="2:2" hidden="1" x14ac:dyDescent="0.15">
      <c r="B40248" s="8"/>
    </row>
    <row r="40249" spans="2:2" hidden="1" x14ac:dyDescent="0.15">
      <c r="B40249" s="8"/>
    </row>
    <row r="40250" spans="2:2" hidden="1" x14ac:dyDescent="0.15">
      <c r="B40250" s="8"/>
    </row>
    <row r="40251" spans="2:2" hidden="1" x14ac:dyDescent="0.15">
      <c r="B40251" s="8"/>
    </row>
    <row r="40252" spans="2:2" hidden="1" x14ac:dyDescent="0.15">
      <c r="B40252" s="8"/>
    </row>
    <row r="40253" spans="2:2" hidden="1" x14ac:dyDescent="0.15">
      <c r="B40253" s="8"/>
    </row>
    <row r="40254" spans="2:2" hidden="1" x14ac:dyDescent="0.15">
      <c r="B40254" s="8"/>
    </row>
    <row r="40255" spans="2:2" hidden="1" x14ac:dyDescent="0.15">
      <c r="B40255" s="8"/>
    </row>
    <row r="40256" spans="2:2" hidden="1" x14ac:dyDescent="0.15">
      <c r="B40256" s="8"/>
    </row>
    <row r="40257" spans="2:2" hidden="1" x14ac:dyDescent="0.15">
      <c r="B40257" s="8"/>
    </row>
    <row r="40258" spans="2:2" hidden="1" x14ac:dyDescent="0.15">
      <c r="B40258" s="8"/>
    </row>
    <row r="40259" spans="2:2" hidden="1" x14ac:dyDescent="0.15">
      <c r="B40259" s="8"/>
    </row>
    <row r="40260" spans="2:2" hidden="1" x14ac:dyDescent="0.15">
      <c r="B40260" s="8"/>
    </row>
    <row r="40261" spans="2:2" hidden="1" x14ac:dyDescent="0.15">
      <c r="B40261" s="8"/>
    </row>
    <row r="40262" spans="2:2" hidden="1" x14ac:dyDescent="0.15">
      <c r="B40262" s="8"/>
    </row>
    <row r="40263" spans="2:2" hidden="1" x14ac:dyDescent="0.15">
      <c r="B40263" s="8"/>
    </row>
    <row r="40264" spans="2:2" hidden="1" x14ac:dyDescent="0.15">
      <c r="B40264" s="8"/>
    </row>
    <row r="40265" spans="2:2" hidden="1" x14ac:dyDescent="0.15">
      <c r="B40265" s="8"/>
    </row>
    <row r="40266" spans="2:2" hidden="1" x14ac:dyDescent="0.15">
      <c r="B40266" s="8"/>
    </row>
    <row r="40267" spans="2:2" hidden="1" x14ac:dyDescent="0.15">
      <c r="B40267" s="8"/>
    </row>
    <row r="40268" spans="2:2" hidden="1" x14ac:dyDescent="0.15">
      <c r="B40268" s="8"/>
    </row>
    <row r="40269" spans="2:2" hidden="1" x14ac:dyDescent="0.15">
      <c r="B40269" s="8"/>
    </row>
    <row r="40270" spans="2:2" hidden="1" x14ac:dyDescent="0.15">
      <c r="B40270" s="8"/>
    </row>
    <row r="40271" spans="2:2" hidden="1" x14ac:dyDescent="0.15">
      <c r="B40271" s="8"/>
    </row>
    <row r="40272" spans="2:2" hidden="1" x14ac:dyDescent="0.15">
      <c r="B40272" s="8"/>
    </row>
    <row r="40273" spans="2:2" hidden="1" x14ac:dyDescent="0.15">
      <c r="B40273" s="8"/>
    </row>
    <row r="40274" spans="2:2" hidden="1" x14ac:dyDescent="0.15">
      <c r="B40274" s="8"/>
    </row>
    <row r="40275" spans="2:2" hidden="1" x14ac:dyDescent="0.15">
      <c r="B40275" s="8"/>
    </row>
    <row r="40276" spans="2:2" hidden="1" x14ac:dyDescent="0.15">
      <c r="B40276" s="8"/>
    </row>
    <row r="40277" spans="2:2" hidden="1" x14ac:dyDescent="0.15">
      <c r="B40277" s="8"/>
    </row>
    <row r="40278" spans="2:2" hidden="1" x14ac:dyDescent="0.15">
      <c r="B40278" s="8"/>
    </row>
    <row r="40279" spans="2:2" hidden="1" x14ac:dyDescent="0.15">
      <c r="B40279" s="8"/>
    </row>
    <row r="40280" spans="2:2" hidden="1" x14ac:dyDescent="0.15">
      <c r="B40280" s="8"/>
    </row>
    <row r="40281" spans="2:2" hidden="1" x14ac:dyDescent="0.15">
      <c r="B40281" s="8"/>
    </row>
    <row r="40282" spans="2:2" hidden="1" x14ac:dyDescent="0.15">
      <c r="B40282" s="8"/>
    </row>
    <row r="40283" spans="2:2" hidden="1" x14ac:dyDescent="0.15">
      <c r="B40283" s="8"/>
    </row>
    <row r="40284" spans="2:2" hidden="1" x14ac:dyDescent="0.15">
      <c r="B40284" s="8"/>
    </row>
    <row r="40285" spans="2:2" hidden="1" x14ac:dyDescent="0.15">
      <c r="B40285" s="8"/>
    </row>
    <row r="40286" spans="2:2" hidden="1" x14ac:dyDescent="0.15">
      <c r="B40286" s="8"/>
    </row>
    <row r="40287" spans="2:2" hidden="1" x14ac:dyDescent="0.15">
      <c r="B40287" s="8"/>
    </row>
    <row r="40288" spans="2:2" hidden="1" x14ac:dyDescent="0.15">
      <c r="B40288" s="8"/>
    </row>
    <row r="40289" spans="2:2" hidden="1" x14ac:dyDescent="0.15">
      <c r="B40289" s="8"/>
    </row>
    <row r="40290" spans="2:2" hidden="1" x14ac:dyDescent="0.15">
      <c r="B40290" s="8"/>
    </row>
    <row r="40291" spans="2:2" hidden="1" x14ac:dyDescent="0.15">
      <c r="B40291" s="8"/>
    </row>
    <row r="40292" spans="2:2" hidden="1" x14ac:dyDescent="0.15">
      <c r="B40292" s="8"/>
    </row>
    <row r="40293" spans="2:2" hidden="1" x14ac:dyDescent="0.15">
      <c r="B40293" s="8"/>
    </row>
    <row r="40294" spans="2:2" hidden="1" x14ac:dyDescent="0.15">
      <c r="B40294" s="8"/>
    </row>
    <row r="40295" spans="2:2" hidden="1" x14ac:dyDescent="0.15">
      <c r="B40295" s="8"/>
    </row>
    <row r="40296" spans="2:2" hidden="1" x14ac:dyDescent="0.15">
      <c r="B40296" s="8"/>
    </row>
    <row r="40297" spans="2:2" hidden="1" x14ac:dyDescent="0.15">
      <c r="B40297" s="8"/>
    </row>
    <row r="40298" spans="2:2" hidden="1" x14ac:dyDescent="0.15">
      <c r="B40298" s="8"/>
    </row>
    <row r="40299" spans="2:2" hidden="1" x14ac:dyDescent="0.15">
      <c r="B40299" s="8"/>
    </row>
    <row r="40300" spans="2:2" hidden="1" x14ac:dyDescent="0.15">
      <c r="B40300" s="8"/>
    </row>
    <row r="40301" spans="2:2" hidden="1" x14ac:dyDescent="0.15">
      <c r="B40301" s="8"/>
    </row>
    <row r="40302" spans="2:2" hidden="1" x14ac:dyDescent="0.15">
      <c r="B40302" s="8"/>
    </row>
    <row r="40303" spans="2:2" hidden="1" x14ac:dyDescent="0.15">
      <c r="B40303" s="8"/>
    </row>
    <row r="40304" spans="2:2" hidden="1" x14ac:dyDescent="0.15">
      <c r="B40304" s="8"/>
    </row>
    <row r="40305" spans="2:2" hidden="1" x14ac:dyDescent="0.15">
      <c r="B40305" s="8"/>
    </row>
    <row r="40306" spans="2:2" hidden="1" x14ac:dyDescent="0.15">
      <c r="B40306" s="8"/>
    </row>
    <row r="40307" spans="2:2" hidden="1" x14ac:dyDescent="0.15">
      <c r="B40307" s="8"/>
    </row>
    <row r="40308" spans="2:2" hidden="1" x14ac:dyDescent="0.15">
      <c r="B40308" s="8"/>
    </row>
    <row r="40309" spans="2:2" hidden="1" x14ac:dyDescent="0.15">
      <c r="B40309" s="8"/>
    </row>
    <row r="40310" spans="2:2" hidden="1" x14ac:dyDescent="0.15">
      <c r="B40310" s="8"/>
    </row>
    <row r="40311" spans="2:2" hidden="1" x14ac:dyDescent="0.15">
      <c r="B40311" s="8"/>
    </row>
    <row r="40312" spans="2:2" hidden="1" x14ac:dyDescent="0.15">
      <c r="B40312" s="8"/>
    </row>
    <row r="40313" spans="2:2" hidden="1" x14ac:dyDescent="0.15">
      <c r="B40313" s="8"/>
    </row>
    <row r="40314" spans="2:2" hidden="1" x14ac:dyDescent="0.15">
      <c r="B40314" s="8"/>
    </row>
    <row r="40315" spans="2:2" hidden="1" x14ac:dyDescent="0.15">
      <c r="B40315" s="8"/>
    </row>
    <row r="40316" spans="2:2" hidden="1" x14ac:dyDescent="0.15">
      <c r="B40316" s="8"/>
    </row>
    <row r="40317" spans="2:2" hidden="1" x14ac:dyDescent="0.15">
      <c r="B40317" s="8"/>
    </row>
    <row r="40318" spans="2:2" hidden="1" x14ac:dyDescent="0.15">
      <c r="B40318" s="8"/>
    </row>
    <row r="40319" spans="2:2" hidden="1" x14ac:dyDescent="0.15">
      <c r="B40319" s="8"/>
    </row>
    <row r="40320" spans="2:2" hidden="1" x14ac:dyDescent="0.15">
      <c r="B40320" s="8"/>
    </row>
    <row r="40321" spans="2:2" hidden="1" x14ac:dyDescent="0.15">
      <c r="B40321" s="8"/>
    </row>
    <row r="40322" spans="2:2" hidden="1" x14ac:dyDescent="0.15">
      <c r="B40322" s="8"/>
    </row>
    <row r="40323" spans="2:2" hidden="1" x14ac:dyDescent="0.15">
      <c r="B40323" s="8"/>
    </row>
    <row r="40324" spans="2:2" hidden="1" x14ac:dyDescent="0.15">
      <c r="B40324" s="8"/>
    </row>
    <row r="40325" spans="2:2" hidden="1" x14ac:dyDescent="0.15">
      <c r="B40325" s="8"/>
    </row>
    <row r="40326" spans="2:2" hidden="1" x14ac:dyDescent="0.15">
      <c r="B40326" s="8"/>
    </row>
    <row r="40327" spans="2:2" hidden="1" x14ac:dyDescent="0.15">
      <c r="B40327" s="8"/>
    </row>
    <row r="40328" spans="2:2" hidden="1" x14ac:dyDescent="0.15">
      <c r="B40328" s="8"/>
    </row>
    <row r="40329" spans="2:2" hidden="1" x14ac:dyDescent="0.15">
      <c r="B40329" s="8"/>
    </row>
    <row r="40330" spans="2:2" hidden="1" x14ac:dyDescent="0.15">
      <c r="B40330" s="8"/>
    </row>
    <row r="40331" spans="2:2" hidden="1" x14ac:dyDescent="0.15">
      <c r="B40331" s="8"/>
    </row>
    <row r="40332" spans="2:2" hidden="1" x14ac:dyDescent="0.15">
      <c r="B40332" s="8"/>
    </row>
    <row r="40333" spans="2:2" hidden="1" x14ac:dyDescent="0.15">
      <c r="B40333" s="8"/>
    </row>
    <row r="40334" spans="2:2" hidden="1" x14ac:dyDescent="0.15">
      <c r="B40334" s="8"/>
    </row>
    <row r="40335" spans="2:2" hidden="1" x14ac:dyDescent="0.15">
      <c r="B40335" s="8"/>
    </row>
    <row r="40336" spans="2:2" hidden="1" x14ac:dyDescent="0.15">
      <c r="B40336" s="8"/>
    </row>
    <row r="40337" spans="2:2" hidden="1" x14ac:dyDescent="0.15">
      <c r="B40337" s="8"/>
    </row>
    <row r="40338" spans="2:2" hidden="1" x14ac:dyDescent="0.15">
      <c r="B40338" s="8"/>
    </row>
    <row r="40339" spans="2:2" hidden="1" x14ac:dyDescent="0.15">
      <c r="B40339" s="8"/>
    </row>
    <row r="40340" spans="2:2" hidden="1" x14ac:dyDescent="0.15">
      <c r="B40340" s="8"/>
    </row>
    <row r="40341" spans="2:2" hidden="1" x14ac:dyDescent="0.15">
      <c r="B40341" s="8"/>
    </row>
    <row r="40342" spans="2:2" hidden="1" x14ac:dyDescent="0.15">
      <c r="B40342" s="8"/>
    </row>
    <row r="40343" spans="2:2" hidden="1" x14ac:dyDescent="0.15">
      <c r="B40343" s="8"/>
    </row>
    <row r="40344" spans="2:2" hidden="1" x14ac:dyDescent="0.15">
      <c r="B40344" s="8"/>
    </row>
    <row r="40345" spans="2:2" hidden="1" x14ac:dyDescent="0.15">
      <c r="B40345" s="8"/>
    </row>
    <row r="40346" spans="2:2" hidden="1" x14ac:dyDescent="0.15">
      <c r="B40346" s="8"/>
    </row>
    <row r="40347" spans="2:2" hidden="1" x14ac:dyDescent="0.15">
      <c r="B40347" s="8"/>
    </row>
    <row r="40348" spans="2:2" hidden="1" x14ac:dyDescent="0.15">
      <c r="B40348" s="8"/>
    </row>
    <row r="40349" spans="2:2" hidden="1" x14ac:dyDescent="0.15">
      <c r="B40349" s="8"/>
    </row>
    <row r="40350" spans="2:2" hidden="1" x14ac:dyDescent="0.15">
      <c r="B40350" s="8"/>
    </row>
    <row r="40351" spans="2:2" hidden="1" x14ac:dyDescent="0.15">
      <c r="B40351" s="8"/>
    </row>
    <row r="40352" spans="2:2" hidden="1" x14ac:dyDescent="0.15">
      <c r="B40352" s="8"/>
    </row>
    <row r="40353" spans="2:2" hidden="1" x14ac:dyDescent="0.15">
      <c r="B40353" s="8"/>
    </row>
    <row r="40354" spans="2:2" hidden="1" x14ac:dyDescent="0.15">
      <c r="B40354" s="8"/>
    </row>
    <row r="40355" spans="2:2" hidden="1" x14ac:dyDescent="0.15">
      <c r="B40355" s="8"/>
    </row>
    <row r="40356" spans="2:2" hidden="1" x14ac:dyDescent="0.15">
      <c r="B40356" s="8"/>
    </row>
    <row r="40357" spans="2:2" hidden="1" x14ac:dyDescent="0.15">
      <c r="B40357" s="8"/>
    </row>
    <row r="40358" spans="2:2" hidden="1" x14ac:dyDescent="0.15">
      <c r="B40358" s="8"/>
    </row>
    <row r="40359" spans="2:2" hidden="1" x14ac:dyDescent="0.15">
      <c r="B40359" s="8"/>
    </row>
    <row r="40360" spans="2:2" hidden="1" x14ac:dyDescent="0.15">
      <c r="B40360" s="8"/>
    </row>
    <row r="40361" spans="2:2" hidden="1" x14ac:dyDescent="0.15">
      <c r="B40361" s="8"/>
    </row>
    <row r="40362" spans="2:2" hidden="1" x14ac:dyDescent="0.15">
      <c r="B40362" s="8"/>
    </row>
    <row r="40363" spans="2:2" hidden="1" x14ac:dyDescent="0.15">
      <c r="B40363" s="8"/>
    </row>
    <row r="40364" spans="2:2" hidden="1" x14ac:dyDescent="0.15">
      <c r="B40364" s="8"/>
    </row>
    <row r="40365" spans="2:2" hidden="1" x14ac:dyDescent="0.15">
      <c r="B40365" s="8"/>
    </row>
    <row r="40366" spans="2:2" hidden="1" x14ac:dyDescent="0.15">
      <c r="B40366" s="8"/>
    </row>
    <row r="40367" spans="2:2" hidden="1" x14ac:dyDescent="0.15">
      <c r="B40367" s="8"/>
    </row>
    <row r="40368" spans="2:2" hidden="1" x14ac:dyDescent="0.15">
      <c r="B40368" s="8"/>
    </row>
    <row r="40369" spans="2:2" hidden="1" x14ac:dyDescent="0.15">
      <c r="B40369" s="8"/>
    </row>
    <row r="40370" spans="2:2" hidden="1" x14ac:dyDescent="0.15">
      <c r="B40370" s="8"/>
    </row>
    <row r="40371" spans="2:2" hidden="1" x14ac:dyDescent="0.15">
      <c r="B40371" s="8"/>
    </row>
    <row r="40372" spans="2:2" hidden="1" x14ac:dyDescent="0.15">
      <c r="B40372" s="8"/>
    </row>
    <row r="40373" spans="2:2" hidden="1" x14ac:dyDescent="0.15">
      <c r="B40373" s="8"/>
    </row>
    <row r="40374" spans="2:2" hidden="1" x14ac:dyDescent="0.15">
      <c r="B40374" s="8"/>
    </row>
    <row r="40375" spans="2:2" hidden="1" x14ac:dyDescent="0.15">
      <c r="B40375" s="8"/>
    </row>
    <row r="40376" spans="2:2" hidden="1" x14ac:dyDescent="0.15">
      <c r="B40376" s="8"/>
    </row>
    <row r="40377" spans="2:2" hidden="1" x14ac:dyDescent="0.15">
      <c r="B40377" s="8"/>
    </row>
    <row r="40378" spans="2:2" hidden="1" x14ac:dyDescent="0.15">
      <c r="B40378" s="8"/>
    </row>
    <row r="40379" spans="2:2" hidden="1" x14ac:dyDescent="0.15">
      <c r="B40379" s="8"/>
    </row>
    <row r="40380" spans="2:2" hidden="1" x14ac:dyDescent="0.15">
      <c r="B40380" s="8"/>
    </row>
    <row r="40381" spans="2:2" hidden="1" x14ac:dyDescent="0.15">
      <c r="B40381" s="8"/>
    </row>
    <row r="40382" spans="2:2" hidden="1" x14ac:dyDescent="0.15">
      <c r="B40382" s="8"/>
    </row>
    <row r="40383" spans="2:2" hidden="1" x14ac:dyDescent="0.15">
      <c r="B40383" s="8"/>
    </row>
    <row r="40384" spans="2:2" hidden="1" x14ac:dyDescent="0.15">
      <c r="B40384" s="8"/>
    </row>
    <row r="40385" spans="2:2" hidden="1" x14ac:dyDescent="0.15">
      <c r="B40385" s="8"/>
    </row>
    <row r="40386" spans="2:2" hidden="1" x14ac:dyDescent="0.15">
      <c r="B40386" s="8"/>
    </row>
    <row r="40387" spans="2:2" hidden="1" x14ac:dyDescent="0.15">
      <c r="B40387" s="8"/>
    </row>
    <row r="40388" spans="2:2" hidden="1" x14ac:dyDescent="0.15">
      <c r="B40388" s="8"/>
    </row>
    <row r="40389" spans="2:2" hidden="1" x14ac:dyDescent="0.15">
      <c r="B40389" s="8"/>
    </row>
    <row r="40390" spans="2:2" hidden="1" x14ac:dyDescent="0.15">
      <c r="B40390" s="8"/>
    </row>
    <row r="40391" spans="2:2" hidden="1" x14ac:dyDescent="0.15">
      <c r="B40391" s="8"/>
    </row>
    <row r="40392" spans="2:2" hidden="1" x14ac:dyDescent="0.15">
      <c r="B40392" s="8"/>
    </row>
    <row r="40393" spans="2:2" hidden="1" x14ac:dyDescent="0.15">
      <c r="B40393" s="8"/>
    </row>
    <row r="40394" spans="2:2" hidden="1" x14ac:dyDescent="0.15">
      <c r="B40394" s="8"/>
    </row>
    <row r="40395" spans="2:2" hidden="1" x14ac:dyDescent="0.15">
      <c r="B40395" s="8"/>
    </row>
    <row r="40396" spans="2:2" hidden="1" x14ac:dyDescent="0.15">
      <c r="B40396" s="8"/>
    </row>
    <row r="40397" spans="2:2" hidden="1" x14ac:dyDescent="0.15">
      <c r="B40397" s="8"/>
    </row>
    <row r="40398" spans="2:2" hidden="1" x14ac:dyDescent="0.15">
      <c r="B40398" s="8"/>
    </row>
    <row r="40399" spans="2:2" hidden="1" x14ac:dyDescent="0.15">
      <c r="B40399" s="8"/>
    </row>
    <row r="40400" spans="2:2" hidden="1" x14ac:dyDescent="0.15">
      <c r="B40400" s="8"/>
    </row>
    <row r="40401" spans="2:2" hidden="1" x14ac:dyDescent="0.15">
      <c r="B40401" s="8"/>
    </row>
    <row r="40402" spans="2:2" hidden="1" x14ac:dyDescent="0.15">
      <c r="B40402" s="8"/>
    </row>
    <row r="40403" spans="2:2" hidden="1" x14ac:dyDescent="0.15">
      <c r="B40403" s="8"/>
    </row>
    <row r="40404" spans="2:2" hidden="1" x14ac:dyDescent="0.15">
      <c r="B40404" s="8"/>
    </row>
    <row r="40405" spans="2:2" hidden="1" x14ac:dyDescent="0.15">
      <c r="B40405" s="8"/>
    </row>
    <row r="40406" spans="2:2" hidden="1" x14ac:dyDescent="0.15">
      <c r="B40406" s="8"/>
    </row>
    <row r="40407" spans="2:2" hidden="1" x14ac:dyDescent="0.15">
      <c r="B40407" s="8"/>
    </row>
    <row r="40408" spans="2:2" hidden="1" x14ac:dyDescent="0.15">
      <c r="B40408" s="8"/>
    </row>
    <row r="40409" spans="2:2" hidden="1" x14ac:dyDescent="0.15">
      <c r="B40409" s="8"/>
    </row>
    <row r="40410" spans="2:2" hidden="1" x14ac:dyDescent="0.15">
      <c r="B40410" s="8"/>
    </row>
    <row r="40411" spans="2:2" hidden="1" x14ac:dyDescent="0.15">
      <c r="B40411" s="8"/>
    </row>
    <row r="40412" spans="2:2" hidden="1" x14ac:dyDescent="0.15">
      <c r="B40412" s="8"/>
    </row>
    <row r="40413" spans="2:2" hidden="1" x14ac:dyDescent="0.15">
      <c r="B40413" s="8"/>
    </row>
    <row r="40414" spans="2:2" hidden="1" x14ac:dyDescent="0.15">
      <c r="B40414" s="8"/>
    </row>
    <row r="40415" spans="2:2" hidden="1" x14ac:dyDescent="0.15">
      <c r="B40415" s="8"/>
    </row>
    <row r="40416" spans="2:2" hidden="1" x14ac:dyDescent="0.15">
      <c r="B40416" s="8"/>
    </row>
    <row r="40417" spans="2:2" hidden="1" x14ac:dyDescent="0.15">
      <c r="B40417" s="8"/>
    </row>
    <row r="40418" spans="2:2" hidden="1" x14ac:dyDescent="0.15">
      <c r="B40418" s="8"/>
    </row>
    <row r="40419" spans="2:2" hidden="1" x14ac:dyDescent="0.15">
      <c r="B40419" s="8"/>
    </row>
    <row r="40420" spans="2:2" hidden="1" x14ac:dyDescent="0.15">
      <c r="B40420" s="8"/>
    </row>
    <row r="40421" spans="2:2" hidden="1" x14ac:dyDescent="0.15">
      <c r="B40421" s="8"/>
    </row>
    <row r="40422" spans="2:2" hidden="1" x14ac:dyDescent="0.15">
      <c r="B40422" s="8"/>
    </row>
    <row r="40423" spans="2:2" hidden="1" x14ac:dyDescent="0.15">
      <c r="B40423" s="8"/>
    </row>
    <row r="40424" spans="2:2" hidden="1" x14ac:dyDescent="0.15">
      <c r="B40424" s="8"/>
    </row>
    <row r="40425" spans="2:2" hidden="1" x14ac:dyDescent="0.15">
      <c r="B40425" s="8"/>
    </row>
    <row r="40426" spans="2:2" hidden="1" x14ac:dyDescent="0.15">
      <c r="B40426" s="8"/>
    </row>
    <row r="40427" spans="2:2" hidden="1" x14ac:dyDescent="0.15">
      <c r="B40427" s="8"/>
    </row>
    <row r="40428" spans="2:2" hidden="1" x14ac:dyDescent="0.15">
      <c r="B40428" s="8"/>
    </row>
    <row r="40429" spans="2:2" hidden="1" x14ac:dyDescent="0.15">
      <c r="B40429" s="8"/>
    </row>
    <row r="40430" spans="2:2" hidden="1" x14ac:dyDescent="0.15">
      <c r="B40430" s="8"/>
    </row>
    <row r="40431" spans="2:2" hidden="1" x14ac:dyDescent="0.15">
      <c r="B40431" s="8"/>
    </row>
    <row r="40432" spans="2:2" hidden="1" x14ac:dyDescent="0.15">
      <c r="B40432" s="8"/>
    </row>
    <row r="40433" spans="2:2" hidden="1" x14ac:dyDescent="0.15">
      <c r="B40433" s="8"/>
    </row>
    <row r="40434" spans="2:2" hidden="1" x14ac:dyDescent="0.15">
      <c r="B40434" s="8"/>
    </row>
    <row r="40435" spans="2:2" hidden="1" x14ac:dyDescent="0.15">
      <c r="B40435" s="8"/>
    </row>
    <row r="40436" spans="2:2" hidden="1" x14ac:dyDescent="0.15">
      <c r="B40436" s="8"/>
    </row>
    <row r="40437" spans="2:2" hidden="1" x14ac:dyDescent="0.15">
      <c r="B40437" s="8"/>
    </row>
    <row r="40438" spans="2:2" hidden="1" x14ac:dyDescent="0.15">
      <c r="B40438" s="8"/>
    </row>
    <row r="40439" spans="2:2" hidden="1" x14ac:dyDescent="0.15">
      <c r="B40439" s="8"/>
    </row>
    <row r="40440" spans="2:2" hidden="1" x14ac:dyDescent="0.15">
      <c r="B40440" s="8"/>
    </row>
    <row r="40441" spans="2:2" hidden="1" x14ac:dyDescent="0.15">
      <c r="B40441" s="8"/>
    </row>
    <row r="40442" spans="2:2" hidden="1" x14ac:dyDescent="0.15">
      <c r="B40442" s="8"/>
    </row>
    <row r="40443" spans="2:2" hidden="1" x14ac:dyDescent="0.15">
      <c r="B40443" s="8"/>
    </row>
    <row r="40444" spans="2:2" hidden="1" x14ac:dyDescent="0.15">
      <c r="B40444" s="8"/>
    </row>
    <row r="40445" spans="2:2" hidden="1" x14ac:dyDescent="0.15">
      <c r="B40445" s="8"/>
    </row>
    <row r="40446" spans="2:2" hidden="1" x14ac:dyDescent="0.15">
      <c r="B40446" s="8"/>
    </row>
    <row r="40447" spans="2:2" hidden="1" x14ac:dyDescent="0.15">
      <c r="B40447" s="8"/>
    </row>
    <row r="40448" spans="2:2" hidden="1" x14ac:dyDescent="0.15">
      <c r="B40448" s="8"/>
    </row>
    <row r="40449" spans="2:2" hidden="1" x14ac:dyDescent="0.15">
      <c r="B40449" s="8"/>
    </row>
    <row r="40450" spans="2:2" hidden="1" x14ac:dyDescent="0.15">
      <c r="B40450" s="8"/>
    </row>
    <row r="40451" spans="2:2" hidden="1" x14ac:dyDescent="0.15">
      <c r="B40451" s="8"/>
    </row>
    <row r="40452" spans="2:2" hidden="1" x14ac:dyDescent="0.15">
      <c r="B40452" s="8"/>
    </row>
    <row r="40453" spans="2:2" hidden="1" x14ac:dyDescent="0.15">
      <c r="B40453" s="8"/>
    </row>
    <row r="40454" spans="2:2" hidden="1" x14ac:dyDescent="0.15">
      <c r="B40454" s="8"/>
    </row>
    <row r="40455" spans="2:2" hidden="1" x14ac:dyDescent="0.15">
      <c r="B40455" s="8"/>
    </row>
    <row r="40456" spans="2:2" hidden="1" x14ac:dyDescent="0.15">
      <c r="B40456" s="8"/>
    </row>
    <row r="40457" spans="2:2" hidden="1" x14ac:dyDescent="0.15">
      <c r="B40457" s="8"/>
    </row>
    <row r="40458" spans="2:2" hidden="1" x14ac:dyDescent="0.15">
      <c r="B40458" s="8"/>
    </row>
    <row r="40459" spans="2:2" hidden="1" x14ac:dyDescent="0.15">
      <c r="B40459" s="8"/>
    </row>
    <row r="40460" spans="2:2" hidden="1" x14ac:dyDescent="0.15">
      <c r="B40460" s="8"/>
    </row>
    <row r="40461" spans="2:2" hidden="1" x14ac:dyDescent="0.15">
      <c r="B40461" s="8"/>
    </row>
    <row r="40462" spans="2:2" hidden="1" x14ac:dyDescent="0.15">
      <c r="B40462" s="8"/>
    </row>
    <row r="40463" spans="2:2" hidden="1" x14ac:dyDescent="0.15">
      <c r="B40463" s="8"/>
    </row>
    <row r="40464" spans="2:2" hidden="1" x14ac:dyDescent="0.15">
      <c r="B40464" s="8"/>
    </row>
    <row r="40465" spans="2:2" hidden="1" x14ac:dyDescent="0.15">
      <c r="B40465" s="8"/>
    </row>
    <row r="40466" spans="2:2" hidden="1" x14ac:dyDescent="0.15">
      <c r="B40466" s="8"/>
    </row>
    <row r="40467" spans="2:2" hidden="1" x14ac:dyDescent="0.15">
      <c r="B40467" s="8"/>
    </row>
    <row r="40468" spans="2:2" hidden="1" x14ac:dyDescent="0.15">
      <c r="B40468" s="8"/>
    </row>
    <row r="40469" spans="2:2" hidden="1" x14ac:dyDescent="0.15">
      <c r="B40469" s="8"/>
    </row>
    <row r="40470" spans="2:2" hidden="1" x14ac:dyDescent="0.15">
      <c r="B40470" s="8"/>
    </row>
    <row r="40471" spans="2:2" hidden="1" x14ac:dyDescent="0.15">
      <c r="B40471" s="8"/>
    </row>
    <row r="40472" spans="2:2" hidden="1" x14ac:dyDescent="0.15">
      <c r="B40472" s="8"/>
    </row>
    <row r="40473" spans="2:2" hidden="1" x14ac:dyDescent="0.15">
      <c r="B40473" s="8"/>
    </row>
    <row r="40474" spans="2:2" hidden="1" x14ac:dyDescent="0.15">
      <c r="B40474" s="8"/>
    </row>
    <row r="40475" spans="2:2" hidden="1" x14ac:dyDescent="0.15">
      <c r="B40475" s="8"/>
    </row>
    <row r="40476" spans="2:2" hidden="1" x14ac:dyDescent="0.15">
      <c r="B40476" s="8"/>
    </row>
    <row r="40477" spans="2:2" hidden="1" x14ac:dyDescent="0.15">
      <c r="B40477" s="8"/>
    </row>
    <row r="40478" spans="2:2" hidden="1" x14ac:dyDescent="0.15">
      <c r="B40478" s="8"/>
    </row>
    <row r="40479" spans="2:2" hidden="1" x14ac:dyDescent="0.15">
      <c r="B40479" s="8"/>
    </row>
    <row r="40480" spans="2:2" hidden="1" x14ac:dyDescent="0.15">
      <c r="B40480" s="8"/>
    </row>
    <row r="40481" spans="2:2" hidden="1" x14ac:dyDescent="0.15">
      <c r="B40481" s="8"/>
    </row>
    <row r="40482" spans="2:2" hidden="1" x14ac:dyDescent="0.15">
      <c r="B40482" s="8"/>
    </row>
    <row r="40483" spans="2:2" hidden="1" x14ac:dyDescent="0.15">
      <c r="B40483" s="8"/>
    </row>
    <row r="40484" spans="2:2" hidden="1" x14ac:dyDescent="0.15">
      <c r="B40484" s="8"/>
    </row>
    <row r="40485" spans="2:2" hidden="1" x14ac:dyDescent="0.15">
      <c r="B40485" s="8"/>
    </row>
    <row r="40486" spans="2:2" hidden="1" x14ac:dyDescent="0.15">
      <c r="B40486" s="8"/>
    </row>
    <row r="40487" spans="2:2" hidden="1" x14ac:dyDescent="0.15">
      <c r="B40487" s="8"/>
    </row>
    <row r="40488" spans="2:2" hidden="1" x14ac:dyDescent="0.15">
      <c r="B40488" s="8"/>
    </row>
    <row r="40489" spans="2:2" hidden="1" x14ac:dyDescent="0.15">
      <c r="B40489" s="8"/>
    </row>
    <row r="40490" spans="2:2" hidden="1" x14ac:dyDescent="0.15">
      <c r="B40490" s="8"/>
    </row>
    <row r="40491" spans="2:2" hidden="1" x14ac:dyDescent="0.15">
      <c r="B40491" s="8"/>
    </row>
    <row r="40492" spans="2:2" hidden="1" x14ac:dyDescent="0.15">
      <c r="B40492" s="8"/>
    </row>
    <row r="40493" spans="2:2" hidden="1" x14ac:dyDescent="0.15">
      <c r="B40493" s="8"/>
    </row>
    <row r="40494" spans="2:2" hidden="1" x14ac:dyDescent="0.15">
      <c r="B40494" s="8"/>
    </row>
    <row r="40495" spans="2:2" hidden="1" x14ac:dyDescent="0.15">
      <c r="B40495" s="8"/>
    </row>
    <row r="40496" spans="2:2" hidden="1" x14ac:dyDescent="0.15">
      <c r="B40496" s="8"/>
    </row>
    <row r="40497" spans="2:2" hidden="1" x14ac:dyDescent="0.15">
      <c r="B40497" s="8"/>
    </row>
    <row r="40498" spans="2:2" hidden="1" x14ac:dyDescent="0.15">
      <c r="B40498" s="8"/>
    </row>
    <row r="40499" spans="2:2" hidden="1" x14ac:dyDescent="0.15">
      <c r="B40499" s="8"/>
    </row>
    <row r="40500" spans="2:2" hidden="1" x14ac:dyDescent="0.15">
      <c r="B40500" s="8"/>
    </row>
    <row r="40501" spans="2:2" hidden="1" x14ac:dyDescent="0.15">
      <c r="B40501" s="8"/>
    </row>
    <row r="40502" spans="2:2" hidden="1" x14ac:dyDescent="0.15">
      <c r="B40502" s="8"/>
    </row>
    <row r="40503" spans="2:2" hidden="1" x14ac:dyDescent="0.15">
      <c r="B40503" s="8"/>
    </row>
    <row r="40504" spans="2:2" hidden="1" x14ac:dyDescent="0.15">
      <c r="B40504" s="8"/>
    </row>
    <row r="40505" spans="2:2" hidden="1" x14ac:dyDescent="0.15">
      <c r="B40505" s="8"/>
    </row>
    <row r="40506" spans="2:2" hidden="1" x14ac:dyDescent="0.15">
      <c r="B40506" s="8"/>
    </row>
    <row r="40507" spans="2:2" hidden="1" x14ac:dyDescent="0.15">
      <c r="B40507" s="8"/>
    </row>
    <row r="40508" spans="2:2" hidden="1" x14ac:dyDescent="0.15">
      <c r="B40508" s="8"/>
    </row>
    <row r="40509" spans="2:2" hidden="1" x14ac:dyDescent="0.15">
      <c r="B40509" s="8"/>
    </row>
    <row r="40510" spans="2:2" hidden="1" x14ac:dyDescent="0.15">
      <c r="B40510" s="8"/>
    </row>
    <row r="40511" spans="2:2" hidden="1" x14ac:dyDescent="0.15">
      <c r="B40511" s="8"/>
    </row>
    <row r="40512" spans="2:2" hidden="1" x14ac:dyDescent="0.15">
      <c r="B40512" s="8"/>
    </row>
    <row r="40513" spans="2:2" hidden="1" x14ac:dyDescent="0.15">
      <c r="B40513" s="8"/>
    </row>
    <row r="40514" spans="2:2" hidden="1" x14ac:dyDescent="0.15">
      <c r="B40514" s="8"/>
    </row>
    <row r="40515" spans="2:2" hidden="1" x14ac:dyDescent="0.15">
      <c r="B40515" s="8"/>
    </row>
    <row r="40516" spans="2:2" hidden="1" x14ac:dyDescent="0.15">
      <c r="B40516" s="8"/>
    </row>
    <row r="40517" spans="2:2" hidden="1" x14ac:dyDescent="0.15">
      <c r="B40517" s="8"/>
    </row>
    <row r="40518" spans="2:2" hidden="1" x14ac:dyDescent="0.15">
      <c r="B40518" s="8"/>
    </row>
    <row r="40519" spans="2:2" hidden="1" x14ac:dyDescent="0.15">
      <c r="B40519" s="8"/>
    </row>
    <row r="40520" spans="2:2" hidden="1" x14ac:dyDescent="0.15">
      <c r="B40520" s="8"/>
    </row>
    <row r="40521" spans="2:2" hidden="1" x14ac:dyDescent="0.15">
      <c r="B40521" s="8"/>
    </row>
    <row r="40522" spans="2:2" hidden="1" x14ac:dyDescent="0.15">
      <c r="B40522" s="8"/>
    </row>
    <row r="40523" spans="2:2" hidden="1" x14ac:dyDescent="0.15">
      <c r="B40523" s="8"/>
    </row>
    <row r="40524" spans="2:2" hidden="1" x14ac:dyDescent="0.15">
      <c r="B40524" s="8"/>
    </row>
    <row r="40525" spans="2:2" hidden="1" x14ac:dyDescent="0.15">
      <c r="B40525" s="8"/>
    </row>
    <row r="40526" spans="2:2" hidden="1" x14ac:dyDescent="0.15">
      <c r="B40526" s="8"/>
    </row>
    <row r="40527" spans="2:2" hidden="1" x14ac:dyDescent="0.15">
      <c r="B40527" s="8"/>
    </row>
    <row r="40528" spans="2:2" hidden="1" x14ac:dyDescent="0.15">
      <c r="B40528" s="8"/>
    </row>
    <row r="40529" spans="2:2" hidden="1" x14ac:dyDescent="0.15">
      <c r="B40529" s="8"/>
    </row>
    <row r="40530" spans="2:2" hidden="1" x14ac:dyDescent="0.15">
      <c r="B40530" s="8"/>
    </row>
    <row r="40531" spans="2:2" hidden="1" x14ac:dyDescent="0.15">
      <c r="B40531" s="8"/>
    </row>
    <row r="40532" spans="2:2" hidden="1" x14ac:dyDescent="0.15">
      <c r="B40532" s="8"/>
    </row>
    <row r="40533" spans="2:2" hidden="1" x14ac:dyDescent="0.15">
      <c r="B40533" s="8"/>
    </row>
    <row r="40534" spans="2:2" hidden="1" x14ac:dyDescent="0.15">
      <c r="B40534" s="8"/>
    </row>
    <row r="40535" spans="2:2" hidden="1" x14ac:dyDescent="0.15">
      <c r="B40535" s="8"/>
    </row>
    <row r="40536" spans="2:2" hidden="1" x14ac:dyDescent="0.15">
      <c r="B40536" s="8"/>
    </row>
    <row r="40537" spans="2:2" hidden="1" x14ac:dyDescent="0.15">
      <c r="B40537" s="8"/>
    </row>
    <row r="40538" spans="2:2" hidden="1" x14ac:dyDescent="0.15">
      <c r="B40538" s="8"/>
    </row>
    <row r="40539" spans="2:2" hidden="1" x14ac:dyDescent="0.15">
      <c r="B40539" s="8"/>
    </row>
    <row r="40540" spans="2:2" hidden="1" x14ac:dyDescent="0.15">
      <c r="B40540" s="8"/>
    </row>
    <row r="40541" spans="2:2" hidden="1" x14ac:dyDescent="0.15">
      <c r="B40541" s="8"/>
    </row>
    <row r="40542" spans="2:2" hidden="1" x14ac:dyDescent="0.15">
      <c r="B40542" s="8"/>
    </row>
    <row r="40543" spans="2:2" hidden="1" x14ac:dyDescent="0.15">
      <c r="B40543" s="8"/>
    </row>
    <row r="40544" spans="2:2" hidden="1" x14ac:dyDescent="0.15">
      <c r="B40544" s="8"/>
    </row>
    <row r="40545" spans="2:2" hidden="1" x14ac:dyDescent="0.15">
      <c r="B40545" s="8"/>
    </row>
    <row r="40546" spans="2:2" hidden="1" x14ac:dyDescent="0.15">
      <c r="B40546" s="8"/>
    </row>
    <row r="40547" spans="2:2" hidden="1" x14ac:dyDescent="0.15">
      <c r="B40547" s="8"/>
    </row>
    <row r="40548" spans="2:2" hidden="1" x14ac:dyDescent="0.15">
      <c r="B40548" s="8"/>
    </row>
    <row r="40549" spans="2:2" hidden="1" x14ac:dyDescent="0.15">
      <c r="B40549" s="8"/>
    </row>
    <row r="40550" spans="2:2" hidden="1" x14ac:dyDescent="0.15">
      <c r="B40550" s="8"/>
    </row>
    <row r="40551" spans="2:2" hidden="1" x14ac:dyDescent="0.15">
      <c r="B40551" s="8"/>
    </row>
    <row r="40552" spans="2:2" hidden="1" x14ac:dyDescent="0.15">
      <c r="B40552" s="8"/>
    </row>
    <row r="40553" spans="2:2" hidden="1" x14ac:dyDescent="0.15">
      <c r="B40553" s="8"/>
    </row>
    <row r="40554" spans="2:2" hidden="1" x14ac:dyDescent="0.15">
      <c r="B40554" s="8"/>
    </row>
    <row r="40555" spans="2:2" hidden="1" x14ac:dyDescent="0.15">
      <c r="B40555" s="8"/>
    </row>
    <row r="40556" spans="2:2" hidden="1" x14ac:dyDescent="0.15">
      <c r="B40556" s="8"/>
    </row>
    <row r="40557" spans="2:2" hidden="1" x14ac:dyDescent="0.15">
      <c r="B40557" s="8"/>
    </row>
    <row r="40558" spans="2:2" hidden="1" x14ac:dyDescent="0.15">
      <c r="B40558" s="8"/>
    </row>
    <row r="40559" spans="2:2" hidden="1" x14ac:dyDescent="0.15">
      <c r="B40559" s="8"/>
    </row>
    <row r="40560" spans="2:2" hidden="1" x14ac:dyDescent="0.15">
      <c r="B40560" s="8"/>
    </row>
    <row r="40561" spans="2:2" hidden="1" x14ac:dyDescent="0.15">
      <c r="B40561" s="8"/>
    </row>
    <row r="40562" spans="2:2" hidden="1" x14ac:dyDescent="0.15">
      <c r="B40562" s="8"/>
    </row>
    <row r="40563" spans="2:2" hidden="1" x14ac:dyDescent="0.15">
      <c r="B40563" s="8"/>
    </row>
    <row r="40564" spans="2:2" hidden="1" x14ac:dyDescent="0.15">
      <c r="B40564" s="8"/>
    </row>
    <row r="40565" spans="2:2" hidden="1" x14ac:dyDescent="0.15">
      <c r="B40565" s="8"/>
    </row>
    <row r="40566" spans="2:2" hidden="1" x14ac:dyDescent="0.15">
      <c r="B40566" s="8"/>
    </row>
    <row r="40567" spans="2:2" hidden="1" x14ac:dyDescent="0.15">
      <c r="B40567" s="8"/>
    </row>
    <row r="40568" spans="2:2" hidden="1" x14ac:dyDescent="0.15">
      <c r="B40568" s="8"/>
    </row>
    <row r="40569" spans="2:2" hidden="1" x14ac:dyDescent="0.15">
      <c r="B40569" s="8"/>
    </row>
    <row r="40570" spans="2:2" hidden="1" x14ac:dyDescent="0.15">
      <c r="B40570" s="8"/>
    </row>
    <row r="40571" spans="2:2" hidden="1" x14ac:dyDescent="0.15">
      <c r="B40571" s="8"/>
    </row>
    <row r="40572" spans="2:2" hidden="1" x14ac:dyDescent="0.15">
      <c r="B40572" s="8"/>
    </row>
    <row r="40573" spans="2:2" hidden="1" x14ac:dyDescent="0.15">
      <c r="B40573" s="8"/>
    </row>
    <row r="40574" spans="2:2" hidden="1" x14ac:dyDescent="0.15">
      <c r="B40574" s="8"/>
    </row>
    <row r="40575" spans="2:2" hidden="1" x14ac:dyDescent="0.15">
      <c r="B40575" s="8"/>
    </row>
    <row r="40576" spans="2:2" hidden="1" x14ac:dyDescent="0.15">
      <c r="B40576" s="8"/>
    </row>
    <row r="40577" spans="2:2" hidden="1" x14ac:dyDescent="0.15">
      <c r="B40577" s="8"/>
    </row>
    <row r="40578" spans="2:2" hidden="1" x14ac:dyDescent="0.15">
      <c r="B40578" s="8"/>
    </row>
    <row r="40579" spans="2:2" hidden="1" x14ac:dyDescent="0.15">
      <c r="B40579" s="8"/>
    </row>
    <row r="40580" spans="2:2" hidden="1" x14ac:dyDescent="0.15">
      <c r="B40580" s="8"/>
    </row>
    <row r="40581" spans="2:2" hidden="1" x14ac:dyDescent="0.15">
      <c r="B40581" s="8"/>
    </row>
    <row r="40582" spans="2:2" hidden="1" x14ac:dyDescent="0.15">
      <c r="B40582" s="8"/>
    </row>
    <row r="40583" spans="2:2" hidden="1" x14ac:dyDescent="0.15">
      <c r="B40583" s="8"/>
    </row>
    <row r="40584" spans="2:2" hidden="1" x14ac:dyDescent="0.15">
      <c r="B40584" s="8"/>
    </row>
    <row r="40585" spans="2:2" hidden="1" x14ac:dyDescent="0.15">
      <c r="B40585" s="8"/>
    </row>
    <row r="40586" spans="2:2" hidden="1" x14ac:dyDescent="0.15">
      <c r="B40586" s="8"/>
    </row>
    <row r="40587" spans="2:2" hidden="1" x14ac:dyDescent="0.15">
      <c r="B40587" s="8"/>
    </row>
    <row r="40588" spans="2:2" hidden="1" x14ac:dyDescent="0.15">
      <c r="B40588" s="8"/>
    </row>
    <row r="40589" spans="2:2" hidden="1" x14ac:dyDescent="0.15">
      <c r="B40589" s="8"/>
    </row>
    <row r="40590" spans="2:2" hidden="1" x14ac:dyDescent="0.15">
      <c r="B40590" s="8"/>
    </row>
    <row r="40591" spans="2:2" hidden="1" x14ac:dyDescent="0.15">
      <c r="B40591" s="8"/>
    </row>
    <row r="40592" spans="2:2" hidden="1" x14ac:dyDescent="0.15">
      <c r="B40592" s="8"/>
    </row>
    <row r="40593" spans="2:2" hidden="1" x14ac:dyDescent="0.15">
      <c r="B40593" s="8"/>
    </row>
    <row r="40594" spans="2:2" hidden="1" x14ac:dyDescent="0.15">
      <c r="B40594" s="8"/>
    </row>
    <row r="40595" spans="2:2" hidden="1" x14ac:dyDescent="0.15">
      <c r="B40595" s="8"/>
    </row>
    <row r="40596" spans="2:2" hidden="1" x14ac:dyDescent="0.15">
      <c r="B40596" s="8"/>
    </row>
    <row r="40597" spans="2:2" hidden="1" x14ac:dyDescent="0.15">
      <c r="B40597" s="8"/>
    </row>
    <row r="40598" spans="2:2" hidden="1" x14ac:dyDescent="0.15">
      <c r="B40598" s="8"/>
    </row>
    <row r="40599" spans="2:2" hidden="1" x14ac:dyDescent="0.15">
      <c r="B40599" s="8"/>
    </row>
    <row r="40600" spans="2:2" hidden="1" x14ac:dyDescent="0.15">
      <c r="B40600" s="8"/>
    </row>
    <row r="40601" spans="2:2" hidden="1" x14ac:dyDescent="0.15">
      <c r="B40601" s="8"/>
    </row>
    <row r="40602" spans="2:2" hidden="1" x14ac:dyDescent="0.15">
      <c r="B40602" s="8"/>
    </row>
    <row r="40603" spans="2:2" hidden="1" x14ac:dyDescent="0.15">
      <c r="B40603" s="8"/>
    </row>
    <row r="40604" spans="2:2" hidden="1" x14ac:dyDescent="0.15">
      <c r="B40604" s="8"/>
    </row>
    <row r="40605" spans="2:2" hidden="1" x14ac:dyDescent="0.15">
      <c r="B40605" s="8"/>
    </row>
    <row r="40606" spans="2:2" hidden="1" x14ac:dyDescent="0.15">
      <c r="B40606" s="8"/>
    </row>
    <row r="40607" spans="2:2" hidden="1" x14ac:dyDescent="0.15">
      <c r="B40607" s="8"/>
    </row>
    <row r="40608" spans="2:2" hidden="1" x14ac:dyDescent="0.15">
      <c r="B40608" s="8"/>
    </row>
    <row r="40609" spans="2:2" hidden="1" x14ac:dyDescent="0.15">
      <c r="B40609" s="8"/>
    </row>
    <row r="40610" spans="2:2" hidden="1" x14ac:dyDescent="0.15">
      <c r="B40610" s="8"/>
    </row>
    <row r="40611" spans="2:2" hidden="1" x14ac:dyDescent="0.15">
      <c r="B40611" s="8"/>
    </row>
    <row r="40612" spans="2:2" hidden="1" x14ac:dyDescent="0.15">
      <c r="B40612" s="8"/>
    </row>
    <row r="40613" spans="2:2" hidden="1" x14ac:dyDescent="0.15">
      <c r="B40613" s="8"/>
    </row>
    <row r="40614" spans="2:2" hidden="1" x14ac:dyDescent="0.15">
      <c r="B40614" s="8"/>
    </row>
    <row r="40615" spans="2:2" hidden="1" x14ac:dyDescent="0.15">
      <c r="B40615" s="8"/>
    </row>
    <row r="40616" spans="2:2" hidden="1" x14ac:dyDescent="0.15">
      <c r="B40616" s="8"/>
    </row>
    <row r="40617" spans="2:2" hidden="1" x14ac:dyDescent="0.15">
      <c r="B40617" s="8"/>
    </row>
    <row r="40618" spans="2:2" hidden="1" x14ac:dyDescent="0.15">
      <c r="B40618" s="8"/>
    </row>
    <row r="40619" spans="2:2" hidden="1" x14ac:dyDescent="0.15">
      <c r="B40619" s="8"/>
    </row>
    <row r="40620" spans="2:2" hidden="1" x14ac:dyDescent="0.15">
      <c r="B40620" s="8"/>
    </row>
    <row r="40621" spans="2:2" hidden="1" x14ac:dyDescent="0.15">
      <c r="B40621" s="8"/>
    </row>
    <row r="40622" spans="2:2" hidden="1" x14ac:dyDescent="0.15">
      <c r="B40622" s="8"/>
    </row>
    <row r="40623" spans="2:2" hidden="1" x14ac:dyDescent="0.15">
      <c r="B40623" s="8"/>
    </row>
    <row r="40624" spans="2:2" hidden="1" x14ac:dyDescent="0.15">
      <c r="B40624" s="8"/>
    </row>
    <row r="40625" spans="2:2" hidden="1" x14ac:dyDescent="0.15">
      <c r="B40625" s="8"/>
    </row>
    <row r="40626" spans="2:2" hidden="1" x14ac:dyDescent="0.15">
      <c r="B40626" s="8"/>
    </row>
    <row r="40627" spans="2:2" hidden="1" x14ac:dyDescent="0.15">
      <c r="B40627" s="8"/>
    </row>
    <row r="40628" spans="2:2" hidden="1" x14ac:dyDescent="0.15">
      <c r="B40628" s="8"/>
    </row>
    <row r="40629" spans="2:2" hidden="1" x14ac:dyDescent="0.15">
      <c r="B40629" s="8"/>
    </row>
    <row r="40630" spans="2:2" hidden="1" x14ac:dyDescent="0.15">
      <c r="B40630" s="8"/>
    </row>
    <row r="40631" spans="2:2" hidden="1" x14ac:dyDescent="0.15">
      <c r="B40631" s="8"/>
    </row>
    <row r="40632" spans="2:2" hidden="1" x14ac:dyDescent="0.15">
      <c r="B40632" s="8"/>
    </row>
    <row r="40633" spans="2:2" hidden="1" x14ac:dyDescent="0.15">
      <c r="B40633" s="8"/>
    </row>
    <row r="40634" spans="2:2" hidden="1" x14ac:dyDescent="0.15">
      <c r="B40634" s="8"/>
    </row>
    <row r="40635" spans="2:2" hidden="1" x14ac:dyDescent="0.15">
      <c r="B40635" s="8"/>
    </row>
    <row r="40636" spans="2:2" hidden="1" x14ac:dyDescent="0.15">
      <c r="B40636" s="8"/>
    </row>
    <row r="40637" spans="2:2" hidden="1" x14ac:dyDescent="0.15">
      <c r="B40637" s="8"/>
    </row>
    <row r="40638" spans="2:2" hidden="1" x14ac:dyDescent="0.15">
      <c r="B40638" s="8"/>
    </row>
    <row r="40639" spans="2:2" hidden="1" x14ac:dyDescent="0.15">
      <c r="B40639" s="8"/>
    </row>
    <row r="40640" spans="2:2" hidden="1" x14ac:dyDescent="0.15">
      <c r="B40640" s="8"/>
    </row>
    <row r="40641" spans="2:2" hidden="1" x14ac:dyDescent="0.15">
      <c r="B40641" s="8"/>
    </row>
    <row r="40642" spans="2:2" hidden="1" x14ac:dyDescent="0.15">
      <c r="B40642" s="8"/>
    </row>
    <row r="40643" spans="2:2" hidden="1" x14ac:dyDescent="0.15">
      <c r="B40643" s="8"/>
    </row>
    <row r="40644" spans="2:2" hidden="1" x14ac:dyDescent="0.15">
      <c r="B40644" s="8"/>
    </row>
    <row r="40645" spans="2:2" hidden="1" x14ac:dyDescent="0.15">
      <c r="B40645" s="8"/>
    </row>
    <row r="40646" spans="2:2" hidden="1" x14ac:dyDescent="0.15">
      <c r="B40646" s="8"/>
    </row>
    <row r="40647" spans="2:2" hidden="1" x14ac:dyDescent="0.15">
      <c r="B40647" s="8"/>
    </row>
    <row r="40648" spans="2:2" hidden="1" x14ac:dyDescent="0.15">
      <c r="B40648" s="8"/>
    </row>
    <row r="40649" spans="2:2" hidden="1" x14ac:dyDescent="0.15">
      <c r="B40649" s="8"/>
    </row>
    <row r="40650" spans="2:2" hidden="1" x14ac:dyDescent="0.15">
      <c r="B40650" s="8"/>
    </row>
    <row r="40651" spans="2:2" hidden="1" x14ac:dyDescent="0.15">
      <c r="B40651" s="8"/>
    </row>
    <row r="40652" spans="2:2" hidden="1" x14ac:dyDescent="0.15">
      <c r="B40652" s="8"/>
    </row>
    <row r="40653" spans="2:2" hidden="1" x14ac:dyDescent="0.15">
      <c r="B40653" s="8"/>
    </row>
    <row r="40654" spans="2:2" hidden="1" x14ac:dyDescent="0.15">
      <c r="B40654" s="8"/>
    </row>
    <row r="40655" spans="2:2" hidden="1" x14ac:dyDescent="0.15">
      <c r="B40655" s="8"/>
    </row>
    <row r="40656" spans="2:2" hidden="1" x14ac:dyDescent="0.15">
      <c r="B40656" s="8"/>
    </row>
    <row r="40657" spans="2:2" hidden="1" x14ac:dyDescent="0.15">
      <c r="B40657" s="8"/>
    </row>
    <row r="40658" spans="2:2" hidden="1" x14ac:dyDescent="0.15">
      <c r="B40658" s="8"/>
    </row>
    <row r="40659" spans="2:2" hidden="1" x14ac:dyDescent="0.15">
      <c r="B40659" s="8"/>
    </row>
    <row r="40660" spans="2:2" hidden="1" x14ac:dyDescent="0.15">
      <c r="B40660" s="8"/>
    </row>
    <row r="40661" spans="2:2" hidden="1" x14ac:dyDescent="0.15">
      <c r="B40661" s="8"/>
    </row>
    <row r="40662" spans="2:2" hidden="1" x14ac:dyDescent="0.15">
      <c r="B40662" s="8"/>
    </row>
    <row r="40663" spans="2:2" hidden="1" x14ac:dyDescent="0.15">
      <c r="B40663" s="8"/>
    </row>
    <row r="40664" spans="2:2" hidden="1" x14ac:dyDescent="0.15">
      <c r="B40664" s="8"/>
    </row>
    <row r="40665" spans="2:2" hidden="1" x14ac:dyDescent="0.15">
      <c r="B40665" s="8"/>
    </row>
    <row r="40666" spans="2:2" hidden="1" x14ac:dyDescent="0.15">
      <c r="B40666" s="8"/>
    </row>
    <row r="40667" spans="2:2" hidden="1" x14ac:dyDescent="0.15">
      <c r="B40667" s="8"/>
    </row>
    <row r="40668" spans="2:2" hidden="1" x14ac:dyDescent="0.15">
      <c r="B40668" s="8"/>
    </row>
    <row r="40669" spans="2:2" hidden="1" x14ac:dyDescent="0.15">
      <c r="B40669" s="8"/>
    </row>
    <row r="40670" spans="2:2" hidden="1" x14ac:dyDescent="0.15">
      <c r="B40670" s="8"/>
    </row>
    <row r="40671" spans="2:2" hidden="1" x14ac:dyDescent="0.15">
      <c r="B40671" s="8"/>
    </row>
    <row r="40672" spans="2:2" hidden="1" x14ac:dyDescent="0.15">
      <c r="B40672" s="8"/>
    </row>
    <row r="40673" spans="2:2" hidden="1" x14ac:dyDescent="0.15">
      <c r="B40673" s="8"/>
    </row>
    <row r="40674" spans="2:2" hidden="1" x14ac:dyDescent="0.15">
      <c r="B40674" s="8"/>
    </row>
    <row r="40675" spans="2:2" hidden="1" x14ac:dyDescent="0.15">
      <c r="B40675" s="8"/>
    </row>
    <row r="40676" spans="2:2" hidden="1" x14ac:dyDescent="0.15">
      <c r="B40676" s="8"/>
    </row>
    <row r="40677" spans="2:2" hidden="1" x14ac:dyDescent="0.15">
      <c r="B40677" s="8"/>
    </row>
    <row r="40678" spans="2:2" hidden="1" x14ac:dyDescent="0.15">
      <c r="B40678" s="8"/>
    </row>
    <row r="40679" spans="2:2" hidden="1" x14ac:dyDescent="0.15">
      <c r="B40679" s="8"/>
    </row>
    <row r="40680" spans="2:2" hidden="1" x14ac:dyDescent="0.15">
      <c r="B40680" s="8"/>
    </row>
    <row r="40681" spans="2:2" hidden="1" x14ac:dyDescent="0.15">
      <c r="B40681" s="8"/>
    </row>
    <row r="40682" spans="2:2" hidden="1" x14ac:dyDescent="0.15">
      <c r="B40682" s="8"/>
    </row>
    <row r="40683" spans="2:2" hidden="1" x14ac:dyDescent="0.15">
      <c r="B40683" s="8"/>
    </row>
    <row r="40684" spans="2:2" hidden="1" x14ac:dyDescent="0.15">
      <c r="B40684" s="8"/>
    </row>
    <row r="40685" spans="2:2" hidden="1" x14ac:dyDescent="0.15">
      <c r="B40685" s="8"/>
    </row>
    <row r="40686" spans="2:2" hidden="1" x14ac:dyDescent="0.15">
      <c r="B40686" s="8"/>
    </row>
    <row r="40687" spans="2:2" hidden="1" x14ac:dyDescent="0.15">
      <c r="B40687" s="8"/>
    </row>
    <row r="40688" spans="2:2" hidden="1" x14ac:dyDescent="0.15">
      <c r="B40688" s="8"/>
    </row>
    <row r="40689" spans="2:2" hidden="1" x14ac:dyDescent="0.15">
      <c r="B40689" s="8"/>
    </row>
    <row r="40690" spans="2:2" hidden="1" x14ac:dyDescent="0.15">
      <c r="B40690" s="8"/>
    </row>
    <row r="40691" spans="2:2" hidden="1" x14ac:dyDescent="0.15">
      <c r="B40691" s="8"/>
    </row>
    <row r="40692" spans="2:2" hidden="1" x14ac:dyDescent="0.15">
      <c r="B40692" s="8"/>
    </row>
    <row r="40693" spans="2:2" hidden="1" x14ac:dyDescent="0.15">
      <c r="B40693" s="8"/>
    </row>
    <row r="40694" spans="2:2" hidden="1" x14ac:dyDescent="0.15">
      <c r="B40694" s="8"/>
    </row>
    <row r="40695" spans="2:2" hidden="1" x14ac:dyDescent="0.15">
      <c r="B40695" s="8"/>
    </row>
    <row r="40696" spans="2:2" hidden="1" x14ac:dyDescent="0.15">
      <c r="B40696" s="8"/>
    </row>
    <row r="40697" spans="2:2" hidden="1" x14ac:dyDescent="0.15">
      <c r="B40697" s="8"/>
    </row>
    <row r="40698" spans="2:2" hidden="1" x14ac:dyDescent="0.15">
      <c r="B40698" s="8"/>
    </row>
    <row r="40699" spans="2:2" hidden="1" x14ac:dyDescent="0.15">
      <c r="B40699" s="8"/>
    </row>
    <row r="40700" spans="2:2" hidden="1" x14ac:dyDescent="0.15">
      <c r="B40700" s="8"/>
    </row>
    <row r="40701" spans="2:2" hidden="1" x14ac:dyDescent="0.15">
      <c r="B40701" s="8"/>
    </row>
    <row r="40702" spans="2:2" hidden="1" x14ac:dyDescent="0.15">
      <c r="B40702" s="8"/>
    </row>
    <row r="40703" spans="2:2" hidden="1" x14ac:dyDescent="0.15">
      <c r="B40703" s="8"/>
    </row>
    <row r="40704" spans="2:2" hidden="1" x14ac:dyDescent="0.15">
      <c r="B40704" s="8"/>
    </row>
    <row r="40705" spans="2:2" hidden="1" x14ac:dyDescent="0.15">
      <c r="B40705" s="8"/>
    </row>
    <row r="40706" spans="2:2" hidden="1" x14ac:dyDescent="0.15">
      <c r="B40706" s="8"/>
    </row>
    <row r="40707" spans="2:2" hidden="1" x14ac:dyDescent="0.15">
      <c r="B40707" s="8"/>
    </row>
    <row r="40708" spans="2:2" hidden="1" x14ac:dyDescent="0.15">
      <c r="B40708" s="8"/>
    </row>
    <row r="40709" spans="2:2" hidden="1" x14ac:dyDescent="0.15">
      <c r="B40709" s="8"/>
    </row>
    <row r="40710" spans="2:2" hidden="1" x14ac:dyDescent="0.15">
      <c r="B40710" s="8"/>
    </row>
    <row r="40711" spans="2:2" hidden="1" x14ac:dyDescent="0.15">
      <c r="B40711" s="8"/>
    </row>
    <row r="40712" spans="2:2" hidden="1" x14ac:dyDescent="0.15">
      <c r="B40712" s="8"/>
    </row>
    <row r="40713" spans="2:2" hidden="1" x14ac:dyDescent="0.15">
      <c r="B40713" s="8"/>
    </row>
    <row r="40714" spans="2:2" hidden="1" x14ac:dyDescent="0.15">
      <c r="B40714" s="8"/>
    </row>
    <row r="40715" spans="2:2" hidden="1" x14ac:dyDescent="0.15">
      <c r="B40715" s="8"/>
    </row>
    <row r="40716" spans="2:2" hidden="1" x14ac:dyDescent="0.15">
      <c r="B40716" s="8"/>
    </row>
    <row r="40717" spans="2:2" hidden="1" x14ac:dyDescent="0.15">
      <c r="B40717" s="8"/>
    </row>
    <row r="40718" spans="2:2" hidden="1" x14ac:dyDescent="0.15">
      <c r="B40718" s="8"/>
    </row>
    <row r="40719" spans="2:2" hidden="1" x14ac:dyDescent="0.15">
      <c r="B40719" s="8"/>
    </row>
    <row r="40720" spans="2:2" hidden="1" x14ac:dyDescent="0.15">
      <c r="B40720" s="8"/>
    </row>
    <row r="40721" spans="2:2" hidden="1" x14ac:dyDescent="0.15">
      <c r="B40721" s="8"/>
    </row>
    <row r="40722" spans="2:2" hidden="1" x14ac:dyDescent="0.15">
      <c r="B40722" s="8"/>
    </row>
    <row r="40723" spans="2:2" hidden="1" x14ac:dyDescent="0.15">
      <c r="B40723" s="8"/>
    </row>
    <row r="40724" spans="2:2" hidden="1" x14ac:dyDescent="0.15">
      <c r="B40724" s="8"/>
    </row>
    <row r="40725" spans="2:2" hidden="1" x14ac:dyDescent="0.15">
      <c r="B40725" s="8"/>
    </row>
    <row r="40726" spans="2:2" hidden="1" x14ac:dyDescent="0.15">
      <c r="B40726" s="8"/>
    </row>
    <row r="40727" spans="2:2" hidden="1" x14ac:dyDescent="0.15">
      <c r="B40727" s="8"/>
    </row>
    <row r="40728" spans="2:2" hidden="1" x14ac:dyDescent="0.15">
      <c r="B40728" s="8"/>
    </row>
    <row r="40729" spans="2:2" hidden="1" x14ac:dyDescent="0.15">
      <c r="B40729" s="8"/>
    </row>
    <row r="40730" spans="2:2" hidden="1" x14ac:dyDescent="0.15">
      <c r="B40730" s="8"/>
    </row>
    <row r="40731" spans="2:2" hidden="1" x14ac:dyDescent="0.15">
      <c r="B40731" s="8"/>
    </row>
    <row r="40732" spans="2:2" hidden="1" x14ac:dyDescent="0.15">
      <c r="B40732" s="8"/>
    </row>
    <row r="40733" spans="2:2" hidden="1" x14ac:dyDescent="0.15">
      <c r="B40733" s="8"/>
    </row>
    <row r="40734" spans="2:2" hidden="1" x14ac:dyDescent="0.15">
      <c r="B40734" s="8"/>
    </row>
    <row r="40735" spans="2:2" hidden="1" x14ac:dyDescent="0.15">
      <c r="B40735" s="8"/>
    </row>
    <row r="40736" spans="2:2" hidden="1" x14ac:dyDescent="0.15">
      <c r="B40736" s="8"/>
    </row>
    <row r="40737" spans="2:2" hidden="1" x14ac:dyDescent="0.15">
      <c r="B40737" s="8"/>
    </row>
    <row r="40738" spans="2:2" hidden="1" x14ac:dyDescent="0.15">
      <c r="B40738" s="8"/>
    </row>
    <row r="40739" spans="2:2" hidden="1" x14ac:dyDescent="0.15">
      <c r="B40739" s="8"/>
    </row>
    <row r="40740" spans="2:2" hidden="1" x14ac:dyDescent="0.15">
      <c r="B40740" s="8"/>
    </row>
    <row r="40741" spans="2:2" hidden="1" x14ac:dyDescent="0.15">
      <c r="B40741" s="8"/>
    </row>
    <row r="40742" spans="2:2" hidden="1" x14ac:dyDescent="0.15">
      <c r="B40742" s="8"/>
    </row>
    <row r="40743" spans="2:2" hidden="1" x14ac:dyDescent="0.15">
      <c r="B40743" s="8"/>
    </row>
    <row r="40744" spans="2:2" hidden="1" x14ac:dyDescent="0.15">
      <c r="B40744" s="8"/>
    </row>
    <row r="40745" spans="2:2" hidden="1" x14ac:dyDescent="0.15">
      <c r="B40745" s="8"/>
    </row>
    <row r="40746" spans="2:2" hidden="1" x14ac:dyDescent="0.15">
      <c r="B40746" s="8"/>
    </row>
    <row r="40747" spans="2:2" hidden="1" x14ac:dyDescent="0.15">
      <c r="B40747" s="8"/>
    </row>
    <row r="40748" spans="2:2" hidden="1" x14ac:dyDescent="0.15">
      <c r="B40748" s="8"/>
    </row>
    <row r="40749" spans="2:2" hidden="1" x14ac:dyDescent="0.15">
      <c r="B40749" s="8"/>
    </row>
    <row r="40750" spans="2:2" hidden="1" x14ac:dyDescent="0.15">
      <c r="B40750" s="8"/>
    </row>
    <row r="40751" spans="2:2" hidden="1" x14ac:dyDescent="0.15">
      <c r="B40751" s="8"/>
    </row>
    <row r="40752" spans="2:2" hidden="1" x14ac:dyDescent="0.15">
      <c r="B40752" s="8"/>
    </row>
    <row r="40753" spans="2:2" hidden="1" x14ac:dyDescent="0.15">
      <c r="B40753" s="8"/>
    </row>
    <row r="40754" spans="2:2" hidden="1" x14ac:dyDescent="0.15">
      <c r="B40754" s="8"/>
    </row>
    <row r="40755" spans="2:2" hidden="1" x14ac:dyDescent="0.15">
      <c r="B40755" s="8"/>
    </row>
    <row r="40756" spans="2:2" hidden="1" x14ac:dyDescent="0.15">
      <c r="B40756" s="8"/>
    </row>
    <row r="40757" spans="2:2" hidden="1" x14ac:dyDescent="0.15">
      <c r="B40757" s="8"/>
    </row>
    <row r="40758" spans="2:2" hidden="1" x14ac:dyDescent="0.15">
      <c r="B40758" s="8"/>
    </row>
    <row r="40759" spans="2:2" hidden="1" x14ac:dyDescent="0.15">
      <c r="B40759" s="8"/>
    </row>
    <row r="40760" spans="2:2" hidden="1" x14ac:dyDescent="0.15">
      <c r="B40760" s="8"/>
    </row>
    <row r="40761" spans="2:2" hidden="1" x14ac:dyDescent="0.15">
      <c r="B40761" s="8"/>
    </row>
    <row r="40762" spans="2:2" hidden="1" x14ac:dyDescent="0.15">
      <c r="B40762" s="8"/>
    </row>
    <row r="40763" spans="2:2" hidden="1" x14ac:dyDescent="0.15">
      <c r="B40763" s="8"/>
    </row>
    <row r="40764" spans="2:2" hidden="1" x14ac:dyDescent="0.15">
      <c r="B40764" s="8"/>
    </row>
    <row r="40765" spans="2:2" hidden="1" x14ac:dyDescent="0.15">
      <c r="B40765" s="8"/>
    </row>
    <row r="40766" spans="2:2" hidden="1" x14ac:dyDescent="0.15">
      <c r="B40766" s="8"/>
    </row>
    <row r="40767" spans="2:2" hidden="1" x14ac:dyDescent="0.15">
      <c r="B40767" s="8"/>
    </row>
    <row r="40768" spans="2:2" hidden="1" x14ac:dyDescent="0.15">
      <c r="B40768" s="8"/>
    </row>
    <row r="40769" spans="2:2" hidden="1" x14ac:dyDescent="0.15">
      <c r="B40769" s="8"/>
    </row>
    <row r="40770" spans="2:2" hidden="1" x14ac:dyDescent="0.15">
      <c r="B40770" s="8"/>
    </row>
    <row r="40771" spans="2:2" hidden="1" x14ac:dyDescent="0.15">
      <c r="B40771" s="8"/>
    </row>
    <row r="40772" spans="2:2" hidden="1" x14ac:dyDescent="0.15">
      <c r="B40772" s="8"/>
    </row>
    <row r="40773" spans="2:2" hidden="1" x14ac:dyDescent="0.15">
      <c r="B40773" s="8"/>
    </row>
    <row r="40774" spans="2:2" hidden="1" x14ac:dyDescent="0.15">
      <c r="B40774" s="8"/>
    </row>
    <row r="40775" spans="2:2" hidden="1" x14ac:dyDescent="0.15">
      <c r="B40775" s="8"/>
    </row>
    <row r="40776" spans="2:2" hidden="1" x14ac:dyDescent="0.15">
      <c r="B40776" s="8"/>
    </row>
    <row r="40777" spans="2:2" hidden="1" x14ac:dyDescent="0.15">
      <c r="B40777" s="8"/>
    </row>
    <row r="40778" spans="2:2" hidden="1" x14ac:dyDescent="0.15">
      <c r="B40778" s="8"/>
    </row>
    <row r="40779" spans="2:2" hidden="1" x14ac:dyDescent="0.15">
      <c r="B40779" s="8"/>
    </row>
    <row r="40780" spans="2:2" hidden="1" x14ac:dyDescent="0.15">
      <c r="B40780" s="8"/>
    </row>
    <row r="40781" spans="2:2" hidden="1" x14ac:dyDescent="0.15">
      <c r="B40781" s="8"/>
    </row>
    <row r="40782" spans="2:2" hidden="1" x14ac:dyDescent="0.15">
      <c r="B40782" s="8"/>
    </row>
    <row r="40783" spans="2:2" hidden="1" x14ac:dyDescent="0.15">
      <c r="B40783" s="8"/>
    </row>
    <row r="40784" spans="2:2" hidden="1" x14ac:dyDescent="0.15">
      <c r="B40784" s="8"/>
    </row>
    <row r="40785" spans="2:2" hidden="1" x14ac:dyDescent="0.15">
      <c r="B40785" s="8"/>
    </row>
    <row r="40786" spans="2:2" hidden="1" x14ac:dyDescent="0.15">
      <c r="B40786" s="8"/>
    </row>
    <row r="40787" spans="2:2" hidden="1" x14ac:dyDescent="0.15">
      <c r="B40787" s="8"/>
    </row>
    <row r="40788" spans="2:2" hidden="1" x14ac:dyDescent="0.15">
      <c r="B40788" s="8"/>
    </row>
    <row r="40789" spans="2:2" hidden="1" x14ac:dyDescent="0.15">
      <c r="B40789" s="8"/>
    </row>
    <row r="40790" spans="2:2" hidden="1" x14ac:dyDescent="0.15">
      <c r="B40790" s="8"/>
    </row>
    <row r="40791" spans="2:2" hidden="1" x14ac:dyDescent="0.15">
      <c r="B40791" s="8"/>
    </row>
    <row r="40792" spans="2:2" hidden="1" x14ac:dyDescent="0.15">
      <c r="B40792" s="8"/>
    </row>
    <row r="40793" spans="2:2" hidden="1" x14ac:dyDescent="0.15">
      <c r="B40793" s="8"/>
    </row>
    <row r="40794" spans="2:2" hidden="1" x14ac:dyDescent="0.15">
      <c r="B40794" s="8"/>
    </row>
    <row r="40795" spans="2:2" hidden="1" x14ac:dyDescent="0.15">
      <c r="B40795" s="8"/>
    </row>
    <row r="40796" spans="2:2" hidden="1" x14ac:dyDescent="0.15">
      <c r="B40796" s="8"/>
    </row>
    <row r="40797" spans="2:2" hidden="1" x14ac:dyDescent="0.15">
      <c r="B40797" s="8"/>
    </row>
    <row r="40798" spans="2:2" hidden="1" x14ac:dyDescent="0.15">
      <c r="B40798" s="8"/>
    </row>
    <row r="40799" spans="2:2" hidden="1" x14ac:dyDescent="0.15">
      <c r="B40799" s="8"/>
    </row>
    <row r="40800" spans="2:2" hidden="1" x14ac:dyDescent="0.15">
      <c r="B40800" s="8"/>
    </row>
    <row r="40801" spans="2:2" hidden="1" x14ac:dyDescent="0.15">
      <c r="B40801" s="8"/>
    </row>
    <row r="40802" spans="2:2" hidden="1" x14ac:dyDescent="0.15">
      <c r="B40802" s="8"/>
    </row>
    <row r="40803" spans="2:2" hidden="1" x14ac:dyDescent="0.15">
      <c r="B40803" s="8"/>
    </row>
    <row r="40804" spans="2:2" hidden="1" x14ac:dyDescent="0.15">
      <c r="B40804" s="8"/>
    </row>
    <row r="40805" spans="2:2" hidden="1" x14ac:dyDescent="0.15">
      <c r="B40805" s="8"/>
    </row>
    <row r="40806" spans="2:2" hidden="1" x14ac:dyDescent="0.15">
      <c r="B40806" s="8"/>
    </row>
    <row r="40807" spans="2:2" hidden="1" x14ac:dyDescent="0.15">
      <c r="B40807" s="8"/>
    </row>
    <row r="40808" spans="2:2" hidden="1" x14ac:dyDescent="0.15">
      <c r="B40808" s="8"/>
    </row>
    <row r="40809" spans="2:2" hidden="1" x14ac:dyDescent="0.15">
      <c r="B40809" s="8"/>
    </row>
    <row r="40810" spans="2:2" hidden="1" x14ac:dyDescent="0.15">
      <c r="B40810" s="8"/>
    </row>
    <row r="40811" spans="2:2" hidden="1" x14ac:dyDescent="0.15">
      <c r="B40811" s="8"/>
    </row>
    <row r="40812" spans="2:2" hidden="1" x14ac:dyDescent="0.15">
      <c r="B40812" s="8"/>
    </row>
    <row r="40813" spans="2:2" hidden="1" x14ac:dyDescent="0.15">
      <c r="B40813" s="8"/>
    </row>
    <row r="40814" spans="2:2" hidden="1" x14ac:dyDescent="0.15">
      <c r="B40814" s="8"/>
    </row>
    <row r="40815" spans="2:2" hidden="1" x14ac:dyDescent="0.15">
      <c r="B40815" s="8"/>
    </row>
    <row r="40816" spans="2:2" hidden="1" x14ac:dyDescent="0.15">
      <c r="B40816" s="8"/>
    </row>
    <row r="40817" spans="2:2" hidden="1" x14ac:dyDescent="0.15">
      <c r="B40817" s="8"/>
    </row>
    <row r="40818" spans="2:2" hidden="1" x14ac:dyDescent="0.15">
      <c r="B40818" s="8"/>
    </row>
    <row r="40819" spans="2:2" hidden="1" x14ac:dyDescent="0.15">
      <c r="B40819" s="8"/>
    </row>
    <row r="40820" spans="2:2" hidden="1" x14ac:dyDescent="0.15">
      <c r="B40820" s="8"/>
    </row>
    <row r="40821" spans="2:2" hidden="1" x14ac:dyDescent="0.15">
      <c r="B40821" s="8"/>
    </row>
    <row r="40822" spans="2:2" hidden="1" x14ac:dyDescent="0.15">
      <c r="B40822" s="8"/>
    </row>
    <row r="40823" spans="2:2" hidden="1" x14ac:dyDescent="0.15">
      <c r="B40823" s="8"/>
    </row>
    <row r="40824" spans="2:2" hidden="1" x14ac:dyDescent="0.15">
      <c r="B40824" s="8"/>
    </row>
    <row r="40825" spans="2:2" hidden="1" x14ac:dyDescent="0.15">
      <c r="B40825" s="8"/>
    </row>
    <row r="40826" spans="2:2" hidden="1" x14ac:dyDescent="0.15">
      <c r="B40826" s="8"/>
    </row>
    <row r="40827" spans="2:2" hidden="1" x14ac:dyDescent="0.15">
      <c r="B40827" s="8"/>
    </row>
    <row r="40828" spans="2:2" hidden="1" x14ac:dyDescent="0.15">
      <c r="B40828" s="8"/>
    </row>
    <row r="40829" spans="2:2" hidden="1" x14ac:dyDescent="0.15">
      <c r="B40829" s="8"/>
    </row>
    <row r="40830" spans="2:2" hidden="1" x14ac:dyDescent="0.15">
      <c r="B40830" s="8"/>
    </row>
    <row r="40831" spans="2:2" hidden="1" x14ac:dyDescent="0.15">
      <c r="B40831" s="8"/>
    </row>
    <row r="40832" spans="2:2" hidden="1" x14ac:dyDescent="0.15">
      <c r="B40832" s="8"/>
    </row>
    <row r="40833" spans="2:2" hidden="1" x14ac:dyDescent="0.15">
      <c r="B40833" s="8"/>
    </row>
    <row r="40834" spans="2:2" hidden="1" x14ac:dyDescent="0.15">
      <c r="B40834" s="8"/>
    </row>
    <row r="40835" spans="2:2" hidden="1" x14ac:dyDescent="0.15">
      <c r="B40835" s="8"/>
    </row>
    <row r="40836" spans="2:2" hidden="1" x14ac:dyDescent="0.15">
      <c r="B40836" s="8"/>
    </row>
    <row r="40837" spans="2:2" hidden="1" x14ac:dyDescent="0.15">
      <c r="B40837" s="8"/>
    </row>
    <row r="40838" spans="2:2" hidden="1" x14ac:dyDescent="0.15">
      <c r="B40838" s="8"/>
    </row>
    <row r="40839" spans="2:2" hidden="1" x14ac:dyDescent="0.15">
      <c r="B40839" s="8"/>
    </row>
    <row r="40840" spans="2:2" hidden="1" x14ac:dyDescent="0.15">
      <c r="B40840" s="8"/>
    </row>
    <row r="40841" spans="2:2" hidden="1" x14ac:dyDescent="0.15">
      <c r="B40841" s="8"/>
    </row>
    <row r="40842" spans="2:2" hidden="1" x14ac:dyDescent="0.15">
      <c r="B40842" s="8"/>
    </row>
    <row r="40843" spans="2:2" hidden="1" x14ac:dyDescent="0.15">
      <c r="B40843" s="8"/>
    </row>
    <row r="40844" spans="2:2" hidden="1" x14ac:dyDescent="0.15">
      <c r="B40844" s="8"/>
    </row>
    <row r="40845" spans="2:2" hidden="1" x14ac:dyDescent="0.15">
      <c r="B40845" s="8"/>
    </row>
    <row r="40846" spans="2:2" hidden="1" x14ac:dyDescent="0.15">
      <c r="B40846" s="8"/>
    </row>
    <row r="40847" spans="2:2" hidden="1" x14ac:dyDescent="0.15">
      <c r="B40847" s="8"/>
    </row>
    <row r="40848" spans="2:2" hidden="1" x14ac:dyDescent="0.15">
      <c r="B40848" s="8"/>
    </row>
    <row r="40849" spans="2:2" hidden="1" x14ac:dyDescent="0.15">
      <c r="B40849" s="8"/>
    </row>
    <row r="40850" spans="2:2" hidden="1" x14ac:dyDescent="0.15">
      <c r="B40850" s="8"/>
    </row>
    <row r="40851" spans="2:2" hidden="1" x14ac:dyDescent="0.15">
      <c r="B40851" s="8"/>
    </row>
    <row r="40852" spans="2:2" hidden="1" x14ac:dyDescent="0.15">
      <c r="B40852" s="8"/>
    </row>
    <row r="40853" spans="2:2" hidden="1" x14ac:dyDescent="0.15">
      <c r="B40853" s="8"/>
    </row>
    <row r="40854" spans="2:2" hidden="1" x14ac:dyDescent="0.15">
      <c r="B40854" s="8"/>
    </row>
    <row r="40855" spans="2:2" hidden="1" x14ac:dyDescent="0.15">
      <c r="B40855" s="8"/>
    </row>
    <row r="40856" spans="2:2" hidden="1" x14ac:dyDescent="0.15">
      <c r="B40856" s="8"/>
    </row>
    <row r="40857" spans="2:2" hidden="1" x14ac:dyDescent="0.15">
      <c r="B40857" s="8"/>
    </row>
    <row r="40858" spans="2:2" hidden="1" x14ac:dyDescent="0.15">
      <c r="B40858" s="8"/>
    </row>
    <row r="40859" spans="2:2" hidden="1" x14ac:dyDescent="0.15">
      <c r="B40859" s="8"/>
    </row>
    <row r="40860" spans="2:2" hidden="1" x14ac:dyDescent="0.15">
      <c r="B40860" s="8"/>
    </row>
    <row r="40861" spans="2:2" hidden="1" x14ac:dyDescent="0.15">
      <c r="B40861" s="8"/>
    </row>
    <row r="40862" spans="2:2" hidden="1" x14ac:dyDescent="0.15">
      <c r="B40862" s="8"/>
    </row>
    <row r="40863" spans="2:2" hidden="1" x14ac:dyDescent="0.15">
      <c r="B40863" s="8"/>
    </row>
    <row r="40864" spans="2:2" hidden="1" x14ac:dyDescent="0.15">
      <c r="B40864" s="8"/>
    </row>
    <row r="40865" spans="2:2" hidden="1" x14ac:dyDescent="0.15">
      <c r="B40865" s="8"/>
    </row>
    <row r="40866" spans="2:2" hidden="1" x14ac:dyDescent="0.15">
      <c r="B40866" s="8"/>
    </row>
    <row r="40867" spans="2:2" hidden="1" x14ac:dyDescent="0.15">
      <c r="B40867" s="8"/>
    </row>
    <row r="40868" spans="2:2" hidden="1" x14ac:dyDescent="0.15">
      <c r="B40868" s="8"/>
    </row>
    <row r="40869" spans="2:2" hidden="1" x14ac:dyDescent="0.15">
      <c r="B40869" s="8"/>
    </row>
    <row r="40870" spans="2:2" hidden="1" x14ac:dyDescent="0.15">
      <c r="B40870" s="8"/>
    </row>
    <row r="40871" spans="2:2" hidden="1" x14ac:dyDescent="0.15">
      <c r="B40871" s="8"/>
    </row>
    <row r="40872" spans="2:2" hidden="1" x14ac:dyDescent="0.15">
      <c r="B40872" s="8"/>
    </row>
    <row r="40873" spans="2:2" hidden="1" x14ac:dyDescent="0.15">
      <c r="B40873" s="8"/>
    </row>
    <row r="40874" spans="2:2" hidden="1" x14ac:dyDescent="0.15">
      <c r="B40874" s="8"/>
    </row>
    <row r="40875" spans="2:2" hidden="1" x14ac:dyDescent="0.15">
      <c r="B40875" s="8"/>
    </row>
    <row r="40876" spans="2:2" hidden="1" x14ac:dyDescent="0.15">
      <c r="B40876" s="8"/>
    </row>
    <row r="40877" spans="2:2" hidden="1" x14ac:dyDescent="0.15">
      <c r="B40877" s="8"/>
    </row>
    <row r="40878" spans="2:2" hidden="1" x14ac:dyDescent="0.15">
      <c r="B40878" s="8"/>
    </row>
    <row r="40879" spans="2:2" hidden="1" x14ac:dyDescent="0.15">
      <c r="B40879" s="8"/>
    </row>
    <row r="40880" spans="2:2" hidden="1" x14ac:dyDescent="0.15">
      <c r="B40880" s="8"/>
    </row>
    <row r="40881" spans="2:2" hidden="1" x14ac:dyDescent="0.15">
      <c r="B40881" s="8"/>
    </row>
    <row r="40882" spans="2:2" hidden="1" x14ac:dyDescent="0.15">
      <c r="B40882" s="8"/>
    </row>
    <row r="40883" spans="2:2" hidden="1" x14ac:dyDescent="0.15">
      <c r="B40883" s="8"/>
    </row>
    <row r="40884" spans="2:2" hidden="1" x14ac:dyDescent="0.15">
      <c r="B40884" s="8"/>
    </row>
    <row r="40885" spans="2:2" hidden="1" x14ac:dyDescent="0.15">
      <c r="B40885" s="8"/>
    </row>
    <row r="40886" spans="2:2" hidden="1" x14ac:dyDescent="0.15">
      <c r="B40886" s="8"/>
    </row>
    <row r="40887" spans="2:2" hidden="1" x14ac:dyDescent="0.15">
      <c r="B40887" s="8"/>
    </row>
    <row r="40888" spans="2:2" hidden="1" x14ac:dyDescent="0.15">
      <c r="B40888" s="8"/>
    </row>
    <row r="40889" spans="2:2" hidden="1" x14ac:dyDescent="0.15">
      <c r="B40889" s="8"/>
    </row>
    <row r="40890" spans="2:2" hidden="1" x14ac:dyDescent="0.15">
      <c r="B40890" s="8"/>
    </row>
    <row r="40891" spans="2:2" hidden="1" x14ac:dyDescent="0.15">
      <c r="B40891" s="8"/>
    </row>
    <row r="40892" spans="2:2" hidden="1" x14ac:dyDescent="0.15">
      <c r="B40892" s="8"/>
    </row>
    <row r="40893" spans="2:2" hidden="1" x14ac:dyDescent="0.15">
      <c r="B40893" s="8"/>
    </row>
    <row r="40894" spans="2:2" hidden="1" x14ac:dyDescent="0.15">
      <c r="B40894" s="8"/>
    </row>
    <row r="40895" spans="2:2" hidden="1" x14ac:dyDescent="0.15">
      <c r="B40895" s="8"/>
    </row>
    <row r="40896" spans="2:2" hidden="1" x14ac:dyDescent="0.15">
      <c r="B40896" s="8"/>
    </row>
    <row r="40897" spans="2:2" hidden="1" x14ac:dyDescent="0.15">
      <c r="B40897" s="8"/>
    </row>
    <row r="40898" spans="2:2" hidden="1" x14ac:dyDescent="0.15">
      <c r="B40898" s="8"/>
    </row>
    <row r="40899" spans="2:2" hidden="1" x14ac:dyDescent="0.15">
      <c r="B40899" s="8"/>
    </row>
    <row r="40900" spans="2:2" hidden="1" x14ac:dyDescent="0.15">
      <c r="B40900" s="8"/>
    </row>
    <row r="40901" spans="2:2" hidden="1" x14ac:dyDescent="0.15">
      <c r="B40901" s="8"/>
    </row>
    <row r="40902" spans="2:2" hidden="1" x14ac:dyDescent="0.15">
      <c r="B40902" s="8"/>
    </row>
    <row r="40903" spans="2:2" hidden="1" x14ac:dyDescent="0.15">
      <c r="B40903" s="8"/>
    </row>
    <row r="40904" spans="2:2" hidden="1" x14ac:dyDescent="0.15">
      <c r="B40904" s="8"/>
    </row>
    <row r="40905" spans="2:2" hidden="1" x14ac:dyDescent="0.15">
      <c r="B40905" s="8"/>
    </row>
    <row r="40906" spans="2:2" hidden="1" x14ac:dyDescent="0.15">
      <c r="B40906" s="8"/>
    </row>
    <row r="40907" spans="2:2" hidden="1" x14ac:dyDescent="0.15">
      <c r="B40907" s="8"/>
    </row>
    <row r="40908" spans="2:2" hidden="1" x14ac:dyDescent="0.15">
      <c r="B40908" s="8"/>
    </row>
    <row r="40909" spans="2:2" hidden="1" x14ac:dyDescent="0.15">
      <c r="B40909" s="8"/>
    </row>
    <row r="40910" spans="2:2" hidden="1" x14ac:dyDescent="0.15">
      <c r="B40910" s="8"/>
    </row>
    <row r="40911" spans="2:2" hidden="1" x14ac:dyDescent="0.15">
      <c r="B40911" s="8"/>
    </row>
    <row r="40912" spans="2:2" hidden="1" x14ac:dyDescent="0.15">
      <c r="B40912" s="8"/>
    </row>
    <row r="40913" spans="2:2" hidden="1" x14ac:dyDescent="0.15">
      <c r="B40913" s="8"/>
    </row>
    <row r="40914" spans="2:2" hidden="1" x14ac:dyDescent="0.15">
      <c r="B40914" s="8"/>
    </row>
    <row r="40915" spans="2:2" hidden="1" x14ac:dyDescent="0.15">
      <c r="B40915" s="8"/>
    </row>
    <row r="40916" spans="2:2" hidden="1" x14ac:dyDescent="0.15">
      <c r="B40916" s="8"/>
    </row>
    <row r="40917" spans="2:2" hidden="1" x14ac:dyDescent="0.15">
      <c r="B40917" s="8"/>
    </row>
    <row r="40918" spans="2:2" hidden="1" x14ac:dyDescent="0.15">
      <c r="B40918" s="8"/>
    </row>
    <row r="40919" spans="2:2" hidden="1" x14ac:dyDescent="0.15">
      <c r="B40919" s="8"/>
    </row>
    <row r="40920" spans="2:2" hidden="1" x14ac:dyDescent="0.15">
      <c r="B40920" s="8"/>
    </row>
    <row r="40921" spans="2:2" hidden="1" x14ac:dyDescent="0.15">
      <c r="B40921" s="8"/>
    </row>
    <row r="40922" spans="2:2" hidden="1" x14ac:dyDescent="0.15">
      <c r="B40922" s="8"/>
    </row>
    <row r="40923" spans="2:2" hidden="1" x14ac:dyDescent="0.15">
      <c r="B40923" s="8"/>
    </row>
    <row r="40924" spans="2:2" hidden="1" x14ac:dyDescent="0.15">
      <c r="B40924" s="8"/>
    </row>
    <row r="40925" spans="2:2" hidden="1" x14ac:dyDescent="0.15">
      <c r="B40925" s="8"/>
    </row>
    <row r="40926" spans="2:2" hidden="1" x14ac:dyDescent="0.15">
      <c r="B40926" s="8"/>
    </row>
    <row r="40927" spans="2:2" hidden="1" x14ac:dyDescent="0.15">
      <c r="B40927" s="8"/>
    </row>
    <row r="40928" spans="2:2" hidden="1" x14ac:dyDescent="0.15">
      <c r="B40928" s="8"/>
    </row>
    <row r="40929" spans="2:2" hidden="1" x14ac:dyDescent="0.15">
      <c r="B40929" s="8"/>
    </row>
    <row r="40930" spans="2:2" hidden="1" x14ac:dyDescent="0.15">
      <c r="B40930" s="8"/>
    </row>
    <row r="40931" spans="2:2" hidden="1" x14ac:dyDescent="0.15">
      <c r="B40931" s="8"/>
    </row>
    <row r="40932" spans="2:2" hidden="1" x14ac:dyDescent="0.15">
      <c r="B40932" s="8"/>
    </row>
    <row r="40933" spans="2:2" hidden="1" x14ac:dyDescent="0.15">
      <c r="B40933" s="8"/>
    </row>
    <row r="40934" spans="2:2" hidden="1" x14ac:dyDescent="0.15">
      <c r="B40934" s="8"/>
    </row>
    <row r="40935" spans="2:2" hidden="1" x14ac:dyDescent="0.15">
      <c r="B40935" s="8"/>
    </row>
    <row r="40936" spans="2:2" hidden="1" x14ac:dyDescent="0.15">
      <c r="B40936" s="8"/>
    </row>
    <row r="40937" spans="2:2" hidden="1" x14ac:dyDescent="0.15">
      <c r="B40937" s="8"/>
    </row>
    <row r="40938" spans="2:2" hidden="1" x14ac:dyDescent="0.15">
      <c r="B40938" s="8"/>
    </row>
    <row r="40939" spans="2:2" hidden="1" x14ac:dyDescent="0.15">
      <c r="B40939" s="8"/>
    </row>
    <row r="40940" spans="2:2" hidden="1" x14ac:dyDescent="0.15">
      <c r="B40940" s="8"/>
    </row>
    <row r="40941" spans="2:2" hidden="1" x14ac:dyDescent="0.15">
      <c r="B40941" s="8"/>
    </row>
    <row r="40942" spans="2:2" hidden="1" x14ac:dyDescent="0.15">
      <c r="B40942" s="8"/>
    </row>
    <row r="40943" spans="2:2" hidden="1" x14ac:dyDescent="0.15">
      <c r="B40943" s="8"/>
    </row>
    <row r="40944" spans="2:2" hidden="1" x14ac:dyDescent="0.15">
      <c r="B40944" s="8"/>
    </row>
    <row r="40945" spans="2:2" hidden="1" x14ac:dyDescent="0.15">
      <c r="B40945" s="8"/>
    </row>
    <row r="40946" spans="2:2" hidden="1" x14ac:dyDescent="0.15">
      <c r="B40946" s="8"/>
    </row>
    <row r="40947" spans="2:2" hidden="1" x14ac:dyDescent="0.15">
      <c r="B40947" s="8"/>
    </row>
    <row r="40948" spans="2:2" hidden="1" x14ac:dyDescent="0.15">
      <c r="B40948" s="8"/>
    </row>
    <row r="40949" spans="2:2" hidden="1" x14ac:dyDescent="0.15">
      <c r="B40949" s="8"/>
    </row>
    <row r="40950" spans="2:2" hidden="1" x14ac:dyDescent="0.15">
      <c r="B40950" s="8"/>
    </row>
    <row r="40951" spans="2:2" hidden="1" x14ac:dyDescent="0.15">
      <c r="B40951" s="8"/>
    </row>
    <row r="40952" spans="2:2" hidden="1" x14ac:dyDescent="0.15">
      <c r="B40952" s="8"/>
    </row>
    <row r="40953" spans="2:2" hidden="1" x14ac:dyDescent="0.15">
      <c r="B40953" s="8"/>
    </row>
    <row r="40954" spans="2:2" hidden="1" x14ac:dyDescent="0.15">
      <c r="B40954" s="8"/>
    </row>
    <row r="40955" spans="2:2" hidden="1" x14ac:dyDescent="0.15">
      <c r="B40955" s="8"/>
    </row>
    <row r="40956" spans="2:2" hidden="1" x14ac:dyDescent="0.15">
      <c r="B40956" s="8"/>
    </row>
    <row r="40957" spans="2:2" hidden="1" x14ac:dyDescent="0.15">
      <c r="B40957" s="8"/>
    </row>
    <row r="40958" spans="2:2" hidden="1" x14ac:dyDescent="0.15">
      <c r="B40958" s="8"/>
    </row>
    <row r="40959" spans="2:2" hidden="1" x14ac:dyDescent="0.15">
      <c r="B40959" s="8"/>
    </row>
    <row r="40960" spans="2:2" hidden="1" x14ac:dyDescent="0.15">
      <c r="B40960" s="8"/>
    </row>
    <row r="40961" spans="2:2" hidden="1" x14ac:dyDescent="0.15">
      <c r="B40961" s="8"/>
    </row>
    <row r="40962" spans="2:2" hidden="1" x14ac:dyDescent="0.15">
      <c r="B40962" s="8"/>
    </row>
    <row r="40963" spans="2:2" hidden="1" x14ac:dyDescent="0.15">
      <c r="B40963" s="8"/>
    </row>
    <row r="40964" spans="2:2" hidden="1" x14ac:dyDescent="0.15">
      <c r="B40964" s="8"/>
    </row>
    <row r="40965" spans="2:2" hidden="1" x14ac:dyDescent="0.15">
      <c r="B40965" s="8"/>
    </row>
    <row r="40966" spans="2:2" hidden="1" x14ac:dyDescent="0.15">
      <c r="B40966" s="8"/>
    </row>
    <row r="40967" spans="2:2" hidden="1" x14ac:dyDescent="0.15">
      <c r="B40967" s="8"/>
    </row>
    <row r="40968" spans="2:2" hidden="1" x14ac:dyDescent="0.15">
      <c r="B40968" s="8"/>
    </row>
    <row r="40969" spans="2:2" hidden="1" x14ac:dyDescent="0.15">
      <c r="B40969" s="8"/>
    </row>
    <row r="40970" spans="2:2" hidden="1" x14ac:dyDescent="0.15">
      <c r="B40970" s="8"/>
    </row>
    <row r="40971" spans="2:2" hidden="1" x14ac:dyDescent="0.15">
      <c r="B40971" s="8"/>
    </row>
    <row r="40972" spans="2:2" hidden="1" x14ac:dyDescent="0.15">
      <c r="B40972" s="8"/>
    </row>
    <row r="40973" spans="2:2" hidden="1" x14ac:dyDescent="0.15">
      <c r="B40973" s="8"/>
    </row>
    <row r="40974" spans="2:2" hidden="1" x14ac:dyDescent="0.15">
      <c r="B40974" s="8"/>
    </row>
    <row r="40975" spans="2:2" hidden="1" x14ac:dyDescent="0.15">
      <c r="B40975" s="8"/>
    </row>
    <row r="40976" spans="2:2" hidden="1" x14ac:dyDescent="0.15">
      <c r="B40976" s="8"/>
    </row>
    <row r="40977" spans="2:2" hidden="1" x14ac:dyDescent="0.15">
      <c r="B40977" s="8"/>
    </row>
    <row r="40978" spans="2:2" hidden="1" x14ac:dyDescent="0.15">
      <c r="B40978" s="8"/>
    </row>
    <row r="40979" spans="2:2" hidden="1" x14ac:dyDescent="0.15">
      <c r="B40979" s="8"/>
    </row>
    <row r="40980" spans="2:2" hidden="1" x14ac:dyDescent="0.15">
      <c r="B40980" s="8"/>
    </row>
    <row r="40981" spans="2:2" hidden="1" x14ac:dyDescent="0.15">
      <c r="B40981" s="8"/>
    </row>
    <row r="40982" spans="2:2" hidden="1" x14ac:dyDescent="0.15">
      <c r="B40982" s="8"/>
    </row>
    <row r="40983" spans="2:2" hidden="1" x14ac:dyDescent="0.15">
      <c r="B40983" s="8"/>
    </row>
    <row r="40984" spans="2:2" hidden="1" x14ac:dyDescent="0.15">
      <c r="B40984" s="8"/>
    </row>
    <row r="40985" spans="2:2" hidden="1" x14ac:dyDescent="0.15">
      <c r="B40985" s="8"/>
    </row>
    <row r="40986" spans="2:2" hidden="1" x14ac:dyDescent="0.15">
      <c r="B40986" s="8"/>
    </row>
    <row r="40987" spans="2:2" hidden="1" x14ac:dyDescent="0.15">
      <c r="B40987" s="8"/>
    </row>
    <row r="40988" spans="2:2" hidden="1" x14ac:dyDescent="0.15">
      <c r="B40988" s="8"/>
    </row>
    <row r="40989" spans="2:2" hidden="1" x14ac:dyDescent="0.15">
      <c r="B40989" s="8"/>
    </row>
    <row r="40990" spans="2:2" hidden="1" x14ac:dyDescent="0.15">
      <c r="B40990" s="8"/>
    </row>
    <row r="40991" spans="2:2" hidden="1" x14ac:dyDescent="0.15">
      <c r="B40991" s="8"/>
    </row>
    <row r="40992" spans="2:2" hidden="1" x14ac:dyDescent="0.15">
      <c r="B40992" s="8"/>
    </row>
    <row r="40993" spans="2:2" hidden="1" x14ac:dyDescent="0.15">
      <c r="B40993" s="8"/>
    </row>
    <row r="40994" spans="2:2" hidden="1" x14ac:dyDescent="0.15">
      <c r="B40994" s="8"/>
    </row>
    <row r="40995" spans="2:2" hidden="1" x14ac:dyDescent="0.15">
      <c r="B40995" s="8"/>
    </row>
    <row r="40996" spans="2:2" hidden="1" x14ac:dyDescent="0.15">
      <c r="B40996" s="8"/>
    </row>
    <row r="40997" spans="2:2" hidden="1" x14ac:dyDescent="0.15">
      <c r="B40997" s="8"/>
    </row>
    <row r="40998" spans="2:2" hidden="1" x14ac:dyDescent="0.15">
      <c r="B40998" s="8"/>
    </row>
    <row r="40999" spans="2:2" hidden="1" x14ac:dyDescent="0.15">
      <c r="B40999" s="8"/>
    </row>
    <row r="41000" spans="2:2" hidden="1" x14ac:dyDescent="0.15">
      <c r="B41000" s="8"/>
    </row>
    <row r="41001" spans="2:2" hidden="1" x14ac:dyDescent="0.15">
      <c r="B41001" s="8"/>
    </row>
    <row r="41002" spans="2:2" hidden="1" x14ac:dyDescent="0.15">
      <c r="B41002" s="8"/>
    </row>
    <row r="41003" spans="2:2" hidden="1" x14ac:dyDescent="0.15">
      <c r="B41003" s="8"/>
    </row>
    <row r="41004" spans="2:2" hidden="1" x14ac:dyDescent="0.15">
      <c r="B41004" s="8"/>
    </row>
    <row r="41005" spans="2:2" hidden="1" x14ac:dyDescent="0.15">
      <c r="B41005" s="8"/>
    </row>
    <row r="41006" spans="2:2" hidden="1" x14ac:dyDescent="0.15">
      <c r="B41006" s="8"/>
    </row>
    <row r="41007" spans="2:2" hidden="1" x14ac:dyDescent="0.15">
      <c r="B41007" s="8"/>
    </row>
    <row r="41008" spans="2:2" hidden="1" x14ac:dyDescent="0.15">
      <c r="B41008" s="8"/>
    </row>
    <row r="41009" spans="2:2" hidden="1" x14ac:dyDescent="0.15">
      <c r="B41009" s="8"/>
    </row>
    <row r="41010" spans="2:2" hidden="1" x14ac:dyDescent="0.15">
      <c r="B41010" s="8"/>
    </row>
    <row r="41011" spans="2:2" hidden="1" x14ac:dyDescent="0.15">
      <c r="B41011" s="8"/>
    </row>
    <row r="41012" spans="2:2" hidden="1" x14ac:dyDescent="0.15">
      <c r="B41012" s="8"/>
    </row>
    <row r="41013" spans="2:2" hidden="1" x14ac:dyDescent="0.15">
      <c r="B41013" s="8"/>
    </row>
    <row r="41014" spans="2:2" hidden="1" x14ac:dyDescent="0.15">
      <c r="B41014" s="8"/>
    </row>
    <row r="41015" spans="2:2" hidden="1" x14ac:dyDescent="0.15">
      <c r="B41015" s="8"/>
    </row>
    <row r="41016" spans="2:2" hidden="1" x14ac:dyDescent="0.15">
      <c r="B41016" s="8"/>
    </row>
    <row r="41017" spans="2:2" hidden="1" x14ac:dyDescent="0.15">
      <c r="B41017" s="8"/>
    </row>
    <row r="41018" spans="2:2" hidden="1" x14ac:dyDescent="0.15">
      <c r="B41018" s="8"/>
    </row>
    <row r="41019" spans="2:2" hidden="1" x14ac:dyDescent="0.15">
      <c r="B41019" s="8"/>
    </row>
    <row r="41020" spans="2:2" hidden="1" x14ac:dyDescent="0.15">
      <c r="B41020" s="8"/>
    </row>
    <row r="41021" spans="2:2" hidden="1" x14ac:dyDescent="0.15">
      <c r="B41021" s="8"/>
    </row>
    <row r="41022" spans="2:2" hidden="1" x14ac:dyDescent="0.15">
      <c r="B41022" s="8"/>
    </row>
    <row r="41023" spans="2:2" hidden="1" x14ac:dyDescent="0.15">
      <c r="B41023" s="8"/>
    </row>
    <row r="41024" spans="2:2" hidden="1" x14ac:dyDescent="0.15">
      <c r="B41024" s="8"/>
    </row>
    <row r="41025" spans="2:2" hidden="1" x14ac:dyDescent="0.15">
      <c r="B41025" s="8"/>
    </row>
    <row r="41026" spans="2:2" hidden="1" x14ac:dyDescent="0.15">
      <c r="B41026" s="8"/>
    </row>
    <row r="41027" spans="2:2" hidden="1" x14ac:dyDescent="0.15">
      <c r="B41027" s="8"/>
    </row>
    <row r="41028" spans="2:2" hidden="1" x14ac:dyDescent="0.15">
      <c r="B41028" s="8"/>
    </row>
    <row r="41029" spans="2:2" hidden="1" x14ac:dyDescent="0.15">
      <c r="B41029" s="8"/>
    </row>
    <row r="41030" spans="2:2" hidden="1" x14ac:dyDescent="0.15">
      <c r="B41030" s="8"/>
    </row>
    <row r="41031" spans="2:2" hidden="1" x14ac:dyDescent="0.15">
      <c r="B41031" s="8"/>
    </row>
    <row r="41032" spans="2:2" hidden="1" x14ac:dyDescent="0.15">
      <c r="B41032" s="8"/>
    </row>
    <row r="41033" spans="2:2" hidden="1" x14ac:dyDescent="0.15">
      <c r="B41033" s="8"/>
    </row>
    <row r="41034" spans="2:2" hidden="1" x14ac:dyDescent="0.15">
      <c r="B41034" s="8"/>
    </row>
    <row r="41035" spans="2:2" hidden="1" x14ac:dyDescent="0.15">
      <c r="B41035" s="8"/>
    </row>
    <row r="41036" spans="2:2" hidden="1" x14ac:dyDescent="0.15">
      <c r="B41036" s="8"/>
    </row>
    <row r="41037" spans="2:2" hidden="1" x14ac:dyDescent="0.15">
      <c r="B41037" s="8"/>
    </row>
    <row r="41038" spans="2:2" hidden="1" x14ac:dyDescent="0.15">
      <c r="B41038" s="8"/>
    </row>
    <row r="41039" spans="2:2" hidden="1" x14ac:dyDescent="0.15">
      <c r="B41039" s="8"/>
    </row>
    <row r="41040" spans="2:2" hidden="1" x14ac:dyDescent="0.15">
      <c r="B41040" s="8"/>
    </row>
    <row r="41041" spans="2:2" hidden="1" x14ac:dyDescent="0.15">
      <c r="B41041" s="8"/>
    </row>
    <row r="41042" spans="2:2" hidden="1" x14ac:dyDescent="0.15">
      <c r="B41042" s="8"/>
    </row>
    <row r="41043" spans="2:2" hidden="1" x14ac:dyDescent="0.15">
      <c r="B41043" s="8"/>
    </row>
    <row r="41044" spans="2:2" hidden="1" x14ac:dyDescent="0.15">
      <c r="B41044" s="8"/>
    </row>
    <row r="41045" spans="2:2" hidden="1" x14ac:dyDescent="0.15">
      <c r="B41045" s="8"/>
    </row>
    <row r="41046" spans="2:2" hidden="1" x14ac:dyDescent="0.15">
      <c r="B41046" s="8"/>
    </row>
    <row r="41047" spans="2:2" hidden="1" x14ac:dyDescent="0.15">
      <c r="B41047" s="8"/>
    </row>
    <row r="41048" spans="2:2" hidden="1" x14ac:dyDescent="0.15">
      <c r="B41048" s="8"/>
    </row>
    <row r="41049" spans="2:2" hidden="1" x14ac:dyDescent="0.15">
      <c r="B41049" s="8"/>
    </row>
    <row r="41050" spans="2:2" hidden="1" x14ac:dyDescent="0.15">
      <c r="B41050" s="8"/>
    </row>
    <row r="41051" spans="2:2" hidden="1" x14ac:dyDescent="0.15">
      <c r="B41051" s="8"/>
    </row>
    <row r="41052" spans="2:2" hidden="1" x14ac:dyDescent="0.15">
      <c r="B41052" s="8"/>
    </row>
    <row r="41053" spans="2:2" hidden="1" x14ac:dyDescent="0.15">
      <c r="B41053" s="8"/>
    </row>
    <row r="41054" spans="2:2" hidden="1" x14ac:dyDescent="0.15">
      <c r="B41054" s="8"/>
    </row>
    <row r="41055" spans="2:2" hidden="1" x14ac:dyDescent="0.15">
      <c r="B41055" s="8"/>
    </row>
    <row r="41056" spans="2:2" hidden="1" x14ac:dyDescent="0.15">
      <c r="B41056" s="8"/>
    </row>
    <row r="41057" spans="2:2" hidden="1" x14ac:dyDescent="0.15">
      <c r="B41057" s="8"/>
    </row>
    <row r="41058" spans="2:2" hidden="1" x14ac:dyDescent="0.15">
      <c r="B41058" s="8"/>
    </row>
    <row r="41059" spans="2:2" hidden="1" x14ac:dyDescent="0.15">
      <c r="B41059" s="8"/>
    </row>
    <row r="41060" spans="2:2" hidden="1" x14ac:dyDescent="0.15">
      <c r="B41060" s="8"/>
    </row>
    <row r="41061" spans="2:2" hidden="1" x14ac:dyDescent="0.15">
      <c r="B41061" s="8"/>
    </row>
    <row r="41062" spans="2:2" hidden="1" x14ac:dyDescent="0.15">
      <c r="B41062" s="8"/>
    </row>
    <row r="41063" spans="2:2" hidden="1" x14ac:dyDescent="0.15">
      <c r="B41063" s="8"/>
    </row>
    <row r="41064" spans="2:2" hidden="1" x14ac:dyDescent="0.15">
      <c r="B41064" s="8"/>
    </row>
    <row r="41065" spans="2:2" hidden="1" x14ac:dyDescent="0.15">
      <c r="B41065" s="8"/>
    </row>
    <row r="41066" spans="2:2" hidden="1" x14ac:dyDescent="0.15">
      <c r="B41066" s="8"/>
    </row>
    <row r="41067" spans="2:2" hidden="1" x14ac:dyDescent="0.15">
      <c r="B41067" s="8"/>
    </row>
    <row r="41068" spans="2:2" hidden="1" x14ac:dyDescent="0.15">
      <c r="B41068" s="8"/>
    </row>
    <row r="41069" spans="2:2" hidden="1" x14ac:dyDescent="0.15">
      <c r="B41069" s="8"/>
    </row>
    <row r="41070" spans="2:2" hidden="1" x14ac:dyDescent="0.15">
      <c r="B41070" s="8"/>
    </row>
    <row r="41071" spans="2:2" hidden="1" x14ac:dyDescent="0.15">
      <c r="B41071" s="8"/>
    </row>
    <row r="41072" spans="2:2" hidden="1" x14ac:dyDescent="0.15">
      <c r="B41072" s="8"/>
    </row>
    <row r="41073" spans="2:2" hidden="1" x14ac:dyDescent="0.15">
      <c r="B41073" s="8"/>
    </row>
    <row r="41074" spans="2:2" hidden="1" x14ac:dyDescent="0.15">
      <c r="B41074" s="8"/>
    </row>
    <row r="41075" spans="2:2" hidden="1" x14ac:dyDescent="0.15">
      <c r="B41075" s="8"/>
    </row>
    <row r="41076" spans="2:2" hidden="1" x14ac:dyDescent="0.15">
      <c r="B41076" s="8"/>
    </row>
    <row r="41077" spans="2:2" hidden="1" x14ac:dyDescent="0.15">
      <c r="B41077" s="8"/>
    </row>
    <row r="41078" spans="2:2" hidden="1" x14ac:dyDescent="0.15">
      <c r="B41078" s="8"/>
    </row>
    <row r="41079" spans="2:2" hidden="1" x14ac:dyDescent="0.15">
      <c r="B41079" s="8"/>
    </row>
    <row r="41080" spans="2:2" hidden="1" x14ac:dyDescent="0.15">
      <c r="B41080" s="8"/>
    </row>
    <row r="41081" spans="2:2" hidden="1" x14ac:dyDescent="0.15">
      <c r="B41081" s="8"/>
    </row>
    <row r="41082" spans="2:2" hidden="1" x14ac:dyDescent="0.15">
      <c r="B41082" s="8"/>
    </row>
    <row r="41083" spans="2:2" hidden="1" x14ac:dyDescent="0.15">
      <c r="B41083" s="8"/>
    </row>
    <row r="41084" spans="2:2" hidden="1" x14ac:dyDescent="0.15">
      <c r="B41084" s="8"/>
    </row>
    <row r="41085" spans="2:2" hidden="1" x14ac:dyDescent="0.15">
      <c r="B41085" s="8"/>
    </row>
    <row r="41086" spans="2:2" hidden="1" x14ac:dyDescent="0.15">
      <c r="B41086" s="8"/>
    </row>
    <row r="41087" spans="2:2" hidden="1" x14ac:dyDescent="0.15">
      <c r="B41087" s="8"/>
    </row>
    <row r="41088" spans="2:2" hidden="1" x14ac:dyDescent="0.15">
      <c r="B41088" s="8"/>
    </row>
    <row r="41089" spans="2:2" hidden="1" x14ac:dyDescent="0.15">
      <c r="B41089" s="8"/>
    </row>
    <row r="41090" spans="2:2" hidden="1" x14ac:dyDescent="0.15">
      <c r="B41090" s="8"/>
    </row>
    <row r="41091" spans="2:2" hidden="1" x14ac:dyDescent="0.15">
      <c r="B41091" s="8"/>
    </row>
    <row r="41092" spans="2:2" hidden="1" x14ac:dyDescent="0.15">
      <c r="B41092" s="8"/>
    </row>
    <row r="41093" spans="2:2" hidden="1" x14ac:dyDescent="0.15">
      <c r="B41093" s="8"/>
    </row>
    <row r="41094" spans="2:2" hidden="1" x14ac:dyDescent="0.15">
      <c r="B41094" s="8"/>
    </row>
    <row r="41095" spans="2:2" hidden="1" x14ac:dyDescent="0.15">
      <c r="B41095" s="8"/>
    </row>
    <row r="41096" spans="2:2" hidden="1" x14ac:dyDescent="0.15">
      <c r="B41096" s="8"/>
    </row>
    <row r="41097" spans="2:2" hidden="1" x14ac:dyDescent="0.15">
      <c r="B41097" s="8"/>
    </row>
    <row r="41098" spans="2:2" hidden="1" x14ac:dyDescent="0.15">
      <c r="B41098" s="8"/>
    </row>
    <row r="41099" spans="2:2" hidden="1" x14ac:dyDescent="0.15">
      <c r="B41099" s="8"/>
    </row>
    <row r="41100" spans="2:2" hidden="1" x14ac:dyDescent="0.15">
      <c r="B41100" s="8"/>
    </row>
    <row r="41101" spans="2:2" hidden="1" x14ac:dyDescent="0.15">
      <c r="B41101" s="8"/>
    </row>
    <row r="41102" spans="2:2" hidden="1" x14ac:dyDescent="0.15">
      <c r="B41102" s="8"/>
    </row>
    <row r="41103" spans="2:2" hidden="1" x14ac:dyDescent="0.15">
      <c r="B41103" s="8"/>
    </row>
    <row r="41104" spans="2:2" hidden="1" x14ac:dyDescent="0.15">
      <c r="B41104" s="8"/>
    </row>
    <row r="41105" spans="2:2" hidden="1" x14ac:dyDescent="0.15">
      <c r="B41105" s="8"/>
    </row>
    <row r="41106" spans="2:2" hidden="1" x14ac:dyDescent="0.15">
      <c r="B41106" s="8"/>
    </row>
    <row r="41107" spans="2:2" hidden="1" x14ac:dyDescent="0.15">
      <c r="B41107" s="8"/>
    </row>
    <row r="41108" spans="2:2" hidden="1" x14ac:dyDescent="0.15">
      <c r="B41108" s="8"/>
    </row>
    <row r="41109" spans="2:2" hidden="1" x14ac:dyDescent="0.15">
      <c r="B41109" s="8"/>
    </row>
    <row r="41110" spans="2:2" hidden="1" x14ac:dyDescent="0.15">
      <c r="B41110" s="8"/>
    </row>
    <row r="41111" spans="2:2" hidden="1" x14ac:dyDescent="0.15">
      <c r="B41111" s="8"/>
    </row>
    <row r="41112" spans="2:2" hidden="1" x14ac:dyDescent="0.15">
      <c r="B41112" s="8"/>
    </row>
    <row r="41113" spans="2:2" hidden="1" x14ac:dyDescent="0.15">
      <c r="B41113" s="8"/>
    </row>
    <row r="41114" spans="2:2" hidden="1" x14ac:dyDescent="0.15">
      <c r="B41114" s="8"/>
    </row>
    <row r="41115" spans="2:2" hidden="1" x14ac:dyDescent="0.15">
      <c r="B41115" s="8"/>
    </row>
    <row r="41116" spans="2:2" hidden="1" x14ac:dyDescent="0.15">
      <c r="B41116" s="8"/>
    </row>
    <row r="41117" spans="2:2" hidden="1" x14ac:dyDescent="0.15">
      <c r="B41117" s="8"/>
    </row>
    <row r="41118" spans="2:2" hidden="1" x14ac:dyDescent="0.15">
      <c r="B41118" s="8"/>
    </row>
    <row r="41119" spans="2:2" hidden="1" x14ac:dyDescent="0.15">
      <c r="B41119" s="8"/>
    </row>
    <row r="41120" spans="2:2" hidden="1" x14ac:dyDescent="0.15">
      <c r="B41120" s="8"/>
    </row>
    <row r="41121" spans="2:2" hidden="1" x14ac:dyDescent="0.15">
      <c r="B41121" s="8"/>
    </row>
    <row r="41122" spans="2:2" hidden="1" x14ac:dyDescent="0.15">
      <c r="B41122" s="8"/>
    </row>
    <row r="41123" spans="2:2" hidden="1" x14ac:dyDescent="0.15">
      <c r="B41123" s="8"/>
    </row>
    <row r="41124" spans="2:2" hidden="1" x14ac:dyDescent="0.15">
      <c r="B41124" s="8"/>
    </row>
    <row r="41125" spans="2:2" hidden="1" x14ac:dyDescent="0.15">
      <c r="B41125" s="8"/>
    </row>
    <row r="41126" spans="2:2" hidden="1" x14ac:dyDescent="0.15">
      <c r="B41126" s="8"/>
    </row>
    <row r="41127" spans="2:2" hidden="1" x14ac:dyDescent="0.15">
      <c r="B41127" s="8"/>
    </row>
    <row r="41128" spans="2:2" hidden="1" x14ac:dyDescent="0.15">
      <c r="B41128" s="8"/>
    </row>
    <row r="41129" spans="2:2" hidden="1" x14ac:dyDescent="0.15">
      <c r="B41129" s="8"/>
    </row>
    <row r="41130" spans="2:2" hidden="1" x14ac:dyDescent="0.15">
      <c r="B41130" s="8"/>
    </row>
    <row r="41131" spans="2:2" hidden="1" x14ac:dyDescent="0.15">
      <c r="B41131" s="8"/>
    </row>
    <row r="41132" spans="2:2" hidden="1" x14ac:dyDescent="0.15">
      <c r="B41132" s="8"/>
    </row>
    <row r="41133" spans="2:2" hidden="1" x14ac:dyDescent="0.15">
      <c r="B41133" s="8"/>
    </row>
    <row r="41134" spans="2:2" hidden="1" x14ac:dyDescent="0.15">
      <c r="B41134" s="8"/>
    </row>
    <row r="41135" spans="2:2" hidden="1" x14ac:dyDescent="0.15">
      <c r="B41135" s="8"/>
    </row>
    <row r="41136" spans="2:2" hidden="1" x14ac:dyDescent="0.15">
      <c r="B41136" s="8"/>
    </row>
    <row r="41137" spans="2:2" hidden="1" x14ac:dyDescent="0.15">
      <c r="B41137" s="8"/>
    </row>
    <row r="41138" spans="2:2" hidden="1" x14ac:dyDescent="0.15">
      <c r="B41138" s="8"/>
    </row>
    <row r="41139" spans="2:2" hidden="1" x14ac:dyDescent="0.15">
      <c r="B41139" s="8"/>
    </row>
    <row r="41140" spans="2:2" hidden="1" x14ac:dyDescent="0.15">
      <c r="B41140" s="8"/>
    </row>
    <row r="41141" spans="2:2" hidden="1" x14ac:dyDescent="0.15">
      <c r="B41141" s="8"/>
    </row>
    <row r="41142" spans="2:2" hidden="1" x14ac:dyDescent="0.15">
      <c r="B41142" s="8"/>
    </row>
    <row r="41143" spans="2:2" hidden="1" x14ac:dyDescent="0.15">
      <c r="B41143" s="8"/>
    </row>
    <row r="41144" spans="2:2" hidden="1" x14ac:dyDescent="0.15">
      <c r="B41144" s="8"/>
    </row>
    <row r="41145" spans="2:2" hidden="1" x14ac:dyDescent="0.15">
      <c r="B41145" s="8"/>
    </row>
    <row r="41146" spans="2:2" hidden="1" x14ac:dyDescent="0.15">
      <c r="B41146" s="8"/>
    </row>
    <row r="41147" spans="2:2" hidden="1" x14ac:dyDescent="0.15">
      <c r="B41147" s="8"/>
    </row>
    <row r="41148" spans="2:2" hidden="1" x14ac:dyDescent="0.15">
      <c r="B41148" s="8"/>
    </row>
    <row r="41149" spans="2:2" hidden="1" x14ac:dyDescent="0.15">
      <c r="B41149" s="8"/>
    </row>
    <row r="41150" spans="2:2" hidden="1" x14ac:dyDescent="0.15">
      <c r="B41150" s="8"/>
    </row>
    <row r="41151" spans="2:2" hidden="1" x14ac:dyDescent="0.15">
      <c r="B41151" s="8"/>
    </row>
    <row r="41152" spans="2:2" hidden="1" x14ac:dyDescent="0.15">
      <c r="B41152" s="8"/>
    </row>
    <row r="41153" spans="2:2" hidden="1" x14ac:dyDescent="0.15">
      <c r="B41153" s="8"/>
    </row>
    <row r="41154" spans="2:2" hidden="1" x14ac:dyDescent="0.15">
      <c r="B41154" s="8"/>
    </row>
    <row r="41155" spans="2:2" hidden="1" x14ac:dyDescent="0.15">
      <c r="B41155" s="8"/>
    </row>
    <row r="41156" spans="2:2" hidden="1" x14ac:dyDescent="0.15">
      <c r="B41156" s="8"/>
    </row>
    <row r="41157" spans="2:2" hidden="1" x14ac:dyDescent="0.15">
      <c r="B41157" s="8"/>
    </row>
    <row r="41158" spans="2:2" hidden="1" x14ac:dyDescent="0.15">
      <c r="B41158" s="8"/>
    </row>
    <row r="41159" spans="2:2" hidden="1" x14ac:dyDescent="0.15">
      <c r="B41159" s="8"/>
    </row>
    <row r="41160" spans="2:2" hidden="1" x14ac:dyDescent="0.15">
      <c r="B41160" s="8"/>
    </row>
    <row r="41161" spans="2:2" hidden="1" x14ac:dyDescent="0.15">
      <c r="B41161" s="8"/>
    </row>
    <row r="41162" spans="2:2" hidden="1" x14ac:dyDescent="0.15">
      <c r="B41162" s="8"/>
    </row>
    <row r="41163" spans="2:2" hidden="1" x14ac:dyDescent="0.15">
      <c r="B41163" s="8"/>
    </row>
    <row r="41164" spans="2:2" hidden="1" x14ac:dyDescent="0.15">
      <c r="B41164" s="8"/>
    </row>
    <row r="41165" spans="2:2" hidden="1" x14ac:dyDescent="0.15">
      <c r="B41165" s="8"/>
    </row>
    <row r="41166" spans="2:2" hidden="1" x14ac:dyDescent="0.15">
      <c r="B41166" s="8"/>
    </row>
    <row r="41167" spans="2:2" hidden="1" x14ac:dyDescent="0.15">
      <c r="B41167" s="8"/>
    </row>
    <row r="41168" spans="2:2" hidden="1" x14ac:dyDescent="0.15">
      <c r="B41168" s="8"/>
    </row>
    <row r="41169" spans="2:2" hidden="1" x14ac:dyDescent="0.15">
      <c r="B41169" s="8"/>
    </row>
    <row r="41170" spans="2:2" hidden="1" x14ac:dyDescent="0.15">
      <c r="B41170" s="8"/>
    </row>
    <row r="41171" spans="2:2" hidden="1" x14ac:dyDescent="0.15">
      <c r="B41171" s="8"/>
    </row>
    <row r="41172" spans="2:2" hidden="1" x14ac:dyDescent="0.15">
      <c r="B41172" s="8"/>
    </row>
    <row r="41173" spans="2:2" hidden="1" x14ac:dyDescent="0.15">
      <c r="B41173" s="8"/>
    </row>
    <row r="41174" spans="2:2" hidden="1" x14ac:dyDescent="0.15">
      <c r="B41174" s="8"/>
    </row>
    <row r="41175" spans="2:2" hidden="1" x14ac:dyDescent="0.15">
      <c r="B41175" s="8"/>
    </row>
    <row r="41176" spans="2:2" hidden="1" x14ac:dyDescent="0.15">
      <c r="B41176" s="8"/>
    </row>
    <row r="41177" spans="2:2" hidden="1" x14ac:dyDescent="0.15">
      <c r="B41177" s="8"/>
    </row>
    <row r="41178" spans="2:2" hidden="1" x14ac:dyDescent="0.15">
      <c r="B41178" s="8"/>
    </row>
    <row r="41179" spans="2:2" hidden="1" x14ac:dyDescent="0.15">
      <c r="B41179" s="8"/>
    </row>
    <row r="41180" spans="2:2" hidden="1" x14ac:dyDescent="0.15">
      <c r="B41180" s="8"/>
    </row>
    <row r="41181" spans="2:2" hidden="1" x14ac:dyDescent="0.15">
      <c r="B41181" s="8"/>
    </row>
    <row r="41182" spans="2:2" hidden="1" x14ac:dyDescent="0.15">
      <c r="B41182" s="8"/>
    </row>
    <row r="41183" spans="2:2" hidden="1" x14ac:dyDescent="0.15">
      <c r="B41183" s="8"/>
    </row>
    <row r="41184" spans="2:2" hidden="1" x14ac:dyDescent="0.15">
      <c r="B41184" s="8"/>
    </row>
    <row r="41185" spans="2:2" hidden="1" x14ac:dyDescent="0.15">
      <c r="B41185" s="8"/>
    </row>
    <row r="41186" spans="2:2" hidden="1" x14ac:dyDescent="0.15">
      <c r="B41186" s="8"/>
    </row>
    <row r="41187" spans="2:2" hidden="1" x14ac:dyDescent="0.15">
      <c r="B41187" s="8"/>
    </row>
    <row r="41188" spans="2:2" hidden="1" x14ac:dyDescent="0.15">
      <c r="B41188" s="8"/>
    </row>
    <row r="41189" spans="2:2" hidden="1" x14ac:dyDescent="0.15">
      <c r="B41189" s="8"/>
    </row>
    <row r="41190" spans="2:2" hidden="1" x14ac:dyDescent="0.15">
      <c r="B41190" s="8"/>
    </row>
    <row r="41191" spans="2:2" hidden="1" x14ac:dyDescent="0.15">
      <c r="B41191" s="8"/>
    </row>
    <row r="41192" spans="2:2" hidden="1" x14ac:dyDescent="0.15">
      <c r="B41192" s="8"/>
    </row>
    <row r="41193" spans="2:2" hidden="1" x14ac:dyDescent="0.15">
      <c r="B41193" s="8"/>
    </row>
    <row r="41194" spans="2:2" hidden="1" x14ac:dyDescent="0.15">
      <c r="B41194" s="8"/>
    </row>
    <row r="41195" spans="2:2" hidden="1" x14ac:dyDescent="0.15">
      <c r="B41195" s="8"/>
    </row>
    <row r="41196" spans="2:2" hidden="1" x14ac:dyDescent="0.15">
      <c r="B41196" s="8"/>
    </row>
    <row r="41197" spans="2:2" hidden="1" x14ac:dyDescent="0.15">
      <c r="B41197" s="8"/>
    </row>
    <row r="41198" spans="2:2" hidden="1" x14ac:dyDescent="0.15">
      <c r="B41198" s="8"/>
    </row>
    <row r="41199" spans="2:2" hidden="1" x14ac:dyDescent="0.15">
      <c r="B41199" s="8"/>
    </row>
    <row r="41200" spans="2:2" hidden="1" x14ac:dyDescent="0.15">
      <c r="B41200" s="8"/>
    </row>
    <row r="41201" spans="2:2" hidden="1" x14ac:dyDescent="0.15">
      <c r="B41201" s="8"/>
    </row>
    <row r="41202" spans="2:2" hidden="1" x14ac:dyDescent="0.15">
      <c r="B41202" s="8"/>
    </row>
    <row r="41203" spans="2:2" hidden="1" x14ac:dyDescent="0.15">
      <c r="B41203" s="8"/>
    </row>
    <row r="41204" spans="2:2" hidden="1" x14ac:dyDescent="0.15">
      <c r="B41204" s="8"/>
    </row>
    <row r="41205" spans="2:2" hidden="1" x14ac:dyDescent="0.15">
      <c r="B41205" s="8"/>
    </row>
    <row r="41206" spans="2:2" hidden="1" x14ac:dyDescent="0.15">
      <c r="B41206" s="8"/>
    </row>
    <row r="41207" spans="2:2" hidden="1" x14ac:dyDescent="0.15">
      <c r="B41207" s="8"/>
    </row>
    <row r="41208" spans="2:2" hidden="1" x14ac:dyDescent="0.15">
      <c r="B41208" s="8"/>
    </row>
    <row r="41209" spans="2:2" hidden="1" x14ac:dyDescent="0.15">
      <c r="B41209" s="8"/>
    </row>
    <row r="41210" spans="2:2" hidden="1" x14ac:dyDescent="0.15">
      <c r="B41210" s="8"/>
    </row>
    <row r="41211" spans="2:2" hidden="1" x14ac:dyDescent="0.15">
      <c r="B41211" s="8"/>
    </row>
    <row r="41212" spans="2:2" hidden="1" x14ac:dyDescent="0.15">
      <c r="B41212" s="8"/>
    </row>
    <row r="41213" spans="2:2" hidden="1" x14ac:dyDescent="0.15">
      <c r="B41213" s="8"/>
    </row>
    <row r="41214" spans="2:2" hidden="1" x14ac:dyDescent="0.15">
      <c r="B41214" s="8"/>
    </row>
    <row r="41215" spans="2:2" hidden="1" x14ac:dyDescent="0.15">
      <c r="B41215" s="8"/>
    </row>
    <row r="41216" spans="2:2" hidden="1" x14ac:dyDescent="0.15">
      <c r="B41216" s="8"/>
    </row>
    <row r="41217" spans="2:2" hidden="1" x14ac:dyDescent="0.15">
      <c r="B41217" s="8"/>
    </row>
    <row r="41218" spans="2:2" hidden="1" x14ac:dyDescent="0.15">
      <c r="B41218" s="8"/>
    </row>
    <row r="41219" spans="2:2" hidden="1" x14ac:dyDescent="0.15">
      <c r="B41219" s="8"/>
    </row>
    <row r="41220" spans="2:2" hidden="1" x14ac:dyDescent="0.15">
      <c r="B41220" s="8"/>
    </row>
    <row r="41221" spans="2:2" hidden="1" x14ac:dyDescent="0.15">
      <c r="B41221" s="8"/>
    </row>
    <row r="41222" spans="2:2" hidden="1" x14ac:dyDescent="0.15">
      <c r="B41222" s="8"/>
    </row>
    <row r="41223" spans="2:2" hidden="1" x14ac:dyDescent="0.15">
      <c r="B41223" s="8"/>
    </row>
    <row r="41224" spans="2:2" hidden="1" x14ac:dyDescent="0.15">
      <c r="B41224" s="8"/>
    </row>
    <row r="41225" spans="2:2" hidden="1" x14ac:dyDescent="0.15">
      <c r="B41225" s="8"/>
    </row>
    <row r="41226" spans="2:2" hidden="1" x14ac:dyDescent="0.15">
      <c r="B41226" s="8"/>
    </row>
    <row r="41227" spans="2:2" hidden="1" x14ac:dyDescent="0.15">
      <c r="B41227" s="8"/>
    </row>
    <row r="41228" spans="2:2" hidden="1" x14ac:dyDescent="0.15">
      <c r="B41228" s="8"/>
    </row>
    <row r="41229" spans="2:2" hidden="1" x14ac:dyDescent="0.15">
      <c r="B41229" s="8"/>
    </row>
    <row r="41230" spans="2:2" hidden="1" x14ac:dyDescent="0.15">
      <c r="B41230" s="8"/>
    </row>
    <row r="41231" spans="2:2" hidden="1" x14ac:dyDescent="0.15">
      <c r="B41231" s="8"/>
    </row>
    <row r="41232" spans="2:2" hidden="1" x14ac:dyDescent="0.15">
      <c r="B41232" s="8"/>
    </row>
    <row r="41233" spans="2:2" hidden="1" x14ac:dyDescent="0.15">
      <c r="B41233" s="8"/>
    </row>
    <row r="41234" spans="2:2" hidden="1" x14ac:dyDescent="0.15">
      <c r="B41234" s="8"/>
    </row>
    <row r="41235" spans="2:2" hidden="1" x14ac:dyDescent="0.15">
      <c r="B41235" s="8"/>
    </row>
    <row r="41236" spans="2:2" hidden="1" x14ac:dyDescent="0.15">
      <c r="B41236" s="8"/>
    </row>
    <row r="41237" spans="2:2" hidden="1" x14ac:dyDescent="0.15">
      <c r="B41237" s="8"/>
    </row>
    <row r="41238" spans="2:2" hidden="1" x14ac:dyDescent="0.15">
      <c r="B41238" s="8"/>
    </row>
    <row r="41239" spans="2:2" hidden="1" x14ac:dyDescent="0.15">
      <c r="B41239" s="8"/>
    </row>
    <row r="41240" spans="2:2" hidden="1" x14ac:dyDescent="0.15">
      <c r="B41240" s="8"/>
    </row>
    <row r="41241" spans="2:2" hidden="1" x14ac:dyDescent="0.15">
      <c r="B41241" s="8"/>
    </row>
    <row r="41242" spans="2:2" hidden="1" x14ac:dyDescent="0.15">
      <c r="B41242" s="8"/>
    </row>
    <row r="41243" spans="2:2" hidden="1" x14ac:dyDescent="0.15">
      <c r="B41243" s="8"/>
    </row>
    <row r="41244" spans="2:2" hidden="1" x14ac:dyDescent="0.15">
      <c r="B41244" s="8"/>
    </row>
    <row r="41245" spans="2:2" hidden="1" x14ac:dyDescent="0.15">
      <c r="B41245" s="8"/>
    </row>
    <row r="41246" spans="2:2" hidden="1" x14ac:dyDescent="0.15">
      <c r="B41246" s="8"/>
    </row>
    <row r="41247" spans="2:2" hidden="1" x14ac:dyDescent="0.15">
      <c r="B41247" s="8"/>
    </row>
    <row r="41248" spans="2:2" hidden="1" x14ac:dyDescent="0.15">
      <c r="B41248" s="8"/>
    </row>
    <row r="41249" spans="2:2" hidden="1" x14ac:dyDescent="0.15">
      <c r="B41249" s="8"/>
    </row>
    <row r="41250" spans="2:2" hidden="1" x14ac:dyDescent="0.15">
      <c r="B41250" s="8"/>
    </row>
    <row r="41251" spans="2:2" hidden="1" x14ac:dyDescent="0.15">
      <c r="B41251" s="8"/>
    </row>
    <row r="41252" spans="2:2" hidden="1" x14ac:dyDescent="0.15">
      <c r="B41252" s="8"/>
    </row>
    <row r="41253" spans="2:2" hidden="1" x14ac:dyDescent="0.15">
      <c r="B41253" s="8"/>
    </row>
    <row r="41254" spans="2:2" hidden="1" x14ac:dyDescent="0.15">
      <c r="B41254" s="8"/>
    </row>
    <row r="41255" spans="2:2" hidden="1" x14ac:dyDescent="0.15">
      <c r="B41255" s="8"/>
    </row>
    <row r="41256" spans="2:2" hidden="1" x14ac:dyDescent="0.15">
      <c r="B41256" s="8"/>
    </row>
    <row r="41257" spans="2:2" hidden="1" x14ac:dyDescent="0.15">
      <c r="B41257" s="8"/>
    </row>
    <row r="41258" spans="2:2" hidden="1" x14ac:dyDescent="0.15">
      <c r="B41258" s="8"/>
    </row>
    <row r="41259" spans="2:2" hidden="1" x14ac:dyDescent="0.15">
      <c r="B41259" s="8"/>
    </row>
    <row r="41260" spans="2:2" hidden="1" x14ac:dyDescent="0.15">
      <c r="B41260" s="8"/>
    </row>
    <row r="41261" spans="2:2" hidden="1" x14ac:dyDescent="0.15">
      <c r="B41261" s="8"/>
    </row>
    <row r="41262" spans="2:2" hidden="1" x14ac:dyDescent="0.15">
      <c r="B41262" s="8"/>
    </row>
    <row r="41263" spans="2:2" hidden="1" x14ac:dyDescent="0.15">
      <c r="B41263" s="8"/>
    </row>
    <row r="41264" spans="2:2" hidden="1" x14ac:dyDescent="0.15">
      <c r="B41264" s="8"/>
    </row>
    <row r="41265" spans="2:2" hidden="1" x14ac:dyDescent="0.15">
      <c r="B41265" s="8"/>
    </row>
    <row r="41266" spans="2:2" hidden="1" x14ac:dyDescent="0.15">
      <c r="B41266" s="8"/>
    </row>
    <row r="41267" spans="2:2" hidden="1" x14ac:dyDescent="0.15">
      <c r="B41267" s="8"/>
    </row>
    <row r="41268" spans="2:2" hidden="1" x14ac:dyDescent="0.15">
      <c r="B41268" s="8"/>
    </row>
    <row r="41269" spans="2:2" hidden="1" x14ac:dyDescent="0.15">
      <c r="B41269" s="8"/>
    </row>
    <row r="41270" spans="2:2" hidden="1" x14ac:dyDescent="0.15">
      <c r="B41270" s="8"/>
    </row>
    <row r="41271" spans="2:2" hidden="1" x14ac:dyDescent="0.15">
      <c r="B41271" s="8"/>
    </row>
    <row r="41272" spans="2:2" hidden="1" x14ac:dyDescent="0.15">
      <c r="B41272" s="8"/>
    </row>
    <row r="41273" spans="2:2" hidden="1" x14ac:dyDescent="0.15">
      <c r="B41273" s="8"/>
    </row>
    <row r="41274" spans="2:2" hidden="1" x14ac:dyDescent="0.15">
      <c r="B41274" s="8"/>
    </row>
    <row r="41275" spans="2:2" hidden="1" x14ac:dyDescent="0.15">
      <c r="B41275" s="8"/>
    </row>
    <row r="41276" spans="2:2" hidden="1" x14ac:dyDescent="0.15">
      <c r="B41276" s="8"/>
    </row>
    <row r="41277" spans="2:2" hidden="1" x14ac:dyDescent="0.15">
      <c r="B41277" s="8"/>
    </row>
    <row r="41278" spans="2:2" hidden="1" x14ac:dyDescent="0.15">
      <c r="B41278" s="8"/>
    </row>
    <row r="41279" spans="2:2" hidden="1" x14ac:dyDescent="0.15">
      <c r="B41279" s="8"/>
    </row>
    <row r="41280" spans="2:2" hidden="1" x14ac:dyDescent="0.15">
      <c r="B41280" s="8"/>
    </row>
    <row r="41281" spans="2:2" hidden="1" x14ac:dyDescent="0.15">
      <c r="B41281" s="8"/>
    </row>
    <row r="41282" spans="2:2" hidden="1" x14ac:dyDescent="0.15">
      <c r="B41282" s="8"/>
    </row>
    <row r="41283" spans="2:2" hidden="1" x14ac:dyDescent="0.15">
      <c r="B41283" s="8"/>
    </row>
    <row r="41284" spans="2:2" hidden="1" x14ac:dyDescent="0.15">
      <c r="B41284" s="8"/>
    </row>
    <row r="41285" spans="2:2" hidden="1" x14ac:dyDescent="0.15">
      <c r="B41285" s="8"/>
    </row>
    <row r="41286" spans="2:2" hidden="1" x14ac:dyDescent="0.15">
      <c r="B41286" s="8"/>
    </row>
    <row r="41287" spans="2:2" hidden="1" x14ac:dyDescent="0.15">
      <c r="B41287" s="8"/>
    </row>
    <row r="41288" spans="2:2" hidden="1" x14ac:dyDescent="0.15">
      <c r="B41288" s="8"/>
    </row>
    <row r="41289" spans="2:2" hidden="1" x14ac:dyDescent="0.15">
      <c r="B41289" s="8"/>
    </row>
    <row r="41290" spans="2:2" hidden="1" x14ac:dyDescent="0.15">
      <c r="B41290" s="8"/>
    </row>
    <row r="41291" spans="2:2" hidden="1" x14ac:dyDescent="0.15">
      <c r="B41291" s="8"/>
    </row>
    <row r="41292" spans="2:2" hidden="1" x14ac:dyDescent="0.15">
      <c r="B41292" s="8"/>
    </row>
    <row r="41293" spans="2:2" hidden="1" x14ac:dyDescent="0.15">
      <c r="B41293" s="8"/>
    </row>
    <row r="41294" spans="2:2" hidden="1" x14ac:dyDescent="0.15">
      <c r="B41294" s="8"/>
    </row>
    <row r="41295" spans="2:2" hidden="1" x14ac:dyDescent="0.15">
      <c r="B41295" s="8"/>
    </row>
    <row r="41296" spans="2:2" hidden="1" x14ac:dyDescent="0.15">
      <c r="B41296" s="8"/>
    </row>
    <row r="41297" spans="2:2" hidden="1" x14ac:dyDescent="0.15">
      <c r="B41297" s="8"/>
    </row>
    <row r="41298" spans="2:2" hidden="1" x14ac:dyDescent="0.15">
      <c r="B41298" s="8"/>
    </row>
    <row r="41299" spans="2:2" hidden="1" x14ac:dyDescent="0.15">
      <c r="B41299" s="8"/>
    </row>
    <row r="41300" spans="2:2" hidden="1" x14ac:dyDescent="0.15">
      <c r="B41300" s="8"/>
    </row>
    <row r="41301" spans="2:2" hidden="1" x14ac:dyDescent="0.15">
      <c r="B41301" s="8"/>
    </row>
    <row r="41302" spans="2:2" hidden="1" x14ac:dyDescent="0.15">
      <c r="B41302" s="8"/>
    </row>
    <row r="41303" spans="2:2" hidden="1" x14ac:dyDescent="0.15">
      <c r="B41303" s="8"/>
    </row>
    <row r="41304" spans="2:2" hidden="1" x14ac:dyDescent="0.15">
      <c r="B41304" s="8"/>
    </row>
    <row r="41305" spans="2:2" hidden="1" x14ac:dyDescent="0.15">
      <c r="B41305" s="8"/>
    </row>
    <row r="41306" spans="2:2" hidden="1" x14ac:dyDescent="0.15">
      <c r="B41306" s="8"/>
    </row>
    <row r="41307" spans="2:2" hidden="1" x14ac:dyDescent="0.15">
      <c r="B41307" s="8"/>
    </row>
    <row r="41308" spans="2:2" hidden="1" x14ac:dyDescent="0.15">
      <c r="B41308" s="8"/>
    </row>
    <row r="41309" spans="2:2" hidden="1" x14ac:dyDescent="0.15">
      <c r="B41309" s="8"/>
    </row>
    <row r="41310" spans="2:2" hidden="1" x14ac:dyDescent="0.15">
      <c r="B41310" s="8"/>
    </row>
    <row r="41311" spans="2:2" hidden="1" x14ac:dyDescent="0.15">
      <c r="B41311" s="8"/>
    </row>
    <row r="41312" spans="2:2" hidden="1" x14ac:dyDescent="0.15">
      <c r="B41312" s="8"/>
    </row>
    <row r="41313" spans="2:2" hidden="1" x14ac:dyDescent="0.15">
      <c r="B41313" s="8"/>
    </row>
    <row r="41314" spans="2:2" hidden="1" x14ac:dyDescent="0.15">
      <c r="B41314" s="8"/>
    </row>
    <row r="41315" spans="2:2" hidden="1" x14ac:dyDescent="0.15">
      <c r="B41315" s="8"/>
    </row>
    <row r="41316" spans="2:2" hidden="1" x14ac:dyDescent="0.15">
      <c r="B41316" s="8"/>
    </row>
    <row r="41317" spans="2:2" hidden="1" x14ac:dyDescent="0.15">
      <c r="B41317" s="8"/>
    </row>
    <row r="41318" spans="2:2" hidden="1" x14ac:dyDescent="0.15">
      <c r="B41318" s="8"/>
    </row>
    <row r="41319" spans="2:2" hidden="1" x14ac:dyDescent="0.15">
      <c r="B41319" s="8"/>
    </row>
    <row r="41320" spans="2:2" hidden="1" x14ac:dyDescent="0.15">
      <c r="B41320" s="8"/>
    </row>
    <row r="41321" spans="2:2" hidden="1" x14ac:dyDescent="0.15">
      <c r="B41321" s="8"/>
    </row>
    <row r="41322" spans="2:2" hidden="1" x14ac:dyDescent="0.15">
      <c r="B41322" s="8"/>
    </row>
    <row r="41323" spans="2:2" hidden="1" x14ac:dyDescent="0.15">
      <c r="B41323" s="8"/>
    </row>
    <row r="41324" spans="2:2" hidden="1" x14ac:dyDescent="0.15">
      <c r="B41324" s="8"/>
    </row>
    <row r="41325" spans="2:2" hidden="1" x14ac:dyDescent="0.15">
      <c r="B41325" s="8"/>
    </row>
    <row r="41326" spans="2:2" hidden="1" x14ac:dyDescent="0.15">
      <c r="B41326" s="8"/>
    </row>
    <row r="41327" spans="2:2" hidden="1" x14ac:dyDescent="0.15">
      <c r="B41327" s="8"/>
    </row>
    <row r="41328" spans="2:2" hidden="1" x14ac:dyDescent="0.15">
      <c r="B41328" s="8"/>
    </row>
    <row r="41329" spans="2:2" hidden="1" x14ac:dyDescent="0.15">
      <c r="B41329" s="8"/>
    </row>
    <row r="41330" spans="2:2" hidden="1" x14ac:dyDescent="0.15">
      <c r="B41330" s="8"/>
    </row>
    <row r="41331" spans="2:2" hidden="1" x14ac:dyDescent="0.15">
      <c r="B41331" s="8"/>
    </row>
    <row r="41332" spans="2:2" hidden="1" x14ac:dyDescent="0.15">
      <c r="B41332" s="8"/>
    </row>
    <row r="41333" spans="2:2" hidden="1" x14ac:dyDescent="0.15">
      <c r="B41333" s="8"/>
    </row>
    <row r="41334" spans="2:2" hidden="1" x14ac:dyDescent="0.15">
      <c r="B41334" s="8"/>
    </row>
    <row r="41335" spans="2:2" hidden="1" x14ac:dyDescent="0.15">
      <c r="B41335" s="8"/>
    </row>
    <row r="41336" spans="2:2" hidden="1" x14ac:dyDescent="0.15">
      <c r="B41336" s="8"/>
    </row>
    <row r="41337" spans="2:2" hidden="1" x14ac:dyDescent="0.15">
      <c r="B41337" s="8"/>
    </row>
    <row r="41338" spans="2:2" hidden="1" x14ac:dyDescent="0.15">
      <c r="B41338" s="8"/>
    </row>
    <row r="41339" spans="2:2" hidden="1" x14ac:dyDescent="0.15">
      <c r="B41339" s="8"/>
    </row>
    <row r="41340" spans="2:2" hidden="1" x14ac:dyDescent="0.15">
      <c r="B41340" s="8"/>
    </row>
    <row r="41341" spans="2:2" hidden="1" x14ac:dyDescent="0.15">
      <c r="B41341" s="8"/>
    </row>
    <row r="41342" spans="2:2" hidden="1" x14ac:dyDescent="0.15">
      <c r="B41342" s="8"/>
    </row>
    <row r="41343" spans="2:2" hidden="1" x14ac:dyDescent="0.15">
      <c r="B41343" s="8"/>
    </row>
    <row r="41344" spans="2:2" hidden="1" x14ac:dyDescent="0.15">
      <c r="B41344" s="8"/>
    </row>
    <row r="41345" spans="2:2" hidden="1" x14ac:dyDescent="0.15">
      <c r="B41345" s="8"/>
    </row>
    <row r="41346" spans="2:2" hidden="1" x14ac:dyDescent="0.15">
      <c r="B41346" s="8"/>
    </row>
    <row r="41347" spans="2:2" hidden="1" x14ac:dyDescent="0.15">
      <c r="B41347" s="8"/>
    </row>
    <row r="41348" spans="2:2" hidden="1" x14ac:dyDescent="0.15">
      <c r="B41348" s="8"/>
    </row>
    <row r="41349" spans="2:2" hidden="1" x14ac:dyDescent="0.15">
      <c r="B41349" s="8"/>
    </row>
    <row r="41350" spans="2:2" hidden="1" x14ac:dyDescent="0.15">
      <c r="B41350" s="8"/>
    </row>
    <row r="41351" spans="2:2" hidden="1" x14ac:dyDescent="0.15">
      <c r="B41351" s="8"/>
    </row>
    <row r="41352" spans="2:2" hidden="1" x14ac:dyDescent="0.15">
      <c r="B41352" s="8"/>
    </row>
    <row r="41353" spans="2:2" hidden="1" x14ac:dyDescent="0.15">
      <c r="B41353" s="8"/>
    </row>
    <row r="41354" spans="2:2" hidden="1" x14ac:dyDescent="0.15">
      <c r="B41354" s="8"/>
    </row>
    <row r="41355" spans="2:2" hidden="1" x14ac:dyDescent="0.15">
      <c r="B41355" s="8"/>
    </row>
    <row r="41356" spans="2:2" hidden="1" x14ac:dyDescent="0.15">
      <c r="B41356" s="8"/>
    </row>
    <row r="41357" spans="2:2" hidden="1" x14ac:dyDescent="0.15">
      <c r="B41357" s="8"/>
    </row>
    <row r="41358" spans="2:2" hidden="1" x14ac:dyDescent="0.15">
      <c r="B41358" s="8"/>
    </row>
    <row r="41359" spans="2:2" hidden="1" x14ac:dyDescent="0.15">
      <c r="B41359" s="8"/>
    </row>
    <row r="41360" spans="2:2" hidden="1" x14ac:dyDescent="0.15">
      <c r="B41360" s="8"/>
    </row>
    <row r="41361" spans="2:2" hidden="1" x14ac:dyDescent="0.15">
      <c r="B41361" s="8"/>
    </row>
    <row r="41362" spans="2:2" hidden="1" x14ac:dyDescent="0.15">
      <c r="B41362" s="8"/>
    </row>
    <row r="41363" spans="2:2" hidden="1" x14ac:dyDescent="0.15">
      <c r="B41363" s="8"/>
    </row>
    <row r="41364" spans="2:2" hidden="1" x14ac:dyDescent="0.15">
      <c r="B41364" s="8"/>
    </row>
    <row r="41365" spans="2:2" hidden="1" x14ac:dyDescent="0.15">
      <c r="B41365" s="8"/>
    </row>
    <row r="41366" spans="2:2" hidden="1" x14ac:dyDescent="0.15">
      <c r="B41366" s="8"/>
    </row>
    <row r="41367" spans="2:2" hidden="1" x14ac:dyDescent="0.15">
      <c r="B41367" s="8"/>
    </row>
    <row r="41368" spans="2:2" hidden="1" x14ac:dyDescent="0.15">
      <c r="B41368" s="8"/>
    </row>
    <row r="41369" spans="2:2" hidden="1" x14ac:dyDescent="0.15">
      <c r="B41369" s="8"/>
    </row>
    <row r="41370" spans="2:2" hidden="1" x14ac:dyDescent="0.15">
      <c r="B41370" s="8"/>
    </row>
    <row r="41371" spans="2:2" hidden="1" x14ac:dyDescent="0.15">
      <c r="B41371" s="8"/>
    </row>
    <row r="41372" spans="2:2" hidden="1" x14ac:dyDescent="0.15">
      <c r="B41372" s="8"/>
    </row>
    <row r="41373" spans="2:2" hidden="1" x14ac:dyDescent="0.15">
      <c r="B41373" s="8"/>
    </row>
    <row r="41374" spans="2:2" hidden="1" x14ac:dyDescent="0.15">
      <c r="B41374" s="8"/>
    </row>
    <row r="41375" spans="2:2" hidden="1" x14ac:dyDescent="0.15">
      <c r="B41375" s="8"/>
    </row>
    <row r="41376" spans="2:2" hidden="1" x14ac:dyDescent="0.15">
      <c r="B41376" s="8"/>
    </row>
    <row r="41377" spans="2:2" hidden="1" x14ac:dyDescent="0.15">
      <c r="B41377" s="8"/>
    </row>
    <row r="41378" spans="2:2" hidden="1" x14ac:dyDescent="0.15">
      <c r="B41378" s="8"/>
    </row>
    <row r="41379" spans="2:2" hidden="1" x14ac:dyDescent="0.15">
      <c r="B41379" s="8"/>
    </row>
    <row r="41380" spans="2:2" hidden="1" x14ac:dyDescent="0.15">
      <c r="B41380" s="8"/>
    </row>
    <row r="41381" spans="2:2" hidden="1" x14ac:dyDescent="0.15">
      <c r="B41381" s="8"/>
    </row>
    <row r="41382" spans="2:2" hidden="1" x14ac:dyDescent="0.15">
      <c r="B41382" s="8"/>
    </row>
    <row r="41383" spans="2:2" hidden="1" x14ac:dyDescent="0.15">
      <c r="B41383" s="8"/>
    </row>
    <row r="41384" spans="2:2" hidden="1" x14ac:dyDescent="0.15">
      <c r="B41384" s="8"/>
    </row>
    <row r="41385" spans="2:2" hidden="1" x14ac:dyDescent="0.15">
      <c r="B41385" s="8"/>
    </row>
    <row r="41386" spans="2:2" hidden="1" x14ac:dyDescent="0.15">
      <c r="B41386" s="8"/>
    </row>
    <row r="41387" spans="2:2" hidden="1" x14ac:dyDescent="0.15">
      <c r="B41387" s="8"/>
    </row>
    <row r="41388" spans="2:2" hidden="1" x14ac:dyDescent="0.15">
      <c r="B41388" s="8"/>
    </row>
    <row r="41389" spans="2:2" hidden="1" x14ac:dyDescent="0.15">
      <c r="B41389" s="8"/>
    </row>
    <row r="41390" spans="2:2" hidden="1" x14ac:dyDescent="0.15">
      <c r="B41390" s="8"/>
    </row>
    <row r="41391" spans="2:2" hidden="1" x14ac:dyDescent="0.15">
      <c r="B41391" s="8"/>
    </row>
    <row r="41392" spans="2:2" hidden="1" x14ac:dyDescent="0.15">
      <c r="B41392" s="8"/>
    </row>
    <row r="41393" spans="2:2" hidden="1" x14ac:dyDescent="0.15">
      <c r="B41393" s="8"/>
    </row>
    <row r="41394" spans="2:2" hidden="1" x14ac:dyDescent="0.15">
      <c r="B41394" s="8"/>
    </row>
    <row r="41395" spans="2:2" hidden="1" x14ac:dyDescent="0.15">
      <c r="B41395" s="8"/>
    </row>
    <row r="41396" spans="2:2" hidden="1" x14ac:dyDescent="0.15">
      <c r="B41396" s="8"/>
    </row>
    <row r="41397" spans="2:2" hidden="1" x14ac:dyDescent="0.15">
      <c r="B41397" s="8"/>
    </row>
    <row r="41398" spans="2:2" hidden="1" x14ac:dyDescent="0.15">
      <c r="B41398" s="8"/>
    </row>
    <row r="41399" spans="2:2" hidden="1" x14ac:dyDescent="0.15">
      <c r="B41399" s="8"/>
    </row>
    <row r="41400" spans="2:2" hidden="1" x14ac:dyDescent="0.15">
      <c r="B41400" s="8"/>
    </row>
    <row r="41401" spans="2:2" hidden="1" x14ac:dyDescent="0.15">
      <c r="B41401" s="8"/>
    </row>
    <row r="41402" spans="2:2" hidden="1" x14ac:dyDescent="0.15">
      <c r="B41402" s="8"/>
    </row>
    <row r="41403" spans="2:2" hidden="1" x14ac:dyDescent="0.15">
      <c r="B41403" s="8"/>
    </row>
    <row r="41404" spans="2:2" hidden="1" x14ac:dyDescent="0.15">
      <c r="B41404" s="8"/>
    </row>
    <row r="41405" spans="2:2" hidden="1" x14ac:dyDescent="0.15">
      <c r="B41405" s="8"/>
    </row>
    <row r="41406" spans="2:2" hidden="1" x14ac:dyDescent="0.15">
      <c r="B41406" s="8"/>
    </row>
    <row r="41407" spans="2:2" hidden="1" x14ac:dyDescent="0.15">
      <c r="B41407" s="8"/>
    </row>
    <row r="41408" spans="2:2" hidden="1" x14ac:dyDescent="0.15">
      <c r="B41408" s="8"/>
    </row>
    <row r="41409" spans="2:2" hidden="1" x14ac:dyDescent="0.15">
      <c r="B41409" s="8"/>
    </row>
    <row r="41410" spans="2:2" hidden="1" x14ac:dyDescent="0.15">
      <c r="B41410" s="8"/>
    </row>
    <row r="41411" spans="2:2" hidden="1" x14ac:dyDescent="0.15">
      <c r="B41411" s="8"/>
    </row>
    <row r="41412" spans="2:2" hidden="1" x14ac:dyDescent="0.15">
      <c r="B41412" s="8"/>
    </row>
    <row r="41413" spans="2:2" hidden="1" x14ac:dyDescent="0.15">
      <c r="B41413" s="8"/>
    </row>
    <row r="41414" spans="2:2" hidden="1" x14ac:dyDescent="0.15">
      <c r="B41414" s="8"/>
    </row>
    <row r="41415" spans="2:2" hidden="1" x14ac:dyDescent="0.15">
      <c r="B41415" s="8"/>
    </row>
    <row r="41416" spans="2:2" hidden="1" x14ac:dyDescent="0.15">
      <c r="B41416" s="8"/>
    </row>
    <row r="41417" spans="2:2" hidden="1" x14ac:dyDescent="0.15">
      <c r="B41417" s="8"/>
    </row>
    <row r="41418" spans="2:2" hidden="1" x14ac:dyDescent="0.15">
      <c r="B41418" s="8"/>
    </row>
    <row r="41419" spans="2:2" hidden="1" x14ac:dyDescent="0.15">
      <c r="B41419" s="8"/>
    </row>
    <row r="41420" spans="2:2" hidden="1" x14ac:dyDescent="0.15">
      <c r="B41420" s="8"/>
    </row>
    <row r="41421" spans="2:2" hidden="1" x14ac:dyDescent="0.15">
      <c r="B41421" s="8"/>
    </row>
    <row r="41422" spans="2:2" hidden="1" x14ac:dyDescent="0.15">
      <c r="B41422" s="8"/>
    </row>
    <row r="41423" spans="2:2" hidden="1" x14ac:dyDescent="0.15">
      <c r="B41423" s="8"/>
    </row>
    <row r="41424" spans="2:2" hidden="1" x14ac:dyDescent="0.15">
      <c r="B41424" s="8"/>
    </row>
    <row r="41425" spans="2:2" hidden="1" x14ac:dyDescent="0.15">
      <c r="B41425" s="8"/>
    </row>
    <row r="41426" spans="2:2" hidden="1" x14ac:dyDescent="0.15">
      <c r="B41426" s="8"/>
    </row>
    <row r="41427" spans="2:2" hidden="1" x14ac:dyDescent="0.15">
      <c r="B41427" s="8"/>
    </row>
    <row r="41428" spans="2:2" hidden="1" x14ac:dyDescent="0.15">
      <c r="B41428" s="8"/>
    </row>
    <row r="41429" spans="2:2" hidden="1" x14ac:dyDescent="0.15">
      <c r="B41429" s="8"/>
    </row>
    <row r="41430" spans="2:2" hidden="1" x14ac:dyDescent="0.15">
      <c r="B41430" s="8"/>
    </row>
    <row r="41431" spans="2:2" hidden="1" x14ac:dyDescent="0.15">
      <c r="B41431" s="8"/>
    </row>
    <row r="41432" spans="2:2" hidden="1" x14ac:dyDescent="0.15">
      <c r="B41432" s="8"/>
    </row>
    <row r="41433" spans="2:2" hidden="1" x14ac:dyDescent="0.15">
      <c r="B41433" s="8"/>
    </row>
    <row r="41434" spans="2:2" hidden="1" x14ac:dyDescent="0.15">
      <c r="B41434" s="8"/>
    </row>
    <row r="41435" spans="2:2" hidden="1" x14ac:dyDescent="0.15">
      <c r="B41435" s="8"/>
    </row>
    <row r="41436" spans="2:2" hidden="1" x14ac:dyDescent="0.15">
      <c r="B41436" s="8"/>
    </row>
    <row r="41437" spans="2:2" hidden="1" x14ac:dyDescent="0.15">
      <c r="B41437" s="8"/>
    </row>
    <row r="41438" spans="2:2" hidden="1" x14ac:dyDescent="0.15">
      <c r="B41438" s="8"/>
    </row>
    <row r="41439" spans="2:2" hidden="1" x14ac:dyDescent="0.15">
      <c r="B41439" s="8"/>
    </row>
    <row r="41440" spans="2:2" hidden="1" x14ac:dyDescent="0.15">
      <c r="B41440" s="8"/>
    </row>
    <row r="41441" spans="2:2" hidden="1" x14ac:dyDescent="0.15">
      <c r="B41441" s="8"/>
    </row>
    <row r="41442" spans="2:2" hidden="1" x14ac:dyDescent="0.15">
      <c r="B41442" s="8"/>
    </row>
    <row r="41443" spans="2:2" hidden="1" x14ac:dyDescent="0.15">
      <c r="B41443" s="8"/>
    </row>
    <row r="41444" spans="2:2" hidden="1" x14ac:dyDescent="0.15">
      <c r="B41444" s="8"/>
    </row>
    <row r="41445" spans="2:2" hidden="1" x14ac:dyDescent="0.15">
      <c r="B41445" s="8"/>
    </row>
    <row r="41446" spans="2:2" hidden="1" x14ac:dyDescent="0.15">
      <c r="B41446" s="8"/>
    </row>
    <row r="41447" spans="2:2" hidden="1" x14ac:dyDescent="0.15">
      <c r="B41447" s="8"/>
    </row>
    <row r="41448" spans="2:2" hidden="1" x14ac:dyDescent="0.15">
      <c r="B41448" s="8"/>
    </row>
    <row r="41449" spans="2:2" hidden="1" x14ac:dyDescent="0.15">
      <c r="B41449" s="8"/>
    </row>
    <row r="41450" spans="2:2" hidden="1" x14ac:dyDescent="0.15">
      <c r="B41450" s="8"/>
    </row>
    <row r="41451" spans="2:2" hidden="1" x14ac:dyDescent="0.15">
      <c r="B41451" s="8"/>
    </row>
    <row r="41452" spans="2:2" hidden="1" x14ac:dyDescent="0.15">
      <c r="B41452" s="8"/>
    </row>
    <row r="41453" spans="2:2" hidden="1" x14ac:dyDescent="0.15">
      <c r="B41453" s="8"/>
    </row>
    <row r="41454" spans="2:2" hidden="1" x14ac:dyDescent="0.15">
      <c r="B41454" s="8"/>
    </row>
    <row r="41455" spans="2:2" hidden="1" x14ac:dyDescent="0.15">
      <c r="B41455" s="8"/>
    </row>
    <row r="41456" spans="2:2" hidden="1" x14ac:dyDescent="0.15">
      <c r="B41456" s="8"/>
    </row>
    <row r="41457" spans="2:2" hidden="1" x14ac:dyDescent="0.15">
      <c r="B41457" s="8"/>
    </row>
    <row r="41458" spans="2:2" hidden="1" x14ac:dyDescent="0.15">
      <c r="B41458" s="8"/>
    </row>
    <row r="41459" spans="2:2" hidden="1" x14ac:dyDescent="0.15">
      <c r="B41459" s="8"/>
    </row>
    <row r="41460" spans="2:2" hidden="1" x14ac:dyDescent="0.15">
      <c r="B41460" s="8"/>
    </row>
    <row r="41461" spans="2:2" hidden="1" x14ac:dyDescent="0.15">
      <c r="B41461" s="8"/>
    </row>
    <row r="41462" spans="2:2" hidden="1" x14ac:dyDescent="0.15">
      <c r="B41462" s="8"/>
    </row>
    <row r="41463" spans="2:2" hidden="1" x14ac:dyDescent="0.15">
      <c r="B41463" s="8"/>
    </row>
    <row r="41464" spans="2:2" hidden="1" x14ac:dyDescent="0.15">
      <c r="B41464" s="8"/>
    </row>
    <row r="41465" spans="2:2" hidden="1" x14ac:dyDescent="0.15">
      <c r="B41465" s="8"/>
    </row>
    <row r="41466" spans="2:2" hidden="1" x14ac:dyDescent="0.15">
      <c r="B41466" s="8"/>
    </row>
    <row r="41467" spans="2:2" hidden="1" x14ac:dyDescent="0.15">
      <c r="B41467" s="8"/>
    </row>
    <row r="41468" spans="2:2" hidden="1" x14ac:dyDescent="0.15">
      <c r="B41468" s="8"/>
    </row>
    <row r="41469" spans="2:2" hidden="1" x14ac:dyDescent="0.15">
      <c r="B41469" s="8"/>
    </row>
    <row r="41470" spans="2:2" hidden="1" x14ac:dyDescent="0.15">
      <c r="B41470" s="8"/>
    </row>
    <row r="41471" spans="2:2" hidden="1" x14ac:dyDescent="0.15">
      <c r="B41471" s="8"/>
    </row>
    <row r="41472" spans="2:2" hidden="1" x14ac:dyDescent="0.15">
      <c r="B41472" s="8"/>
    </row>
    <row r="41473" spans="2:2" hidden="1" x14ac:dyDescent="0.15">
      <c r="B41473" s="8"/>
    </row>
    <row r="41474" spans="2:2" hidden="1" x14ac:dyDescent="0.15">
      <c r="B41474" s="8"/>
    </row>
    <row r="41475" spans="2:2" hidden="1" x14ac:dyDescent="0.15">
      <c r="B41475" s="8"/>
    </row>
    <row r="41476" spans="2:2" hidden="1" x14ac:dyDescent="0.15">
      <c r="B41476" s="8"/>
    </row>
    <row r="41477" spans="2:2" hidden="1" x14ac:dyDescent="0.15">
      <c r="B41477" s="8"/>
    </row>
    <row r="41478" spans="2:2" hidden="1" x14ac:dyDescent="0.15">
      <c r="B41478" s="8"/>
    </row>
    <row r="41479" spans="2:2" hidden="1" x14ac:dyDescent="0.15">
      <c r="B41479" s="8"/>
    </row>
    <row r="41480" spans="2:2" hidden="1" x14ac:dyDescent="0.15">
      <c r="B41480" s="8"/>
    </row>
    <row r="41481" spans="2:2" hidden="1" x14ac:dyDescent="0.15">
      <c r="B41481" s="8"/>
    </row>
    <row r="41482" spans="2:2" hidden="1" x14ac:dyDescent="0.15">
      <c r="B41482" s="8"/>
    </row>
    <row r="41483" spans="2:2" hidden="1" x14ac:dyDescent="0.15">
      <c r="B41483" s="8"/>
    </row>
    <row r="41484" spans="2:2" hidden="1" x14ac:dyDescent="0.15">
      <c r="B41484" s="8"/>
    </row>
    <row r="41485" spans="2:2" hidden="1" x14ac:dyDescent="0.15">
      <c r="B41485" s="8"/>
    </row>
    <row r="41486" spans="2:2" hidden="1" x14ac:dyDescent="0.15">
      <c r="B41486" s="8"/>
    </row>
    <row r="41487" spans="2:2" hidden="1" x14ac:dyDescent="0.15">
      <c r="B41487" s="8"/>
    </row>
    <row r="41488" spans="2:2" hidden="1" x14ac:dyDescent="0.15">
      <c r="B41488" s="8"/>
    </row>
    <row r="41489" spans="2:2" hidden="1" x14ac:dyDescent="0.15">
      <c r="B41489" s="8"/>
    </row>
    <row r="41490" spans="2:2" hidden="1" x14ac:dyDescent="0.15">
      <c r="B41490" s="8"/>
    </row>
    <row r="41491" spans="2:2" hidden="1" x14ac:dyDescent="0.15">
      <c r="B41491" s="8"/>
    </row>
    <row r="41492" spans="2:2" hidden="1" x14ac:dyDescent="0.15">
      <c r="B41492" s="8"/>
    </row>
    <row r="41493" spans="2:2" hidden="1" x14ac:dyDescent="0.15">
      <c r="B41493" s="8"/>
    </row>
    <row r="41494" spans="2:2" hidden="1" x14ac:dyDescent="0.15">
      <c r="B41494" s="8"/>
    </row>
    <row r="41495" spans="2:2" hidden="1" x14ac:dyDescent="0.15">
      <c r="B41495" s="8"/>
    </row>
    <row r="41496" spans="2:2" hidden="1" x14ac:dyDescent="0.15">
      <c r="B41496" s="8"/>
    </row>
    <row r="41497" spans="2:2" hidden="1" x14ac:dyDescent="0.15">
      <c r="B41497" s="8"/>
    </row>
    <row r="41498" spans="2:2" hidden="1" x14ac:dyDescent="0.15">
      <c r="B41498" s="8"/>
    </row>
    <row r="41499" spans="2:2" hidden="1" x14ac:dyDescent="0.15">
      <c r="B41499" s="8"/>
    </row>
    <row r="41500" spans="2:2" hidden="1" x14ac:dyDescent="0.15">
      <c r="B41500" s="8"/>
    </row>
    <row r="41501" spans="2:2" hidden="1" x14ac:dyDescent="0.15">
      <c r="B41501" s="8"/>
    </row>
    <row r="41502" spans="2:2" hidden="1" x14ac:dyDescent="0.15">
      <c r="B41502" s="8"/>
    </row>
    <row r="41503" spans="2:2" hidden="1" x14ac:dyDescent="0.15">
      <c r="B41503" s="8"/>
    </row>
    <row r="41504" spans="2:2" hidden="1" x14ac:dyDescent="0.15">
      <c r="B41504" s="8"/>
    </row>
    <row r="41505" spans="2:2" hidden="1" x14ac:dyDescent="0.15">
      <c r="B41505" s="8"/>
    </row>
    <row r="41506" spans="2:2" hidden="1" x14ac:dyDescent="0.15">
      <c r="B41506" s="8"/>
    </row>
    <row r="41507" spans="2:2" hidden="1" x14ac:dyDescent="0.15">
      <c r="B41507" s="8"/>
    </row>
    <row r="41508" spans="2:2" hidden="1" x14ac:dyDescent="0.15">
      <c r="B41508" s="8"/>
    </row>
    <row r="41509" spans="2:2" hidden="1" x14ac:dyDescent="0.15">
      <c r="B41509" s="8"/>
    </row>
    <row r="41510" spans="2:2" hidden="1" x14ac:dyDescent="0.15">
      <c r="B41510" s="8"/>
    </row>
    <row r="41511" spans="2:2" hidden="1" x14ac:dyDescent="0.15">
      <c r="B41511" s="8"/>
    </row>
    <row r="41512" spans="2:2" hidden="1" x14ac:dyDescent="0.15">
      <c r="B41512" s="8"/>
    </row>
    <row r="41513" spans="2:2" hidden="1" x14ac:dyDescent="0.15">
      <c r="B41513" s="8"/>
    </row>
    <row r="41514" spans="2:2" hidden="1" x14ac:dyDescent="0.15">
      <c r="B41514" s="8"/>
    </row>
    <row r="41515" spans="2:2" hidden="1" x14ac:dyDescent="0.15">
      <c r="B41515" s="8"/>
    </row>
    <row r="41516" spans="2:2" hidden="1" x14ac:dyDescent="0.15">
      <c r="B41516" s="8"/>
    </row>
    <row r="41517" spans="2:2" hidden="1" x14ac:dyDescent="0.15">
      <c r="B41517" s="8"/>
    </row>
    <row r="41518" spans="2:2" hidden="1" x14ac:dyDescent="0.15">
      <c r="B41518" s="8"/>
    </row>
    <row r="41519" spans="2:2" hidden="1" x14ac:dyDescent="0.15">
      <c r="B41519" s="8"/>
    </row>
    <row r="41520" spans="2:2" hidden="1" x14ac:dyDescent="0.15">
      <c r="B41520" s="8"/>
    </row>
    <row r="41521" spans="2:2" hidden="1" x14ac:dyDescent="0.15">
      <c r="B41521" s="8"/>
    </row>
    <row r="41522" spans="2:2" hidden="1" x14ac:dyDescent="0.15">
      <c r="B41522" s="8"/>
    </row>
    <row r="41523" spans="2:2" hidden="1" x14ac:dyDescent="0.15">
      <c r="B41523" s="8"/>
    </row>
    <row r="41524" spans="2:2" hidden="1" x14ac:dyDescent="0.15">
      <c r="B41524" s="8"/>
    </row>
    <row r="41525" spans="2:2" hidden="1" x14ac:dyDescent="0.15">
      <c r="B41525" s="8"/>
    </row>
    <row r="41526" spans="2:2" hidden="1" x14ac:dyDescent="0.15">
      <c r="B41526" s="8"/>
    </row>
    <row r="41527" spans="2:2" hidden="1" x14ac:dyDescent="0.15">
      <c r="B41527" s="8"/>
    </row>
    <row r="41528" spans="2:2" hidden="1" x14ac:dyDescent="0.15">
      <c r="B41528" s="8"/>
    </row>
    <row r="41529" spans="2:2" hidden="1" x14ac:dyDescent="0.15">
      <c r="B41529" s="8"/>
    </row>
    <row r="41530" spans="2:2" hidden="1" x14ac:dyDescent="0.15">
      <c r="B41530" s="8"/>
    </row>
    <row r="41531" spans="2:2" hidden="1" x14ac:dyDescent="0.15">
      <c r="B41531" s="8"/>
    </row>
    <row r="41532" spans="2:2" hidden="1" x14ac:dyDescent="0.15">
      <c r="B41532" s="8"/>
    </row>
    <row r="41533" spans="2:2" hidden="1" x14ac:dyDescent="0.15">
      <c r="B41533" s="8"/>
    </row>
    <row r="41534" spans="2:2" hidden="1" x14ac:dyDescent="0.15">
      <c r="B41534" s="8"/>
    </row>
    <row r="41535" spans="2:2" hidden="1" x14ac:dyDescent="0.15">
      <c r="B41535" s="8"/>
    </row>
    <row r="41536" spans="2:2" hidden="1" x14ac:dyDescent="0.15">
      <c r="B41536" s="8"/>
    </row>
    <row r="41537" spans="2:2" hidden="1" x14ac:dyDescent="0.15">
      <c r="B41537" s="8"/>
    </row>
    <row r="41538" spans="2:2" hidden="1" x14ac:dyDescent="0.15">
      <c r="B41538" s="8"/>
    </row>
    <row r="41539" spans="2:2" hidden="1" x14ac:dyDescent="0.15">
      <c r="B41539" s="8"/>
    </row>
    <row r="41540" spans="2:2" hidden="1" x14ac:dyDescent="0.15">
      <c r="B41540" s="8"/>
    </row>
    <row r="41541" spans="2:2" hidden="1" x14ac:dyDescent="0.15">
      <c r="B41541" s="8"/>
    </row>
    <row r="41542" spans="2:2" hidden="1" x14ac:dyDescent="0.15">
      <c r="B41542" s="8"/>
    </row>
    <row r="41543" spans="2:2" hidden="1" x14ac:dyDescent="0.15">
      <c r="B41543" s="8"/>
    </row>
    <row r="41544" spans="2:2" hidden="1" x14ac:dyDescent="0.15">
      <c r="B41544" s="8"/>
    </row>
    <row r="41545" spans="2:2" hidden="1" x14ac:dyDescent="0.15">
      <c r="B41545" s="8"/>
    </row>
    <row r="41546" spans="2:2" hidden="1" x14ac:dyDescent="0.15">
      <c r="B41546" s="8"/>
    </row>
    <row r="41547" spans="2:2" hidden="1" x14ac:dyDescent="0.15">
      <c r="B41547" s="8"/>
    </row>
    <row r="41548" spans="2:2" hidden="1" x14ac:dyDescent="0.15">
      <c r="B41548" s="8"/>
    </row>
    <row r="41549" spans="2:2" hidden="1" x14ac:dyDescent="0.15">
      <c r="B41549" s="8"/>
    </row>
    <row r="41550" spans="2:2" hidden="1" x14ac:dyDescent="0.15">
      <c r="B41550" s="8"/>
    </row>
    <row r="41551" spans="2:2" hidden="1" x14ac:dyDescent="0.15">
      <c r="B41551" s="8"/>
    </row>
    <row r="41552" spans="2:2" hidden="1" x14ac:dyDescent="0.15">
      <c r="B41552" s="8"/>
    </row>
    <row r="41553" spans="2:2" hidden="1" x14ac:dyDescent="0.15">
      <c r="B41553" s="8"/>
    </row>
    <row r="41554" spans="2:2" hidden="1" x14ac:dyDescent="0.15">
      <c r="B41554" s="8"/>
    </row>
    <row r="41555" spans="2:2" hidden="1" x14ac:dyDescent="0.15">
      <c r="B41555" s="8"/>
    </row>
    <row r="41556" spans="2:2" hidden="1" x14ac:dyDescent="0.15">
      <c r="B41556" s="8"/>
    </row>
    <row r="41557" spans="2:2" hidden="1" x14ac:dyDescent="0.15">
      <c r="B41557" s="8"/>
    </row>
    <row r="41558" spans="2:2" hidden="1" x14ac:dyDescent="0.15">
      <c r="B41558" s="8"/>
    </row>
    <row r="41559" spans="2:2" hidden="1" x14ac:dyDescent="0.15">
      <c r="B41559" s="8"/>
    </row>
    <row r="41560" spans="2:2" hidden="1" x14ac:dyDescent="0.15">
      <c r="B41560" s="8"/>
    </row>
    <row r="41561" spans="2:2" hidden="1" x14ac:dyDescent="0.15">
      <c r="B41561" s="8"/>
    </row>
    <row r="41562" spans="2:2" hidden="1" x14ac:dyDescent="0.15">
      <c r="B41562" s="8"/>
    </row>
    <row r="41563" spans="2:2" hidden="1" x14ac:dyDescent="0.15">
      <c r="B41563" s="8"/>
    </row>
    <row r="41564" spans="2:2" hidden="1" x14ac:dyDescent="0.15">
      <c r="B41564" s="8"/>
    </row>
    <row r="41565" spans="2:2" hidden="1" x14ac:dyDescent="0.15">
      <c r="B41565" s="8"/>
    </row>
    <row r="41566" spans="2:2" hidden="1" x14ac:dyDescent="0.15">
      <c r="B41566" s="8"/>
    </row>
    <row r="41567" spans="2:2" hidden="1" x14ac:dyDescent="0.15">
      <c r="B41567" s="8"/>
    </row>
    <row r="41568" spans="2:2" hidden="1" x14ac:dyDescent="0.15">
      <c r="B41568" s="8"/>
    </row>
    <row r="41569" spans="2:2" hidden="1" x14ac:dyDescent="0.15">
      <c r="B41569" s="8"/>
    </row>
    <row r="41570" spans="2:2" hidden="1" x14ac:dyDescent="0.15">
      <c r="B41570" s="8"/>
    </row>
    <row r="41571" spans="2:2" hidden="1" x14ac:dyDescent="0.15">
      <c r="B41571" s="8"/>
    </row>
    <row r="41572" spans="2:2" hidden="1" x14ac:dyDescent="0.15">
      <c r="B41572" s="8"/>
    </row>
    <row r="41573" spans="2:2" hidden="1" x14ac:dyDescent="0.15">
      <c r="B41573" s="8"/>
    </row>
    <row r="41574" spans="2:2" hidden="1" x14ac:dyDescent="0.15">
      <c r="B41574" s="8"/>
    </row>
    <row r="41575" spans="2:2" hidden="1" x14ac:dyDescent="0.15">
      <c r="B41575" s="8"/>
    </row>
    <row r="41576" spans="2:2" hidden="1" x14ac:dyDescent="0.15">
      <c r="B41576" s="8"/>
    </row>
    <row r="41577" spans="2:2" hidden="1" x14ac:dyDescent="0.15">
      <c r="B41577" s="8"/>
    </row>
    <row r="41578" spans="2:2" hidden="1" x14ac:dyDescent="0.15">
      <c r="B41578" s="8"/>
    </row>
    <row r="41579" spans="2:2" hidden="1" x14ac:dyDescent="0.15">
      <c r="B41579" s="8"/>
    </row>
    <row r="41580" spans="2:2" hidden="1" x14ac:dyDescent="0.15">
      <c r="B41580" s="8"/>
    </row>
    <row r="41581" spans="2:2" hidden="1" x14ac:dyDescent="0.15">
      <c r="B41581" s="8"/>
    </row>
    <row r="41582" spans="2:2" hidden="1" x14ac:dyDescent="0.15">
      <c r="B41582" s="8"/>
    </row>
    <row r="41583" spans="2:2" hidden="1" x14ac:dyDescent="0.15">
      <c r="B41583" s="8"/>
    </row>
    <row r="41584" spans="2:2" hidden="1" x14ac:dyDescent="0.15">
      <c r="B41584" s="8"/>
    </row>
    <row r="41585" spans="2:2" hidden="1" x14ac:dyDescent="0.15">
      <c r="B41585" s="8"/>
    </row>
    <row r="41586" spans="2:2" hidden="1" x14ac:dyDescent="0.15">
      <c r="B41586" s="8"/>
    </row>
    <row r="41587" spans="2:2" hidden="1" x14ac:dyDescent="0.15">
      <c r="B41587" s="8"/>
    </row>
    <row r="41588" spans="2:2" hidden="1" x14ac:dyDescent="0.15">
      <c r="B41588" s="8"/>
    </row>
    <row r="41589" spans="2:2" hidden="1" x14ac:dyDescent="0.15">
      <c r="B41589" s="8"/>
    </row>
    <row r="41590" spans="2:2" hidden="1" x14ac:dyDescent="0.15">
      <c r="B41590" s="8"/>
    </row>
    <row r="41591" spans="2:2" hidden="1" x14ac:dyDescent="0.15">
      <c r="B41591" s="8"/>
    </row>
    <row r="41592" spans="2:2" hidden="1" x14ac:dyDescent="0.15">
      <c r="B41592" s="8"/>
    </row>
    <row r="41593" spans="2:2" hidden="1" x14ac:dyDescent="0.15">
      <c r="B41593" s="8"/>
    </row>
    <row r="41594" spans="2:2" hidden="1" x14ac:dyDescent="0.15">
      <c r="B41594" s="8"/>
    </row>
    <row r="41595" spans="2:2" hidden="1" x14ac:dyDescent="0.15">
      <c r="B41595" s="8"/>
    </row>
    <row r="41596" spans="2:2" hidden="1" x14ac:dyDescent="0.15">
      <c r="B41596" s="8"/>
    </row>
    <row r="41597" spans="2:2" hidden="1" x14ac:dyDescent="0.15">
      <c r="B41597" s="8"/>
    </row>
    <row r="41598" spans="2:2" hidden="1" x14ac:dyDescent="0.15">
      <c r="B41598" s="8"/>
    </row>
    <row r="41599" spans="2:2" hidden="1" x14ac:dyDescent="0.15">
      <c r="B41599" s="8"/>
    </row>
    <row r="41600" spans="2:2" hidden="1" x14ac:dyDescent="0.15">
      <c r="B41600" s="8"/>
    </row>
    <row r="41601" spans="2:2" hidden="1" x14ac:dyDescent="0.15">
      <c r="B41601" s="8"/>
    </row>
    <row r="41602" spans="2:2" hidden="1" x14ac:dyDescent="0.15">
      <c r="B41602" s="8"/>
    </row>
    <row r="41603" spans="2:2" hidden="1" x14ac:dyDescent="0.15">
      <c r="B41603" s="8"/>
    </row>
    <row r="41604" spans="2:2" hidden="1" x14ac:dyDescent="0.15">
      <c r="B41604" s="8"/>
    </row>
    <row r="41605" spans="2:2" hidden="1" x14ac:dyDescent="0.15">
      <c r="B41605" s="8"/>
    </row>
    <row r="41606" spans="2:2" hidden="1" x14ac:dyDescent="0.15">
      <c r="B41606" s="8"/>
    </row>
    <row r="41607" spans="2:2" hidden="1" x14ac:dyDescent="0.15">
      <c r="B41607" s="8"/>
    </row>
    <row r="41608" spans="2:2" hidden="1" x14ac:dyDescent="0.15">
      <c r="B41608" s="8"/>
    </row>
    <row r="41609" spans="2:2" hidden="1" x14ac:dyDescent="0.15">
      <c r="B41609" s="8"/>
    </row>
    <row r="41610" spans="2:2" hidden="1" x14ac:dyDescent="0.15">
      <c r="B41610" s="8"/>
    </row>
    <row r="41611" spans="2:2" hidden="1" x14ac:dyDescent="0.15">
      <c r="B41611" s="8"/>
    </row>
    <row r="41612" spans="2:2" hidden="1" x14ac:dyDescent="0.15">
      <c r="B41612" s="8"/>
    </row>
    <row r="41613" spans="2:2" hidden="1" x14ac:dyDescent="0.15">
      <c r="B41613" s="8"/>
    </row>
    <row r="41614" spans="2:2" hidden="1" x14ac:dyDescent="0.15">
      <c r="B41614" s="8"/>
    </row>
    <row r="41615" spans="2:2" hidden="1" x14ac:dyDescent="0.15">
      <c r="B41615" s="8"/>
    </row>
    <row r="41616" spans="2:2" hidden="1" x14ac:dyDescent="0.15">
      <c r="B41616" s="8"/>
    </row>
    <row r="41617" spans="2:2" hidden="1" x14ac:dyDescent="0.15">
      <c r="B41617" s="8"/>
    </row>
    <row r="41618" spans="2:2" hidden="1" x14ac:dyDescent="0.15">
      <c r="B41618" s="8"/>
    </row>
    <row r="41619" spans="2:2" hidden="1" x14ac:dyDescent="0.15">
      <c r="B41619" s="8"/>
    </row>
    <row r="41620" spans="2:2" hidden="1" x14ac:dyDescent="0.15">
      <c r="B41620" s="8"/>
    </row>
    <row r="41621" spans="2:2" hidden="1" x14ac:dyDescent="0.15">
      <c r="B41621" s="8"/>
    </row>
    <row r="41622" spans="2:2" hidden="1" x14ac:dyDescent="0.15">
      <c r="B41622" s="8"/>
    </row>
    <row r="41623" spans="2:2" hidden="1" x14ac:dyDescent="0.15">
      <c r="B41623" s="8"/>
    </row>
    <row r="41624" spans="2:2" hidden="1" x14ac:dyDescent="0.15">
      <c r="B41624" s="8"/>
    </row>
    <row r="41625" spans="2:2" hidden="1" x14ac:dyDescent="0.15">
      <c r="B41625" s="8"/>
    </row>
    <row r="41626" spans="2:2" hidden="1" x14ac:dyDescent="0.15">
      <c r="B41626" s="8"/>
    </row>
    <row r="41627" spans="2:2" hidden="1" x14ac:dyDescent="0.15">
      <c r="B41627" s="8"/>
    </row>
    <row r="41628" spans="2:2" hidden="1" x14ac:dyDescent="0.15">
      <c r="B41628" s="8"/>
    </row>
    <row r="41629" spans="2:2" hidden="1" x14ac:dyDescent="0.15">
      <c r="B41629" s="8"/>
    </row>
    <row r="41630" spans="2:2" hidden="1" x14ac:dyDescent="0.15">
      <c r="B41630" s="8"/>
    </row>
    <row r="41631" spans="2:2" hidden="1" x14ac:dyDescent="0.15">
      <c r="B41631" s="8"/>
    </row>
    <row r="41632" spans="2:2" hidden="1" x14ac:dyDescent="0.15">
      <c r="B41632" s="8"/>
    </row>
    <row r="41633" spans="2:2" hidden="1" x14ac:dyDescent="0.15">
      <c r="B41633" s="8"/>
    </row>
    <row r="41634" spans="2:2" hidden="1" x14ac:dyDescent="0.15">
      <c r="B41634" s="8"/>
    </row>
    <row r="41635" spans="2:2" hidden="1" x14ac:dyDescent="0.15">
      <c r="B41635" s="8"/>
    </row>
    <row r="41636" spans="2:2" hidden="1" x14ac:dyDescent="0.15">
      <c r="B41636" s="8"/>
    </row>
    <row r="41637" spans="2:2" hidden="1" x14ac:dyDescent="0.15">
      <c r="B41637" s="8"/>
    </row>
    <row r="41638" spans="2:2" hidden="1" x14ac:dyDescent="0.15">
      <c r="B41638" s="8"/>
    </row>
    <row r="41639" spans="2:2" hidden="1" x14ac:dyDescent="0.15">
      <c r="B41639" s="8"/>
    </row>
    <row r="41640" spans="2:2" hidden="1" x14ac:dyDescent="0.15">
      <c r="B41640" s="8"/>
    </row>
    <row r="41641" spans="2:2" hidden="1" x14ac:dyDescent="0.15">
      <c r="B41641" s="8"/>
    </row>
    <row r="41642" spans="2:2" hidden="1" x14ac:dyDescent="0.15">
      <c r="B41642" s="8"/>
    </row>
    <row r="41643" spans="2:2" hidden="1" x14ac:dyDescent="0.15">
      <c r="B41643" s="8"/>
    </row>
    <row r="41644" spans="2:2" hidden="1" x14ac:dyDescent="0.15">
      <c r="B41644" s="8"/>
    </row>
    <row r="41645" spans="2:2" hidden="1" x14ac:dyDescent="0.15">
      <c r="B41645" s="8"/>
    </row>
    <row r="41646" spans="2:2" hidden="1" x14ac:dyDescent="0.15">
      <c r="B41646" s="8"/>
    </row>
    <row r="41647" spans="2:2" hidden="1" x14ac:dyDescent="0.15">
      <c r="B41647" s="8"/>
    </row>
    <row r="41648" spans="2:2" hidden="1" x14ac:dyDescent="0.15">
      <c r="B41648" s="8"/>
    </row>
    <row r="41649" spans="2:2" hidden="1" x14ac:dyDescent="0.15">
      <c r="B41649" s="8"/>
    </row>
    <row r="41650" spans="2:2" hidden="1" x14ac:dyDescent="0.15">
      <c r="B41650" s="8"/>
    </row>
    <row r="41651" spans="2:2" hidden="1" x14ac:dyDescent="0.15">
      <c r="B41651" s="8"/>
    </row>
    <row r="41652" spans="2:2" hidden="1" x14ac:dyDescent="0.15">
      <c r="B41652" s="8"/>
    </row>
    <row r="41653" spans="2:2" hidden="1" x14ac:dyDescent="0.15">
      <c r="B41653" s="8"/>
    </row>
    <row r="41654" spans="2:2" hidden="1" x14ac:dyDescent="0.15">
      <c r="B41654" s="8"/>
    </row>
    <row r="41655" spans="2:2" hidden="1" x14ac:dyDescent="0.15">
      <c r="B41655" s="8"/>
    </row>
    <row r="41656" spans="2:2" hidden="1" x14ac:dyDescent="0.15">
      <c r="B41656" s="8"/>
    </row>
    <row r="41657" spans="2:2" hidden="1" x14ac:dyDescent="0.15">
      <c r="B41657" s="8"/>
    </row>
    <row r="41658" spans="2:2" hidden="1" x14ac:dyDescent="0.15">
      <c r="B41658" s="8"/>
    </row>
    <row r="41659" spans="2:2" hidden="1" x14ac:dyDescent="0.15">
      <c r="B41659" s="8"/>
    </row>
    <row r="41660" spans="2:2" hidden="1" x14ac:dyDescent="0.15">
      <c r="B41660" s="8"/>
    </row>
    <row r="41661" spans="2:2" hidden="1" x14ac:dyDescent="0.15">
      <c r="B41661" s="8"/>
    </row>
    <row r="41662" spans="2:2" hidden="1" x14ac:dyDescent="0.15">
      <c r="B41662" s="8"/>
    </row>
    <row r="41663" spans="2:2" hidden="1" x14ac:dyDescent="0.15">
      <c r="B41663" s="8"/>
    </row>
    <row r="41664" spans="2:2" hidden="1" x14ac:dyDescent="0.15">
      <c r="B41664" s="8"/>
    </row>
    <row r="41665" spans="2:2" hidden="1" x14ac:dyDescent="0.15">
      <c r="B41665" s="8"/>
    </row>
    <row r="41666" spans="2:2" hidden="1" x14ac:dyDescent="0.15">
      <c r="B41666" s="8"/>
    </row>
    <row r="41667" spans="2:2" hidden="1" x14ac:dyDescent="0.15">
      <c r="B41667" s="8"/>
    </row>
    <row r="41668" spans="2:2" hidden="1" x14ac:dyDescent="0.15">
      <c r="B41668" s="8"/>
    </row>
    <row r="41669" spans="2:2" hidden="1" x14ac:dyDescent="0.15">
      <c r="B41669" s="8"/>
    </row>
    <row r="41670" spans="2:2" hidden="1" x14ac:dyDescent="0.15">
      <c r="B41670" s="8"/>
    </row>
    <row r="41671" spans="2:2" hidden="1" x14ac:dyDescent="0.15">
      <c r="B41671" s="8"/>
    </row>
    <row r="41672" spans="2:2" hidden="1" x14ac:dyDescent="0.15">
      <c r="B41672" s="8"/>
    </row>
    <row r="41673" spans="2:2" hidden="1" x14ac:dyDescent="0.15">
      <c r="B41673" s="8"/>
    </row>
    <row r="41674" spans="2:2" hidden="1" x14ac:dyDescent="0.15">
      <c r="B41674" s="8"/>
    </row>
    <row r="41675" spans="2:2" hidden="1" x14ac:dyDescent="0.15">
      <c r="B41675" s="8"/>
    </row>
    <row r="41676" spans="2:2" hidden="1" x14ac:dyDescent="0.15">
      <c r="B41676" s="8"/>
    </row>
    <row r="41677" spans="2:2" hidden="1" x14ac:dyDescent="0.15">
      <c r="B41677" s="8"/>
    </row>
    <row r="41678" spans="2:2" hidden="1" x14ac:dyDescent="0.15">
      <c r="B41678" s="8"/>
    </row>
    <row r="41679" spans="2:2" hidden="1" x14ac:dyDescent="0.15">
      <c r="B41679" s="8"/>
    </row>
    <row r="41680" spans="2:2" hidden="1" x14ac:dyDescent="0.15">
      <c r="B41680" s="8"/>
    </row>
    <row r="41681" spans="2:2" hidden="1" x14ac:dyDescent="0.15">
      <c r="B41681" s="8"/>
    </row>
    <row r="41682" spans="2:2" hidden="1" x14ac:dyDescent="0.15">
      <c r="B41682" s="8"/>
    </row>
    <row r="41683" spans="2:2" hidden="1" x14ac:dyDescent="0.15">
      <c r="B41683" s="8"/>
    </row>
    <row r="41684" spans="2:2" hidden="1" x14ac:dyDescent="0.15">
      <c r="B41684" s="8"/>
    </row>
    <row r="41685" spans="2:2" hidden="1" x14ac:dyDescent="0.15">
      <c r="B41685" s="8"/>
    </row>
    <row r="41686" spans="2:2" hidden="1" x14ac:dyDescent="0.15">
      <c r="B41686" s="8"/>
    </row>
    <row r="41687" spans="2:2" hidden="1" x14ac:dyDescent="0.15">
      <c r="B41687" s="8"/>
    </row>
    <row r="41688" spans="2:2" hidden="1" x14ac:dyDescent="0.15">
      <c r="B41688" s="8"/>
    </row>
    <row r="41689" spans="2:2" hidden="1" x14ac:dyDescent="0.15">
      <c r="B41689" s="8"/>
    </row>
    <row r="41690" spans="2:2" hidden="1" x14ac:dyDescent="0.15">
      <c r="B41690" s="8"/>
    </row>
    <row r="41691" spans="2:2" hidden="1" x14ac:dyDescent="0.15">
      <c r="B41691" s="8"/>
    </row>
    <row r="41692" spans="2:2" hidden="1" x14ac:dyDescent="0.15">
      <c r="B41692" s="8"/>
    </row>
    <row r="41693" spans="2:2" hidden="1" x14ac:dyDescent="0.15">
      <c r="B41693" s="8"/>
    </row>
    <row r="41694" spans="2:2" hidden="1" x14ac:dyDescent="0.15">
      <c r="B41694" s="8"/>
    </row>
    <row r="41695" spans="2:2" hidden="1" x14ac:dyDescent="0.15">
      <c r="B41695" s="8"/>
    </row>
    <row r="41696" spans="2:2" hidden="1" x14ac:dyDescent="0.15">
      <c r="B41696" s="8"/>
    </row>
    <row r="41697" spans="2:2" hidden="1" x14ac:dyDescent="0.15">
      <c r="B41697" s="8"/>
    </row>
    <row r="41698" spans="2:2" hidden="1" x14ac:dyDescent="0.15">
      <c r="B41698" s="8"/>
    </row>
    <row r="41699" spans="2:2" hidden="1" x14ac:dyDescent="0.15">
      <c r="B41699" s="8"/>
    </row>
    <row r="41700" spans="2:2" hidden="1" x14ac:dyDescent="0.15">
      <c r="B41700" s="8"/>
    </row>
    <row r="41701" spans="2:2" hidden="1" x14ac:dyDescent="0.15">
      <c r="B41701" s="8"/>
    </row>
    <row r="41702" spans="2:2" hidden="1" x14ac:dyDescent="0.15">
      <c r="B41702" s="8"/>
    </row>
    <row r="41703" spans="2:2" hidden="1" x14ac:dyDescent="0.15">
      <c r="B41703" s="8"/>
    </row>
    <row r="41704" spans="2:2" hidden="1" x14ac:dyDescent="0.15">
      <c r="B41704" s="8"/>
    </row>
    <row r="41705" spans="2:2" hidden="1" x14ac:dyDescent="0.15">
      <c r="B41705" s="8"/>
    </row>
    <row r="41706" spans="2:2" hidden="1" x14ac:dyDescent="0.15">
      <c r="B41706" s="8"/>
    </row>
    <row r="41707" spans="2:2" hidden="1" x14ac:dyDescent="0.15">
      <c r="B41707" s="8"/>
    </row>
    <row r="41708" spans="2:2" hidden="1" x14ac:dyDescent="0.15">
      <c r="B41708" s="8"/>
    </row>
    <row r="41709" spans="2:2" hidden="1" x14ac:dyDescent="0.15">
      <c r="B41709" s="8"/>
    </row>
    <row r="41710" spans="2:2" hidden="1" x14ac:dyDescent="0.15">
      <c r="B41710" s="8"/>
    </row>
    <row r="41711" spans="2:2" hidden="1" x14ac:dyDescent="0.15">
      <c r="B41711" s="8"/>
    </row>
    <row r="41712" spans="2:2" hidden="1" x14ac:dyDescent="0.15">
      <c r="B41712" s="8"/>
    </row>
    <row r="41713" spans="2:2" hidden="1" x14ac:dyDescent="0.15">
      <c r="B41713" s="8"/>
    </row>
    <row r="41714" spans="2:2" hidden="1" x14ac:dyDescent="0.15">
      <c r="B41714" s="8"/>
    </row>
    <row r="41715" spans="2:2" hidden="1" x14ac:dyDescent="0.15">
      <c r="B41715" s="8"/>
    </row>
    <row r="41716" spans="2:2" hidden="1" x14ac:dyDescent="0.15">
      <c r="B41716" s="8"/>
    </row>
    <row r="41717" spans="2:2" hidden="1" x14ac:dyDescent="0.15">
      <c r="B41717" s="8"/>
    </row>
    <row r="41718" spans="2:2" hidden="1" x14ac:dyDescent="0.15">
      <c r="B41718" s="8"/>
    </row>
    <row r="41719" spans="2:2" hidden="1" x14ac:dyDescent="0.15">
      <c r="B41719" s="8"/>
    </row>
    <row r="41720" spans="2:2" hidden="1" x14ac:dyDescent="0.15">
      <c r="B41720" s="8"/>
    </row>
    <row r="41721" spans="2:2" hidden="1" x14ac:dyDescent="0.15">
      <c r="B41721" s="8"/>
    </row>
    <row r="41722" spans="2:2" hidden="1" x14ac:dyDescent="0.15">
      <c r="B41722" s="8"/>
    </row>
    <row r="41723" spans="2:2" hidden="1" x14ac:dyDescent="0.15">
      <c r="B41723" s="8"/>
    </row>
    <row r="41724" spans="2:2" hidden="1" x14ac:dyDescent="0.15">
      <c r="B41724" s="8"/>
    </row>
    <row r="41725" spans="2:2" hidden="1" x14ac:dyDescent="0.15">
      <c r="B41725" s="8"/>
    </row>
    <row r="41726" spans="2:2" hidden="1" x14ac:dyDescent="0.15">
      <c r="B41726" s="8"/>
    </row>
    <row r="41727" spans="2:2" hidden="1" x14ac:dyDescent="0.15">
      <c r="B41727" s="8"/>
    </row>
    <row r="41728" spans="2:2" hidden="1" x14ac:dyDescent="0.15">
      <c r="B41728" s="8"/>
    </row>
    <row r="41729" spans="2:2" hidden="1" x14ac:dyDescent="0.15">
      <c r="B41729" s="8"/>
    </row>
    <row r="41730" spans="2:2" hidden="1" x14ac:dyDescent="0.15">
      <c r="B41730" s="8"/>
    </row>
    <row r="41731" spans="2:2" hidden="1" x14ac:dyDescent="0.15">
      <c r="B41731" s="8"/>
    </row>
    <row r="41732" spans="2:2" hidden="1" x14ac:dyDescent="0.15">
      <c r="B41732" s="8"/>
    </row>
    <row r="41733" spans="2:2" hidden="1" x14ac:dyDescent="0.15">
      <c r="B41733" s="8"/>
    </row>
    <row r="41734" spans="2:2" hidden="1" x14ac:dyDescent="0.15">
      <c r="B41734" s="8"/>
    </row>
    <row r="41735" spans="2:2" hidden="1" x14ac:dyDescent="0.15">
      <c r="B41735" s="8"/>
    </row>
    <row r="41736" spans="2:2" hidden="1" x14ac:dyDescent="0.15">
      <c r="B41736" s="8"/>
    </row>
    <row r="41737" spans="2:2" hidden="1" x14ac:dyDescent="0.15">
      <c r="B41737" s="8"/>
    </row>
    <row r="41738" spans="2:2" hidden="1" x14ac:dyDescent="0.15">
      <c r="B41738" s="8"/>
    </row>
    <row r="41739" spans="2:2" hidden="1" x14ac:dyDescent="0.15">
      <c r="B41739" s="8"/>
    </row>
    <row r="41740" spans="2:2" hidden="1" x14ac:dyDescent="0.15">
      <c r="B41740" s="8"/>
    </row>
    <row r="41741" spans="2:2" hidden="1" x14ac:dyDescent="0.15">
      <c r="B41741" s="8"/>
    </row>
    <row r="41742" spans="2:2" hidden="1" x14ac:dyDescent="0.15">
      <c r="B41742" s="8"/>
    </row>
    <row r="41743" spans="2:2" hidden="1" x14ac:dyDescent="0.15">
      <c r="B41743" s="8"/>
    </row>
    <row r="41744" spans="2:2" hidden="1" x14ac:dyDescent="0.15">
      <c r="B41744" s="8"/>
    </row>
    <row r="41745" spans="2:2" hidden="1" x14ac:dyDescent="0.15">
      <c r="B41745" s="8"/>
    </row>
    <row r="41746" spans="2:2" hidden="1" x14ac:dyDescent="0.15">
      <c r="B41746" s="8"/>
    </row>
    <row r="41747" spans="2:2" hidden="1" x14ac:dyDescent="0.15">
      <c r="B41747" s="8"/>
    </row>
    <row r="41748" spans="2:2" hidden="1" x14ac:dyDescent="0.15">
      <c r="B41748" s="8"/>
    </row>
    <row r="41749" spans="2:2" hidden="1" x14ac:dyDescent="0.15">
      <c r="B41749" s="8"/>
    </row>
    <row r="41750" spans="2:2" hidden="1" x14ac:dyDescent="0.15">
      <c r="B41750" s="8"/>
    </row>
    <row r="41751" spans="2:2" hidden="1" x14ac:dyDescent="0.15">
      <c r="B41751" s="8"/>
    </row>
    <row r="41752" spans="2:2" hidden="1" x14ac:dyDescent="0.15">
      <c r="B41752" s="8"/>
    </row>
    <row r="41753" spans="2:2" hidden="1" x14ac:dyDescent="0.15">
      <c r="B41753" s="8"/>
    </row>
    <row r="41754" spans="2:2" hidden="1" x14ac:dyDescent="0.15">
      <c r="B41754" s="8"/>
    </row>
    <row r="41755" spans="2:2" hidden="1" x14ac:dyDescent="0.15">
      <c r="B41755" s="8"/>
    </row>
    <row r="41756" spans="2:2" hidden="1" x14ac:dyDescent="0.15">
      <c r="B41756" s="8"/>
    </row>
    <row r="41757" spans="2:2" hidden="1" x14ac:dyDescent="0.15">
      <c r="B41757" s="8"/>
    </row>
    <row r="41758" spans="2:2" hidden="1" x14ac:dyDescent="0.15">
      <c r="B41758" s="8"/>
    </row>
    <row r="41759" spans="2:2" hidden="1" x14ac:dyDescent="0.15">
      <c r="B41759" s="8"/>
    </row>
    <row r="41760" spans="2:2" hidden="1" x14ac:dyDescent="0.15">
      <c r="B41760" s="8"/>
    </row>
    <row r="41761" spans="2:2" hidden="1" x14ac:dyDescent="0.15">
      <c r="B41761" s="8"/>
    </row>
    <row r="41762" spans="2:2" hidden="1" x14ac:dyDescent="0.15">
      <c r="B41762" s="8"/>
    </row>
    <row r="41763" spans="2:2" hidden="1" x14ac:dyDescent="0.15">
      <c r="B41763" s="8"/>
    </row>
    <row r="41764" spans="2:2" hidden="1" x14ac:dyDescent="0.15">
      <c r="B41764" s="8"/>
    </row>
    <row r="41765" spans="2:2" hidden="1" x14ac:dyDescent="0.15">
      <c r="B41765" s="8"/>
    </row>
    <row r="41766" spans="2:2" hidden="1" x14ac:dyDescent="0.15">
      <c r="B41766" s="8"/>
    </row>
    <row r="41767" spans="2:2" hidden="1" x14ac:dyDescent="0.15">
      <c r="B41767" s="8"/>
    </row>
    <row r="41768" spans="2:2" hidden="1" x14ac:dyDescent="0.15">
      <c r="B41768" s="8"/>
    </row>
    <row r="41769" spans="2:2" hidden="1" x14ac:dyDescent="0.15">
      <c r="B41769" s="8"/>
    </row>
    <row r="41770" spans="2:2" hidden="1" x14ac:dyDescent="0.15">
      <c r="B41770" s="8"/>
    </row>
    <row r="41771" spans="2:2" hidden="1" x14ac:dyDescent="0.15">
      <c r="B41771" s="8"/>
    </row>
    <row r="41772" spans="2:2" hidden="1" x14ac:dyDescent="0.15">
      <c r="B41772" s="8"/>
    </row>
    <row r="41773" spans="2:2" hidden="1" x14ac:dyDescent="0.15">
      <c r="B41773" s="8"/>
    </row>
    <row r="41774" spans="2:2" hidden="1" x14ac:dyDescent="0.15">
      <c r="B41774" s="8"/>
    </row>
    <row r="41775" spans="2:2" hidden="1" x14ac:dyDescent="0.15">
      <c r="B41775" s="8"/>
    </row>
    <row r="41776" spans="2:2" hidden="1" x14ac:dyDescent="0.15">
      <c r="B41776" s="8"/>
    </row>
    <row r="41777" spans="2:2" hidden="1" x14ac:dyDescent="0.15">
      <c r="B41777" s="8"/>
    </row>
    <row r="41778" spans="2:2" hidden="1" x14ac:dyDescent="0.15">
      <c r="B41778" s="8"/>
    </row>
    <row r="41779" spans="2:2" hidden="1" x14ac:dyDescent="0.15">
      <c r="B41779" s="8"/>
    </row>
    <row r="41780" spans="2:2" hidden="1" x14ac:dyDescent="0.15">
      <c r="B41780" s="8"/>
    </row>
    <row r="41781" spans="2:2" hidden="1" x14ac:dyDescent="0.15">
      <c r="B41781" s="8"/>
    </row>
    <row r="41782" spans="2:2" hidden="1" x14ac:dyDescent="0.15">
      <c r="B41782" s="8"/>
    </row>
    <row r="41783" spans="2:2" hidden="1" x14ac:dyDescent="0.15">
      <c r="B41783" s="8"/>
    </row>
    <row r="41784" spans="2:2" hidden="1" x14ac:dyDescent="0.15">
      <c r="B41784" s="8"/>
    </row>
    <row r="41785" spans="2:2" hidden="1" x14ac:dyDescent="0.15">
      <c r="B41785" s="8"/>
    </row>
    <row r="41786" spans="2:2" hidden="1" x14ac:dyDescent="0.15">
      <c r="B41786" s="8"/>
    </row>
    <row r="41787" spans="2:2" hidden="1" x14ac:dyDescent="0.15">
      <c r="B41787" s="8"/>
    </row>
    <row r="41788" spans="2:2" hidden="1" x14ac:dyDescent="0.15">
      <c r="B41788" s="8"/>
    </row>
    <row r="41789" spans="2:2" hidden="1" x14ac:dyDescent="0.15">
      <c r="B41789" s="8"/>
    </row>
    <row r="41790" spans="2:2" hidden="1" x14ac:dyDescent="0.15">
      <c r="B41790" s="8"/>
    </row>
    <row r="41791" spans="2:2" hidden="1" x14ac:dyDescent="0.15">
      <c r="B41791" s="8"/>
    </row>
    <row r="41792" spans="2:2" hidden="1" x14ac:dyDescent="0.15">
      <c r="B41792" s="8"/>
    </row>
    <row r="41793" spans="2:2" hidden="1" x14ac:dyDescent="0.15">
      <c r="B41793" s="8"/>
    </row>
    <row r="41794" spans="2:2" hidden="1" x14ac:dyDescent="0.15">
      <c r="B41794" s="8"/>
    </row>
    <row r="41795" spans="2:2" hidden="1" x14ac:dyDescent="0.15">
      <c r="B41795" s="8"/>
    </row>
    <row r="41796" spans="2:2" hidden="1" x14ac:dyDescent="0.15">
      <c r="B41796" s="8"/>
    </row>
    <row r="41797" spans="2:2" hidden="1" x14ac:dyDescent="0.15">
      <c r="B41797" s="8"/>
    </row>
    <row r="41798" spans="2:2" hidden="1" x14ac:dyDescent="0.15">
      <c r="B41798" s="8"/>
    </row>
    <row r="41799" spans="2:2" hidden="1" x14ac:dyDescent="0.15">
      <c r="B41799" s="8"/>
    </row>
    <row r="41800" spans="2:2" hidden="1" x14ac:dyDescent="0.15">
      <c r="B41800" s="8"/>
    </row>
    <row r="41801" spans="2:2" hidden="1" x14ac:dyDescent="0.15">
      <c r="B41801" s="8"/>
    </row>
    <row r="41802" spans="2:2" hidden="1" x14ac:dyDescent="0.15">
      <c r="B41802" s="8"/>
    </row>
    <row r="41803" spans="2:2" hidden="1" x14ac:dyDescent="0.15">
      <c r="B41803" s="8"/>
    </row>
    <row r="41804" spans="2:2" hidden="1" x14ac:dyDescent="0.15">
      <c r="B41804" s="8"/>
    </row>
    <row r="41805" spans="2:2" hidden="1" x14ac:dyDescent="0.15">
      <c r="B41805" s="8"/>
    </row>
    <row r="41806" spans="2:2" hidden="1" x14ac:dyDescent="0.15">
      <c r="B41806" s="8"/>
    </row>
    <row r="41807" spans="2:2" hidden="1" x14ac:dyDescent="0.15">
      <c r="B41807" s="8"/>
    </row>
    <row r="41808" spans="2:2" hidden="1" x14ac:dyDescent="0.15">
      <c r="B41808" s="8"/>
    </row>
    <row r="41809" spans="2:2" hidden="1" x14ac:dyDescent="0.15">
      <c r="B41809" s="8"/>
    </row>
    <row r="41810" spans="2:2" hidden="1" x14ac:dyDescent="0.15">
      <c r="B41810" s="8"/>
    </row>
    <row r="41811" spans="2:2" hidden="1" x14ac:dyDescent="0.15">
      <c r="B41811" s="8"/>
    </row>
    <row r="41812" spans="2:2" hidden="1" x14ac:dyDescent="0.15">
      <c r="B41812" s="8"/>
    </row>
    <row r="41813" spans="2:2" hidden="1" x14ac:dyDescent="0.15">
      <c r="B41813" s="8"/>
    </row>
    <row r="41814" spans="2:2" hidden="1" x14ac:dyDescent="0.15">
      <c r="B41814" s="8"/>
    </row>
    <row r="41815" spans="2:2" hidden="1" x14ac:dyDescent="0.15">
      <c r="B41815" s="8"/>
    </row>
    <row r="41816" spans="2:2" hidden="1" x14ac:dyDescent="0.15">
      <c r="B41816" s="8"/>
    </row>
    <row r="41817" spans="2:2" hidden="1" x14ac:dyDescent="0.15">
      <c r="B41817" s="8"/>
    </row>
    <row r="41818" spans="2:2" hidden="1" x14ac:dyDescent="0.15">
      <c r="B41818" s="8"/>
    </row>
    <row r="41819" spans="2:2" hidden="1" x14ac:dyDescent="0.15">
      <c r="B41819" s="8"/>
    </row>
    <row r="41820" spans="2:2" hidden="1" x14ac:dyDescent="0.15">
      <c r="B41820" s="8"/>
    </row>
    <row r="41821" spans="2:2" hidden="1" x14ac:dyDescent="0.15">
      <c r="B41821" s="8"/>
    </row>
    <row r="41822" spans="2:2" hidden="1" x14ac:dyDescent="0.15">
      <c r="B41822" s="8"/>
    </row>
    <row r="41823" spans="2:2" hidden="1" x14ac:dyDescent="0.15">
      <c r="B41823" s="8"/>
    </row>
    <row r="41824" spans="2:2" hidden="1" x14ac:dyDescent="0.15">
      <c r="B41824" s="8"/>
    </row>
    <row r="41825" spans="2:2" hidden="1" x14ac:dyDescent="0.15">
      <c r="B41825" s="8"/>
    </row>
    <row r="41826" spans="2:2" hidden="1" x14ac:dyDescent="0.15">
      <c r="B41826" s="8"/>
    </row>
    <row r="41827" spans="2:2" hidden="1" x14ac:dyDescent="0.15">
      <c r="B41827" s="8"/>
    </row>
    <row r="41828" spans="2:2" hidden="1" x14ac:dyDescent="0.15">
      <c r="B41828" s="8"/>
    </row>
    <row r="41829" spans="2:2" hidden="1" x14ac:dyDescent="0.15">
      <c r="B41829" s="8"/>
    </row>
    <row r="41830" spans="2:2" hidden="1" x14ac:dyDescent="0.15">
      <c r="B41830" s="8"/>
    </row>
    <row r="41831" spans="2:2" hidden="1" x14ac:dyDescent="0.15">
      <c r="B41831" s="8"/>
    </row>
    <row r="41832" spans="2:2" hidden="1" x14ac:dyDescent="0.15">
      <c r="B41832" s="8"/>
    </row>
    <row r="41833" spans="2:2" hidden="1" x14ac:dyDescent="0.15">
      <c r="B41833" s="8"/>
    </row>
    <row r="41834" spans="2:2" hidden="1" x14ac:dyDescent="0.15">
      <c r="B41834" s="8"/>
    </row>
    <row r="41835" spans="2:2" hidden="1" x14ac:dyDescent="0.15">
      <c r="B41835" s="8"/>
    </row>
    <row r="41836" spans="2:2" hidden="1" x14ac:dyDescent="0.15">
      <c r="B41836" s="8"/>
    </row>
    <row r="41837" spans="2:2" hidden="1" x14ac:dyDescent="0.15">
      <c r="B41837" s="8"/>
    </row>
    <row r="41838" spans="2:2" hidden="1" x14ac:dyDescent="0.15">
      <c r="B41838" s="8"/>
    </row>
    <row r="41839" spans="2:2" hidden="1" x14ac:dyDescent="0.15">
      <c r="B41839" s="8"/>
    </row>
    <row r="41840" spans="2:2" hidden="1" x14ac:dyDescent="0.15">
      <c r="B41840" s="8"/>
    </row>
    <row r="41841" spans="2:2" hidden="1" x14ac:dyDescent="0.15">
      <c r="B41841" s="8"/>
    </row>
    <row r="41842" spans="2:2" hidden="1" x14ac:dyDescent="0.15">
      <c r="B41842" s="8"/>
    </row>
    <row r="41843" spans="2:2" hidden="1" x14ac:dyDescent="0.15">
      <c r="B41843" s="8"/>
    </row>
    <row r="41844" spans="2:2" hidden="1" x14ac:dyDescent="0.15">
      <c r="B41844" s="8"/>
    </row>
    <row r="41845" spans="2:2" hidden="1" x14ac:dyDescent="0.15">
      <c r="B41845" s="8"/>
    </row>
    <row r="41846" spans="2:2" hidden="1" x14ac:dyDescent="0.15">
      <c r="B41846" s="8"/>
    </row>
    <row r="41847" spans="2:2" hidden="1" x14ac:dyDescent="0.15">
      <c r="B41847" s="8"/>
    </row>
    <row r="41848" spans="2:2" hidden="1" x14ac:dyDescent="0.15">
      <c r="B41848" s="8"/>
    </row>
    <row r="41849" spans="2:2" hidden="1" x14ac:dyDescent="0.15">
      <c r="B41849" s="8"/>
    </row>
    <row r="41850" spans="2:2" hidden="1" x14ac:dyDescent="0.15">
      <c r="B41850" s="8"/>
    </row>
    <row r="41851" spans="2:2" hidden="1" x14ac:dyDescent="0.15">
      <c r="B41851" s="8"/>
    </row>
    <row r="41852" spans="2:2" hidden="1" x14ac:dyDescent="0.15">
      <c r="B41852" s="8"/>
    </row>
    <row r="41853" spans="2:2" hidden="1" x14ac:dyDescent="0.15">
      <c r="B41853" s="8"/>
    </row>
    <row r="41854" spans="2:2" hidden="1" x14ac:dyDescent="0.15">
      <c r="B41854" s="8"/>
    </row>
    <row r="41855" spans="2:2" hidden="1" x14ac:dyDescent="0.15">
      <c r="B41855" s="8"/>
    </row>
    <row r="41856" spans="2:2" hidden="1" x14ac:dyDescent="0.15">
      <c r="B41856" s="8"/>
    </row>
    <row r="41857" spans="2:2" hidden="1" x14ac:dyDescent="0.15">
      <c r="B41857" s="8"/>
    </row>
    <row r="41858" spans="2:2" hidden="1" x14ac:dyDescent="0.15">
      <c r="B41858" s="8"/>
    </row>
    <row r="41859" spans="2:2" hidden="1" x14ac:dyDescent="0.15">
      <c r="B41859" s="8"/>
    </row>
    <row r="41860" spans="2:2" hidden="1" x14ac:dyDescent="0.15">
      <c r="B41860" s="8"/>
    </row>
    <row r="41861" spans="2:2" hidden="1" x14ac:dyDescent="0.15">
      <c r="B41861" s="8"/>
    </row>
    <row r="41862" spans="2:2" hidden="1" x14ac:dyDescent="0.15">
      <c r="B41862" s="8"/>
    </row>
    <row r="41863" spans="2:2" hidden="1" x14ac:dyDescent="0.15">
      <c r="B41863" s="8"/>
    </row>
    <row r="41864" spans="2:2" hidden="1" x14ac:dyDescent="0.15">
      <c r="B41864" s="8"/>
    </row>
    <row r="41865" spans="2:2" hidden="1" x14ac:dyDescent="0.15">
      <c r="B41865" s="8"/>
    </row>
    <row r="41866" spans="2:2" hidden="1" x14ac:dyDescent="0.15">
      <c r="B41866" s="8"/>
    </row>
    <row r="41867" spans="2:2" hidden="1" x14ac:dyDescent="0.15">
      <c r="B41867" s="8"/>
    </row>
    <row r="41868" spans="2:2" hidden="1" x14ac:dyDescent="0.15">
      <c r="B41868" s="8"/>
    </row>
    <row r="41869" spans="2:2" hidden="1" x14ac:dyDescent="0.15">
      <c r="B41869" s="8"/>
    </row>
    <row r="41870" spans="2:2" hidden="1" x14ac:dyDescent="0.15">
      <c r="B41870" s="8"/>
    </row>
    <row r="41871" spans="2:2" hidden="1" x14ac:dyDescent="0.15">
      <c r="B41871" s="8"/>
    </row>
    <row r="41872" spans="2:2" hidden="1" x14ac:dyDescent="0.15">
      <c r="B41872" s="8"/>
    </row>
    <row r="41873" spans="2:2" hidden="1" x14ac:dyDescent="0.15">
      <c r="B41873" s="8"/>
    </row>
    <row r="41874" spans="2:2" hidden="1" x14ac:dyDescent="0.15">
      <c r="B41874" s="8"/>
    </row>
    <row r="41875" spans="2:2" hidden="1" x14ac:dyDescent="0.15">
      <c r="B41875" s="8"/>
    </row>
    <row r="41876" spans="2:2" hidden="1" x14ac:dyDescent="0.15">
      <c r="B41876" s="8"/>
    </row>
    <row r="41877" spans="2:2" hidden="1" x14ac:dyDescent="0.15">
      <c r="B41877" s="8"/>
    </row>
    <row r="41878" spans="2:2" hidden="1" x14ac:dyDescent="0.15">
      <c r="B41878" s="8"/>
    </row>
    <row r="41879" spans="2:2" hidden="1" x14ac:dyDescent="0.15">
      <c r="B41879" s="8"/>
    </row>
    <row r="41880" spans="2:2" hidden="1" x14ac:dyDescent="0.15">
      <c r="B41880" s="8"/>
    </row>
    <row r="41881" spans="2:2" hidden="1" x14ac:dyDescent="0.15">
      <c r="B41881" s="8"/>
    </row>
    <row r="41882" spans="2:2" hidden="1" x14ac:dyDescent="0.15">
      <c r="B41882" s="8"/>
    </row>
    <row r="41883" spans="2:2" hidden="1" x14ac:dyDescent="0.15">
      <c r="B41883" s="8"/>
    </row>
    <row r="41884" spans="2:2" hidden="1" x14ac:dyDescent="0.15">
      <c r="B41884" s="8"/>
    </row>
    <row r="41885" spans="2:2" hidden="1" x14ac:dyDescent="0.15">
      <c r="B41885" s="8"/>
    </row>
    <row r="41886" spans="2:2" hidden="1" x14ac:dyDescent="0.15">
      <c r="B41886" s="8"/>
    </row>
    <row r="41887" spans="2:2" hidden="1" x14ac:dyDescent="0.15">
      <c r="B41887" s="8"/>
    </row>
    <row r="41888" spans="2:2" hidden="1" x14ac:dyDescent="0.15">
      <c r="B41888" s="8"/>
    </row>
    <row r="41889" spans="2:2" hidden="1" x14ac:dyDescent="0.15">
      <c r="B41889" s="8"/>
    </row>
    <row r="41890" spans="2:2" hidden="1" x14ac:dyDescent="0.15">
      <c r="B41890" s="8"/>
    </row>
    <row r="41891" spans="2:2" hidden="1" x14ac:dyDescent="0.15">
      <c r="B41891" s="8"/>
    </row>
    <row r="41892" spans="2:2" hidden="1" x14ac:dyDescent="0.15">
      <c r="B41892" s="8"/>
    </row>
    <row r="41893" spans="2:2" hidden="1" x14ac:dyDescent="0.15">
      <c r="B41893" s="8"/>
    </row>
    <row r="41894" spans="2:2" hidden="1" x14ac:dyDescent="0.15">
      <c r="B41894" s="8"/>
    </row>
    <row r="41895" spans="2:2" hidden="1" x14ac:dyDescent="0.15">
      <c r="B41895" s="8"/>
    </row>
    <row r="41896" spans="2:2" hidden="1" x14ac:dyDescent="0.15">
      <c r="B41896" s="8"/>
    </row>
    <row r="41897" spans="2:2" hidden="1" x14ac:dyDescent="0.15">
      <c r="B41897" s="8"/>
    </row>
    <row r="41898" spans="2:2" hidden="1" x14ac:dyDescent="0.15">
      <c r="B41898" s="8"/>
    </row>
    <row r="41899" spans="2:2" hidden="1" x14ac:dyDescent="0.15">
      <c r="B41899" s="8"/>
    </row>
    <row r="41900" spans="2:2" hidden="1" x14ac:dyDescent="0.15">
      <c r="B41900" s="8"/>
    </row>
    <row r="41901" spans="2:2" hidden="1" x14ac:dyDescent="0.15">
      <c r="B41901" s="8"/>
    </row>
    <row r="41902" spans="2:2" hidden="1" x14ac:dyDescent="0.15">
      <c r="B41902" s="8"/>
    </row>
    <row r="41903" spans="2:2" hidden="1" x14ac:dyDescent="0.15">
      <c r="B41903" s="8"/>
    </row>
    <row r="41904" spans="2:2" hidden="1" x14ac:dyDescent="0.15">
      <c r="B41904" s="8"/>
    </row>
    <row r="41905" spans="2:2" hidden="1" x14ac:dyDescent="0.15">
      <c r="B41905" s="8"/>
    </row>
    <row r="41906" spans="2:2" hidden="1" x14ac:dyDescent="0.15">
      <c r="B41906" s="8"/>
    </row>
    <row r="41907" spans="2:2" hidden="1" x14ac:dyDescent="0.15">
      <c r="B41907" s="8"/>
    </row>
    <row r="41908" spans="2:2" hidden="1" x14ac:dyDescent="0.15">
      <c r="B41908" s="8"/>
    </row>
    <row r="41909" spans="2:2" hidden="1" x14ac:dyDescent="0.15">
      <c r="B41909" s="8"/>
    </row>
    <row r="41910" spans="2:2" hidden="1" x14ac:dyDescent="0.15">
      <c r="B41910" s="8"/>
    </row>
    <row r="41911" spans="2:2" hidden="1" x14ac:dyDescent="0.15">
      <c r="B41911" s="8"/>
    </row>
    <row r="41912" spans="2:2" hidden="1" x14ac:dyDescent="0.15">
      <c r="B41912" s="8"/>
    </row>
    <row r="41913" spans="2:2" hidden="1" x14ac:dyDescent="0.15">
      <c r="B41913" s="8"/>
    </row>
    <row r="41914" spans="2:2" hidden="1" x14ac:dyDescent="0.15">
      <c r="B41914" s="8"/>
    </row>
    <row r="41915" spans="2:2" hidden="1" x14ac:dyDescent="0.15">
      <c r="B41915" s="8"/>
    </row>
    <row r="41916" spans="2:2" hidden="1" x14ac:dyDescent="0.15">
      <c r="B41916" s="8"/>
    </row>
    <row r="41917" spans="2:2" hidden="1" x14ac:dyDescent="0.15">
      <c r="B41917" s="8"/>
    </row>
    <row r="41918" spans="2:2" hidden="1" x14ac:dyDescent="0.15">
      <c r="B41918" s="8"/>
    </row>
    <row r="41919" spans="2:2" hidden="1" x14ac:dyDescent="0.15">
      <c r="B41919" s="8"/>
    </row>
    <row r="41920" spans="2:2" hidden="1" x14ac:dyDescent="0.15">
      <c r="B41920" s="8"/>
    </row>
    <row r="41921" spans="2:2" hidden="1" x14ac:dyDescent="0.15">
      <c r="B41921" s="8"/>
    </row>
    <row r="41922" spans="2:2" hidden="1" x14ac:dyDescent="0.15">
      <c r="B41922" s="8"/>
    </row>
    <row r="41923" spans="2:2" hidden="1" x14ac:dyDescent="0.15">
      <c r="B41923" s="8"/>
    </row>
    <row r="41924" spans="2:2" hidden="1" x14ac:dyDescent="0.15">
      <c r="B41924" s="8"/>
    </row>
    <row r="41925" spans="2:2" hidden="1" x14ac:dyDescent="0.15">
      <c r="B41925" s="8"/>
    </row>
    <row r="41926" spans="2:2" hidden="1" x14ac:dyDescent="0.15">
      <c r="B41926" s="8"/>
    </row>
    <row r="41927" spans="2:2" hidden="1" x14ac:dyDescent="0.15">
      <c r="B41927" s="8"/>
    </row>
    <row r="41928" spans="2:2" hidden="1" x14ac:dyDescent="0.15">
      <c r="B41928" s="8"/>
    </row>
    <row r="41929" spans="2:2" hidden="1" x14ac:dyDescent="0.15">
      <c r="B41929" s="8"/>
    </row>
    <row r="41930" spans="2:2" hidden="1" x14ac:dyDescent="0.15">
      <c r="B41930" s="8"/>
    </row>
    <row r="41931" spans="2:2" hidden="1" x14ac:dyDescent="0.15">
      <c r="B41931" s="8"/>
    </row>
    <row r="41932" spans="2:2" hidden="1" x14ac:dyDescent="0.15">
      <c r="B41932" s="8"/>
    </row>
    <row r="41933" spans="2:2" hidden="1" x14ac:dyDescent="0.15">
      <c r="B41933" s="8"/>
    </row>
    <row r="41934" spans="2:2" hidden="1" x14ac:dyDescent="0.15">
      <c r="B41934" s="8"/>
    </row>
    <row r="41935" spans="2:2" hidden="1" x14ac:dyDescent="0.15">
      <c r="B41935" s="8"/>
    </row>
    <row r="41936" spans="2:2" hidden="1" x14ac:dyDescent="0.15">
      <c r="B41936" s="8"/>
    </row>
    <row r="41937" spans="2:2" hidden="1" x14ac:dyDescent="0.15">
      <c r="B41937" s="8"/>
    </row>
    <row r="41938" spans="2:2" hidden="1" x14ac:dyDescent="0.15">
      <c r="B41938" s="8"/>
    </row>
    <row r="41939" spans="2:2" hidden="1" x14ac:dyDescent="0.15">
      <c r="B41939" s="8"/>
    </row>
    <row r="41940" spans="2:2" hidden="1" x14ac:dyDescent="0.15">
      <c r="B41940" s="8"/>
    </row>
    <row r="41941" spans="2:2" hidden="1" x14ac:dyDescent="0.15">
      <c r="B41941" s="8"/>
    </row>
    <row r="41942" spans="2:2" hidden="1" x14ac:dyDescent="0.15">
      <c r="B41942" s="8"/>
    </row>
    <row r="41943" spans="2:2" hidden="1" x14ac:dyDescent="0.15">
      <c r="B41943" s="8"/>
    </row>
    <row r="41944" spans="2:2" hidden="1" x14ac:dyDescent="0.15">
      <c r="B41944" s="8"/>
    </row>
    <row r="41945" spans="2:2" hidden="1" x14ac:dyDescent="0.15">
      <c r="B41945" s="8"/>
    </row>
    <row r="41946" spans="2:2" hidden="1" x14ac:dyDescent="0.15">
      <c r="B41946" s="8"/>
    </row>
    <row r="41947" spans="2:2" hidden="1" x14ac:dyDescent="0.15">
      <c r="B41947" s="8"/>
    </row>
    <row r="41948" spans="2:2" hidden="1" x14ac:dyDescent="0.15">
      <c r="B41948" s="8"/>
    </row>
    <row r="41949" spans="2:2" hidden="1" x14ac:dyDescent="0.15">
      <c r="B41949" s="8"/>
    </row>
    <row r="41950" spans="2:2" hidden="1" x14ac:dyDescent="0.15">
      <c r="B41950" s="8"/>
    </row>
    <row r="41951" spans="2:2" hidden="1" x14ac:dyDescent="0.15">
      <c r="B41951" s="8"/>
    </row>
    <row r="41952" spans="2:2" hidden="1" x14ac:dyDescent="0.15">
      <c r="B41952" s="8"/>
    </row>
    <row r="41953" spans="2:2" hidden="1" x14ac:dyDescent="0.15">
      <c r="B41953" s="8"/>
    </row>
    <row r="41954" spans="2:2" hidden="1" x14ac:dyDescent="0.15">
      <c r="B41954" s="8"/>
    </row>
    <row r="41955" spans="2:2" hidden="1" x14ac:dyDescent="0.15">
      <c r="B41955" s="8"/>
    </row>
    <row r="41956" spans="2:2" hidden="1" x14ac:dyDescent="0.15">
      <c r="B41956" s="8"/>
    </row>
    <row r="41957" spans="2:2" hidden="1" x14ac:dyDescent="0.15">
      <c r="B41957" s="8"/>
    </row>
    <row r="41958" spans="2:2" hidden="1" x14ac:dyDescent="0.15">
      <c r="B41958" s="8"/>
    </row>
    <row r="41959" spans="2:2" hidden="1" x14ac:dyDescent="0.15">
      <c r="B41959" s="8"/>
    </row>
    <row r="41960" spans="2:2" hidden="1" x14ac:dyDescent="0.15">
      <c r="B41960" s="8"/>
    </row>
    <row r="41961" spans="2:2" hidden="1" x14ac:dyDescent="0.15">
      <c r="B41961" s="8"/>
    </row>
    <row r="41962" spans="2:2" hidden="1" x14ac:dyDescent="0.15">
      <c r="B41962" s="8"/>
    </row>
    <row r="41963" spans="2:2" hidden="1" x14ac:dyDescent="0.15">
      <c r="B41963" s="8"/>
    </row>
    <row r="41964" spans="2:2" hidden="1" x14ac:dyDescent="0.15">
      <c r="B41964" s="8"/>
    </row>
    <row r="41965" spans="2:2" hidden="1" x14ac:dyDescent="0.15">
      <c r="B41965" s="8"/>
    </row>
    <row r="41966" spans="2:2" hidden="1" x14ac:dyDescent="0.15">
      <c r="B41966" s="8"/>
    </row>
    <row r="41967" spans="2:2" hidden="1" x14ac:dyDescent="0.15">
      <c r="B41967" s="8"/>
    </row>
    <row r="41968" spans="2:2" hidden="1" x14ac:dyDescent="0.15">
      <c r="B41968" s="8"/>
    </row>
    <row r="41969" spans="2:2" hidden="1" x14ac:dyDescent="0.15">
      <c r="B41969" s="8"/>
    </row>
    <row r="41970" spans="2:2" hidden="1" x14ac:dyDescent="0.15">
      <c r="B41970" s="8"/>
    </row>
    <row r="41971" spans="2:2" hidden="1" x14ac:dyDescent="0.15">
      <c r="B41971" s="8"/>
    </row>
    <row r="41972" spans="2:2" hidden="1" x14ac:dyDescent="0.15">
      <c r="B41972" s="8"/>
    </row>
    <row r="41973" spans="2:2" hidden="1" x14ac:dyDescent="0.15">
      <c r="B41973" s="8"/>
    </row>
    <row r="41974" spans="2:2" hidden="1" x14ac:dyDescent="0.15">
      <c r="B41974" s="8"/>
    </row>
    <row r="41975" spans="2:2" hidden="1" x14ac:dyDescent="0.15">
      <c r="B41975" s="8"/>
    </row>
    <row r="41976" spans="2:2" hidden="1" x14ac:dyDescent="0.15">
      <c r="B41976" s="8"/>
    </row>
    <row r="41977" spans="2:2" hidden="1" x14ac:dyDescent="0.15">
      <c r="B41977" s="8"/>
    </row>
    <row r="41978" spans="2:2" hidden="1" x14ac:dyDescent="0.15">
      <c r="B41978" s="8"/>
    </row>
    <row r="41979" spans="2:2" hidden="1" x14ac:dyDescent="0.15">
      <c r="B41979" s="8"/>
    </row>
    <row r="41980" spans="2:2" hidden="1" x14ac:dyDescent="0.15">
      <c r="B41980" s="8"/>
    </row>
    <row r="41981" spans="2:2" hidden="1" x14ac:dyDescent="0.15">
      <c r="B41981" s="8"/>
    </row>
    <row r="41982" spans="2:2" hidden="1" x14ac:dyDescent="0.15">
      <c r="B41982" s="8"/>
    </row>
    <row r="41983" spans="2:2" hidden="1" x14ac:dyDescent="0.15">
      <c r="B41983" s="8"/>
    </row>
    <row r="41984" spans="2:2" hidden="1" x14ac:dyDescent="0.15">
      <c r="B41984" s="8"/>
    </row>
    <row r="41985" spans="2:2" hidden="1" x14ac:dyDescent="0.15">
      <c r="B41985" s="8"/>
    </row>
    <row r="41986" spans="2:2" hidden="1" x14ac:dyDescent="0.15">
      <c r="B41986" s="8"/>
    </row>
    <row r="41987" spans="2:2" hidden="1" x14ac:dyDescent="0.15">
      <c r="B41987" s="8"/>
    </row>
    <row r="41988" spans="2:2" hidden="1" x14ac:dyDescent="0.15">
      <c r="B41988" s="8"/>
    </row>
    <row r="41989" spans="2:2" hidden="1" x14ac:dyDescent="0.15">
      <c r="B41989" s="8"/>
    </row>
    <row r="41990" spans="2:2" hidden="1" x14ac:dyDescent="0.15">
      <c r="B41990" s="8"/>
    </row>
    <row r="41991" spans="2:2" hidden="1" x14ac:dyDescent="0.15">
      <c r="B41991" s="8"/>
    </row>
    <row r="41992" spans="2:2" hidden="1" x14ac:dyDescent="0.15">
      <c r="B41992" s="8"/>
    </row>
    <row r="41993" spans="2:2" hidden="1" x14ac:dyDescent="0.15">
      <c r="B41993" s="8"/>
    </row>
    <row r="41994" spans="2:2" hidden="1" x14ac:dyDescent="0.15">
      <c r="B41994" s="8"/>
    </row>
    <row r="41995" spans="2:2" hidden="1" x14ac:dyDescent="0.15">
      <c r="B41995" s="8"/>
    </row>
    <row r="41996" spans="2:2" hidden="1" x14ac:dyDescent="0.15">
      <c r="B41996" s="8"/>
    </row>
    <row r="41997" spans="2:2" hidden="1" x14ac:dyDescent="0.15">
      <c r="B41997" s="8"/>
    </row>
    <row r="41998" spans="2:2" hidden="1" x14ac:dyDescent="0.15">
      <c r="B41998" s="8"/>
    </row>
    <row r="41999" spans="2:2" hidden="1" x14ac:dyDescent="0.15">
      <c r="B41999" s="8"/>
    </row>
    <row r="42000" spans="2:2" hidden="1" x14ac:dyDescent="0.15">
      <c r="B42000" s="8"/>
    </row>
    <row r="42001" spans="2:2" hidden="1" x14ac:dyDescent="0.15">
      <c r="B42001" s="8"/>
    </row>
    <row r="42002" spans="2:2" hidden="1" x14ac:dyDescent="0.15">
      <c r="B42002" s="8"/>
    </row>
    <row r="42003" spans="2:2" hidden="1" x14ac:dyDescent="0.15">
      <c r="B42003" s="8"/>
    </row>
    <row r="42004" spans="2:2" hidden="1" x14ac:dyDescent="0.15">
      <c r="B42004" s="8"/>
    </row>
    <row r="42005" spans="2:2" hidden="1" x14ac:dyDescent="0.15">
      <c r="B42005" s="8"/>
    </row>
    <row r="42006" spans="2:2" hidden="1" x14ac:dyDescent="0.15">
      <c r="B42006" s="8"/>
    </row>
    <row r="42007" spans="2:2" hidden="1" x14ac:dyDescent="0.15">
      <c r="B42007" s="8"/>
    </row>
    <row r="42008" spans="2:2" hidden="1" x14ac:dyDescent="0.15">
      <c r="B42008" s="8"/>
    </row>
    <row r="42009" spans="2:2" hidden="1" x14ac:dyDescent="0.15">
      <c r="B42009" s="8"/>
    </row>
    <row r="42010" spans="2:2" hidden="1" x14ac:dyDescent="0.15">
      <c r="B42010" s="8"/>
    </row>
    <row r="42011" spans="2:2" hidden="1" x14ac:dyDescent="0.15">
      <c r="B42011" s="8"/>
    </row>
    <row r="42012" spans="2:2" hidden="1" x14ac:dyDescent="0.15">
      <c r="B42012" s="8"/>
    </row>
    <row r="42013" spans="2:2" hidden="1" x14ac:dyDescent="0.15">
      <c r="B42013" s="8"/>
    </row>
    <row r="42014" spans="2:2" hidden="1" x14ac:dyDescent="0.15">
      <c r="B42014" s="8"/>
    </row>
    <row r="42015" spans="2:2" hidden="1" x14ac:dyDescent="0.15">
      <c r="B42015" s="8"/>
    </row>
    <row r="42016" spans="2:2" hidden="1" x14ac:dyDescent="0.15">
      <c r="B42016" s="8"/>
    </row>
    <row r="42017" spans="2:2" hidden="1" x14ac:dyDescent="0.15">
      <c r="B42017" s="8"/>
    </row>
    <row r="42018" spans="2:2" hidden="1" x14ac:dyDescent="0.15">
      <c r="B42018" s="8"/>
    </row>
    <row r="42019" spans="2:2" hidden="1" x14ac:dyDescent="0.15">
      <c r="B42019" s="8"/>
    </row>
    <row r="42020" spans="2:2" hidden="1" x14ac:dyDescent="0.15">
      <c r="B42020" s="8"/>
    </row>
    <row r="42021" spans="2:2" hidden="1" x14ac:dyDescent="0.15">
      <c r="B42021" s="8"/>
    </row>
    <row r="42022" spans="2:2" hidden="1" x14ac:dyDescent="0.15">
      <c r="B42022" s="8"/>
    </row>
    <row r="42023" spans="2:2" hidden="1" x14ac:dyDescent="0.15">
      <c r="B42023" s="8"/>
    </row>
    <row r="42024" spans="2:2" hidden="1" x14ac:dyDescent="0.15">
      <c r="B42024" s="8"/>
    </row>
    <row r="42025" spans="2:2" hidden="1" x14ac:dyDescent="0.15">
      <c r="B42025" s="8"/>
    </row>
    <row r="42026" spans="2:2" hidden="1" x14ac:dyDescent="0.15">
      <c r="B42026" s="8"/>
    </row>
    <row r="42027" spans="2:2" hidden="1" x14ac:dyDescent="0.15">
      <c r="B42027" s="8"/>
    </row>
    <row r="42028" spans="2:2" hidden="1" x14ac:dyDescent="0.15">
      <c r="B42028" s="8"/>
    </row>
    <row r="42029" spans="2:2" hidden="1" x14ac:dyDescent="0.15">
      <c r="B42029" s="8"/>
    </row>
    <row r="42030" spans="2:2" hidden="1" x14ac:dyDescent="0.15">
      <c r="B42030" s="8"/>
    </row>
    <row r="42031" spans="2:2" hidden="1" x14ac:dyDescent="0.15">
      <c r="B42031" s="8"/>
    </row>
    <row r="42032" spans="2:2" hidden="1" x14ac:dyDescent="0.15">
      <c r="B42032" s="8"/>
    </row>
    <row r="42033" spans="2:2" hidden="1" x14ac:dyDescent="0.15">
      <c r="B42033" s="8"/>
    </row>
    <row r="42034" spans="2:2" hidden="1" x14ac:dyDescent="0.15">
      <c r="B42034" s="8"/>
    </row>
    <row r="42035" spans="2:2" hidden="1" x14ac:dyDescent="0.15">
      <c r="B42035" s="8"/>
    </row>
    <row r="42036" spans="2:2" hidden="1" x14ac:dyDescent="0.15">
      <c r="B42036" s="8"/>
    </row>
    <row r="42037" spans="2:2" hidden="1" x14ac:dyDescent="0.15">
      <c r="B42037" s="8"/>
    </row>
    <row r="42038" spans="2:2" hidden="1" x14ac:dyDescent="0.15">
      <c r="B42038" s="8"/>
    </row>
    <row r="42039" spans="2:2" hidden="1" x14ac:dyDescent="0.15">
      <c r="B42039" s="8"/>
    </row>
    <row r="42040" spans="2:2" hidden="1" x14ac:dyDescent="0.15">
      <c r="B42040" s="8"/>
    </row>
    <row r="42041" spans="2:2" hidden="1" x14ac:dyDescent="0.15">
      <c r="B42041" s="8"/>
    </row>
    <row r="42042" spans="2:2" hidden="1" x14ac:dyDescent="0.15">
      <c r="B42042" s="8"/>
    </row>
    <row r="42043" spans="2:2" hidden="1" x14ac:dyDescent="0.15">
      <c r="B42043" s="8"/>
    </row>
    <row r="42044" spans="2:2" hidden="1" x14ac:dyDescent="0.15">
      <c r="B42044" s="8"/>
    </row>
    <row r="42045" spans="2:2" hidden="1" x14ac:dyDescent="0.15">
      <c r="B42045" s="8"/>
    </row>
    <row r="42046" spans="2:2" hidden="1" x14ac:dyDescent="0.15">
      <c r="B42046" s="8"/>
    </row>
    <row r="42047" spans="2:2" hidden="1" x14ac:dyDescent="0.15">
      <c r="B42047" s="8"/>
    </row>
    <row r="42048" spans="2:2" hidden="1" x14ac:dyDescent="0.15">
      <c r="B42048" s="8"/>
    </row>
    <row r="42049" spans="2:2" hidden="1" x14ac:dyDescent="0.15">
      <c r="B42049" s="8"/>
    </row>
    <row r="42050" spans="2:2" hidden="1" x14ac:dyDescent="0.15">
      <c r="B42050" s="8"/>
    </row>
    <row r="42051" spans="2:2" hidden="1" x14ac:dyDescent="0.15">
      <c r="B42051" s="8"/>
    </row>
    <row r="42052" spans="2:2" hidden="1" x14ac:dyDescent="0.15">
      <c r="B42052" s="8"/>
    </row>
    <row r="42053" spans="2:2" hidden="1" x14ac:dyDescent="0.15">
      <c r="B42053" s="8"/>
    </row>
    <row r="42054" spans="2:2" hidden="1" x14ac:dyDescent="0.15">
      <c r="B42054" s="8"/>
    </row>
    <row r="42055" spans="2:2" hidden="1" x14ac:dyDescent="0.15">
      <c r="B42055" s="8"/>
    </row>
    <row r="42056" spans="2:2" hidden="1" x14ac:dyDescent="0.15">
      <c r="B42056" s="8"/>
    </row>
    <row r="42057" spans="2:2" hidden="1" x14ac:dyDescent="0.15">
      <c r="B42057" s="8"/>
    </row>
    <row r="42058" spans="2:2" hidden="1" x14ac:dyDescent="0.15">
      <c r="B42058" s="8"/>
    </row>
    <row r="42059" spans="2:2" hidden="1" x14ac:dyDescent="0.15">
      <c r="B42059" s="8"/>
    </row>
    <row r="42060" spans="2:2" hidden="1" x14ac:dyDescent="0.15">
      <c r="B42060" s="8"/>
    </row>
    <row r="42061" spans="2:2" hidden="1" x14ac:dyDescent="0.15">
      <c r="B42061" s="8"/>
    </row>
    <row r="42062" spans="2:2" hidden="1" x14ac:dyDescent="0.15">
      <c r="B42062" s="8"/>
    </row>
    <row r="42063" spans="2:2" hidden="1" x14ac:dyDescent="0.15">
      <c r="B42063" s="8"/>
    </row>
    <row r="42064" spans="2:2" hidden="1" x14ac:dyDescent="0.15">
      <c r="B42064" s="8"/>
    </row>
    <row r="42065" spans="2:2" hidden="1" x14ac:dyDescent="0.15">
      <c r="B42065" s="8"/>
    </row>
    <row r="42066" spans="2:2" hidden="1" x14ac:dyDescent="0.15">
      <c r="B42066" s="8"/>
    </row>
    <row r="42067" spans="2:2" hidden="1" x14ac:dyDescent="0.15">
      <c r="B42067" s="8"/>
    </row>
    <row r="42068" spans="2:2" hidden="1" x14ac:dyDescent="0.15">
      <c r="B42068" s="8"/>
    </row>
    <row r="42069" spans="2:2" hidden="1" x14ac:dyDescent="0.15">
      <c r="B42069" s="8"/>
    </row>
    <row r="42070" spans="2:2" hidden="1" x14ac:dyDescent="0.15">
      <c r="B42070" s="8"/>
    </row>
    <row r="42071" spans="2:2" hidden="1" x14ac:dyDescent="0.15">
      <c r="B42071" s="8"/>
    </row>
    <row r="42072" spans="2:2" hidden="1" x14ac:dyDescent="0.15">
      <c r="B42072" s="8"/>
    </row>
    <row r="42073" spans="2:2" hidden="1" x14ac:dyDescent="0.15">
      <c r="B42073" s="8"/>
    </row>
    <row r="42074" spans="2:2" hidden="1" x14ac:dyDescent="0.15">
      <c r="B42074" s="8"/>
    </row>
    <row r="42075" spans="2:2" hidden="1" x14ac:dyDescent="0.15">
      <c r="B42075" s="8"/>
    </row>
    <row r="42076" spans="2:2" hidden="1" x14ac:dyDescent="0.15">
      <c r="B42076" s="8"/>
    </row>
    <row r="42077" spans="2:2" hidden="1" x14ac:dyDescent="0.15">
      <c r="B42077" s="8"/>
    </row>
    <row r="42078" spans="2:2" hidden="1" x14ac:dyDescent="0.15">
      <c r="B42078" s="8"/>
    </row>
    <row r="42079" spans="2:2" hidden="1" x14ac:dyDescent="0.15">
      <c r="B42079" s="8"/>
    </row>
    <row r="42080" spans="2:2" hidden="1" x14ac:dyDescent="0.15">
      <c r="B42080" s="8"/>
    </row>
    <row r="42081" spans="2:2" hidden="1" x14ac:dyDescent="0.15">
      <c r="B42081" s="8"/>
    </row>
    <row r="42082" spans="2:2" hidden="1" x14ac:dyDescent="0.15">
      <c r="B42082" s="8"/>
    </row>
    <row r="42083" spans="2:2" hidden="1" x14ac:dyDescent="0.15">
      <c r="B42083" s="8"/>
    </row>
    <row r="42084" spans="2:2" hidden="1" x14ac:dyDescent="0.15">
      <c r="B42084" s="8"/>
    </row>
    <row r="42085" spans="2:2" hidden="1" x14ac:dyDescent="0.15">
      <c r="B42085" s="8"/>
    </row>
    <row r="42086" spans="2:2" hidden="1" x14ac:dyDescent="0.15">
      <c r="B42086" s="8"/>
    </row>
    <row r="42087" spans="2:2" hidden="1" x14ac:dyDescent="0.15">
      <c r="B42087" s="8"/>
    </row>
    <row r="42088" spans="2:2" hidden="1" x14ac:dyDescent="0.15">
      <c r="B42088" s="8"/>
    </row>
    <row r="42089" spans="2:2" hidden="1" x14ac:dyDescent="0.15">
      <c r="B42089" s="8"/>
    </row>
    <row r="42090" spans="2:2" hidden="1" x14ac:dyDescent="0.15">
      <c r="B42090" s="8"/>
    </row>
    <row r="42091" spans="2:2" hidden="1" x14ac:dyDescent="0.15">
      <c r="B42091" s="8"/>
    </row>
    <row r="42092" spans="2:2" hidden="1" x14ac:dyDescent="0.15">
      <c r="B42092" s="8"/>
    </row>
    <row r="42093" spans="2:2" hidden="1" x14ac:dyDescent="0.15">
      <c r="B42093" s="8"/>
    </row>
    <row r="42094" spans="2:2" hidden="1" x14ac:dyDescent="0.15">
      <c r="B42094" s="8"/>
    </row>
    <row r="42095" spans="2:2" hidden="1" x14ac:dyDescent="0.15">
      <c r="B42095" s="8"/>
    </row>
    <row r="42096" spans="2:2" hidden="1" x14ac:dyDescent="0.15">
      <c r="B42096" s="8"/>
    </row>
    <row r="42097" spans="2:2" hidden="1" x14ac:dyDescent="0.15">
      <c r="B42097" s="8"/>
    </row>
    <row r="42098" spans="2:2" hidden="1" x14ac:dyDescent="0.15">
      <c r="B42098" s="8"/>
    </row>
    <row r="42099" spans="2:2" hidden="1" x14ac:dyDescent="0.15">
      <c r="B42099" s="8"/>
    </row>
    <row r="42100" spans="2:2" hidden="1" x14ac:dyDescent="0.15">
      <c r="B42100" s="8"/>
    </row>
    <row r="42101" spans="2:2" hidden="1" x14ac:dyDescent="0.15">
      <c r="B42101" s="8"/>
    </row>
    <row r="42102" spans="2:2" hidden="1" x14ac:dyDescent="0.15">
      <c r="B42102" s="8"/>
    </row>
    <row r="42103" spans="2:2" hidden="1" x14ac:dyDescent="0.15">
      <c r="B42103" s="8"/>
    </row>
    <row r="42104" spans="2:2" hidden="1" x14ac:dyDescent="0.15">
      <c r="B42104" s="8"/>
    </row>
    <row r="42105" spans="2:2" hidden="1" x14ac:dyDescent="0.15">
      <c r="B42105" s="8"/>
    </row>
    <row r="42106" spans="2:2" hidden="1" x14ac:dyDescent="0.15">
      <c r="B42106" s="8"/>
    </row>
    <row r="42107" spans="2:2" hidden="1" x14ac:dyDescent="0.15">
      <c r="B42107" s="8"/>
    </row>
    <row r="42108" spans="2:2" hidden="1" x14ac:dyDescent="0.15">
      <c r="B42108" s="8"/>
    </row>
    <row r="42109" spans="2:2" hidden="1" x14ac:dyDescent="0.15">
      <c r="B42109" s="8"/>
    </row>
    <row r="42110" spans="2:2" hidden="1" x14ac:dyDescent="0.15">
      <c r="B42110" s="8"/>
    </row>
    <row r="42111" spans="2:2" hidden="1" x14ac:dyDescent="0.15">
      <c r="B42111" s="8"/>
    </row>
    <row r="42112" spans="2:2" hidden="1" x14ac:dyDescent="0.15">
      <c r="B42112" s="8"/>
    </row>
    <row r="42113" spans="2:2" hidden="1" x14ac:dyDescent="0.15">
      <c r="B42113" s="8"/>
    </row>
    <row r="42114" spans="2:2" hidden="1" x14ac:dyDescent="0.15">
      <c r="B42114" s="8"/>
    </row>
    <row r="42115" spans="2:2" hidden="1" x14ac:dyDescent="0.15">
      <c r="B42115" s="8"/>
    </row>
    <row r="42116" spans="2:2" hidden="1" x14ac:dyDescent="0.15">
      <c r="B42116" s="8"/>
    </row>
    <row r="42117" spans="2:2" hidden="1" x14ac:dyDescent="0.15">
      <c r="B42117" s="8"/>
    </row>
    <row r="42118" spans="2:2" hidden="1" x14ac:dyDescent="0.15">
      <c r="B42118" s="8"/>
    </row>
    <row r="42119" spans="2:2" hidden="1" x14ac:dyDescent="0.15">
      <c r="B42119" s="8"/>
    </row>
    <row r="42120" spans="2:2" hidden="1" x14ac:dyDescent="0.15">
      <c r="B42120" s="8"/>
    </row>
    <row r="42121" spans="2:2" hidden="1" x14ac:dyDescent="0.15">
      <c r="B42121" s="8"/>
    </row>
    <row r="42122" spans="2:2" hidden="1" x14ac:dyDescent="0.15">
      <c r="B42122" s="8"/>
    </row>
    <row r="42123" spans="2:2" hidden="1" x14ac:dyDescent="0.15">
      <c r="B42123" s="8"/>
    </row>
    <row r="42124" spans="2:2" hidden="1" x14ac:dyDescent="0.15">
      <c r="B42124" s="8"/>
    </row>
    <row r="42125" spans="2:2" hidden="1" x14ac:dyDescent="0.15">
      <c r="B42125" s="8"/>
    </row>
    <row r="42126" spans="2:2" hidden="1" x14ac:dyDescent="0.15">
      <c r="B42126" s="8"/>
    </row>
    <row r="42127" spans="2:2" hidden="1" x14ac:dyDescent="0.15">
      <c r="B42127" s="8"/>
    </row>
    <row r="42128" spans="2:2" hidden="1" x14ac:dyDescent="0.15">
      <c r="B42128" s="8"/>
    </row>
    <row r="42129" spans="2:2" hidden="1" x14ac:dyDescent="0.15">
      <c r="B42129" s="8"/>
    </row>
    <row r="42130" spans="2:2" hidden="1" x14ac:dyDescent="0.15">
      <c r="B42130" s="8"/>
    </row>
    <row r="42131" spans="2:2" hidden="1" x14ac:dyDescent="0.15">
      <c r="B42131" s="8"/>
    </row>
    <row r="42132" spans="2:2" hidden="1" x14ac:dyDescent="0.15">
      <c r="B42132" s="8"/>
    </row>
    <row r="42133" spans="2:2" hidden="1" x14ac:dyDescent="0.15">
      <c r="B42133" s="8"/>
    </row>
    <row r="42134" spans="2:2" hidden="1" x14ac:dyDescent="0.15">
      <c r="B42134" s="8"/>
    </row>
    <row r="42135" spans="2:2" hidden="1" x14ac:dyDescent="0.15">
      <c r="B42135" s="8"/>
    </row>
    <row r="42136" spans="2:2" hidden="1" x14ac:dyDescent="0.15">
      <c r="B42136" s="8"/>
    </row>
    <row r="42137" spans="2:2" hidden="1" x14ac:dyDescent="0.15">
      <c r="B42137" s="8"/>
    </row>
    <row r="42138" spans="2:2" hidden="1" x14ac:dyDescent="0.15">
      <c r="B42138" s="8"/>
    </row>
    <row r="42139" spans="2:2" hidden="1" x14ac:dyDescent="0.15">
      <c r="B42139" s="8"/>
    </row>
    <row r="42140" spans="2:2" hidden="1" x14ac:dyDescent="0.15">
      <c r="B42140" s="8"/>
    </row>
    <row r="42141" spans="2:2" hidden="1" x14ac:dyDescent="0.15">
      <c r="B42141" s="8"/>
    </row>
    <row r="42142" spans="2:2" hidden="1" x14ac:dyDescent="0.15">
      <c r="B42142" s="8"/>
    </row>
    <row r="42143" spans="2:2" hidden="1" x14ac:dyDescent="0.15">
      <c r="B42143" s="8"/>
    </row>
    <row r="42144" spans="2:2" hidden="1" x14ac:dyDescent="0.15">
      <c r="B42144" s="8"/>
    </row>
    <row r="42145" spans="2:2" hidden="1" x14ac:dyDescent="0.15">
      <c r="B42145" s="8"/>
    </row>
    <row r="42146" spans="2:2" hidden="1" x14ac:dyDescent="0.15">
      <c r="B42146" s="8"/>
    </row>
    <row r="42147" spans="2:2" hidden="1" x14ac:dyDescent="0.15">
      <c r="B42147" s="8"/>
    </row>
    <row r="42148" spans="2:2" hidden="1" x14ac:dyDescent="0.15">
      <c r="B42148" s="8"/>
    </row>
    <row r="42149" spans="2:2" hidden="1" x14ac:dyDescent="0.15">
      <c r="B42149" s="8"/>
    </row>
    <row r="42150" spans="2:2" hidden="1" x14ac:dyDescent="0.15">
      <c r="B42150" s="8"/>
    </row>
    <row r="42151" spans="2:2" hidden="1" x14ac:dyDescent="0.15">
      <c r="B42151" s="8"/>
    </row>
    <row r="42152" spans="2:2" hidden="1" x14ac:dyDescent="0.15">
      <c r="B42152" s="8"/>
    </row>
    <row r="42153" spans="2:2" hidden="1" x14ac:dyDescent="0.15">
      <c r="B42153" s="8"/>
    </row>
    <row r="42154" spans="2:2" hidden="1" x14ac:dyDescent="0.15">
      <c r="B42154" s="8"/>
    </row>
    <row r="42155" spans="2:2" hidden="1" x14ac:dyDescent="0.15">
      <c r="B42155" s="8"/>
    </row>
    <row r="42156" spans="2:2" hidden="1" x14ac:dyDescent="0.15">
      <c r="B42156" s="8"/>
    </row>
    <row r="42157" spans="2:2" hidden="1" x14ac:dyDescent="0.15">
      <c r="B42157" s="8"/>
    </row>
    <row r="42158" spans="2:2" hidden="1" x14ac:dyDescent="0.15">
      <c r="B42158" s="8"/>
    </row>
    <row r="42159" spans="2:2" hidden="1" x14ac:dyDescent="0.15">
      <c r="B42159" s="8"/>
    </row>
    <row r="42160" spans="2:2" hidden="1" x14ac:dyDescent="0.15">
      <c r="B42160" s="8"/>
    </row>
    <row r="42161" spans="2:2" hidden="1" x14ac:dyDescent="0.15">
      <c r="B42161" s="8"/>
    </row>
    <row r="42162" spans="2:2" hidden="1" x14ac:dyDescent="0.15">
      <c r="B42162" s="8"/>
    </row>
    <row r="42163" spans="2:2" hidden="1" x14ac:dyDescent="0.15">
      <c r="B42163" s="8"/>
    </row>
    <row r="42164" spans="2:2" hidden="1" x14ac:dyDescent="0.15">
      <c r="B42164" s="8"/>
    </row>
    <row r="42165" spans="2:2" hidden="1" x14ac:dyDescent="0.15">
      <c r="B42165" s="8"/>
    </row>
    <row r="42166" spans="2:2" hidden="1" x14ac:dyDescent="0.15">
      <c r="B42166" s="8"/>
    </row>
    <row r="42167" spans="2:2" hidden="1" x14ac:dyDescent="0.15">
      <c r="B42167" s="8"/>
    </row>
    <row r="42168" spans="2:2" hidden="1" x14ac:dyDescent="0.15">
      <c r="B42168" s="8"/>
    </row>
    <row r="42169" spans="2:2" hidden="1" x14ac:dyDescent="0.15">
      <c r="B42169" s="8"/>
    </row>
    <row r="42170" spans="2:2" hidden="1" x14ac:dyDescent="0.15">
      <c r="B42170" s="8"/>
    </row>
    <row r="42171" spans="2:2" hidden="1" x14ac:dyDescent="0.15">
      <c r="B42171" s="8"/>
    </row>
    <row r="42172" spans="2:2" hidden="1" x14ac:dyDescent="0.15">
      <c r="B42172" s="8"/>
    </row>
    <row r="42173" spans="2:2" hidden="1" x14ac:dyDescent="0.15">
      <c r="B42173" s="8"/>
    </row>
    <row r="42174" spans="2:2" hidden="1" x14ac:dyDescent="0.15">
      <c r="B42174" s="8"/>
    </row>
    <row r="42175" spans="2:2" hidden="1" x14ac:dyDescent="0.15">
      <c r="B42175" s="8"/>
    </row>
    <row r="42176" spans="2:2" hidden="1" x14ac:dyDescent="0.15">
      <c r="B42176" s="8"/>
    </row>
    <row r="42177" spans="2:2" hidden="1" x14ac:dyDescent="0.15">
      <c r="B42177" s="8"/>
    </row>
    <row r="42178" spans="2:2" hidden="1" x14ac:dyDescent="0.15">
      <c r="B42178" s="8"/>
    </row>
    <row r="42179" spans="2:2" hidden="1" x14ac:dyDescent="0.15">
      <c r="B42179" s="8"/>
    </row>
    <row r="42180" spans="2:2" hidden="1" x14ac:dyDescent="0.15">
      <c r="B42180" s="8"/>
    </row>
    <row r="42181" spans="2:2" hidden="1" x14ac:dyDescent="0.15">
      <c r="B42181" s="8"/>
    </row>
    <row r="42182" spans="2:2" hidden="1" x14ac:dyDescent="0.15">
      <c r="B42182" s="8"/>
    </row>
    <row r="42183" spans="2:2" hidden="1" x14ac:dyDescent="0.15">
      <c r="B42183" s="8"/>
    </row>
    <row r="42184" spans="2:2" hidden="1" x14ac:dyDescent="0.15">
      <c r="B42184" s="8"/>
    </row>
    <row r="42185" spans="2:2" hidden="1" x14ac:dyDescent="0.15">
      <c r="B42185" s="8"/>
    </row>
    <row r="42186" spans="2:2" hidden="1" x14ac:dyDescent="0.15">
      <c r="B42186" s="8"/>
    </row>
    <row r="42187" spans="2:2" hidden="1" x14ac:dyDescent="0.15">
      <c r="B42187" s="8"/>
    </row>
    <row r="42188" spans="2:2" hidden="1" x14ac:dyDescent="0.15">
      <c r="B42188" s="8"/>
    </row>
    <row r="42189" spans="2:2" hidden="1" x14ac:dyDescent="0.15">
      <c r="B42189" s="8"/>
    </row>
    <row r="42190" spans="2:2" hidden="1" x14ac:dyDescent="0.15">
      <c r="B42190" s="8"/>
    </row>
    <row r="42191" spans="2:2" hidden="1" x14ac:dyDescent="0.15">
      <c r="B42191" s="8"/>
    </row>
    <row r="42192" spans="2:2" hidden="1" x14ac:dyDescent="0.15">
      <c r="B42192" s="8"/>
    </row>
    <row r="42193" spans="2:2" hidden="1" x14ac:dyDescent="0.15">
      <c r="B42193" s="8"/>
    </row>
    <row r="42194" spans="2:2" hidden="1" x14ac:dyDescent="0.15">
      <c r="B42194" s="8"/>
    </row>
    <row r="42195" spans="2:2" hidden="1" x14ac:dyDescent="0.15">
      <c r="B42195" s="8"/>
    </row>
    <row r="42196" spans="2:2" hidden="1" x14ac:dyDescent="0.15">
      <c r="B42196" s="8"/>
    </row>
    <row r="42197" spans="2:2" hidden="1" x14ac:dyDescent="0.15">
      <c r="B42197" s="8"/>
    </row>
    <row r="42198" spans="2:2" hidden="1" x14ac:dyDescent="0.15">
      <c r="B42198" s="8"/>
    </row>
    <row r="42199" spans="2:2" hidden="1" x14ac:dyDescent="0.15">
      <c r="B42199" s="8"/>
    </row>
    <row r="42200" spans="2:2" hidden="1" x14ac:dyDescent="0.15">
      <c r="B42200" s="8"/>
    </row>
    <row r="42201" spans="2:2" hidden="1" x14ac:dyDescent="0.15">
      <c r="B42201" s="8"/>
    </row>
    <row r="42202" spans="2:2" hidden="1" x14ac:dyDescent="0.15">
      <c r="B42202" s="8"/>
    </row>
    <row r="42203" spans="2:2" hidden="1" x14ac:dyDescent="0.15">
      <c r="B42203" s="8"/>
    </row>
    <row r="42204" spans="2:2" hidden="1" x14ac:dyDescent="0.15">
      <c r="B42204" s="8"/>
    </row>
    <row r="42205" spans="2:2" hidden="1" x14ac:dyDescent="0.15">
      <c r="B42205" s="8"/>
    </row>
    <row r="42206" spans="2:2" hidden="1" x14ac:dyDescent="0.15">
      <c r="B42206" s="8"/>
    </row>
    <row r="42207" spans="2:2" hidden="1" x14ac:dyDescent="0.15">
      <c r="B42207" s="8"/>
    </row>
    <row r="42208" spans="2:2" hidden="1" x14ac:dyDescent="0.15">
      <c r="B42208" s="8"/>
    </row>
    <row r="42209" spans="2:2" hidden="1" x14ac:dyDescent="0.15">
      <c r="B42209" s="8"/>
    </row>
    <row r="42210" spans="2:2" hidden="1" x14ac:dyDescent="0.15">
      <c r="B42210" s="8"/>
    </row>
    <row r="42211" spans="2:2" hidden="1" x14ac:dyDescent="0.15">
      <c r="B42211" s="8"/>
    </row>
    <row r="42212" spans="2:2" hidden="1" x14ac:dyDescent="0.15">
      <c r="B42212" s="8"/>
    </row>
    <row r="42213" spans="2:2" hidden="1" x14ac:dyDescent="0.15">
      <c r="B42213" s="8"/>
    </row>
    <row r="42214" spans="2:2" hidden="1" x14ac:dyDescent="0.15">
      <c r="B42214" s="8"/>
    </row>
    <row r="42215" spans="2:2" hidden="1" x14ac:dyDescent="0.15">
      <c r="B42215" s="8"/>
    </row>
    <row r="42216" spans="2:2" hidden="1" x14ac:dyDescent="0.15">
      <c r="B42216" s="8"/>
    </row>
    <row r="42217" spans="2:2" hidden="1" x14ac:dyDescent="0.15">
      <c r="B42217" s="8"/>
    </row>
    <row r="42218" spans="2:2" hidden="1" x14ac:dyDescent="0.15">
      <c r="B42218" s="8"/>
    </row>
    <row r="42219" spans="2:2" hidden="1" x14ac:dyDescent="0.15">
      <c r="B42219" s="8"/>
    </row>
    <row r="42220" spans="2:2" hidden="1" x14ac:dyDescent="0.15">
      <c r="B42220" s="8"/>
    </row>
    <row r="42221" spans="2:2" hidden="1" x14ac:dyDescent="0.15">
      <c r="B42221" s="8"/>
    </row>
    <row r="42222" spans="2:2" hidden="1" x14ac:dyDescent="0.15">
      <c r="B42222" s="8"/>
    </row>
    <row r="42223" spans="2:2" hidden="1" x14ac:dyDescent="0.15">
      <c r="B42223" s="8"/>
    </row>
    <row r="42224" spans="2:2" hidden="1" x14ac:dyDescent="0.15">
      <c r="B42224" s="8"/>
    </row>
    <row r="42225" spans="2:2" hidden="1" x14ac:dyDescent="0.15">
      <c r="B42225" s="8"/>
    </row>
    <row r="42226" spans="2:2" hidden="1" x14ac:dyDescent="0.15">
      <c r="B42226" s="8"/>
    </row>
    <row r="42227" spans="2:2" hidden="1" x14ac:dyDescent="0.15">
      <c r="B42227" s="8"/>
    </row>
    <row r="42228" spans="2:2" hidden="1" x14ac:dyDescent="0.15">
      <c r="B42228" s="8"/>
    </row>
    <row r="42229" spans="2:2" hidden="1" x14ac:dyDescent="0.15">
      <c r="B42229" s="8"/>
    </row>
    <row r="42230" spans="2:2" hidden="1" x14ac:dyDescent="0.15">
      <c r="B42230" s="8"/>
    </row>
    <row r="42231" spans="2:2" hidden="1" x14ac:dyDescent="0.15">
      <c r="B42231" s="8"/>
    </row>
    <row r="42232" spans="2:2" hidden="1" x14ac:dyDescent="0.15">
      <c r="B42232" s="8"/>
    </row>
    <row r="42233" spans="2:2" hidden="1" x14ac:dyDescent="0.15">
      <c r="B42233" s="8"/>
    </row>
    <row r="42234" spans="2:2" hidden="1" x14ac:dyDescent="0.15">
      <c r="B42234" s="8"/>
    </row>
    <row r="42235" spans="2:2" hidden="1" x14ac:dyDescent="0.15">
      <c r="B42235" s="8"/>
    </row>
    <row r="42236" spans="2:2" hidden="1" x14ac:dyDescent="0.15">
      <c r="B42236" s="8"/>
    </row>
    <row r="42237" spans="2:2" hidden="1" x14ac:dyDescent="0.15">
      <c r="B42237" s="8"/>
    </row>
    <row r="42238" spans="2:2" hidden="1" x14ac:dyDescent="0.15">
      <c r="B42238" s="8"/>
    </row>
    <row r="42239" spans="2:2" hidden="1" x14ac:dyDescent="0.15">
      <c r="B42239" s="8"/>
    </row>
    <row r="42240" spans="2:2" hidden="1" x14ac:dyDescent="0.15">
      <c r="B42240" s="8"/>
    </row>
    <row r="42241" spans="2:2" hidden="1" x14ac:dyDescent="0.15">
      <c r="B42241" s="8"/>
    </row>
    <row r="42242" spans="2:2" hidden="1" x14ac:dyDescent="0.15">
      <c r="B42242" s="8"/>
    </row>
    <row r="42243" spans="2:2" hidden="1" x14ac:dyDescent="0.15">
      <c r="B42243" s="8"/>
    </row>
    <row r="42244" spans="2:2" hidden="1" x14ac:dyDescent="0.15">
      <c r="B42244" s="8"/>
    </row>
    <row r="42245" spans="2:2" hidden="1" x14ac:dyDescent="0.15">
      <c r="B42245" s="8"/>
    </row>
    <row r="42246" spans="2:2" hidden="1" x14ac:dyDescent="0.15">
      <c r="B42246" s="8"/>
    </row>
    <row r="42247" spans="2:2" hidden="1" x14ac:dyDescent="0.15">
      <c r="B42247" s="8"/>
    </row>
    <row r="42248" spans="2:2" hidden="1" x14ac:dyDescent="0.15">
      <c r="B42248" s="8"/>
    </row>
    <row r="42249" spans="2:2" hidden="1" x14ac:dyDescent="0.15">
      <c r="B42249" s="8"/>
    </row>
    <row r="42250" spans="2:2" hidden="1" x14ac:dyDescent="0.15">
      <c r="B42250" s="8"/>
    </row>
    <row r="42251" spans="2:2" hidden="1" x14ac:dyDescent="0.15">
      <c r="B42251" s="8"/>
    </row>
    <row r="42252" spans="2:2" hidden="1" x14ac:dyDescent="0.15">
      <c r="B42252" s="8"/>
    </row>
    <row r="42253" spans="2:2" hidden="1" x14ac:dyDescent="0.15">
      <c r="B42253" s="8"/>
    </row>
    <row r="42254" spans="2:2" hidden="1" x14ac:dyDescent="0.15">
      <c r="B42254" s="8"/>
    </row>
    <row r="42255" spans="2:2" hidden="1" x14ac:dyDescent="0.15">
      <c r="B42255" s="8"/>
    </row>
    <row r="42256" spans="2:2" hidden="1" x14ac:dyDescent="0.15">
      <c r="B42256" s="8"/>
    </row>
    <row r="42257" spans="2:2" hidden="1" x14ac:dyDescent="0.15">
      <c r="B42257" s="8"/>
    </row>
    <row r="42258" spans="2:2" hidden="1" x14ac:dyDescent="0.15">
      <c r="B42258" s="8"/>
    </row>
    <row r="42259" spans="2:2" hidden="1" x14ac:dyDescent="0.15">
      <c r="B42259" s="8"/>
    </row>
    <row r="42260" spans="2:2" hidden="1" x14ac:dyDescent="0.15">
      <c r="B42260" s="8"/>
    </row>
    <row r="42261" spans="2:2" hidden="1" x14ac:dyDescent="0.15">
      <c r="B42261" s="8"/>
    </row>
    <row r="42262" spans="2:2" hidden="1" x14ac:dyDescent="0.15">
      <c r="B42262" s="8"/>
    </row>
    <row r="42263" spans="2:2" hidden="1" x14ac:dyDescent="0.15">
      <c r="B42263" s="8"/>
    </row>
    <row r="42264" spans="2:2" hidden="1" x14ac:dyDescent="0.15">
      <c r="B42264" s="8"/>
    </row>
    <row r="42265" spans="2:2" hidden="1" x14ac:dyDescent="0.15">
      <c r="B42265" s="8"/>
    </row>
    <row r="42266" spans="2:2" hidden="1" x14ac:dyDescent="0.15">
      <c r="B42266" s="8"/>
    </row>
    <row r="42267" spans="2:2" hidden="1" x14ac:dyDescent="0.15">
      <c r="B42267" s="8"/>
    </row>
    <row r="42268" spans="2:2" hidden="1" x14ac:dyDescent="0.15">
      <c r="B42268" s="8"/>
    </row>
    <row r="42269" spans="2:2" hidden="1" x14ac:dyDescent="0.15">
      <c r="B42269" s="8"/>
    </row>
    <row r="42270" spans="2:2" hidden="1" x14ac:dyDescent="0.15">
      <c r="B42270" s="8"/>
    </row>
    <row r="42271" spans="2:2" hidden="1" x14ac:dyDescent="0.15">
      <c r="B42271" s="8"/>
    </row>
    <row r="42272" spans="2:2" hidden="1" x14ac:dyDescent="0.15">
      <c r="B42272" s="8"/>
    </row>
    <row r="42273" spans="2:2" hidden="1" x14ac:dyDescent="0.15">
      <c r="B42273" s="8"/>
    </row>
    <row r="42274" spans="2:2" hidden="1" x14ac:dyDescent="0.15">
      <c r="B42274" s="8"/>
    </row>
    <row r="42275" spans="2:2" hidden="1" x14ac:dyDescent="0.15">
      <c r="B42275" s="8"/>
    </row>
    <row r="42276" spans="2:2" hidden="1" x14ac:dyDescent="0.15">
      <c r="B42276" s="8"/>
    </row>
    <row r="42277" spans="2:2" hidden="1" x14ac:dyDescent="0.15">
      <c r="B42277" s="8"/>
    </row>
    <row r="42278" spans="2:2" hidden="1" x14ac:dyDescent="0.15">
      <c r="B42278" s="8"/>
    </row>
    <row r="42279" spans="2:2" hidden="1" x14ac:dyDescent="0.15">
      <c r="B42279" s="8"/>
    </row>
    <row r="42280" spans="2:2" hidden="1" x14ac:dyDescent="0.15">
      <c r="B42280" s="8"/>
    </row>
    <row r="42281" spans="2:2" hidden="1" x14ac:dyDescent="0.15">
      <c r="B42281" s="8"/>
    </row>
    <row r="42282" spans="2:2" hidden="1" x14ac:dyDescent="0.15">
      <c r="B42282" s="8"/>
    </row>
    <row r="42283" spans="2:2" hidden="1" x14ac:dyDescent="0.15">
      <c r="B42283" s="8"/>
    </row>
    <row r="42284" spans="2:2" hidden="1" x14ac:dyDescent="0.15">
      <c r="B42284" s="8"/>
    </row>
    <row r="42285" spans="2:2" hidden="1" x14ac:dyDescent="0.15">
      <c r="B42285" s="8"/>
    </row>
    <row r="42286" spans="2:2" hidden="1" x14ac:dyDescent="0.15">
      <c r="B42286" s="8"/>
    </row>
    <row r="42287" spans="2:2" hidden="1" x14ac:dyDescent="0.15">
      <c r="B42287" s="8"/>
    </row>
    <row r="42288" spans="2:2" hidden="1" x14ac:dyDescent="0.15">
      <c r="B42288" s="8"/>
    </row>
    <row r="42289" spans="2:2" hidden="1" x14ac:dyDescent="0.15">
      <c r="B42289" s="8"/>
    </row>
    <row r="42290" spans="2:2" hidden="1" x14ac:dyDescent="0.15">
      <c r="B42290" s="8"/>
    </row>
    <row r="42291" spans="2:2" hidden="1" x14ac:dyDescent="0.15">
      <c r="B42291" s="8"/>
    </row>
    <row r="42292" spans="2:2" hidden="1" x14ac:dyDescent="0.15">
      <c r="B42292" s="8"/>
    </row>
    <row r="42293" spans="2:2" hidden="1" x14ac:dyDescent="0.15">
      <c r="B42293" s="8"/>
    </row>
    <row r="42294" spans="2:2" hidden="1" x14ac:dyDescent="0.15">
      <c r="B42294" s="8"/>
    </row>
    <row r="42295" spans="2:2" hidden="1" x14ac:dyDescent="0.15">
      <c r="B42295" s="8"/>
    </row>
    <row r="42296" spans="2:2" hidden="1" x14ac:dyDescent="0.15">
      <c r="B42296" s="8"/>
    </row>
    <row r="42297" spans="2:2" hidden="1" x14ac:dyDescent="0.15">
      <c r="B42297" s="8"/>
    </row>
    <row r="42298" spans="2:2" hidden="1" x14ac:dyDescent="0.15">
      <c r="B42298" s="8"/>
    </row>
    <row r="42299" spans="2:2" hidden="1" x14ac:dyDescent="0.15">
      <c r="B42299" s="8"/>
    </row>
    <row r="42300" spans="2:2" hidden="1" x14ac:dyDescent="0.15">
      <c r="B42300" s="8"/>
    </row>
    <row r="42301" spans="2:2" hidden="1" x14ac:dyDescent="0.15">
      <c r="B42301" s="8"/>
    </row>
    <row r="42302" spans="2:2" hidden="1" x14ac:dyDescent="0.15">
      <c r="B42302" s="8"/>
    </row>
    <row r="42303" spans="2:2" hidden="1" x14ac:dyDescent="0.15">
      <c r="B42303" s="8"/>
    </row>
    <row r="42304" spans="2:2" hidden="1" x14ac:dyDescent="0.15">
      <c r="B42304" s="8"/>
    </row>
    <row r="42305" spans="2:2" hidden="1" x14ac:dyDescent="0.15">
      <c r="B42305" s="8"/>
    </row>
    <row r="42306" spans="2:2" hidden="1" x14ac:dyDescent="0.15">
      <c r="B42306" s="8"/>
    </row>
    <row r="42307" spans="2:2" hidden="1" x14ac:dyDescent="0.15">
      <c r="B42307" s="8"/>
    </row>
    <row r="42308" spans="2:2" hidden="1" x14ac:dyDescent="0.15">
      <c r="B42308" s="8"/>
    </row>
    <row r="42309" spans="2:2" hidden="1" x14ac:dyDescent="0.15">
      <c r="B42309" s="8"/>
    </row>
    <row r="42310" spans="2:2" hidden="1" x14ac:dyDescent="0.15">
      <c r="B42310" s="8"/>
    </row>
    <row r="42311" spans="2:2" hidden="1" x14ac:dyDescent="0.15">
      <c r="B42311" s="8"/>
    </row>
    <row r="42312" spans="2:2" hidden="1" x14ac:dyDescent="0.15">
      <c r="B42312" s="8"/>
    </row>
    <row r="42313" spans="2:2" hidden="1" x14ac:dyDescent="0.15">
      <c r="B42313" s="8"/>
    </row>
    <row r="42314" spans="2:2" hidden="1" x14ac:dyDescent="0.15">
      <c r="B42314" s="8"/>
    </row>
    <row r="42315" spans="2:2" hidden="1" x14ac:dyDescent="0.15">
      <c r="B42315" s="8"/>
    </row>
    <row r="42316" spans="2:2" hidden="1" x14ac:dyDescent="0.15">
      <c r="B42316" s="8"/>
    </row>
    <row r="42317" spans="2:2" hidden="1" x14ac:dyDescent="0.15">
      <c r="B42317" s="8"/>
    </row>
    <row r="42318" spans="2:2" hidden="1" x14ac:dyDescent="0.15">
      <c r="B42318" s="8"/>
    </row>
    <row r="42319" spans="2:2" hidden="1" x14ac:dyDescent="0.15">
      <c r="B42319" s="8"/>
    </row>
    <row r="42320" spans="2:2" hidden="1" x14ac:dyDescent="0.15">
      <c r="B42320" s="8"/>
    </row>
    <row r="42321" spans="2:2" hidden="1" x14ac:dyDescent="0.15">
      <c r="B42321" s="8"/>
    </row>
    <row r="42322" spans="2:2" hidden="1" x14ac:dyDescent="0.15">
      <c r="B42322" s="8"/>
    </row>
    <row r="42323" spans="2:2" hidden="1" x14ac:dyDescent="0.15">
      <c r="B42323" s="8"/>
    </row>
    <row r="42324" spans="2:2" hidden="1" x14ac:dyDescent="0.15">
      <c r="B42324" s="8"/>
    </row>
    <row r="42325" spans="2:2" hidden="1" x14ac:dyDescent="0.15">
      <c r="B42325" s="8"/>
    </row>
    <row r="42326" spans="2:2" hidden="1" x14ac:dyDescent="0.15">
      <c r="B42326" s="8"/>
    </row>
    <row r="42327" spans="2:2" hidden="1" x14ac:dyDescent="0.15">
      <c r="B42327" s="8"/>
    </row>
    <row r="42328" spans="2:2" hidden="1" x14ac:dyDescent="0.15">
      <c r="B42328" s="8"/>
    </row>
    <row r="42329" spans="2:2" hidden="1" x14ac:dyDescent="0.15">
      <c r="B42329" s="8"/>
    </row>
    <row r="42330" spans="2:2" hidden="1" x14ac:dyDescent="0.15">
      <c r="B42330" s="8"/>
    </row>
    <row r="42331" spans="2:2" hidden="1" x14ac:dyDescent="0.15">
      <c r="B42331" s="8"/>
    </row>
    <row r="42332" spans="2:2" hidden="1" x14ac:dyDescent="0.15">
      <c r="B42332" s="8"/>
    </row>
    <row r="42333" spans="2:2" hidden="1" x14ac:dyDescent="0.15">
      <c r="B42333" s="8"/>
    </row>
    <row r="42334" spans="2:2" hidden="1" x14ac:dyDescent="0.15">
      <c r="B42334" s="8"/>
    </row>
    <row r="42335" spans="2:2" hidden="1" x14ac:dyDescent="0.15">
      <c r="B42335" s="8"/>
    </row>
    <row r="42336" spans="2:2" hidden="1" x14ac:dyDescent="0.15">
      <c r="B42336" s="8"/>
    </row>
    <row r="42337" spans="2:2" hidden="1" x14ac:dyDescent="0.15">
      <c r="B42337" s="8"/>
    </row>
    <row r="42338" spans="2:2" hidden="1" x14ac:dyDescent="0.15">
      <c r="B42338" s="8"/>
    </row>
    <row r="42339" spans="2:2" hidden="1" x14ac:dyDescent="0.15">
      <c r="B42339" s="8"/>
    </row>
    <row r="42340" spans="2:2" hidden="1" x14ac:dyDescent="0.15">
      <c r="B42340" s="8"/>
    </row>
    <row r="42341" spans="2:2" hidden="1" x14ac:dyDescent="0.15">
      <c r="B42341" s="8"/>
    </row>
    <row r="42342" spans="2:2" hidden="1" x14ac:dyDescent="0.15">
      <c r="B42342" s="8"/>
    </row>
    <row r="42343" spans="2:2" hidden="1" x14ac:dyDescent="0.15">
      <c r="B42343" s="8"/>
    </row>
    <row r="42344" spans="2:2" hidden="1" x14ac:dyDescent="0.15">
      <c r="B42344" s="8"/>
    </row>
    <row r="42345" spans="2:2" hidden="1" x14ac:dyDescent="0.15">
      <c r="B42345" s="8"/>
    </row>
    <row r="42346" spans="2:2" hidden="1" x14ac:dyDescent="0.15">
      <c r="B42346" s="8"/>
    </row>
    <row r="42347" spans="2:2" hidden="1" x14ac:dyDescent="0.15">
      <c r="B42347" s="8"/>
    </row>
    <row r="42348" spans="2:2" hidden="1" x14ac:dyDescent="0.15">
      <c r="B42348" s="8"/>
    </row>
    <row r="42349" spans="2:2" hidden="1" x14ac:dyDescent="0.15">
      <c r="B42349" s="8"/>
    </row>
    <row r="42350" spans="2:2" hidden="1" x14ac:dyDescent="0.15">
      <c r="B42350" s="8"/>
    </row>
    <row r="42351" spans="2:2" hidden="1" x14ac:dyDescent="0.15">
      <c r="B42351" s="8"/>
    </row>
    <row r="42352" spans="2:2" hidden="1" x14ac:dyDescent="0.15">
      <c r="B42352" s="8"/>
    </row>
    <row r="42353" spans="2:2" hidden="1" x14ac:dyDescent="0.15">
      <c r="B42353" s="8"/>
    </row>
    <row r="42354" spans="2:2" hidden="1" x14ac:dyDescent="0.15">
      <c r="B42354" s="8"/>
    </row>
    <row r="42355" spans="2:2" hidden="1" x14ac:dyDescent="0.15">
      <c r="B42355" s="8"/>
    </row>
    <row r="42356" spans="2:2" hidden="1" x14ac:dyDescent="0.15">
      <c r="B42356" s="8"/>
    </row>
    <row r="42357" spans="2:2" hidden="1" x14ac:dyDescent="0.15">
      <c r="B42357" s="8"/>
    </row>
    <row r="42358" spans="2:2" hidden="1" x14ac:dyDescent="0.15">
      <c r="B42358" s="8"/>
    </row>
    <row r="42359" spans="2:2" hidden="1" x14ac:dyDescent="0.15">
      <c r="B42359" s="8"/>
    </row>
    <row r="42360" spans="2:2" hidden="1" x14ac:dyDescent="0.15">
      <c r="B42360" s="8"/>
    </row>
    <row r="42361" spans="2:2" hidden="1" x14ac:dyDescent="0.15">
      <c r="B42361" s="8"/>
    </row>
    <row r="42362" spans="2:2" hidden="1" x14ac:dyDescent="0.15">
      <c r="B42362" s="8"/>
    </row>
    <row r="42363" spans="2:2" hidden="1" x14ac:dyDescent="0.15">
      <c r="B42363" s="8"/>
    </row>
    <row r="42364" spans="2:2" hidden="1" x14ac:dyDescent="0.15">
      <c r="B42364" s="8"/>
    </row>
    <row r="42365" spans="2:2" hidden="1" x14ac:dyDescent="0.15">
      <c r="B42365" s="8"/>
    </row>
    <row r="42366" spans="2:2" hidden="1" x14ac:dyDescent="0.15">
      <c r="B42366" s="8"/>
    </row>
    <row r="42367" spans="2:2" hidden="1" x14ac:dyDescent="0.15">
      <c r="B42367" s="8"/>
    </row>
    <row r="42368" spans="2:2" hidden="1" x14ac:dyDescent="0.15">
      <c r="B42368" s="8"/>
    </row>
    <row r="42369" spans="2:2" hidden="1" x14ac:dyDescent="0.15">
      <c r="B42369" s="8"/>
    </row>
    <row r="42370" spans="2:2" hidden="1" x14ac:dyDescent="0.15">
      <c r="B42370" s="8"/>
    </row>
    <row r="42371" spans="2:2" hidden="1" x14ac:dyDescent="0.15">
      <c r="B42371" s="8"/>
    </row>
    <row r="42372" spans="2:2" hidden="1" x14ac:dyDescent="0.15">
      <c r="B42372" s="8"/>
    </row>
    <row r="42373" spans="2:2" hidden="1" x14ac:dyDescent="0.15">
      <c r="B42373" s="8"/>
    </row>
    <row r="42374" spans="2:2" hidden="1" x14ac:dyDescent="0.15">
      <c r="B42374" s="8"/>
    </row>
    <row r="42375" spans="2:2" hidden="1" x14ac:dyDescent="0.15">
      <c r="B42375" s="8"/>
    </row>
    <row r="42376" spans="2:2" hidden="1" x14ac:dyDescent="0.15">
      <c r="B42376" s="8"/>
    </row>
    <row r="42377" spans="2:2" hidden="1" x14ac:dyDescent="0.15">
      <c r="B42377" s="8"/>
    </row>
    <row r="42378" spans="2:2" hidden="1" x14ac:dyDescent="0.15">
      <c r="B42378" s="8"/>
    </row>
    <row r="42379" spans="2:2" hidden="1" x14ac:dyDescent="0.15">
      <c r="B42379" s="8"/>
    </row>
    <row r="42380" spans="2:2" hidden="1" x14ac:dyDescent="0.15">
      <c r="B42380" s="8"/>
    </row>
    <row r="42381" spans="2:2" hidden="1" x14ac:dyDescent="0.15">
      <c r="B42381" s="8"/>
    </row>
    <row r="42382" spans="2:2" hidden="1" x14ac:dyDescent="0.15">
      <c r="B42382" s="8"/>
    </row>
    <row r="42383" spans="2:2" hidden="1" x14ac:dyDescent="0.15">
      <c r="B42383" s="8"/>
    </row>
    <row r="42384" spans="2:2" hidden="1" x14ac:dyDescent="0.15">
      <c r="B42384" s="8"/>
    </row>
    <row r="42385" spans="2:2" hidden="1" x14ac:dyDescent="0.15">
      <c r="B42385" s="8"/>
    </row>
    <row r="42386" spans="2:2" hidden="1" x14ac:dyDescent="0.15">
      <c r="B42386" s="8"/>
    </row>
    <row r="42387" spans="2:2" hidden="1" x14ac:dyDescent="0.15">
      <c r="B42387" s="8"/>
    </row>
    <row r="42388" spans="2:2" hidden="1" x14ac:dyDescent="0.15">
      <c r="B42388" s="8"/>
    </row>
    <row r="42389" spans="2:2" hidden="1" x14ac:dyDescent="0.15">
      <c r="B42389" s="8"/>
    </row>
    <row r="42390" spans="2:2" hidden="1" x14ac:dyDescent="0.15">
      <c r="B42390" s="8"/>
    </row>
    <row r="42391" spans="2:2" hidden="1" x14ac:dyDescent="0.15">
      <c r="B42391" s="8"/>
    </row>
    <row r="42392" spans="2:2" hidden="1" x14ac:dyDescent="0.15">
      <c r="B42392" s="8"/>
    </row>
    <row r="42393" spans="2:2" hidden="1" x14ac:dyDescent="0.15">
      <c r="B42393" s="8"/>
    </row>
    <row r="42394" spans="2:2" hidden="1" x14ac:dyDescent="0.15">
      <c r="B42394" s="8"/>
    </row>
    <row r="42395" spans="2:2" hidden="1" x14ac:dyDescent="0.15">
      <c r="B42395" s="8"/>
    </row>
    <row r="42396" spans="2:2" hidden="1" x14ac:dyDescent="0.15">
      <c r="B42396" s="8"/>
    </row>
    <row r="42397" spans="2:2" hidden="1" x14ac:dyDescent="0.15">
      <c r="B42397" s="8"/>
    </row>
    <row r="42398" spans="2:2" hidden="1" x14ac:dyDescent="0.15">
      <c r="B42398" s="8"/>
    </row>
    <row r="42399" spans="2:2" hidden="1" x14ac:dyDescent="0.15">
      <c r="B42399" s="8"/>
    </row>
    <row r="42400" spans="2:2" hidden="1" x14ac:dyDescent="0.15">
      <c r="B42400" s="8"/>
    </row>
    <row r="42401" spans="2:2" hidden="1" x14ac:dyDescent="0.15">
      <c r="B42401" s="8"/>
    </row>
    <row r="42402" spans="2:2" hidden="1" x14ac:dyDescent="0.15">
      <c r="B42402" s="8"/>
    </row>
    <row r="42403" spans="2:2" hidden="1" x14ac:dyDescent="0.15">
      <c r="B42403" s="8"/>
    </row>
    <row r="42404" spans="2:2" hidden="1" x14ac:dyDescent="0.15">
      <c r="B42404" s="8"/>
    </row>
    <row r="42405" spans="2:2" hidden="1" x14ac:dyDescent="0.15">
      <c r="B42405" s="8"/>
    </row>
    <row r="42406" spans="2:2" hidden="1" x14ac:dyDescent="0.15">
      <c r="B42406" s="8"/>
    </row>
    <row r="42407" spans="2:2" hidden="1" x14ac:dyDescent="0.15">
      <c r="B42407" s="8"/>
    </row>
    <row r="42408" spans="2:2" hidden="1" x14ac:dyDescent="0.15">
      <c r="B42408" s="8"/>
    </row>
    <row r="42409" spans="2:2" hidden="1" x14ac:dyDescent="0.15">
      <c r="B42409" s="8"/>
    </row>
    <row r="42410" spans="2:2" hidden="1" x14ac:dyDescent="0.15">
      <c r="B42410" s="8"/>
    </row>
    <row r="42411" spans="2:2" hidden="1" x14ac:dyDescent="0.15">
      <c r="B42411" s="8"/>
    </row>
    <row r="42412" spans="2:2" hidden="1" x14ac:dyDescent="0.15">
      <c r="B42412" s="8"/>
    </row>
    <row r="42413" spans="2:2" hidden="1" x14ac:dyDescent="0.15">
      <c r="B42413" s="8"/>
    </row>
    <row r="42414" spans="2:2" hidden="1" x14ac:dyDescent="0.15">
      <c r="B42414" s="8"/>
    </row>
    <row r="42415" spans="2:2" hidden="1" x14ac:dyDescent="0.15">
      <c r="B42415" s="8"/>
    </row>
    <row r="42416" spans="2:2" hidden="1" x14ac:dyDescent="0.15">
      <c r="B42416" s="8"/>
    </row>
    <row r="42417" spans="2:2" hidden="1" x14ac:dyDescent="0.15">
      <c r="B42417" s="8"/>
    </row>
    <row r="42418" spans="2:2" hidden="1" x14ac:dyDescent="0.15">
      <c r="B42418" s="8"/>
    </row>
    <row r="42419" spans="2:2" hidden="1" x14ac:dyDescent="0.15">
      <c r="B42419" s="8"/>
    </row>
    <row r="42420" spans="2:2" hidden="1" x14ac:dyDescent="0.15">
      <c r="B42420" s="8"/>
    </row>
    <row r="42421" spans="2:2" hidden="1" x14ac:dyDescent="0.15">
      <c r="B42421" s="8"/>
    </row>
    <row r="42422" spans="2:2" hidden="1" x14ac:dyDescent="0.15">
      <c r="B42422" s="8"/>
    </row>
    <row r="42423" spans="2:2" hidden="1" x14ac:dyDescent="0.15">
      <c r="B42423" s="8"/>
    </row>
    <row r="42424" spans="2:2" hidden="1" x14ac:dyDescent="0.15">
      <c r="B42424" s="8"/>
    </row>
    <row r="42425" spans="2:2" hidden="1" x14ac:dyDescent="0.15">
      <c r="B42425" s="8"/>
    </row>
    <row r="42426" spans="2:2" hidden="1" x14ac:dyDescent="0.15">
      <c r="B42426" s="8"/>
    </row>
    <row r="42427" spans="2:2" hidden="1" x14ac:dyDescent="0.15">
      <c r="B42427" s="8"/>
    </row>
    <row r="42428" spans="2:2" hidden="1" x14ac:dyDescent="0.15">
      <c r="B42428" s="8"/>
    </row>
    <row r="42429" spans="2:2" hidden="1" x14ac:dyDescent="0.15">
      <c r="B42429" s="8"/>
    </row>
    <row r="42430" spans="2:2" hidden="1" x14ac:dyDescent="0.15">
      <c r="B42430" s="8"/>
    </row>
    <row r="42431" spans="2:2" hidden="1" x14ac:dyDescent="0.15">
      <c r="B42431" s="8"/>
    </row>
    <row r="42432" spans="2:2" hidden="1" x14ac:dyDescent="0.15">
      <c r="B42432" s="8"/>
    </row>
    <row r="42433" spans="2:2" hidden="1" x14ac:dyDescent="0.15">
      <c r="B42433" s="8"/>
    </row>
    <row r="42434" spans="2:2" hidden="1" x14ac:dyDescent="0.15">
      <c r="B42434" s="8"/>
    </row>
    <row r="42435" spans="2:2" hidden="1" x14ac:dyDescent="0.15">
      <c r="B42435" s="8"/>
    </row>
    <row r="42436" spans="2:2" hidden="1" x14ac:dyDescent="0.15">
      <c r="B42436" s="8"/>
    </row>
    <row r="42437" spans="2:2" hidden="1" x14ac:dyDescent="0.15">
      <c r="B42437" s="8"/>
    </row>
    <row r="42438" spans="2:2" hidden="1" x14ac:dyDescent="0.15">
      <c r="B42438" s="8"/>
    </row>
    <row r="42439" spans="2:2" hidden="1" x14ac:dyDescent="0.15">
      <c r="B42439" s="8"/>
    </row>
    <row r="42440" spans="2:2" hidden="1" x14ac:dyDescent="0.15">
      <c r="B42440" s="8"/>
    </row>
    <row r="42441" spans="2:2" hidden="1" x14ac:dyDescent="0.15">
      <c r="B42441" s="8"/>
    </row>
    <row r="42442" spans="2:2" hidden="1" x14ac:dyDescent="0.15">
      <c r="B42442" s="8"/>
    </row>
    <row r="42443" spans="2:2" hidden="1" x14ac:dyDescent="0.15">
      <c r="B42443" s="8"/>
    </row>
    <row r="42444" spans="2:2" hidden="1" x14ac:dyDescent="0.15">
      <c r="B42444" s="8"/>
    </row>
    <row r="42445" spans="2:2" hidden="1" x14ac:dyDescent="0.15">
      <c r="B42445" s="8"/>
    </row>
    <row r="42446" spans="2:2" hidden="1" x14ac:dyDescent="0.15">
      <c r="B42446" s="8"/>
    </row>
    <row r="42447" spans="2:2" hidden="1" x14ac:dyDescent="0.15">
      <c r="B42447" s="8"/>
    </row>
    <row r="42448" spans="2:2" hidden="1" x14ac:dyDescent="0.15">
      <c r="B42448" s="8"/>
    </row>
    <row r="42449" spans="2:2" hidden="1" x14ac:dyDescent="0.15">
      <c r="B42449" s="8"/>
    </row>
    <row r="42450" spans="2:2" hidden="1" x14ac:dyDescent="0.15">
      <c r="B42450" s="8"/>
    </row>
    <row r="42451" spans="2:2" hidden="1" x14ac:dyDescent="0.15">
      <c r="B42451" s="8"/>
    </row>
    <row r="42452" spans="2:2" hidden="1" x14ac:dyDescent="0.15">
      <c r="B42452" s="8"/>
    </row>
    <row r="42453" spans="2:2" hidden="1" x14ac:dyDescent="0.15">
      <c r="B42453" s="8"/>
    </row>
    <row r="42454" spans="2:2" hidden="1" x14ac:dyDescent="0.15">
      <c r="B42454" s="8"/>
    </row>
    <row r="42455" spans="2:2" hidden="1" x14ac:dyDescent="0.15">
      <c r="B42455" s="8"/>
    </row>
    <row r="42456" spans="2:2" hidden="1" x14ac:dyDescent="0.15">
      <c r="B42456" s="8"/>
    </row>
    <row r="42457" spans="2:2" hidden="1" x14ac:dyDescent="0.15">
      <c r="B42457" s="8"/>
    </row>
    <row r="42458" spans="2:2" hidden="1" x14ac:dyDescent="0.15">
      <c r="B42458" s="8"/>
    </row>
    <row r="42459" spans="2:2" hidden="1" x14ac:dyDescent="0.15">
      <c r="B42459" s="8"/>
    </row>
    <row r="42460" spans="2:2" hidden="1" x14ac:dyDescent="0.15">
      <c r="B42460" s="8"/>
    </row>
    <row r="42461" spans="2:2" hidden="1" x14ac:dyDescent="0.15">
      <c r="B42461" s="8"/>
    </row>
    <row r="42462" spans="2:2" hidden="1" x14ac:dyDescent="0.15">
      <c r="B42462" s="8"/>
    </row>
    <row r="42463" spans="2:2" hidden="1" x14ac:dyDescent="0.15">
      <c r="B42463" s="8"/>
    </row>
    <row r="42464" spans="2:2" hidden="1" x14ac:dyDescent="0.15">
      <c r="B42464" s="8"/>
    </row>
    <row r="42465" spans="2:2" hidden="1" x14ac:dyDescent="0.15">
      <c r="B42465" s="8"/>
    </row>
    <row r="42466" spans="2:2" hidden="1" x14ac:dyDescent="0.15">
      <c r="B42466" s="8"/>
    </row>
    <row r="42467" spans="2:2" hidden="1" x14ac:dyDescent="0.15">
      <c r="B42467" s="8"/>
    </row>
    <row r="42468" spans="2:2" hidden="1" x14ac:dyDescent="0.15">
      <c r="B42468" s="8"/>
    </row>
    <row r="42469" spans="2:2" hidden="1" x14ac:dyDescent="0.15">
      <c r="B42469" s="8"/>
    </row>
    <row r="42470" spans="2:2" hidden="1" x14ac:dyDescent="0.15">
      <c r="B42470" s="8"/>
    </row>
    <row r="42471" spans="2:2" hidden="1" x14ac:dyDescent="0.15">
      <c r="B42471" s="8"/>
    </row>
    <row r="42472" spans="2:2" hidden="1" x14ac:dyDescent="0.15">
      <c r="B42472" s="8"/>
    </row>
    <row r="42473" spans="2:2" hidden="1" x14ac:dyDescent="0.15">
      <c r="B42473" s="8"/>
    </row>
    <row r="42474" spans="2:2" hidden="1" x14ac:dyDescent="0.15">
      <c r="B42474" s="8"/>
    </row>
    <row r="42475" spans="2:2" hidden="1" x14ac:dyDescent="0.15">
      <c r="B42475" s="8"/>
    </row>
    <row r="42476" spans="2:2" hidden="1" x14ac:dyDescent="0.15">
      <c r="B42476" s="8"/>
    </row>
    <row r="42477" spans="2:2" hidden="1" x14ac:dyDescent="0.15">
      <c r="B42477" s="8"/>
    </row>
    <row r="42478" spans="2:2" hidden="1" x14ac:dyDescent="0.15">
      <c r="B42478" s="8"/>
    </row>
    <row r="42479" spans="2:2" hidden="1" x14ac:dyDescent="0.15">
      <c r="B42479" s="8"/>
    </row>
    <row r="42480" spans="2:2" hidden="1" x14ac:dyDescent="0.15">
      <c r="B42480" s="8"/>
    </row>
    <row r="42481" spans="2:2" hidden="1" x14ac:dyDescent="0.15">
      <c r="B42481" s="8"/>
    </row>
    <row r="42482" spans="2:2" hidden="1" x14ac:dyDescent="0.15">
      <c r="B42482" s="8"/>
    </row>
    <row r="42483" spans="2:2" hidden="1" x14ac:dyDescent="0.15">
      <c r="B42483" s="8"/>
    </row>
    <row r="42484" spans="2:2" hidden="1" x14ac:dyDescent="0.15">
      <c r="B42484" s="8"/>
    </row>
    <row r="42485" spans="2:2" hidden="1" x14ac:dyDescent="0.15">
      <c r="B42485" s="8"/>
    </row>
    <row r="42486" spans="2:2" hidden="1" x14ac:dyDescent="0.15">
      <c r="B42486" s="8"/>
    </row>
    <row r="42487" spans="2:2" hidden="1" x14ac:dyDescent="0.15">
      <c r="B42487" s="8"/>
    </row>
    <row r="42488" spans="2:2" hidden="1" x14ac:dyDescent="0.15">
      <c r="B42488" s="8"/>
    </row>
    <row r="42489" spans="2:2" hidden="1" x14ac:dyDescent="0.15">
      <c r="B42489" s="8"/>
    </row>
    <row r="42490" spans="2:2" hidden="1" x14ac:dyDescent="0.15">
      <c r="B42490" s="8"/>
    </row>
    <row r="42491" spans="2:2" hidden="1" x14ac:dyDescent="0.15">
      <c r="B42491" s="8"/>
    </row>
    <row r="42492" spans="2:2" hidden="1" x14ac:dyDescent="0.15">
      <c r="B42492" s="8"/>
    </row>
    <row r="42493" spans="2:2" hidden="1" x14ac:dyDescent="0.15">
      <c r="B42493" s="8"/>
    </row>
    <row r="42494" spans="2:2" hidden="1" x14ac:dyDescent="0.15">
      <c r="B42494" s="8"/>
    </row>
    <row r="42495" spans="2:2" hidden="1" x14ac:dyDescent="0.15">
      <c r="B42495" s="8"/>
    </row>
    <row r="42496" spans="2:2" hidden="1" x14ac:dyDescent="0.15">
      <c r="B42496" s="8"/>
    </row>
    <row r="42497" spans="2:2" hidden="1" x14ac:dyDescent="0.15">
      <c r="B42497" s="8"/>
    </row>
    <row r="42498" spans="2:2" hidden="1" x14ac:dyDescent="0.15">
      <c r="B42498" s="8"/>
    </row>
    <row r="42499" spans="2:2" hidden="1" x14ac:dyDescent="0.15">
      <c r="B42499" s="8"/>
    </row>
    <row r="42500" spans="2:2" hidden="1" x14ac:dyDescent="0.15">
      <c r="B42500" s="8"/>
    </row>
    <row r="42501" spans="2:2" hidden="1" x14ac:dyDescent="0.15">
      <c r="B42501" s="8"/>
    </row>
    <row r="42502" spans="2:2" hidden="1" x14ac:dyDescent="0.15">
      <c r="B42502" s="8"/>
    </row>
    <row r="42503" spans="2:2" hidden="1" x14ac:dyDescent="0.15">
      <c r="B42503" s="8"/>
    </row>
    <row r="42504" spans="2:2" hidden="1" x14ac:dyDescent="0.15">
      <c r="B42504" s="8"/>
    </row>
    <row r="42505" spans="2:2" hidden="1" x14ac:dyDescent="0.15">
      <c r="B42505" s="8"/>
    </row>
    <row r="42506" spans="2:2" hidden="1" x14ac:dyDescent="0.15">
      <c r="B42506" s="8"/>
    </row>
    <row r="42507" spans="2:2" hidden="1" x14ac:dyDescent="0.15">
      <c r="B42507" s="8"/>
    </row>
    <row r="42508" spans="2:2" hidden="1" x14ac:dyDescent="0.15">
      <c r="B42508" s="8"/>
    </row>
    <row r="42509" spans="2:2" hidden="1" x14ac:dyDescent="0.15">
      <c r="B42509" s="8"/>
    </row>
    <row r="42510" spans="2:2" hidden="1" x14ac:dyDescent="0.15">
      <c r="B42510" s="8"/>
    </row>
    <row r="42511" spans="2:2" hidden="1" x14ac:dyDescent="0.15">
      <c r="B42511" s="8"/>
    </row>
    <row r="42512" spans="2:2" hidden="1" x14ac:dyDescent="0.15">
      <c r="B42512" s="8"/>
    </row>
    <row r="42513" spans="2:2" hidden="1" x14ac:dyDescent="0.15">
      <c r="B42513" s="8"/>
    </row>
    <row r="42514" spans="2:2" hidden="1" x14ac:dyDescent="0.15">
      <c r="B42514" s="8"/>
    </row>
    <row r="42515" spans="2:2" hidden="1" x14ac:dyDescent="0.15">
      <c r="B42515" s="8"/>
    </row>
    <row r="42516" spans="2:2" hidden="1" x14ac:dyDescent="0.15">
      <c r="B42516" s="8"/>
    </row>
    <row r="42517" spans="2:2" hidden="1" x14ac:dyDescent="0.15">
      <c r="B42517" s="8"/>
    </row>
    <row r="42518" spans="2:2" hidden="1" x14ac:dyDescent="0.15">
      <c r="B42518" s="8"/>
    </row>
    <row r="42519" spans="2:2" hidden="1" x14ac:dyDescent="0.15">
      <c r="B42519" s="8"/>
    </row>
    <row r="42520" spans="2:2" hidden="1" x14ac:dyDescent="0.15">
      <c r="B42520" s="8"/>
    </row>
    <row r="42521" spans="2:2" hidden="1" x14ac:dyDescent="0.15">
      <c r="B42521" s="8"/>
    </row>
    <row r="42522" spans="2:2" hidden="1" x14ac:dyDescent="0.15">
      <c r="B42522" s="8"/>
    </row>
    <row r="42523" spans="2:2" hidden="1" x14ac:dyDescent="0.15">
      <c r="B42523" s="8"/>
    </row>
    <row r="42524" spans="2:2" hidden="1" x14ac:dyDescent="0.15">
      <c r="B42524" s="8"/>
    </row>
    <row r="42525" spans="2:2" hidden="1" x14ac:dyDescent="0.15">
      <c r="B42525" s="8"/>
    </row>
    <row r="42526" spans="2:2" hidden="1" x14ac:dyDescent="0.15">
      <c r="B42526" s="8"/>
    </row>
    <row r="42527" spans="2:2" hidden="1" x14ac:dyDescent="0.15">
      <c r="B42527" s="8"/>
    </row>
    <row r="42528" spans="2:2" hidden="1" x14ac:dyDescent="0.15">
      <c r="B42528" s="8"/>
    </row>
    <row r="42529" spans="2:2" hidden="1" x14ac:dyDescent="0.15">
      <c r="B42529" s="8"/>
    </row>
    <row r="42530" spans="2:2" hidden="1" x14ac:dyDescent="0.15">
      <c r="B42530" s="8"/>
    </row>
    <row r="42531" spans="2:2" hidden="1" x14ac:dyDescent="0.15">
      <c r="B42531" s="8"/>
    </row>
    <row r="42532" spans="2:2" hidden="1" x14ac:dyDescent="0.15">
      <c r="B42532" s="8"/>
    </row>
    <row r="42533" spans="2:2" hidden="1" x14ac:dyDescent="0.15">
      <c r="B42533" s="8"/>
    </row>
    <row r="42534" spans="2:2" hidden="1" x14ac:dyDescent="0.15">
      <c r="B42534" s="8"/>
    </row>
    <row r="42535" spans="2:2" hidden="1" x14ac:dyDescent="0.15">
      <c r="B42535" s="8"/>
    </row>
    <row r="42536" spans="2:2" hidden="1" x14ac:dyDescent="0.15">
      <c r="B42536" s="8"/>
    </row>
    <row r="42537" spans="2:2" hidden="1" x14ac:dyDescent="0.15">
      <c r="B42537" s="8"/>
    </row>
    <row r="42538" spans="2:2" hidden="1" x14ac:dyDescent="0.15">
      <c r="B42538" s="8"/>
    </row>
    <row r="42539" spans="2:2" hidden="1" x14ac:dyDescent="0.15">
      <c r="B42539" s="8"/>
    </row>
    <row r="42540" spans="2:2" hidden="1" x14ac:dyDescent="0.15">
      <c r="B42540" s="8"/>
    </row>
    <row r="42541" spans="2:2" hidden="1" x14ac:dyDescent="0.15">
      <c r="B42541" s="8"/>
    </row>
    <row r="42542" spans="2:2" hidden="1" x14ac:dyDescent="0.15">
      <c r="B42542" s="8"/>
    </row>
    <row r="42543" spans="2:2" hidden="1" x14ac:dyDescent="0.15">
      <c r="B42543" s="8"/>
    </row>
    <row r="42544" spans="2:2" hidden="1" x14ac:dyDescent="0.15">
      <c r="B42544" s="8"/>
    </row>
    <row r="42545" spans="2:2" hidden="1" x14ac:dyDescent="0.15">
      <c r="B42545" s="8"/>
    </row>
    <row r="42546" spans="2:2" hidden="1" x14ac:dyDescent="0.15">
      <c r="B42546" s="8"/>
    </row>
    <row r="42547" spans="2:2" hidden="1" x14ac:dyDescent="0.15">
      <c r="B42547" s="8"/>
    </row>
    <row r="42548" spans="2:2" hidden="1" x14ac:dyDescent="0.15">
      <c r="B42548" s="8"/>
    </row>
    <row r="42549" spans="2:2" hidden="1" x14ac:dyDescent="0.15">
      <c r="B42549" s="8"/>
    </row>
    <row r="42550" spans="2:2" hidden="1" x14ac:dyDescent="0.15">
      <c r="B42550" s="8"/>
    </row>
    <row r="42551" spans="2:2" hidden="1" x14ac:dyDescent="0.15">
      <c r="B42551" s="8"/>
    </row>
    <row r="42552" spans="2:2" hidden="1" x14ac:dyDescent="0.15">
      <c r="B42552" s="8"/>
    </row>
    <row r="42553" spans="2:2" hidden="1" x14ac:dyDescent="0.15">
      <c r="B42553" s="8"/>
    </row>
    <row r="42554" spans="2:2" hidden="1" x14ac:dyDescent="0.15">
      <c r="B42554" s="8"/>
    </row>
    <row r="42555" spans="2:2" hidden="1" x14ac:dyDescent="0.15">
      <c r="B42555" s="8"/>
    </row>
    <row r="42556" spans="2:2" hidden="1" x14ac:dyDescent="0.15">
      <c r="B42556" s="8"/>
    </row>
    <row r="42557" spans="2:2" hidden="1" x14ac:dyDescent="0.15">
      <c r="B42557" s="8"/>
    </row>
    <row r="42558" spans="2:2" hidden="1" x14ac:dyDescent="0.15">
      <c r="B42558" s="8"/>
    </row>
    <row r="42559" spans="2:2" hidden="1" x14ac:dyDescent="0.15">
      <c r="B42559" s="8"/>
    </row>
    <row r="42560" spans="2:2" hidden="1" x14ac:dyDescent="0.15">
      <c r="B42560" s="8"/>
    </row>
    <row r="42561" spans="2:2" hidden="1" x14ac:dyDescent="0.15">
      <c r="B42561" s="8"/>
    </row>
    <row r="42562" spans="2:2" hidden="1" x14ac:dyDescent="0.15">
      <c r="B42562" s="8"/>
    </row>
    <row r="42563" spans="2:2" hidden="1" x14ac:dyDescent="0.15">
      <c r="B42563" s="8"/>
    </row>
    <row r="42564" spans="2:2" hidden="1" x14ac:dyDescent="0.15">
      <c r="B42564" s="8"/>
    </row>
    <row r="42565" spans="2:2" hidden="1" x14ac:dyDescent="0.15">
      <c r="B42565" s="8"/>
    </row>
    <row r="42566" spans="2:2" hidden="1" x14ac:dyDescent="0.15">
      <c r="B42566" s="8"/>
    </row>
    <row r="42567" spans="2:2" hidden="1" x14ac:dyDescent="0.15">
      <c r="B42567" s="8"/>
    </row>
    <row r="42568" spans="2:2" hidden="1" x14ac:dyDescent="0.15">
      <c r="B42568" s="8"/>
    </row>
    <row r="42569" spans="2:2" hidden="1" x14ac:dyDescent="0.15">
      <c r="B42569" s="8"/>
    </row>
    <row r="42570" spans="2:2" hidden="1" x14ac:dyDescent="0.15">
      <c r="B42570" s="8"/>
    </row>
    <row r="42571" spans="2:2" hidden="1" x14ac:dyDescent="0.15">
      <c r="B42571" s="8"/>
    </row>
    <row r="42572" spans="2:2" hidden="1" x14ac:dyDescent="0.15">
      <c r="B42572" s="8"/>
    </row>
    <row r="42573" spans="2:2" hidden="1" x14ac:dyDescent="0.15">
      <c r="B42573" s="8"/>
    </row>
    <row r="42574" spans="2:2" hidden="1" x14ac:dyDescent="0.15">
      <c r="B42574" s="8"/>
    </row>
    <row r="42575" spans="2:2" hidden="1" x14ac:dyDescent="0.15">
      <c r="B42575" s="8"/>
    </row>
    <row r="42576" spans="2:2" hidden="1" x14ac:dyDescent="0.15">
      <c r="B42576" s="8"/>
    </row>
    <row r="42577" spans="2:2" hidden="1" x14ac:dyDescent="0.15">
      <c r="B42577" s="8"/>
    </row>
    <row r="42578" spans="2:2" hidden="1" x14ac:dyDescent="0.15">
      <c r="B42578" s="8"/>
    </row>
    <row r="42579" spans="2:2" hidden="1" x14ac:dyDescent="0.15">
      <c r="B42579" s="8"/>
    </row>
    <row r="42580" spans="2:2" hidden="1" x14ac:dyDescent="0.15">
      <c r="B42580" s="8"/>
    </row>
    <row r="42581" spans="2:2" hidden="1" x14ac:dyDescent="0.15">
      <c r="B42581" s="8"/>
    </row>
    <row r="42582" spans="2:2" hidden="1" x14ac:dyDescent="0.15">
      <c r="B42582" s="8"/>
    </row>
    <row r="42583" spans="2:2" hidden="1" x14ac:dyDescent="0.15">
      <c r="B42583" s="8"/>
    </row>
    <row r="42584" spans="2:2" hidden="1" x14ac:dyDescent="0.15">
      <c r="B42584" s="8"/>
    </row>
    <row r="42585" spans="2:2" hidden="1" x14ac:dyDescent="0.15">
      <c r="B42585" s="8"/>
    </row>
    <row r="42586" spans="2:2" hidden="1" x14ac:dyDescent="0.15">
      <c r="B42586" s="8"/>
    </row>
    <row r="42587" spans="2:2" hidden="1" x14ac:dyDescent="0.15">
      <c r="B42587" s="8"/>
    </row>
    <row r="42588" spans="2:2" hidden="1" x14ac:dyDescent="0.15">
      <c r="B42588" s="8"/>
    </row>
    <row r="42589" spans="2:2" hidden="1" x14ac:dyDescent="0.15">
      <c r="B42589" s="8"/>
    </row>
    <row r="42590" spans="2:2" hidden="1" x14ac:dyDescent="0.15">
      <c r="B42590" s="8"/>
    </row>
    <row r="42591" spans="2:2" hidden="1" x14ac:dyDescent="0.15">
      <c r="B42591" s="8"/>
    </row>
    <row r="42592" spans="2:2" hidden="1" x14ac:dyDescent="0.15">
      <c r="B42592" s="8"/>
    </row>
    <row r="42593" spans="2:2" hidden="1" x14ac:dyDescent="0.15">
      <c r="B42593" s="8"/>
    </row>
    <row r="42594" spans="2:2" hidden="1" x14ac:dyDescent="0.15">
      <c r="B42594" s="8"/>
    </row>
    <row r="42595" spans="2:2" hidden="1" x14ac:dyDescent="0.15">
      <c r="B42595" s="8"/>
    </row>
    <row r="42596" spans="2:2" hidden="1" x14ac:dyDescent="0.15">
      <c r="B42596" s="8"/>
    </row>
    <row r="42597" spans="2:2" hidden="1" x14ac:dyDescent="0.15">
      <c r="B42597" s="8"/>
    </row>
    <row r="42598" spans="2:2" hidden="1" x14ac:dyDescent="0.15">
      <c r="B42598" s="8"/>
    </row>
    <row r="42599" spans="2:2" hidden="1" x14ac:dyDescent="0.15">
      <c r="B42599" s="8"/>
    </row>
    <row r="42600" spans="2:2" hidden="1" x14ac:dyDescent="0.15">
      <c r="B42600" s="8"/>
    </row>
    <row r="42601" spans="2:2" hidden="1" x14ac:dyDescent="0.15">
      <c r="B42601" s="8"/>
    </row>
    <row r="42602" spans="2:2" hidden="1" x14ac:dyDescent="0.15">
      <c r="B42602" s="8"/>
    </row>
    <row r="42603" spans="2:2" hidden="1" x14ac:dyDescent="0.15">
      <c r="B42603" s="8"/>
    </row>
    <row r="42604" spans="2:2" hidden="1" x14ac:dyDescent="0.15">
      <c r="B42604" s="8"/>
    </row>
    <row r="42605" spans="2:2" hidden="1" x14ac:dyDescent="0.15">
      <c r="B42605" s="8"/>
    </row>
    <row r="42606" spans="2:2" hidden="1" x14ac:dyDescent="0.15">
      <c r="B42606" s="8"/>
    </row>
    <row r="42607" spans="2:2" hidden="1" x14ac:dyDescent="0.15">
      <c r="B42607" s="8"/>
    </row>
    <row r="42608" spans="2:2" hidden="1" x14ac:dyDescent="0.15">
      <c r="B42608" s="8"/>
    </row>
    <row r="42609" spans="2:2" hidden="1" x14ac:dyDescent="0.15">
      <c r="B42609" s="8"/>
    </row>
    <row r="42610" spans="2:2" hidden="1" x14ac:dyDescent="0.15">
      <c r="B42610" s="8"/>
    </row>
    <row r="42611" spans="2:2" hidden="1" x14ac:dyDescent="0.15">
      <c r="B42611" s="8"/>
    </row>
    <row r="42612" spans="2:2" hidden="1" x14ac:dyDescent="0.15">
      <c r="B42612" s="8"/>
    </row>
    <row r="42613" spans="2:2" hidden="1" x14ac:dyDescent="0.15">
      <c r="B42613" s="8"/>
    </row>
    <row r="42614" spans="2:2" hidden="1" x14ac:dyDescent="0.15">
      <c r="B42614" s="8"/>
    </row>
    <row r="42615" spans="2:2" hidden="1" x14ac:dyDescent="0.15">
      <c r="B42615" s="8"/>
    </row>
    <row r="42616" spans="2:2" hidden="1" x14ac:dyDescent="0.15">
      <c r="B42616" s="8"/>
    </row>
    <row r="42617" spans="2:2" hidden="1" x14ac:dyDescent="0.15">
      <c r="B42617" s="8"/>
    </row>
    <row r="42618" spans="2:2" hidden="1" x14ac:dyDescent="0.15">
      <c r="B42618" s="8"/>
    </row>
    <row r="42619" spans="2:2" hidden="1" x14ac:dyDescent="0.15">
      <c r="B42619" s="8"/>
    </row>
    <row r="42620" spans="2:2" hidden="1" x14ac:dyDescent="0.15">
      <c r="B42620" s="8"/>
    </row>
    <row r="42621" spans="2:2" hidden="1" x14ac:dyDescent="0.15">
      <c r="B42621" s="8"/>
    </row>
    <row r="42622" spans="2:2" hidden="1" x14ac:dyDescent="0.15">
      <c r="B42622" s="8"/>
    </row>
    <row r="42623" spans="2:2" hidden="1" x14ac:dyDescent="0.15">
      <c r="B42623" s="8"/>
    </row>
    <row r="42624" spans="2:2" hidden="1" x14ac:dyDescent="0.15">
      <c r="B42624" s="8"/>
    </row>
    <row r="42625" spans="2:2" hidden="1" x14ac:dyDescent="0.15">
      <c r="B42625" s="8"/>
    </row>
    <row r="42626" spans="2:2" hidden="1" x14ac:dyDescent="0.15">
      <c r="B42626" s="8"/>
    </row>
    <row r="42627" spans="2:2" hidden="1" x14ac:dyDescent="0.15">
      <c r="B42627" s="8"/>
    </row>
    <row r="42628" spans="2:2" hidden="1" x14ac:dyDescent="0.15">
      <c r="B42628" s="8"/>
    </row>
    <row r="42629" spans="2:2" hidden="1" x14ac:dyDescent="0.15">
      <c r="B42629" s="8"/>
    </row>
    <row r="42630" spans="2:2" hidden="1" x14ac:dyDescent="0.15">
      <c r="B42630" s="8"/>
    </row>
    <row r="42631" spans="2:2" hidden="1" x14ac:dyDescent="0.15">
      <c r="B42631" s="8"/>
    </row>
    <row r="42632" spans="2:2" hidden="1" x14ac:dyDescent="0.15">
      <c r="B42632" s="8"/>
    </row>
    <row r="42633" spans="2:2" hidden="1" x14ac:dyDescent="0.15">
      <c r="B42633" s="8"/>
    </row>
    <row r="42634" spans="2:2" hidden="1" x14ac:dyDescent="0.15">
      <c r="B42634" s="8"/>
    </row>
    <row r="42635" spans="2:2" hidden="1" x14ac:dyDescent="0.15">
      <c r="B42635" s="8"/>
    </row>
    <row r="42636" spans="2:2" hidden="1" x14ac:dyDescent="0.15">
      <c r="B42636" s="8"/>
    </row>
    <row r="42637" spans="2:2" hidden="1" x14ac:dyDescent="0.15">
      <c r="B42637" s="8"/>
    </row>
    <row r="42638" spans="2:2" hidden="1" x14ac:dyDescent="0.15">
      <c r="B42638" s="8"/>
    </row>
    <row r="42639" spans="2:2" hidden="1" x14ac:dyDescent="0.15">
      <c r="B42639" s="8"/>
    </row>
    <row r="42640" spans="2:2" hidden="1" x14ac:dyDescent="0.15">
      <c r="B42640" s="8"/>
    </row>
    <row r="42641" spans="2:2" hidden="1" x14ac:dyDescent="0.15">
      <c r="B42641" s="8"/>
    </row>
    <row r="42642" spans="2:2" hidden="1" x14ac:dyDescent="0.15">
      <c r="B42642" s="8"/>
    </row>
    <row r="42643" spans="2:2" hidden="1" x14ac:dyDescent="0.15">
      <c r="B42643" s="8"/>
    </row>
    <row r="42644" spans="2:2" hidden="1" x14ac:dyDescent="0.15">
      <c r="B42644" s="8"/>
    </row>
    <row r="42645" spans="2:2" hidden="1" x14ac:dyDescent="0.15">
      <c r="B42645" s="8"/>
    </row>
    <row r="42646" spans="2:2" hidden="1" x14ac:dyDescent="0.15">
      <c r="B42646" s="8"/>
    </row>
    <row r="42647" spans="2:2" hidden="1" x14ac:dyDescent="0.15">
      <c r="B42647" s="8"/>
    </row>
    <row r="42648" spans="2:2" hidden="1" x14ac:dyDescent="0.15">
      <c r="B42648" s="8"/>
    </row>
    <row r="42649" spans="2:2" hidden="1" x14ac:dyDescent="0.15">
      <c r="B42649" s="8"/>
    </row>
    <row r="42650" spans="2:2" hidden="1" x14ac:dyDescent="0.15">
      <c r="B42650" s="8"/>
    </row>
    <row r="42651" spans="2:2" hidden="1" x14ac:dyDescent="0.15">
      <c r="B42651" s="8"/>
    </row>
    <row r="42652" spans="2:2" hidden="1" x14ac:dyDescent="0.15">
      <c r="B42652" s="8"/>
    </row>
    <row r="42653" spans="2:2" hidden="1" x14ac:dyDescent="0.15">
      <c r="B42653" s="8"/>
    </row>
    <row r="42654" spans="2:2" hidden="1" x14ac:dyDescent="0.15">
      <c r="B42654" s="8"/>
    </row>
    <row r="42655" spans="2:2" hidden="1" x14ac:dyDescent="0.15">
      <c r="B42655" s="8"/>
    </row>
    <row r="42656" spans="2:2" hidden="1" x14ac:dyDescent="0.15">
      <c r="B42656" s="8"/>
    </row>
    <row r="42657" spans="2:2" hidden="1" x14ac:dyDescent="0.15">
      <c r="B42657" s="8"/>
    </row>
    <row r="42658" spans="2:2" hidden="1" x14ac:dyDescent="0.15">
      <c r="B42658" s="8"/>
    </row>
    <row r="42659" spans="2:2" hidden="1" x14ac:dyDescent="0.15">
      <c r="B42659" s="8"/>
    </row>
    <row r="42660" spans="2:2" hidden="1" x14ac:dyDescent="0.15">
      <c r="B42660" s="8"/>
    </row>
    <row r="42661" spans="2:2" hidden="1" x14ac:dyDescent="0.15">
      <c r="B42661" s="8"/>
    </row>
    <row r="42662" spans="2:2" hidden="1" x14ac:dyDescent="0.15">
      <c r="B42662" s="8"/>
    </row>
    <row r="42663" spans="2:2" hidden="1" x14ac:dyDescent="0.15">
      <c r="B42663" s="8"/>
    </row>
    <row r="42664" spans="2:2" hidden="1" x14ac:dyDescent="0.15">
      <c r="B42664" s="8"/>
    </row>
    <row r="42665" spans="2:2" hidden="1" x14ac:dyDescent="0.15">
      <c r="B42665" s="8"/>
    </row>
    <row r="42666" spans="2:2" hidden="1" x14ac:dyDescent="0.15">
      <c r="B42666" s="8"/>
    </row>
    <row r="42667" spans="2:2" hidden="1" x14ac:dyDescent="0.15">
      <c r="B42667" s="8"/>
    </row>
    <row r="42668" spans="2:2" hidden="1" x14ac:dyDescent="0.15">
      <c r="B42668" s="8"/>
    </row>
    <row r="42669" spans="2:2" hidden="1" x14ac:dyDescent="0.15">
      <c r="B42669" s="8"/>
    </row>
    <row r="42670" spans="2:2" hidden="1" x14ac:dyDescent="0.15">
      <c r="B42670" s="8"/>
    </row>
    <row r="42671" spans="2:2" hidden="1" x14ac:dyDescent="0.15">
      <c r="B42671" s="8"/>
    </row>
    <row r="42672" spans="2:2" hidden="1" x14ac:dyDescent="0.15">
      <c r="B42672" s="8"/>
    </row>
    <row r="42673" spans="2:2" hidden="1" x14ac:dyDescent="0.15">
      <c r="B42673" s="8"/>
    </row>
    <row r="42674" spans="2:2" hidden="1" x14ac:dyDescent="0.15">
      <c r="B42674" s="8"/>
    </row>
    <row r="42675" spans="2:2" hidden="1" x14ac:dyDescent="0.15">
      <c r="B42675" s="8"/>
    </row>
    <row r="42676" spans="2:2" hidden="1" x14ac:dyDescent="0.15">
      <c r="B42676" s="8"/>
    </row>
    <row r="42677" spans="2:2" hidden="1" x14ac:dyDescent="0.15">
      <c r="B42677" s="8"/>
    </row>
    <row r="42678" spans="2:2" hidden="1" x14ac:dyDescent="0.15">
      <c r="B42678" s="8"/>
    </row>
    <row r="42679" spans="2:2" hidden="1" x14ac:dyDescent="0.15">
      <c r="B42679" s="8"/>
    </row>
    <row r="42680" spans="2:2" hidden="1" x14ac:dyDescent="0.15">
      <c r="B42680" s="8"/>
    </row>
    <row r="42681" spans="2:2" hidden="1" x14ac:dyDescent="0.15">
      <c r="B42681" s="8"/>
    </row>
    <row r="42682" spans="2:2" hidden="1" x14ac:dyDescent="0.15">
      <c r="B42682" s="8"/>
    </row>
    <row r="42683" spans="2:2" hidden="1" x14ac:dyDescent="0.15">
      <c r="B42683" s="8"/>
    </row>
    <row r="42684" spans="2:2" hidden="1" x14ac:dyDescent="0.15">
      <c r="B42684" s="8"/>
    </row>
    <row r="42685" spans="2:2" hidden="1" x14ac:dyDescent="0.15">
      <c r="B42685" s="8"/>
    </row>
    <row r="42686" spans="2:2" hidden="1" x14ac:dyDescent="0.15">
      <c r="B42686" s="8"/>
    </row>
    <row r="42687" spans="2:2" hidden="1" x14ac:dyDescent="0.15">
      <c r="B42687" s="8"/>
    </row>
    <row r="42688" spans="2:2" hidden="1" x14ac:dyDescent="0.15">
      <c r="B42688" s="8"/>
    </row>
    <row r="42689" spans="2:2" hidden="1" x14ac:dyDescent="0.15">
      <c r="B42689" s="8"/>
    </row>
    <row r="42690" spans="2:2" hidden="1" x14ac:dyDescent="0.15">
      <c r="B42690" s="8"/>
    </row>
    <row r="42691" spans="2:2" hidden="1" x14ac:dyDescent="0.15">
      <c r="B42691" s="8"/>
    </row>
    <row r="42692" spans="2:2" hidden="1" x14ac:dyDescent="0.15">
      <c r="B42692" s="8"/>
    </row>
    <row r="42693" spans="2:2" hidden="1" x14ac:dyDescent="0.15">
      <c r="B42693" s="8"/>
    </row>
    <row r="42694" spans="2:2" hidden="1" x14ac:dyDescent="0.15">
      <c r="B42694" s="8"/>
    </row>
    <row r="42695" spans="2:2" hidden="1" x14ac:dyDescent="0.15">
      <c r="B42695" s="8"/>
    </row>
    <row r="42696" spans="2:2" hidden="1" x14ac:dyDescent="0.15">
      <c r="B42696" s="8"/>
    </row>
    <row r="42697" spans="2:2" hidden="1" x14ac:dyDescent="0.15">
      <c r="B42697" s="8"/>
    </row>
    <row r="42698" spans="2:2" hidden="1" x14ac:dyDescent="0.15">
      <c r="B42698" s="8"/>
    </row>
    <row r="42699" spans="2:2" hidden="1" x14ac:dyDescent="0.15">
      <c r="B42699" s="8"/>
    </row>
    <row r="42700" spans="2:2" hidden="1" x14ac:dyDescent="0.15">
      <c r="B42700" s="8"/>
    </row>
    <row r="42701" spans="2:2" hidden="1" x14ac:dyDescent="0.15">
      <c r="B42701" s="8"/>
    </row>
    <row r="42702" spans="2:2" hidden="1" x14ac:dyDescent="0.15">
      <c r="B42702" s="8"/>
    </row>
    <row r="42703" spans="2:2" hidden="1" x14ac:dyDescent="0.15">
      <c r="B42703" s="8"/>
    </row>
    <row r="42704" spans="2:2" hidden="1" x14ac:dyDescent="0.15">
      <c r="B42704" s="8"/>
    </row>
    <row r="42705" spans="2:2" hidden="1" x14ac:dyDescent="0.15">
      <c r="B42705" s="8"/>
    </row>
    <row r="42706" spans="2:2" hidden="1" x14ac:dyDescent="0.15">
      <c r="B42706" s="8"/>
    </row>
    <row r="42707" spans="2:2" hidden="1" x14ac:dyDescent="0.15">
      <c r="B42707" s="8"/>
    </row>
    <row r="42708" spans="2:2" hidden="1" x14ac:dyDescent="0.15">
      <c r="B42708" s="8"/>
    </row>
    <row r="42709" spans="2:2" hidden="1" x14ac:dyDescent="0.15">
      <c r="B42709" s="8"/>
    </row>
    <row r="42710" spans="2:2" hidden="1" x14ac:dyDescent="0.15">
      <c r="B42710" s="8"/>
    </row>
    <row r="42711" spans="2:2" hidden="1" x14ac:dyDescent="0.15">
      <c r="B42711" s="8"/>
    </row>
    <row r="42712" spans="2:2" hidden="1" x14ac:dyDescent="0.15">
      <c r="B42712" s="8"/>
    </row>
    <row r="42713" spans="2:2" hidden="1" x14ac:dyDescent="0.15">
      <c r="B42713" s="8"/>
    </row>
    <row r="42714" spans="2:2" hidden="1" x14ac:dyDescent="0.15">
      <c r="B42714" s="8"/>
    </row>
    <row r="42715" spans="2:2" hidden="1" x14ac:dyDescent="0.15">
      <c r="B42715" s="8"/>
    </row>
    <row r="42716" spans="2:2" hidden="1" x14ac:dyDescent="0.15">
      <c r="B42716" s="8"/>
    </row>
    <row r="42717" spans="2:2" hidden="1" x14ac:dyDescent="0.15">
      <c r="B42717" s="8"/>
    </row>
    <row r="42718" spans="2:2" hidden="1" x14ac:dyDescent="0.15">
      <c r="B42718" s="8"/>
    </row>
    <row r="42719" spans="2:2" hidden="1" x14ac:dyDescent="0.15">
      <c r="B42719" s="8"/>
    </row>
    <row r="42720" spans="2:2" hidden="1" x14ac:dyDescent="0.15">
      <c r="B42720" s="8"/>
    </row>
    <row r="42721" spans="2:2" hidden="1" x14ac:dyDescent="0.15">
      <c r="B42721" s="8"/>
    </row>
    <row r="42722" spans="2:2" hidden="1" x14ac:dyDescent="0.15">
      <c r="B42722" s="8"/>
    </row>
    <row r="42723" spans="2:2" hidden="1" x14ac:dyDescent="0.15">
      <c r="B42723" s="8"/>
    </row>
    <row r="42724" spans="2:2" hidden="1" x14ac:dyDescent="0.15">
      <c r="B42724" s="8"/>
    </row>
    <row r="42725" spans="2:2" hidden="1" x14ac:dyDescent="0.15">
      <c r="B42725" s="8"/>
    </row>
    <row r="42726" spans="2:2" hidden="1" x14ac:dyDescent="0.15">
      <c r="B42726" s="8"/>
    </row>
    <row r="42727" spans="2:2" hidden="1" x14ac:dyDescent="0.15">
      <c r="B42727" s="8"/>
    </row>
    <row r="42728" spans="2:2" hidden="1" x14ac:dyDescent="0.15">
      <c r="B42728" s="8"/>
    </row>
    <row r="42729" spans="2:2" hidden="1" x14ac:dyDescent="0.15">
      <c r="B42729" s="8"/>
    </row>
    <row r="42730" spans="2:2" hidden="1" x14ac:dyDescent="0.15">
      <c r="B42730" s="8"/>
    </row>
    <row r="42731" spans="2:2" hidden="1" x14ac:dyDescent="0.15">
      <c r="B42731" s="8"/>
    </row>
    <row r="42732" spans="2:2" hidden="1" x14ac:dyDescent="0.15">
      <c r="B42732" s="8"/>
    </row>
    <row r="42733" spans="2:2" hidden="1" x14ac:dyDescent="0.15">
      <c r="B42733" s="8"/>
    </row>
    <row r="42734" spans="2:2" hidden="1" x14ac:dyDescent="0.15">
      <c r="B42734" s="8"/>
    </row>
    <row r="42735" spans="2:2" hidden="1" x14ac:dyDescent="0.15">
      <c r="B42735" s="8"/>
    </row>
    <row r="42736" spans="2:2" hidden="1" x14ac:dyDescent="0.15">
      <c r="B42736" s="8"/>
    </row>
    <row r="42737" spans="2:2" hidden="1" x14ac:dyDescent="0.15">
      <c r="B42737" s="8"/>
    </row>
    <row r="42738" spans="2:2" hidden="1" x14ac:dyDescent="0.15">
      <c r="B42738" s="8"/>
    </row>
    <row r="42739" spans="2:2" hidden="1" x14ac:dyDescent="0.15">
      <c r="B42739" s="8"/>
    </row>
    <row r="42740" spans="2:2" hidden="1" x14ac:dyDescent="0.15">
      <c r="B42740" s="8"/>
    </row>
    <row r="42741" spans="2:2" hidden="1" x14ac:dyDescent="0.15">
      <c r="B42741" s="8"/>
    </row>
    <row r="42742" spans="2:2" hidden="1" x14ac:dyDescent="0.15">
      <c r="B42742" s="8"/>
    </row>
    <row r="42743" spans="2:2" hidden="1" x14ac:dyDescent="0.15">
      <c r="B42743" s="8"/>
    </row>
    <row r="42744" spans="2:2" hidden="1" x14ac:dyDescent="0.15">
      <c r="B42744" s="8"/>
    </row>
    <row r="42745" spans="2:2" hidden="1" x14ac:dyDescent="0.15">
      <c r="B42745" s="8"/>
    </row>
    <row r="42746" spans="2:2" hidden="1" x14ac:dyDescent="0.15">
      <c r="B42746" s="8"/>
    </row>
    <row r="42747" spans="2:2" hidden="1" x14ac:dyDescent="0.15">
      <c r="B42747" s="8"/>
    </row>
    <row r="42748" spans="2:2" hidden="1" x14ac:dyDescent="0.15">
      <c r="B42748" s="8"/>
    </row>
    <row r="42749" spans="2:2" hidden="1" x14ac:dyDescent="0.15">
      <c r="B42749" s="8"/>
    </row>
    <row r="42750" spans="2:2" hidden="1" x14ac:dyDescent="0.15">
      <c r="B42750" s="8"/>
    </row>
    <row r="42751" spans="2:2" hidden="1" x14ac:dyDescent="0.15">
      <c r="B42751" s="8"/>
    </row>
    <row r="42752" spans="2:2" hidden="1" x14ac:dyDescent="0.15">
      <c r="B42752" s="8"/>
    </row>
    <row r="42753" spans="2:2" hidden="1" x14ac:dyDescent="0.15">
      <c r="B42753" s="8"/>
    </row>
    <row r="42754" spans="2:2" hidden="1" x14ac:dyDescent="0.15">
      <c r="B42754" s="8"/>
    </row>
    <row r="42755" spans="2:2" hidden="1" x14ac:dyDescent="0.15">
      <c r="B42755" s="8"/>
    </row>
    <row r="42756" spans="2:2" hidden="1" x14ac:dyDescent="0.15">
      <c r="B42756" s="8"/>
    </row>
    <row r="42757" spans="2:2" hidden="1" x14ac:dyDescent="0.15">
      <c r="B42757" s="8"/>
    </row>
    <row r="42758" spans="2:2" hidden="1" x14ac:dyDescent="0.15">
      <c r="B42758" s="8"/>
    </row>
    <row r="42759" spans="2:2" hidden="1" x14ac:dyDescent="0.15">
      <c r="B42759" s="8"/>
    </row>
    <row r="42760" spans="2:2" hidden="1" x14ac:dyDescent="0.15">
      <c r="B42760" s="8"/>
    </row>
    <row r="42761" spans="2:2" hidden="1" x14ac:dyDescent="0.15">
      <c r="B42761" s="8"/>
    </row>
    <row r="42762" spans="2:2" hidden="1" x14ac:dyDescent="0.15">
      <c r="B42762" s="8"/>
    </row>
    <row r="42763" spans="2:2" hidden="1" x14ac:dyDescent="0.15">
      <c r="B42763" s="8"/>
    </row>
    <row r="42764" spans="2:2" hidden="1" x14ac:dyDescent="0.15">
      <c r="B42764" s="8"/>
    </row>
    <row r="42765" spans="2:2" hidden="1" x14ac:dyDescent="0.15">
      <c r="B42765" s="8"/>
    </row>
    <row r="42766" spans="2:2" hidden="1" x14ac:dyDescent="0.15">
      <c r="B42766" s="8"/>
    </row>
    <row r="42767" spans="2:2" hidden="1" x14ac:dyDescent="0.15">
      <c r="B42767" s="8"/>
    </row>
    <row r="42768" spans="2:2" hidden="1" x14ac:dyDescent="0.15">
      <c r="B42768" s="8"/>
    </row>
    <row r="42769" spans="2:2" hidden="1" x14ac:dyDescent="0.15">
      <c r="B42769" s="8"/>
    </row>
    <row r="42770" spans="2:2" hidden="1" x14ac:dyDescent="0.15">
      <c r="B42770" s="8"/>
    </row>
    <row r="42771" spans="2:2" hidden="1" x14ac:dyDescent="0.15">
      <c r="B42771" s="8"/>
    </row>
    <row r="42772" spans="2:2" hidden="1" x14ac:dyDescent="0.15">
      <c r="B42772" s="8"/>
    </row>
    <row r="42773" spans="2:2" hidden="1" x14ac:dyDescent="0.15">
      <c r="B42773" s="8"/>
    </row>
    <row r="42774" spans="2:2" hidden="1" x14ac:dyDescent="0.15">
      <c r="B42774" s="8"/>
    </row>
    <row r="42775" spans="2:2" hidden="1" x14ac:dyDescent="0.15">
      <c r="B42775" s="8"/>
    </row>
    <row r="42776" spans="2:2" hidden="1" x14ac:dyDescent="0.15">
      <c r="B42776" s="8"/>
    </row>
    <row r="42777" spans="2:2" hidden="1" x14ac:dyDescent="0.15">
      <c r="B42777" s="8"/>
    </row>
    <row r="42778" spans="2:2" hidden="1" x14ac:dyDescent="0.15">
      <c r="B42778" s="8"/>
    </row>
    <row r="42779" spans="2:2" hidden="1" x14ac:dyDescent="0.15">
      <c r="B42779" s="8"/>
    </row>
    <row r="42780" spans="2:2" hidden="1" x14ac:dyDescent="0.15">
      <c r="B42780" s="8"/>
    </row>
    <row r="42781" spans="2:2" hidden="1" x14ac:dyDescent="0.15">
      <c r="B42781" s="8"/>
    </row>
    <row r="42782" spans="2:2" hidden="1" x14ac:dyDescent="0.15">
      <c r="B42782" s="8"/>
    </row>
    <row r="42783" spans="2:2" hidden="1" x14ac:dyDescent="0.15">
      <c r="B42783" s="8"/>
    </row>
    <row r="42784" spans="2:2" hidden="1" x14ac:dyDescent="0.15">
      <c r="B42784" s="8"/>
    </row>
    <row r="42785" spans="2:2" hidden="1" x14ac:dyDescent="0.15">
      <c r="B42785" s="8"/>
    </row>
    <row r="42786" spans="2:2" hidden="1" x14ac:dyDescent="0.15">
      <c r="B42786" s="8"/>
    </row>
    <row r="42787" spans="2:2" hidden="1" x14ac:dyDescent="0.15">
      <c r="B42787" s="8"/>
    </row>
    <row r="42788" spans="2:2" hidden="1" x14ac:dyDescent="0.15">
      <c r="B42788" s="8"/>
    </row>
    <row r="42789" spans="2:2" hidden="1" x14ac:dyDescent="0.15">
      <c r="B42789" s="8"/>
    </row>
    <row r="42790" spans="2:2" hidden="1" x14ac:dyDescent="0.15">
      <c r="B42790" s="8"/>
    </row>
    <row r="42791" spans="2:2" hidden="1" x14ac:dyDescent="0.15">
      <c r="B42791" s="8"/>
    </row>
    <row r="42792" spans="2:2" hidden="1" x14ac:dyDescent="0.15">
      <c r="B42792" s="8"/>
    </row>
    <row r="42793" spans="2:2" hidden="1" x14ac:dyDescent="0.15">
      <c r="B42793" s="8"/>
    </row>
    <row r="42794" spans="2:2" hidden="1" x14ac:dyDescent="0.15">
      <c r="B42794" s="8"/>
    </row>
    <row r="42795" spans="2:2" hidden="1" x14ac:dyDescent="0.15">
      <c r="B42795" s="8"/>
    </row>
    <row r="42796" spans="2:2" hidden="1" x14ac:dyDescent="0.15">
      <c r="B42796" s="8"/>
    </row>
    <row r="42797" spans="2:2" hidden="1" x14ac:dyDescent="0.15">
      <c r="B42797" s="8"/>
    </row>
    <row r="42798" spans="2:2" hidden="1" x14ac:dyDescent="0.15">
      <c r="B42798" s="8"/>
    </row>
    <row r="42799" spans="2:2" hidden="1" x14ac:dyDescent="0.15">
      <c r="B42799" s="8"/>
    </row>
    <row r="42800" spans="2:2" hidden="1" x14ac:dyDescent="0.15">
      <c r="B42800" s="8"/>
    </row>
    <row r="42801" spans="2:2" hidden="1" x14ac:dyDescent="0.15">
      <c r="B42801" s="8"/>
    </row>
    <row r="42802" spans="2:2" hidden="1" x14ac:dyDescent="0.15">
      <c r="B42802" s="8"/>
    </row>
    <row r="42803" spans="2:2" hidden="1" x14ac:dyDescent="0.15">
      <c r="B42803" s="8"/>
    </row>
    <row r="42804" spans="2:2" hidden="1" x14ac:dyDescent="0.15">
      <c r="B42804" s="8"/>
    </row>
    <row r="42805" spans="2:2" hidden="1" x14ac:dyDescent="0.15">
      <c r="B42805" s="8"/>
    </row>
    <row r="42806" spans="2:2" hidden="1" x14ac:dyDescent="0.15">
      <c r="B42806" s="8"/>
    </row>
    <row r="42807" spans="2:2" hidden="1" x14ac:dyDescent="0.15">
      <c r="B42807" s="8"/>
    </row>
    <row r="42808" spans="2:2" hidden="1" x14ac:dyDescent="0.15">
      <c r="B42808" s="8"/>
    </row>
    <row r="42809" spans="2:2" hidden="1" x14ac:dyDescent="0.15">
      <c r="B42809" s="8"/>
    </row>
    <row r="42810" spans="2:2" hidden="1" x14ac:dyDescent="0.15">
      <c r="B42810" s="8"/>
    </row>
    <row r="42811" spans="2:2" hidden="1" x14ac:dyDescent="0.15">
      <c r="B42811" s="8"/>
    </row>
    <row r="42812" spans="2:2" hidden="1" x14ac:dyDescent="0.15">
      <c r="B42812" s="8"/>
    </row>
    <row r="42813" spans="2:2" hidden="1" x14ac:dyDescent="0.15">
      <c r="B42813" s="8"/>
    </row>
    <row r="42814" spans="2:2" hidden="1" x14ac:dyDescent="0.15">
      <c r="B42814" s="8"/>
    </row>
    <row r="42815" spans="2:2" hidden="1" x14ac:dyDescent="0.15">
      <c r="B42815" s="8"/>
    </row>
    <row r="42816" spans="2:2" hidden="1" x14ac:dyDescent="0.15">
      <c r="B42816" s="8"/>
    </row>
    <row r="42817" spans="2:2" hidden="1" x14ac:dyDescent="0.15">
      <c r="B42817" s="8"/>
    </row>
    <row r="42818" spans="2:2" hidden="1" x14ac:dyDescent="0.15">
      <c r="B42818" s="8"/>
    </row>
    <row r="42819" spans="2:2" hidden="1" x14ac:dyDescent="0.15">
      <c r="B42819" s="8"/>
    </row>
    <row r="42820" spans="2:2" hidden="1" x14ac:dyDescent="0.15">
      <c r="B42820" s="8"/>
    </row>
    <row r="42821" spans="2:2" hidden="1" x14ac:dyDescent="0.15">
      <c r="B42821" s="8"/>
    </row>
    <row r="42822" spans="2:2" hidden="1" x14ac:dyDescent="0.15">
      <c r="B42822" s="8"/>
    </row>
    <row r="42823" spans="2:2" hidden="1" x14ac:dyDescent="0.15">
      <c r="B42823" s="8"/>
    </row>
    <row r="42824" spans="2:2" hidden="1" x14ac:dyDescent="0.15">
      <c r="B42824" s="8"/>
    </row>
    <row r="42825" spans="2:2" hidden="1" x14ac:dyDescent="0.15">
      <c r="B42825" s="8"/>
    </row>
    <row r="42826" spans="2:2" hidden="1" x14ac:dyDescent="0.15">
      <c r="B42826" s="8"/>
    </row>
    <row r="42827" spans="2:2" hidden="1" x14ac:dyDescent="0.15">
      <c r="B42827" s="8"/>
    </row>
    <row r="42828" spans="2:2" hidden="1" x14ac:dyDescent="0.15">
      <c r="B42828" s="8"/>
    </row>
    <row r="42829" spans="2:2" hidden="1" x14ac:dyDescent="0.15">
      <c r="B42829" s="8"/>
    </row>
    <row r="42830" spans="2:2" hidden="1" x14ac:dyDescent="0.15">
      <c r="B42830" s="8"/>
    </row>
    <row r="42831" spans="2:2" hidden="1" x14ac:dyDescent="0.15">
      <c r="B42831" s="8"/>
    </row>
    <row r="42832" spans="2:2" hidden="1" x14ac:dyDescent="0.15">
      <c r="B42832" s="8"/>
    </row>
    <row r="42833" spans="2:2" hidden="1" x14ac:dyDescent="0.15">
      <c r="B42833" s="8"/>
    </row>
    <row r="42834" spans="2:2" hidden="1" x14ac:dyDescent="0.15">
      <c r="B42834" s="8"/>
    </row>
    <row r="42835" spans="2:2" hidden="1" x14ac:dyDescent="0.15">
      <c r="B42835" s="8"/>
    </row>
    <row r="42836" spans="2:2" hidden="1" x14ac:dyDescent="0.15">
      <c r="B42836" s="8"/>
    </row>
    <row r="42837" spans="2:2" hidden="1" x14ac:dyDescent="0.15">
      <c r="B42837" s="8"/>
    </row>
    <row r="42838" spans="2:2" hidden="1" x14ac:dyDescent="0.15">
      <c r="B42838" s="8"/>
    </row>
    <row r="42839" spans="2:2" hidden="1" x14ac:dyDescent="0.15">
      <c r="B42839" s="8"/>
    </row>
    <row r="42840" spans="2:2" hidden="1" x14ac:dyDescent="0.15">
      <c r="B42840" s="8"/>
    </row>
    <row r="42841" spans="2:2" hidden="1" x14ac:dyDescent="0.15">
      <c r="B42841" s="8"/>
    </row>
    <row r="42842" spans="2:2" hidden="1" x14ac:dyDescent="0.15">
      <c r="B42842" s="8"/>
    </row>
    <row r="42843" spans="2:2" hidden="1" x14ac:dyDescent="0.15">
      <c r="B42843" s="8"/>
    </row>
    <row r="42844" spans="2:2" hidden="1" x14ac:dyDescent="0.15">
      <c r="B42844" s="8"/>
    </row>
    <row r="42845" spans="2:2" hidden="1" x14ac:dyDescent="0.15">
      <c r="B42845" s="8"/>
    </row>
    <row r="42846" spans="2:2" hidden="1" x14ac:dyDescent="0.15">
      <c r="B42846" s="8"/>
    </row>
    <row r="42847" spans="2:2" hidden="1" x14ac:dyDescent="0.15">
      <c r="B42847" s="8"/>
    </row>
    <row r="42848" spans="2:2" hidden="1" x14ac:dyDescent="0.15">
      <c r="B42848" s="8"/>
    </row>
    <row r="42849" spans="2:2" hidden="1" x14ac:dyDescent="0.15">
      <c r="B42849" s="8"/>
    </row>
    <row r="42850" spans="2:2" hidden="1" x14ac:dyDescent="0.15">
      <c r="B42850" s="8"/>
    </row>
    <row r="42851" spans="2:2" hidden="1" x14ac:dyDescent="0.15">
      <c r="B42851" s="8"/>
    </row>
    <row r="42852" spans="2:2" hidden="1" x14ac:dyDescent="0.15">
      <c r="B42852" s="8"/>
    </row>
    <row r="42853" spans="2:2" hidden="1" x14ac:dyDescent="0.15">
      <c r="B42853" s="8"/>
    </row>
    <row r="42854" spans="2:2" hidden="1" x14ac:dyDescent="0.15">
      <c r="B42854" s="8"/>
    </row>
    <row r="42855" spans="2:2" hidden="1" x14ac:dyDescent="0.15">
      <c r="B42855" s="8"/>
    </row>
    <row r="42856" spans="2:2" hidden="1" x14ac:dyDescent="0.15">
      <c r="B42856" s="8"/>
    </row>
    <row r="42857" spans="2:2" hidden="1" x14ac:dyDescent="0.15">
      <c r="B42857" s="8"/>
    </row>
    <row r="42858" spans="2:2" hidden="1" x14ac:dyDescent="0.15">
      <c r="B42858" s="8"/>
    </row>
    <row r="42859" spans="2:2" hidden="1" x14ac:dyDescent="0.15">
      <c r="B42859" s="8"/>
    </row>
    <row r="42860" spans="2:2" hidden="1" x14ac:dyDescent="0.15">
      <c r="B42860" s="8"/>
    </row>
    <row r="42861" spans="2:2" hidden="1" x14ac:dyDescent="0.15">
      <c r="B42861" s="8"/>
    </row>
    <row r="42862" spans="2:2" hidden="1" x14ac:dyDescent="0.15">
      <c r="B42862" s="8"/>
    </row>
    <row r="42863" spans="2:2" hidden="1" x14ac:dyDescent="0.15">
      <c r="B42863" s="8"/>
    </row>
    <row r="42864" spans="2:2" hidden="1" x14ac:dyDescent="0.15">
      <c r="B42864" s="8"/>
    </row>
    <row r="42865" spans="2:2" hidden="1" x14ac:dyDescent="0.15">
      <c r="B42865" s="8"/>
    </row>
    <row r="42866" spans="2:2" hidden="1" x14ac:dyDescent="0.15">
      <c r="B42866" s="8"/>
    </row>
    <row r="42867" spans="2:2" hidden="1" x14ac:dyDescent="0.15">
      <c r="B42867" s="8"/>
    </row>
    <row r="42868" spans="2:2" hidden="1" x14ac:dyDescent="0.15">
      <c r="B42868" s="8"/>
    </row>
    <row r="42869" spans="2:2" hidden="1" x14ac:dyDescent="0.15">
      <c r="B42869" s="8"/>
    </row>
    <row r="42870" spans="2:2" hidden="1" x14ac:dyDescent="0.15">
      <c r="B42870" s="8"/>
    </row>
    <row r="42871" spans="2:2" hidden="1" x14ac:dyDescent="0.15">
      <c r="B42871" s="8"/>
    </row>
    <row r="42872" spans="2:2" hidden="1" x14ac:dyDescent="0.15">
      <c r="B42872" s="8"/>
    </row>
    <row r="42873" spans="2:2" hidden="1" x14ac:dyDescent="0.15">
      <c r="B42873" s="8"/>
    </row>
    <row r="42874" spans="2:2" hidden="1" x14ac:dyDescent="0.15">
      <c r="B42874" s="8"/>
    </row>
    <row r="42875" spans="2:2" hidden="1" x14ac:dyDescent="0.15">
      <c r="B42875" s="8"/>
    </row>
    <row r="42876" spans="2:2" hidden="1" x14ac:dyDescent="0.15">
      <c r="B42876" s="8"/>
    </row>
    <row r="42877" spans="2:2" hidden="1" x14ac:dyDescent="0.15">
      <c r="B42877" s="8"/>
    </row>
    <row r="42878" spans="2:2" hidden="1" x14ac:dyDescent="0.15">
      <c r="B42878" s="8"/>
    </row>
    <row r="42879" spans="2:2" hidden="1" x14ac:dyDescent="0.15">
      <c r="B42879" s="8"/>
    </row>
    <row r="42880" spans="2:2" hidden="1" x14ac:dyDescent="0.15">
      <c r="B42880" s="8"/>
    </row>
    <row r="42881" spans="2:2" hidden="1" x14ac:dyDescent="0.15">
      <c r="B42881" s="8"/>
    </row>
    <row r="42882" spans="2:2" hidden="1" x14ac:dyDescent="0.15">
      <c r="B42882" s="8"/>
    </row>
    <row r="42883" spans="2:2" hidden="1" x14ac:dyDescent="0.15">
      <c r="B42883" s="8"/>
    </row>
    <row r="42884" spans="2:2" hidden="1" x14ac:dyDescent="0.15">
      <c r="B42884" s="8"/>
    </row>
    <row r="42885" spans="2:2" hidden="1" x14ac:dyDescent="0.15">
      <c r="B42885" s="8"/>
    </row>
    <row r="42886" spans="2:2" hidden="1" x14ac:dyDescent="0.15">
      <c r="B42886" s="8"/>
    </row>
    <row r="42887" spans="2:2" hidden="1" x14ac:dyDescent="0.15">
      <c r="B42887" s="8"/>
    </row>
    <row r="42888" spans="2:2" hidden="1" x14ac:dyDescent="0.15">
      <c r="B42888" s="8"/>
    </row>
    <row r="42889" spans="2:2" hidden="1" x14ac:dyDescent="0.15">
      <c r="B42889" s="8"/>
    </row>
    <row r="42890" spans="2:2" hidden="1" x14ac:dyDescent="0.15">
      <c r="B42890" s="8"/>
    </row>
    <row r="42891" spans="2:2" hidden="1" x14ac:dyDescent="0.15">
      <c r="B42891" s="8"/>
    </row>
    <row r="42892" spans="2:2" hidden="1" x14ac:dyDescent="0.15">
      <c r="B42892" s="8"/>
    </row>
    <row r="42893" spans="2:2" hidden="1" x14ac:dyDescent="0.15">
      <c r="B42893" s="8"/>
    </row>
    <row r="42894" spans="2:2" hidden="1" x14ac:dyDescent="0.15">
      <c r="B42894" s="8"/>
    </row>
    <row r="42895" spans="2:2" hidden="1" x14ac:dyDescent="0.15">
      <c r="B42895" s="8"/>
    </row>
    <row r="42896" spans="2:2" hidden="1" x14ac:dyDescent="0.15">
      <c r="B42896" s="8"/>
    </row>
    <row r="42897" spans="2:2" hidden="1" x14ac:dyDescent="0.15">
      <c r="B42897" s="8"/>
    </row>
    <row r="42898" spans="2:2" hidden="1" x14ac:dyDescent="0.15">
      <c r="B42898" s="8"/>
    </row>
    <row r="42899" spans="2:2" hidden="1" x14ac:dyDescent="0.15">
      <c r="B42899" s="8"/>
    </row>
    <row r="42900" spans="2:2" hidden="1" x14ac:dyDescent="0.15">
      <c r="B42900" s="8"/>
    </row>
    <row r="42901" spans="2:2" hidden="1" x14ac:dyDescent="0.15">
      <c r="B42901" s="8"/>
    </row>
    <row r="42902" spans="2:2" hidden="1" x14ac:dyDescent="0.15">
      <c r="B42902" s="8"/>
    </row>
    <row r="42903" spans="2:2" hidden="1" x14ac:dyDescent="0.15">
      <c r="B42903" s="8"/>
    </row>
    <row r="42904" spans="2:2" hidden="1" x14ac:dyDescent="0.15">
      <c r="B42904" s="8"/>
    </row>
    <row r="42905" spans="2:2" hidden="1" x14ac:dyDescent="0.15">
      <c r="B42905" s="8"/>
    </row>
    <row r="42906" spans="2:2" hidden="1" x14ac:dyDescent="0.15">
      <c r="B42906" s="8"/>
    </row>
    <row r="42907" spans="2:2" hidden="1" x14ac:dyDescent="0.15">
      <c r="B42907" s="8"/>
    </row>
    <row r="42908" spans="2:2" hidden="1" x14ac:dyDescent="0.15">
      <c r="B42908" s="8"/>
    </row>
    <row r="42909" spans="2:2" hidden="1" x14ac:dyDescent="0.15">
      <c r="B42909" s="8"/>
    </row>
    <row r="42910" spans="2:2" hidden="1" x14ac:dyDescent="0.15">
      <c r="B42910" s="8"/>
    </row>
    <row r="42911" spans="2:2" hidden="1" x14ac:dyDescent="0.15">
      <c r="B42911" s="8"/>
    </row>
    <row r="42912" spans="2:2" hidden="1" x14ac:dyDescent="0.15">
      <c r="B42912" s="8"/>
    </row>
    <row r="42913" spans="2:2" hidden="1" x14ac:dyDescent="0.15">
      <c r="B42913" s="8"/>
    </row>
    <row r="42914" spans="2:2" hidden="1" x14ac:dyDescent="0.15">
      <c r="B42914" s="8"/>
    </row>
    <row r="42915" spans="2:2" hidden="1" x14ac:dyDescent="0.15">
      <c r="B42915" s="8"/>
    </row>
    <row r="42916" spans="2:2" hidden="1" x14ac:dyDescent="0.15">
      <c r="B42916" s="8"/>
    </row>
    <row r="42917" spans="2:2" hidden="1" x14ac:dyDescent="0.15">
      <c r="B42917" s="8"/>
    </row>
    <row r="42918" spans="2:2" hidden="1" x14ac:dyDescent="0.15">
      <c r="B42918" s="8"/>
    </row>
    <row r="42919" spans="2:2" hidden="1" x14ac:dyDescent="0.15">
      <c r="B42919" s="8"/>
    </row>
    <row r="42920" spans="2:2" hidden="1" x14ac:dyDescent="0.15">
      <c r="B42920" s="8"/>
    </row>
    <row r="42921" spans="2:2" hidden="1" x14ac:dyDescent="0.15">
      <c r="B42921" s="8"/>
    </row>
    <row r="42922" spans="2:2" hidden="1" x14ac:dyDescent="0.15">
      <c r="B42922" s="8"/>
    </row>
    <row r="42923" spans="2:2" hidden="1" x14ac:dyDescent="0.15">
      <c r="B42923" s="8"/>
    </row>
    <row r="42924" spans="2:2" hidden="1" x14ac:dyDescent="0.15">
      <c r="B42924" s="8"/>
    </row>
    <row r="42925" spans="2:2" hidden="1" x14ac:dyDescent="0.15">
      <c r="B42925" s="8"/>
    </row>
    <row r="42926" spans="2:2" hidden="1" x14ac:dyDescent="0.15">
      <c r="B42926" s="8"/>
    </row>
    <row r="42927" spans="2:2" hidden="1" x14ac:dyDescent="0.15">
      <c r="B42927" s="8"/>
    </row>
    <row r="42928" spans="2:2" hidden="1" x14ac:dyDescent="0.15">
      <c r="B42928" s="8"/>
    </row>
    <row r="42929" spans="2:2" hidden="1" x14ac:dyDescent="0.15">
      <c r="B42929" s="8"/>
    </row>
    <row r="42930" spans="2:2" hidden="1" x14ac:dyDescent="0.15">
      <c r="B42930" s="8"/>
    </row>
    <row r="42931" spans="2:2" hidden="1" x14ac:dyDescent="0.15">
      <c r="B42931" s="8"/>
    </row>
    <row r="42932" spans="2:2" hidden="1" x14ac:dyDescent="0.15">
      <c r="B42932" s="8"/>
    </row>
    <row r="42933" spans="2:2" hidden="1" x14ac:dyDescent="0.15">
      <c r="B42933" s="8"/>
    </row>
    <row r="42934" spans="2:2" hidden="1" x14ac:dyDescent="0.15">
      <c r="B42934" s="8"/>
    </row>
    <row r="42935" spans="2:2" hidden="1" x14ac:dyDescent="0.15">
      <c r="B42935" s="8"/>
    </row>
    <row r="42936" spans="2:2" hidden="1" x14ac:dyDescent="0.15">
      <c r="B42936" s="8"/>
    </row>
    <row r="42937" spans="2:2" hidden="1" x14ac:dyDescent="0.15">
      <c r="B42937" s="8"/>
    </row>
    <row r="42938" spans="2:2" hidden="1" x14ac:dyDescent="0.15">
      <c r="B42938" s="8"/>
    </row>
    <row r="42939" spans="2:2" hidden="1" x14ac:dyDescent="0.15">
      <c r="B42939" s="8"/>
    </row>
    <row r="42940" spans="2:2" hidden="1" x14ac:dyDescent="0.15">
      <c r="B42940" s="8"/>
    </row>
    <row r="42941" spans="2:2" hidden="1" x14ac:dyDescent="0.15">
      <c r="B42941" s="8"/>
    </row>
    <row r="42942" spans="2:2" hidden="1" x14ac:dyDescent="0.15">
      <c r="B42942" s="8"/>
    </row>
    <row r="42943" spans="2:2" hidden="1" x14ac:dyDescent="0.15">
      <c r="B42943" s="8"/>
    </row>
    <row r="42944" spans="2:2" hidden="1" x14ac:dyDescent="0.15">
      <c r="B42944" s="8"/>
    </row>
    <row r="42945" spans="2:2" hidden="1" x14ac:dyDescent="0.15">
      <c r="B42945" s="8"/>
    </row>
    <row r="42946" spans="2:2" hidden="1" x14ac:dyDescent="0.15">
      <c r="B42946" s="8"/>
    </row>
    <row r="42947" spans="2:2" hidden="1" x14ac:dyDescent="0.15">
      <c r="B42947" s="8"/>
    </row>
    <row r="42948" spans="2:2" hidden="1" x14ac:dyDescent="0.15">
      <c r="B42948" s="8"/>
    </row>
    <row r="42949" spans="2:2" hidden="1" x14ac:dyDescent="0.15">
      <c r="B42949" s="8"/>
    </row>
    <row r="42950" spans="2:2" hidden="1" x14ac:dyDescent="0.15">
      <c r="B42950" s="8"/>
    </row>
    <row r="42951" spans="2:2" hidden="1" x14ac:dyDescent="0.15">
      <c r="B42951" s="8"/>
    </row>
    <row r="42952" spans="2:2" hidden="1" x14ac:dyDescent="0.15">
      <c r="B42952" s="8"/>
    </row>
    <row r="42953" spans="2:2" hidden="1" x14ac:dyDescent="0.15">
      <c r="B42953" s="8"/>
    </row>
    <row r="42954" spans="2:2" hidden="1" x14ac:dyDescent="0.15">
      <c r="B42954" s="8"/>
    </row>
    <row r="42955" spans="2:2" hidden="1" x14ac:dyDescent="0.15">
      <c r="B42955" s="8"/>
    </row>
    <row r="42956" spans="2:2" hidden="1" x14ac:dyDescent="0.15">
      <c r="B42956" s="8"/>
    </row>
    <row r="42957" spans="2:2" hidden="1" x14ac:dyDescent="0.15">
      <c r="B42957" s="8"/>
    </row>
    <row r="42958" spans="2:2" hidden="1" x14ac:dyDescent="0.15">
      <c r="B42958" s="8"/>
    </row>
    <row r="42959" spans="2:2" hidden="1" x14ac:dyDescent="0.15">
      <c r="B42959" s="8"/>
    </row>
    <row r="42960" spans="2:2" hidden="1" x14ac:dyDescent="0.15">
      <c r="B42960" s="8"/>
    </row>
    <row r="42961" spans="2:2" hidden="1" x14ac:dyDescent="0.15">
      <c r="B42961" s="8"/>
    </row>
    <row r="42962" spans="2:2" hidden="1" x14ac:dyDescent="0.15">
      <c r="B42962" s="8"/>
    </row>
    <row r="42963" spans="2:2" hidden="1" x14ac:dyDescent="0.15">
      <c r="B42963" s="8"/>
    </row>
    <row r="42964" spans="2:2" hidden="1" x14ac:dyDescent="0.15">
      <c r="B42964" s="8"/>
    </row>
    <row r="42965" spans="2:2" hidden="1" x14ac:dyDescent="0.15">
      <c r="B42965" s="8"/>
    </row>
    <row r="42966" spans="2:2" hidden="1" x14ac:dyDescent="0.15">
      <c r="B42966" s="8"/>
    </row>
    <row r="42967" spans="2:2" hidden="1" x14ac:dyDescent="0.15">
      <c r="B42967" s="8"/>
    </row>
    <row r="42968" spans="2:2" hidden="1" x14ac:dyDescent="0.15">
      <c r="B42968" s="8"/>
    </row>
    <row r="42969" spans="2:2" hidden="1" x14ac:dyDescent="0.15">
      <c r="B42969" s="8"/>
    </row>
    <row r="42970" spans="2:2" hidden="1" x14ac:dyDescent="0.15">
      <c r="B42970" s="8"/>
    </row>
    <row r="42971" spans="2:2" hidden="1" x14ac:dyDescent="0.15">
      <c r="B42971" s="8"/>
    </row>
    <row r="42972" spans="2:2" hidden="1" x14ac:dyDescent="0.15">
      <c r="B42972" s="8"/>
    </row>
    <row r="42973" spans="2:2" hidden="1" x14ac:dyDescent="0.15">
      <c r="B42973" s="8"/>
    </row>
    <row r="42974" spans="2:2" hidden="1" x14ac:dyDescent="0.15">
      <c r="B42974" s="8"/>
    </row>
    <row r="42975" spans="2:2" hidden="1" x14ac:dyDescent="0.15">
      <c r="B42975" s="8"/>
    </row>
    <row r="42976" spans="2:2" hidden="1" x14ac:dyDescent="0.15">
      <c r="B42976" s="8"/>
    </row>
    <row r="42977" spans="2:2" hidden="1" x14ac:dyDescent="0.15">
      <c r="B42977" s="8"/>
    </row>
    <row r="42978" spans="2:2" hidden="1" x14ac:dyDescent="0.15">
      <c r="B42978" s="8"/>
    </row>
    <row r="42979" spans="2:2" hidden="1" x14ac:dyDescent="0.15">
      <c r="B42979" s="8"/>
    </row>
    <row r="42980" spans="2:2" hidden="1" x14ac:dyDescent="0.15">
      <c r="B42980" s="8"/>
    </row>
    <row r="42981" spans="2:2" hidden="1" x14ac:dyDescent="0.15">
      <c r="B42981" s="8"/>
    </row>
    <row r="42982" spans="2:2" hidden="1" x14ac:dyDescent="0.15">
      <c r="B42982" s="8"/>
    </row>
    <row r="42983" spans="2:2" hidden="1" x14ac:dyDescent="0.15">
      <c r="B42983" s="8"/>
    </row>
    <row r="42984" spans="2:2" hidden="1" x14ac:dyDescent="0.15">
      <c r="B42984" s="8"/>
    </row>
    <row r="42985" spans="2:2" hidden="1" x14ac:dyDescent="0.15">
      <c r="B42985" s="8"/>
    </row>
    <row r="42986" spans="2:2" hidden="1" x14ac:dyDescent="0.15">
      <c r="B42986" s="8"/>
    </row>
    <row r="42987" spans="2:2" hidden="1" x14ac:dyDescent="0.15">
      <c r="B42987" s="8"/>
    </row>
    <row r="42988" spans="2:2" hidden="1" x14ac:dyDescent="0.15">
      <c r="B42988" s="8"/>
    </row>
    <row r="42989" spans="2:2" hidden="1" x14ac:dyDescent="0.15">
      <c r="B42989" s="8"/>
    </row>
    <row r="42990" spans="2:2" hidden="1" x14ac:dyDescent="0.15">
      <c r="B42990" s="8"/>
    </row>
    <row r="42991" spans="2:2" hidden="1" x14ac:dyDescent="0.15">
      <c r="B42991" s="8"/>
    </row>
    <row r="42992" spans="2:2" hidden="1" x14ac:dyDescent="0.15">
      <c r="B42992" s="8"/>
    </row>
    <row r="42993" spans="2:2" hidden="1" x14ac:dyDescent="0.15">
      <c r="B42993" s="8"/>
    </row>
    <row r="42994" spans="2:2" hidden="1" x14ac:dyDescent="0.15">
      <c r="B42994" s="8"/>
    </row>
    <row r="42995" spans="2:2" hidden="1" x14ac:dyDescent="0.15">
      <c r="B42995" s="8"/>
    </row>
    <row r="42996" spans="2:2" hidden="1" x14ac:dyDescent="0.15">
      <c r="B42996" s="8"/>
    </row>
    <row r="42997" spans="2:2" hidden="1" x14ac:dyDescent="0.15">
      <c r="B42997" s="8"/>
    </row>
    <row r="42998" spans="2:2" hidden="1" x14ac:dyDescent="0.15">
      <c r="B42998" s="8"/>
    </row>
    <row r="42999" spans="2:2" hidden="1" x14ac:dyDescent="0.15">
      <c r="B42999" s="8"/>
    </row>
    <row r="43000" spans="2:2" hidden="1" x14ac:dyDescent="0.15">
      <c r="B43000" s="8"/>
    </row>
    <row r="43001" spans="2:2" hidden="1" x14ac:dyDescent="0.15">
      <c r="B43001" s="8"/>
    </row>
    <row r="43002" spans="2:2" hidden="1" x14ac:dyDescent="0.15">
      <c r="B43002" s="8"/>
    </row>
    <row r="43003" spans="2:2" hidden="1" x14ac:dyDescent="0.15">
      <c r="B43003" s="8"/>
    </row>
    <row r="43004" spans="2:2" hidden="1" x14ac:dyDescent="0.15">
      <c r="B43004" s="8"/>
    </row>
    <row r="43005" spans="2:2" hidden="1" x14ac:dyDescent="0.15">
      <c r="B43005" s="8"/>
    </row>
    <row r="43006" spans="2:2" hidden="1" x14ac:dyDescent="0.15">
      <c r="B43006" s="8"/>
    </row>
    <row r="43007" spans="2:2" hidden="1" x14ac:dyDescent="0.15">
      <c r="B43007" s="8"/>
    </row>
    <row r="43008" spans="2:2" hidden="1" x14ac:dyDescent="0.15">
      <c r="B43008" s="8"/>
    </row>
    <row r="43009" spans="2:2" hidden="1" x14ac:dyDescent="0.15">
      <c r="B43009" s="8"/>
    </row>
    <row r="43010" spans="2:2" hidden="1" x14ac:dyDescent="0.15">
      <c r="B43010" s="8"/>
    </row>
    <row r="43011" spans="2:2" hidden="1" x14ac:dyDescent="0.15">
      <c r="B43011" s="8"/>
    </row>
    <row r="43012" spans="2:2" hidden="1" x14ac:dyDescent="0.15">
      <c r="B43012" s="8"/>
    </row>
    <row r="43013" spans="2:2" hidden="1" x14ac:dyDescent="0.15">
      <c r="B43013" s="8"/>
    </row>
    <row r="43014" spans="2:2" hidden="1" x14ac:dyDescent="0.15">
      <c r="B43014" s="8"/>
    </row>
    <row r="43015" spans="2:2" hidden="1" x14ac:dyDescent="0.15">
      <c r="B43015" s="8"/>
    </row>
    <row r="43016" spans="2:2" hidden="1" x14ac:dyDescent="0.15">
      <c r="B43016" s="8"/>
    </row>
    <row r="43017" spans="2:2" hidden="1" x14ac:dyDescent="0.15">
      <c r="B43017" s="8"/>
    </row>
    <row r="43018" spans="2:2" hidden="1" x14ac:dyDescent="0.15">
      <c r="B43018" s="8"/>
    </row>
    <row r="43019" spans="2:2" hidden="1" x14ac:dyDescent="0.15">
      <c r="B43019" s="8"/>
    </row>
    <row r="43020" spans="2:2" hidden="1" x14ac:dyDescent="0.15">
      <c r="B43020" s="8"/>
    </row>
    <row r="43021" spans="2:2" hidden="1" x14ac:dyDescent="0.15">
      <c r="B43021" s="8"/>
    </row>
    <row r="43022" spans="2:2" hidden="1" x14ac:dyDescent="0.15">
      <c r="B43022" s="8"/>
    </row>
    <row r="43023" spans="2:2" hidden="1" x14ac:dyDescent="0.15">
      <c r="B43023" s="8"/>
    </row>
    <row r="43024" spans="2:2" hidden="1" x14ac:dyDescent="0.15">
      <c r="B43024" s="8"/>
    </row>
    <row r="43025" spans="2:2" hidden="1" x14ac:dyDescent="0.15">
      <c r="B43025" s="8"/>
    </row>
    <row r="43026" spans="2:2" hidden="1" x14ac:dyDescent="0.15">
      <c r="B43026" s="8"/>
    </row>
    <row r="43027" spans="2:2" hidden="1" x14ac:dyDescent="0.15">
      <c r="B43027" s="8"/>
    </row>
    <row r="43028" spans="2:2" hidden="1" x14ac:dyDescent="0.15">
      <c r="B43028" s="8"/>
    </row>
    <row r="43029" spans="2:2" hidden="1" x14ac:dyDescent="0.15">
      <c r="B43029" s="8"/>
    </row>
    <row r="43030" spans="2:2" hidden="1" x14ac:dyDescent="0.15">
      <c r="B43030" s="8"/>
    </row>
    <row r="43031" spans="2:2" hidden="1" x14ac:dyDescent="0.15">
      <c r="B43031" s="8"/>
    </row>
    <row r="43032" spans="2:2" hidden="1" x14ac:dyDescent="0.15">
      <c r="B43032" s="8"/>
    </row>
    <row r="43033" spans="2:2" hidden="1" x14ac:dyDescent="0.15">
      <c r="B43033" s="8"/>
    </row>
    <row r="43034" spans="2:2" hidden="1" x14ac:dyDescent="0.15">
      <c r="B43034" s="8"/>
    </row>
    <row r="43035" spans="2:2" hidden="1" x14ac:dyDescent="0.15">
      <c r="B43035" s="8"/>
    </row>
    <row r="43036" spans="2:2" hidden="1" x14ac:dyDescent="0.15">
      <c r="B43036" s="8"/>
    </row>
    <row r="43037" spans="2:2" hidden="1" x14ac:dyDescent="0.15">
      <c r="B43037" s="8"/>
    </row>
    <row r="43038" spans="2:2" hidden="1" x14ac:dyDescent="0.15">
      <c r="B43038" s="8"/>
    </row>
    <row r="43039" spans="2:2" hidden="1" x14ac:dyDescent="0.15">
      <c r="B43039" s="8"/>
    </row>
    <row r="43040" spans="2:2" hidden="1" x14ac:dyDescent="0.15">
      <c r="B43040" s="8"/>
    </row>
    <row r="43041" spans="2:2" hidden="1" x14ac:dyDescent="0.15">
      <c r="B43041" s="8"/>
    </row>
    <row r="43042" spans="2:2" hidden="1" x14ac:dyDescent="0.15">
      <c r="B43042" s="8"/>
    </row>
    <row r="43043" spans="2:2" hidden="1" x14ac:dyDescent="0.15">
      <c r="B43043" s="8"/>
    </row>
    <row r="43044" spans="2:2" hidden="1" x14ac:dyDescent="0.15">
      <c r="B43044" s="8"/>
    </row>
    <row r="43045" spans="2:2" hidden="1" x14ac:dyDescent="0.15">
      <c r="B43045" s="8"/>
    </row>
    <row r="43046" spans="2:2" hidden="1" x14ac:dyDescent="0.15">
      <c r="B43046" s="8"/>
    </row>
    <row r="43047" spans="2:2" hidden="1" x14ac:dyDescent="0.15">
      <c r="B43047" s="8"/>
    </row>
    <row r="43048" spans="2:2" hidden="1" x14ac:dyDescent="0.15">
      <c r="B43048" s="8"/>
    </row>
    <row r="43049" spans="2:2" hidden="1" x14ac:dyDescent="0.15">
      <c r="B43049" s="8"/>
    </row>
    <row r="43050" spans="2:2" hidden="1" x14ac:dyDescent="0.15">
      <c r="B43050" s="8"/>
    </row>
    <row r="43051" spans="2:2" hidden="1" x14ac:dyDescent="0.15">
      <c r="B43051" s="8"/>
    </row>
    <row r="43052" spans="2:2" hidden="1" x14ac:dyDescent="0.15">
      <c r="B43052" s="8"/>
    </row>
    <row r="43053" spans="2:2" hidden="1" x14ac:dyDescent="0.15">
      <c r="B43053" s="8"/>
    </row>
    <row r="43054" spans="2:2" hidden="1" x14ac:dyDescent="0.15">
      <c r="B43054" s="8"/>
    </row>
    <row r="43055" spans="2:2" hidden="1" x14ac:dyDescent="0.15">
      <c r="B43055" s="8"/>
    </row>
    <row r="43056" spans="2:2" hidden="1" x14ac:dyDescent="0.15">
      <c r="B43056" s="8"/>
    </row>
    <row r="43057" spans="2:2" hidden="1" x14ac:dyDescent="0.15">
      <c r="B43057" s="8"/>
    </row>
    <row r="43058" spans="2:2" hidden="1" x14ac:dyDescent="0.15">
      <c r="B43058" s="8"/>
    </row>
    <row r="43059" spans="2:2" hidden="1" x14ac:dyDescent="0.15">
      <c r="B43059" s="8"/>
    </row>
    <row r="43060" spans="2:2" hidden="1" x14ac:dyDescent="0.15">
      <c r="B43060" s="8"/>
    </row>
    <row r="43061" spans="2:2" hidden="1" x14ac:dyDescent="0.15">
      <c r="B43061" s="8"/>
    </row>
    <row r="43062" spans="2:2" hidden="1" x14ac:dyDescent="0.15">
      <c r="B43062" s="8"/>
    </row>
    <row r="43063" spans="2:2" hidden="1" x14ac:dyDescent="0.15">
      <c r="B43063" s="8"/>
    </row>
    <row r="43064" spans="2:2" hidden="1" x14ac:dyDescent="0.15">
      <c r="B43064" s="8"/>
    </row>
    <row r="43065" spans="2:2" hidden="1" x14ac:dyDescent="0.15">
      <c r="B43065" s="8"/>
    </row>
    <row r="43066" spans="2:2" hidden="1" x14ac:dyDescent="0.15">
      <c r="B43066" s="8"/>
    </row>
    <row r="43067" spans="2:2" hidden="1" x14ac:dyDescent="0.15">
      <c r="B43067" s="8"/>
    </row>
    <row r="43068" spans="2:2" hidden="1" x14ac:dyDescent="0.15">
      <c r="B43068" s="8"/>
    </row>
    <row r="43069" spans="2:2" hidden="1" x14ac:dyDescent="0.15">
      <c r="B43069" s="8"/>
    </row>
    <row r="43070" spans="2:2" hidden="1" x14ac:dyDescent="0.15">
      <c r="B43070" s="8"/>
    </row>
    <row r="43071" spans="2:2" hidden="1" x14ac:dyDescent="0.15">
      <c r="B43071" s="8"/>
    </row>
    <row r="43072" spans="2:2" hidden="1" x14ac:dyDescent="0.15">
      <c r="B43072" s="8"/>
    </row>
    <row r="43073" spans="2:2" hidden="1" x14ac:dyDescent="0.15">
      <c r="B43073" s="8"/>
    </row>
    <row r="43074" spans="2:2" hidden="1" x14ac:dyDescent="0.15">
      <c r="B43074" s="8"/>
    </row>
    <row r="43075" spans="2:2" hidden="1" x14ac:dyDescent="0.15">
      <c r="B43075" s="8"/>
    </row>
    <row r="43076" spans="2:2" hidden="1" x14ac:dyDescent="0.15">
      <c r="B43076" s="8"/>
    </row>
    <row r="43077" spans="2:2" hidden="1" x14ac:dyDescent="0.15">
      <c r="B43077" s="8"/>
    </row>
    <row r="43078" spans="2:2" hidden="1" x14ac:dyDescent="0.15">
      <c r="B43078" s="8"/>
    </row>
    <row r="43079" spans="2:2" hidden="1" x14ac:dyDescent="0.15">
      <c r="B43079" s="8"/>
    </row>
    <row r="43080" spans="2:2" hidden="1" x14ac:dyDescent="0.15">
      <c r="B43080" s="8"/>
    </row>
    <row r="43081" spans="2:2" hidden="1" x14ac:dyDescent="0.15">
      <c r="B43081" s="8"/>
    </row>
    <row r="43082" spans="2:2" hidden="1" x14ac:dyDescent="0.15">
      <c r="B43082" s="8"/>
    </row>
    <row r="43083" spans="2:2" hidden="1" x14ac:dyDescent="0.15">
      <c r="B43083" s="8"/>
    </row>
    <row r="43084" spans="2:2" hidden="1" x14ac:dyDescent="0.15">
      <c r="B43084" s="8"/>
    </row>
    <row r="43085" spans="2:2" hidden="1" x14ac:dyDescent="0.15">
      <c r="B43085" s="8"/>
    </row>
    <row r="43086" spans="2:2" hidden="1" x14ac:dyDescent="0.15">
      <c r="B43086" s="8"/>
    </row>
    <row r="43087" spans="2:2" hidden="1" x14ac:dyDescent="0.15">
      <c r="B43087" s="8"/>
    </row>
    <row r="43088" spans="2:2" hidden="1" x14ac:dyDescent="0.15">
      <c r="B43088" s="8"/>
    </row>
    <row r="43089" spans="2:2" hidden="1" x14ac:dyDescent="0.15">
      <c r="B43089" s="8"/>
    </row>
    <row r="43090" spans="2:2" hidden="1" x14ac:dyDescent="0.15">
      <c r="B43090" s="8"/>
    </row>
    <row r="43091" spans="2:2" hidden="1" x14ac:dyDescent="0.15">
      <c r="B43091" s="8"/>
    </row>
    <row r="43092" spans="2:2" hidden="1" x14ac:dyDescent="0.15">
      <c r="B43092" s="8"/>
    </row>
    <row r="43093" spans="2:2" hidden="1" x14ac:dyDescent="0.15">
      <c r="B43093" s="8"/>
    </row>
    <row r="43094" spans="2:2" hidden="1" x14ac:dyDescent="0.15">
      <c r="B43094" s="8"/>
    </row>
    <row r="43095" spans="2:2" hidden="1" x14ac:dyDescent="0.15">
      <c r="B43095" s="8"/>
    </row>
    <row r="43096" spans="2:2" hidden="1" x14ac:dyDescent="0.15">
      <c r="B43096" s="8"/>
    </row>
    <row r="43097" spans="2:2" hidden="1" x14ac:dyDescent="0.15">
      <c r="B43097" s="8"/>
    </row>
    <row r="43098" spans="2:2" hidden="1" x14ac:dyDescent="0.15">
      <c r="B43098" s="8"/>
    </row>
    <row r="43099" spans="2:2" hidden="1" x14ac:dyDescent="0.15">
      <c r="B43099" s="8"/>
    </row>
    <row r="43100" spans="2:2" hidden="1" x14ac:dyDescent="0.15">
      <c r="B43100" s="8"/>
    </row>
    <row r="43101" spans="2:2" hidden="1" x14ac:dyDescent="0.15">
      <c r="B43101" s="8"/>
    </row>
    <row r="43102" spans="2:2" hidden="1" x14ac:dyDescent="0.15">
      <c r="B43102" s="8"/>
    </row>
    <row r="43103" spans="2:2" hidden="1" x14ac:dyDescent="0.15">
      <c r="B43103" s="8"/>
    </row>
    <row r="43104" spans="2:2" hidden="1" x14ac:dyDescent="0.15">
      <c r="B43104" s="8"/>
    </row>
    <row r="43105" spans="2:2" hidden="1" x14ac:dyDescent="0.15">
      <c r="B43105" s="8"/>
    </row>
    <row r="43106" spans="2:2" hidden="1" x14ac:dyDescent="0.15">
      <c r="B43106" s="8"/>
    </row>
    <row r="43107" spans="2:2" hidden="1" x14ac:dyDescent="0.15">
      <c r="B43107" s="8"/>
    </row>
    <row r="43108" spans="2:2" hidden="1" x14ac:dyDescent="0.15">
      <c r="B43108" s="8"/>
    </row>
    <row r="43109" spans="2:2" hidden="1" x14ac:dyDescent="0.15">
      <c r="B43109" s="8"/>
    </row>
    <row r="43110" spans="2:2" hidden="1" x14ac:dyDescent="0.15">
      <c r="B43110" s="8"/>
    </row>
    <row r="43111" spans="2:2" hidden="1" x14ac:dyDescent="0.15">
      <c r="B43111" s="8"/>
    </row>
    <row r="43112" spans="2:2" hidden="1" x14ac:dyDescent="0.15">
      <c r="B43112" s="8"/>
    </row>
    <row r="43113" spans="2:2" hidden="1" x14ac:dyDescent="0.15">
      <c r="B43113" s="8"/>
    </row>
    <row r="43114" spans="2:2" hidden="1" x14ac:dyDescent="0.15">
      <c r="B43114" s="8"/>
    </row>
    <row r="43115" spans="2:2" hidden="1" x14ac:dyDescent="0.15">
      <c r="B43115" s="8"/>
    </row>
    <row r="43116" spans="2:2" hidden="1" x14ac:dyDescent="0.15">
      <c r="B43116" s="8"/>
    </row>
    <row r="43117" spans="2:2" hidden="1" x14ac:dyDescent="0.15">
      <c r="B43117" s="8"/>
    </row>
    <row r="43118" spans="2:2" hidden="1" x14ac:dyDescent="0.15">
      <c r="B43118" s="8"/>
    </row>
    <row r="43119" spans="2:2" hidden="1" x14ac:dyDescent="0.15">
      <c r="B43119" s="8"/>
    </row>
    <row r="43120" spans="2:2" hidden="1" x14ac:dyDescent="0.15">
      <c r="B43120" s="8"/>
    </row>
    <row r="43121" spans="2:2" hidden="1" x14ac:dyDescent="0.15">
      <c r="B43121" s="8"/>
    </row>
    <row r="43122" spans="2:2" hidden="1" x14ac:dyDescent="0.15">
      <c r="B43122" s="8"/>
    </row>
    <row r="43123" spans="2:2" hidden="1" x14ac:dyDescent="0.15">
      <c r="B43123" s="8"/>
    </row>
    <row r="43124" spans="2:2" hidden="1" x14ac:dyDescent="0.15">
      <c r="B43124" s="8"/>
    </row>
    <row r="43125" spans="2:2" hidden="1" x14ac:dyDescent="0.15">
      <c r="B43125" s="8"/>
    </row>
    <row r="43126" spans="2:2" hidden="1" x14ac:dyDescent="0.15">
      <c r="B43126" s="8"/>
    </row>
    <row r="43127" spans="2:2" hidden="1" x14ac:dyDescent="0.15">
      <c r="B43127" s="8"/>
    </row>
    <row r="43128" spans="2:2" hidden="1" x14ac:dyDescent="0.15">
      <c r="B43128" s="8"/>
    </row>
    <row r="43129" spans="2:2" hidden="1" x14ac:dyDescent="0.15">
      <c r="B43129" s="8"/>
    </row>
    <row r="43130" spans="2:2" hidden="1" x14ac:dyDescent="0.15">
      <c r="B43130" s="8"/>
    </row>
    <row r="43131" spans="2:2" hidden="1" x14ac:dyDescent="0.15">
      <c r="B43131" s="8"/>
    </row>
    <row r="43132" spans="2:2" hidden="1" x14ac:dyDescent="0.15">
      <c r="B43132" s="8"/>
    </row>
    <row r="43133" spans="2:2" hidden="1" x14ac:dyDescent="0.15">
      <c r="B43133" s="8"/>
    </row>
    <row r="43134" spans="2:2" hidden="1" x14ac:dyDescent="0.15">
      <c r="B43134" s="8"/>
    </row>
    <row r="43135" spans="2:2" hidden="1" x14ac:dyDescent="0.15">
      <c r="B43135" s="8"/>
    </row>
    <row r="43136" spans="2:2" hidden="1" x14ac:dyDescent="0.15">
      <c r="B43136" s="8"/>
    </row>
    <row r="43137" spans="2:2" hidden="1" x14ac:dyDescent="0.15">
      <c r="B43137" s="8"/>
    </row>
    <row r="43138" spans="2:2" hidden="1" x14ac:dyDescent="0.15">
      <c r="B43138" s="8"/>
    </row>
    <row r="43139" spans="2:2" hidden="1" x14ac:dyDescent="0.15">
      <c r="B43139" s="8"/>
    </row>
    <row r="43140" spans="2:2" hidden="1" x14ac:dyDescent="0.15">
      <c r="B43140" s="8"/>
    </row>
    <row r="43141" spans="2:2" hidden="1" x14ac:dyDescent="0.15">
      <c r="B43141" s="8"/>
    </row>
    <row r="43142" spans="2:2" hidden="1" x14ac:dyDescent="0.15">
      <c r="B43142" s="8"/>
    </row>
    <row r="43143" spans="2:2" hidden="1" x14ac:dyDescent="0.15">
      <c r="B43143" s="8"/>
    </row>
    <row r="43144" spans="2:2" hidden="1" x14ac:dyDescent="0.15">
      <c r="B43144" s="8"/>
    </row>
    <row r="43145" spans="2:2" hidden="1" x14ac:dyDescent="0.15">
      <c r="B43145" s="8"/>
    </row>
    <row r="43146" spans="2:2" hidden="1" x14ac:dyDescent="0.15">
      <c r="B43146" s="8"/>
    </row>
    <row r="43147" spans="2:2" hidden="1" x14ac:dyDescent="0.15">
      <c r="B43147" s="8"/>
    </row>
    <row r="43148" spans="2:2" hidden="1" x14ac:dyDescent="0.15">
      <c r="B43148" s="8"/>
    </row>
    <row r="43149" spans="2:2" hidden="1" x14ac:dyDescent="0.15">
      <c r="B43149" s="8"/>
    </row>
    <row r="43150" spans="2:2" hidden="1" x14ac:dyDescent="0.15">
      <c r="B43150" s="8"/>
    </row>
    <row r="43151" spans="2:2" hidden="1" x14ac:dyDescent="0.15">
      <c r="B43151" s="8"/>
    </row>
    <row r="43152" spans="2:2" hidden="1" x14ac:dyDescent="0.15">
      <c r="B43152" s="8"/>
    </row>
    <row r="43153" spans="2:2" hidden="1" x14ac:dyDescent="0.15">
      <c r="B43153" s="8"/>
    </row>
    <row r="43154" spans="2:2" hidden="1" x14ac:dyDescent="0.15">
      <c r="B43154" s="8"/>
    </row>
    <row r="43155" spans="2:2" hidden="1" x14ac:dyDescent="0.15">
      <c r="B43155" s="8"/>
    </row>
    <row r="43156" spans="2:2" hidden="1" x14ac:dyDescent="0.15">
      <c r="B43156" s="8"/>
    </row>
    <row r="43157" spans="2:2" hidden="1" x14ac:dyDescent="0.15">
      <c r="B43157" s="8"/>
    </row>
    <row r="43158" spans="2:2" hidden="1" x14ac:dyDescent="0.15">
      <c r="B43158" s="8"/>
    </row>
    <row r="43159" spans="2:2" hidden="1" x14ac:dyDescent="0.15">
      <c r="B43159" s="8"/>
    </row>
    <row r="43160" spans="2:2" hidden="1" x14ac:dyDescent="0.15">
      <c r="B43160" s="8"/>
    </row>
    <row r="43161" spans="2:2" hidden="1" x14ac:dyDescent="0.15">
      <c r="B43161" s="8"/>
    </row>
    <row r="43162" spans="2:2" hidden="1" x14ac:dyDescent="0.15">
      <c r="B43162" s="8"/>
    </row>
    <row r="43163" spans="2:2" hidden="1" x14ac:dyDescent="0.15">
      <c r="B43163" s="8"/>
    </row>
    <row r="43164" spans="2:2" hidden="1" x14ac:dyDescent="0.15">
      <c r="B43164" s="8"/>
    </row>
    <row r="43165" spans="2:2" hidden="1" x14ac:dyDescent="0.15">
      <c r="B43165" s="8"/>
    </row>
    <row r="43166" spans="2:2" hidden="1" x14ac:dyDescent="0.15">
      <c r="B43166" s="8"/>
    </row>
    <row r="43167" spans="2:2" hidden="1" x14ac:dyDescent="0.15">
      <c r="B43167" s="8"/>
    </row>
    <row r="43168" spans="2:2" hidden="1" x14ac:dyDescent="0.15">
      <c r="B43168" s="8"/>
    </row>
    <row r="43169" spans="2:2" hidden="1" x14ac:dyDescent="0.15">
      <c r="B43169" s="8"/>
    </row>
    <row r="43170" spans="2:2" hidden="1" x14ac:dyDescent="0.15">
      <c r="B43170" s="8"/>
    </row>
    <row r="43171" spans="2:2" hidden="1" x14ac:dyDescent="0.15">
      <c r="B43171" s="8"/>
    </row>
    <row r="43172" spans="2:2" hidden="1" x14ac:dyDescent="0.15">
      <c r="B43172" s="8"/>
    </row>
    <row r="43173" spans="2:2" hidden="1" x14ac:dyDescent="0.15">
      <c r="B43173" s="8"/>
    </row>
    <row r="43174" spans="2:2" hidden="1" x14ac:dyDescent="0.15">
      <c r="B43174" s="8"/>
    </row>
    <row r="43175" spans="2:2" hidden="1" x14ac:dyDescent="0.15">
      <c r="B43175" s="8"/>
    </row>
    <row r="43176" spans="2:2" hidden="1" x14ac:dyDescent="0.15">
      <c r="B43176" s="8"/>
    </row>
    <row r="43177" spans="2:2" hidden="1" x14ac:dyDescent="0.15">
      <c r="B43177" s="8"/>
    </row>
    <row r="43178" spans="2:2" hidden="1" x14ac:dyDescent="0.15">
      <c r="B43178" s="8"/>
    </row>
    <row r="43179" spans="2:2" hidden="1" x14ac:dyDescent="0.15">
      <c r="B43179" s="8"/>
    </row>
    <row r="43180" spans="2:2" hidden="1" x14ac:dyDescent="0.15">
      <c r="B43180" s="8"/>
    </row>
    <row r="43181" spans="2:2" hidden="1" x14ac:dyDescent="0.15">
      <c r="B43181" s="8"/>
    </row>
    <row r="43182" spans="2:2" hidden="1" x14ac:dyDescent="0.15">
      <c r="B43182" s="8"/>
    </row>
    <row r="43183" spans="2:2" hidden="1" x14ac:dyDescent="0.15">
      <c r="B43183" s="8"/>
    </row>
    <row r="43184" spans="2:2" hidden="1" x14ac:dyDescent="0.15">
      <c r="B43184" s="8"/>
    </row>
    <row r="43185" spans="2:2" hidden="1" x14ac:dyDescent="0.15">
      <c r="B43185" s="8"/>
    </row>
    <row r="43186" spans="2:2" hidden="1" x14ac:dyDescent="0.15">
      <c r="B43186" s="8"/>
    </row>
    <row r="43187" spans="2:2" hidden="1" x14ac:dyDescent="0.15">
      <c r="B43187" s="8"/>
    </row>
    <row r="43188" spans="2:2" hidden="1" x14ac:dyDescent="0.15">
      <c r="B43188" s="8"/>
    </row>
    <row r="43189" spans="2:2" hidden="1" x14ac:dyDescent="0.15">
      <c r="B43189" s="8"/>
    </row>
    <row r="43190" spans="2:2" hidden="1" x14ac:dyDescent="0.15">
      <c r="B43190" s="8"/>
    </row>
    <row r="43191" spans="2:2" hidden="1" x14ac:dyDescent="0.15">
      <c r="B43191" s="8"/>
    </row>
    <row r="43192" spans="2:2" hidden="1" x14ac:dyDescent="0.15">
      <c r="B43192" s="8"/>
    </row>
    <row r="43193" spans="2:2" hidden="1" x14ac:dyDescent="0.15">
      <c r="B43193" s="8"/>
    </row>
    <row r="43194" spans="2:2" hidden="1" x14ac:dyDescent="0.15">
      <c r="B43194" s="8"/>
    </row>
    <row r="43195" spans="2:2" hidden="1" x14ac:dyDescent="0.15">
      <c r="B43195" s="8"/>
    </row>
    <row r="43196" spans="2:2" hidden="1" x14ac:dyDescent="0.15">
      <c r="B43196" s="8"/>
    </row>
    <row r="43197" spans="2:2" hidden="1" x14ac:dyDescent="0.15">
      <c r="B43197" s="8"/>
    </row>
    <row r="43198" spans="2:2" hidden="1" x14ac:dyDescent="0.15">
      <c r="B43198" s="8"/>
    </row>
    <row r="43199" spans="2:2" hidden="1" x14ac:dyDescent="0.15">
      <c r="B43199" s="8"/>
    </row>
    <row r="43200" spans="2:2" hidden="1" x14ac:dyDescent="0.15">
      <c r="B43200" s="8"/>
    </row>
    <row r="43201" spans="2:2" hidden="1" x14ac:dyDescent="0.15">
      <c r="B43201" s="8"/>
    </row>
    <row r="43202" spans="2:2" hidden="1" x14ac:dyDescent="0.15">
      <c r="B43202" s="8"/>
    </row>
    <row r="43203" spans="2:2" hidden="1" x14ac:dyDescent="0.15">
      <c r="B43203" s="8"/>
    </row>
    <row r="43204" spans="2:2" hidden="1" x14ac:dyDescent="0.15">
      <c r="B43204" s="8"/>
    </row>
    <row r="43205" spans="2:2" hidden="1" x14ac:dyDescent="0.15">
      <c r="B43205" s="8"/>
    </row>
    <row r="43206" spans="2:2" hidden="1" x14ac:dyDescent="0.15">
      <c r="B43206" s="8"/>
    </row>
    <row r="43207" spans="2:2" hidden="1" x14ac:dyDescent="0.15">
      <c r="B43207" s="8"/>
    </row>
    <row r="43208" spans="2:2" hidden="1" x14ac:dyDescent="0.15">
      <c r="B43208" s="8"/>
    </row>
    <row r="43209" spans="2:2" hidden="1" x14ac:dyDescent="0.15">
      <c r="B43209" s="8"/>
    </row>
    <row r="43210" spans="2:2" hidden="1" x14ac:dyDescent="0.15">
      <c r="B43210" s="8"/>
    </row>
    <row r="43211" spans="2:2" hidden="1" x14ac:dyDescent="0.15">
      <c r="B43211" s="8"/>
    </row>
    <row r="43212" spans="2:2" hidden="1" x14ac:dyDescent="0.15">
      <c r="B43212" s="8"/>
    </row>
    <row r="43213" spans="2:2" hidden="1" x14ac:dyDescent="0.15">
      <c r="B43213" s="8"/>
    </row>
    <row r="43214" spans="2:2" hidden="1" x14ac:dyDescent="0.15">
      <c r="B43214" s="8"/>
    </row>
    <row r="43215" spans="2:2" hidden="1" x14ac:dyDescent="0.15">
      <c r="B43215" s="8"/>
    </row>
    <row r="43216" spans="2:2" hidden="1" x14ac:dyDescent="0.15">
      <c r="B43216" s="8"/>
    </row>
    <row r="43217" spans="2:2" hidden="1" x14ac:dyDescent="0.15">
      <c r="B43217" s="8"/>
    </row>
    <row r="43218" spans="2:2" hidden="1" x14ac:dyDescent="0.15">
      <c r="B43218" s="8"/>
    </row>
    <row r="43219" spans="2:2" hidden="1" x14ac:dyDescent="0.15">
      <c r="B43219" s="8"/>
    </row>
    <row r="43220" spans="2:2" hidden="1" x14ac:dyDescent="0.15">
      <c r="B43220" s="8"/>
    </row>
    <row r="43221" spans="2:2" hidden="1" x14ac:dyDescent="0.15">
      <c r="B43221" s="8"/>
    </row>
    <row r="43222" spans="2:2" hidden="1" x14ac:dyDescent="0.15">
      <c r="B43222" s="8"/>
    </row>
    <row r="43223" spans="2:2" hidden="1" x14ac:dyDescent="0.15">
      <c r="B43223" s="8"/>
    </row>
    <row r="43224" spans="2:2" hidden="1" x14ac:dyDescent="0.15">
      <c r="B43224" s="8"/>
    </row>
    <row r="43225" spans="2:2" hidden="1" x14ac:dyDescent="0.15">
      <c r="B43225" s="8"/>
    </row>
    <row r="43226" spans="2:2" hidden="1" x14ac:dyDescent="0.15">
      <c r="B43226" s="8"/>
    </row>
    <row r="43227" spans="2:2" hidden="1" x14ac:dyDescent="0.15">
      <c r="B43227" s="8"/>
    </row>
    <row r="43228" spans="2:2" hidden="1" x14ac:dyDescent="0.15">
      <c r="B43228" s="8"/>
    </row>
    <row r="43229" spans="2:2" hidden="1" x14ac:dyDescent="0.15">
      <c r="B43229" s="8"/>
    </row>
    <row r="43230" spans="2:2" hidden="1" x14ac:dyDescent="0.15">
      <c r="B43230" s="8"/>
    </row>
    <row r="43231" spans="2:2" hidden="1" x14ac:dyDescent="0.15">
      <c r="B43231" s="8"/>
    </row>
    <row r="43232" spans="2:2" hidden="1" x14ac:dyDescent="0.15">
      <c r="B43232" s="8"/>
    </row>
    <row r="43233" spans="2:2" hidden="1" x14ac:dyDescent="0.15">
      <c r="B43233" s="8"/>
    </row>
    <row r="43234" spans="2:2" hidden="1" x14ac:dyDescent="0.15">
      <c r="B43234" s="8"/>
    </row>
    <row r="43235" spans="2:2" hidden="1" x14ac:dyDescent="0.15">
      <c r="B43235" s="8"/>
    </row>
    <row r="43236" spans="2:2" hidden="1" x14ac:dyDescent="0.15">
      <c r="B43236" s="8"/>
    </row>
    <row r="43237" spans="2:2" hidden="1" x14ac:dyDescent="0.15">
      <c r="B43237" s="8"/>
    </row>
    <row r="43238" spans="2:2" hidden="1" x14ac:dyDescent="0.15">
      <c r="B43238" s="8"/>
    </row>
    <row r="43239" spans="2:2" hidden="1" x14ac:dyDescent="0.15">
      <c r="B43239" s="8"/>
    </row>
    <row r="43240" spans="2:2" hidden="1" x14ac:dyDescent="0.15">
      <c r="B43240" s="8"/>
    </row>
    <row r="43241" spans="2:2" hidden="1" x14ac:dyDescent="0.15">
      <c r="B43241" s="8"/>
    </row>
    <row r="43242" spans="2:2" hidden="1" x14ac:dyDescent="0.15">
      <c r="B43242" s="8"/>
    </row>
    <row r="43243" spans="2:2" hidden="1" x14ac:dyDescent="0.15">
      <c r="B43243" s="8"/>
    </row>
    <row r="43244" spans="2:2" hidden="1" x14ac:dyDescent="0.15">
      <c r="B43244" s="8"/>
    </row>
    <row r="43245" spans="2:2" hidden="1" x14ac:dyDescent="0.15">
      <c r="B43245" s="8"/>
    </row>
    <row r="43246" spans="2:2" hidden="1" x14ac:dyDescent="0.15">
      <c r="B43246" s="8"/>
    </row>
    <row r="43247" spans="2:2" hidden="1" x14ac:dyDescent="0.15">
      <c r="B43247" s="8"/>
    </row>
    <row r="43248" spans="2:2" hidden="1" x14ac:dyDescent="0.15">
      <c r="B43248" s="8"/>
    </row>
    <row r="43249" spans="2:2" hidden="1" x14ac:dyDescent="0.15">
      <c r="B43249" s="8"/>
    </row>
    <row r="43250" spans="2:2" hidden="1" x14ac:dyDescent="0.15">
      <c r="B43250" s="8"/>
    </row>
    <row r="43251" spans="2:2" hidden="1" x14ac:dyDescent="0.15">
      <c r="B43251" s="8"/>
    </row>
    <row r="43252" spans="2:2" hidden="1" x14ac:dyDescent="0.15">
      <c r="B43252" s="8"/>
    </row>
    <row r="43253" spans="2:2" hidden="1" x14ac:dyDescent="0.15">
      <c r="B43253" s="8"/>
    </row>
    <row r="43254" spans="2:2" hidden="1" x14ac:dyDescent="0.15">
      <c r="B43254" s="8"/>
    </row>
    <row r="43255" spans="2:2" hidden="1" x14ac:dyDescent="0.15">
      <c r="B43255" s="8"/>
    </row>
    <row r="43256" spans="2:2" hidden="1" x14ac:dyDescent="0.15">
      <c r="B43256" s="8"/>
    </row>
    <row r="43257" spans="2:2" hidden="1" x14ac:dyDescent="0.15">
      <c r="B43257" s="8"/>
    </row>
    <row r="43258" spans="2:2" hidden="1" x14ac:dyDescent="0.15">
      <c r="B43258" s="8"/>
    </row>
    <row r="43259" spans="2:2" hidden="1" x14ac:dyDescent="0.15">
      <c r="B43259" s="8"/>
    </row>
    <row r="43260" spans="2:2" hidden="1" x14ac:dyDescent="0.15">
      <c r="B43260" s="8"/>
    </row>
    <row r="43261" spans="2:2" hidden="1" x14ac:dyDescent="0.15">
      <c r="B43261" s="8"/>
    </row>
    <row r="43262" spans="2:2" hidden="1" x14ac:dyDescent="0.15">
      <c r="B43262" s="8"/>
    </row>
    <row r="43263" spans="2:2" hidden="1" x14ac:dyDescent="0.15">
      <c r="B43263" s="8"/>
    </row>
    <row r="43264" spans="2:2" hidden="1" x14ac:dyDescent="0.15">
      <c r="B43264" s="8"/>
    </row>
    <row r="43265" spans="2:2" hidden="1" x14ac:dyDescent="0.15">
      <c r="B43265" s="8"/>
    </row>
    <row r="43266" spans="2:2" hidden="1" x14ac:dyDescent="0.15">
      <c r="B43266" s="8"/>
    </row>
    <row r="43267" spans="2:2" hidden="1" x14ac:dyDescent="0.15">
      <c r="B43267" s="8"/>
    </row>
    <row r="43268" spans="2:2" hidden="1" x14ac:dyDescent="0.15">
      <c r="B43268" s="8"/>
    </row>
    <row r="43269" spans="2:2" hidden="1" x14ac:dyDescent="0.15">
      <c r="B43269" s="8"/>
    </row>
    <row r="43270" spans="2:2" hidden="1" x14ac:dyDescent="0.15">
      <c r="B43270" s="8"/>
    </row>
    <row r="43271" spans="2:2" hidden="1" x14ac:dyDescent="0.15">
      <c r="B43271" s="8"/>
    </row>
    <row r="43272" spans="2:2" hidden="1" x14ac:dyDescent="0.15">
      <c r="B43272" s="8"/>
    </row>
    <row r="43273" spans="2:2" hidden="1" x14ac:dyDescent="0.15">
      <c r="B43273" s="8"/>
    </row>
    <row r="43274" spans="2:2" hidden="1" x14ac:dyDescent="0.15">
      <c r="B43274" s="8"/>
    </row>
    <row r="43275" spans="2:2" hidden="1" x14ac:dyDescent="0.15">
      <c r="B43275" s="8"/>
    </row>
    <row r="43276" spans="2:2" hidden="1" x14ac:dyDescent="0.15">
      <c r="B43276" s="8"/>
    </row>
    <row r="43277" spans="2:2" hidden="1" x14ac:dyDescent="0.15">
      <c r="B43277" s="8"/>
    </row>
    <row r="43278" spans="2:2" hidden="1" x14ac:dyDescent="0.15">
      <c r="B43278" s="8"/>
    </row>
    <row r="43279" spans="2:2" hidden="1" x14ac:dyDescent="0.15">
      <c r="B43279" s="8"/>
    </row>
    <row r="43280" spans="2:2" hidden="1" x14ac:dyDescent="0.15">
      <c r="B43280" s="8"/>
    </row>
    <row r="43281" spans="2:2" hidden="1" x14ac:dyDescent="0.15">
      <c r="B43281" s="8"/>
    </row>
    <row r="43282" spans="2:2" hidden="1" x14ac:dyDescent="0.15">
      <c r="B43282" s="8"/>
    </row>
    <row r="43283" spans="2:2" hidden="1" x14ac:dyDescent="0.15">
      <c r="B43283" s="8"/>
    </row>
    <row r="43284" spans="2:2" hidden="1" x14ac:dyDescent="0.15">
      <c r="B43284" s="8"/>
    </row>
    <row r="43285" spans="2:2" hidden="1" x14ac:dyDescent="0.15">
      <c r="B43285" s="8"/>
    </row>
    <row r="43286" spans="2:2" hidden="1" x14ac:dyDescent="0.15">
      <c r="B43286" s="8"/>
    </row>
    <row r="43287" spans="2:2" hidden="1" x14ac:dyDescent="0.15">
      <c r="B43287" s="8"/>
    </row>
    <row r="43288" spans="2:2" hidden="1" x14ac:dyDescent="0.15">
      <c r="B43288" s="8"/>
    </row>
    <row r="43289" spans="2:2" hidden="1" x14ac:dyDescent="0.15">
      <c r="B43289" s="8"/>
    </row>
    <row r="43290" spans="2:2" hidden="1" x14ac:dyDescent="0.15">
      <c r="B43290" s="8"/>
    </row>
    <row r="43291" spans="2:2" hidden="1" x14ac:dyDescent="0.15">
      <c r="B43291" s="8"/>
    </row>
    <row r="43292" spans="2:2" hidden="1" x14ac:dyDescent="0.15">
      <c r="B43292" s="8"/>
    </row>
    <row r="43293" spans="2:2" hidden="1" x14ac:dyDescent="0.15">
      <c r="B43293" s="8"/>
    </row>
    <row r="43294" spans="2:2" hidden="1" x14ac:dyDescent="0.15">
      <c r="B43294" s="8"/>
    </row>
    <row r="43295" spans="2:2" hidden="1" x14ac:dyDescent="0.15">
      <c r="B43295" s="8"/>
    </row>
    <row r="43296" spans="2:2" hidden="1" x14ac:dyDescent="0.15">
      <c r="B43296" s="8"/>
    </row>
    <row r="43297" spans="2:2" hidden="1" x14ac:dyDescent="0.15">
      <c r="B43297" s="8"/>
    </row>
    <row r="43298" spans="2:2" hidden="1" x14ac:dyDescent="0.15">
      <c r="B43298" s="8"/>
    </row>
    <row r="43299" spans="2:2" hidden="1" x14ac:dyDescent="0.15">
      <c r="B43299" s="8"/>
    </row>
    <row r="43300" spans="2:2" hidden="1" x14ac:dyDescent="0.15">
      <c r="B43300" s="8"/>
    </row>
    <row r="43301" spans="2:2" hidden="1" x14ac:dyDescent="0.15">
      <c r="B43301" s="8"/>
    </row>
    <row r="43302" spans="2:2" hidden="1" x14ac:dyDescent="0.15">
      <c r="B43302" s="8"/>
    </row>
    <row r="43303" spans="2:2" hidden="1" x14ac:dyDescent="0.15">
      <c r="B43303" s="8"/>
    </row>
    <row r="43304" spans="2:2" hidden="1" x14ac:dyDescent="0.15">
      <c r="B43304" s="8"/>
    </row>
    <row r="43305" spans="2:2" hidden="1" x14ac:dyDescent="0.15">
      <c r="B43305" s="8"/>
    </row>
    <row r="43306" spans="2:2" hidden="1" x14ac:dyDescent="0.15">
      <c r="B43306" s="8"/>
    </row>
    <row r="43307" spans="2:2" hidden="1" x14ac:dyDescent="0.15">
      <c r="B43307" s="8"/>
    </row>
    <row r="43308" spans="2:2" hidden="1" x14ac:dyDescent="0.15">
      <c r="B43308" s="8"/>
    </row>
    <row r="43309" spans="2:2" hidden="1" x14ac:dyDescent="0.15">
      <c r="B43309" s="8"/>
    </row>
    <row r="43310" spans="2:2" hidden="1" x14ac:dyDescent="0.15">
      <c r="B43310" s="8"/>
    </row>
    <row r="43311" spans="2:2" hidden="1" x14ac:dyDescent="0.15">
      <c r="B43311" s="8"/>
    </row>
    <row r="43312" spans="2:2" hidden="1" x14ac:dyDescent="0.15">
      <c r="B43312" s="8"/>
    </row>
    <row r="43313" spans="2:2" hidden="1" x14ac:dyDescent="0.15">
      <c r="B43313" s="8"/>
    </row>
    <row r="43314" spans="2:2" hidden="1" x14ac:dyDescent="0.15">
      <c r="B43314" s="8"/>
    </row>
    <row r="43315" spans="2:2" hidden="1" x14ac:dyDescent="0.15">
      <c r="B43315" s="8"/>
    </row>
    <row r="43316" spans="2:2" hidden="1" x14ac:dyDescent="0.15">
      <c r="B43316" s="8"/>
    </row>
    <row r="43317" spans="2:2" hidden="1" x14ac:dyDescent="0.15">
      <c r="B43317" s="8"/>
    </row>
    <row r="43318" spans="2:2" hidden="1" x14ac:dyDescent="0.15">
      <c r="B43318" s="8"/>
    </row>
    <row r="43319" spans="2:2" hidden="1" x14ac:dyDescent="0.15">
      <c r="B43319" s="8"/>
    </row>
    <row r="43320" spans="2:2" hidden="1" x14ac:dyDescent="0.15">
      <c r="B43320" s="8"/>
    </row>
    <row r="43321" spans="2:2" hidden="1" x14ac:dyDescent="0.15">
      <c r="B43321" s="8"/>
    </row>
    <row r="43322" spans="2:2" hidden="1" x14ac:dyDescent="0.15">
      <c r="B43322" s="8"/>
    </row>
    <row r="43323" spans="2:2" hidden="1" x14ac:dyDescent="0.15">
      <c r="B43323" s="8"/>
    </row>
    <row r="43324" spans="2:2" hidden="1" x14ac:dyDescent="0.15">
      <c r="B43324" s="8"/>
    </row>
    <row r="43325" spans="2:2" hidden="1" x14ac:dyDescent="0.15">
      <c r="B43325" s="8"/>
    </row>
    <row r="43326" spans="2:2" hidden="1" x14ac:dyDescent="0.15">
      <c r="B43326" s="8"/>
    </row>
    <row r="43327" spans="2:2" hidden="1" x14ac:dyDescent="0.15">
      <c r="B43327" s="8"/>
    </row>
    <row r="43328" spans="2:2" hidden="1" x14ac:dyDescent="0.15">
      <c r="B43328" s="8"/>
    </row>
    <row r="43329" spans="2:2" hidden="1" x14ac:dyDescent="0.15">
      <c r="B43329" s="8"/>
    </row>
    <row r="43330" spans="2:2" hidden="1" x14ac:dyDescent="0.15">
      <c r="B43330" s="8"/>
    </row>
    <row r="43331" spans="2:2" hidden="1" x14ac:dyDescent="0.15">
      <c r="B43331" s="8"/>
    </row>
    <row r="43332" spans="2:2" hidden="1" x14ac:dyDescent="0.15">
      <c r="B43332" s="8"/>
    </row>
    <row r="43333" spans="2:2" hidden="1" x14ac:dyDescent="0.15">
      <c r="B43333" s="8"/>
    </row>
    <row r="43334" spans="2:2" hidden="1" x14ac:dyDescent="0.15">
      <c r="B43334" s="8"/>
    </row>
    <row r="43335" spans="2:2" hidden="1" x14ac:dyDescent="0.15">
      <c r="B43335" s="8"/>
    </row>
    <row r="43336" spans="2:2" hidden="1" x14ac:dyDescent="0.15">
      <c r="B43336" s="8"/>
    </row>
    <row r="43337" spans="2:2" hidden="1" x14ac:dyDescent="0.15">
      <c r="B43337" s="8"/>
    </row>
    <row r="43338" spans="2:2" hidden="1" x14ac:dyDescent="0.15">
      <c r="B43338" s="8"/>
    </row>
    <row r="43339" spans="2:2" hidden="1" x14ac:dyDescent="0.15">
      <c r="B43339" s="8"/>
    </row>
    <row r="43340" spans="2:2" hidden="1" x14ac:dyDescent="0.15">
      <c r="B43340" s="8"/>
    </row>
    <row r="43341" spans="2:2" hidden="1" x14ac:dyDescent="0.15">
      <c r="B43341" s="8"/>
    </row>
    <row r="43342" spans="2:2" hidden="1" x14ac:dyDescent="0.15">
      <c r="B43342" s="8"/>
    </row>
    <row r="43343" spans="2:2" hidden="1" x14ac:dyDescent="0.15">
      <c r="B43343" s="8"/>
    </row>
    <row r="43344" spans="2:2" hidden="1" x14ac:dyDescent="0.15">
      <c r="B43344" s="8"/>
    </row>
    <row r="43345" spans="2:2" hidden="1" x14ac:dyDescent="0.15">
      <c r="B43345" s="8"/>
    </row>
    <row r="43346" spans="2:2" hidden="1" x14ac:dyDescent="0.15">
      <c r="B43346" s="8"/>
    </row>
    <row r="43347" spans="2:2" hidden="1" x14ac:dyDescent="0.15">
      <c r="B43347" s="8"/>
    </row>
    <row r="43348" spans="2:2" hidden="1" x14ac:dyDescent="0.15">
      <c r="B43348" s="8"/>
    </row>
    <row r="43349" spans="2:2" hidden="1" x14ac:dyDescent="0.15">
      <c r="B43349" s="8"/>
    </row>
    <row r="43350" spans="2:2" hidden="1" x14ac:dyDescent="0.15">
      <c r="B43350" s="8"/>
    </row>
    <row r="43351" spans="2:2" hidden="1" x14ac:dyDescent="0.15">
      <c r="B43351" s="8"/>
    </row>
    <row r="43352" spans="2:2" hidden="1" x14ac:dyDescent="0.15">
      <c r="B43352" s="8"/>
    </row>
    <row r="43353" spans="2:2" hidden="1" x14ac:dyDescent="0.15">
      <c r="B43353" s="8"/>
    </row>
    <row r="43354" spans="2:2" hidden="1" x14ac:dyDescent="0.15">
      <c r="B43354" s="8"/>
    </row>
    <row r="43355" spans="2:2" hidden="1" x14ac:dyDescent="0.15">
      <c r="B43355" s="8"/>
    </row>
    <row r="43356" spans="2:2" hidden="1" x14ac:dyDescent="0.15">
      <c r="B43356" s="8"/>
    </row>
    <row r="43357" spans="2:2" hidden="1" x14ac:dyDescent="0.15">
      <c r="B43357" s="8"/>
    </row>
    <row r="43358" spans="2:2" hidden="1" x14ac:dyDescent="0.15">
      <c r="B43358" s="8"/>
    </row>
    <row r="43359" spans="2:2" hidden="1" x14ac:dyDescent="0.15">
      <c r="B43359" s="8"/>
    </row>
    <row r="43360" spans="2:2" hidden="1" x14ac:dyDescent="0.15">
      <c r="B43360" s="8"/>
    </row>
    <row r="43361" spans="2:2" hidden="1" x14ac:dyDescent="0.15">
      <c r="B43361" s="8"/>
    </row>
    <row r="43362" spans="2:2" hidden="1" x14ac:dyDescent="0.15">
      <c r="B43362" s="8"/>
    </row>
    <row r="43363" spans="2:2" hidden="1" x14ac:dyDescent="0.15">
      <c r="B43363" s="8"/>
    </row>
    <row r="43364" spans="2:2" hidden="1" x14ac:dyDescent="0.15">
      <c r="B43364" s="8"/>
    </row>
    <row r="43365" spans="2:2" hidden="1" x14ac:dyDescent="0.15">
      <c r="B43365" s="8"/>
    </row>
    <row r="43366" spans="2:2" hidden="1" x14ac:dyDescent="0.15">
      <c r="B43366" s="8"/>
    </row>
    <row r="43367" spans="2:2" hidden="1" x14ac:dyDescent="0.15">
      <c r="B43367" s="8"/>
    </row>
    <row r="43368" spans="2:2" hidden="1" x14ac:dyDescent="0.15">
      <c r="B43368" s="8"/>
    </row>
    <row r="43369" spans="2:2" hidden="1" x14ac:dyDescent="0.15">
      <c r="B43369" s="8"/>
    </row>
    <row r="43370" spans="2:2" hidden="1" x14ac:dyDescent="0.15">
      <c r="B43370" s="8"/>
    </row>
    <row r="43371" spans="2:2" hidden="1" x14ac:dyDescent="0.15">
      <c r="B43371" s="8"/>
    </row>
    <row r="43372" spans="2:2" hidden="1" x14ac:dyDescent="0.15">
      <c r="B43372" s="8"/>
    </row>
    <row r="43373" spans="2:2" hidden="1" x14ac:dyDescent="0.15">
      <c r="B43373" s="8"/>
    </row>
    <row r="43374" spans="2:2" hidden="1" x14ac:dyDescent="0.15">
      <c r="B43374" s="8"/>
    </row>
    <row r="43375" spans="2:2" hidden="1" x14ac:dyDescent="0.15">
      <c r="B43375" s="8"/>
    </row>
    <row r="43376" spans="2:2" hidden="1" x14ac:dyDescent="0.15">
      <c r="B43376" s="8"/>
    </row>
    <row r="43377" spans="2:2" hidden="1" x14ac:dyDescent="0.15">
      <c r="B43377" s="8"/>
    </row>
    <row r="43378" spans="2:2" hidden="1" x14ac:dyDescent="0.15">
      <c r="B43378" s="8"/>
    </row>
    <row r="43379" spans="2:2" hidden="1" x14ac:dyDescent="0.15">
      <c r="B43379" s="8"/>
    </row>
    <row r="43380" spans="2:2" hidden="1" x14ac:dyDescent="0.15">
      <c r="B43380" s="8"/>
    </row>
    <row r="43381" spans="2:2" hidden="1" x14ac:dyDescent="0.15">
      <c r="B43381" s="8"/>
    </row>
    <row r="43382" spans="2:2" hidden="1" x14ac:dyDescent="0.15">
      <c r="B43382" s="8"/>
    </row>
    <row r="43383" spans="2:2" hidden="1" x14ac:dyDescent="0.15">
      <c r="B43383" s="8"/>
    </row>
    <row r="43384" spans="2:2" hidden="1" x14ac:dyDescent="0.15">
      <c r="B43384" s="8"/>
    </row>
    <row r="43385" spans="2:2" hidden="1" x14ac:dyDescent="0.15">
      <c r="B43385" s="8"/>
    </row>
    <row r="43386" spans="2:2" hidden="1" x14ac:dyDescent="0.15">
      <c r="B43386" s="8"/>
    </row>
    <row r="43387" spans="2:2" hidden="1" x14ac:dyDescent="0.15">
      <c r="B43387" s="8"/>
    </row>
    <row r="43388" spans="2:2" hidden="1" x14ac:dyDescent="0.15">
      <c r="B43388" s="8"/>
    </row>
    <row r="43389" spans="2:2" hidden="1" x14ac:dyDescent="0.15">
      <c r="B43389" s="8"/>
    </row>
    <row r="43390" spans="2:2" hidden="1" x14ac:dyDescent="0.15">
      <c r="B43390" s="8"/>
    </row>
    <row r="43391" spans="2:2" hidden="1" x14ac:dyDescent="0.15">
      <c r="B43391" s="8"/>
    </row>
    <row r="43392" spans="2:2" hidden="1" x14ac:dyDescent="0.15">
      <c r="B43392" s="8"/>
    </row>
    <row r="43393" spans="2:2" hidden="1" x14ac:dyDescent="0.15">
      <c r="B43393" s="8"/>
    </row>
    <row r="43394" spans="2:2" hidden="1" x14ac:dyDescent="0.15">
      <c r="B43394" s="8"/>
    </row>
    <row r="43395" spans="2:2" hidden="1" x14ac:dyDescent="0.15">
      <c r="B43395" s="8"/>
    </row>
    <row r="43396" spans="2:2" hidden="1" x14ac:dyDescent="0.15">
      <c r="B43396" s="8"/>
    </row>
    <row r="43397" spans="2:2" hidden="1" x14ac:dyDescent="0.15">
      <c r="B43397" s="8"/>
    </row>
    <row r="43398" spans="2:2" hidden="1" x14ac:dyDescent="0.15">
      <c r="B43398" s="8"/>
    </row>
    <row r="43399" spans="2:2" hidden="1" x14ac:dyDescent="0.15">
      <c r="B43399" s="8"/>
    </row>
    <row r="43400" spans="2:2" hidden="1" x14ac:dyDescent="0.15">
      <c r="B43400" s="8"/>
    </row>
    <row r="43401" spans="2:2" hidden="1" x14ac:dyDescent="0.15">
      <c r="B43401" s="8"/>
    </row>
    <row r="43402" spans="2:2" hidden="1" x14ac:dyDescent="0.15">
      <c r="B43402" s="8"/>
    </row>
    <row r="43403" spans="2:2" hidden="1" x14ac:dyDescent="0.15">
      <c r="B43403" s="8"/>
    </row>
    <row r="43404" spans="2:2" hidden="1" x14ac:dyDescent="0.15">
      <c r="B43404" s="8"/>
    </row>
    <row r="43405" spans="2:2" hidden="1" x14ac:dyDescent="0.15">
      <c r="B43405" s="8"/>
    </row>
    <row r="43406" spans="2:2" hidden="1" x14ac:dyDescent="0.15">
      <c r="B43406" s="8"/>
    </row>
    <row r="43407" spans="2:2" hidden="1" x14ac:dyDescent="0.15">
      <c r="B43407" s="8"/>
    </row>
    <row r="43408" spans="2:2" hidden="1" x14ac:dyDescent="0.15">
      <c r="B43408" s="8"/>
    </row>
    <row r="43409" spans="2:2" hidden="1" x14ac:dyDescent="0.15">
      <c r="B43409" s="8"/>
    </row>
    <row r="43410" spans="2:2" hidden="1" x14ac:dyDescent="0.15">
      <c r="B43410" s="8"/>
    </row>
    <row r="43411" spans="2:2" hidden="1" x14ac:dyDescent="0.15">
      <c r="B43411" s="8"/>
    </row>
    <row r="43412" spans="2:2" hidden="1" x14ac:dyDescent="0.15">
      <c r="B43412" s="8"/>
    </row>
    <row r="43413" spans="2:2" hidden="1" x14ac:dyDescent="0.15">
      <c r="B43413" s="8"/>
    </row>
    <row r="43414" spans="2:2" hidden="1" x14ac:dyDescent="0.15">
      <c r="B43414" s="8"/>
    </row>
    <row r="43415" spans="2:2" hidden="1" x14ac:dyDescent="0.15">
      <c r="B43415" s="8"/>
    </row>
    <row r="43416" spans="2:2" hidden="1" x14ac:dyDescent="0.15">
      <c r="B43416" s="8"/>
    </row>
    <row r="43417" spans="2:2" hidden="1" x14ac:dyDescent="0.15">
      <c r="B43417" s="8"/>
    </row>
    <row r="43418" spans="2:2" hidden="1" x14ac:dyDescent="0.15">
      <c r="B43418" s="8"/>
    </row>
    <row r="43419" spans="2:2" hidden="1" x14ac:dyDescent="0.15">
      <c r="B43419" s="8"/>
    </row>
    <row r="43420" spans="2:2" hidden="1" x14ac:dyDescent="0.15">
      <c r="B43420" s="8"/>
    </row>
    <row r="43421" spans="2:2" hidden="1" x14ac:dyDescent="0.15">
      <c r="B43421" s="8"/>
    </row>
    <row r="43422" spans="2:2" hidden="1" x14ac:dyDescent="0.15">
      <c r="B43422" s="8"/>
    </row>
    <row r="43423" spans="2:2" hidden="1" x14ac:dyDescent="0.15">
      <c r="B43423" s="8"/>
    </row>
    <row r="43424" spans="2:2" hidden="1" x14ac:dyDescent="0.15">
      <c r="B43424" s="8"/>
    </row>
    <row r="43425" spans="2:2" hidden="1" x14ac:dyDescent="0.15">
      <c r="B43425" s="8"/>
    </row>
    <row r="43426" spans="2:2" hidden="1" x14ac:dyDescent="0.15">
      <c r="B43426" s="8"/>
    </row>
    <row r="43427" spans="2:2" hidden="1" x14ac:dyDescent="0.15">
      <c r="B43427" s="8"/>
    </row>
    <row r="43428" spans="2:2" hidden="1" x14ac:dyDescent="0.15">
      <c r="B43428" s="8"/>
    </row>
    <row r="43429" spans="2:2" hidden="1" x14ac:dyDescent="0.15">
      <c r="B43429" s="8"/>
    </row>
    <row r="43430" spans="2:2" hidden="1" x14ac:dyDescent="0.15">
      <c r="B43430" s="8"/>
    </row>
    <row r="43431" spans="2:2" hidden="1" x14ac:dyDescent="0.15">
      <c r="B43431" s="8"/>
    </row>
    <row r="43432" spans="2:2" hidden="1" x14ac:dyDescent="0.15">
      <c r="B43432" s="8"/>
    </row>
    <row r="43433" spans="2:2" hidden="1" x14ac:dyDescent="0.15">
      <c r="B43433" s="8"/>
    </row>
    <row r="43434" spans="2:2" hidden="1" x14ac:dyDescent="0.15">
      <c r="B43434" s="8"/>
    </row>
    <row r="43435" spans="2:2" hidden="1" x14ac:dyDescent="0.15">
      <c r="B43435" s="8"/>
    </row>
    <row r="43436" spans="2:2" hidden="1" x14ac:dyDescent="0.15">
      <c r="B43436" s="8"/>
    </row>
    <row r="43437" spans="2:2" hidden="1" x14ac:dyDescent="0.15">
      <c r="B43437" s="8"/>
    </row>
    <row r="43438" spans="2:2" hidden="1" x14ac:dyDescent="0.15">
      <c r="B43438" s="8"/>
    </row>
    <row r="43439" spans="2:2" hidden="1" x14ac:dyDescent="0.15">
      <c r="B43439" s="8"/>
    </row>
    <row r="43440" spans="2:2" hidden="1" x14ac:dyDescent="0.15">
      <c r="B43440" s="8"/>
    </row>
    <row r="43441" spans="2:2" hidden="1" x14ac:dyDescent="0.15">
      <c r="B43441" s="8"/>
    </row>
    <row r="43442" spans="2:2" hidden="1" x14ac:dyDescent="0.15">
      <c r="B43442" s="8"/>
    </row>
    <row r="43443" spans="2:2" hidden="1" x14ac:dyDescent="0.15">
      <c r="B43443" s="8"/>
    </row>
    <row r="43444" spans="2:2" hidden="1" x14ac:dyDescent="0.15">
      <c r="B43444" s="8"/>
    </row>
    <row r="43445" spans="2:2" hidden="1" x14ac:dyDescent="0.15">
      <c r="B43445" s="8"/>
    </row>
    <row r="43446" spans="2:2" hidden="1" x14ac:dyDescent="0.15">
      <c r="B43446" s="8"/>
    </row>
    <row r="43447" spans="2:2" hidden="1" x14ac:dyDescent="0.15">
      <c r="B43447" s="8"/>
    </row>
    <row r="43448" spans="2:2" hidden="1" x14ac:dyDescent="0.15">
      <c r="B43448" s="8"/>
    </row>
    <row r="43449" spans="2:2" hidden="1" x14ac:dyDescent="0.15">
      <c r="B43449" s="8"/>
    </row>
    <row r="43450" spans="2:2" hidden="1" x14ac:dyDescent="0.15">
      <c r="B43450" s="8"/>
    </row>
    <row r="43451" spans="2:2" hidden="1" x14ac:dyDescent="0.15">
      <c r="B43451" s="8"/>
    </row>
    <row r="43452" spans="2:2" hidden="1" x14ac:dyDescent="0.15">
      <c r="B43452" s="8"/>
    </row>
    <row r="43453" spans="2:2" hidden="1" x14ac:dyDescent="0.15">
      <c r="B43453" s="8"/>
    </row>
    <row r="43454" spans="2:2" hidden="1" x14ac:dyDescent="0.15">
      <c r="B43454" s="8"/>
    </row>
    <row r="43455" spans="2:2" hidden="1" x14ac:dyDescent="0.15">
      <c r="B43455" s="8"/>
    </row>
    <row r="43456" spans="2:2" hidden="1" x14ac:dyDescent="0.15">
      <c r="B43456" s="8"/>
    </row>
    <row r="43457" spans="2:2" hidden="1" x14ac:dyDescent="0.15">
      <c r="B43457" s="8"/>
    </row>
    <row r="43458" spans="2:2" hidden="1" x14ac:dyDescent="0.15">
      <c r="B43458" s="8"/>
    </row>
    <row r="43459" spans="2:2" hidden="1" x14ac:dyDescent="0.15">
      <c r="B43459" s="8"/>
    </row>
    <row r="43460" spans="2:2" hidden="1" x14ac:dyDescent="0.15">
      <c r="B43460" s="8"/>
    </row>
    <row r="43461" spans="2:2" hidden="1" x14ac:dyDescent="0.15">
      <c r="B43461" s="8"/>
    </row>
    <row r="43462" spans="2:2" hidden="1" x14ac:dyDescent="0.15">
      <c r="B43462" s="8"/>
    </row>
    <row r="43463" spans="2:2" hidden="1" x14ac:dyDescent="0.15">
      <c r="B43463" s="8"/>
    </row>
    <row r="43464" spans="2:2" hidden="1" x14ac:dyDescent="0.15">
      <c r="B43464" s="8"/>
    </row>
    <row r="43465" spans="2:2" hidden="1" x14ac:dyDescent="0.15">
      <c r="B43465" s="8"/>
    </row>
    <row r="43466" spans="2:2" hidden="1" x14ac:dyDescent="0.15">
      <c r="B43466" s="8"/>
    </row>
    <row r="43467" spans="2:2" hidden="1" x14ac:dyDescent="0.15">
      <c r="B43467" s="8"/>
    </row>
    <row r="43468" spans="2:2" hidden="1" x14ac:dyDescent="0.15">
      <c r="B43468" s="8"/>
    </row>
    <row r="43469" spans="2:2" hidden="1" x14ac:dyDescent="0.15">
      <c r="B43469" s="8"/>
    </row>
    <row r="43470" spans="2:2" hidden="1" x14ac:dyDescent="0.15">
      <c r="B43470" s="8"/>
    </row>
    <row r="43471" spans="2:2" hidden="1" x14ac:dyDescent="0.15">
      <c r="B43471" s="8"/>
    </row>
    <row r="43472" spans="2:2" hidden="1" x14ac:dyDescent="0.15">
      <c r="B43472" s="8"/>
    </row>
    <row r="43473" spans="2:2" hidden="1" x14ac:dyDescent="0.15">
      <c r="B43473" s="8"/>
    </row>
    <row r="43474" spans="2:2" hidden="1" x14ac:dyDescent="0.15">
      <c r="B43474" s="8"/>
    </row>
    <row r="43475" spans="2:2" hidden="1" x14ac:dyDescent="0.15">
      <c r="B43475" s="8"/>
    </row>
    <row r="43476" spans="2:2" hidden="1" x14ac:dyDescent="0.15">
      <c r="B43476" s="8"/>
    </row>
    <row r="43477" spans="2:2" hidden="1" x14ac:dyDescent="0.15">
      <c r="B43477" s="8"/>
    </row>
    <row r="43478" spans="2:2" hidden="1" x14ac:dyDescent="0.15">
      <c r="B43478" s="8"/>
    </row>
    <row r="43479" spans="2:2" hidden="1" x14ac:dyDescent="0.15">
      <c r="B43479" s="8"/>
    </row>
    <row r="43480" spans="2:2" hidden="1" x14ac:dyDescent="0.15">
      <c r="B43480" s="8"/>
    </row>
    <row r="43481" spans="2:2" hidden="1" x14ac:dyDescent="0.15">
      <c r="B43481" s="8"/>
    </row>
    <row r="43482" spans="2:2" hidden="1" x14ac:dyDescent="0.15">
      <c r="B43482" s="8"/>
    </row>
    <row r="43483" spans="2:2" hidden="1" x14ac:dyDescent="0.15">
      <c r="B43483" s="8"/>
    </row>
    <row r="43484" spans="2:2" hidden="1" x14ac:dyDescent="0.15">
      <c r="B43484" s="8"/>
    </row>
    <row r="43485" spans="2:2" hidden="1" x14ac:dyDescent="0.15">
      <c r="B43485" s="8"/>
    </row>
    <row r="43486" spans="2:2" hidden="1" x14ac:dyDescent="0.15">
      <c r="B43486" s="8"/>
    </row>
    <row r="43487" spans="2:2" hidden="1" x14ac:dyDescent="0.15">
      <c r="B43487" s="8"/>
    </row>
    <row r="43488" spans="2:2" hidden="1" x14ac:dyDescent="0.15">
      <c r="B43488" s="8"/>
    </row>
    <row r="43489" spans="2:2" hidden="1" x14ac:dyDescent="0.15">
      <c r="B43489" s="8"/>
    </row>
    <row r="43490" spans="2:2" hidden="1" x14ac:dyDescent="0.15">
      <c r="B43490" s="8"/>
    </row>
    <row r="43491" spans="2:2" hidden="1" x14ac:dyDescent="0.15">
      <c r="B43491" s="8"/>
    </row>
    <row r="43492" spans="2:2" hidden="1" x14ac:dyDescent="0.15">
      <c r="B43492" s="8"/>
    </row>
    <row r="43493" spans="2:2" hidden="1" x14ac:dyDescent="0.15">
      <c r="B43493" s="8"/>
    </row>
    <row r="43494" spans="2:2" hidden="1" x14ac:dyDescent="0.15">
      <c r="B43494" s="8"/>
    </row>
    <row r="43495" spans="2:2" hidden="1" x14ac:dyDescent="0.15">
      <c r="B43495" s="8"/>
    </row>
    <row r="43496" spans="2:2" hidden="1" x14ac:dyDescent="0.15">
      <c r="B43496" s="8"/>
    </row>
    <row r="43497" spans="2:2" hidden="1" x14ac:dyDescent="0.15">
      <c r="B43497" s="8"/>
    </row>
    <row r="43498" spans="2:2" hidden="1" x14ac:dyDescent="0.15">
      <c r="B43498" s="8"/>
    </row>
    <row r="43499" spans="2:2" hidden="1" x14ac:dyDescent="0.15">
      <c r="B43499" s="8"/>
    </row>
    <row r="43500" spans="2:2" hidden="1" x14ac:dyDescent="0.15">
      <c r="B43500" s="8"/>
    </row>
    <row r="43501" spans="2:2" hidden="1" x14ac:dyDescent="0.15">
      <c r="B43501" s="8"/>
    </row>
    <row r="43502" spans="2:2" hidden="1" x14ac:dyDescent="0.15">
      <c r="B43502" s="8"/>
    </row>
    <row r="43503" spans="2:2" hidden="1" x14ac:dyDescent="0.15">
      <c r="B43503" s="8"/>
    </row>
    <row r="43504" spans="2:2" hidden="1" x14ac:dyDescent="0.15">
      <c r="B43504" s="8"/>
    </row>
    <row r="43505" spans="2:2" hidden="1" x14ac:dyDescent="0.15">
      <c r="B43505" s="8"/>
    </row>
    <row r="43506" spans="2:2" hidden="1" x14ac:dyDescent="0.15">
      <c r="B43506" s="8"/>
    </row>
    <row r="43507" spans="2:2" hidden="1" x14ac:dyDescent="0.15">
      <c r="B43507" s="8"/>
    </row>
    <row r="43508" spans="2:2" hidden="1" x14ac:dyDescent="0.15">
      <c r="B43508" s="8"/>
    </row>
    <row r="43509" spans="2:2" hidden="1" x14ac:dyDescent="0.15">
      <c r="B43509" s="8"/>
    </row>
    <row r="43510" spans="2:2" hidden="1" x14ac:dyDescent="0.15">
      <c r="B43510" s="8"/>
    </row>
    <row r="43511" spans="2:2" hidden="1" x14ac:dyDescent="0.15">
      <c r="B43511" s="8"/>
    </row>
    <row r="43512" spans="2:2" hidden="1" x14ac:dyDescent="0.15">
      <c r="B43512" s="8"/>
    </row>
    <row r="43513" spans="2:2" hidden="1" x14ac:dyDescent="0.15">
      <c r="B43513" s="8"/>
    </row>
    <row r="43514" spans="2:2" hidden="1" x14ac:dyDescent="0.15">
      <c r="B43514" s="8"/>
    </row>
    <row r="43515" spans="2:2" hidden="1" x14ac:dyDescent="0.15">
      <c r="B43515" s="8"/>
    </row>
    <row r="43516" spans="2:2" hidden="1" x14ac:dyDescent="0.15">
      <c r="B43516" s="8"/>
    </row>
    <row r="43517" spans="2:2" hidden="1" x14ac:dyDescent="0.15">
      <c r="B43517" s="8"/>
    </row>
    <row r="43518" spans="2:2" hidden="1" x14ac:dyDescent="0.15">
      <c r="B43518" s="8"/>
    </row>
    <row r="43519" spans="2:2" hidden="1" x14ac:dyDescent="0.15">
      <c r="B43519" s="8"/>
    </row>
    <row r="43520" spans="2:2" hidden="1" x14ac:dyDescent="0.15">
      <c r="B43520" s="8"/>
    </row>
    <row r="43521" spans="2:2" hidden="1" x14ac:dyDescent="0.15">
      <c r="B43521" s="8"/>
    </row>
    <row r="43522" spans="2:2" hidden="1" x14ac:dyDescent="0.15">
      <c r="B43522" s="8"/>
    </row>
    <row r="43523" spans="2:2" hidden="1" x14ac:dyDescent="0.15">
      <c r="B43523" s="8"/>
    </row>
    <row r="43524" spans="2:2" hidden="1" x14ac:dyDescent="0.15">
      <c r="B43524" s="8"/>
    </row>
    <row r="43525" spans="2:2" hidden="1" x14ac:dyDescent="0.15">
      <c r="B43525" s="8"/>
    </row>
    <row r="43526" spans="2:2" hidden="1" x14ac:dyDescent="0.15">
      <c r="B43526" s="8"/>
    </row>
    <row r="43527" spans="2:2" hidden="1" x14ac:dyDescent="0.15">
      <c r="B43527" s="8"/>
    </row>
    <row r="43528" spans="2:2" hidden="1" x14ac:dyDescent="0.15">
      <c r="B43528" s="8"/>
    </row>
    <row r="43529" spans="2:2" hidden="1" x14ac:dyDescent="0.15">
      <c r="B43529" s="8"/>
    </row>
    <row r="43530" spans="2:2" hidden="1" x14ac:dyDescent="0.15">
      <c r="B43530" s="8"/>
    </row>
    <row r="43531" spans="2:2" hidden="1" x14ac:dyDescent="0.15">
      <c r="B43531" s="8"/>
    </row>
    <row r="43532" spans="2:2" hidden="1" x14ac:dyDescent="0.15">
      <c r="B43532" s="8"/>
    </row>
    <row r="43533" spans="2:2" hidden="1" x14ac:dyDescent="0.15">
      <c r="B43533" s="8"/>
    </row>
    <row r="43534" spans="2:2" hidden="1" x14ac:dyDescent="0.15">
      <c r="B43534" s="8"/>
    </row>
    <row r="43535" spans="2:2" hidden="1" x14ac:dyDescent="0.15">
      <c r="B43535" s="8"/>
    </row>
    <row r="43536" spans="2:2" hidden="1" x14ac:dyDescent="0.15">
      <c r="B43536" s="8"/>
    </row>
    <row r="43537" spans="2:2" hidden="1" x14ac:dyDescent="0.15">
      <c r="B43537" s="8"/>
    </row>
    <row r="43538" spans="2:2" hidden="1" x14ac:dyDescent="0.15">
      <c r="B43538" s="8"/>
    </row>
    <row r="43539" spans="2:2" hidden="1" x14ac:dyDescent="0.15">
      <c r="B43539" s="8"/>
    </row>
    <row r="43540" spans="2:2" hidden="1" x14ac:dyDescent="0.15">
      <c r="B43540" s="8"/>
    </row>
    <row r="43541" spans="2:2" hidden="1" x14ac:dyDescent="0.15">
      <c r="B43541" s="8"/>
    </row>
    <row r="43542" spans="2:2" hidden="1" x14ac:dyDescent="0.15">
      <c r="B43542" s="8"/>
    </row>
    <row r="43543" spans="2:2" hidden="1" x14ac:dyDescent="0.15">
      <c r="B43543" s="8"/>
    </row>
    <row r="43544" spans="2:2" hidden="1" x14ac:dyDescent="0.15">
      <c r="B43544" s="8"/>
    </row>
    <row r="43545" spans="2:2" hidden="1" x14ac:dyDescent="0.15">
      <c r="B43545" s="8"/>
    </row>
    <row r="43546" spans="2:2" hidden="1" x14ac:dyDescent="0.15">
      <c r="B43546" s="8"/>
    </row>
    <row r="43547" spans="2:2" hidden="1" x14ac:dyDescent="0.15">
      <c r="B43547" s="8"/>
    </row>
    <row r="43548" spans="2:2" hidden="1" x14ac:dyDescent="0.15">
      <c r="B43548" s="8"/>
    </row>
    <row r="43549" spans="2:2" hidden="1" x14ac:dyDescent="0.15">
      <c r="B43549" s="8"/>
    </row>
    <row r="43550" spans="2:2" hidden="1" x14ac:dyDescent="0.15">
      <c r="B43550" s="8"/>
    </row>
    <row r="43551" spans="2:2" hidden="1" x14ac:dyDescent="0.15">
      <c r="B43551" s="8"/>
    </row>
    <row r="43552" spans="2:2" hidden="1" x14ac:dyDescent="0.15">
      <c r="B43552" s="8"/>
    </row>
    <row r="43553" spans="2:2" hidden="1" x14ac:dyDescent="0.15">
      <c r="B43553" s="8"/>
    </row>
    <row r="43554" spans="2:2" hidden="1" x14ac:dyDescent="0.15">
      <c r="B43554" s="8"/>
    </row>
    <row r="43555" spans="2:2" hidden="1" x14ac:dyDescent="0.15">
      <c r="B43555" s="8"/>
    </row>
    <row r="43556" spans="2:2" hidden="1" x14ac:dyDescent="0.15">
      <c r="B43556" s="8"/>
    </row>
    <row r="43557" spans="2:2" hidden="1" x14ac:dyDescent="0.15">
      <c r="B43557" s="8"/>
    </row>
    <row r="43558" spans="2:2" hidden="1" x14ac:dyDescent="0.15">
      <c r="B43558" s="8"/>
    </row>
    <row r="43559" spans="2:2" hidden="1" x14ac:dyDescent="0.15">
      <c r="B43559" s="8"/>
    </row>
    <row r="43560" spans="2:2" hidden="1" x14ac:dyDescent="0.15">
      <c r="B43560" s="8"/>
    </row>
    <row r="43561" spans="2:2" hidden="1" x14ac:dyDescent="0.15">
      <c r="B43561" s="8"/>
    </row>
    <row r="43562" spans="2:2" hidden="1" x14ac:dyDescent="0.15">
      <c r="B43562" s="8"/>
    </row>
    <row r="43563" spans="2:2" hidden="1" x14ac:dyDescent="0.15">
      <c r="B43563" s="8"/>
    </row>
    <row r="43564" spans="2:2" hidden="1" x14ac:dyDescent="0.15">
      <c r="B43564" s="8"/>
    </row>
    <row r="43565" spans="2:2" hidden="1" x14ac:dyDescent="0.15">
      <c r="B43565" s="8"/>
    </row>
    <row r="43566" spans="2:2" hidden="1" x14ac:dyDescent="0.15">
      <c r="B43566" s="8"/>
    </row>
    <row r="43567" spans="2:2" hidden="1" x14ac:dyDescent="0.15">
      <c r="B43567" s="8"/>
    </row>
    <row r="43568" spans="2:2" hidden="1" x14ac:dyDescent="0.15">
      <c r="B43568" s="8"/>
    </row>
    <row r="43569" spans="2:2" hidden="1" x14ac:dyDescent="0.15">
      <c r="B43569" s="8"/>
    </row>
    <row r="43570" spans="2:2" hidden="1" x14ac:dyDescent="0.15">
      <c r="B43570" s="8"/>
    </row>
    <row r="43571" spans="2:2" hidden="1" x14ac:dyDescent="0.15">
      <c r="B43571" s="8"/>
    </row>
    <row r="43572" spans="2:2" hidden="1" x14ac:dyDescent="0.15">
      <c r="B43572" s="8"/>
    </row>
    <row r="43573" spans="2:2" hidden="1" x14ac:dyDescent="0.15">
      <c r="B43573" s="8"/>
    </row>
    <row r="43574" spans="2:2" hidden="1" x14ac:dyDescent="0.15">
      <c r="B43574" s="8"/>
    </row>
    <row r="43575" spans="2:2" hidden="1" x14ac:dyDescent="0.15">
      <c r="B43575" s="8"/>
    </row>
    <row r="43576" spans="2:2" hidden="1" x14ac:dyDescent="0.15">
      <c r="B43576" s="8"/>
    </row>
    <row r="43577" spans="2:2" hidden="1" x14ac:dyDescent="0.15">
      <c r="B43577" s="8"/>
    </row>
    <row r="43578" spans="2:2" hidden="1" x14ac:dyDescent="0.15">
      <c r="B43578" s="8"/>
    </row>
    <row r="43579" spans="2:2" hidden="1" x14ac:dyDescent="0.15">
      <c r="B43579" s="8"/>
    </row>
    <row r="43580" spans="2:2" hidden="1" x14ac:dyDescent="0.15">
      <c r="B43580" s="8"/>
    </row>
    <row r="43581" spans="2:2" hidden="1" x14ac:dyDescent="0.15">
      <c r="B43581" s="8"/>
    </row>
    <row r="43582" spans="2:2" hidden="1" x14ac:dyDescent="0.15">
      <c r="B43582" s="8"/>
    </row>
    <row r="43583" spans="2:2" hidden="1" x14ac:dyDescent="0.15">
      <c r="B43583" s="8"/>
    </row>
    <row r="43584" spans="2:2" hidden="1" x14ac:dyDescent="0.15">
      <c r="B43584" s="8"/>
    </row>
    <row r="43585" spans="2:2" hidden="1" x14ac:dyDescent="0.15">
      <c r="B43585" s="8"/>
    </row>
    <row r="43586" spans="2:2" hidden="1" x14ac:dyDescent="0.15">
      <c r="B43586" s="8"/>
    </row>
    <row r="43587" spans="2:2" hidden="1" x14ac:dyDescent="0.15">
      <c r="B43587" s="8"/>
    </row>
    <row r="43588" spans="2:2" hidden="1" x14ac:dyDescent="0.15">
      <c r="B43588" s="8"/>
    </row>
    <row r="43589" spans="2:2" hidden="1" x14ac:dyDescent="0.15">
      <c r="B43589" s="8"/>
    </row>
    <row r="43590" spans="2:2" hidden="1" x14ac:dyDescent="0.15">
      <c r="B43590" s="8"/>
    </row>
    <row r="43591" spans="2:2" hidden="1" x14ac:dyDescent="0.15">
      <c r="B43591" s="8"/>
    </row>
    <row r="43592" spans="2:2" hidden="1" x14ac:dyDescent="0.15">
      <c r="B43592" s="8"/>
    </row>
    <row r="43593" spans="2:2" hidden="1" x14ac:dyDescent="0.15">
      <c r="B43593" s="8"/>
    </row>
    <row r="43594" spans="2:2" hidden="1" x14ac:dyDescent="0.15">
      <c r="B43594" s="8"/>
    </row>
    <row r="43595" spans="2:2" hidden="1" x14ac:dyDescent="0.15">
      <c r="B43595" s="8"/>
    </row>
    <row r="43596" spans="2:2" hidden="1" x14ac:dyDescent="0.15">
      <c r="B43596" s="8"/>
    </row>
    <row r="43597" spans="2:2" hidden="1" x14ac:dyDescent="0.15">
      <c r="B43597" s="8"/>
    </row>
    <row r="43598" spans="2:2" hidden="1" x14ac:dyDescent="0.15">
      <c r="B43598" s="8"/>
    </row>
    <row r="43599" spans="2:2" hidden="1" x14ac:dyDescent="0.15">
      <c r="B43599" s="8"/>
    </row>
    <row r="43600" spans="2:2" hidden="1" x14ac:dyDescent="0.15">
      <c r="B43600" s="8"/>
    </row>
    <row r="43601" spans="2:2" hidden="1" x14ac:dyDescent="0.15">
      <c r="B43601" s="8"/>
    </row>
    <row r="43602" spans="2:2" hidden="1" x14ac:dyDescent="0.15">
      <c r="B43602" s="8"/>
    </row>
    <row r="43603" spans="2:2" hidden="1" x14ac:dyDescent="0.15">
      <c r="B43603" s="8"/>
    </row>
    <row r="43604" spans="2:2" hidden="1" x14ac:dyDescent="0.15">
      <c r="B43604" s="8"/>
    </row>
    <row r="43605" spans="2:2" hidden="1" x14ac:dyDescent="0.15">
      <c r="B43605" s="8"/>
    </row>
    <row r="43606" spans="2:2" hidden="1" x14ac:dyDescent="0.15">
      <c r="B43606" s="8"/>
    </row>
    <row r="43607" spans="2:2" hidden="1" x14ac:dyDescent="0.15">
      <c r="B43607" s="8"/>
    </row>
    <row r="43608" spans="2:2" hidden="1" x14ac:dyDescent="0.15">
      <c r="B43608" s="8"/>
    </row>
    <row r="43609" spans="2:2" hidden="1" x14ac:dyDescent="0.15">
      <c r="B43609" s="8"/>
    </row>
    <row r="43610" spans="2:2" hidden="1" x14ac:dyDescent="0.15">
      <c r="B43610" s="8"/>
    </row>
    <row r="43611" spans="2:2" hidden="1" x14ac:dyDescent="0.15">
      <c r="B43611" s="8"/>
    </row>
    <row r="43612" spans="2:2" hidden="1" x14ac:dyDescent="0.15">
      <c r="B43612" s="8"/>
    </row>
    <row r="43613" spans="2:2" hidden="1" x14ac:dyDescent="0.15">
      <c r="B43613" s="8"/>
    </row>
    <row r="43614" spans="2:2" hidden="1" x14ac:dyDescent="0.15">
      <c r="B43614" s="8"/>
    </row>
    <row r="43615" spans="2:2" hidden="1" x14ac:dyDescent="0.15">
      <c r="B43615" s="8"/>
    </row>
    <row r="43616" spans="2:2" hidden="1" x14ac:dyDescent="0.15">
      <c r="B43616" s="8"/>
    </row>
    <row r="43617" spans="2:2" hidden="1" x14ac:dyDescent="0.15">
      <c r="B43617" s="8"/>
    </row>
    <row r="43618" spans="2:2" hidden="1" x14ac:dyDescent="0.15">
      <c r="B43618" s="8"/>
    </row>
    <row r="43619" spans="2:2" hidden="1" x14ac:dyDescent="0.15">
      <c r="B43619" s="8"/>
    </row>
    <row r="43620" spans="2:2" hidden="1" x14ac:dyDescent="0.15">
      <c r="B43620" s="8"/>
    </row>
    <row r="43621" spans="2:2" hidden="1" x14ac:dyDescent="0.15">
      <c r="B43621" s="8"/>
    </row>
    <row r="43622" spans="2:2" hidden="1" x14ac:dyDescent="0.15">
      <c r="B43622" s="8"/>
    </row>
    <row r="43623" spans="2:2" hidden="1" x14ac:dyDescent="0.15">
      <c r="B43623" s="8"/>
    </row>
    <row r="43624" spans="2:2" hidden="1" x14ac:dyDescent="0.15">
      <c r="B43624" s="8"/>
    </row>
    <row r="43625" spans="2:2" hidden="1" x14ac:dyDescent="0.15">
      <c r="B43625" s="8"/>
    </row>
    <row r="43626" spans="2:2" hidden="1" x14ac:dyDescent="0.15">
      <c r="B43626" s="8"/>
    </row>
    <row r="43627" spans="2:2" hidden="1" x14ac:dyDescent="0.15">
      <c r="B43627" s="8"/>
    </row>
    <row r="43628" spans="2:2" hidden="1" x14ac:dyDescent="0.15">
      <c r="B43628" s="8"/>
    </row>
    <row r="43629" spans="2:2" hidden="1" x14ac:dyDescent="0.15">
      <c r="B43629" s="8"/>
    </row>
    <row r="43630" spans="2:2" hidden="1" x14ac:dyDescent="0.15">
      <c r="B43630" s="8"/>
    </row>
    <row r="43631" spans="2:2" hidden="1" x14ac:dyDescent="0.15">
      <c r="B43631" s="8"/>
    </row>
    <row r="43632" spans="2:2" hidden="1" x14ac:dyDescent="0.15">
      <c r="B43632" s="8"/>
    </row>
    <row r="43633" spans="2:2" hidden="1" x14ac:dyDescent="0.15">
      <c r="B43633" s="8"/>
    </row>
    <row r="43634" spans="2:2" hidden="1" x14ac:dyDescent="0.15">
      <c r="B43634" s="8"/>
    </row>
    <row r="43635" spans="2:2" hidden="1" x14ac:dyDescent="0.15">
      <c r="B43635" s="8"/>
    </row>
    <row r="43636" spans="2:2" hidden="1" x14ac:dyDescent="0.15">
      <c r="B43636" s="8"/>
    </row>
    <row r="43637" spans="2:2" hidden="1" x14ac:dyDescent="0.15">
      <c r="B43637" s="8"/>
    </row>
    <row r="43638" spans="2:2" hidden="1" x14ac:dyDescent="0.15">
      <c r="B43638" s="8"/>
    </row>
    <row r="43639" spans="2:2" hidden="1" x14ac:dyDescent="0.15">
      <c r="B43639" s="8"/>
    </row>
    <row r="43640" spans="2:2" hidden="1" x14ac:dyDescent="0.15">
      <c r="B43640" s="8"/>
    </row>
    <row r="43641" spans="2:2" hidden="1" x14ac:dyDescent="0.15">
      <c r="B43641" s="8"/>
    </row>
    <row r="43642" spans="2:2" hidden="1" x14ac:dyDescent="0.15">
      <c r="B43642" s="8"/>
    </row>
    <row r="43643" spans="2:2" hidden="1" x14ac:dyDescent="0.15">
      <c r="B43643" s="8"/>
    </row>
    <row r="43644" spans="2:2" hidden="1" x14ac:dyDescent="0.15">
      <c r="B43644" s="8"/>
    </row>
    <row r="43645" spans="2:2" hidden="1" x14ac:dyDescent="0.15">
      <c r="B43645" s="8"/>
    </row>
    <row r="43646" spans="2:2" hidden="1" x14ac:dyDescent="0.15">
      <c r="B43646" s="8"/>
    </row>
    <row r="43647" spans="2:2" hidden="1" x14ac:dyDescent="0.15">
      <c r="B43647" s="8"/>
    </row>
    <row r="43648" spans="2:2" hidden="1" x14ac:dyDescent="0.15">
      <c r="B43648" s="8"/>
    </row>
    <row r="43649" spans="2:2" hidden="1" x14ac:dyDescent="0.15">
      <c r="B43649" s="8"/>
    </row>
    <row r="43650" spans="2:2" hidden="1" x14ac:dyDescent="0.15">
      <c r="B43650" s="8"/>
    </row>
    <row r="43651" spans="2:2" hidden="1" x14ac:dyDescent="0.15">
      <c r="B43651" s="8"/>
    </row>
    <row r="43652" spans="2:2" hidden="1" x14ac:dyDescent="0.15">
      <c r="B43652" s="8"/>
    </row>
    <row r="43653" spans="2:2" hidden="1" x14ac:dyDescent="0.15">
      <c r="B43653" s="8"/>
    </row>
    <row r="43654" spans="2:2" hidden="1" x14ac:dyDescent="0.15">
      <c r="B43654" s="8"/>
    </row>
    <row r="43655" spans="2:2" hidden="1" x14ac:dyDescent="0.15">
      <c r="B43655" s="8"/>
    </row>
    <row r="43656" spans="2:2" hidden="1" x14ac:dyDescent="0.15">
      <c r="B43656" s="8"/>
    </row>
    <row r="43657" spans="2:2" hidden="1" x14ac:dyDescent="0.15">
      <c r="B43657" s="8"/>
    </row>
    <row r="43658" spans="2:2" hidden="1" x14ac:dyDescent="0.15">
      <c r="B43658" s="8"/>
    </row>
    <row r="43659" spans="2:2" hidden="1" x14ac:dyDescent="0.15">
      <c r="B43659" s="8"/>
    </row>
    <row r="43660" spans="2:2" hidden="1" x14ac:dyDescent="0.15">
      <c r="B43660" s="8"/>
    </row>
    <row r="43661" spans="2:2" hidden="1" x14ac:dyDescent="0.15">
      <c r="B43661" s="8"/>
    </row>
    <row r="43662" spans="2:2" hidden="1" x14ac:dyDescent="0.15">
      <c r="B43662" s="8"/>
    </row>
    <row r="43663" spans="2:2" hidden="1" x14ac:dyDescent="0.15">
      <c r="B43663" s="8"/>
    </row>
    <row r="43664" spans="2:2" hidden="1" x14ac:dyDescent="0.15">
      <c r="B43664" s="8"/>
    </row>
    <row r="43665" spans="2:2" hidden="1" x14ac:dyDescent="0.15">
      <c r="B43665" s="8"/>
    </row>
    <row r="43666" spans="2:2" hidden="1" x14ac:dyDescent="0.15">
      <c r="B43666" s="8"/>
    </row>
    <row r="43667" spans="2:2" hidden="1" x14ac:dyDescent="0.15">
      <c r="B43667" s="8"/>
    </row>
    <row r="43668" spans="2:2" hidden="1" x14ac:dyDescent="0.15">
      <c r="B43668" s="8"/>
    </row>
    <row r="43669" spans="2:2" hidden="1" x14ac:dyDescent="0.15">
      <c r="B43669" s="8"/>
    </row>
    <row r="43670" spans="2:2" hidden="1" x14ac:dyDescent="0.15">
      <c r="B43670" s="8"/>
    </row>
    <row r="43671" spans="2:2" hidden="1" x14ac:dyDescent="0.15">
      <c r="B43671" s="8"/>
    </row>
    <row r="43672" spans="2:2" hidden="1" x14ac:dyDescent="0.15">
      <c r="B43672" s="8"/>
    </row>
    <row r="43673" spans="2:2" hidden="1" x14ac:dyDescent="0.15">
      <c r="B43673" s="8"/>
    </row>
    <row r="43674" spans="2:2" hidden="1" x14ac:dyDescent="0.15">
      <c r="B43674" s="8"/>
    </row>
    <row r="43675" spans="2:2" hidden="1" x14ac:dyDescent="0.15">
      <c r="B43675" s="8"/>
    </row>
    <row r="43676" spans="2:2" hidden="1" x14ac:dyDescent="0.15">
      <c r="B43676" s="8"/>
    </row>
    <row r="43677" spans="2:2" hidden="1" x14ac:dyDescent="0.15">
      <c r="B43677" s="8"/>
    </row>
    <row r="43678" spans="2:2" hidden="1" x14ac:dyDescent="0.15">
      <c r="B43678" s="8"/>
    </row>
    <row r="43679" spans="2:2" hidden="1" x14ac:dyDescent="0.15">
      <c r="B43679" s="8"/>
    </row>
    <row r="43680" spans="2:2" hidden="1" x14ac:dyDescent="0.15">
      <c r="B43680" s="8"/>
    </row>
    <row r="43681" spans="2:2" hidden="1" x14ac:dyDescent="0.15">
      <c r="B43681" s="8"/>
    </row>
    <row r="43682" spans="2:2" hidden="1" x14ac:dyDescent="0.15">
      <c r="B43682" s="8"/>
    </row>
    <row r="43683" spans="2:2" hidden="1" x14ac:dyDescent="0.15">
      <c r="B43683" s="8"/>
    </row>
    <row r="43684" spans="2:2" hidden="1" x14ac:dyDescent="0.15">
      <c r="B43684" s="8"/>
    </row>
    <row r="43685" spans="2:2" hidden="1" x14ac:dyDescent="0.15">
      <c r="B43685" s="8"/>
    </row>
    <row r="43686" spans="2:2" hidden="1" x14ac:dyDescent="0.15">
      <c r="B43686" s="8"/>
    </row>
    <row r="43687" spans="2:2" hidden="1" x14ac:dyDescent="0.15">
      <c r="B43687" s="8"/>
    </row>
    <row r="43688" spans="2:2" hidden="1" x14ac:dyDescent="0.15">
      <c r="B43688" s="8"/>
    </row>
    <row r="43689" spans="2:2" hidden="1" x14ac:dyDescent="0.15">
      <c r="B43689" s="8"/>
    </row>
    <row r="43690" spans="2:2" hidden="1" x14ac:dyDescent="0.15">
      <c r="B43690" s="8"/>
    </row>
    <row r="43691" spans="2:2" hidden="1" x14ac:dyDescent="0.15">
      <c r="B43691" s="8"/>
    </row>
    <row r="43692" spans="2:2" hidden="1" x14ac:dyDescent="0.15">
      <c r="B43692" s="8"/>
    </row>
    <row r="43693" spans="2:2" hidden="1" x14ac:dyDescent="0.15">
      <c r="B43693" s="8"/>
    </row>
    <row r="43694" spans="2:2" hidden="1" x14ac:dyDescent="0.15">
      <c r="B43694" s="8"/>
    </row>
    <row r="43695" spans="2:2" hidden="1" x14ac:dyDescent="0.15">
      <c r="B43695" s="8"/>
    </row>
    <row r="43696" spans="2:2" hidden="1" x14ac:dyDescent="0.15">
      <c r="B43696" s="8"/>
    </row>
    <row r="43697" spans="2:2" hidden="1" x14ac:dyDescent="0.15">
      <c r="B43697" s="8"/>
    </row>
    <row r="43698" spans="2:2" hidden="1" x14ac:dyDescent="0.15">
      <c r="B43698" s="8"/>
    </row>
    <row r="43699" spans="2:2" hidden="1" x14ac:dyDescent="0.15">
      <c r="B43699" s="8"/>
    </row>
    <row r="43700" spans="2:2" hidden="1" x14ac:dyDescent="0.15">
      <c r="B43700" s="8"/>
    </row>
    <row r="43701" spans="2:2" hidden="1" x14ac:dyDescent="0.15">
      <c r="B43701" s="8"/>
    </row>
    <row r="43702" spans="2:2" hidden="1" x14ac:dyDescent="0.15">
      <c r="B43702" s="8"/>
    </row>
    <row r="43703" spans="2:2" hidden="1" x14ac:dyDescent="0.15">
      <c r="B43703" s="8"/>
    </row>
    <row r="43704" spans="2:2" hidden="1" x14ac:dyDescent="0.15">
      <c r="B43704" s="8"/>
    </row>
    <row r="43705" spans="2:2" hidden="1" x14ac:dyDescent="0.15">
      <c r="B43705" s="8"/>
    </row>
    <row r="43706" spans="2:2" hidden="1" x14ac:dyDescent="0.15">
      <c r="B43706" s="8"/>
    </row>
    <row r="43707" spans="2:2" hidden="1" x14ac:dyDescent="0.15">
      <c r="B43707" s="8"/>
    </row>
    <row r="43708" spans="2:2" hidden="1" x14ac:dyDescent="0.15">
      <c r="B43708" s="8"/>
    </row>
    <row r="43709" spans="2:2" hidden="1" x14ac:dyDescent="0.15">
      <c r="B43709" s="8"/>
    </row>
    <row r="43710" spans="2:2" hidden="1" x14ac:dyDescent="0.15">
      <c r="B43710" s="8"/>
    </row>
    <row r="43711" spans="2:2" hidden="1" x14ac:dyDescent="0.15">
      <c r="B43711" s="8"/>
    </row>
    <row r="43712" spans="2:2" hidden="1" x14ac:dyDescent="0.15">
      <c r="B43712" s="8"/>
    </row>
    <row r="43713" spans="2:2" hidden="1" x14ac:dyDescent="0.15">
      <c r="B43713" s="8"/>
    </row>
    <row r="43714" spans="2:2" hidden="1" x14ac:dyDescent="0.15">
      <c r="B43714" s="8"/>
    </row>
    <row r="43715" spans="2:2" hidden="1" x14ac:dyDescent="0.15">
      <c r="B43715" s="8"/>
    </row>
    <row r="43716" spans="2:2" hidden="1" x14ac:dyDescent="0.15">
      <c r="B43716" s="8"/>
    </row>
    <row r="43717" spans="2:2" hidden="1" x14ac:dyDescent="0.15">
      <c r="B43717" s="8"/>
    </row>
    <row r="43718" spans="2:2" hidden="1" x14ac:dyDescent="0.15">
      <c r="B43718" s="8"/>
    </row>
    <row r="43719" spans="2:2" hidden="1" x14ac:dyDescent="0.15">
      <c r="B43719" s="8"/>
    </row>
    <row r="43720" spans="2:2" hidden="1" x14ac:dyDescent="0.15">
      <c r="B43720" s="8"/>
    </row>
    <row r="43721" spans="2:2" hidden="1" x14ac:dyDescent="0.15">
      <c r="B43721" s="8"/>
    </row>
    <row r="43722" spans="2:2" hidden="1" x14ac:dyDescent="0.15">
      <c r="B43722" s="8"/>
    </row>
    <row r="43723" spans="2:2" hidden="1" x14ac:dyDescent="0.15">
      <c r="B43723" s="8"/>
    </row>
    <row r="43724" spans="2:2" hidden="1" x14ac:dyDescent="0.15">
      <c r="B43724" s="8"/>
    </row>
    <row r="43725" spans="2:2" hidden="1" x14ac:dyDescent="0.15">
      <c r="B43725" s="8"/>
    </row>
    <row r="43726" spans="2:2" hidden="1" x14ac:dyDescent="0.15">
      <c r="B43726" s="8"/>
    </row>
    <row r="43727" spans="2:2" hidden="1" x14ac:dyDescent="0.15">
      <c r="B43727" s="8"/>
    </row>
    <row r="43728" spans="2:2" hidden="1" x14ac:dyDescent="0.15">
      <c r="B43728" s="8"/>
    </row>
    <row r="43729" spans="2:2" hidden="1" x14ac:dyDescent="0.15">
      <c r="B43729" s="8"/>
    </row>
    <row r="43730" spans="2:2" hidden="1" x14ac:dyDescent="0.15">
      <c r="B43730" s="8"/>
    </row>
    <row r="43731" spans="2:2" hidden="1" x14ac:dyDescent="0.15">
      <c r="B43731" s="8"/>
    </row>
    <row r="43732" spans="2:2" hidden="1" x14ac:dyDescent="0.15">
      <c r="B43732" s="8"/>
    </row>
    <row r="43733" spans="2:2" hidden="1" x14ac:dyDescent="0.15">
      <c r="B43733" s="8"/>
    </row>
    <row r="43734" spans="2:2" hidden="1" x14ac:dyDescent="0.15">
      <c r="B43734" s="8"/>
    </row>
    <row r="43735" spans="2:2" hidden="1" x14ac:dyDescent="0.15">
      <c r="B43735" s="8"/>
    </row>
    <row r="43736" spans="2:2" hidden="1" x14ac:dyDescent="0.15">
      <c r="B43736" s="8"/>
    </row>
    <row r="43737" spans="2:2" hidden="1" x14ac:dyDescent="0.15">
      <c r="B43737" s="8"/>
    </row>
    <row r="43738" spans="2:2" hidden="1" x14ac:dyDescent="0.15">
      <c r="B43738" s="8"/>
    </row>
    <row r="43739" spans="2:2" hidden="1" x14ac:dyDescent="0.15">
      <c r="B43739" s="8"/>
    </row>
    <row r="43740" spans="2:2" hidden="1" x14ac:dyDescent="0.15">
      <c r="B43740" s="8"/>
    </row>
    <row r="43741" spans="2:2" hidden="1" x14ac:dyDescent="0.15">
      <c r="B43741" s="8"/>
    </row>
    <row r="43742" spans="2:2" hidden="1" x14ac:dyDescent="0.15">
      <c r="B43742" s="8"/>
    </row>
    <row r="43743" spans="2:2" hidden="1" x14ac:dyDescent="0.15">
      <c r="B43743" s="8"/>
    </row>
    <row r="43744" spans="2:2" hidden="1" x14ac:dyDescent="0.15">
      <c r="B43744" s="8"/>
    </row>
    <row r="43745" spans="2:2" hidden="1" x14ac:dyDescent="0.15">
      <c r="B43745" s="8"/>
    </row>
    <row r="43746" spans="2:2" hidden="1" x14ac:dyDescent="0.15">
      <c r="B43746" s="8"/>
    </row>
    <row r="43747" spans="2:2" hidden="1" x14ac:dyDescent="0.15">
      <c r="B43747" s="8"/>
    </row>
    <row r="43748" spans="2:2" hidden="1" x14ac:dyDescent="0.15">
      <c r="B43748" s="8"/>
    </row>
    <row r="43749" spans="2:2" hidden="1" x14ac:dyDescent="0.15">
      <c r="B43749" s="8"/>
    </row>
    <row r="43750" spans="2:2" hidden="1" x14ac:dyDescent="0.15">
      <c r="B43750" s="8"/>
    </row>
    <row r="43751" spans="2:2" hidden="1" x14ac:dyDescent="0.15">
      <c r="B43751" s="8"/>
    </row>
    <row r="43752" spans="2:2" hidden="1" x14ac:dyDescent="0.15">
      <c r="B43752" s="8"/>
    </row>
    <row r="43753" spans="2:2" hidden="1" x14ac:dyDescent="0.15">
      <c r="B43753" s="8"/>
    </row>
    <row r="43754" spans="2:2" hidden="1" x14ac:dyDescent="0.15">
      <c r="B43754" s="8"/>
    </row>
    <row r="43755" spans="2:2" hidden="1" x14ac:dyDescent="0.15">
      <c r="B43755" s="8"/>
    </row>
    <row r="43756" spans="2:2" hidden="1" x14ac:dyDescent="0.15">
      <c r="B43756" s="8"/>
    </row>
    <row r="43757" spans="2:2" hidden="1" x14ac:dyDescent="0.15">
      <c r="B43757" s="8"/>
    </row>
    <row r="43758" spans="2:2" hidden="1" x14ac:dyDescent="0.15">
      <c r="B43758" s="8"/>
    </row>
    <row r="43759" spans="2:2" hidden="1" x14ac:dyDescent="0.15">
      <c r="B43759" s="8"/>
    </row>
    <row r="43760" spans="2:2" hidden="1" x14ac:dyDescent="0.15">
      <c r="B43760" s="8"/>
    </row>
    <row r="43761" spans="2:2" hidden="1" x14ac:dyDescent="0.15">
      <c r="B43761" s="8"/>
    </row>
    <row r="43762" spans="2:2" hidden="1" x14ac:dyDescent="0.15">
      <c r="B43762" s="8"/>
    </row>
    <row r="43763" spans="2:2" hidden="1" x14ac:dyDescent="0.15">
      <c r="B43763" s="8"/>
    </row>
    <row r="43764" spans="2:2" hidden="1" x14ac:dyDescent="0.15">
      <c r="B43764" s="8"/>
    </row>
    <row r="43765" spans="2:2" hidden="1" x14ac:dyDescent="0.15">
      <c r="B43765" s="8"/>
    </row>
    <row r="43766" spans="2:2" hidden="1" x14ac:dyDescent="0.15">
      <c r="B43766" s="8"/>
    </row>
    <row r="43767" spans="2:2" hidden="1" x14ac:dyDescent="0.15">
      <c r="B43767" s="8"/>
    </row>
    <row r="43768" spans="2:2" hidden="1" x14ac:dyDescent="0.15">
      <c r="B43768" s="8"/>
    </row>
    <row r="43769" spans="2:2" hidden="1" x14ac:dyDescent="0.15">
      <c r="B43769" s="8"/>
    </row>
    <row r="43770" spans="2:2" hidden="1" x14ac:dyDescent="0.15">
      <c r="B43770" s="8"/>
    </row>
    <row r="43771" spans="2:2" hidden="1" x14ac:dyDescent="0.15">
      <c r="B43771" s="8"/>
    </row>
    <row r="43772" spans="2:2" hidden="1" x14ac:dyDescent="0.15">
      <c r="B43772" s="8"/>
    </row>
    <row r="43773" spans="2:2" hidden="1" x14ac:dyDescent="0.15">
      <c r="B43773" s="8"/>
    </row>
    <row r="43774" spans="2:2" hidden="1" x14ac:dyDescent="0.15">
      <c r="B43774" s="8"/>
    </row>
    <row r="43775" spans="2:2" hidden="1" x14ac:dyDescent="0.15">
      <c r="B43775" s="8"/>
    </row>
    <row r="43776" spans="2:2" hidden="1" x14ac:dyDescent="0.15">
      <c r="B43776" s="8"/>
    </row>
    <row r="43777" spans="2:2" hidden="1" x14ac:dyDescent="0.15">
      <c r="B43777" s="8"/>
    </row>
    <row r="43778" spans="2:2" hidden="1" x14ac:dyDescent="0.15">
      <c r="B43778" s="8"/>
    </row>
    <row r="43779" spans="2:2" hidden="1" x14ac:dyDescent="0.15">
      <c r="B43779" s="8"/>
    </row>
    <row r="43780" spans="2:2" hidden="1" x14ac:dyDescent="0.15">
      <c r="B43780" s="8"/>
    </row>
    <row r="43781" spans="2:2" hidden="1" x14ac:dyDescent="0.15">
      <c r="B43781" s="8"/>
    </row>
    <row r="43782" spans="2:2" hidden="1" x14ac:dyDescent="0.15">
      <c r="B43782" s="8"/>
    </row>
    <row r="43783" spans="2:2" hidden="1" x14ac:dyDescent="0.15">
      <c r="B43783" s="8"/>
    </row>
    <row r="43784" spans="2:2" hidden="1" x14ac:dyDescent="0.15">
      <c r="B43784" s="8"/>
    </row>
    <row r="43785" spans="2:2" hidden="1" x14ac:dyDescent="0.15">
      <c r="B43785" s="8"/>
    </row>
    <row r="43786" spans="2:2" hidden="1" x14ac:dyDescent="0.15">
      <c r="B43786" s="8"/>
    </row>
    <row r="43787" spans="2:2" hidden="1" x14ac:dyDescent="0.15">
      <c r="B43787" s="8"/>
    </row>
    <row r="43788" spans="2:2" hidden="1" x14ac:dyDescent="0.15">
      <c r="B43788" s="8"/>
    </row>
    <row r="43789" spans="2:2" hidden="1" x14ac:dyDescent="0.15">
      <c r="B43789" s="8"/>
    </row>
    <row r="43790" spans="2:2" hidden="1" x14ac:dyDescent="0.15">
      <c r="B43790" s="8"/>
    </row>
    <row r="43791" spans="2:2" hidden="1" x14ac:dyDescent="0.15">
      <c r="B43791" s="8"/>
    </row>
    <row r="43792" spans="2:2" hidden="1" x14ac:dyDescent="0.15">
      <c r="B43792" s="8"/>
    </row>
    <row r="43793" spans="2:2" hidden="1" x14ac:dyDescent="0.15">
      <c r="B43793" s="8"/>
    </row>
    <row r="43794" spans="2:2" hidden="1" x14ac:dyDescent="0.15">
      <c r="B43794" s="8"/>
    </row>
    <row r="43795" spans="2:2" hidden="1" x14ac:dyDescent="0.15">
      <c r="B43795" s="8"/>
    </row>
    <row r="43796" spans="2:2" hidden="1" x14ac:dyDescent="0.15">
      <c r="B43796" s="8"/>
    </row>
    <row r="43797" spans="2:2" hidden="1" x14ac:dyDescent="0.15">
      <c r="B43797" s="8"/>
    </row>
    <row r="43798" spans="2:2" hidden="1" x14ac:dyDescent="0.15">
      <c r="B43798" s="8"/>
    </row>
    <row r="43799" spans="2:2" hidden="1" x14ac:dyDescent="0.15">
      <c r="B43799" s="8"/>
    </row>
    <row r="43800" spans="2:2" hidden="1" x14ac:dyDescent="0.15">
      <c r="B43800" s="8"/>
    </row>
    <row r="43801" spans="2:2" hidden="1" x14ac:dyDescent="0.15">
      <c r="B43801" s="8"/>
    </row>
    <row r="43802" spans="2:2" hidden="1" x14ac:dyDescent="0.15">
      <c r="B43802" s="8"/>
    </row>
    <row r="43803" spans="2:2" hidden="1" x14ac:dyDescent="0.15">
      <c r="B43803" s="8"/>
    </row>
    <row r="43804" spans="2:2" hidden="1" x14ac:dyDescent="0.15">
      <c r="B43804" s="8"/>
    </row>
    <row r="43805" spans="2:2" hidden="1" x14ac:dyDescent="0.15">
      <c r="B43805" s="8"/>
    </row>
    <row r="43806" spans="2:2" hidden="1" x14ac:dyDescent="0.15">
      <c r="B43806" s="8"/>
    </row>
    <row r="43807" spans="2:2" hidden="1" x14ac:dyDescent="0.15">
      <c r="B43807" s="8"/>
    </row>
    <row r="43808" spans="2:2" hidden="1" x14ac:dyDescent="0.15">
      <c r="B43808" s="8"/>
    </row>
    <row r="43809" spans="2:2" hidden="1" x14ac:dyDescent="0.15">
      <c r="B43809" s="8"/>
    </row>
    <row r="43810" spans="2:2" hidden="1" x14ac:dyDescent="0.15">
      <c r="B43810" s="8"/>
    </row>
    <row r="43811" spans="2:2" hidden="1" x14ac:dyDescent="0.15">
      <c r="B43811" s="8"/>
    </row>
    <row r="43812" spans="2:2" hidden="1" x14ac:dyDescent="0.15">
      <c r="B43812" s="8"/>
    </row>
    <row r="43813" spans="2:2" hidden="1" x14ac:dyDescent="0.15">
      <c r="B43813" s="8"/>
    </row>
    <row r="43814" spans="2:2" hidden="1" x14ac:dyDescent="0.15">
      <c r="B43814" s="8"/>
    </row>
    <row r="43815" spans="2:2" hidden="1" x14ac:dyDescent="0.15">
      <c r="B43815" s="8"/>
    </row>
    <row r="43816" spans="2:2" hidden="1" x14ac:dyDescent="0.15">
      <c r="B43816" s="8"/>
    </row>
    <row r="43817" spans="2:2" hidden="1" x14ac:dyDescent="0.15">
      <c r="B43817" s="8"/>
    </row>
    <row r="43818" spans="2:2" hidden="1" x14ac:dyDescent="0.15">
      <c r="B43818" s="8"/>
    </row>
    <row r="43819" spans="2:2" hidden="1" x14ac:dyDescent="0.15">
      <c r="B43819" s="8"/>
    </row>
    <row r="43820" spans="2:2" hidden="1" x14ac:dyDescent="0.15">
      <c r="B43820" s="8"/>
    </row>
    <row r="43821" spans="2:2" hidden="1" x14ac:dyDescent="0.15">
      <c r="B43821" s="8"/>
    </row>
    <row r="43822" spans="2:2" hidden="1" x14ac:dyDescent="0.15">
      <c r="B43822" s="8"/>
    </row>
    <row r="43823" spans="2:2" hidden="1" x14ac:dyDescent="0.15">
      <c r="B43823" s="8"/>
    </row>
    <row r="43824" spans="2:2" hidden="1" x14ac:dyDescent="0.15">
      <c r="B43824" s="8"/>
    </row>
    <row r="43825" spans="2:2" hidden="1" x14ac:dyDescent="0.15">
      <c r="B43825" s="8"/>
    </row>
    <row r="43826" spans="2:2" hidden="1" x14ac:dyDescent="0.15">
      <c r="B43826" s="8"/>
    </row>
    <row r="43827" spans="2:2" hidden="1" x14ac:dyDescent="0.15">
      <c r="B43827" s="8"/>
    </row>
    <row r="43828" spans="2:2" hidden="1" x14ac:dyDescent="0.15">
      <c r="B43828" s="8"/>
    </row>
    <row r="43829" spans="2:2" hidden="1" x14ac:dyDescent="0.15">
      <c r="B43829" s="8"/>
    </row>
    <row r="43830" spans="2:2" hidden="1" x14ac:dyDescent="0.15">
      <c r="B43830" s="8"/>
    </row>
    <row r="43831" spans="2:2" hidden="1" x14ac:dyDescent="0.15">
      <c r="B43831" s="8"/>
    </row>
    <row r="43832" spans="2:2" hidden="1" x14ac:dyDescent="0.15">
      <c r="B43832" s="8"/>
    </row>
    <row r="43833" spans="2:2" hidden="1" x14ac:dyDescent="0.15">
      <c r="B43833" s="8"/>
    </row>
    <row r="43834" spans="2:2" hidden="1" x14ac:dyDescent="0.15">
      <c r="B43834" s="8"/>
    </row>
    <row r="43835" spans="2:2" hidden="1" x14ac:dyDescent="0.15">
      <c r="B43835" s="8"/>
    </row>
    <row r="43836" spans="2:2" hidden="1" x14ac:dyDescent="0.15">
      <c r="B43836" s="8"/>
    </row>
    <row r="43837" spans="2:2" hidden="1" x14ac:dyDescent="0.15">
      <c r="B43837" s="8"/>
    </row>
    <row r="43838" spans="2:2" hidden="1" x14ac:dyDescent="0.15">
      <c r="B43838" s="8"/>
    </row>
    <row r="43839" spans="2:2" hidden="1" x14ac:dyDescent="0.15">
      <c r="B43839" s="8"/>
    </row>
    <row r="43840" spans="2:2" hidden="1" x14ac:dyDescent="0.15">
      <c r="B43840" s="8"/>
    </row>
    <row r="43841" spans="2:2" hidden="1" x14ac:dyDescent="0.15">
      <c r="B43841" s="8"/>
    </row>
    <row r="43842" spans="2:2" hidden="1" x14ac:dyDescent="0.15">
      <c r="B43842" s="8"/>
    </row>
    <row r="43843" spans="2:2" hidden="1" x14ac:dyDescent="0.15">
      <c r="B43843" s="8"/>
    </row>
    <row r="43844" spans="2:2" hidden="1" x14ac:dyDescent="0.15">
      <c r="B43844" s="8"/>
    </row>
    <row r="43845" spans="2:2" hidden="1" x14ac:dyDescent="0.15">
      <c r="B43845" s="8"/>
    </row>
    <row r="43846" spans="2:2" hidden="1" x14ac:dyDescent="0.15">
      <c r="B43846" s="8"/>
    </row>
    <row r="43847" spans="2:2" hidden="1" x14ac:dyDescent="0.15">
      <c r="B43847" s="8"/>
    </row>
    <row r="43848" spans="2:2" hidden="1" x14ac:dyDescent="0.15">
      <c r="B43848" s="8"/>
    </row>
    <row r="43849" spans="2:2" hidden="1" x14ac:dyDescent="0.15">
      <c r="B43849" s="8"/>
    </row>
    <row r="43850" spans="2:2" hidden="1" x14ac:dyDescent="0.15">
      <c r="B43850" s="8"/>
    </row>
    <row r="43851" spans="2:2" hidden="1" x14ac:dyDescent="0.15">
      <c r="B43851" s="8"/>
    </row>
    <row r="43852" spans="2:2" hidden="1" x14ac:dyDescent="0.15">
      <c r="B43852" s="8"/>
    </row>
    <row r="43853" spans="2:2" hidden="1" x14ac:dyDescent="0.15">
      <c r="B43853" s="8"/>
    </row>
    <row r="43854" spans="2:2" hidden="1" x14ac:dyDescent="0.15">
      <c r="B43854" s="8"/>
    </row>
    <row r="43855" spans="2:2" hidden="1" x14ac:dyDescent="0.15">
      <c r="B43855" s="8"/>
    </row>
    <row r="43856" spans="2:2" hidden="1" x14ac:dyDescent="0.15">
      <c r="B43856" s="8"/>
    </row>
    <row r="43857" spans="2:2" hidden="1" x14ac:dyDescent="0.15">
      <c r="B43857" s="8"/>
    </row>
    <row r="43858" spans="2:2" hidden="1" x14ac:dyDescent="0.15">
      <c r="B43858" s="8"/>
    </row>
    <row r="43859" spans="2:2" hidden="1" x14ac:dyDescent="0.15">
      <c r="B43859" s="8"/>
    </row>
    <row r="43860" spans="2:2" hidden="1" x14ac:dyDescent="0.15">
      <c r="B43860" s="8"/>
    </row>
    <row r="43861" spans="2:2" hidden="1" x14ac:dyDescent="0.15">
      <c r="B43861" s="8"/>
    </row>
    <row r="43862" spans="2:2" hidden="1" x14ac:dyDescent="0.15">
      <c r="B43862" s="8"/>
    </row>
    <row r="43863" spans="2:2" hidden="1" x14ac:dyDescent="0.15">
      <c r="B43863" s="8"/>
    </row>
    <row r="43864" spans="2:2" hidden="1" x14ac:dyDescent="0.15">
      <c r="B43864" s="8"/>
    </row>
    <row r="43865" spans="2:2" hidden="1" x14ac:dyDescent="0.15">
      <c r="B43865" s="8"/>
    </row>
    <row r="43866" spans="2:2" hidden="1" x14ac:dyDescent="0.15">
      <c r="B43866" s="8"/>
    </row>
    <row r="43867" spans="2:2" hidden="1" x14ac:dyDescent="0.15">
      <c r="B43867" s="8"/>
    </row>
    <row r="43868" spans="2:2" hidden="1" x14ac:dyDescent="0.15">
      <c r="B43868" s="8"/>
    </row>
    <row r="43869" spans="2:2" hidden="1" x14ac:dyDescent="0.15">
      <c r="B43869" s="8"/>
    </row>
    <row r="43870" spans="2:2" hidden="1" x14ac:dyDescent="0.15">
      <c r="B43870" s="8"/>
    </row>
    <row r="43871" spans="2:2" hidden="1" x14ac:dyDescent="0.15">
      <c r="B43871" s="8"/>
    </row>
    <row r="43872" spans="2:2" hidden="1" x14ac:dyDescent="0.15">
      <c r="B43872" s="8"/>
    </row>
    <row r="43873" spans="2:2" hidden="1" x14ac:dyDescent="0.15">
      <c r="B43873" s="8"/>
    </row>
    <row r="43874" spans="2:2" hidden="1" x14ac:dyDescent="0.15">
      <c r="B43874" s="8"/>
    </row>
    <row r="43875" spans="2:2" hidden="1" x14ac:dyDescent="0.15">
      <c r="B43875" s="8"/>
    </row>
    <row r="43876" spans="2:2" hidden="1" x14ac:dyDescent="0.15">
      <c r="B43876" s="8"/>
    </row>
    <row r="43877" spans="2:2" hidden="1" x14ac:dyDescent="0.15">
      <c r="B43877" s="8"/>
    </row>
    <row r="43878" spans="2:2" hidden="1" x14ac:dyDescent="0.15">
      <c r="B43878" s="8"/>
    </row>
    <row r="43879" spans="2:2" hidden="1" x14ac:dyDescent="0.15">
      <c r="B43879" s="8"/>
    </row>
    <row r="43880" spans="2:2" hidden="1" x14ac:dyDescent="0.15">
      <c r="B43880" s="8"/>
    </row>
    <row r="43881" spans="2:2" hidden="1" x14ac:dyDescent="0.15">
      <c r="B43881" s="8"/>
    </row>
    <row r="43882" spans="2:2" hidden="1" x14ac:dyDescent="0.15">
      <c r="B43882" s="8"/>
    </row>
    <row r="43883" spans="2:2" hidden="1" x14ac:dyDescent="0.15">
      <c r="B43883" s="8"/>
    </row>
    <row r="43884" spans="2:2" hidden="1" x14ac:dyDescent="0.15">
      <c r="B43884" s="8"/>
    </row>
    <row r="43885" spans="2:2" hidden="1" x14ac:dyDescent="0.15">
      <c r="B43885" s="8"/>
    </row>
    <row r="43886" spans="2:2" hidden="1" x14ac:dyDescent="0.15">
      <c r="B43886" s="8"/>
    </row>
    <row r="43887" spans="2:2" hidden="1" x14ac:dyDescent="0.15">
      <c r="B43887" s="8"/>
    </row>
    <row r="43888" spans="2:2" hidden="1" x14ac:dyDescent="0.15">
      <c r="B43888" s="8"/>
    </row>
    <row r="43889" spans="2:2" hidden="1" x14ac:dyDescent="0.15">
      <c r="B43889" s="8"/>
    </row>
    <row r="43890" spans="2:2" hidden="1" x14ac:dyDescent="0.15">
      <c r="B43890" s="8"/>
    </row>
    <row r="43891" spans="2:2" hidden="1" x14ac:dyDescent="0.15">
      <c r="B43891" s="8"/>
    </row>
    <row r="43892" spans="2:2" hidden="1" x14ac:dyDescent="0.15">
      <c r="B43892" s="8"/>
    </row>
    <row r="43893" spans="2:2" hidden="1" x14ac:dyDescent="0.15">
      <c r="B43893" s="8"/>
    </row>
    <row r="43894" spans="2:2" hidden="1" x14ac:dyDescent="0.15">
      <c r="B43894" s="8"/>
    </row>
    <row r="43895" spans="2:2" hidden="1" x14ac:dyDescent="0.15">
      <c r="B43895" s="8"/>
    </row>
    <row r="43896" spans="2:2" hidden="1" x14ac:dyDescent="0.15">
      <c r="B43896" s="8"/>
    </row>
    <row r="43897" spans="2:2" hidden="1" x14ac:dyDescent="0.15">
      <c r="B43897" s="8"/>
    </row>
    <row r="43898" spans="2:2" hidden="1" x14ac:dyDescent="0.15">
      <c r="B43898" s="8"/>
    </row>
    <row r="43899" spans="2:2" hidden="1" x14ac:dyDescent="0.15">
      <c r="B43899" s="8"/>
    </row>
    <row r="43900" spans="2:2" hidden="1" x14ac:dyDescent="0.15">
      <c r="B43900" s="8"/>
    </row>
    <row r="43901" spans="2:2" hidden="1" x14ac:dyDescent="0.15">
      <c r="B43901" s="8"/>
    </row>
    <row r="43902" spans="2:2" hidden="1" x14ac:dyDescent="0.15">
      <c r="B43902" s="8"/>
    </row>
    <row r="43903" spans="2:2" hidden="1" x14ac:dyDescent="0.15">
      <c r="B43903" s="8"/>
    </row>
    <row r="43904" spans="2:2" hidden="1" x14ac:dyDescent="0.15">
      <c r="B43904" s="8"/>
    </row>
    <row r="43905" spans="2:2" hidden="1" x14ac:dyDescent="0.15">
      <c r="B43905" s="8"/>
    </row>
    <row r="43906" spans="2:2" hidden="1" x14ac:dyDescent="0.15">
      <c r="B43906" s="8"/>
    </row>
    <row r="43907" spans="2:2" hidden="1" x14ac:dyDescent="0.15">
      <c r="B43907" s="8"/>
    </row>
    <row r="43908" spans="2:2" hidden="1" x14ac:dyDescent="0.15">
      <c r="B43908" s="8"/>
    </row>
    <row r="43909" spans="2:2" hidden="1" x14ac:dyDescent="0.15">
      <c r="B43909" s="8"/>
    </row>
    <row r="43910" spans="2:2" hidden="1" x14ac:dyDescent="0.15">
      <c r="B43910" s="8"/>
    </row>
    <row r="43911" spans="2:2" hidden="1" x14ac:dyDescent="0.15">
      <c r="B43911" s="8"/>
    </row>
    <row r="43912" spans="2:2" hidden="1" x14ac:dyDescent="0.15">
      <c r="B43912" s="8"/>
    </row>
    <row r="43913" spans="2:2" hidden="1" x14ac:dyDescent="0.15">
      <c r="B43913" s="8"/>
    </row>
    <row r="43914" spans="2:2" hidden="1" x14ac:dyDescent="0.15">
      <c r="B43914" s="8"/>
    </row>
    <row r="43915" spans="2:2" hidden="1" x14ac:dyDescent="0.15">
      <c r="B43915" s="8"/>
    </row>
    <row r="43916" spans="2:2" hidden="1" x14ac:dyDescent="0.15">
      <c r="B43916" s="8"/>
    </row>
    <row r="43917" spans="2:2" hidden="1" x14ac:dyDescent="0.15">
      <c r="B43917" s="8"/>
    </row>
    <row r="43918" spans="2:2" hidden="1" x14ac:dyDescent="0.15">
      <c r="B43918" s="8"/>
    </row>
    <row r="43919" spans="2:2" hidden="1" x14ac:dyDescent="0.15">
      <c r="B43919" s="8"/>
    </row>
    <row r="43920" spans="2:2" hidden="1" x14ac:dyDescent="0.15">
      <c r="B43920" s="8"/>
    </row>
    <row r="43921" spans="2:2" hidden="1" x14ac:dyDescent="0.15">
      <c r="B43921" s="8"/>
    </row>
    <row r="43922" spans="2:2" hidden="1" x14ac:dyDescent="0.15">
      <c r="B43922" s="8"/>
    </row>
    <row r="43923" spans="2:2" hidden="1" x14ac:dyDescent="0.15">
      <c r="B43923" s="8"/>
    </row>
    <row r="43924" spans="2:2" hidden="1" x14ac:dyDescent="0.15">
      <c r="B43924" s="8"/>
    </row>
    <row r="43925" spans="2:2" hidden="1" x14ac:dyDescent="0.15">
      <c r="B43925" s="8"/>
    </row>
    <row r="43926" spans="2:2" hidden="1" x14ac:dyDescent="0.15">
      <c r="B43926" s="8"/>
    </row>
    <row r="43927" spans="2:2" hidden="1" x14ac:dyDescent="0.15">
      <c r="B43927" s="8"/>
    </row>
    <row r="43928" spans="2:2" hidden="1" x14ac:dyDescent="0.15">
      <c r="B43928" s="8"/>
    </row>
    <row r="43929" spans="2:2" hidden="1" x14ac:dyDescent="0.15">
      <c r="B43929" s="8"/>
    </row>
    <row r="43930" spans="2:2" hidden="1" x14ac:dyDescent="0.15">
      <c r="B43930" s="8"/>
    </row>
    <row r="43931" spans="2:2" hidden="1" x14ac:dyDescent="0.15">
      <c r="B43931" s="8"/>
    </row>
    <row r="43932" spans="2:2" hidden="1" x14ac:dyDescent="0.15">
      <c r="B43932" s="8"/>
    </row>
    <row r="43933" spans="2:2" hidden="1" x14ac:dyDescent="0.15">
      <c r="B43933" s="8"/>
    </row>
    <row r="43934" spans="2:2" hidden="1" x14ac:dyDescent="0.15">
      <c r="B43934" s="8"/>
    </row>
    <row r="43935" spans="2:2" hidden="1" x14ac:dyDescent="0.15">
      <c r="B43935" s="8"/>
    </row>
    <row r="43936" spans="2:2" hidden="1" x14ac:dyDescent="0.15">
      <c r="B43936" s="8"/>
    </row>
    <row r="43937" spans="2:2" hidden="1" x14ac:dyDescent="0.15">
      <c r="B43937" s="8"/>
    </row>
    <row r="43938" spans="2:2" hidden="1" x14ac:dyDescent="0.15">
      <c r="B43938" s="8"/>
    </row>
    <row r="43939" spans="2:2" hidden="1" x14ac:dyDescent="0.15">
      <c r="B43939" s="8"/>
    </row>
    <row r="43940" spans="2:2" hidden="1" x14ac:dyDescent="0.15">
      <c r="B43940" s="8"/>
    </row>
    <row r="43941" spans="2:2" hidden="1" x14ac:dyDescent="0.15">
      <c r="B43941" s="8"/>
    </row>
    <row r="43942" spans="2:2" hidden="1" x14ac:dyDescent="0.15">
      <c r="B43942" s="8"/>
    </row>
    <row r="43943" spans="2:2" hidden="1" x14ac:dyDescent="0.15">
      <c r="B43943" s="8"/>
    </row>
    <row r="43944" spans="2:2" hidden="1" x14ac:dyDescent="0.15">
      <c r="B43944" s="8"/>
    </row>
    <row r="43945" spans="2:2" hidden="1" x14ac:dyDescent="0.15">
      <c r="B43945" s="8"/>
    </row>
    <row r="43946" spans="2:2" hidden="1" x14ac:dyDescent="0.15">
      <c r="B43946" s="8"/>
    </row>
    <row r="43947" spans="2:2" hidden="1" x14ac:dyDescent="0.15">
      <c r="B43947" s="8"/>
    </row>
    <row r="43948" spans="2:2" hidden="1" x14ac:dyDescent="0.15">
      <c r="B43948" s="8"/>
    </row>
    <row r="43949" spans="2:2" hidden="1" x14ac:dyDescent="0.15">
      <c r="B43949" s="8"/>
    </row>
    <row r="43950" spans="2:2" hidden="1" x14ac:dyDescent="0.15">
      <c r="B43950" s="8"/>
    </row>
    <row r="43951" spans="2:2" hidden="1" x14ac:dyDescent="0.15">
      <c r="B43951" s="8"/>
    </row>
    <row r="43952" spans="2:2" hidden="1" x14ac:dyDescent="0.15">
      <c r="B43952" s="8"/>
    </row>
    <row r="43953" spans="2:2" hidden="1" x14ac:dyDescent="0.15">
      <c r="B43953" s="8"/>
    </row>
    <row r="43954" spans="2:2" hidden="1" x14ac:dyDescent="0.15">
      <c r="B43954" s="8"/>
    </row>
    <row r="43955" spans="2:2" hidden="1" x14ac:dyDescent="0.15">
      <c r="B43955" s="8"/>
    </row>
    <row r="43956" spans="2:2" hidden="1" x14ac:dyDescent="0.15">
      <c r="B43956" s="8"/>
    </row>
    <row r="43957" spans="2:2" hidden="1" x14ac:dyDescent="0.15">
      <c r="B43957" s="8"/>
    </row>
    <row r="43958" spans="2:2" hidden="1" x14ac:dyDescent="0.15">
      <c r="B43958" s="8"/>
    </row>
    <row r="43959" spans="2:2" hidden="1" x14ac:dyDescent="0.15">
      <c r="B43959" s="8"/>
    </row>
    <row r="43960" spans="2:2" hidden="1" x14ac:dyDescent="0.15">
      <c r="B43960" s="8"/>
    </row>
    <row r="43961" spans="2:2" hidden="1" x14ac:dyDescent="0.15">
      <c r="B43961" s="8"/>
    </row>
    <row r="43962" spans="2:2" hidden="1" x14ac:dyDescent="0.15">
      <c r="B43962" s="8"/>
    </row>
    <row r="43963" spans="2:2" hidden="1" x14ac:dyDescent="0.15">
      <c r="B43963" s="8"/>
    </row>
    <row r="43964" spans="2:2" hidden="1" x14ac:dyDescent="0.15">
      <c r="B43964" s="8"/>
    </row>
    <row r="43965" spans="2:2" hidden="1" x14ac:dyDescent="0.15">
      <c r="B43965" s="8"/>
    </row>
    <row r="43966" spans="2:2" hidden="1" x14ac:dyDescent="0.15">
      <c r="B43966" s="8"/>
    </row>
    <row r="43967" spans="2:2" hidden="1" x14ac:dyDescent="0.15">
      <c r="B43967" s="8"/>
    </row>
    <row r="43968" spans="2:2" hidden="1" x14ac:dyDescent="0.15">
      <c r="B43968" s="8"/>
    </row>
    <row r="43969" spans="2:2" hidden="1" x14ac:dyDescent="0.15">
      <c r="B43969" s="8"/>
    </row>
    <row r="43970" spans="2:2" hidden="1" x14ac:dyDescent="0.15">
      <c r="B43970" s="8"/>
    </row>
    <row r="43971" spans="2:2" hidden="1" x14ac:dyDescent="0.15">
      <c r="B43971" s="8"/>
    </row>
    <row r="43972" spans="2:2" hidden="1" x14ac:dyDescent="0.15">
      <c r="B43972" s="8"/>
    </row>
    <row r="43973" spans="2:2" hidden="1" x14ac:dyDescent="0.15">
      <c r="B43973" s="8"/>
    </row>
    <row r="43974" spans="2:2" hidden="1" x14ac:dyDescent="0.15">
      <c r="B43974" s="8"/>
    </row>
    <row r="43975" spans="2:2" hidden="1" x14ac:dyDescent="0.15">
      <c r="B43975" s="8"/>
    </row>
    <row r="43976" spans="2:2" hidden="1" x14ac:dyDescent="0.15">
      <c r="B43976" s="8"/>
    </row>
    <row r="43977" spans="2:2" hidden="1" x14ac:dyDescent="0.15">
      <c r="B43977" s="8"/>
    </row>
    <row r="43978" spans="2:2" hidden="1" x14ac:dyDescent="0.15">
      <c r="B43978" s="8"/>
    </row>
    <row r="43979" spans="2:2" hidden="1" x14ac:dyDescent="0.15">
      <c r="B43979" s="8"/>
    </row>
    <row r="43980" spans="2:2" hidden="1" x14ac:dyDescent="0.15">
      <c r="B43980" s="8"/>
    </row>
    <row r="43981" spans="2:2" hidden="1" x14ac:dyDescent="0.15">
      <c r="B43981" s="8"/>
    </row>
    <row r="43982" spans="2:2" hidden="1" x14ac:dyDescent="0.15">
      <c r="B43982" s="8"/>
    </row>
    <row r="43983" spans="2:2" hidden="1" x14ac:dyDescent="0.15">
      <c r="B43983" s="8"/>
    </row>
    <row r="43984" spans="2:2" hidden="1" x14ac:dyDescent="0.15">
      <c r="B43984" s="8"/>
    </row>
    <row r="43985" spans="2:2" hidden="1" x14ac:dyDescent="0.15">
      <c r="B43985" s="8"/>
    </row>
    <row r="43986" spans="2:2" hidden="1" x14ac:dyDescent="0.15">
      <c r="B43986" s="8"/>
    </row>
    <row r="43987" spans="2:2" hidden="1" x14ac:dyDescent="0.15">
      <c r="B43987" s="8"/>
    </row>
    <row r="43988" spans="2:2" hidden="1" x14ac:dyDescent="0.15">
      <c r="B43988" s="8"/>
    </row>
    <row r="43989" spans="2:2" hidden="1" x14ac:dyDescent="0.15">
      <c r="B43989" s="8"/>
    </row>
    <row r="43990" spans="2:2" hidden="1" x14ac:dyDescent="0.15">
      <c r="B43990" s="8"/>
    </row>
    <row r="43991" spans="2:2" hidden="1" x14ac:dyDescent="0.15">
      <c r="B43991" s="8"/>
    </row>
    <row r="43992" spans="2:2" hidden="1" x14ac:dyDescent="0.15">
      <c r="B43992" s="8"/>
    </row>
    <row r="43993" spans="2:2" hidden="1" x14ac:dyDescent="0.15">
      <c r="B43993" s="8"/>
    </row>
    <row r="43994" spans="2:2" hidden="1" x14ac:dyDescent="0.15">
      <c r="B43994" s="8"/>
    </row>
    <row r="43995" spans="2:2" hidden="1" x14ac:dyDescent="0.15">
      <c r="B43995" s="8"/>
    </row>
    <row r="43996" spans="2:2" hidden="1" x14ac:dyDescent="0.15">
      <c r="B43996" s="8"/>
    </row>
    <row r="43997" spans="2:2" hidden="1" x14ac:dyDescent="0.15">
      <c r="B43997" s="8"/>
    </row>
    <row r="43998" spans="2:2" hidden="1" x14ac:dyDescent="0.15">
      <c r="B43998" s="8"/>
    </row>
    <row r="43999" spans="2:2" hidden="1" x14ac:dyDescent="0.15">
      <c r="B43999" s="8"/>
    </row>
    <row r="44000" spans="2:2" hidden="1" x14ac:dyDescent="0.15">
      <c r="B44000" s="8"/>
    </row>
    <row r="44001" spans="2:2" hidden="1" x14ac:dyDescent="0.15">
      <c r="B44001" s="8"/>
    </row>
    <row r="44002" spans="2:2" hidden="1" x14ac:dyDescent="0.15">
      <c r="B44002" s="8"/>
    </row>
    <row r="44003" spans="2:2" hidden="1" x14ac:dyDescent="0.15">
      <c r="B44003" s="8"/>
    </row>
    <row r="44004" spans="2:2" hidden="1" x14ac:dyDescent="0.15">
      <c r="B44004" s="8"/>
    </row>
    <row r="44005" spans="2:2" hidden="1" x14ac:dyDescent="0.15">
      <c r="B44005" s="8"/>
    </row>
    <row r="44006" spans="2:2" hidden="1" x14ac:dyDescent="0.15">
      <c r="B44006" s="8"/>
    </row>
    <row r="44007" spans="2:2" hidden="1" x14ac:dyDescent="0.15">
      <c r="B44007" s="8"/>
    </row>
    <row r="44008" spans="2:2" hidden="1" x14ac:dyDescent="0.15">
      <c r="B44008" s="8"/>
    </row>
    <row r="44009" spans="2:2" hidden="1" x14ac:dyDescent="0.15">
      <c r="B44009" s="8"/>
    </row>
    <row r="44010" spans="2:2" hidden="1" x14ac:dyDescent="0.15">
      <c r="B44010" s="8"/>
    </row>
    <row r="44011" spans="2:2" hidden="1" x14ac:dyDescent="0.15">
      <c r="B44011" s="8"/>
    </row>
    <row r="44012" spans="2:2" hidden="1" x14ac:dyDescent="0.15">
      <c r="B44012" s="8"/>
    </row>
    <row r="44013" spans="2:2" hidden="1" x14ac:dyDescent="0.15">
      <c r="B44013" s="8"/>
    </row>
    <row r="44014" spans="2:2" hidden="1" x14ac:dyDescent="0.15">
      <c r="B44014" s="8"/>
    </row>
    <row r="44015" spans="2:2" hidden="1" x14ac:dyDescent="0.15">
      <c r="B44015" s="8"/>
    </row>
    <row r="44016" spans="2:2" hidden="1" x14ac:dyDescent="0.15">
      <c r="B44016" s="8"/>
    </row>
    <row r="44017" spans="2:2" hidden="1" x14ac:dyDescent="0.15">
      <c r="B44017" s="8"/>
    </row>
    <row r="44018" spans="2:2" hidden="1" x14ac:dyDescent="0.15">
      <c r="B44018" s="8"/>
    </row>
    <row r="44019" spans="2:2" hidden="1" x14ac:dyDescent="0.15">
      <c r="B44019" s="8"/>
    </row>
    <row r="44020" spans="2:2" hidden="1" x14ac:dyDescent="0.15">
      <c r="B44020" s="8"/>
    </row>
    <row r="44021" spans="2:2" hidden="1" x14ac:dyDescent="0.15">
      <c r="B44021" s="8"/>
    </row>
    <row r="44022" spans="2:2" hidden="1" x14ac:dyDescent="0.15">
      <c r="B44022" s="8"/>
    </row>
    <row r="44023" spans="2:2" hidden="1" x14ac:dyDescent="0.15">
      <c r="B44023" s="8"/>
    </row>
    <row r="44024" spans="2:2" hidden="1" x14ac:dyDescent="0.15">
      <c r="B44024" s="8"/>
    </row>
    <row r="44025" spans="2:2" hidden="1" x14ac:dyDescent="0.15">
      <c r="B44025" s="8"/>
    </row>
    <row r="44026" spans="2:2" hidden="1" x14ac:dyDescent="0.15">
      <c r="B44026" s="8"/>
    </row>
    <row r="44027" spans="2:2" hidden="1" x14ac:dyDescent="0.15">
      <c r="B44027" s="8"/>
    </row>
    <row r="44028" spans="2:2" hidden="1" x14ac:dyDescent="0.15">
      <c r="B44028" s="8"/>
    </row>
    <row r="44029" spans="2:2" hidden="1" x14ac:dyDescent="0.15">
      <c r="B44029" s="8"/>
    </row>
    <row r="44030" spans="2:2" hidden="1" x14ac:dyDescent="0.15">
      <c r="B44030" s="8"/>
    </row>
    <row r="44031" spans="2:2" hidden="1" x14ac:dyDescent="0.15">
      <c r="B44031" s="8"/>
    </row>
    <row r="44032" spans="2:2" hidden="1" x14ac:dyDescent="0.15">
      <c r="B44032" s="8"/>
    </row>
    <row r="44033" spans="2:2" hidden="1" x14ac:dyDescent="0.15">
      <c r="B44033" s="8"/>
    </row>
    <row r="44034" spans="2:2" hidden="1" x14ac:dyDescent="0.15">
      <c r="B44034" s="8"/>
    </row>
    <row r="44035" spans="2:2" hidden="1" x14ac:dyDescent="0.15">
      <c r="B44035" s="8"/>
    </row>
    <row r="44036" spans="2:2" hidden="1" x14ac:dyDescent="0.15">
      <c r="B44036" s="8"/>
    </row>
    <row r="44037" spans="2:2" hidden="1" x14ac:dyDescent="0.15">
      <c r="B44037" s="8"/>
    </row>
    <row r="44038" spans="2:2" hidden="1" x14ac:dyDescent="0.15">
      <c r="B44038" s="8"/>
    </row>
    <row r="44039" spans="2:2" hidden="1" x14ac:dyDescent="0.15">
      <c r="B44039" s="8"/>
    </row>
    <row r="44040" spans="2:2" hidden="1" x14ac:dyDescent="0.15">
      <c r="B44040" s="8"/>
    </row>
    <row r="44041" spans="2:2" hidden="1" x14ac:dyDescent="0.15">
      <c r="B44041" s="8"/>
    </row>
    <row r="44042" spans="2:2" hidden="1" x14ac:dyDescent="0.15">
      <c r="B44042" s="8"/>
    </row>
    <row r="44043" spans="2:2" hidden="1" x14ac:dyDescent="0.15">
      <c r="B44043" s="8"/>
    </row>
    <row r="44044" spans="2:2" hidden="1" x14ac:dyDescent="0.15">
      <c r="B44044" s="8"/>
    </row>
    <row r="44045" spans="2:2" hidden="1" x14ac:dyDescent="0.15">
      <c r="B44045" s="8"/>
    </row>
    <row r="44046" spans="2:2" hidden="1" x14ac:dyDescent="0.15">
      <c r="B44046" s="8"/>
    </row>
    <row r="44047" spans="2:2" hidden="1" x14ac:dyDescent="0.15">
      <c r="B44047" s="8"/>
    </row>
    <row r="44048" spans="2:2" hidden="1" x14ac:dyDescent="0.15">
      <c r="B44048" s="8"/>
    </row>
    <row r="44049" spans="2:2" hidden="1" x14ac:dyDescent="0.15">
      <c r="B44049" s="8"/>
    </row>
    <row r="44050" spans="2:2" hidden="1" x14ac:dyDescent="0.15">
      <c r="B44050" s="8"/>
    </row>
    <row r="44051" spans="2:2" hidden="1" x14ac:dyDescent="0.15">
      <c r="B44051" s="8"/>
    </row>
    <row r="44052" spans="2:2" hidden="1" x14ac:dyDescent="0.15">
      <c r="B44052" s="8"/>
    </row>
    <row r="44053" spans="2:2" hidden="1" x14ac:dyDescent="0.15">
      <c r="B44053" s="8"/>
    </row>
    <row r="44054" spans="2:2" hidden="1" x14ac:dyDescent="0.15">
      <c r="B44054" s="8"/>
    </row>
    <row r="44055" spans="2:2" hidden="1" x14ac:dyDescent="0.15">
      <c r="B44055" s="8"/>
    </row>
    <row r="44056" spans="2:2" hidden="1" x14ac:dyDescent="0.15">
      <c r="B44056" s="8"/>
    </row>
    <row r="44057" spans="2:2" hidden="1" x14ac:dyDescent="0.15">
      <c r="B44057" s="8"/>
    </row>
    <row r="44058" spans="2:2" hidden="1" x14ac:dyDescent="0.15">
      <c r="B44058" s="8"/>
    </row>
    <row r="44059" spans="2:2" hidden="1" x14ac:dyDescent="0.15">
      <c r="B44059" s="8"/>
    </row>
    <row r="44060" spans="2:2" hidden="1" x14ac:dyDescent="0.15">
      <c r="B44060" s="8"/>
    </row>
    <row r="44061" spans="2:2" hidden="1" x14ac:dyDescent="0.15">
      <c r="B44061" s="8"/>
    </row>
    <row r="44062" spans="2:2" hidden="1" x14ac:dyDescent="0.15">
      <c r="B44062" s="8"/>
    </row>
    <row r="44063" spans="2:2" hidden="1" x14ac:dyDescent="0.15">
      <c r="B44063" s="8"/>
    </row>
    <row r="44064" spans="2:2" hidden="1" x14ac:dyDescent="0.15">
      <c r="B44064" s="8"/>
    </row>
    <row r="44065" spans="2:2" hidden="1" x14ac:dyDescent="0.15">
      <c r="B44065" s="8"/>
    </row>
    <row r="44066" spans="2:2" hidden="1" x14ac:dyDescent="0.15">
      <c r="B44066" s="8"/>
    </row>
    <row r="44067" spans="2:2" hidden="1" x14ac:dyDescent="0.15">
      <c r="B44067" s="8"/>
    </row>
    <row r="44068" spans="2:2" hidden="1" x14ac:dyDescent="0.15">
      <c r="B44068" s="8"/>
    </row>
    <row r="44069" spans="2:2" hidden="1" x14ac:dyDescent="0.15">
      <c r="B44069" s="8"/>
    </row>
    <row r="44070" spans="2:2" hidden="1" x14ac:dyDescent="0.15">
      <c r="B44070" s="8"/>
    </row>
    <row r="44071" spans="2:2" hidden="1" x14ac:dyDescent="0.15">
      <c r="B44071" s="8"/>
    </row>
    <row r="44072" spans="2:2" hidden="1" x14ac:dyDescent="0.15">
      <c r="B44072" s="8"/>
    </row>
    <row r="44073" spans="2:2" hidden="1" x14ac:dyDescent="0.15">
      <c r="B44073" s="8"/>
    </row>
    <row r="44074" spans="2:2" hidden="1" x14ac:dyDescent="0.15">
      <c r="B44074" s="8"/>
    </row>
    <row r="44075" spans="2:2" hidden="1" x14ac:dyDescent="0.15">
      <c r="B44075" s="8"/>
    </row>
    <row r="44076" spans="2:2" hidden="1" x14ac:dyDescent="0.15">
      <c r="B44076" s="8"/>
    </row>
    <row r="44077" spans="2:2" hidden="1" x14ac:dyDescent="0.15">
      <c r="B44077" s="8"/>
    </row>
    <row r="44078" spans="2:2" hidden="1" x14ac:dyDescent="0.15">
      <c r="B44078" s="8"/>
    </row>
    <row r="44079" spans="2:2" hidden="1" x14ac:dyDescent="0.15">
      <c r="B44079" s="8"/>
    </row>
    <row r="44080" spans="2:2" hidden="1" x14ac:dyDescent="0.15">
      <c r="B44080" s="8"/>
    </row>
    <row r="44081" spans="2:2" hidden="1" x14ac:dyDescent="0.15">
      <c r="B44081" s="8"/>
    </row>
    <row r="44082" spans="2:2" hidden="1" x14ac:dyDescent="0.15">
      <c r="B44082" s="8"/>
    </row>
    <row r="44083" spans="2:2" hidden="1" x14ac:dyDescent="0.15">
      <c r="B44083" s="8"/>
    </row>
    <row r="44084" spans="2:2" hidden="1" x14ac:dyDescent="0.15">
      <c r="B44084" s="8"/>
    </row>
    <row r="44085" spans="2:2" hidden="1" x14ac:dyDescent="0.15">
      <c r="B44085" s="8"/>
    </row>
    <row r="44086" spans="2:2" hidden="1" x14ac:dyDescent="0.15">
      <c r="B44086" s="8"/>
    </row>
    <row r="44087" spans="2:2" hidden="1" x14ac:dyDescent="0.15">
      <c r="B44087" s="8"/>
    </row>
    <row r="44088" spans="2:2" hidden="1" x14ac:dyDescent="0.15">
      <c r="B44088" s="8"/>
    </row>
    <row r="44089" spans="2:2" hidden="1" x14ac:dyDescent="0.15">
      <c r="B44089" s="8"/>
    </row>
    <row r="44090" spans="2:2" hidden="1" x14ac:dyDescent="0.15">
      <c r="B44090" s="8"/>
    </row>
    <row r="44091" spans="2:2" hidden="1" x14ac:dyDescent="0.15">
      <c r="B44091" s="8"/>
    </row>
    <row r="44092" spans="2:2" hidden="1" x14ac:dyDescent="0.15">
      <c r="B44092" s="8"/>
    </row>
    <row r="44093" spans="2:2" hidden="1" x14ac:dyDescent="0.15">
      <c r="B44093" s="8"/>
    </row>
    <row r="44094" spans="2:2" hidden="1" x14ac:dyDescent="0.15">
      <c r="B44094" s="8"/>
    </row>
    <row r="44095" spans="2:2" hidden="1" x14ac:dyDescent="0.15">
      <c r="B44095" s="8"/>
    </row>
    <row r="44096" spans="2:2" hidden="1" x14ac:dyDescent="0.15">
      <c r="B44096" s="8"/>
    </row>
    <row r="44097" spans="2:2" hidden="1" x14ac:dyDescent="0.15">
      <c r="B44097" s="8"/>
    </row>
    <row r="44098" spans="2:2" hidden="1" x14ac:dyDescent="0.15">
      <c r="B44098" s="8"/>
    </row>
    <row r="44099" spans="2:2" hidden="1" x14ac:dyDescent="0.15">
      <c r="B44099" s="8"/>
    </row>
    <row r="44100" spans="2:2" hidden="1" x14ac:dyDescent="0.15">
      <c r="B44100" s="8"/>
    </row>
    <row r="44101" spans="2:2" hidden="1" x14ac:dyDescent="0.15">
      <c r="B44101" s="8"/>
    </row>
    <row r="44102" spans="2:2" hidden="1" x14ac:dyDescent="0.15">
      <c r="B44102" s="8"/>
    </row>
    <row r="44103" spans="2:2" hidden="1" x14ac:dyDescent="0.15">
      <c r="B44103" s="8"/>
    </row>
    <row r="44104" spans="2:2" hidden="1" x14ac:dyDescent="0.15">
      <c r="B44104" s="8"/>
    </row>
    <row r="44105" spans="2:2" hidden="1" x14ac:dyDescent="0.15">
      <c r="B44105" s="8"/>
    </row>
    <row r="44106" spans="2:2" hidden="1" x14ac:dyDescent="0.15">
      <c r="B44106" s="8"/>
    </row>
    <row r="44107" spans="2:2" hidden="1" x14ac:dyDescent="0.15">
      <c r="B44107" s="8"/>
    </row>
    <row r="44108" spans="2:2" hidden="1" x14ac:dyDescent="0.15">
      <c r="B44108" s="8"/>
    </row>
    <row r="44109" spans="2:2" hidden="1" x14ac:dyDescent="0.15">
      <c r="B44109" s="8"/>
    </row>
    <row r="44110" spans="2:2" hidden="1" x14ac:dyDescent="0.15">
      <c r="B44110" s="8"/>
    </row>
    <row r="44111" spans="2:2" hidden="1" x14ac:dyDescent="0.15">
      <c r="B44111" s="8"/>
    </row>
    <row r="44112" spans="2:2" hidden="1" x14ac:dyDescent="0.15">
      <c r="B44112" s="8"/>
    </row>
    <row r="44113" spans="2:2" hidden="1" x14ac:dyDescent="0.15">
      <c r="B44113" s="8"/>
    </row>
    <row r="44114" spans="2:2" hidden="1" x14ac:dyDescent="0.15">
      <c r="B44114" s="8"/>
    </row>
    <row r="44115" spans="2:2" hidden="1" x14ac:dyDescent="0.15">
      <c r="B44115" s="8"/>
    </row>
    <row r="44116" spans="2:2" hidden="1" x14ac:dyDescent="0.15">
      <c r="B44116" s="8"/>
    </row>
    <row r="44117" spans="2:2" hidden="1" x14ac:dyDescent="0.15">
      <c r="B44117" s="8"/>
    </row>
    <row r="44118" spans="2:2" hidden="1" x14ac:dyDescent="0.15">
      <c r="B44118" s="8"/>
    </row>
    <row r="44119" spans="2:2" hidden="1" x14ac:dyDescent="0.15">
      <c r="B44119" s="8"/>
    </row>
    <row r="44120" spans="2:2" hidden="1" x14ac:dyDescent="0.15">
      <c r="B44120" s="8"/>
    </row>
    <row r="44121" spans="2:2" hidden="1" x14ac:dyDescent="0.15">
      <c r="B44121" s="8"/>
    </row>
    <row r="44122" spans="2:2" hidden="1" x14ac:dyDescent="0.15">
      <c r="B44122" s="8"/>
    </row>
    <row r="44123" spans="2:2" hidden="1" x14ac:dyDescent="0.15">
      <c r="B44123" s="8"/>
    </row>
    <row r="44124" spans="2:2" hidden="1" x14ac:dyDescent="0.15">
      <c r="B44124" s="8"/>
    </row>
    <row r="44125" spans="2:2" hidden="1" x14ac:dyDescent="0.15">
      <c r="B44125" s="8"/>
    </row>
    <row r="44126" spans="2:2" hidden="1" x14ac:dyDescent="0.15">
      <c r="B44126" s="8"/>
    </row>
    <row r="44127" spans="2:2" hidden="1" x14ac:dyDescent="0.15">
      <c r="B44127" s="8"/>
    </row>
    <row r="44128" spans="2:2" hidden="1" x14ac:dyDescent="0.15">
      <c r="B44128" s="8"/>
    </row>
    <row r="44129" spans="2:2" hidden="1" x14ac:dyDescent="0.15">
      <c r="B44129" s="8"/>
    </row>
    <row r="44130" spans="2:2" hidden="1" x14ac:dyDescent="0.15">
      <c r="B44130" s="8"/>
    </row>
    <row r="44131" spans="2:2" hidden="1" x14ac:dyDescent="0.15">
      <c r="B44131" s="8"/>
    </row>
    <row r="44132" spans="2:2" hidden="1" x14ac:dyDescent="0.15">
      <c r="B44132" s="8"/>
    </row>
    <row r="44133" spans="2:2" hidden="1" x14ac:dyDescent="0.15">
      <c r="B44133" s="8"/>
    </row>
    <row r="44134" spans="2:2" hidden="1" x14ac:dyDescent="0.15">
      <c r="B44134" s="8"/>
    </row>
    <row r="44135" spans="2:2" hidden="1" x14ac:dyDescent="0.15">
      <c r="B44135" s="8"/>
    </row>
    <row r="44136" spans="2:2" hidden="1" x14ac:dyDescent="0.15">
      <c r="B44136" s="8"/>
    </row>
    <row r="44137" spans="2:2" hidden="1" x14ac:dyDescent="0.15">
      <c r="B44137" s="8"/>
    </row>
    <row r="44138" spans="2:2" hidden="1" x14ac:dyDescent="0.15">
      <c r="B44138" s="8"/>
    </row>
    <row r="44139" spans="2:2" hidden="1" x14ac:dyDescent="0.15">
      <c r="B44139" s="8"/>
    </row>
    <row r="44140" spans="2:2" hidden="1" x14ac:dyDescent="0.15">
      <c r="B44140" s="8"/>
    </row>
    <row r="44141" spans="2:2" hidden="1" x14ac:dyDescent="0.15">
      <c r="B44141" s="8"/>
    </row>
    <row r="44142" spans="2:2" hidden="1" x14ac:dyDescent="0.15">
      <c r="B44142" s="8"/>
    </row>
    <row r="44143" spans="2:2" hidden="1" x14ac:dyDescent="0.15">
      <c r="B44143" s="8"/>
    </row>
    <row r="44144" spans="2:2" hidden="1" x14ac:dyDescent="0.15">
      <c r="B44144" s="8"/>
    </row>
    <row r="44145" spans="2:2" hidden="1" x14ac:dyDescent="0.15">
      <c r="B44145" s="8"/>
    </row>
    <row r="44146" spans="2:2" hidden="1" x14ac:dyDescent="0.15">
      <c r="B44146" s="8"/>
    </row>
    <row r="44147" spans="2:2" hidden="1" x14ac:dyDescent="0.15">
      <c r="B44147" s="8"/>
    </row>
    <row r="44148" spans="2:2" hidden="1" x14ac:dyDescent="0.15">
      <c r="B44148" s="8"/>
    </row>
    <row r="44149" spans="2:2" hidden="1" x14ac:dyDescent="0.15">
      <c r="B44149" s="8"/>
    </row>
    <row r="44150" spans="2:2" hidden="1" x14ac:dyDescent="0.15">
      <c r="B44150" s="8"/>
    </row>
    <row r="44151" spans="2:2" hidden="1" x14ac:dyDescent="0.15">
      <c r="B44151" s="8"/>
    </row>
    <row r="44152" spans="2:2" hidden="1" x14ac:dyDescent="0.15">
      <c r="B44152" s="8"/>
    </row>
    <row r="44153" spans="2:2" hidden="1" x14ac:dyDescent="0.15">
      <c r="B44153" s="8"/>
    </row>
    <row r="44154" spans="2:2" hidden="1" x14ac:dyDescent="0.15">
      <c r="B44154" s="8"/>
    </row>
    <row r="44155" spans="2:2" hidden="1" x14ac:dyDescent="0.15">
      <c r="B44155" s="8"/>
    </row>
    <row r="44156" spans="2:2" hidden="1" x14ac:dyDescent="0.15">
      <c r="B44156" s="8"/>
    </row>
    <row r="44157" spans="2:2" hidden="1" x14ac:dyDescent="0.15">
      <c r="B44157" s="8"/>
    </row>
    <row r="44158" spans="2:2" hidden="1" x14ac:dyDescent="0.15">
      <c r="B44158" s="8"/>
    </row>
    <row r="44159" spans="2:2" hidden="1" x14ac:dyDescent="0.15">
      <c r="B44159" s="8"/>
    </row>
    <row r="44160" spans="2:2" hidden="1" x14ac:dyDescent="0.15">
      <c r="B44160" s="8"/>
    </row>
    <row r="44161" spans="2:2" hidden="1" x14ac:dyDescent="0.15">
      <c r="B44161" s="8"/>
    </row>
    <row r="44162" spans="2:2" hidden="1" x14ac:dyDescent="0.15">
      <c r="B44162" s="8"/>
    </row>
    <row r="44163" spans="2:2" hidden="1" x14ac:dyDescent="0.15">
      <c r="B44163" s="8"/>
    </row>
    <row r="44164" spans="2:2" hidden="1" x14ac:dyDescent="0.15">
      <c r="B44164" s="8"/>
    </row>
    <row r="44165" spans="2:2" hidden="1" x14ac:dyDescent="0.15">
      <c r="B44165" s="8"/>
    </row>
    <row r="44166" spans="2:2" hidden="1" x14ac:dyDescent="0.15">
      <c r="B44166" s="8"/>
    </row>
    <row r="44167" spans="2:2" hidden="1" x14ac:dyDescent="0.15">
      <c r="B44167" s="8"/>
    </row>
    <row r="44168" spans="2:2" hidden="1" x14ac:dyDescent="0.15">
      <c r="B44168" s="8"/>
    </row>
    <row r="44169" spans="2:2" hidden="1" x14ac:dyDescent="0.15">
      <c r="B44169" s="8"/>
    </row>
    <row r="44170" spans="2:2" hidden="1" x14ac:dyDescent="0.15">
      <c r="B44170" s="8"/>
    </row>
    <row r="44171" spans="2:2" hidden="1" x14ac:dyDescent="0.15">
      <c r="B44171" s="8"/>
    </row>
    <row r="44172" spans="2:2" hidden="1" x14ac:dyDescent="0.15">
      <c r="B44172" s="8"/>
    </row>
    <row r="44173" spans="2:2" hidden="1" x14ac:dyDescent="0.15">
      <c r="B44173" s="8"/>
    </row>
    <row r="44174" spans="2:2" hidden="1" x14ac:dyDescent="0.15">
      <c r="B44174" s="8"/>
    </row>
    <row r="44175" spans="2:2" hidden="1" x14ac:dyDescent="0.15">
      <c r="B44175" s="8"/>
    </row>
    <row r="44176" spans="2:2" hidden="1" x14ac:dyDescent="0.15">
      <c r="B44176" s="8"/>
    </row>
    <row r="44177" spans="2:2" hidden="1" x14ac:dyDescent="0.15">
      <c r="B44177" s="8"/>
    </row>
    <row r="44178" spans="2:2" hidden="1" x14ac:dyDescent="0.15">
      <c r="B44178" s="8"/>
    </row>
    <row r="44179" spans="2:2" hidden="1" x14ac:dyDescent="0.15">
      <c r="B44179" s="8"/>
    </row>
    <row r="44180" spans="2:2" hidden="1" x14ac:dyDescent="0.15">
      <c r="B44180" s="8"/>
    </row>
    <row r="44181" spans="2:2" hidden="1" x14ac:dyDescent="0.15">
      <c r="B44181" s="8"/>
    </row>
    <row r="44182" spans="2:2" hidden="1" x14ac:dyDescent="0.15">
      <c r="B44182" s="8"/>
    </row>
    <row r="44183" spans="2:2" hidden="1" x14ac:dyDescent="0.15">
      <c r="B44183" s="8"/>
    </row>
    <row r="44184" spans="2:2" hidden="1" x14ac:dyDescent="0.15">
      <c r="B44184" s="8"/>
    </row>
    <row r="44185" spans="2:2" hidden="1" x14ac:dyDescent="0.15">
      <c r="B44185" s="8"/>
    </row>
    <row r="44186" spans="2:2" hidden="1" x14ac:dyDescent="0.15">
      <c r="B44186" s="8"/>
    </row>
    <row r="44187" spans="2:2" hidden="1" x14ac:dyDescent="0.15">
      <c r="B44187" s="8"/>
    </row>
    <row r="44188" spans="2:2" hidden="1" x14ac:dyDescent="0.15">
      <c r="B44188" s="8"/>
    </row>
    <row r="44189" spans="2:2" hidden="1" x14ac:dyDescent="0.15">
      <c r="B44189" s="8"/>
    </row>
    <row r="44190" spans="2:2" hidden="1" x14ac:dyDescent="0.15">
      <c r="B44190" s="8"/>
    </row>
    <row r="44191" spans="2:2" hidden="1" x14ac:dyDescent="0.15">
      <c r="B44191" s="8"/>
    </row>
    <row r="44192" spans="2:2" hidden="1" x14ac:dyDescent="0.15">
      <c r="B44192" s="8"/>
    </row>
    <row r="44193" spans="2:2" hidden="1" x14ac:dyDescent="0.15">
      <c r="B44193" s="8"/>
    </row>
    <row r="44194" spans="2:2" hidden="1" x14ac:dyDescent="0.15">
      <c r="B44194" s="8"/>
    </row>
    <row r="44195" spans="2:2" hidden="1" x14ac:dyDescent="0.15">
      <c r="B44195" s="8"/>
    </row>
    <row r="44196" spans="2:2" hidden="1" x14ac:dyDescent="0.15">
      <c r="B44196" s="8"/>
    </row>
    <row r="44197" spans="2:2" hidden="1" x14ac:dyDescent="0.15">
      <c r="B44197" s="8"/>
    </row>
    <row r="44198" spans="2:2" hidden="1" x14ac:dyDescent="0.15">
      <c r="B44198" s="8"/>
    </row>
    <row r="44199" spans="2:2" hidden="1" x14ac:dyDescent="0.15">
      <c r="B44199" s="8"/>
    </row>
    <row r="44200" spans="2:2" hidden="1" x14ac:dyDescent="0.15">
      <c r="B44200" s="8"/>
    </row>
    <row r="44201" spans="2:2" hidden="1" x14ac:dyDescent="0.15">
      <c r="B44201" s="8"/>
    </row>
    <row r="44202" spans="2:2" hidden="1" x14ac:dyDescent="0.15">
      <c r="B44202" s="8"/>
    </row>
    <row r="44203" spans="2:2" hidden="1" x14ac:dyDescent="0.15">
      <c r="B44203" s="8"/>
    </row>
    <row r="44204" spans="2:2" hidden="1" x14ac:dyDescent="0.15">
      <c r="B44204" s="8"/>
    </row>
    <row r="44205" spans="2:2" hidden="1" x14ac:dyDescent="0.15">
      <c r="B44205" s="8"/>
    </row>
    <row r="44206" spans="2:2" hidden="1" x14ac:dyDescent="0.15">
      <c r="B44206" s="8"/>
    </row>
    <row r="44207" spans="2:2" hidden="1" x14ac:dyDescent="0.15">
      <c r="B44207" s="8"/>
    </row>
    <row r="44208" spans="2:2" hidden="1" x14ac:dyDescent="0.15">
      <c r="B44208" s="8"/>
    </row>
    <row r="44209" spans="2:2" hidden="1" x14ac:dyDescent="0.15">
      <c r="B44209" s="8"/>
    </row>
    <row r="44210" spans="2:2" hidden="1" x14ac:dyDescent="0.15">
      <c r="B44210" s="8"/>
    </row>
    <row r="44211" spans="2:2" hidden="1" x14ac:dyDescent="0.15">
      <c r="B44211" s="8"/>
    </row>
    <row r="44212" spans="2:2" hidden="1" x14ac:dyDescent="0.15">
      <c r="B44212" s="8"/>
    </row>
    <row r="44213" spans="2:2" hidden="1" x14ac:dyDescent="0.15">
      <c r="B44213" s="8"/>
    </row>
    <row r="44214" spans="2:2" hidden="1" x14ac:dyDescent="0.15">
      <c r="B44214" s="8"/>
    </row>
    <row r="44215" spans="2:2" hidden="1" x14ac:dyDescent="0.15">
      <c r="B44215" s="8"/>
    </row>
    <row r="44216" spans="2:2" hidden="1" x14ac:dyDescent="0.15">
      <c r="B44216" s="8"/>
    </row>
    <row r="44217" spans="2:2" hidden="1" x14ac:dyDescent="0.15">
      <c r="B44217" s="8"/>
    </row>
    <row r="44218" spans="2:2" hidden="1" x14ac:dyDescent="0.15">
      <c r="B44218" s="8"/>
    </row>
    <row r="44219" spans="2:2" hidden="1" x14ac:dyDescent="0.15">
      <c r="B44219" s="8"/>
    </row>
    <row r="44220" spans="2:2" hidden="1" x14ac:dyDescent="0.15">
      <c r="B44220" s="8"/>
    </row>
    <row r="44221" spans="2:2" hidden="1" x14ac:dyDescent="0.15">
      <c r="B44221" s="8"/>
    </row>
    <row r="44222" spans="2:2" hidden="1" x14ac:dyDescent="0.15">
      <c r="B44222" s="8"/>
    </row>
    <row r="44223" spans="2:2" hidden="1" x14ac:dyDescent="0.15">
      <c r="B44223" s="8"/>
    </row>
    <row r="44224" spans="2:2" hidden="1" x14ac:dyDescent="0.15">
      <c r="B44224" s="8"/>
    </row>
    <row r="44225" spans="2:2" hidden="1" x14ac:dyDescent="0.15">
      <c r="B44225" s="8"/>
    </row>
    <row r="44226" spans="2:2" hidden="1" x14ac:dyDescent="0.15">
      <c r="B44226" s="8"/>
    </row>
    <row r="44227" spans="2:2" hidden="1" x14ac:dyDescent="0.15">
      <c r="B44227" s="8"/>
    </row>
    <row r="44228" spans="2:2" hidden="1" x14ac:dyDescent="0.15">
      <c r="B44228" s="8"/>
    </row>
    <row r="44229" spans="2:2" hidden="1" x14ac:dyDescent="0.15">
      <c r="B44229" s="8"/>
    </row>
    <row r="44230" spans="2:2" hidden="1" x14ac:dyDescent="0.15">
      <c r="B44230" s="8"/>
    </row>
    <row r="44231" spans="2:2" hidden="1" x14ac:dyDescent="0.15">
      <c r="B44231" s="8"/>
    </row>
    <row r="44232" spans="2:2" hidden="1" x14ac:dyDescent="0.15">
      <c r="B44232" s="8"/>
    </row>
    <row r="44233" spans="2:2" hidden="1" x14ac:dyDescent="0.15">
      <c r="B44233" s="8"/>
    </row>
    <row r="44234" spans="2:2" hidden="1" x14ac:dyDescent="0.15">
      <c r="B44234" s="8"/>
    </row>
    <row r="44235" spans="2:2" hidden="1" x14ac:dyDescent="0.15">
      <c r="B44235" s="8"/>
    </row>
    <row r="44236" spans="2:2" hidden="1" x14ac:dyDescent="0.15">
      <c r="B44236" s="8"/>
    </row>
    <row r="44237" spans="2:2" hidden="1" x14ac:dyDescent="0.15">
      <c r="B44237" s="8"/>
    </row>
    <row r="44238" spans="2:2" hidden="1" x14ac:dyDescent="0.15">
      <c r="B44238" s="8"/>
    </row>
    <row r="44239" spans="2:2" hidden="1" x14ac:dyDescent="0.15">
      <c r="B44239" s="8"/>
    </row>
    <row r="44240" spans="2:2" hidden="1" x14ac:dyDescent="0.15">
      <c r="B44240" s="8"/>
    </row>
    <row r="44241" spans="2:2" hidden="1" x14ac:dyDescent="0.15">
      <c r="B44241" s="8"/>
    </row>
    <row r="44242" spans="2:2" hidden="1" x14ac:dyDescent="0.15">
      <c r="B44242" s="8"/>
    </row>
    <row r="44243" spans="2:2" hidden="1" x14ac:dyDescent="0.15">
      <c r="B44243" s="8"/>
    </row>
    <row r="44244" spans="2:2" hidden="1" x14ac:dyDescent="0.15">
      <c r="B44244" s="8"/>
    </row>
    <row r="44245" spans="2:2" hidden="1" x14ac:dyDescent="0.15">
      <c r="B44245" s="8"/>
    </row>
    <row r="44246" spans="2:2" hidden="1" x14ac:dyDescent="0.15">
      <c r="B44246" s="8"/>
    </row>
    <row r="44247" spans="2:2" hidden="1" x14ac:dyDescent="0.15">
      <c r="B44247" s="8"/>
    </row>
    <row r="44248" spans="2:2" hidden="1" x14ac:dyDescent="0.15">
      <c r="B44248" s="8"/>
    </row>
    <row r="44249" spans="2:2" hidden="1" x14ac:dyDescent="0.15">
      <c r="B44249" s="8"/>
    </row>
    <row r="44250" spans="2:2" hidden="1" x14ac:dyDescent="0.15">
      <c r="B44250" s="8"/>
    </row>
    <row r="44251" spans="2:2" hidden="1" x14ac:dyDescent="0.15">
      <c r="B44251" s="8"/>
    </row>
    <row r="44252" spans="2:2" hidden="1" x14ac:dyDescent="0.15">
      <c r="B44252" s="8"/>
    </row>
    <row r="44253" spans="2:2" hidden="1" x14ac:dyDescent="0.15">
      <c r="B44253" s="8"/>
    </row>
    <row r="44254" spans="2:2" hidden="1" x14ac:dyDescent="0.15">
      <c r="B44254" s="8"/>
    </row>
    <row r="44255" spans="2:2" hidden="1" x14ac:dyDescent="0.15">
      <c r="B44255" s="8"/>
    </row>
    <row r="44256" spans="2:2" hidden="1" x14ac:dyDescent="0.15">
      <c r="B44256" s="8"/>
    </row>
    <row r="44257" spans="2:2" hidden="1" x14ac:dyDescent="0.15">
      <c r="B44257" s="8"/>
    </row>
    <row r="44258" spans="2:2" hidden="1" x14ac:dyDescent="0.15">
      <c r="B44258" s="8"/>
    </row>
    <row r="44259" spans="2:2" hidden="1" x14ac:dyDescent="0.15">
      <c r="B44259" s="8"/>
    </row>
    <row r="44260" spans="2:2" hidden="1" x14ac:dyDescent="0.15">
      <c r="B44260" s="8"/>
    </row>
    <row r="44261" spans="2:2" hidden="1" x14ac:dyDescent="0.15">
      <c r="B44261" s="8"/>
    </row>
    <row r="44262" spans="2:2" hidden="1" x14ac:dyDescent="0.15">
      <c r="B44262" s="8"/>
    </row>
    <row r="44263" spans="2:2" hidden="1" x14ac:dyDescent="0.15">
      <c r="B44263" s="8"/>
    </row>
    <row r="44264" spans="2:2" hidden="1" x14ac:dyDescent="0.15">
      <c r="B44264" s="8"/>
    </row>
    <row r="44265" spans="2:2" hidden="1" x14ac:dyDescent="0.15">
      <c r="B44265" s="8"/>
    </row>
    <row r="44266" spans="2:2" hidden="1" x14ac:dyDescent="0.15">
      <c r="B44266" s="8"/>
    </row>
    <row r="44267" spans="2:2" hidden="1" x14ac:dyDescent="0.15">
      <c r="B44267" s="8"/>
    </row>
    <row r="44268" spans="2:2" hidden="1" x14ac:dyDescent="0.15">
      <c r="B44268" s="8"/>
    </row>
    <row r="44269" spans="2:2" hidden="1" x14ac:dyDescent="0.15">
      <c r="B44269" s="8"/>
    </row>
    <row r="44270" spans="2:2" hidden="1" x14ac:dyDescent="0.15">
      <c r="B44270" s="8"/>
    </row>
    <row r="44271" spans="2:2" hidden="1" x14ac:dyDescent="0.15">
      <c r="B44271" s="8"/>
    </row>
    <row r="44272" spans="2:2" hidden="1" x14ac:dyDescent="0.15">
      <c r="B44272" s="8"/>
    </row>
    <row r="44273" spans="2:2" hidden="1" x14ac:dyDescent="0.15">
      <c r="B44273" s="8"/>
    </row>
    <row r="44274" spans="2:2" hidden="1" x14ac:dyDescent="0.15">
      <c r="B44274" s="8"/>
    </row>
    <row r="44275" spans="2:2" hidden="1" x14ac:dyDescent="0.15">
      <c r="B44275" s="8"/>
    </row>
    <row r="44276" spans="2:2" hidden="1" x14ac:dyDescent="0.15">
      <c r="B44276" s="8"/>
    </row>
    <row r="44277" spans="2:2" hidden="1" x14ac:dyDescent="0.15">
      <c r="B44277" s="8"/>
    </row>
    <row r="44278" spans="2:2" hidden="1" x14ac:dyDescent="0.15">
      <c r="B44278" s="8"/>
    </row>
    <row r="44279" spans="2:2" hidden="1" x14ac:dyDescent="0.15">
      <c r="B44279" s="8"/>
    </row>
    <row r="44280" spans="2:2" hidden="1" x14ac:dyDescent="0.15">
      <c r="B44280" s="8"/>
    </row>
    <row r="44281" spans="2:2" hidden="1" x14ac:dyDescent="0.15">
      <c r="B44281" s="8"/>
    </row>
    <row r="44282" spans="2:2" hidden="1" x14ac:dyDescent="0.15">
      <c r="B44282" s="8"/>
    </row>
    <row r="44283" spans="2:2" hidden="1" x14ac:dyDescent="0.15">
      <c r="B44283" s="8"/>
    </row>
    <row r="44284" spans="2:2" hidden="1" x14ac:dyDescent="0.15">
      <c r="B44284" s="8"/>
    </row>
    <row r="44285" spans="2:2" hidden="1" x14ac:dyDescent="0.15">
      <c r="B44285" s="8"/>
    </row>
    <row r="44286" spans="2:2" hidden="1" x14ac:dyDescent="0.15">
      <c r="B44286" s="8"/>
    </row>
    <row r="44287" spans="2:2" hidden="1" x14ac:dyDescent="0.15">
      <c r="B44287" s="8"/>
    </row>
    <row r="44288" spans="2:2" hidden="1" x14ac:dyDescent="0.15">
      <c r="B44288" s="8"/>
    </row>
    <row r="44289" spans="2:2" hidden="1" x14ac:dyDescent="0.15">
      <c r="B44289" s="8"/>
    </row>
    <row r="44290" spans="2:2" hidden="1" x14ac:dyDescent="0.15">
      <c r="B44290" s="8"/>
    </row>
    <row r="44291" spans="2:2" hidden="1" x14ac:dyDescent="0.15">
      <c r="B44291" s="8"/>
    </row>
    <row r="44292" spans="2:2" hidden="1" x14ac:dyDescent="0.15">
      <c r="B44292" s="8"/>
    </row>
    <row r="44293" spans="2:2" hidden="1" x14ac:dyDescent="0.15">
      <c r="B44293" s="8"/>
    </row>
    <row r="44294" spans="2:2" hidden="1" x14ac:dyDescent="0.15">
      <c r="B44294" s="8"/>
    </row>
    <row r="44295" spans="2:2" hidden="1" x14ac:dyDescent="0.15">
      <c r="B44295" s="8"/>
    </row>
    <row r="44296" spans="2:2" hidden="1" x14ac:dyDescent="0.15">
      <c r="B44296" s="8"/>
    </row>
    <row r="44297" spans="2:2" hidden="1" x14ac:dyDescent="0.15">
      <c r="B44297" s="8"/>
    </row>
    <row r="44298" spans="2:2" hidden="1" x14ac:dyDescent="0.15">
      <c r="B44298" s="8"/>
    </row>
    <row r="44299" spans="2:2" hidden="1" x14ac:dyDescent="0.15">
      <c r="B44299" s="8"/>
    </row>
    <row r="44300" spans="2:2" hidden="1" x14ac:dyDescent="0.15">
      <c r="B44300" s="8"/>
    </row>
    <row r="44301" spans="2:2" hidden="1" x14ac:dyDescent="0.15">
      <c r="B44301" s="8"/>
    </row>
    <row r="44302" spans="2:2" hidden="1" x14ac:dyDescent="0.15">
      <c r="B44302" s="8"/>
    </row>
    <row r="44303" spans="2:2" hidden="1" x14ac:dyDescent="0.15">
      <c r="B44303" s="8"/>
    </row>
    <row r="44304" spans="2:2" hidden="1" x14ac:dyDescent="0.15">
      <c r="B44304" s="8"/>
    </row>
    <row r="44305" spans="2:2" hidden="1" x14ac:dyDescent="0.15">
      <c r="B44305" s="8"/>
    </row>
    <row r="44306" spans="2:2" hidden="1" x14ac:dyDescent="0.15">
      <c r="B44306" s="8"/>
    </row>
    <row r="44307" spans="2:2" hidden="1" x14ac:dyDescent="0.15">
      <c r="B44307" s="8"/>
    </row>
    <row r="44308" spans="2:2" hidden="1" x14ac:dyDescent="0.15">
      <c r="B44308" s="8"/>
    </row>
    <row r="44309" spans="2:2" hidden="1" x14ac:dyDescent="0.15">
      <c r="B44309" s="8"/>
    </row>
    <row r="44310" spans="2:2" hidden="1" x14ac:dyDescent="0.15">
      <c r="B44310" s="8"/>
    </row>
    <row r="44311" spans="2:2" hidden="1" x14ac:dyDescent="0.15">
      <c r="B44311" s="8"/>
    </row>
    <row r="44312" spans="2:2" hidden="1" x14ac:dyDescent="0.15">
      <c r="B44312" s="8"/>
    </row>
    <row r="44313" spans="2:2" hidden="1" x14ac:dyDescent="0.15">
      <c r="B44313" s="8"/>
    </row>
    <row r="44314" spans="2:2" hidden="1" x14ac:dyDescent="0.15">
      <c r="B44314" s="8"/>
    </row>
    <row r="44315" spans="2:2" hidden="1" x14ac:dyDescent="0.15">
      <c r="B44315" s="8"/>
    </row>
    <row r="44316" spans="2:2" hidden="1" x14ac:dyDescent="0.15">
      <c r="B44316" s="8"/>
    </row>
    <row r="44317" spans="2:2" hidden="1" x14ac:dyDescent="0.15">
      <c r="B44317" s="8"/>
    </row>
    <row r="44318" spans="2:2" hidden="1" x14ac:dyDescent="0.15">
      <c r="B44318" s="8"/>
    </row>
    <row r="44319" spans="2:2" hidden="1" x14ac:dyDescent="0.15">
      <c r="B44319" s="8"/>
    </row>
    <row r="44320" spans="2:2" hidden="1" x14ac:dyDescent="0.15">
      <c r="B44320" s="8"/>
    </row>
    <row r="44321" spans="2:2" hidden="1" x14ac:dyDescent="0.15">
      <c r="B44321" s="8"/>
    </row>
    <row r="44322" spans="2:2" hidden="1" x14ac:dyDescent="0.15">
      <c r="B44322" s="8"/>
    </row>
    <row r="44323" spans="2:2" hidden="1" x14ac:dyDescent="0.15">
      <c r="B44323" s="8"/>
    </row>
    <row r="44324" spans="2:2" hidden="1" x14ac:dyDescent="0.15">
      <c r="B44324" s="8"/>
    </row>
    <row r="44325" spans="2:2" hidden="1" x14ac:dyDescent="0.15">
      <c r="B44325" s="8"/>
    </row>
    <row r="44326" spans="2:2" hidden="1" x14ac:dyDescent="0.15">
      <c r="B44326" s="8"/>
    </row>
    <row r="44327" spans="2:2" hidden="1" x14ac:dyDescent="0.15">
      <c r="B44327" s="8"/>
    </row>
    <row r="44328" spans="2:2" hidden="1" x14ac:dyDescent="0.15">
      <c r="B44328" s="8"/>
    </row>
    <row r="44329" spans="2:2" hidden="1" x14ac:dyDescent="0.15">
      <c r="B44329" s="8"/>
    </row>
    <row r="44330" spans="2:2" hidden="1" x14ac:dyDescent="0.15">
      <c r="B44330" s="8"/>
    </row>
    <row r="44331" spans="2:2" hidden="1" x14ac:dyDescent="0.15">
      <c r="B44331" s="8"/>
    </row>
    <row r="44332" spans="2:2" hidden="1" x14ac:dyDescent="0.15">
      <c r="B44332" s="8"/>
    </row>
    <row r="44333" spans="2:2" hidden="1" x14ac:dyDescent="0.15">
      <c r="B44333" s="8"/>
    </row>
    <row r="44334" spans="2:2" hidden="1" x14ac:dyDescent="0.15">
      <c r="B44334" s="8"/>
    </row>
    <row r="44335" spans="2:2" hidden="1" x14ac:dyDescent="0.15">
      <c r="B44335" s="8"/>
    </row>
    <row r="44336" spans="2:2" hidden="1" x14ac:dyDescent="0.15">
      <c r="B44336" s="8"/>
    </row>
    <row r="44337" spans="2:2" hidden="1" x14ac:dyDescent="0.15">
      <c r="B44337" s="8"/>
    </row>
    <row r="44338" spans="2:2" hidden="1" x14ac:dyDescent="0.15">
      <c r="B44338" s="8"/>
    </row>
    <row r="44339" spans="2:2" hidden="1" x14ac:dyDescent="0.15">
      <c r="B44339" s="8"/>
    </row>
    <row r="44340" spans="2:2" hidden="1" x14ac:dyDescent="0.15">
      <c r="B44340" s="8"/>
    </row>
    <row r="44341" spans="2:2" hidden="1" x14ac:dyDescent="0.15">
      <c r="B44341" s="8"/>
    </row>
    <row r="44342" spans="2:2" hidden="1" x14ac:dyDescent="0.15">
      <c r="B44342" s="8"/>
    </row>
    <row r="44343" spans="2:2" hidden="1" x14ac:dyDescent="0.15">
      <c r="B44343" s="8"/>
    </row>
    <row r="44344" spans="2:2" hidden="1" x14ac:dyDescent="0.15">
      <c r="B44344" s="8"/>
    </row>
    <row r="44345" spans="2:2" hidden="1" x14ac:dyDescent="0.15">
      <c r="B44345" s="8"/>
    </row>
    <row r="44346" spans="2:2" hidden="1" x14ac:dyDescent="0.15">
      <c r="B44346" s="8"/>
    </row>
    <row r="44347" spans="2:2" hidden="1" x14ac:dyDescent="0.15">
      <c r="B44347" s="8"/>
    </row>
    <row r="44348" spans="2:2" hidden="1" x14ac:dyDescent="0.15">
      <c r="B44348" s="8"/>
    </row>
    <row r="44349" spans="2:2" hidden="1" x14ac:dyDescent="0.15">
      <c r="B44349" s="8"/>
    </row>
    <row r="44350" spans="2:2" hidden="1" x14ac:dyDescent="0.15">
      <c r="B44350" s="8"/>
    </row>
    <row r="44351" spans="2:2" hidden="1" x14ac:dyDescent="0.15">
      <c r="B44351" s="8"/>
    </row>
    <row r="44352" spans="2:2" hidden="1" x14ac:dyDescent="0.15">
      <c r="B44352" s="8"/>
    </row>
    <row r="44353" spans="2:2" hidden="1" x14ac:dyDescent="0.15">
      <c r="B44353" s="8"/>
    </row>
    <row r="44354" spans="2:2" hidden="1" x14ac:dyDescent="0.15">
      <c r="B44354" s="8"/>
    </row>
    <row r="44355" spans="2:2" hidden="1" x14ac:dyDescent="0.15">
      <c r="B44355" s="8"/>
    </row>
    <row r="44356" spans="2:2" hidden="1" x14ac:dyDescent="0.15">
      <c r="B44356" s="8"/>
    </row>
    <row r="44357" spans="2:2" hidden="1" x14ac:dyDescent="0.15">
      <c r="B44357" s="8"/>
    </row>
    <row r="44358" spans="2:2" hidden="1" x14ac:dyDescent="0.15">
      <c r="B44358" s="8"/>
    </row>
    <row r="44359" spans="2:2" hidden="1" x14ac:dyDescent="0.15">
      <c r="B44359" s="8"/>
    </row>
    <row r="44360" spans="2:2" hidden="1" x14ac:dyDescent="0.15">
      <c r="B44360" s="8"/>
    </row>
    <row r="44361" spans="2:2" hidden="1" x14ac:dyDescent="0.15">
      <c r="B44361" s="8"/>
    </row>
    <row r="44362" spans="2:2" hidden="1" x14ac:dyDescent="0.15">
      <c r="B44362" s="8"/>
    </row>
    <row r="44363" spans="2:2" hidden="1" x14ac:dyDescent="0.15">
      <c r="B44363" s="8"/>
    </row>
    <row r="44364" spans="2:2" hidden="1" x14ac:dyDescent="0.15">
      <c r="B44364" s="8"/>
    </row>
    <row r="44365" spans="2:2" hidden="1" x14ac:dyDescent="0.15">
      <c r="B44365" s="8"/>
    </row>
    <row r="44366" spans="2:2" hidden="1" x14ac:dyDescent="0.15">
      <c r="B44366" s="8"/>
    </row>
    <row r="44367" spans="2:2" hidden="1" x14ac:dyDescent="0.15">
      <c r="B44367" s="8"/>
    </row>
    <row r="44368" spans="2:2" hidden="1" x14ac:dyDescent="0.15">
      <c r="B44368" s="8"/>
    </row>
    <row r="44369" spans="2:2" hidden="1" x14ac:dyDescent="0.15">
      <c r="B44369" s="8"/>
    </row>
    <row r="44370" spans="2:2" hidden="1" x14ac:dyDescent="0.15">
      <c r="B44370" s="8"/>
    </row>
    <row r="44371" spans="2:2" hidden="1" x14ac:dyDescent="0.15">
      <c r="B44371" s="8"/>
    </row>
    <row r="44372" spans="2:2" hidden="1" x14ac:dyDescent="0.15">
      <c r="B44372" s="8"/>
    </row>
    <row r="44373" spans="2:2" hidden="1" x14ac:dyDescent="0.15">
      <c r="B44373" s="8"/>
    </row>
    <row r="44374" spans="2:2" hidden="1" x14ac:dyDescent="0.15">
      <c r="B44374" s="8"/>
    </row>
    <row r="44375" spans="2:2" hidden="1" x14ac:dyDescent="0.15">
      <c r="B44375" s="8"/>
    </row>
    <row r="44376" spans="2:2" hidden="1" x14ac:dyDescent="0.15">
      <c r="B44376" s="8"/>
    </row>
    <row r="44377" spans="2:2" hidden="1" x14ac:dyDescent="0.15">
      <c r="B44377" s="8"/>
    </row>
    <row r="44378" spans="2:2" hidden="1" x14ac:dyDescent="0.15">
      <c r="B44378" s="8"/>
    </row>
    <row r="44379" spans="2:2" hidden="1" x14ac:dyDescent="0.15">
      <c r="B44379" s="8"/>
    </row>
    <row r="44380" spans="2:2" hidden="1" x14ac:dyDescent="0.15">
      <c r="B44380" s="8"/>
    </row>
    <row r="44381" spans="2:2" hidden="1" x14ac:dyDescent="0.15">
      <c r="B44381" s="8"/>
    </row>
    <row r="44382" spans="2:2" hidden="1" x14ac:dyDescent="0.15">
      <c r="B44382" s="8"/>
    </row>
    <row r="44383" spans="2:2" hidden="1" x14ac:dyDescent="0.15">
      <c r="B44383" s="8"/>
    </row>
    <row r="44384" spans="2:2" hidden="1" x14ac:dyDescent="0.15">
      <c r="B44384" s="8"/>
    </row>
    <row r="44385" spans="2:2" hidden="1" x14ac:dyDescent="0.15">
      <c r="B44385" s="8"/>
    </row>
    <row r="44386" spans="2:2" hidden="1" x14ac:dyDescent="0.15">
      <c r="B44386" s="8"/>
    </row>
    <row r="44387" spans="2:2" hidden="1" x14ac:dyDescent="0.15">
      <c r="B44387" s="8"/>
    </row>
    <row r="44388" spans="2:2" hidden="1" x14ac:dyDescent="0.15">
      <c r="B44388" s="8"/>
    </row>
    <row r="44389" spans="2:2" hidden="1" x14ac:dyDescent="0.15">
      <c r="B44389" s="8"/>
    </row>
    <row r="44390" spans="2:2" hidden="1" x14ac:dyDescent="0.15">
      <c r="B44390" s="8"/>
    </row>
    <row r="44391" spans="2:2" hidden="1" x14ac:dyDescent="0.15">
      <c r="B44391" s="8"/>
    </row>
    <row r="44392" spans="2:2" hidden="1" x14ac:dyDescent="0.15">
      <c r="B44392" s="8"/>
    </row>
    <row r="44393" spans="2:2" hidden="1" x14ac:dyDescent="0.15">
      <c r="B44393" s="8"/>
    </row>
    <row r="44394" spans="2:2" hidden="1" x14ac:dyDescent="0.15">
      <c r="B44394" s="8"/>
    </row>
    <row r="44395" spans="2:2" hidden="1" x14ac:dyDescent="0.15">
      <c r="B44395" s="8"/>
    </row>
    <row r="44396" spans="2:2" hidden="1" x14ac:dyDescent="0.15">
      <c r="B44396" s="8"/>
    </row>
    <row r="44397" spans="2:2" hidden="1" x14ac:dyDescent="0.15">
      <c r="B44397" s="8"/>
    </row>
    <row r="44398" spans="2:2" hidden="1" x14ac:dyDescent="0.15">
      <c r="B44398" s="8"/>
    </row>
    <row r="44399" spans="2:2" hidden="1" x14ac:dyDescent="0.15">
      <c r="B44399" s="8"/>
    </row>
    <row r="44400" spans="2:2" hidden="1" x14ac:dyDescent="0.15">
      <c r="B44400" s="8"/>
    </row>
    <row r="44401" spans="2:2" hidden="1" x14ac:dyDescent="0.15">
      <c r="B44401" s="8"/>
    </row>
    <row r="44402" spans="2:2" hidden="1" x14ac:dyDescent="0.15">
      <c r="B44402" s="8"/>
    </row>
    <row r="44403" spans="2:2" hidden="1" x14ac:dyDescent="0.15">
      <c r="B44403" s="8"/>
    </row>
    <row r="44404" spans="2:2" hidden="1" x14ac:dyDescent="0.15">
      <c r="B44404" s="8"/>
    </row>
    <row r="44405" spans="2:2" hidden="1" x14ac:dyDescent="0.15">
      <c r="B44405" s="8"/>
    </row>
    <row r="44406" spans="2:2" hidden="1" x14ac:dyDescent="0.15">
      <c r="B44406" s="8"/>
    </row>
    <row r="44407" spans="2:2" hidden="1" x14ac:dyDescent="0.15">
      <c r="B44407" s="8"/>
    </row>
    <row r="44408" spans="2:2" hidden="1" x14ac:dyDescent="0.15">
      <c r="B44408" s="8"/>
    </row>
    <row r="44409" spans="2:2" hidden="1" x14ac:dyDescent="0.15">
      <c r="B44409" s="8"/>
    </row>
    <row r="44410" spans="2:2" hidden="1" x14ac:dyDescent="0.15">
      <c r="B44410" s="8"/>
    </row>
    <row r="44411" spans="2:2" hidden="1" x14ac:dyDescent="0.15">
      <c r="B44411" s="8"/>
    </row>
    <row r="44412" spans="2:2" hidden="1" x14ac:dyDescent="0.15">
      <c r="B44412" s="8"/>
    </row>
    <row r="44413" spans="2:2" hidden="1" x14ac:dyDescent="0.15">
      <c r="B44413" s="8"/>
    </row>
    <row r="44414" spans="2:2" hidden="1" x14ac:dyDescent="0.15">
      <c r="B44414" s="8"/>
    </row>
    <row r="44415" spans="2:2" hidden="1" x14ac:dyDescent="0.15">
      <c r="B44415" s="8"/>
    </row>
    <row r="44416" spans="2:2" hidden="1" x14ac:dyDescent="0.15">
      <c r="B44416" s="8"/>
    </row>
    <row r="44417" spans="2:2" hidden="1" x14ac:dyDescent="0.15">
      <c r="B44417" s="8"/>
    </row>
    <row r="44418" spans="2:2" hidden="1" x14ac:dyDescent="0.15">
      <c r="B44418" s="8"/>
    </row>
    <row r="44419" spans="2:2" hidden="1" x14ac:dyDescent="0.15">
      <c r="B44419" s="8"/>
    </row>
    <row r="44420" spans="2:2" hidden="1" x14ac:dyDescent="0.15">
      <c r="B44420" s="8"/>
    </row>
    <row r="44421" spans="2:2" hidden="1" x14ac:dyDescent="0.15">
      <c r="B44421" s="8"/>
    </row>
    <row r="44422" spans="2:2" hidden="1" x14ac:dyDescent="0.15">
      <c r="B44422" s="8"/>
    </row>
    <row r="44423" spans="2:2" hidden="1" x14ac:dyDescent="0.15">
      <c r="B44423" s="8"/>
    </row>
    <row r="44424" spans="2:2" hidden="1" x14ac:dyDescent="0.15">
      <c r="B44424" s="8"/>
    </row>
    <row r="44425" spans="2:2" hidden="1" x14ac:dyDescent="0.15">
      <c r="B44425" s="8"/>
    </row>
    <row r="44426" spans="2:2" hidden="1" x14ac:dyDescent="0.15">
      <c r="B44426" s="8"/>
    </row>
    <row r="44427" spans="2:2" hidden="1" x14ac:dyDescent="0.15">
      <c r="B44427" s="8"/>
    </row>
    <row r="44428" spans="2:2" hidden="1" x14ac:dyDescent="0.15">
      <c r="B44428" s="8"/>
    </row>
    <row r="44429" spans="2:2" hidden="1" x14ac:dyDescent="0.15">
      <c r="B44429" s="8"/>
    </row>
    <row r="44430" spans="2:2" hidden="1" x14ac:dyDescent="0.15">
      <c r="B44430" s="8"/>
    </row>
    <row r="44431" spans="2:2" hidden="1" x14ac:dyDescent="0.15">
      <c r="B44431" s="8"/>
    </row>
    <row r="44432" spans="2:2" hidden="1" x14ac:dyDescent="0.15">
      <c r="B44432" s="8"/>
    </row>
    <row r="44433" spans="2:2" hidden="1" x14ac:dyDescent="0.15">
      <c r="B44433" s="8"/>
    </row>
    <row r="44434" spans="2:2" hidden="1" x14ac:dyDescent="0.15">
      <c r="B44434" s="8"/>
    </row>
    <row r="44435" spans="2:2" hidden="1" x14ac:dyDescent="0.15">
      <c r="B44435" s="8"/>
    </row>
    <row r="44436" spans="2:2" hidden="1" x14ac:dyDescent="0.15">
      <c r="B44436" s="8"/>
    </row>
    <row r="44437" spans="2:2" hidden="1" x14ac:dyDescent="0.15">
      <c r="B44437" s="8"/>
    </row>
    <row r="44438" spans="2:2" hidden="1" x14ac:dyDescent="0.15">
      <c r="B44438" s="8"/>
    </row>
    <row r="44439" spans="2:2" hidden="1" x14ac:dyDescent="0.15">
      <c r="B44439" s="8"/>
    </row>
    <row r="44440" spans="2:2" hidden="1" x14ac:dyDescent="0.15">
      <c r="B44440" s="8"/>
    </row>
    <row r="44441" spans="2:2" hidden="1" x14ac:dyDescent="0.15">
      <c r="B44441" s="8"/>
    </row>
    <row r="44442" spans="2:2" hidden="1" x14ac:dyDescent="0.15">
      <c r="B44442" s="8"/>
    </row>
    <row r="44443" spans="2:2" hidden="1" x14ac:dyDescent="0.15">
      <c r="B44443" s="8"/>
    </row>
    <row r="44444" spans="2:2" hidden="1" x14ac:dyDescent="0.15">
      <c r="B44444" s="8"/>
    </row>
    <row r="44445" spans="2:2" hidden="1" x14ac:dyDescent="0.15">
      <c r="B44445" s="8"/>
    </row>
    <row r="44446" spans="2:2" hidden="1" x14ac:dyDescent="0.15">
      <c r="B44446" s="8"/>
    </row>
    <row r="44447" spans="2:2" hidden="1" x14ac:dyDescent="0.15">
      <c r="B44447" s="8"/>
    </row>
    <row r="44448" spans="2:2" hidden="1" x14ac:dyDescent="0.15">
      <c r="B44448" s="8"/>
    </row>
    <row r="44449" spans="2:2" hidden="1" x14ac:dyDescent="0.15">
      <c r="B44449" s="8"/>
    </row>
    <row r="44450" spans="2:2" hidden="1" x14ac:dyDescent="0.15">
      <c r="B44450" s="8"/>
    </row>
    <row r="44451" spans="2:2" hidden="1" x14ac:dyDescent="0.15">
      <c r="B44451" s="8"/>
    </row>
    <row r="44452" spans="2:2" hidden="1" x14ac:dyDescent="0.15">
      <c r="B44452" s="8"/>
    </row>
    <row r="44453" spans="2:2" hidden="1" x14ac:dyDescent="0.15">
      <c r="B44453" s="8"/>
    </row>
    <row r="44454" spans="2:2" hidden="1" x14ac:dyDescent="0.15">
      <c r="B44454" s="8"/>
    </row>
    <row r="44455" spans="2:2" hidden="1" x14ac:dyDescent="0.15">
      <c r="B44455" s="8"/>
    </row>
    <row r="44456" spans="2:2" hidden="1" x14ac:dyDescent="0.15">
      <c r="B44456" s="8"/>
    </row>
    <row r="44457" spans="2:2" hidden="1" x14ac:dyDescent="0.15">
      <c r="B44457" s="8"/>
    </row>
    <row r="44458" spans="2:2" hidden="1" x14ac:dyDescent="0.15">
      <c r="B44458" s="8"/>
    </row>
    <row r="44459" spans="2:2" hidden="1" x14ac:dyDescent="0.15">
      <c r="B44459" s="8"/>
    </row>
    <row r="44460" spans="2:2" hidden="1" x14ac:dyDescent="0.15">
      <c r="B44460" s="8"/>
    </row>
    <row r="44461" spans="2:2" hidden="1" x14ac:dyDescent="0.15">
      <c r="B44461" s="8"/>
    </row>
    <row r="44462" spans="2:2" hidden="1" x14ac:dyDescent="0.15">
      <c r="B44462" s="8"/>
    </row>
    <row r="44463" spans="2:2" hidden="1" x14ac:dyDescent="0.15">
      <c r="B44463" s="8"/>
    </row>
    <row r="44464" spans="2:2" hidden="1" x14ac:dyDescent="0.15">
      <c r="B44464" s="8"/>
    </row>
    <row r="44465" spans="2:2" hidden="1" x14ac:dyDescent="0.15">
      <c r="B44465" s="8"/>
    </row>
    <row r="44466" spans="2:2" hidden="1" x14ac:dyDescent="0.15">
      <c r="B44466" s="8"/>
    </row>
    <row r="44467" spans="2:2" hidden="1" x14ac:dyDescent="0.15">
      <c r="B44467" s="8"/>
    </row>
    <row r="44468" spans="2:2" hidden="1" x14ac:dyDescent="0.15">
      <c r="B44468" s="8"/>
    </row>
    <row r="44469" spans="2:2" hidden="1" x14ac:dyDescent="0.15">
      <c r="B44469" s="8"/>
    </row>
    <row r="44470" spans="2:2" hidden="1" x14ac:dyDescent="0.15">
      <c r="B44470" s="8"/>
    </row>
    <row r="44471" spans="2:2" hidden="1" x14ac:dyDescent="0.15">
      <c r="B44471" s="8"/>
    </row>
    <row r="44472" spans="2:2" hidden="1" x14ac:dyDescent="0.15">
      <c r="B44472" s="8"/>
    </row>
    <row r="44473" spans="2:2" hidden="1" x14ac:dyDescent="0.15">
      <c r="B44473" s="8"/>
    </row>
    <row r="44474" spans="2:2" hidden="1" x14ac:dyDescent="0.15">
      <c r="B44474" s="8"/>
    </row>
    <row r="44475" spans="2:2" hidden="1" x14ac:dyDescent="0.15">
      <c r="B44475" s="8"/>
    </row>
    <row r="44476" spans="2:2" hidden="1" x14ac:dyDescent="0.15">
      <c r="B44476" s="8"/>
    </row>
    <row r="44477" spans="2:2" hidden="1" x14ac:dyDescent="0.15">
      <c r="B44477" s="8"/>
    </row>
    <row r="44478" spans="2:2" hidden="1" x14ac:dyDescent="0.15">
      <c r="B44478" s="8"/>
    </row>
    <row r="44479" spans="2:2" hidden="1" x14ac:dyDescent="0.15">
      <c r="B44479" s="8"/>
    </row>
    <row r="44480" spans="2:2" hidden="1" x14ac:dyDescent="0.15">
      <c r="B44480" s="8"/>
    </row>
    <row r="44481" spans="2:2" hidden="1" x14ac:dyDescent="0.15">
      <c r="B44481" s="8"/>
    </row>
    <row r="44482" spans="2:2" hidden="1" x14ac:dyDescent="0.15">
      <c r="B44482" s="8"/>
    </row>
    <row r="44483" spans="2:2" hidden="1" x14ac:dyDescent="0.15">
      <c r="B44483" s="8"/>
    </row>
    <row r="44484" spans="2:2" hidden="1" x14ac:dyDescent="0.15">
      <c r="B44484" s="8"/>
    </row>
    <row r="44485" spans="2:2" hidden="1" x14ac:dyDescent="0.15">
      <c r="B44485" s="8"/>
    </row>
    <row r="44486" spans="2:2" hidden="1" x14ac:dyDescent="0.15">
      <c r="B44486" s="8"/>
    </row>
    <row r="44487" spans="2:2" hidden="1" x14ac:dyDescent="0.15">
      <c r="B44487" s="8"/>
    </row>
    <row r="44488" spans="2:2" hidden="1" x14ac:dyDescent="0.15">
      <c r="B44488" s="8"/>
    </row>
    <row r="44489" spans="2:2" hidden="1" x14ac:dyDescent="0.15">
      <c r="B44489" s="8"/>
    </row>
    <row r="44490" spans="2:2" hidden="1" x14ac:dyDescent="0.15">
      <c r="B44490" s="8"/>
    </row>
    <row r="44491" spans="2:2" hidden="1" x14ac:dyDescent="0.15">
      <c r="B44491" s="8"/>
    </row>
    <row r="44492" spans="2:2" hidden="1" x14ac:dyDescent="0.15">
      <c r="B44492" s="8"/>
    </row>
    <row r="44493" spans="2:2" hidden="1" x14ac:dyDescent="0.15">
      <c r="B44493" s="8"/>
    </row>
    <row r="44494" spans="2:2" hidden="1" x14ac:dyDescent="0.15">
      <c r="B44494" s="8"/>
    </row>
    <row r="44495" spans="2:2" hidden="1" x14ac:dyDescent="0.15">
      <c r="B44495" s="8"/>
    </row>
    <row r="44496" spans="2:2" hidden="1" x14ac:dyDescent="0.15">
      <c r="B44496" s="8"/>
    </row>
    <row r="44497" spans="2:2" hidden="1" x14ac:dyDescent="0.15">
      <c r="B44497" s="8"/>
    </row>
    <row r="44498" spans="2:2" hidden="1" x14ac:dyDescent="0.15">
      <c r="B44498" s="8"/>
    </row>
    <row r="44499" spans="2:2" hidden="1" x14ac:dyDescent="0.15">
      <c r="B44499" s="8"/>
    </row>
    <row r="44500" spans="2:2" hidden="1" x14ac:dyDescent="0.15">
      <c r="B44500" s="8"/>
    </row>
    <row r="44501" spans="2:2" hidden="1" x14ac:dyDescent="0.15">
      <c r="B44501" s="8"/>
    </row>
    <row r="44502" spans="2:2" hidden="1" x14ac:dyDescent="0.15">
      <c r="B44502" s="8"/>
    </row>
    <row r="44503" spans="2:2" hidden="1" x14ac:dyDescent="0.15">
      <c r="B44503" s="8"/>
    </row>
    <row r="44504" spans="2:2" hidden="1" x14ac:dyDescent="0.15">
      <c r="B44504" s="8"/>
    </row>
    <row r="44505" spans="2:2" hidden="1" x14ac:dyDescent="0.15">
      <c r="B44505" s="8"/>
    </row>
    <row r="44506" spans="2:2" hidden="1" x14ac:dyDescent="0.15">
      <c r="B44506" s="8"/>
    </row>
    <row r="44507" spans="2:2" hidden="1" x14ac:dyDescent="0.15">
      <c r="B44507" s="8"/>
    </row>
    <row r="44508" spans="2:2" hidden="1" x14ac:dyDescent="0.15">
      <c r="B44508" s="8"/>
    </row>
    <row r="44509" spans="2:2" hidden="1" x14ac:dyDescent="0.15">
      <c r="B44509" s="8"/>
    </row>
    <row r="44510" spans="2:2" hidden="1" x14ac:dyDescent="0.15">
      <c r="B44510" s="8"/>
    </row>
    <row r="44511" spans="2:2" hidden="1" x14ac:dyDescent="0.15">
      <c r="B44511" s="8"/>
    </row>
    <row r="44512" spans="2:2" hidden="1" x14ac:dyDescent="0.15">
      <c r="B44512" s="8"/>
    </row>
    <row r="44513" spans="2:2" hidden="1" x14ac:dyDescent="0.15">
      <c r="B44513" s="8"/>
    </row>
    <row r="44514" spans="2:2" hidden="1" x14ac:dyDescent="0.15">
      <c r="B44514" s="8"/>
    </row>
    <row r="44515" spans="2:2" hidden="1" x14ac:dyDescent="0.15">
      <c r="B44515" s="8"/>
    </row>
    <row r="44516" spans="2:2" hidden="1" x14ac:dyDescent="0.15">
      <c r="B44516" s="8"/>
    </row>
    <row r="44517" spans="2:2" hidden="1" x14ac:dyDescent="0.15">
      <c r="B44517" s="8"/>
    </row>
    <row r="44518" spans="2:2" hidden="1" x14ac:dyDescent="0.15">
      <c r="B44518" s="8"/>
    </row>
    <row r="44519" spans="2:2" hidden="1" x14ac:dyDescent="0.15">
      <c r="B44519" s="8"/>
    </row>
    <row r="44520" spans="2:2" hidden="1" x14ac:dyDescent="0.15">
      <c r="B44520" s="8"/>
    </row>
    <row r="44521" spans="2:2" hidden="1" x14ac:dyDescent="0.15">
      <c r="B44521" s="8"/>
    </row>
    <row r="44522" spans="2:2" hidden="1" x14ac:dyDescent="0.15">
      <c r="B44522" s="8"/>
    </row>
    <row r="44523" spans="2:2" hidden="1" x14ac:dyDescent="0.15">
      <c r="B44523" s="8"/>
    </row>
    <row r="44524" spans="2:2" hidden="1" x14ac:dyDescent="0.15">
      <c r="B44524" s="8"/>
    </row>
    <row r="44525" spans="2:2" hidden="1" x14ac:dyDescent="0.15">
      <c r="B44525" s="8"/>
    </row>
    <row r="44526" spans="2:2" hidden="1" x14ac:dyDescent="0.15">
      <c r="B44526" s="8"/>
    </row>
    <row r="44527" spans="2:2" hidden="1" x14ac:dyDescent="0.15">
      <c r="B44527" s="8"/>
    </row>
    <row r="44528" spans="2:2" hidden="1" x14ac:dyDescent="0.15">
      <c r="B44528" s="8"/>
    </row>
    <row r="44529" spans="2:2" hidden="1" x14ac:dyDescent="0.15">
      <c r="B44529" s="8"/>
    </row>
    <row r="44530" spans="2:2" hidden="1" x14ac:dyDescent="0.15">
      <c r="B44530" s="8"/>
    </row>
    <row r="44531" spans="2:2" hidden="1" x14ac:dyDescent="0.15">
      <c r="B44531" s="8"/>
    </row>
    <row r="44532" spans="2:2" hidden="1" x14ac:dyDescent="0.15">
      <c r="B44532" s="8"/>
    </row>
    <row r="44533" spans="2:2" hidden="1" x14ac:dyDescent="0.15">
      <c r="B44533" s="8"/>
    </row>
    <row r="44534" spans="2:2" hidden="1" x14ac:dyDescent="0.15">
      <c r="B44534" s="8"/>
    </row>
    <row r="44535" spans="2:2" hidden="1" x14ac:dyDescent="0.15">
      <c r="B44535" s="8"/>
    </row>
    <row r="44536" spans="2:2" hidden="1" x14ac:dyDescent="0.15">
      <c r="B44536" s="8"/>
    </row>
    <row r="44537" spans="2:2" hidden="1" x14ac:dyDescent="0.15">
      <c r="B44537" s="8"/>
    </row>
    <row r="44538" spans="2:2" hidden="1" x14ac:dyDescent="0.15">
      <c r="B44538" s="8"/>
    </row>
    <row r="44539" spans="2:2" hidden="1" x14ac:dyDescent="0.15">
      <c r="B44539" s="8"/>
    </row>
    <row r="44540" spans="2:2" hidden="1" x14ac:dyDescent="0.15">
      <c r="B44540" s="8"/>
    </row>
    <row r="44541" spans="2:2" hidden="1" x14ac:dyDescent="0.15">
      <c r="B44541" s="8"/>
    </row>
    <row r="44542" spans="2:2" hidden="1" x14ac:dyDescent="0.15">
      <c r="B44542" s="8"/>
    </row>
    <row r="44543" spans="2:2" hidden="1" x14ac:dyDescent="0.15">
      <c r="B44543" s="8"/>
    </row>
    <row r="44544" spans="2:2" hidden="1" x14ac:dyDescent="0.15">
      <c r="B44544" s="8"/>
    </row>
    <row r="44545" spans="2:2" hidden="1" x14ac:dyDescent="0.15">
      <c r="B44545" s="8"/>
    </row>
    <row r="44546" spans="2:2" hidden="1" x14ac:dyDescent="0.15">
      <c r="B44546" s="8"/>
    </row>
    <row r="44547" spans="2:2" hidden="1" x14ac:dyDescent="0.15">
      <c r="B44547" s="8"/>
    </row>
    <row r="44548" spans="2:2" hidden="1" x14ac:dyDescent="0.15">
      <c r="B44548" s="8"/>
    </row>
    <row r="44549" spans="2:2" hidden="1" x14ac:dyDescent="0.15">
      <c r="B44549" s="8"/>
    </row>
    <row r="44550" spans="2:2" hidden="1" x14ac:dyDescent="0.15">
      <c r="B44550" s="8"/>
    </row>
    <row r="44551" spans="2:2" hidden="1" x14ac:dyDescent="0.15">
      <c r="B44551" s="8"/>
    </row>
    <row r="44552" spans="2:2" hidden="1" x14ac:dyDescent="0.15">
      <c r="B44552" s="8"/>
    </row>
    <row r="44553" spans="2:2" hidden="1" x14ac:dyDescent="0.15">
      <c r="B44553" s="8"/>
    </row>
    <row r="44554" spans="2:2" hidden="1" x14ac:dyDescent="0.15">
      <c r="B44554" s="8"/>
    </row>
    <row r="44555" spans="2:2" hidden="1" x14ac:dyDescent="0.15">
      <c r="B44555" s="8"/>
    </row>
    <row r="44556" spans="2:2" hidden="1" x14ac:dyDescent="0.15">
      <c r="B44556" s="8"/>
    </row>
    <row r="44557" spans="2:2" hidden="1" x14ac:dyDescent="0.15">
      <c r="B44557" s="8"/>
    </row>
    <row r="44558" spans="2:2" hidden="1" x14ac:dyDescent="0.15">
      <c r="B44558" s="8"/>
    </row>
    <row r="44559" spans="2:2" hidden="1" x14ac:dyDescent="0.15">
      <c r="B44559" s="8"/>
    </row>
    <row r="44560" spans="2:2" hidden="1" x14ac:dyDescent="0.15">
      <c r="B44560" s="8"/>
    </row>
    <row r="44561" spans="2:2" hidden="1" x14ac:dyDescent="0.15">
      <c r="B44561" s="8"/>
    </row>
    <row r="44562" spans="2:2" hidden="1" x14ac:dyDescent="0.15">
      <c r="B44562" s="8"/>
    </row>
    <row r="44563" spans="2:2" hidden="1" x14ac:dyDescent="0.15">
      <c r="B44563" s="8"/>
    </row>
    <row r="44564" spans="2:2" hidden="1" x14ac:dyDescent="0.15">
      <c r="B44564" s="8"/>
    </row>
    <row r="44565" spans="2:2" hidden="1" x14ac:dyDescent="0.15">
      <c r="B44565" s="8"/>
    </row>
    <row r="44566" spans="2:2" hidden="1" x14ac:dyDescent="0.15">
      <c r="B44566" s="8"/>
    </row>
    <row r="44567" spans="2:2" hidden="1" x14ac:dyDescent="0.15">
      <c r="B44567" s="8"/>
    </row>
    <row r="44568" spans="2:2" hidden="1" x14ac:dyDescent="0.15">
      <c r="B44568" s="8"/>
    </row>
    <row r="44569" spans="2:2" hidden="1" x14ac:dyDescent="0.15">
      <c r="B44569" s="8"/>
    </row>
    <row r="44570" spans="2:2" hidden="1" x14ac:dyDescent="0.15">
      <c r="B44570" s="8"/>
    </row>
    <row r="44571" spans="2:2" hidden="1" x14ac:dyDescent="0.15">
      <c r="B44571" s="8"/>
    </row>
    <row r="44572" spans="2:2" hidden="1" x14ac:dyDescent="0.15">
      <c r="B44572" s="8"/>
    </row>
    <row r="44573" spans="2:2" hidden="1" x14ac:dyDescent="0.15">
      <c r="B44573" s="8"/>
    </row>
    <row r="44574" spans="2:2" hidden="1" x14ac:dyDescent="0.15">
      <c r="B44574" s="8"/>
    </row>
    <row r="44575" spans="2:2" hidden="1" x14ac:dyDescent="0.15">
      <c r="B44575" s="8"/>
    </row>
    <row r="44576" spans="2:2" hidden="1" x14ac:dyDescent="0.15">
      <c r="B44576" s="8"/>
    </row>
    <row r="44577" spans="2:2" hidden="1" x14ac:dyDescent="0.15">
      <c r="B44577" s="8"/>
    </row>
    <row r="44578" spans="2:2" hidden="1" x14ac:dyDescent="0.15">
      <c r="B44578" s="8"/>
    </row>
    <row r="44579" spans="2:2" hidden="1" x14ac:dyDescent="0.15">
      <c r="B44579" s="8"/>
    </row>
    <row r="44580" spans="2:2" hidden="1" x14ac:dyDescent="0.15">
      <c r="B44580" s="8"/>
    </row>
    <row r="44581" spans="2:2" hidden="1" x14ac:dyDescent="0.15">
      <c r="B44581" s="8"/>
    </row>
    <row r="44582" spans="2:2" hidden="1" x14ac:dyDescent="0.15">
      <c r="B44582" s="8"/>
    </row>
    <row r="44583" spans="2:2" hidden="1" x14ac:dyDescent="0.15">
      <c r="B44583" s="8"/>
    </row>
    <row r="44584" spans="2:2" hidden="1" x14ac:dyDescent="0.15">
      <c r="B44584" s="8"/>
    </row>
    <row r="44585" spans="2:2" hidden="1" x14ac:dyDescent="0.15">
      <c r="B44585" s="8"/>
    </row>
    <row r="44586" spans="2:2" hidden="1" x14ac:dyDescent="0.15">
      <c r="B44586" s="8"/>
    </row>
    <row r="44587" spans="2:2" hidden="1" x14ac:dyDescent="0.15">
      <c r="B44587" s="8"/>
    </row>
    <row r="44588" spans="2:2" hidden="1" x14ac:dyDescent="0.15">
      <c r="B44588" s="8"/>
    </row>
    <row r="44589" spans="2:2" hidden="1" x14ac:dyDescent="0.15">
      <c r="B44589" s="8"/>
    </row>
    <row r="44590" spans="2:2" hidden="1" x14ac:dyDescent="0.15">
      <c r="B44590" s="8"/>
    </row>
    <row r="44591" spans="2:2" hidden="1" x14ac:dyDescent="0.15">
      <c r="B44591" s="8"/>
    </row>
    <row r="44592" spans="2:2" hidden="1" x14ac:dyDescent="0.15">
      <c r="B44592" s="8"/>
    </row>
    <row r="44593" spans="2:2" hidden="1" x14ac:dyDescent="0.15">
      <c r="B44593" s="8"/>
    </row>
    <row r="44594" spans="2:2" hidden="1" x14ac:dyDescent="0.15">
      <c r="B44594" s="8"/>
    </row>
    <row r="44595" spans="2:2" hidden="1" x14ac:dyDescent="0.15">
      <c r="B44595" s="8"/>
    </row>
    <row r="44596" spans="2:2" hidden="1" x14ac:dyDescent="0.15">
      <c r="B44596" s="8"/>
    </row>
    <row r="44597" spans="2:2" hidden="1" x14ac:dyDescent="0.15">
      <c r="B44597" s="8"/>
    </row>
    <row r="44598" spans="2:2" hidden="1" x14ac:dyDescent="0.15">
      <c r="B44598" s="8"/>
    </row>
    <row r="44599" spans="2:2" hidden="1" x14ac:dyDescent="0.15">
      <c r="B44599" s="8"/>
    </row>
    <row r="44600" spans="2:2" hidden="1" x14ac:dyDescent="0.15">
      <c r="B44600" s="8"/>
    </row>
    <row r="44601" spans="2:2" hidden="1" x14ac:dyDescent="0.15">
      <c r="B44601" s="8"/>
    </row>
    <row r="44602" spans="2:2" hidden="1" x14ac:dyDescent="0.15">
      <c r="B44602" s="8"/>
    </row>
    <row r="44603" spans="2:2" hidden="1" x14ac:dyDescent="0.15">
      <c r="B44603" s="8"/>
    </row>
    <row r="44604" spans="2:2" hidden="1" x14ac:dyDescent="0.15">
      <c r="B44604" s="8"/>
    </row>
    <row r="44605" spans="2:2" hidden="1" x14ac:dyDescent="0.15">
      <c r="B44605" s="8"/>
    </row>
    <row r="44606" spans="2:2" hidden="1" x14ac:dyDescent="0.15">
      <c r="B44606" s="8"/>
    </row>
    <row r="44607" spans="2:2" hidden="1" x14ac:dyDescent="0.15">
      <c r="B44607" s="8"/>
    </row>
    <row r="44608" spans="2:2" hidden="1" x14ac:dyDescent="0.15">
      <c r="B44608" s="8"/>
    </row>
    <row r="44609" spans="2:2" hidden="1" x14ac:dyDescent="0.15">
      <c r="B44609" s="8"/>
    </row>
    <row r="44610" spans="2:2" hidden="1" x14ac:dyDescent="0.15">
      <c r="B44610" s="8"/>
    </row>
    <row r="44611" spans="2:2" hidden="1" x14ac:dyDescent="0.15">
      <c r="B44611" s="8"/>
    </row>
    <row r="44612" spans="2:2" hidden="1" x14ac:dyDescent="0.15">
      <c r="B44612" s="8"/>
    </row>
    <row r="44613" spans="2:2" hidden="1" x14ac:dyDescent="0.15">
      <c r="B44613" s="8"/>
    </row>
    <row r="44614" spans="2:2" hidden="1" x14ac:dyDescent="0.15">
      <c r="B44614" s="8"/>
    </row>
    <row r="44615" spans="2:2" hidden="1" x14ac:dyDescent="0.15">
      <c r="B44615" s="8"/>
    </row>
    <row r="44616" spans="2:2" hidden="1" x14ac:dyDescent="0.15">
      <c r="B44616" s="8"/>
    </row>
    <row r="44617" spans="2:2" hidden="1" x14ac:dyDescent="0.15">
      <c r="B44617" s="8"/>
    </row>
    <row r="44618" spans="2:2" hidden="1" x14ac:dyDescent="0.15">
      <c r="B44618" s="8"/>
    </row>
    <row r="44619" spans="2:2" hidden="1" x14ac:dyDescent="0.15">
      <c r="B44619" s="8"/>
    </row>
    <row r="44620" spans="2:2" hidden="1" x14ac:dyDescent="0.15">
      <c r="B44620" s="8"/>
    </row>
    <row r="44621" spans="2:2" hidden="1" x14ac:dyDescent="0.15">
      <c r="B44621" s="8"/>
    </row>
    <row r="44622" spans="2:2" hidden="1" x14ac:dyDescent="0.15">
      <c r="B44622" s="8"/>
    </row>
    <row r="44623" spans="2:2" hidden="1" x14ac:dyDescent="0.15">
      <c r="B44623" s="8"/>
    </row>
    <row r="44624" spans="2:2" hidden="1" x14ac:dyDescent="0.15">
      <c r="B44624" s="8"/>
    </row>
    <row r="44625" spans="2:2" hidden="1" x14ac:dyDescent="0.15">
      <c r="B44625" s="8"/>
    </row>
    <row r="44626" spans="2:2" hidden="1" x14ac:dyDescent="0.15">
      <c r="B44626" s="8"/>
    </row>
    <row r="44627" spans="2:2" hidden="1" x14ac:dyDescent="0.15">
      <c r="B44627" s="8"/>
    </row>
    <row r="44628" spans="2:2" hidden="1" x14ac:dyDescent="0.15">
      <c r="B44628" s="8"/>
    </row>
    <row r="44629" spans="2:2" hidden="1" x14ac:dyDescent="0.15">
      <c r="B44629" s="8"/>
    </row>
    <row r="44630" spans="2:2" hidden="1" x14ac:dyDescent="0.15">
      <c r="B44630" s="8"/>
    </row>
    <row r="44631" spans="2:2" hidden="1" x14ac:dyDescent="0.15">
      <c r="B44631" s="8"/>
    </row>
    <row r="44632" spans="2:2" hidden="1" x14ac:dyDescent="0.15">
      <c r="B44632" s="8"/>
    </row>
    <row r="44633" spans="2:2" hidden="1" x14ac:dyDescent="0.15">
      <c r="B44633" s="8"/>
    </row>
    <row r="44634" spans="2:2" hidden="1" x14ac:dyDescent="0.15">
      <c r="B44634" s="8"/>
    </row>
    <row r="44635" spans="2:2" hidden="1" x14ac:dyDescent="0.15">
      <c r="B44635" s="8"/>
    </row>
    <row r="44636" spans="2:2" hidden="1" x14ac:dyDescent="0.15">
      <c r="B44636" s="8"/>
    </row>
    <row r="44637" spans="2:2" hidden="1" x14ac:dyDescent="0.15">
      <c r="B44637" s="8"/>
    </row>
    <row r="44638" spans="2:2" hidden="1" x14ac:dyDescent="0.15">
      <c r="B44638" s="8"/>
    </row>
    <row r="44639" spans="2:2" hidden="1" x14ac:dyDescent="0.15">
      <c r="B44639" s="8"/>
    </row>
    <row r="44640" spans="2:2" hidden="1" x14ac:dyDescent="0.15">
      <c r="B44640" s="8"/>
    </row>
    <row r="44641" spans="2:2" hidden="1" x14ac:dyDescent="0.15">
      <c r="B44641" s="8"/>
    </row>
    <row r="44642" spans="2:2" hidden="1" x14ac:dyDescent="0.15">
      <c r="B44642" s="8"/>
    </row>
    <row r="44643" spans="2:2" hidden="1" x14ac:dyDescent="0.15">
      <c r="B44643" s="8"/>
    </row>
    <row r="44644" spans="2:2" hidden="1" x14ac:dyDescent="0.15">
      <c r="B44644" s="8"/>
    </row>
    <row r="44645" spans="2:2" hidden="1" x14ac:dyDescent="0.15">
      <c r="B44645" s="8"/>
    </row>
    <row r="44646" spans="2:2" hidden="1" x14ac:dyDescent="0.15">
      <c r="B44646" s="8"/>
    </row>
    <row r="44647" spans="2:2" hidden="1" x14ac:dyDescent="0.15">
      <c r="B44647" s="8"/>
    </row>
    <row r="44648" spans="2:2" hidden="1" x14ac:dyDescent="0.15">
      <c r="B44648" s="8"/>
    </row>
    <row r="44649" spans="2:2" hidden="1" x14ac:dyDescent="0.15">
      <c r="B44649" s="8"/>
    </row>
    <row r="44650" spans="2:2" hidden="1" x14ac:dyDescent="0.15">
      <c r="B44650" s="8"/>
    </row>
    <row r="44651" spans="2:2" hidden="1" x14ac:dyDescent="0.15">
      <c r="B44651" s="8"/>
    </row>
    <row r="44652" spans="2:2" hidden="1" x14ac:dyDescent="0.15">
      <c r="B44652" s="8"/>
    </row>
    <row r="44653" spans="2:2" hidden="1" x14ac:dyDescent="0.15">
      <c r="B44653" s="8"/>
    </row>
    <row r="44654" spans="2:2" hidden="1" x14ac:dyDescent="0.15">
      <c r="B44654" s="8"/>
    </row>
    <row r="44655" spans="2:2" hidden="1" x14ac:dyDescent="0.15">
      <c r="B44655" s="8"/>
    </row>
    <row r="44656" spans="2:2" hidden="1" x14ac:dyDescent="0.15">
      <c r="B44656" s="8"/>
    </row>
    <row r="44657" spans="2:2" hidden="1" x14ac:dyDescent="0.15">
      <c r="B44657" s="8"/>
    </row>
    <row r="44658" spans="2:2" hidden="1" x14ac:dyDescent="0.15">
      <c r="B44658" s="8"/>
    </row>
    <row r="44659" spans="2:2" hidden="1" x14ac:dyDescent="0.15">
      <c r="B44659" s="8"/>
    </row>
    <row r="44660" spans="2:2" hidden="1" x14ac:dyDescent="0.15">
      <c r="B44660" s="8"/>
    </row>
    <row r="44661" spans="2:2" hidden="1" x14ac:dyDescent="0.15">
      <c r="B44661" s="8"/>
    </row>
    <row r="44662" spans="2:2" hidden="1" x14ac:dyDescent="0.15">
      <c r="B44662" s="8"/>
    </row>
    <row r="44663" spans="2:2" hidden="1" x14ac:dyDescent="0.15">
      <c r="B44663" s="8"/>
    </row>
    <row r="44664" spans="2:2" hidden="1" x14ac:dyDescent="0.15">
      <c r="B44664" s="8"/>
    </row>
    <row r="44665" spans="2:2" hidden="1" x14ac:dyDescent="0.15">
      <c r="B44665" s="8"/>
    </row>
    <row r="44666" spans="2:2" hidden="1" x14ac:dyDescent="0.15">
      <c r="B44666" s="8"/>
    </row>
    <row r="44667" spans="2:2" hidden="1" x14ac:dyDescent="0.15">
      <c r="B44667" s="8"/>
    </row>
    <row r="44668" spans="2:2" hidden="1" x14ac:dyDescent="0.15">
      <c r="B44668" s="8"/>
    </row>
    <row r="44669" spans="2:2" hidden="1" x14ac:dyDescent="0.15">
      <c r="B44669" s="8"/>
    </row>
    <row r="44670" spans="2:2" hidden="1" x14ac:dyDescent="0.15">
      <c r="B44670" s="8"/>
    </row>
    <row r="44671" spans="2:2" hidden="1" x14ac:dyDescent="0.15">
      <c r="B44671" s="8"/>
    </row>
    <row r="44672" spans="2:2" hidden="1" x14ac:dyDescent="0.15">
      <c r="B44672" s="8"/>
    </row>
    <row r="44673" spans="2:2" hidden="1" x14ac:dyDescent="0.15">
      <c r="B44673" s="8"/>
    </row>
    <row r="44674" spans="2:2" hidden="1" x14ac:dyDescent="0.15">
      <c r="B44674" s="8"/>
    </row>
    <row r="44675" spans="2:2" hidden="1" x14ac:dyDescent="0.15">
      <c r="B44675" s="8"/>
    </row>
    <row r="44676" spans="2:2" hidden="1" x14ac:dyDescent="0.15">
      <c r="B44676" s="8"/>
    </row>
    <row r="44677" spans="2:2" hidden="1" x14ac:dyDescent="0.15">
      <c r="B44677" s="8"/>
    </row>
    <row r="44678" spans="2:2" hidden="1" x14ac:dyDescent="0.15">
      <c r="B44678" s="8"/>
    </row>
    <row r="44679" spans="2:2" hidden="1" x14ac:dyDescent="0.15">
      <c r="B44679" s="8"/>
    </row>
    <row r="44680" spans="2:2" hidden="1" x14ac:dyDescent="0.15">
      <c r="B44680" s="8"/>
    </row>
    <row r="44681" spans="2:2" hidden="1" x14ac:dyDescent="0.15">
      <c r="B44681" s="8"/>
    </row>
    <row r="44682" spans="2:2" hidden="1" x14ac:dyDescent="0.15">
      <c r="B44682" s="8"/>
    </row>
    <row r="44683" spans="2:2" hidden="1" x14ac:dyDescent="0.15">
      <c r="B44683" s="8"/>
    </row>
    <row r="44684" spans="2:2" hidden="1" x14ac:dyDescent="0.15">
      <c r="B44684" s="8"/>
    </row>
    <row r="44685" spans="2:2" hidden="1" x14ac:dyDescent="0.15">
      <c r="B44685" s="8"/>
    </row>
    <row r="44686" spans="2:2" hidden="1" x14ac:dyDescent="0.15">
      <c r="B44686" s="8"/>
    </row>
    <row r="44687" spans="2:2" hidden="1" x14ac:dyDescent="0.15">
      <c r="B44687" s="8"/>
    </row>
    <row r="44688" spans="2:2" hidden="1" x14ac:dyDescent="0.15">
      <c r="B44688" s="8"/>
    </row>
    <row r="44689" spans="2:2" hidden="1" x14ac:dyDescent="0.15">
      <c r="B44689" s="8"/>
    </row>
    <row r="44690" spans="2:2" hidden="1" x14ac:dyDescent="0.15">
      <c r="B44690" s="8"/>
    </row>
    <row r="44691" spans="2:2" hidden="1" x14ac:dyDescent="0.15">
      <c r="B44691" s="8"/>
    </row>
    <row r="44692" spans="2:2" hidden="1" x14ac:dyDescent="0.15">
      <c r="B44692" s="8"/>
    </row>
    <row r="44693" spans="2:2" hidden="1" x14ac:dyDescent="0.15">
      <c r="B44693" s="8"/>
    </row>
    <row r="44694" spans="2:2" hidden="1" x14ac:dyDescent="0.15">
      <c r="B44694" s="8"/>
    </row>
    <row r="44695" spans="2:2" hidden="1" x14ac:dyDescent="0.15">
      <c r="B44695" s="8"/>
    </row>
    <row r="44696" spans="2:2" hidden="1" x14ac:dyDescent="0.15">
      <c r="B44696" s="8"/>
    </row>
    <row r="44697" spans="2:2" hidden="1" x14ac:dyDescent="0.15">
      <c r="B44697" s="8"/>
    </row>
    <row r="44698" spans="2:2" hidden="1" x14ac:dyDescent="0.15">
      <c r="B44698" s="8"/>
    </row>
    <row r="44699" spans="2:2" hidden="1" x14ac:dyDescent="0.15">
      <c r="B44699" s="8"/>
    </row>
    <row r="44700" spans="2:2" hidden="1" x14ac:dyDescent="0.15">
      <c r="B44700" s="8"/>
    </row>
    <row r="44701" spans="2:2" hidden="1" x14ac:dyDescent="0.15">
      <c r="B44701" s="8"/>
    </row>
    <row r="44702" spans="2:2" hidden="1" x14ac:dyDescent="0.15">
      <c r="B44702" s="8"/>
    </row>
    <row r="44703" spans="2:2" hidden="1" x14ac:dyDescent="0.15">
      <c r="B44703" s="8"/>
    </row>
    <row r="44704" spans="2:2" hidden="1" x14ac:dyDescent="0.15">
      <c r="B44704" s="8"/>
    </row>
    <row r="44705" spans="2:2" hidden="1" x14ac:dyDescent="0.15">
      <c r="B44705" s="8"/>
    </row>
    <row r="44706" spans="2:2" hidden="1" x14ac:dyDescent="0.15">
      <c r="B44706" s="8"/>
    </row>
    <row r="44707" spans="2:2" hidden="1" x14ac:dyDescent="0.15">
      <c r="B44707" s="8"/>
    </row>
    <row r="44708" spans="2:2" hidden="1" x14ac:dyDescent="0.15">
      <c r="B44708" s="8"/>
    </row>
    <row r="44709" spans="2:2" hidden="1" x14ac:dyDescent="0.15">
      <c r="B44709" s="8"/>
    </row>
    <row r="44710" spans="2:2" hidden="1" x14ac:dyDescent="0.15">
      <c r="B44710" s="8"/>
    </row>
    <row r="44711" spans="2:2" hidden="1" x14ac:dyDescent="0.15">
      <c r="B44711" s="8"/>
    </row>
    <row r="44712" spans="2:2" hidden="1" x14ac:dyDescent="0.15">
      <c r="B44712" s="8"/>
    </row>
    <row r="44713" spans="2:2" hidden="1" x14ac:dyDescent="0.15">
      <c r="B44713" s="8"/>
    </row>
    <row r="44714" spans="2:2" hidden="1" x14ac:dyDescent="0.15">
      <c r="B44714" s="8"/>
    </row>
    <row r="44715" spans="2:2" hidden="1" x14ac:dyDescent="0.15">
      <c r="B44715" s="8"/>
    </row>
    <row r="44716" spans="2:2" hidden="1" x14ac:dyDescent="0.15">
      <c r="B44716" s="8"/>
    </row>
    <row r="44717" spans="2:2" hidden="1" x14ac:dyDescent="0.15">
      <c r="B44717" s="8"/>
    </row>
    <row r="44718" spans="2:2" hidden="1" x14ac:dyDescent="0.15">
      <c r="B44718" s="8"/>
    </row>
    <row r="44719" spans="2:2" hidden="1" x14ac:dyDescent="0.15">
      <c r="B44719" s="8"/>
    </row>
    <row r="44720" spans="2:2" hidden="1" x14ac:dyDescent="0.15">
      <c r="B44720" s="8"/>
    </row>
    <row r="44721" spans="2:2" hidden="1" x14ac:dyDescent="0.15">
      <c r="B44721" s="8"/>
    </row>
    <row r="44722" spans="2:2" hidden="1" x14ac:dyDescent="0.15">
      <c r="B44722" s="8"/>
    </row>
    <row r="44723" spans="2:2" hidden="1" x14ac:dyDescent="0.15">
      <c r="B44723" s="8"/>
    </row>
    <row r="44724" spans="2:2" hidden="1" x14ac:dyDescent="0.15">
      <c r="B44724" s="8"/>
    </row>
    <row r="44725" spans="2:2" hidden="1" x14ac:dyDescent="0.15">
      <c r="B44725" s="8"/>
    </row>
    <row r="44726" spans="2:2" hidden="1" x14ac:dyDescent="0.15">
      <c r="B44726" s="8"/>
    </row>
    <row r="44727" spans="2:2" hidden="1" x14ac:dyDescent="0.15">
      <c r="B44727" s="8"/>
    </row>
    <row r="44728" spans="2:2" hidden="1" x14ac:dyDescent="0.15">
      <c r="B44728" s="8"/>
    </row>
    <row r="44729" spans="2:2" hidden="1" x14ac:dyDescent="0.15">
      <c r="B44729" s="8"/>
    </row>
    <row r="44730" spans="2:2" hidden="1" x14ac:dyDescent="0.15">
      <c r="B44730" s="8"/>
    </row>
    <row r="44731" spans="2:2" hidden="1" x14ac:dyDescent="0.15">
      <c r="B44731" s="8"/>
    </row>
    <row r="44732" spans="2:2" hidden="1" x14ac:dyDescent="0.15">
      <c r="B44732" s="8"/>
    </row>
    <row r="44733" spans="2:2" hidden="1" x14ac:dyDescent="0.15">
      <c r="B44733" s="8"/>
    </row>
    <row r="44734" spans="2:2" hidden="1" x14ac:dyDescent="0.15">
      <c r="B44734" s="8"/>
    </row>
    <row r="44735" spans="2:2" hidden="1" x14ac:dyDescent="0.15">
      <c r="B44735" s="8"/>
    </row>
    <row r="44736" spans="2:2" hidden="1" x14ac:dyDescent="0.15">
      <c r="B44736" s="8"/>
    </row>
    <row r="44737" spans="2:2" hidden="1" x14ac:dyDescent="0.15">
      <c r="B44737" s="8"/>
    </row>
    <row r="44738" spans="2:2" hidden="1" x14ac:dyDescent="0.15">
      <c r="B44738" s="8"/>
    </row>
    <row r="44739" spans="2:2" hidden="1" x14ac:dyDescent="0.15">
      <c r="B44739" s="8"/>
    </row>
    <row r="44740" spans="2:2" hidden="1" x14ac:dyDescent="0.15">
      <c r="B44740" s="8"/>
    </row>
    <row r="44741" spans="2:2" hidden="1" x14ac:dyDescent="0.15">
      <c r="B44741" s="8"/>
    </row>
    <row r="44742" spans="2:2" hidden="1" x14ac:dyDescent="0.15">
      <c r="B44742" s="8"/>
    </row>
    <row r="44743" spans="2:2" hidden="1" x14ac:dyDescent="0.15">
      <c r="B44743" s="8"/>
    </row>
    <row r="44744" spans="2:2" hidden="1" x14ac:dyDescent="0.15">
      <c r="B44744" s="8"/>
    </row>
    <row r="44745" spans="2:2" hidden="1" x14ac:dyDescent="0.15">
      <c r="B44745" s="8"/>
    </row>
    <row r="44746" spans="2:2" hidden="1" x14ac:dyDescent="0.15">
      <c r="B44746" s="8"/>
    </row>
    <row r="44747" spans="2:2" hidden="1" x14ac:dyDescent="0.15">
      <c r="B44747" s="8"/>
    </row>
    <row r="44748" spans="2:2" hidden="1" x14ac:dyDescent="0.15">
      <c r="B44748" s="8"/>
    </row>
    <row r="44749" spans="2:2" hidden="1" x14ac:dyDescent="0.15">
      <c r="B44749" s="8"/>
    </row>
    <row r="44750" spans="2:2" hidden="1" x14ac:dyDescent="0.15">
      <c r="B44750" s="8"/>
    </row>
    <row r="44751" spans="2:2" hidden="1" x14ac:dyDescent="0.15">
      <c r="B44751" s="8"/>
    </row>
    <row r="44752" spans="2:2" hidden="1" x14ac:dyDescent="0.15">
      <c r="B44752" s="8"/>
    </row>
    <row r="44753" spans="2:2" hidden="1" x14ac:dyDescent="0.15">
      <c r="B44753" s="8"/>
    </row>
    <row r="44754" spans="2:2" hidden="1" x14ac:dyDescent="0.15">
      <c r="B44754" s="8"/>
    </row>
    <row r="44755" spans="2:2" hidden="1" x14ac:dyDescent="0.15">
      <c r="B44755" s="8"/>
    </row>
    <row r="44756" spans="2:2" hidden="1" x14ac:dyDescent="0.15">
      <c r="B44756" s="8"/>
    </row>
    <row r="44757" spans="2:2" hidden="1" x14ac:dyDescent="0.15">
      <c r="B44757" s="8"/>
    </row>
    <row r="44758" spans="2:2" hidden="1" x14ac:dyDescent="0.15">
      <c r="B44758" s="8"/>
    </row>
    <row r="44759" spans="2:2" hidden="1" x14ac:dyDescent="0.15">
      <c r="B44759" s="8"/>
    </row>
    <row r="44760" spans="2:2" hidden="1" x14ac:dyDescent="0.15">
      <c r="B44760" s="8"/>
    </row>
    <row r="44761" spans="2:2" hidden="1" x14ac:dyDescent="0.15">
      <c r="B44761" s="8"/>
    </row>
    <row r="44762" spans="2:2" hidden="1" x14ac:dyDescent="0.15">
      <c r="B44762" s="8"/>
    </row>
    <row r="44763" spans="2:2" hidden="1" x14ac:dyDescent="0.15">
      <c r="B44763" s="8"/>
    </row>
    <row r="44764" spans="2:2" hidden="1" x14ac:dyDescent="0.15">
      <c r="B44764" s="8"/>
    </row>
    <row r="44765" spans="2:2" hidden="1" x14ac:dyDescent="0.15">
      <c r="B44765" s="8"/>
    </row>
    <row r="44766" spans="2:2" hidden="1" x14ac:dyDescent="0.15">
      <c r="B44766" s="8"/>
    </row>
    <row r="44767" spans="2:2" hidden="1" x14ac:dyDescent="0.15">
      <c r="B44767" s="8"/>
    </row>
    <row r="44768" spans="2:2" hidden="1" x14ac:dyDescent="0.15">
      <c r="B44768" s="8"/>
    </row>
    <row r="44769" spans="2:2" hidden="1" x14ac:dyDescent="0.15">
      <c r="B44769" s="8"/>
    </row>
    <row r="44770" spans="2:2" hidden="1" x14ac:dyDescent="0.15">
      <c r="B44770" s="8"/>
    </row>
    <row r="44771" spans="2:2" hidden="1" x14ac:dyDescent="0.15">
      <c r="B44771" s="8"/>
    </row>
    <row r="44772" spans="2:2" hidden="1" x14ac:dyDescent="0.15">
      <c r="B44772" s="8"/>
    </row>
    <row r="44773" spans="2:2" hidden="1" x14ac:dyDescent="0.15">
      <c r="B44773" s="8"/>
    </row>
    <row r="44774" spans="2:2" hidden="1" x14ac:dyDescent="0.15">
      <c r="B44774" s="8"/>
    </row>
    <row r="44775" spans="2:2" hidden="1" x14ac:dyDescent="0.15">
      <c r="B44775" s="8"/>
    </row>
    <row r="44776" spans="2:2" hidden="1" x14ac:dyDescent="0.15">
      <c r="B44776" s="8"/>
    </row>
    <row r="44777" spans="2:2" hidden="1" x14ac:dyDescent="0.15">
      <c r="B44777" s="8"/>
    </row>
    <row r="44778" spans="2:2" hidden="1" x14ac:dyDescent="0.15">
      <c r="B44778" s="8"/>
    </row>
    <row r="44779" spans="2:2" hidden="1" x14ac:dyDescent="0.15">
      <c r="B44779" s="8"/>
    </row>
    <row r="44780" spans="2:2" hidden="1" x14ac:dyDescent="0.15">
      <c r="B44780" s="8"/>
    </row>
    <row r="44781" spans="2:2" hidden="1" x14ac:dyDescent="0.15">
      <c r="B44781" s="8"/>
    </row>
    <row r="44782" spans="2:2" hidden="1" x14ac:dyDescent="0.15">
      <c r="B44782" s="8"/>
    </row>
    <row r="44783" spans="2:2" hidden="1" x14ac:dyDescent="0.15">
      <c r="B44783" s="8"/>
    </row>
    <row r="44784" spans="2:2" hidden="1" x14ac:dyDescent="0.15">
      <c r="B44784" s="8"/>
    </row>
    <row r="44785" spans="2:2" hidden="1" x14ac:dyDescent="0.15">
      <c r="B44785" s="8"/>
    </row>
    <row r="44786" spans="2:2" hidden="1" x14ac:dyDescent="0.15">
      <c r="B44786" s="8"/>
    </row>
    <row r="44787" spans="2:2" hidden="1" x14ac:dyDescent="0.15">
      <c r="B44787" s="8"/>
    </row>
    <row r="44788" spans="2:2" hidden="1" x14ac:dyDescent="0.15">
      <c r="B44788" s="8"/>
    </row>
    <row r="44789" spans="2:2" hidden="1" x14ac:dyDescent="0.15">
      <c r="B44789" s="8"/>
    </row>
    <row r="44790" spans="2:2" hidden="1" x14ac:dyDescent="0.15">
      <c r="B44790" s="8"/>
    </row>
    <row r="44791" spans="2:2" hidden="1" x14ac:dyDescent="0.15">
      <c r="B44791" s="8"/>
    </row>
    <row r="44792" spans="2:2" hidden="1" x14ac:dyDescent="0.15">
      <c r="B44792" s="8"/>
    </row>
    <row r="44793" spans="2:2" hidden="1" x14ac:dyDescent="0.15">
      <c r="B44793" s="8"/>
    </row>
    <row r="44794" spans="2:2" hidden="1" x14ac:dyDescent="0.15">
      <c r="B44794" s="8"/>
    </row>
    <row r="44795" spans="2:2" hidden="1" x14ac:dyDescent="0.15">
      <c r="B44795" s="8"/>
    </row>
    <row r="44796" spans="2:2" hidden="1" x14ac:dyDescent="0.15">
      <c r="B44796" s="8"/>
    </row>
    <row r="44797" spans="2:2" hidden="1" x14ac:dyDescent="0.15">
      <c r="B44797" s="8"/>
    </row>
    <row r="44798" spans="2:2" hidden="1" x14ac:dyDescent="0.15">
      <c r="B44798" s="8"/>
    </row>
    <row r="44799" spans="2:2" hidden="1" x14ac:dyDescent="0.15">
      <c r="B44799" s="8"/>
    </row>
    <row r="44800" spans="2:2" hidden="1" x14ac:dyDescent="0.15">
      <c r="B44800" s="8"/>
    </row>
    <row r="44801" spans="2:2" hidden="1" x14ac:dyDescent="0.15">
      <c r="B44801" s="8"/>
    </row>
    <row r="44802" spans="2:2" hidden="1" x14ac:dyDescent="0.15">
      <c r="B44802" s="8"/>
    </row>
    <row r="44803" spans="2:2" hidden="1" x14ac:dyDescent="0.15">
      <c r="B44803" s="8"/>
    </row>
    <row r="44804" spans="2:2" hidden="1" x14ac:dyDescent="0.15">
      <c r="B44804" s="8"/>
    </row>
    <row r="44805" spans="2:2" hidden="1" x14ac:dyDescent="0.15">
      <c r="B44805" s="8"/>
    </row>
    <row r="44806" spans="2:2" hidden="1" x14ac:dyDescent="0.15">
      <c r="B44806" s="8"/>
    </row>
    <row r="44807" spans="2:2" hidden="1" x14ac:dyDescent="0.15">
      <c r="B44807" s="8"/>
    </row>
    <row r="44808" spans="2:2" hidden="1" x14ac:dyDescent="0.15">
      <c r="B44808" s="8"/>
    </row>
    <row r="44809" spans="2:2" hidden="1" x14ac:dyDescent="0.15">
      <c r="B44809" s="8"/>
    </row>
    <row r="44810" spans="2:2" hidden="1" x14ac:dyDescent="0.15">
      <c r="B44810" s="8"/>
    </row>
    <row r="44811" spans="2:2" hidden="1" x14ac:dyDescent="0.15">
      <c r="B44811" s="8"/>
    </row>
    <row r="44812" spans="2:2" hidden="1" x14ac:dyDescent="0.15">
      <c r="B44812" s="8"/>
    </row>
    <row r="44813" spans="2:2" hidden="1" x14ac:dyDescent="0.15">
      <c r="B44813" s="8"/>
    </row>
    <row r="44814" spans="2:2" hidden="1" x14ac:dyDescent="0.15">
      <c r="B44814" s="8"/>
    </row>
    <row r="44815" spans="2:2" hidden="1" x14ac:dyDescent="0.15">
      <c r="B44815" s="8"/>
    </row>
    <row r="44816" spans="2:2" hidden="1" x14ac:dyDescent="0.15">
      <c r="B44816" s="8"/>
    </row>
    <row r="44817" spans="2:2" hidden="1" x14ac:dyDescent="0.15">
      <c r="B44817" s="8"/>
    </row>
    <row r="44818" spans="2:2" hidden="1" x14ac:dyDescent="0.15">
      <c r="B44818" s="8"/>
    </row>
    <row r="44819" spans="2:2" hidden="1" x14ac:dyDescent="0.15">
      <c r="B44819" s="8"/>
    </row>
    <row r="44820" spans="2:2" hidden="1" x14ac:dyDescent="0.15">
      <c r="B44820" s="8"/>
    </row>
    <row r="44821" spans="2:2" hidden="1" x14ac:dyDescent="0.15">
      <c r="B44821" s="8"/>
    </row>
    <row r="44822" spans="2:2" hidden="1" x14ac:dyDescent="0.15">
      <c r="B44822" s="8"/>
    </row>
    <row r="44823" spans="2:2" hidden="1" x14ac:dyDescent="0.15">
      <c r="B44823" s="8"/>
    </row>
    <row r="44824" spans="2:2" hidden="1" x14ac:dyDescent="0.15">
      <c r="B44824" s="8"/>
    </row>
    <row r="44825" spans="2:2" hidden="1" x14ac:dyDescent="0.15">
      <c r="B44825" s="8"/>
    </row>
    <row r="44826" spans="2:2" hidden="1" x14ac:dyDescent="0.15">
      <c r="B44826" s="8"/>
    </row>
    <row r="44827" spans="2:2" hidden="1" x14ac:dyDescent="0.15">
      <c r="B44827" s="8"/>
    </row>
    <row r="44828" spans="2:2" hidden="1" x14ac:dyDescent="0.15">
      <c r="B44828" s="8"/>
    </row>
    <row r="44829" spans="2:2" hidden="1" x14ac:dyDescent="0.15">
      <c r="B44829" s="8"/>
    </row>
    <row r="44830" spans="2:2" hidden="1" x14ac:dyDescent="0.15">
      <c r="B44830" s="8"/>
    </row>
    <row r="44831" spans="2:2" hidden="1" x14ac:dyDescent="0.15">
      <c r="B44831" s="8"/>
    </row>
    <row r="44832" spans="2:2" hidden="1" x14ac:dyDescent="0.15">
      <c r="B44832" s="8"/>
    </row>
    <row r="44833" spans="2:2" hidden="1" x14ac:dyDescent="0.15">
      <c r="B44833" s="8"/>
    </row>
    <row r="44834" spans="2:2" hidden="1" x14ac:dyDescent="0.15">
      <c r="B44834" s="8"/>
    </row>
    <row r="44835" spans="2:2" hidden="1" x14ac:dyDescent="0.15">
      <c r="B44835" s="8"/>
    </row>
    <row r="44836" spans="2:2" hidden="1" x14ac:dyDescent="0.15">
      <c r="B44836" s="8"/>
    </row>
    <row r="44837" spans="2:2" hidden="1" x14ac:dyDescent="0.15">
      <c r="B44837" s="8"/>
    </row>
    <row r="44838" spans="2:2" hidden="1" x14ac:dyDescent="0.15">
      <c r="B44838" s="8"/>
    </row>
    <row r="44839" spans="2:2" hidden="1" x14ac:dyDescent="0.15">
      <c r="B44839" s="8"/>
    </row>
    <row r="44840" spans="2:2" hidden="1" x14ac:dyDescent="0.15">
      <c r="B44840" s="8"/>
    </row>
    <row r="44841" spans="2:2" hidden="1" x14ac:dyDescent="0.15">
      <c r="B44841" s="8"/>
    </row>
    <row r="44842" spans="2:2" hidden="1" x14ac:dyDescent="0.15">
      <c r="B44842" s="8"/>
    </row>
    <row r="44843" spans="2:2" hidden="1" x14ac:dyDescent="0.15">
      <c r="B44843" s="8"/>
    </row>
    <row r="44844" spans="2:2" hidden="1" x14ac:dyDescent="0.15">
      <c r="B44844" s="8"/>
    </row>
    <row r="44845" spans="2:2" hidden="1" x14ac:dyDescent="0.15">
      <c r="B44845" s="8"/>
    </row>
    <row r="44846" spans="2:2" hidden="1" x14ac:dyDescent="0.15">
      <c r="B44846" s="8"/>
    </row>
    <row r="44847" spans="2:2" hidden="1" x14ac:dyDescent="0.15">
      <c r="B44847" s="8"/>
    </row>
    <row r="44848" spans="2:2" hidden="1" x14ac:dyDescent="0.15">
      <c r="B44848" s="8"/>
    </row>
    <row r="44849" spans="2:2" hidden="1" x14ac:dyDescent="0.15">
      <c r="B44849" s="8"/>
    </row>
    <row r="44850" spans="2:2" hidden="1" x14ac:dyDescent="0.15">
      <c r="B44850" s="8"/>
    </row>
    <row r="44851" spans="2:2" hidden="1" x14ac:dyDescent="0.15">
      <c r="B44851" s="8"/>
    </row>
    <row r="44852" spans="2:2" hidden="1" x14ac:dyDescent="0.15">
      <c r="B44852" s="8"/>
    </row>
    <row r="44853" spans="2:2" hidden="1" x14ac:dyDescent="0.15">
      <c r="B44853" s="8"/>
    </row>
    <row r="44854" spans="2:2" hidden="1" x14ac:dyDescent="0.15">
      <c r="B44854" s="8"/>
    </row>
    <row r="44855" spans="2:2" hidden="1" x14ac:dyDescent="0.15">
      <c r="B44855" s="8"/>
    </row>
    <row r="44856" spans="2:2" hidden="1" x14ac:dyDescent="0.15">
      <c r="B44856" s="8"/>
    </row>
    <row r="44857" spans="2:2" hidden="1" x14ac:dyDescent="0.15">
      <c r="B44857" s="8"/>
    </row>
    <row r="44858" spans="2:2" hidden="1" x14ac:dyDescent="0.15">
      <c r="B44858" s="8"/>
    </row>
    <row r="44859" spans="2:2" hidden="1" x14ac:dyDescent="0.15">
      <c r="B44859" s="8"/>
    </row>
    <row r="44860" spans="2:2" hidden="1" x14ac:dyDescent="0.15">
      <c r="B44860" s="8"/>
    </row>
    <row r="44861" spans="2:2" hidden="1" x14ac:dyDescent="0.15">
      <c r="B44861" s="8"/>
    </row>
    <row r="44862" spans="2:2" hidden="1" x14ac:dyDescent="0.15">
      <c r="B44862" s="8"/>
    </row>
    <row r="44863" spans="2:2" hidden="1" x14ac:dyDescent="0.15">
      <c r="B44863" s="8"/>
    </row>
    <row r="44864" spans="2:2" hidden="1" x14ac:dyDescent="0.15">
      <c r="B44864" s="8"/>
    </row>
    <row r="44865" spans="2:2" hidden="1" x14ac:dyDescent="0.15">
      <c r="B44865" s="8"/>
    </row>
    <row r="44866" spans="2:2" hidden="1" x14ac:dyDescent="0.15">
      <c r="B44866" s="8"/>
    </row>
    <row r="44867" spans="2:2" hidden="1" x14ac:dyDescent="0.15">
      <c r="B44867" s="8"/>
    </row>
    <row r="44868" spans="2:2" hidden="1" x14ac:dyDescent="0.15">
      <c r="B44868" s="8"/>
    </row>
    <row r="44869" spans="2:2" hidden="1" x14ac:dyDescent="0.15">
      <c r="B44869" s="8"/>
    </row>
    <row r="44870" spans="2:2" hidden="1" x14ac:dyDescent="0.15">
      <c r="B44870" s="8"/>
    </row>
    <row r="44871" spans="2:2" hidden="1" x14ac:dyDescent="0.15">
      <c r="B44871" s="8"/>
    </row>
    <row r="44872" spans="2:2" hidden="1" x14ac:dyDescent="0.15">
      <c r="B44872" s="8"/>
    </row>
    <row r="44873" spans="2:2" hidden="1" x14ac:dyDescent="0.15">
      <c r="B44873" s="8"/>
    </row>
    <row r="44874" spans="2:2" hidden="1" x14ac:dyDescent="0.15">
      <c r="B44874" s="8"/>
    </row>
    <row r="44875" spans="2:2" hidden="1" x14ac:dyDescent="0.15">
      <c r="B44875" s="8"/>
    </row>
    <row r="44876" spans="2:2" hidden="1" x14ac:dyDescent="0.15">
      <c r="B44876" s="8"/>
    </row>
    <row r="44877" spans="2:2" hidden="1" x14ac:dyDescent="0.15">
      <c r="B44877" s="8"/>
    </row>
    <row r="44878" spans="2:2" hidden="1" x14ac:dyDescent="0.15">
      <c r="B44878" s="8"/>
    </row>
    <row r="44879" spans="2:2" hidden="1" x14ac:dyDescent="0.15">
      <c r="B44879" s="8"/>
    </row>
    <row r="44880" spans="2:2" hidden="1" x14ac:dyDescent="0.15">
      <c r="B44880" s="8"/>
    </row>
    <row r="44881" spans="2:2" hidden="1" x14ac:dyDescent="0.15">
      <c r="B44881" s="8"/>
    </row>
    <row r="44882" spans="2:2" hidden="1" x14ac:dyDescent="0.15">
      <c r="B44882" s="8"/>
    </row>
    <row r="44883" spans="2:2" hidden="1" x14ac:dyDescent="0.15">
      <c r="B44883" s="8"/>
    </row>
    <row r="44884" spans="2:2" hidden="1" x14ac:dyDescent="0.15">
      <c r="B44884" s="8"/>
    </row>
    <row r="44885" spans="2:2" hidden="1" x14ac:dyDescent="0.15">
      <c r="B44885" s="8"/>
    </row>
    <row r="44886" spans="2:2" hidden="1" x14ac:dyDescent="0.15">
      <c r="B44886" s="8"/>
    </row>
    <row r="44887" spans="2:2" hidden="1" x14ac:dyDescent="0.15">
      <c r="B44887" s="8"/>
    </row>
    <row r="44888" spans="2:2" hidden="1" x14ac:dyDescent="0.15">
      <c r="B44888" s="8"/>
    </row>
    <row r="44889" spans="2:2" hidden="1" x14ac:dyDescent="0.15">
      <c r="B44889" s="8"/>
    </row>
    <row r="44890" spans="2:2" hidden="1" x14ac:dyDescent="0.15">
      <c r="B44890" s="8"/>
    </row>
    <row r="44891" spans="2:2" hidden="1" x14ac:dyDescent="0.15">
      <c r="B44891" s="8"/>
    </row>
    <row r="44892" spans="2:2" hidden="1" x14ac:dyDescent="0.15">
      <c r="B44892" s="8"/>
    </row>
    <row r="44893" spans="2:2" hidden="1" x14ac:dyDescent="0.15">
      <c r="B44893" s="8"/>
    </row>
    <row r="44894" spans="2:2" hidden="1" x14ac:dyDescent="0.15">
      <c r="B44894" s="8"/>
    </row>
    <row r="44895" spans="2:2" hidden="1" x14ac:dyDescent="0.15">
      <c r="B44895" s="8"/>
    </row>
    <row r="44896" spans="2:2" hidden="1" x14ac:dyDescent="0.15">
      <c r="B44896" s="8"/>
    </row>
    <row r="44897" spans="2:2" hidden="1" x14ac:dyDescent="0.15">
      <c r="B44897" s="8"/>
    </row>
    <row r="44898" spans="2:2" hidden="1" x14ac:dyDescent="0.15">
      <c r="B44898" s="8"/>
    </row>
    <row r="44899" spans="2:2" hidden="1" x14ac:dyDescent="0.15">
      <c r="B44899" s="8"/>
    </row>
    <row r="44900" spans="2:2" hidden="1" x14ac:dyDescent="0.15">
      <c r="B44900" s="8"/>
    </row>
    <row r="44901" spans="2:2" hidden="1" x14ac:dyDescent="0.15">
      <c r="B44901" s="8"/>
    </row>
    <row r="44902" spans="2:2" hidden="1" x14ac:dyDescent="0.15">
      <c r="B44902" s="8"/>
    </row>
    <row r="44903" spans="2:2" hidden="1" x14ac:dyDescent="0.15">
      <c r="B44903" s="8"/>
    </row>
    <row r="44904" spans="2:2" hidden="1" x14ac:dyDescent="0.15">
      <c r="B44904" s="8"/>
    </row>
    <row r="44905" spans="2:2" hidden="1" x14ac:dyDescent="0.15">
      <c r="B44905" s="8"/>
    </row>
    <row r="44906" spans="2:2" hidden="1" x14ac:dyDescent="0.15">
      <c r="B44906" s="8"/>
    </row>
    <row r="44907" spans="2:2" hidden="1" x14ac:dyDescent="0.15">
      <c r="B44907" s="8"/>
    </row>
    <row r="44908" spans="2:2" hidden="1" x14ac:dyDescent="0.15">
      <c r="B44908" s="8"/>
    </row>
    <row r="44909" spans="2:2" hidden="1" x14ac:dyDescent="0.15">
      <c r="B44909" s="8"/>
    </row>
    <row r="44910" spans="2:2" hidden="1" x14ac:dyDescent="0.15">
      <c r="B44910" s="8"/>
    </row>
    <row r="44911" spans="2:2" hidden="1" x14ac:dyDescent="0.15">
      <c r="B44911" s="8"/>
    </row>
    <row r="44912" spans="2:2" hidden="1" x14ac:dyDescent="0.15">
      <c r="B44912" s="8"/>
    </row>
    <row r="44913" spans="2:2" hidden="1" x14ac:dyDescent="0.15">
      <c r="B44913" s="8"/>
    </row>
    <row r="44914" spans="2:2" hidden="1" x14ac:dyDescent="0.15">
      <c r="B44914" s="8"/>
    </row>
    <row r="44915" spans="2:2" hidden="1" x14ac:dyDescent="0.15">
      <c r="B44915" s="8"/>
    </row>
    <row r="44916" spans="2:2" hidden="1" x14ac:dyDescent="0.15">
      <c r="B44916" s="8"/>
    </row>
    <row r="44917" spans="2:2" hidden="1" x14ac:dyDescent="0.15">
      <c r="B44917" s="8"/>
    </row>
    <row r="44918" spans="2:2" hidden="1" x14ac:dyDescent="0.15">
      <c r="B44918" s="8"/>
    </row>
    <row r="44919" spans="2:2" hidden="1" x14ac:dyDescent="0.15">
      <c r="B44919" s="8"/>
    </row>
    <row r="44920" spans="2:2" hidden="1" x14ac:dyDescent="0.15">
      <c r="B44920" s="8"/>
    </row>
    <row r="44921" spans="2:2" hidden="1" x14ac:dyDescent="0.15">
      <c r="B44921" s="8"/>
    </row>
    <row r="44922" spans="2:2" hidden="1" x14ac:dyDescent="0.15">
      <c r="B44922" s="8"/>
    </row>
    <row r="44923" spans="2:2" hidden="1" x14ac:dyDescent="0.15">
      <c r="B44923" s="8"/>
    </row>
    <row r="44924" spans="2:2" hidden="1" x14ac:dyDescent="0.15">
      <c r="B44924" s="8"/>
    </row>
    <row r="44925" spans="2:2" hidden="1" x14ac:dyDescent="0.15">
      <c r="B44925" s="8"/>
    </row>
    <row r="44926" spans="2:2" hidden="1" x14ac:dyDescent="0.15">
      <c r="B44926" s="8"/>
    </row>
    <row r="44927" spans="2:2" hidden="1" x14ac:dyDescent="0.15">
      <c r="B44927" s="8"/>
    </row>
    <row r="44928" spans="2:2" hidden="1" x14ac:dyDescent="0.15">
      <c r="B44928" s="8"/>
    </row>
    <row r="44929" spans="2:2" hidden="1" x14ac:dyDescent="0.15">
      <c r="B44929" s="8"/>
    </row>
    <row r="44930" spans="2:2" hidden="1" x14ac:dyDescent="0.15">
      <c r="B44930" s="8"/>
    </row>
    <row r="44931" spans="2:2" hidden="1" x14ac:dyDescent="0.15">
      <c r="B44931" s="8"/>
    </row>
    <row r="44932" spans="2:2" hidden="1" x14ac:dyDescent="0.15">
      <c r="B44932" s="8"/>
    </row>
    <row r="44933" spans="2:2" hidden="1" x14ac:dyDescent="0.15">
      <c r="B44933" s="8"/>
    </row>
    <row r="44934" spans="2:2" hidden="1" x14ac:dyDescent="0.15">
      <c r="B44934" s="8"/>
    </row>
    <row r="44935" spans="2:2" hidden="1" x14ac:dyDescent="0.15">
      <c r="B44935" s="8"/>
    </row>
    <row r="44936" spans="2:2" hidden="1" x14ac:dyDescent="0.15">
      <c r="B44936" s="8"/>
    </row>
    <row r="44937" spans="2:2" hidden="1" x14ac:dyDescent="0.15">
      <c r="B44937" s="8"/>
    </row>
    <row r="44938" spans="2:2" hidden="1" x14ac:dyDescent="0.15">
      <c r="B44938" s="8"/>
    </row>
    <row r="44939" spans="2:2" hidden="1" x14ac:dyDescent="0.15">
      <c r="B44939" s="8"/>
    </row>
    <row r="44940" spans="2:2" hidden="1" x14ac:dyDescent="0.15">
      <c r="B44940" s="8"/>
    </row>
    <row r="44941" spans="2:2" hidden="1" x14ac:dyDescent="0.15">
      <c r="B44941" s="8"/>
    </row>
    <row r="44942" spans="2:2" hidden="1" x14ac:dyDescent="0.15">
      <c r="B44942" s="8"/>
    </row>
    <row r="44943" spans="2:2" hidden="1" x14ac:dyDescent="0.15">
      <c r="B44943" s="8"/>
    </row>
    <row r="44944" spans="2:2" hidden="1" x14ac:dyDescent="0.15">
      <c r="B44944" s="8"/>
    </row>
    <row r="44945" spans="2:2" hidden="1" x14ac:dyDescent="0.15">
      <c r="B44945" s="8"/>
    </row>
    <row r="44946" spans="2:2" hidden="1" x14ac:dyDescent="0.15">
      <c r="B44946" s="8"/>
    </row>
    <row r="44947" spans="2:2" hidden="1" x14ac:dyDescent="0.15">
      <c r="B44947" s="8"/>
    </row>
    <row r="44948" spans="2:2" hidden="1" x14ac:dyDescent="0.15">
      <c r="B44948" s="8"/>
    </row>
    <row r="44949" spans="2:2" hidden="1" x14ac:dyDescent="0.15">
      <c r="B44949" s="8"/>
    </row>
    <row r="44950" spans="2:2" hidden="1" x14ac:dyDescent="0.15">
      <c r="B44950" s="8"/>
    </row>
    <row r="44951" spans="2:2" hidden="1" x14ac:dyDescent="0.15">
      <c r="B44951" s="8"/>
    </row>
    <row r="44952" spans="2:2" hidden="1" x14ac:dyDescent="0.15">
      <c r="B44952" s="8"/>
    </row>
    <row r="44953" spans="2:2" hidden="1" x14ac:dyDescent="0.15">
      <c r="B44953" s="8"/>
    </row>
    <row r="44954" spans="2:2" hidden="1" x14ac:dyDescent="0.15">
      <c r="B44954" s="8"/>
    </row>
    <row r="44955" spans="2:2" hidden="1" x14ac:dyDescent="0.15">
      <c r="B44955" s="8"/>
    </row>
    <row r="44956" spans="2:2" hidden="1" x14ac:dyDescent="0.15">
      <c r="B44956" s="8"/>
    </row>
    <row r="44957" spans="2:2" hidden="1" x14ac:dyDescent="0.15">
      <c r="B44957" s="8"/>
    </row>
    <row r="44958" spans="2:2" hidden="1" x14ac:dyDescent="0.15">
      <c r="B44958" s="8"/>
    </row>
    <row r="44959" spans="2:2" hidden="1" x14ac:dyDescent="0.15">
      <c r="B44959" s="8"/>
    </row>
    <row r="44960" spans="2:2" hidden="1" x14ac:dyDescent="0.15">
      <c r="B44960" s="8"/>
    </row>
    <row r="44961" spans="2:2" hidden="1" x14ac:dyDescent="0.15">
      <c r="B44961" s="8"/>
    </row>
    <row r="44962" spans="2:2" hidden="1" x14ac:dyDescent="0.15">
      <c r="B44962" s="8"/>
    </row>
    <row r="44963" spans="2:2" hidden="1" x14ac:dyDescent="0.15">
      <c r="B44963" s="8"/>
    </row>
    <row r="44964" spans="2:2" hidden="1" x14ac:dyDescent="0.15">
      <c r="B44964" s="8"/>
    </row>
    <row r="44965" spans="2:2" hidden="1" x14ac:dyDescent="0.15">
      <c r="B44965" s="8"/>
    </row>
    <row r="44966" spans="2:2" hidden="1" x14ac:dyDescent="0.15">
      <c r="B44966" s="8"/>
    </row>
    <row r="44967" spans="2:2" hidden="1" x14ac:dyDescent="0.15">
      <c r="B44967" s="8"/>
    </row>
    <row r="44968" spans="2:2" hidden="1" x14ac:dyDescent="0.15">
      <c r="B44968" s="8"/>
    </row>
    <row r="44969" spans="2:2" hidden="1" x14ac:dyDescent="0.15">
      <c r="B44969" s="8"/>
    </row>
    <row r="44970" spans="2:2" hidden="1" x14ac:dyDescent="0.15">
      <c r="B44970" s="8"/>
    </row>
    <row r="44971" spans="2:2" hidden="1" x14ac:dyDescent="0.15">
      <c r="B44971" s="8"/>
    </row>
    <row r="44972" spans="2:2" hidden="1" x14ac:dyDescent="0.15">
      <c r="B44972" s="8"/>
    </row>
    <row r="44973" spans="2:2" hidden="1" x14ac:dyDescent="0.15">
      <c r="B44973" s="8"/>
    </row>
    <row r="44974" spans="2:2" hidden="1" x14ac:dyDescent="0.15">
      <c r="B44974" s="8"/>
    </row>
    <row r="44975" spans="2:2" hidden="1" x14ac:dyDescent="0.15">
      <c r="B44975" s="8"/>
    </row>
    <row r="44976" spans="2:2" hidden="1" x14ac:dyDescent="0.15">
      <c r="B44976" s="8"/>
    </row>
    <row r="44977" spans="2:2" hidden="1" x14ac:dyDescent="0.15">
      <c r="B44977" s="8"/>
    </row>
    <row r="44978" spans="2:2" hidden="1" x14ac:dyDescent="0.15">
      <c r="B44978" s="8"/>
    </row>
    <row r="44979" spans="2:2" hidden="1" x14ac:dyDescent="0.15">
      <c r="B44979" s="8"/>
    </row>
    <row r="44980" spans="2:2" hidden="1" x14ac:dyDescent="0.15">
      <c r="B44980" s="8"/>
    </row>
    <row r="44981" spans="2:2" hidden="1" x14ac:dyDescent="0.15">
      <c r="B44981" s="8"/>
    </row>
    <row r="44982" spans="2:2" hidden="1" x14ac:dyDescent="0.15">
      <c r="B44982" s="8"/>
    </row>
    <row r="44983" spans="2:2" hidden="1" x14ac:dyDescent="0.15">
      <c r="B44983" s="8"/>
    </row>
    <row r="44984" spans="2:2" hidden="1" x14ac:dyDescent="0.15">
      <c r="B44984" s="8"/>
    </row>
    <row r="44985" spans="2:2" hidden="1" x14ac:dyDescent="0.15">
      <c r="B44985" s="8"/>
    </row>
    <row r="44986" spans="2:2" hidden="1" x14ac:dyDescent="0.15">
      <c r="B44986" s="8"/>
    </row>
    <row r="44987" spans="2:2" hidden="1" x14ac:dyDescent="0.15">
      <c r="B44987" s="8"/>
    </row>
    <row r="44988" spans="2:2" hidden="1" x14ac:dyDescent="0.15">
      <c r="B44988" s="8"/>
    </row>
    <row r="44989" spans="2:2" hidden="1" x14ac:dyDescent="0.15">
      <c r="B44989" s="8"/>
    </row>
    <row r="44990" spans="2:2" hidden="1" x14ac:dyDescent="0.15">
      <c r="B44990" s="8"/>
    </row>
    <row r="44991" spans="2:2" hidden="1" x14ac:dyDescent="0.15">
      <c r="B44991" s="8"/>
    </row>
    <row r="44992" spans="2:2" hidden="1" x14ac:dyDescent="0.15">
      <c r="B44992" s="8"/>
    </row>
    <row r="44993" spans="2:2" hidden="1" x14ac:dyDescent="0.15">
      <c r="B44993" s="8"/>
    </row>
    <row r="44994" spans="2:2" hidden="1" x14ac:dyDescent="0.15">
      <c r="B44994" s="8"/>
    </row>
    <row r="44995" spans="2:2" hidden="1" x14ac:dyDescent="0.15">
      <c r="B44995" s="8"/>
    </row>
    <row r="44996" spans="2:2" hidden="1" x14ac:dyDescent="0.15">
      <c r="B44996" s="8"/>
    </row>
    <row r="44997" spans="2:2" hidden="1" x14ac:dyDescent="0.15">
      <c r="B44997" s="8"/>
    </row>
    <row r="44998" spans="2:2" hidden="1" x14ac:dyDescent="0.15">
      <c r="B44998" s="8"/>
    </row>
    <row r="44999" spans="2:2" hidden="1" x14ac:dyDescent="0.15">
      <c r="B44999" s="8"/>
    </row>
    <row r="45000" spans="2:2" hidden="1" x14ac:dyDescent="0.15">
      <c r="B45000" s="8"/>
    </row>
    <row r="45001" spans="2:2" hidden="1" x14ac:dyDescent="0.15">
      <c r="B45001" s="8"/>
    </row>
    <row r="45002" spans="2:2" hidden="1" x14ac:dyDescent="0.15">
      <c r="B45002" s="8"/>
    </row>
    <row r="45003" spans="2:2" hidden="1" x14ac:dyDescent="0.15">
      <c r="B45003" s="8"/>
    </row>
    <row r="45004" spans="2:2" hidden="1" x14ac:dyDescent="0.15">
      <c r="B45004" s="8"/>
    </row>
    <row r="45005" spans="2:2" hidden="1" x14ac:dyDescent="0.15">
      <c r="B45005" s="8"/>
    </row>
    <row r="45006" spans="2:2" hidden="1" x14ac:dyDescent="0.15">
      <c r="B45006" s="8"/>
    </row>
    <row r="45007" spans="2:2" hidden="1" x14ac:dyDescent="0.15">
      <c r="B45007" s="8"/>
    </row>
    <row r="45008" spans="2:2" hidden="1" x14ac:dyDescent="0.15">
      <c r="B45008" s="8"/>
    </row>
    <row r="45009" spans="2:2" hidden="1" x14ac:dyDescent="0.15">
      <c r="B45009" s="8"/>
    </row>
    <row r="45010" spans="2:2" hidden="1" x14ac:dyDescent="0.15">
      <c r="B45010" s="8"/>
    </row>
    <row r="45011" spans="2:2" hidden="1" x14ac:dyDescent="0.15">
      <c r="B45011" s="8"/>
    </row>
    <row r="45012" spans="2:2" hidden="1" x14ac:dyDescent="0.15">
      <c r="B45012" s="8"/>
    </row>
    <row r="45013" spans="2:2" hidden="1" x14ac:dyDescent="0.15">
      <c r="B45013" s="8"/>
    </row>
    <row r="45014" spans="2:2" hidden="1" x14ac:dyDescent="0.15">
      <c r="B45014" s="8"/>
    </row>
    <row r="45015" spans="2:2" hidden="1" x14ac:dyDescent="0.15">
      <c r="B45015" s="8"/>
    </row>
    <row r="45016" spans="2:2" hidden="1" x14ac:dyDescent="0.15">
      <c r="B45016" s="8"/>
    </row>
    <row r="45017" spans="2:2" hidden="1" x14ac:dyDescent="0.15">
      <c r="B45017" s="8"/>
    </row>
    <row r="45018" spans="2:2" hidden="1" x14ac:dyDescent="0.15">
      <c r="B45018" s="8"/>
    </row>
    <row r="45019" spans="2:2" hidden="1" x14ac:dyDescent="0.15">
      <c r="B45019" s="8"/>
    </row>
    <row r="45020" spans="2:2" hidden="1" x14ac:dyDescent="0.15">
      <c r="B45020" s="8"/>
    </row>
    <row r="45021" spans="2:2" hidden="1" x14ac:dyDescent="0.15">
      <c r="B45021" s="8"/>
    </row>
    <row r="45022" spans="2:2" hidden="1" x14ac:dyDescent="0.15">
      <c r="B45022" s="8"/>
    </row>
    <row r="45023" spans="2:2" hidden="1" x14ac:dyDescent="0.15">
      <c r="B45023" s="8"/>
    </row>
    <row r="45024" spans="2:2" hidden="1" x14ac:dyDescent="0.15">
      <c r="B45024" s="8"/>
    </row>
    <row r="45025" spans="2:2" hidden="1" x14ac:dyDescent="0.15">
      <c r="B45025" s="8"/>
    </row>
    <row r="45026" spans="2:2" hidden="1" x14ac:dyDescent="0.15">
      <c r="B45026" s="8"/>
    </row>
    <row r="45027" spans="2:2" hidden="1" x14ac:dyDescent="0.15">
      <c r="B45027" s="8"/>
    </row>
    <row r="45028" spans="2:2" hidden="1" x14ac:dyDescent="0.15">
      <c r="B45028" s="8"/>
    </row>
    <row r="45029" spans="2:2" hidden="1" x14ac:dyDescent="0.15">
      <c r="B45029" s="8"/>
    </row>
    <row r="45030" spans="2:2" hidden="1" x14ac:dyDescent="0.15">
      <c r="B45030" s="8"/>
    </row>
    <row r="45031" spans="2:2" hidden="1" x14ac:dyDescent="0.15">
      <c r="B45031" s="8"/>
    </row>
    <row r="45032" spans="2:2" hidden="1" x14ac:dyDescent="0.15">
      <c r="B45032" s="8"/>
    </row>
    <row r="45033" spans="2:2" hidden="1" x14ac:dyDescent="0.15">
      <c r="B45033" s="8"/>
    </row>
    <row r="45034" spans="2:2" hidden="1" x14ac:dyDescent="0.15">
      <c r="B45034" s="8"/>
    </row>
    <row r="45035" spans="2:2" hidden="1" x14ac:dyDescent="0.15">
      <c r="B45035" s="8"/>
    </row>
    <row r="45036" spans="2:2" hidden="1" x14ac:dyDescent="0.15">
      <c r="B45036" s="8"/>
    </row>
    <row r="45037" spans="2:2" hidden="1" x14ac:dyDescent="0.15">
      <c r="B45037" s="8"/>
    </row>
    <row r="45038" spans="2:2" hidden="1" x14ac:dyDescent="0.15">
      <c r="B45038" s="8"/>
    </row>
    <row r="45039" spans="2:2" hidden="1" x14ac:dyDescent="0.15">
      <c r="B45039" s="8"/>
    </row>
    <row r="45040" spans="2:2" hidden="1" x14ac:dyDescent="0.15">
      <c r="B45040" s="8"/>
    </row>
    <row r="45041" spans="2:2" hidden="1" x14ac:dyDescent="0.15">
      <c r="B45041" s="8"/>
    </row>
    <row r="45042" spans="2:2" hidden="1" x14ac:dyDescent="0.15">
      <c r="B45042" s="8"/>
    </row>
    <row r="45043" spans="2:2" hidden="1" x14ac:dyDescent="0.15">
      <c r="B45043" s="8"/>
    </row>
    <row r="45044" spans="2:2" hidden="1" x14ac:dyDescent="0.15">
      <c r="B45044" s="8"/>
    </row>
    <row r="45045" spans="2:2" hidden="1" x14ac:dyDescent="0.15">
      <c r="B45045" s="8"/>
    </row>
    <row r="45046" spans="2:2" hidden="1" x14ac:dyDescent="0.15">
      <c r="B45046" s="8"/>
    </row>
    <row r="45047" spans="2:2" hidden="1" x14ac:dyDescent="0.15">
      <c r="B45047" s="8"/>
    </row>
    <row r="45048" spans="2:2" hidden="1" x14ac:dyDescent="0.15">
      <c r="B45048" s="8"/>
    </row>
    <row r="45049" spans="2:2" hidden="1" x14ac:dyDescent="0.15">
      <c r="B45049" s="8"/>
    </row>
    <row r="45050" spans="2:2" hidden="1" x14ac:dyDescent="0.15">
      <c r="B45050" s="8"/>
    </row>
    <row r="45051" spans="2:2" hidden="1" x14ac:dyDescent="0.15">
      <c r="B45051" s="8"/>
    </row>
    <row r="45052" spans="2:2" hidden="1" x14ac:dyDescent="0.15">
      <c r="B45052" s="8"/>
    </row>
    <row r="45053" spans="2:2" hidden="1" x14ac:dyDescent="0.15">
      <c r="B45053" s="8"/>
    </row>
    <row r="45054" spans="2:2" hidden="1" x14ac:dyDescent="0.15">
      <c r="B45054" s="8"/>
    </row>
    <row r="45055" spans="2:2" hidden="1" x14ac:dyDescent="0.15">
      <c r="B45055" s="8"/>
    </row>
    <row r="45056" spans="2:2" hidden="1" x14ac:dyDescent="0.15">
      <c r="B45056" s="8"/>
    </row>
    <row r="45057" spans="2:2" hidden="1" x14ac:dyDescent="0.15">
      <c r="B45057" s="8"/>
    </row>
    <row r="45058" spans="2:2" hidden="1" x14ac:dyDescent="0.15">
      <c r="B45058" s="8"/>
    </row>
    <row r="45059" spans="2:2" hidden="1" x14ac:dyDescent="0.15">
      <c r="B45059" s="8"/>
    </row>
    <row r="45060" spans="2:2" hidden="1" x14ac:dyDescent="0.15">
      <c r="B45060" s="8"/>
    </row>
    <row r="45061" spans="2:2" hidden="1" x14ac:dyDescent="0.15">
      <c r="B45061" s="8"/>
    </row>
    <row r="45062" spans="2:2" hidden="1" x14ac:dyDescent="0.15">
      <c r="B45062" s="8"/>
    </row>
    <row r="45063" spans="2:2" hidden="1" x14ac:dyDescent="0.15">
      <c r="B45063" s="8"/>
    </row>
    <row r="45064" spans="2:2" hidden="1" x14ac:dyDescent="0.15">
      <c r="B45064" s="8"/>
    </row>
    <row r="45065" spans="2:2" hidden="1" x14ac:dyDescent="0.15">
      <c r="B45065" s="8"/>
    </row>
    <row r="45066" spans="2:2" hidden="1" x14ac:dyDescent="0.15">
      <c r="B45066" s="8"/>
    </row>
    <row r="45067" spans="2:2" hidden="1" x14ac:dyDescent="0.15">
      <c r="B45067" s="8"/>
    </row>
    <row r="45068" spans="2:2" hidden="1" x14ac:dyDescent="0.15">
      <c r="B45068" s="8"/>
    </row>
    <row r="45069" spans="2:2" hidden="1" x14ac:dyDescent="0.15">
      <c r="B45069" s="8"/>
    </row>
    <row r="45070" spans="2:2" hidden="1" x14ac:dyDescent="0.15">
      <c r="B45070" s="8"/>
    </row>
    <row r="45071" spans="2:2" hidden="1" x14ac:dyDescent="0.15">
      <c r="B45071" s="8"/>
    </row>
    <row r="45072" spans="2:2" hidden="1" x14ac:dyDescent="0.15">
      <c r="B45072" s="8"/>
    </row>
    <row r="45073" spans="2:2" hidden="1" x14ac:dyDescent="0.15">
      <c r="B45073" s="8"/>
    </row>
    <row r="45074" spans="2:2" hidden="1" x14ac:dyDescent="0.15">
      <c r="B45074" s="8"/>
    </row>
    <row r="45075" spans="2:2" hidden="1" x14ac:dyDescent="0.15">
      <c r="B45075" s="8"/>
    </row>
    <row r="45076" spans="2:2" hidden="1" x14ac:dyDescent="0.15">
      <c r="B45076" s="8"/>
    </row>
    <row r="45077" spans="2:2" hidden="1" x14ac:dyDescent="0.15">
      <c r="B45077" s="8"/>
    </row>
    <row r="45078" spans="2:2" hidden="1" x14ac:dyDescent="0.15">
      <c r="B45078" s="8"/>
    </row>
    <row r="45079" spans="2:2" hidden="1" x14ac:dyDescent="0.15">
      <c r="B45079" s="8"/>
    </row>
    <row r="45080" spans="2:2" hidden="1" x14ac:dyDescent="0.15">
      <c r="B45080" s="8"/>
    </row>
    <row r="45081" spans="2:2" hidden="1" x14ac:dyDescent="0.15">
      <c r="B45081" s="8"/>
    </row>
    <row r="45082" spans="2:2" hidden="1" x14ac:dyDescent="0.15">
      <c r="B45082" s="8"/>
    </row>
    <row r="45083" spans="2:2" hidden="1" x14ac:dyDescent="0.15">
      <c r="B45083" s="8"/>
    </row>
    <row r="45084" spans="2:2" hidden="1" x14ac:dyDescent="0.15">
      <c r="B45084" s="8"/>
    </row>
    <row r="45085" spans="2:2" hidden="1" x14ac:dyDescent="0.15">
      <c r="B45085" s="8"/>
    </row>
    <row r="45086" spans="2:2" hidden="1" x14ac:dyDescent="0.15">
      <c r="B45086" s="8"/>
    </row>
    <row r="45087" spans="2:2" hidden="1" x14ac:dyDescent="0.15">
      <c r="B45087" s="8"/>
    </row>
    <row r="45088" spans="2:2" hidden="1" x14ac:dyDescent="0.15">
      <c r="B45088" s="8"/>
    </row>
    <row r="45089" spans="2:2" hidden="1" x14ac:dyDescent="0.15">
      <c r="B45089" s="8"/>
    </row>
    <row r="45090" spans="2:2" hidden="1" x14ac:dyDescent="0.15">
      <c r="B45090" s="8"/>
    </row>
    <row r="45091" spans="2:2" hidden="1" x14ac:dyDescent="0.15">
      <c r="B45091" s="8"/>
    </row>
    <row r="45092" spans="2:2" hidden="1" x14ac:dyDescent="0.15">
      <c r="B45092" s="8"/>
    </row>
    <row r="45093" spans="2:2" hidden="1" x14ac:dyDescent="0.15">
      <c r="B45093" s="8"/>
    </row>
    <row r="45094" spans="2:2" hidden="1" x14ac:dyDescent="0.15">
      <c r="B45094" s="8"/>
    </row>
    <row r="45095" spans="2:2" hidden="1" x14ac:dyDescent="0.15">
      <c r="B45095" s="8"/>
    </row>
    <row r="45096" spans="2:2" hidden="1" x14ac:dyDescent="0.15">
      <c r="B45096" s="8"/>
    </row>
    <row r="45097" spans="2:2" hidden="1" x14ac:dyDescent="0.15">
      <c r="B45097" s="8"/>
    </row>
    <row r="45098" spans="2:2" hidden="1" x14ac:dyDescent="0.15">
      <c r="B45098" s="8"/>
    </row>
    <row r="45099" spans="2:2" hidden="1" x14ac:dyDescent="0.15">
      <c r="B45099" s="8"/>
    </row>
    <row r="45100" spans="2:2" hidden="1" x14ac:dyDescent="0.15">
      <c r="B45100" s="8"/>
    </row>
    <row r="45101" spans="2:2" hidden="1" x14ac:dyDescent="0.15">
      <c r="B45101" s="8"/>
    </row>
    <row r="45102" spans="2:2" hidden="1" x14ac:dyDescent="0.15">
      <c r="B45102" s="8"/>
    </row>
    <row r="45103" spans="2:2" hidden="1" x14ac:dyDescent="0.15">
      <c r="B45103" s="8"/>
    </row>
    <row r="45104" spans="2:2" hidden="1" x14ac:dyDescent="0.15">
      <c r="B45104" s="8"/>
    </row>
    <row r="45105" spans="2:2" hidden="1" x14ac:dyDescent="0.15">
      <c r="B45105" s="8"/>
    </row>
    <row r="45106" spans="2:2" hidden="1" x14ac:dyDescent="0.15">
      <c r="B45106" s="8"/>
    </row>
    <row r="45107" spans="2:2" hidden="1" x14ac:dyDescent="0.15">
      <c r="B45107" s="8"/>
    </row>
    <row r="45108" spans="2:2" hidden="1" x14ac:dyDescent="0.15">
      <c r="B45108" s="8"/>
    </row>
    <row r="45109" spans="2:2" hidden="1" x14ac:dyDescent="0.15">
      <c r="B45109" s="8"/>
    </row>
    <row r="45110" spans="2:2" hidden="1" x14ac:dyDescent="0.15">
      <c r="B45110" s="8"/>
    </row>
    <row r="45111" spans="2:2" hidden="1" x14ac:dyDescent="0.15">
      <c r="B45111" s="8"/>
    </row>
    <row r="45112" spans="2:2" hidden="1" x14ac:dyDescent="0.15">
      <c r="B45112" s="8"/>
    </row>
    <row r="45113" spans="2:2" hidden="1" x14ac:dyDescent="0.15">
      <c r="B45113" s="8"/>
    </row>
    <row r="45114" spans="2:2" hidden="1" x14ac:dyDescent="0.15">
      <c r="B45114" s="8"/>
    </row>
    <row r="45115" spans="2:2" hidden="1" x14ac:dyDescent="0.15">
      <c r="B45115" s="8"/>
    </row>
    <row r="45116" spans="2:2" hidden="1" x14ac:dyDescent="0.15">
      <c r="B45116" s="8"/>
    </row>
    <row r="45117" spans="2:2" hidden="1" x14ac:dyDescent="0.15">
      <c r="B45117" s="8"/>
    </row>
    <row r="45118" spans="2:2" hidden="1" x14ac:dyDescent="0.15">
      <c r="B45118" s="8"/>
    </row>
    <row r="45119" spans="2:2" hidden="1" x14ac:dyDescent="0.15">
      <c r="B45119" s="8"/>
    </row>
    <row r="45120" spans="2:2" hidden="1" x14ac:dyDescent="0.15">
      <c r="B45120" s="8"/>
    </row>
    <row r="45121" spans="2:2" hidden="1" x14ac:dyDescent="0.15">
      <c r="B45121" s="8"/>
    </row>
    <row r="45122" spans="2:2" hidden="1" x14ac:dyDescent="0.15">
      <c r="B45122" s="8"/>
    </row>
    <row r="45123" spans="2:2" hidden="1" x14ac:dyDescent="0.15">
      <c r="B45123" s="8"/>
    </row>
    <row r="45124" spans="2:2" hidden="1" x14ac:dyDescent="0.15">
      <c r="B45124" s="8"/>
    </row>
    <row r="45125" spans="2:2" hidden="1" x14ac:dyDescent="0.15">
      <c r="B45125" s="8"/>
    </row>
    <row r="45126" spans="2:2" hidden="1" x14ac:dyDescent="0.15">
      <c r="B45126" s="8"/>
    </row>
    <row r="45127" spans="2:2" hidden="1" x14ac:dyDescent="0.15">
      <c r="B45127" s="8"/>
    </row>
    <row r="45128" spans="2:2" hidden="1" x14ac:dyDescent="0.15">
      <c r="B45128" s="8"/>
    </row>
    <row r="45129" spans="2:2" hidden="1" x14ac:dyDescent="0.15">
      <c r="B45129" s="8"/>
    </row>
    <row r="45130" spans="2:2" hidden="1" x14ac:dyDescent="0.15">
      <c r="B45130" s="8"/>
    </row>
    <row r="45131" spans="2:2" hidden="1" x14ac:dyDescent="0.15">
      <c r="B45131" s="8"/>
    </row>
    <row r="45132" spans="2:2" hidden="1" x14ac:dyDescent="0.15">
      <c r="B45132" s="8"/>
    </row>
    <row r="45133" spans="2:2" hidden="1" x14ac:dyDescent="0.15">
      <c r="B45133" s="8"/>
    </row>
    <row r="45134" spans="2:2" hidden="1" x14ac:dyDescent="0.15">
      <c r="B45134" s="8"/>
    </row>
    <row r="45135" spans="2:2" hidden="1" x14ac:dyDescent="0.15">
      <c r="B45135" s="8"/>
    </row>
    <row r="45136" spans="2:2" hidden="1" x14ac:dyDescent="0.15">
      <c r="B45136" s="8"/>
    </row>
    <row r="45137" spans="2:2" hidden="1" x14ac:dyDescent="0.15">
      <c r="B45137" s="8"/>
    </row>
    <row r="45138" spans="2:2" hidden="1" x14ac:dyDescent="0.15">
      <c r="B45138" s="8"/>
    </row>
    <row r="45139" spans="2:2" hidden="1" x14ac:dyDescent="0.15">
      <c r="B45139" s="8"/>
    </row>
    <row r="45140" spans="2:2" hidden="1" x14ac:dyDescent="0.15">
      <c r="B45140" s="8"/>
    </row>
    <row r="45141" spans="2:2" hidden="1" x14ac:dyDescent="0.15">
      <c r="B45141" s="8"/>
    </row>
    <row r="45142" spans="2:2" hidden="1" x14ac:dyDescent="0.15">
      <c r="B45142" s="8"/>
    </row>
    <row r="45143" spans="2:2" hidden="1" x14ac:dyDescent="0.15">
      <c r="B45143" s="8"/>
    </row>
    <row r="45144" spans="2:2" hidden="1" x14ac:dyDescent="0.15">
      <c r="B45144" s="8"/>
    </row>
    <row r="45145" spans="2:2" hidden="1" x14ac:dyDescent="0.15">
      <c r="B45145" s="8"/>
    </row>
    <row r="45146" spans="2:2" hidden="1" x14ac:dyDescent="0.15">
      <c r="B45146" s="8"/>
    </row>
    <row r="45147" spans="2:2" hidden="1" x14ac:dyDescent="0.15">
      <c r="B45147" s="8"/>
    </row>
    <row r="45148" spans="2:2" hidden="1" x14ac:dyDescent="0.15">
      <c r="B45148" s="8"/>
    </row>
    <row r="45149" spans="2:2" hidden="1" x14ac:dyDescent="0.15">
      <c r="B45149" s="8"/>
    </row>
    <row r="45150" spans="2:2" hidden="1" x14ac:dyDescent="0.15">
      <c r="B45150" s="8"/>
    </row>
    <row r="45151" spans="2:2" hidden="1" x14ac:dyDescent="0.15">
      <c r="B45151" s="8"/>
    </row>
    <row r="45152" spans="2:2" hidden="1" x14ac:dyDescent="0.15">
      <c r="B45152" s="8"/>
    </row>
    <row r="45153" spans="2:2" hidden="1" x14ac:dyDescent="0.15">
      <c r="B45153" s="8"/>
    </row>
    <row r="45154" spans="2:2" hidden="1" x14ac:dyDescent="0.15">
      <c r="B45154" s="8"/>
    </row>
    <row r="45155" spans="2:2" hidden="1" x14ac:dyDescent="0.15">
      <c r="B45155" s="8"/>
    </row>
    <row r="45156" spans="2:2" hidden="1" x14ac:dyDescent="0.15">
      <c r="B45156" s="8"/>
    </row>
    <row r="45157" spans="2:2" hidden="1" x14ac:dyDescent="0.15">
      <c r="B45157" s="8"/>
    </row>
    <row r="45158" spans="2:2" hidden="1" x14ac:dyDescent="0.15">
      <c r="B45158" s="8"/>
    </row>
    <row r="45159" spans="2:2" hidden="1" x14ac:dyDescent="0.15">
      <c r="B45159" s="8"/>
    </row>
    <row r="45160" spans="2:2" hidden="1" x14ac:dyDescent="0.15">
      <c r="B45160" s="8"/>
    </row>
    <row r="45161" spans="2:2" hidden="1" x14ac:dyDescent="0.15">
      <c r="B45161" s="8"/>
    </row>
    <row r="45162" spans="2:2" hidden="1" x14ac:dyDescent="0.15">
      <c r="B45162" s="8"/>
    </row>
    <row r="45163" spans="2:2" hidden="1" x14ac:dyDescent="0.15">
      <c r="B45163" s="8"/>
    </row>
    <row r="45164" spans="2:2" hidden="1" x14ac:dyDescent="0.15">
      <c r="B45164" s="8"/>
    </row>
    <row r="45165" spans="2:2" hidden="1" x14ac:dyDescent="0.15">
      <c r="B45165" s="8"/>
    </row>
    <row r="45166" spans="2:2" hidden="1" x14ac:dyDescent="0.15">
      <c r="B45166" s="8"/>
    </row>
    <row r="45167" spans="2:2" hidden="1" x14ac:dyDescent="0.15">
      <c r="B45167" s="8"/>
    </row>
    <row r="45168" spans="2:2" hidden="1" x14ac:dyDescent="0.15">
      <c r="B45168" s="8"/>
    </row>
    <row r="45169" spans="2:2" hidden="1" x14ac:dyDescent="0.15">
      <c r="B45169" s="8"/>
    </row>
    <row r="45170" spans="2:2" hidden="1" x14ac:dyDescent="0.15">
      <c r="B45170" s="8"/>
    </row>
    <row r="45171" spans="2:2" hidden="1" x14ac:dyDescent="0.15">
      <c r="B45171" s="8"/>
    </row>
    <row r="45172" spans="2:2" hidden="1" x14ac:dyDescent="0.15">
      <c r="B45172" s="8"/>
    </row>
    <row r="45173" spans="2:2" hidden="1" x14ac:dyDescent="0.15">
      <c r="B45173" s="8"/>
    </row>
    <row r="45174" spans="2:2" hidden="1" x14ac:dyDescent="0.15">
      <c r="B45174" s="8"/>
    </row>
    <row r="45175" spans="2:2" hidden="1" x14ac:dyDescent="0.15">
      <c r="B45175" s="8"/>
    </row>
    <row r="45176" spans="2:2" hidden="1" x14ac:dyDescent="0.15">
      <c r="B45176" s="8"/>
    </row>
    <row r="45177" spans="2:2" hidden="1" x14ac:dyDescent="0.15">
      <c r="B45177" s="8"/>
    </row>
    <row r="45178" spans="2:2" hidden="1" x14ac:dyDescent="0.15">
      <c r="B45178" s="8"/>
    </row>
    <row r="45179" spans="2:2" hidden="1" x14ac:dyDescent="0.15">
      <c r="B45179" s="8"/>
    </row>
    <row r="45180" spans="2:2" hidden="1" x14ac:dyDescent="0.15">
      <c r="B45180" s="8"/>
    </row>
    <row r="45181" spans="2:2" hidden="1" x14ac:dyDescent="0.15">
      <c r="B45181" s="8"/>
    </row>
    <row r="45182" spans="2:2" hidden="1" x14ac:dyDescent="0.15">
      <c r="B45182" s="8"/>
    </row>
    <row r="45183" spans="2:2" hidden="1" x14ac:dyDescent="0.15">
      <c r="B45183" s="8"/>
    </row>
    <row r="45184" spans="2:2" hidden="1" x14ac:dyDescent="0.15">
      <c r="B45184" s="8"/>
    </row>
    <row r="45185" spans="2:2" hidden="1" x14ac:dyDescent="0.15">
      <c r="B45185" s="8"/>
    </row>
    <row r="45186" spans="2:2" hidden="1" x14ac:dyDescent="0.15">
      <c r="B45186" s="8"/>
    </row>
    <row r="45187" spans="2:2" hidden="1" x14ac:dyDescent="0.15">
      <c r="B45187" s="8"/>
    </row>
    <row r="45188" spans="2:2" hidden="1" x14ac:dyDescent="0.15">
      <c r="B45188" s="8"/>
    </row>
    <row r="45189" spans="2:2" hidden="1" x14ac:dyDescent="0.15">
      <c r="B45189" s="8"/>
    </row>
    <row r="45190" spans="2:2" hidden="1" x14ac:dyDescent="0.15">
      <c r="B45190" s="8"/>
    </row>
    <row r="45191" spans="2:2" hidden="1" x14ac:dyDescent="0.15">
      <c r="B45191" s="8"/>
    </row>
    <row r="45192" spans="2:2" hidden="1" x14ac:dyDescent="0.15">
      <c r="B45192" s="8"/>
    </row>
    <row r="45193" spans="2:2" hidden="1" x14ac:dyDescent="0.15">
      <c r="B45193" s="8"/>
    </row>
    <row r="45194" spans="2:2" hidden="1" x14ac:dyDescent="0.15">
      <c r="B45194" s="8"/>
    </row>
    <row r="45195" spans="2:2" hidden="1" x14ac:dyDescent="0.15">
      <c r="B45195" s="8"/>
    </row>
    <row r="45196" spans="2:2" hidden="1" x14ac:dyDescent="0.15">
      <c r="B45196" s="8"/>
    </row>
    <row r="45197" spans="2:2" hidden="1" x14ac:dyDescent="0.15">
      <c r="B45197" s="8"/>
    </row>
    <row r="45198" spans="2:2" hidden="1" x14ac:dyDescent="0.15">
      <c r="B45198" s="8"/>
    </row>
    <row r="45199" spans="2:2" hidden="1" x14ac:dyDescent="0.15">
      <c r="B45199" s="8"/>
    </row>
    <row r="45200" spans="2:2" hidden="1" x14ac:dyDescent="0.15">
      <c r="B45200" s="8"/>
    </row>
    <row r="45201" spans="2:2" hidden="1" x14ac:dyDescent="0.15">
      <c r="B45201" s="8"/>
    </row>
    <row r="45202" spans="2:2" hidden="1" x14ac:dyDescent="0.15">
      <c r="B45202" s="8"/>
    </row>
    <row r="45203" spans="2:2" hidden="1" x14ac:dyDescent="0.15">
      <c r="B45203" s="8"/>
    </row>
    <row r="45204" spans="2:2" hidden="1" x14ac:dyDescent="0.15">
      <c r="B45204" s="8"/>
    </row>
    <row r="45205" spans="2:2" hidden="1" x14ac:dyDescent="0.15">
      <c r="B45205" s="8"/>
    </row>
    <row r="45206" spans="2:2" hidden="1" x14ac:dyDescent="0.15">
      <c r="B45206" s="8"/>
    </row>
    <row r="45207" spans="2:2" hidden="1" x14ac:dyDescent="0.15">
      <c r="B45207" s="8"/>
    </row>
    <row r="45208" spans="2:2" hidden="1" x14ac:dyDescent="0.15">
      <c r="B45208" s="8"/>
    </row>
    <row r="45209" spans="2:2" hidden="1" x14ac:dyDescent="0.15">
      <c r="B45209" s="8"/>
    </row>
    <row r="45210" spans="2:2" hidden="1" x14ac:dyDescent="0.15">
      <c r="B45210" s="8"/>
    </row>
    <row r="45211" spans="2:2" hidden="1" x14ac:dyDescent="0.15">
      <c r="B45211" s="8"/>
    </row>
    <row r="45212" spans="2:2" hidden="1" x14ac:dyDescent="0.15">
      <c r="B45212" s="8"/>
    </row>
    <row r="45213" spans="2:2" hidden="1" x14ac:dyDescent="0.15">
      <c r="B45213" s="8"/>
    </row>
    <row r="45214" spans="2:2" hidden="1" x14ac:dyDescent="0.15">
      <c r="B45214" s="8"/>
    </row>
    <row r="45215" spans="2:2" hidden="1" x14ac:dyDescent="0.15">
      <c r="B45215" s="8"/>
    </row>
    <row r="45216" spans="2:2" hidden="1" x14ac:dyDescent="0.15">
      <c r="B45216" s="8"/>
    </row>
    <row r="45217" spans="2:2" hidden="1" x14ac:dyDescent="0.15">
      <c r="B45217" s="8"/>
    </row>
    <row r="45218" spans="2:2" hidden="1" x14ac:dyDescent="0.15">
      <c r="B45218" s="8"/>
    </row>
    <row r="45219" spans="2:2" hidden="1" x14ac:dyDescent="0.15">
      <c r="B45219" s="8"/>
    </row>
    <row r="45220" spans="2:2" hidden="1" x14ac:dyDescent="0.15">
      <c r="B45220" s="8"/>
    </row>
    <row r="45221" spans="2:2" hidden="1" x14ac:dyDescent="0.15">
      <c r="B45221" s="8"/>
    </row>
    <row r="45222" spans="2:2" hidden="1" x14ac:dyDescent="0.15">
      <c r="B45222" s="8"/>
    </row>
    <row r="45223" spans="2:2" hidden="1" x14ac:dyDescent="0.15">
      <c r="B45223" s="8"/>
    </row>
    <row r="45224" spans="2:2" hidden="1" x14ac:dyDescent="0.15">
      <c r="B45224" s="8"/>
    </row>
    <row r="45225" spans="2:2" hidden="1" x14ac:dyDescent="0.15">
      <c r="B45225" s="8"/>
    </row>
    <row r="45226" spans="2:2" hidden="1" x14ac:dyDescent="0.15">
      <c r="B45226" s="8"/>
    </row>
    <row r="45227" spans="2:2" hidden="1" x14ac:dyDescent="0.15">
      <c r="B45227" s="8"/>
    </row>
    <row r="45228" spans="2:2" hidden="1" x14ac:dyDescent="0.15">
      <c r="B45228" s="8"/>
    </row>
    <row r="45229" spans="2:2" hidden="1" x14ac:dyDescent="0.15">
      <c r="B45229" s="8"/>
    </row>
    <row r="45230" spans="2:2" hidden="1" x14ac:dyDescent="0.15">
      <c r="B45230" s="8"/>
    </row>
    <row r="45231" spans="2:2" hidden="1" x14ac:dyDescent="0.15">
      <c r="B45231" s="8"/>
    </row>
    <row r="45232" spans="2:2" hidden="1" x14ac:dyDescent="0.15">
      <c r="B45232" s="8"/>
    </row>
    <row r="45233" spans="2:2" hidden="1" x14ac:dyDescent="0.15">
      <c r="B45233" s="8"/>
    </row>
    <row r="45234" spans="2:2" hidden="1" x14ac:dyDescent="0.15">
      <c r="B45234" s="8"/>
    </row>
    <row r="45235" spans="2:2" hidden="1" x14ac:dyDescent="0.15">
      <c r="B45235" s="8"/>
    </row>
    <row r="45236" spans="2:2" hidden="1" x14ac:dyDescent="0.15">
      <c r="B45236" s="8"/>
    </row>
    <row r="45237" spans="2:2" hidden="1" x14ac:dyDescent="0.15">
      <c r="B45237" s="8"/>
    </row>
    <row r="45238" spans="2:2" hidden="1" x14ac:dyDescent="0.15">
      <c r="B45238" s="8"/>
    </row>
    <row r="45239" spans="2:2" hidden="1" x14ac:dyDescent="0.15">
      <c r="B45239" s="8"/>
    </row>
    <row r="45240" spans="2:2" hidden="1" x14ac:dyDescent="0.15">
      <c r="B45240" s="8"/>
    </row>
    <row r="45241" spans="2:2" hidden="1" x14ac:dyDescent="0.15">
      <c r="B45241" s="8"/>
    </row>
    <row r="45242" spans="2:2" hidden="1" x14ac:dyDescent="0.15">
      <c r="B45242" s="8"/>
    </row>
    <row r="45243" spans="2:2" hidden="1" x14ac:dyDescent="0.15">
      <c r="B45243" s="8"/>
    </row>
    <row r="45244" spans="2:2" hidden="1" x14ac:dyDescent="0.15">
      <c r="B45244" s="8"/>
    </row>
    <row r="45245" spans="2:2" hidden="1" x14ac:dyDescent="0.15">
      <c r="B45245" s="8"/>
    </row>
    <row r="45246" spans="2:2" hidden="1" x14ac:dyDescent="0.15">
      <c r="B45246" s="8"/>
    </row>
    <row r="45247" spans="2:2" hidden="1" x14ac:dyDescent="0.15">
      <c r="B45247" s="8"/>
    </row>
    <row r="45248" spans="2:2" hidden="1" x14ac:dyDescent="0.15">
      <c r="B45248" s="8"/>
    </row>
    <row r="45249" spans="2:2" hidden="1" x14ac:dyDescent="0.15">
      <c r="B45249" s="8"/>
    </row>
    <row r="45250" spans="2:2" hidden="1" x14ac:dyDescent="0.15">
      <c r="B45250" s="8"/>
    </row>
    <row r="45251" spans="2:2" hidden="1" x14ac:dyDescent="0.15">
      <c r="B45251" s="8"/>
    </row>
    <row r="45252" spans="2:2" hidden="1" x14ac:dyDescent="0.15">
      <c r="B45252" s="8"/>
    </row>
    <row r="45253" spans="2:2" hidden="1" x14ac:dyDescent="0.15">
      <c r="B45253" s="8"/>
    </row>
    <row r="45254" spans="2:2" hidden="1" x14ac:dyDescent="0.15">
      <c r="B45254" s="8"/>
    </row>
    <row r="45255" spans="2:2" hidden="1" x14ac:dyDescent="0.15">
      <c r="B45255" s="8"/>
    </row>
    <row r="45256" spans="2:2" hidden="1" x14ac:dyDescent="0.15">
      <c r="B45256" s="8"/>
    </row>
    <row r="45257" spans="2:2" hidden="1" x14ac:dyDescent="0.15">
      <c r="B45257" s="8"/>
    </row>
    <row r="45258" spans="2:2" hidden="1" x14ac:dyDescent="0.15">
      <c r="B45258" s="8"/>
    </row>
    <row r="45259" spans="2:2" hidden="1" x14ac:dyDescent="0.15">
      <c r="B45259" s="8"/>
    </row>
    <row r="45260" spans="2:2" hidden="1" x14ac:dyDescent="0.15">
      <c r="B45260" s="8"/>
    </row>
    <row r="45261" spans="2:2" hidden="1" x14ac:dyDescent="0.15">
      <c r="B45261" s="8"/>
    </row>
    <row r="45262" spans="2:2" hidden="1" x14ac:dyDescent="0.15">
      <c r="B45262" s="8"/>
    </row>
    <row r="45263" spans="2:2" hidden="1" x14ac:dyDescent="0.15">
      <c r="B45263" s="8"/>
    </row>
    <row r="45264" spans="2:2" hidden="1" x14ac:dyDescent="0.15">
      <c r="B45264" s="8"/>
    </row>
    <row r="45265" spans="2:2" hidden="1" x14ac:dyDescent="0.15">
      <c r="B45265" s="8"/>
    </row>
    <row r="45266" spans="2:2" hidden="1" x14ac:dyDescent="0.15">
      <c r="B45266" s="8"/>
    </row>
    <row r="45267" spans="2:2" hidden="1" x14ac:dyDescent="0.15">
      <c r="B45267" s="8"/>
    </row>
    <row r="45268" spans="2:2" hidden="1" x14ac:dyDescent="0.15">
      <c r="B45268" s="8"/>
    </row>
    <row r="45269" spans="2:2" hidden="1" x14ac:dyDescent="0.15">
      <c r="B45269" s="8"/>
    </row>
    <row r="45270" spans="2:2" hidden="1" x14ac:dyDescent="0.15">
      <c r="B45270" s="8"/>
    </row>
    <row r="45271" spans="2:2" hidden="1" x14ac:dyDescent="0.15">
      <c r="B45271" s="8"/>
    </row>
    <row r="45272" spans="2:2" hidden="1" x14ac:dyDescent="0.15">
      <c r="B45272" s="8"/>
    </row>
    <row r="45273" spans="2:2" hidden="1" x14ac:dyDescent="0.15">
      <c r="B45273" s="8"/>
    </row>
    <row r="45274" spans="2:2" hidden="1" x14ac:dyDescent="0.15">
      <c r="B45274" s="8"/>
    </row>
    <row r="45275" spans="2:2" hidden="1" x14ac:dyDescent="0.15">
      <c r="B45275" s="8"/>
    </row>
    <row r="45276" spans="2:2" hidden="1" x14ac:dyDescent="0.15">
      <c r="B45276" s="8"/>
    </row>
    <row r="45277" spans="2:2" hidden="1" x14ac:dyDescent="0.15">
      <c r="B45277" s="8"/>
    </row>
    <row r="45278" spans="2:2" hidden="1" x14ac:dyDescent="0.15">
      <c r="B45278" s="8"/>
    </row>
    <row r="45279" spans="2:2" hidden="1" x14ac:dyDescent="0.15">
      <c r="B45279" s="8"/>
    </row>
    <row r="45280" spans="2:2" hidden="1" x14ac:dyDescent="0.15">
      <c r="B45280" s="8"/>
    </row>
    <row r="45281" spans="2:2" hidden="1" x14ac:dyDescent="0.15">
      <c r="B45281" s="8"/>
    </row>
    <row r="45282" spans="2:2" hidden="1" x14ac:dyDescent="0.15">
      <c r="B45282" s="8"/>
    </row>
    <row r="45283" spans="2:2" hidden="1" x14ac:dyDescent="0.15">
      <c r="B45283" s="8"/>
    </row>
    <row r="45284" spans="2:2" hidden="1" x14ac:dyDescent="0.15">
      <c r="B45284" s="8"/>
    </row>
    <row r="45285" spans="2:2" hidden="1" x14ac:dyDescent="0.15">
      <c r="B45285" s="8"/>
    </row>
    <row r="45286" spans="2:2" hidden="1" x14ac:dyDescent="0.15">
      <c r="B45286" s="8"/>
    </row>
    <row r="45287" spans="2:2" hidden="1" x14ac:dyDescent="0.15">
      <c r="B45287" s="8"/>
    </row>
    <row r="45288" spans="2:2" hidden="1" x14ac:dyDescent="0.15">
      <c r="B45288" s="8"/>
    </row>
    <row r="45289" spans="2:2" hidden="1" x14ac:dyDescent="0.15">
      <c r="B45289" s="8"/>
    </row>
    <row r="45290" spans="2:2" hidden="1" x14ac:dyDescent="0.15">
      <c r="B45290" s="8"/>
    </row>
    <row r="45291" spans="2:2" hidden="1" x14ac:dyDescent="0.15">
      <c r="B45291" s="8"/>
    </row>
    <row r="45292" spans="2:2" hidden="1" x14ac:dyDescent="0.15">
      <c r="B45292" s="8"/>
    </row>
    <row r="45293" spans="2:2" hidden="1" x14ac:dyDescent="0.15">
      <c r="B45293" s="8"/>
    </row>
    <row r="45294" spans="2:2" hidden="1" x14ac:dyDescent="0.15">
      <c r="B45294" s="8"/>
    </row>
    <row r="45295" spans="2:2" hidden="1" x14ac:dyDescent="0.15">
      <c r="B45295" s="8"/>
    </row>
    <row r="45296" spans="2:2" hidden="1" x14ac:dyDescent="0.15">
      <c r="B45296" s="8"/>
    </row>
    <row r="45297" spans="2:2" hidden="1" x14ac:dyDescent="0.15">
      <c r="B45297" s="8"/>
    </row>
    <row r="45298" spans="2:2" hidden="1" x14ac:dyDescent="0.15">
      <c r="B45298" s="8"/>
    </row>
    <row r="45299" spans="2:2" hidden="1" x14ac:dyDescent="0.15">
      <c r="B45299" s="8"/>
    </row>
    <row r="45300" spans="2:2" hidden="1" x14ac:dyDescent="0.15">
      <c r="B45300" s="8"/>
    </row>
    <row r="45301" spans="2:2" hidden="1" x14ac:dyDescent="0.15">
      <c r="B45301" s="8"/>
    </row>
    <row r="45302" spans="2:2" hidden="1" x14ac:dyDescent="0.15">
      <c r="B45302" s="8"/>
    </row>
    <row r="45303" spans="2:2" hidden="1" x14ac:dyDescent="0.15">
      <c r="B45303" s="8"/>
    </row>
    <row r="45304" spans="2:2" hidden="1" x14ac:dyDescent="0.15">
      <c r="B45304" s="8"/>
    </row>
    <row r="45305" spans="2:2" hidden="1" x14ac:dyDescent="0.15">
      <c r="B45305" s="8"/>
    </row>
    <row r="45306" spans="2:2" hidden="1" x14ac:dyDescent="0.15">
      <c r="B45306" s="8"/>
    </row>
    <row r="45307" spans="2:2" hidden="1" x14ac:dyDescent="0.15">
      <c r="B45307" s="8"/>
    </row>
    <row r="45308" spans="2:2" hidden="1" x14ac:dyDescent="0.15">
      <c r="B45308" s="8"/>
    </row>
    <row r="45309" spans="2:2" hidden="1" x14ac:dyDescent="0.15">
      <c r="B45309" s="8"/>
    </row>
    <row r="45310" spans="2:2" hidden="1" x14ac:dyDescent="0.15">
      <c r="B45310" s="8"/>
    </row>
    <row r="45311" spans="2:2" hidden="1" x14ac:dyDescent="0.15">
      <c r="B45311" s="8"/>
    </row>
    <row r="45312" spans="2:2" hidden="1" x14ac:dyDescent="0.15">
      <c r="B45312" s="8"/>
    </row>
    <row r="45313" spans="2:2" hidden="1" x14ac:dyDescent="0.15">
      <c r="B45313" s="8"/>
    </row>
    <row r="45314" spans="2:2" hidden="1" x14ac:dyDescent="0.15">
      <c r="B45314" s="8"/>
    </row>
    <row r="45315" spans="2:2" hidden="1" x14ac:dyDescent="0.15">
      <c r="B45315" s="8"/>
    </row>
    <row r="45316" spans="2:2" hidden="1" x14ac:dyDescent="0.15">
      <c r="B45316" s="8"/>
    </row>
    <row r="45317" spans="2:2" hidden="1" x14ac:dyDescent="0.15">
      <c r="B45317" s="8"/>
    </row>
    <row r="45318" spans="2:2" hidden="1" x14ac:dyDescent="0.15">
      <c r="B45318" s="8"/>
    </row>
    <row r="45319" spans="2:2" hidden="1" x14ac:dyDescent="0.15">
      <c r="B45319" s="8"/>
    </row>
    <row r="45320" spans="2:2" hidden="1" x14ac:dyDescent="0.15">
      <c r="B45320" s="8"/>
    </row>
    <row r="45321" spans="2:2" hidden="1" x14ac:dyDescent="0.15">
      <c r="B45321" s="8"/>
    </row>
    <row r="45322" spans="2:2" hidden="1" x14ac:dyDescent="0.15">
      <c r="B45322" s="8"/>
    </row>
    <row r="45323" spans="2:2" hidden="1" x14ac:dyDescent="0.15">
      <c r="B45323" s="8"/>
    </row>
    <row r="45324" spans="2:2" hidden="1" x14ac:dyDescent="0.15">
      <c r="B45324" s="8"/>
    </row>
    <row r="45325" spans="2:2" hidden="1" x14ac:dyDescent="0.15">
      <c r="B45325" s="8"/>
    </row>
    <row r="45326" spans="2:2" hidden="1" x14ac:dyDescent="0.15">
      <c r="B45326" s="8"/>
    </row>
    <row r="45327" spans="2:2" hidden="1" x14ac:dyDescent="0.15">
      <c r="B45327" s="8"/>
    </row>
    <row r="45328" spans="2:2" hidden="1" x14ac:dyDescent="0.15">
      <c r="B45328" s="8"/>
    </row>
    <row r="45329" spans="2:2" hidden="1" x14ac:dyDescent="0.15">
      <c r="B45329" s="8"/>
    </row>
    <row r="45330" spans="2:2" hidden="1" x14ac:dyDescent="0.15">
      <c r="B45330" s="8"/>
    </row>
    <row r="45331" spans="2:2" hidden="1" x14ac:dyDescent="0.15">
      <c r="B45331" s="8"/>
    </row>
    <row r="45332" spans="2:2" hidden="1" x14ac:dyDescent="0.15">
      <c r="B45332" s="8"/>
    </row>
    <row r="45333" spans="2:2" hidden="1" x14ac:dyDescent="0.15">
      <c r="B45333" s="8"/>
    </row>
    <row r="45334" spans="2:2" hidden="1" x14ac:dyDescent="0.15">
      <c r="B45334" s="8"/>
    </row>
    <row r="45335" spans="2:2" hidden="1" x14ac:dyDescent="0.15">
      <c r="B45335" s="8"/>
    </row>
    <row r="45336" spans="2:2" hidden="1" x14ac:dyDescent="0.15">
      <c r="B45336" s="8"/>
    </row>
    <row r="45337" spans="2:2" hidden="1" x14ac:dyDescent="0.15">
      <c r="B45337" s="8"/>
    </row>
    <row r="45338" spans="2:2" hidden="1" x14ac:dyDescent="0.15">
      <c r="B45338" s="8"/>
    </row>
    <row r="45339" spans="2:2" hidden="1" x14ac:dyDescent="0.15">
      <c r="B45339" s="8"/>
    </row>
    <row r="45340" spans="2:2" hidden="1" x14ac:dyDescent="0.15">
      <c r="B45340" s="8"/>
    </row>
    <row r="45341" spans="2:2" hidden="1" x14ac:dyDescent="0.15">
      <c r="B45341" s="8"/>
    </row>
    <row r="45342" spans="2:2" hidden="1" x14ac:dyDescent="0.15">
      <c r="B45342" s="8"/>
    </row>
    <row r="45343" spans="2:2" hidden="1" x14ac:dyDescent="0.15">
      <c r="B45343" s="8"/>
    </row>
    <row r="45344" spans="2:2" hidden="1" x14ac:dyDescent="0.15">
      <c r="B45344" s="8"/>
    </row>
    <row r="45345" spans="2:2" hidden="1" x14ac:dyDescent="0.15">
      <c r="B45345" s="8"/>
    </row>
    <row r="45346" spans="2:2" hidden="1" x14ac:dyDescent="0.15">
      <c r="B45346" s="8"/>
    </row>
    <row r="45347" spans="2:2" hidden="1" x14ac:dyDescent="0.15">
      <c r="B45347" s="8"/>
    </row>
    <row r="45348" spans="2:2" hidden="1" x14ac:dyDescent="0.15">
      <c r="B45348" s="8"/>
    </row>
    <row r="45349" spans="2:2" hidden="1" x14ac:dyDescent="0.15">
      <c r="B45349" s="8"/>
    </row>
    <row r="45350" spans="2:2" hidden="1" x14ac:dyDescent="0.15">
      <c r="B45350" s="8"/>
    </row>
    <row r="45351" spans="2:2" hidden="1" x14ac:dyDescent="0.15">
      <c r="B45351" s="8"/>
    </row>
    <row r="45352" spans="2:2" hidden="1" x14ac:dyDescent="0.15">
      <c r="B45352" s="8"/>
    </row>
    <row r="45353" spans="2:2" hidden="1" x14ac:dyDescent="0.15">
      <c r="B45353" s="8"/>
    </row>
    <row r="45354" spans="2:2" hidden="1" x14ac:dyDescent="0.15">
      <c r="B45354" s="8"/>
    </row>
    <row r="45355" spans="2:2" hidden="1" x14ac:dyDescent="0.15">
      <c r="B45355" s="8"/>
    </row>
    <row r="45356" spans="2:2" hidden="1" x14ac:dyDescent="0.15">
      <c r="B45356" s="8"/>
    </row>
    <row r="45357" spans="2:2" hidden="1" x14ac:dyDescent="0.15">
      <c r="B45357" s="8"/>
    </row>
    <row r="45358" spans="2:2" hidden="1" x14ac:dyDescent="0.15">
      <c r="B45358" s="8"/>
    </row>
    <row r="45359" spans="2:2" hidden="1" x14ac:dyDescent="0.15">
      <c r="B45359" s="8"/>
    </row>
    <row r="45360" spans="2:2" hidden="1" x14ac:dyDescent="0.15">
      <c r="B45360" s="8"/>
    </row>
    <row r="45361" spans="2:2" hidden="1" x14ac:dyDescent="0.15">
      <c r="B45361" s="8"/>
    </row>
    <row r="45362" spans="2:2" hidden="1" x14ac:dyDescent="0.15">
      <c r="B45362" s="8"/>
    </row>
    <row r="45363" spans="2:2" hidden="1" x14ac:dyDescent="0.15">
      <c r="B45363" s="8"/>
    </row>
    <row r="45364" spans="2:2" hidden="1" x14ac:dyDescent="0.15">
      <c r="B45364" s="8"/>
    </row>
    <row r="45365" spans="2:2" hidden="1" x14ac:dyDescent="0.15">
      <c r="B45365" s="8"/>
    </row>
    <row r="45366" spans="2:2" hidden="1" x14ac:dyDescent="0.15">
      <c r="B45366" s="8"/>
    </row>
    <row r="45367" spans="2:2" hidden="1" x14ac:dyDescent="0.15">
      <c r="B45367" s="8"/>
    </row>
    <row r="45368" spans="2:2" hidden="1" x14ac:dyDescent="0.15">
      <c r="B45368" s="8"/>
    </row>
    <row r="45369" spans="2:2" hidden="1" x14ac:dyDescent="0.15">
      <c r="B45369" s="8"/>
    </row>
    <row r="45370" spans="2:2" hidden="1" x14ac:dyDescent="0.15">
      <c r="B45370" s="8"/>
    </row>
    <row r="45371" spans="2:2" hidden="1" x14ac:dyDescent="0.15">
      <c r="B45371" s="8"/>
    </row>
    <row r="45372" spans="2:2" hidden="1" x14ac:dyDescent="0.15">
      <c r="B45372" s="8"/>
    </row>
    <row r="45373" spans="2:2" hidden="1" x14ac:dyDescent="0.15">
      <c r="B45373" s="8"/>
    </row>
    <row r="45374" spans="2:2" hidden="1" x14ac:dyDescent="0.15">
      <c r="B45374" s="8"/>
    </row>
    <row r="45375" spans="2:2" hidden="1" x14ac:dyDescent="0.15">
      <c r="B45375" s="8"/>
    </row>
    <row r="45376" spans="2:2" hidden="1" x14ac:dyDescent="0.15">
      <c r="B45376" s="8"/>
    </row>
    <row r="45377" spans="2:2" hidden="1" x14ac:dyDescent="0.15">
      <c r="B45377" s="8"/>
    </row>
    <row r="45378" spans="2:2" hidden="1" x14ac:dyDescent="0.15">
      <c r="B45378" s="8"/>
    </row>
    <row r="45379" spans="2:2" hidden="1" x14ac:dyDescent="0.15">
      <c r="B45379" s="8"/>
    </row>
    <row r="45380" spans="2:2" hidden="1" x14ac:dyDescent="0.15">
      <c r="B45380" s="8"/>
    </row>
    <row r="45381" spans="2:2" hidden="1" x14ac:dyDescent="0.15">
      <c r="B45381" s="8"/>
    </row>
    <row r="45382" spans="2:2" hidden="1" x14ac:dyDescent="0.15">
      <c r="B45382" s="8"/>
    </row>
    <row r="45383" spans="2:2" hidden="1" x14ac:dyDescent="0.15">
      <c r="B45383" s="8"/>
    </row>
    <row r="45384" spans="2:2" hidden="1" x14ac:dyDescent="0.15">
      <c r="B45384" s="8"/>
    </row>
    <row r="45385" spans="2:2" hidden="1" x14ac:dyDescent="0.15">
      <c r="B45385" s="8"/>
    </row>
    <row r="45386" spans="2:2" hidden="1" x14ac:dyDescent="0.15">
      <c r="B45386" s="8"/>
    </row>
    <row r="45387" spans="2:2" hidden="1" x14ac:dyDescent="0.15">
      <c r="B45387" s="8"/>
    </row>
    <row r="45388" spans="2:2" hidden="1" x14ac:dyDescent="0.15">
      <c r="B45388" s="8"/>
    </row>
    <row r="45389" spans="2:2" hidden="1" x14ac:dyDescent="0.15">
      <c r="B45389" s="8"/>
    </row>
    <row r="45390" spans="2:2" hidden="1" x14ac:dyDescent="0.15">
      <c r="B45390" s="8"/>
    </row>
    <row r="45391" spans="2:2" hidden="1" x14ac:dyDescent="0.15">
      <c r="B45391" s="8"/>
    </row>
    <row r="45392" spans="2:2" hidden="1" x14ac:dyDescent="0.15">
      <c r="B45392" s="8"/>
    </row>
    <row r="45393" spans="2:2" hidden="1" x14ac:dyDescent="0.15">
      <c r="B45393" s="8"/>
    </row>
    <row r="45394" spans="2:2" hidden="1" x14ac:dyDescent="0.15">
      <c r="B45394" s="8"/>
    </row>
    <row r="45395" spans="2:2" hidden="1" x14ac:dyDescent="0.15">
      <c r="B45395" s="8"/>
    </row>
    <row r="45396" spans="2:2" hidden="1" x14ac:dyDescent="0.15">
      <c r="B45396" s="8"/>
    </row>
    <row r="45397" spans="2:2" hidden="1" x14ac:dyDescent="0.15">
      <c r="B45397" s="8"/>
    </row>
    <row r="45398" spans="2:2" hidden="1" x14ac:dyDescent="0.15">
      <c r="B45398" s="8"/>
    </row>
    <row r="45399" spans="2:2" hidden="1" x14ac:dyDescent="0.15">
      <c r="B45399" s="8"/>
    </row>
    <row r="45400" spans="2:2" hidden="1" x14ac:dyDescent="0.15">
      <c r="B45400" s="8"/>
    </row>
    <row r="45401" spans="2:2" hidden="1" x14ac:dyDescent="0.15">
      <c r="B45401" s="8"/>
    </row>
    <row r="45402" spans="2:2" hidden="1" x14ac:dyDescent="0.15">
      <c r="B45402" s="8"/>
    </row>
    <row r="45403" spans="2:2" hidden="1" x14ac:dyDescent="0.15">
      <c r="B45403" s="8"/>
    </row>
    <row r="45404" spans="2:2" hidden="1" x14ac:dyDescent="0.15">
      <c r="B45404" s="8"/>
    </row>
    <row r="45405" spans="2:2" hidden="1" x14ac:dyDescent="0.15">
      <c r="B45405" s="8"/>
    </row>
    <row r="45406" spans="2:2" hidden="1" x14ac:dyDescent="0.15">
      <c r="B45406" s="8"/>
    </row>
    <row r="45407" spans="2:2" hidden="1" x14ac:dyDescent="0.15">
      <c r="B45407" s="8"/>
    </row>
    <row r="45408" spans="2:2" hidden="1" x14ac:dyDescent="0.15">
      <c r="B45408" s="8"/>
    </row>
    <row r="45409" spans="2:2" hidden="1" x14ac:dyDescent="0.15">
      <c r="B45409" s="8"/>
    </row>
    <row r="45410" spans="2:2" hidden="1" x14ac:dyDescent="0.15">
      <c r="B45410" s="8"/>
    </row>
    <row r="45411" spans="2:2" hidden="1" x14ac:dyDescent="0.15">
      <c r="B45411" s="8"/>
    </row>
    <row r="45412" spans="2:2" hidden="1" x14ac:dyDescent="0.15">
      <c r="B45412" s="8"/>
    </row>
    <row r="45413" spans="2:2" hidden="1" x14ac:dyDescent="0.15">
      <c r="B45413" s="8"/>
    </row>
    <row r="45414" spans="2:2" hidden="1" x14ac:dyDescent="0.15">
      <c r="B45414" s="8"/>
    </row>
    <row r="45415" spans="2:2" hidden="1" x14ac:dyDescent="0.15">
      <c r="B45415" s="8"/>
    </row>
    <row r="45416" spans="2:2" hidden="1" x14ac:dyDescent="0.15">
      <c r="B45416" s="8"/>
    </row>
    <row r="45417" spans="2:2" hidden="1" x14ac:dyDescent="0.15">
      <c r="B45417" s="8"/>
    </row>
    <row r="45418" spans="2:2" hidden="1" x14ac:dyDescent="0.15">
      <c r="B45418" s="8"/>
    </row>
    <row r="45419" spans="2:2" hidden="1" x14ac:dyDescent="0.15">
      <c r="B45419" s="8"/>
    </row>
    <row r="45420" spans="2:2" hidden="1" x14ac:dyDescent="0.15">
      <c r="B45420" s="8"/>
    </row>
    <row r="45421" spans="2:2" hidden="1" x14ac:dyDescent="0.15">
      <c r="B45421" s="8"/>
    </row>
    <row r="45422" spans="2:2" hidden="1" x14ac:dyDescent="0.15">
      <c r="B45422" s="8"/>
    </row>
    <row r="45423" spans="2:2" hidden="1" x14ac:dyDescent="0.15">
      <c r="B45423" s="8"/>
    </row>
    <row r="45424" spans="2:2" hidden="1" x14ac:dyDescent="0.15">
      <c r="B45424" s="8"/>
    </row>
    <row r="45425" spans="2:2" hidden="1" x14ac:dyDescent="0.15">
      <c r="B45425" s="8"/>
    </row>
    <row r="45426" spans="2:2" hidden="1" x14ac:dyDescent="0.15">
      <c r="B45426" s="8"/>
    </row>
    <row r="45427" spans="2:2" hidden="1" x14ac:dyDescent="0.15">
      <c r="B45427" s="8"/>
    </row>
    <row r="45428" spans="2:2" hidden="1" x14ac:dyDescent="0.15">
      <c r="B45428" s="8"/>
    </row>
    <row r="45429" spans="2:2" hidden="1" x14ac:dyDescent="0.15">
      <c r="B45429" s="8"/>
    </row>
    <row r="45430" spans="2:2" hidden="1" x14ac:dyDescent="0.15">
      <c r="B45430" s="8"/>
    </row>
    <row r="45431" spans="2:2" hidden="1" x14ac:dyDescent="0.15">
      <c r="B45431" s="8"/>
    </row>
    <row r="45432" spans="2:2" hidden="1" x14ac:dyDescent="0.15">
      <c r="B45432" s="8"/>
    </row>
    <row r="45433" spans="2:2" hidden="1" x14ac:dyDescent="0.15">
      <c r="B45433" s="8"/>
    </row>
    <row r="45434" spans="2:2" hidden="1" x14ac:dyDescent="0.15">
      <c r="B45434" s="8"/>
    </row>
    <row r="45435" spans="2:2" hidden="1" x14ac:dyDescent="0.15">
      <c r="B45435" s="8"/>
    </row>
    <row r="45436" spans="2:2" hidden="1" x14ac:dyDescent="0.15">
      <c r="B45436" s="8"/>
    </row>
    <row r="45437" spans="2:2" hidden="1" x14ac:dyDescent="0.15">
      <c r="B45437" s="8"/>
    </row>
    <row r="45438" spans="2:2" hidden="1" x14ac:dyDescent="0.15">
      <c r="B45438" s="8"/>
    </row>
    <row r="45439" spans="2:2" hidden="1" x14ac:dyDescent="0.15">
      <c r="B45439" s="8"/>
    </row>
    <row r="45440" spans="2:2" hidden="1" x14ac:dyDescent="0.15">
      <c r="B45440" s="8"/>
    </row>
    <row r="45441" spans="2:2" hidden="1" x14ac:dyDescent="0.15">
      <c r="B45441" s="8"/>
    </row>
    <row r="45442" spans="2:2" hidden="1" x14ac:dyDescent="0.15">
      <c r="B45442" s="8"/>
    </row>
    <row r="45443" spans="2:2" hidden="1" x14ac:dyDescent="0.15">
      <c r="B45443" s="8"/>
    </row>
    <row r="45444" spans="2:2" hidden="1" x14ac:dyDescent="0.15">
      <c r="B45444" s="8"/>
    </row>
    <row r="45445" spans="2:2" hidden="1" x14ac:dyDescent="0.15">
      <c r="B45445" s="8"/>
    </row>
    <row r="45446" spans="2:2" hidden="1" x14ac:dyDescent="0.15">
      <c r="B45446" s="8"/>
    </row>
    <row r="45447" spans="2:2" hidden="1" x14ac:dyDescent="0.15">
      <c r="B45447" s="8"/>
    </row>
    <row r="45448" spans="2:2" hidden="1" x14ac:dyDescent="0.15">
      <c r="B45448" s="8"/>
    </row>
    <row r="45449" spans="2:2" hidden="1" x14ac:dyDescent="0.15">
      <c r="B45449" s="8"/>
    </row>
    <row r="45450" spans="2:2" hidden="1" x14ac:dyDescent="0.15">
      <c r="B45450" s="8"/>
    </row>
    <row r="45451" spans="2:2" hidden="1" x14ac:dyDescent="0.15">
      <c r="B45451" s="8"/>
    </row>
    <row r="45452" spans="2:2" hidden="1" x14ac:dyDescent="0.15">
      <c r="B45452" s="8"/>
    </row>
    <row r="45453" spans="2:2" hidden="1" x14ac:dyDescent="0.15">
      <c r="B45453" s="8"/>
    </row>
    <row r="45454" spans="2:2" hidden="1" x14ac:dyDescent="0.15">
      <c r="B45454" s="8"/>
    </row>
    <row r="45455" spans="2:2" hidden="1" x14ac:dyDescent="0.15">
      <c r="B45455" s="8"/>
    </row>
    <row r="45456" spans="2:2" hidden="1" x14ac:dyDescent="0.15">
      <c r="B45456" s="8"/>
    </row>
    <row r="45457" spans="2:2" hidden="1" x14ac:dyDescent="0.15">
      <c r="B45457" s="8"/>
    </row>
    <row r="45458" spans="2:2" hidden="1" x14ac:dyDescent="0.15">
      <c r="B45458" s="8"/>
    </row>
    <row r="45459" spans="2:2" hidden="1" x14ac:dyDescent="0.15">
      <c r="B45459" s="8"/>
    </row>
    <row r="45460" spans="2:2" hidden="1" x14ac:dyDescent="0.15">
      <c r="B45460" s="8"/>
    </row>
    <row r="45461" spans="2:2" hidden="1" x14ac:dyDescent="0.15">
      <c r="B45461" s="8"/>
    </row>
    <row r="45462" spans="2:2" hidden="1" x14ac:dyDescent="0.15">
      <c r="B45462" s="8"/>
    </row>
    <row r="45463" spans="2:2" hidden="1" x14ac:dyDescent="0.15">
      <c r="B45463" s="8"/>
    </row>
    <row r="45464" spans="2:2" hidden="1" x14ac:dyDescent="0.15">
      <c r="B45464" s="8"/>
    </row>
    <row r="45465" spans="2:2" hidden="1" x14ac:dyDescent="0.15">
      <c r="B45465" s="8"/>
    </row>
    <row r="45466" spans="2:2" hidden="1" x14ac:dyDescent="0.15">
      <c r="B45466" s="8"/>
    </row>
    <row r="45467" spans="2:2" hidden="1" x14ac:dyDescent="0.15">
      <c r="B45467" s="8"/>
    </row>
    <row r="45468" spans="2:2" hidden="1" x14ac:dyDescent="0.15">
      <c r="B45468" s="8"/>
    </row>
    <row r="45469" spans="2:2" hidden="1" x14ac:dyDescent="0.15">
      <c r="B45469" s="8"/>
    </row>
    <row r="45470" spans="2:2" hidden="1" x14ac:dyDescent="0.15">
      <c r="B45470" s="8"/>
    </row>
    <row r="45471" spans="2:2" hidden="1" x14ac:dyDescent="0.15">
      <c r="B45471" s="8"/>
    </row>
    <row r="45472" spans="2:2" hidden="1" x14ac:dyDescent="0.15">
      <c r="B45472" s="8"/>
    </row>
    <row r="45473" spans="2:2" hidden="1" x14ac:dyDescent="0.15">
      <c r="B45473" s="8"/>
    </row>
    <row r="45474" spans="2:2" hidden="1" x14ac:dyDescent="0.15">
      <c r="B45474" s="8"/>
    </row>
    <row r="45475" spans="2:2" hidden="1" x14ac:dyDescent="0.15">
      <c r="B45475" s="8"/>
    </row>
    <row r="45476" spans="2:2" hidden="1" x14ac:dyDescent="0.15">
      <c r="B45476" s="8"/>
    </row>
    <row r="45477" spans="2:2" hidden="1" x14ac:dyDescent="0.15">
      <c r="B45477" s="8"/>
    </row>
    <row r="45478" spans="2:2" hidden="1" x14ac:dyDescent="0.15">
      <c r="B45478" s="8"/>
    </row>
    <row r="45479" spans="2:2" hidden="1" x14ac:dyDescent="0.15">
      <c r="B45479" s="8"/>
    </row>
    <row r="45480" spans="2:2" hidden="1" x14ac:dyDescent="0.15">
      <c r="B45480" s="8"/>
    </row>
    <row r="45481" spans="2:2" hidden="1" x14ac:dyDescent="0.15">
      <c r="B45481" s="8"/>
    </row>
    <row r="45482" spans="2:2" hidden="1" x14ac:dyDescent="0.15">
      <c r="B45482" s="8"/>
    </row>
    <row r="45483" spans="2:2" hidden="1" x14ac:dyDescent="0.15">
      <c r="B45483" s="8"/>
    </row>
    <row r="45484" spans="2:2" hidden="1" x14ac:dyDescent="0.15">
      <c r="B45484" s="8"/>
    </row>
    <row r="45485" spans="2:2" hidden="1" x14ac:dyDescent="0.15">
      <c r="B45485" s="8"/>
    </row>
    <row r="45486" spans="2:2" hidden="1" x14ac:dyDescent="0.15">
      <c r="B45486" s="8"/>
    </row>
    <row r="45487" spans="2:2" hidden="1" x14ac:dyDescent="0.15">
      <c r="B45487" s="8"/>
    </row>
    <row r="45488" spans="2:2" hidden="1" x14ac:dyDescent="0.15">
      <c r="B45488" s="8"/>
    </row>
    <row r="45489" spans="2:2" hidden="1" x14ac:dyDescent="0.15">
      <c r="B45489" s="8"/>
    </row>
    <row r="45490" spans="2:2" hidden="1" x14ac:dyDescent="0.15">
      <c r="B45490" s="8"/>
    </row>
    <row r="45491" spans="2:2" hidden="1" x14ac:dyDescent="0.15">
      <c r="B45491" s="8"/>
    </row>
    <row r="45492" spans="2:2" hidden="1" x14ac:dyDescent="0.15">
      <c r="B45492" s="8"/>
    </row>
    <row r="45493" spans="2:2" hidden="1" x14ac:dyDescent="0.15">
      <c r="B45493" s="8"/>
    </row>
    <row r="45494" spans="2:2" hidden="1" x14ac:dyDescent="0.15">
      <c r="B45494" s="8"/>
    </row>
    <row r="45495" spans="2:2" hidden="1" x14ac:dyDescent="0.15">
      <c r="B45495" s="8"/>
    </row>
    <row r="45496" spans="2:2" hidden="1" x14ac:dyDescent="0.15">
      <c r="B45496" s="8"/>
    </row>
    <row r="45497" spans="2:2" hidden="1" x14ac:dyDescent="0.15">
      <c r="B45497" s="8"/>
    </row>
    <row r="45498" spans="2:2" hidden="1" x14ac:dyDescent="0.15">
      <c r="B45498" s="8"/>
    </row>
    <row r="45499" spans="2:2" hidden="1" x14ac:dyDescent="0.15">
      <c r="B45499" s="8"/>
    </row>
    <row r="45500" spans="2:2" hidden="1" x14ac:dyDescent="0.15">
      <c r="B45500" s="8"/>
    </row>
    <row r="45501" spans="2:2" hidden="1" x14ac:dyDescent="0.15">
      <c r="B45501" s="8"/>
    </row>
    <row r="45502" spans="2:2" hidden="1" x14ac:dyDescent="0.15">
      <c r="B45502" s="8"/>
    </row>
    <row r="45503" spans="2:2" hidden="1" x14ac:dyDescent="0.15">
      <c r="B45503" s="8"/>
    </row>
    <row r="45504" spans="2:2" hidden="1" x14ac:dyDescent="0.15">
      <c r="B45504" s="8"/>
    </row>
    <row r="45505" spans="2:2" hidden="1" x14ac:dyDescent="0.15">
      <c r="B45505" s="8"/>
    </row>
    <row r="45506" spans="2:2" hidden="1" x14ac:dyDescent="0.15">
      <c r="B45506" s="8"/>
    </row>
    <row r="45507" spans="2:2" hidden="1" x14ac:dyDescent="0.15">
      <c r="B45507" s="8"/>
    </row>
    <row r="45508" spans="2:2" hidden="1" x14ac:dyDescent="0.15">
      <c r="B45508" s="8"/>
    </row>
    <row r="45509" spans="2:2" hidden="1" x14ac:dyDescent="0.15">
      <c r="B45509" s="8"/>
    </row>
    <row r="45510" spans="2:2" hidden="1" x14ac:dyDescent="0.15">
      <c r="B45510" s="8"/>
    </row>
    <row r="45511" spans="2:2" hidden="1" x14ac:dyDescent="0.15">
      <c r="B45511" s="8"/>
    </row>
    <row r="45512" spans="2:2" hidden="1" x14ac:dyDescent="0.15">
      <c r="B45512" s="8"/>
    </row>
    <row r="45513" spans="2:2" hidden="1" x14ac:dyDescent="0.15">
      <c r="B45513" s="8"/>
    </row>
    <row r="45514" spans="2:2" hidden="1" x14ac:dyDescent="0.15">
      <c r="B45514" s="8"/>
    </row>
    <row r="45515" spans="2:2" hidden="1" x14ac:dyDescent="0.15">
      <c r="B45515" s="8"/>
    </row>
    <row r="45516" spans="2:2" hidden="1" x14ac:dyDescent="0.15">
      <c r="B45516" s="8"/>
    </row>
    <row r="45517" spans="2:2" hidden="1" x14ac:dyDescent="0.15">
      <c r="B45517" s="8"/>
    </row>
    <row r="45518" spans="2:2" hidden="1" x14ac:dyDescent="0.15">
      <c r="B45518" s="8"/>
    </row>
    <row r="45519" spans="2:2" hidden="1" x14ac:dyDescent="0.15">
      <c r="B45519" s="8"/>
    </row>
    <row r="45520" spans="2:2" hidden="1" x14ac:dyDescent="0.15">
      <c r="B45520" s="8"/>
    </row>
    <row r="45521" spans="2:2" hidden="1" x14ac:dyDescent="0.15">
      <c r="B45521" s="8"/>
    </row>
    <row r="45522" spans="2:2" hidden="1" x14ac:dyDescent="0.15">
      <c r="B45522" s="8"/>
    </row>
    <row r="45523" spans="2:2" hidden="1" x14ac:dyDescent="0.15">
      <c r="B45523" s="8"/>
    </row>
    <row r="45524" spans="2:2" hidden="1" x14ac:dyDescent="0.15">
      <c r="B45524" s="8"/>
    </row>
    <row r="45525" spans="2:2" hidden="1" x14ac:dyDescent="0.15">
      <c r="B45525" s="8"/>
    </row>
    <row r="45526" spans="2:2" hidden="1" x14ac:dyDescent="0.15">
      <c r="B45526" s="8"/>
    </row>
    <row r="45527" spans="2:2" hidden="1" x14ac:dyDescent="0.15">
      <c r="B45527" s="8"/>
    </row>
    <row r="45528" spans="2:2" hidden="1" x14ac:dyDescent="0.15">
      <c r="B45528" s="8"/>
    </row>
    <row r="45529" spans="2:2" hidden="1" x14ac:dyDescent="0.15">
      <c r="B45529" s="8"/>
    </row>
    <row r="45530" spans="2:2" hidden="1" x14ac:dyDescent="0.15">
      <c r="B45530" s="8"/>
    </row>
    <row r="45531" spans="2:2" hidden="1" x14ac:dyDescent="0.15">
      <c r="B45531" s="8"/>
    </row>
    <row r="45532" spans="2:2" hidden="1" x14ac:dyDescent="0.15">
      <c r="B45532" s="8"/>
    </row>
    <row r="45533" spans="2:2" hidden="1" x14ac:dyDescent="0.15">
      <c r="B45533" s="8"/>
    </row>
    <row r="45534" spans="2:2" hidden="1" x14ac:dyDescent="0.15">
      <c r="B45534" s="8"/>
    </row>
    <row r="45535" spans="2:2" hidden="1" x14ac:dyDescent="0.15">
      <c r="B45535" s="8"/>
    </row>
    <row r="45536" spans="2:2" hidden="1" x14ac:dyDescent="0.15">
      <c r="B45536" s="8"/>
    </row>
    <row r="45537" spans="2:2" hidden="1" x14ac:dyDescent="0.15">
      <c r="B45537" s="8"/>
    </row>
    <row r="45538" spans="2:2" hidden="1" x14ac:dyDescent="0.15">
      <c r="B45538" s="8"/>
    </row>
    <row r="45539" spans="2:2" hidden="1" x14ac:dyDescent="0.15">
      <c r="B45539" s="8"/>
    </row>
    <row r="45540" spans="2:2" hidden="1" x14ac:dyDescent="0.15">
      <c r="B45540" s="8"/>
    </row>
    <row r="45541" spans="2:2" hidden="1" x14ac:dyDescent="0.15">
      <c r="B45541" s="8"/>
    </row>
    <row r="45542" spans="2:2" hidden="1" x14ac:dyDescent="0.15">
      <c r="B45542" s="8"/>
    </row>
    <row r="45543" spans="2:2" hidden="1" x14ac:dyDescent="0.15">
      <c r="B45543" s="8"/>
    </row>
    <row r="45544" spans="2:2" hidden="1" x14ac:dyDescent="0.15">
      <c r="B45544" s="8"/>
    </row>
    <row r="45545" spans="2:2" hidden="1" x14ac:dyDescent="0.15">
      <c r="B45545" s="8"/>
    </row>
    <row r="45546" spans="2:2" hidden="1" x14ac:dyDescent="0.15">
      <c r="B45546" s="8"/>
    </row>
    <row r="45547" spans="2:2" hidden="1" x14ac:dyDescent="0.15">
      <c r="B45547" s="8"/>
    </row>
    <row r="45548" spans="2:2" hidden="1" x14ac:dyDescent="0.15">
      <c r="B45548" s="8"/>
    </row>
    <row r="45549" spans="2:2" hidden="1" x14ac:dyDescent="0.15">
      <c r="B45549" s="8"/>
    </row>
    <row r="45550" spans="2:2" hidden="1" x14ac:dyDescent="0.15">
      <c r="B45550" s="8"/>
    </row>
    <row r="45551" spans="2:2" hidden="1" x14ac:dyDescent="0.15">
      <c r="B45551" s="8"/>
    </row>
    <row r="45552" spans="2:2" hidden="1" x14ac:dyDescent="0.15">
      <c r="B45552" s="8"/>
    </row>
    <row r="45553" spans="2:2" hidden="1" x14ac:dyDescent="0.15">
      <c r="B45553" s="8"/>
    </row>
    <row r="45554" spans="2:2" hidden="1" x14ac:dyDescent="0.15">
      <c r="B45554" s="8"/>
    </row>
    <row r="45555" spans="2:2" hidden="1" x14ac:dyDescent="0.15">
      <c r="B45555" s="8"/>
    </row>
    <row r="45556" spans="2:2" hidden="1" x14ac:dyDescent="0.15">
      <c r="B45556" s="8"/>
    </row>
    <row r="45557" spans="2:2" hidden="1" x14ac:dyDescent="0.15">
      <c r="B45557" s="8"/>
    </row>
    <row r="45558" spans="2:2" hidden="1" x14ac:dyDescent="0.15">
      <c r="B45558" s="8"/>
    </row>
    <row r="45559" spans="2:2" hidden="1" x14ac:dyDescent="0.15">
      <c r="B45559" s="8"/>
    </row>
    <row r="45560" spans="2:2" hidden="1" x14ac:dyDescent="0.15">
      <c r="B45560" s="8"/>
    </row>
    <row r="45561" spans="2:2" hidden="1" x14ac:dyDescent="0.15">
      <c r="B45561" s="8"/>
    </row>
    <row r="45562" spans="2:2" hidden="1" x14ac:dyDescent="0.15">
      <c r="B45562" s="8"/>
    </row>
    <row r="45563" spans="2:2" hidden="1" x14ac:dyDescent="0.15">
      <c r="B45563" s="8"/>
    </row>
    <row r="45564" spans="2:2" hidden="1" x14ac:dyDescent="0.15">
      <c r="B45564" s="8"/>
    </row>
    <row r="45565" spans="2:2" hidden="1" x14ac:dyDescent="0.15">
      <c r="B45565" s="8"/>
    </row>
    <row r="45566" spans="2:2" hidden="1" x14ac:dyDescent="0.15">
      <c r="B45566" s="8"/>
    </row>
    <row r="45567" spans="2:2" hidden="1" x14ac:dyDescent="0.15">
      <c r="B45567" s="8"/>
    </row>
    <row r="45568" spans="2:2" hidden="1" x14ac:dyDescent="0.15">
      <c r="B45568" s="8"/>
    </row>
    <row r="45569" spans="2:2" hidden="1" x14ac:dyDescent="0.15">
      <c r="B45569" s="8"/>
    </row>
    <row r="45570" spans="2:2" hidden="1" x14ac:dyDescent="0.15">
      <c r="B45570" s="8"/>
    </row>
    <row r="45571" spans="2:2" hidden="1" x14ac:dyDescent="0.15">
      <c r="B45571" s="8"/>
    </row>
    <row r="45572" spans="2:2" hidden="1" x14ac:dyDescent="0.15">
      <c r="B45572" s="8"/>
    </row>
    <row r="45573" spans="2:2" hidden="1" x14ac:dyDescent="0.15">
      <c r="B45573" s="8"/>
    </row>
    <row r="45574" spans="2:2" hidden="1" x14ac:dyDescent="0.15">
      <c r="B45574" s="8"/>
    </row>
    <row r="45575" spans="2:2" hidden="1" x14ac:dyDescent="0.15">
      <c r="B45575" s="8"/>
    </row>
    <row r="45576" spans="2:2" hidden="1" x14ac:dyDescent="0.15">
      <c r="B45576" s="8"/>
    </row>
    <row r="45577" spans="2:2" hidden="1" x14ac:dyDescent="0.15">
      <c r="B45577" s="8"/>
    </row>
    <row r="45578" spans="2:2" hidden="1" x14ac:dyDescent="0.15">
      <c r="B45578" s="8"/>
    </row>
    <row r="45579" spans="2:2" hidden="1" x14ac:dyDescent="0.15">
      <c r="B45579" s="8"/>
    </row>
    <row r="45580" spans="2:2" hidden="1" x14ac:dyDescent="0.15">
      <c r="B45580" s="8"/>
    </row>
    <row r="45581" spans="2:2" hidden="1" x14ac:dyDescent="0.15">
      <c r="B45581" s="8"/>
    </row>
    <row r="45582" spans="2:2" hidden="1" x14ac:dyDescent="0.15">
      <c r="B45582" s="8"/>
    </row>
    <row r="45583" spans="2:2" hidden="1" x14ac:dyDescent="0.15">
      <c r="B45583" s="8"/>
    </row>
    <row r="45584" spans="2:2" hidden="1" x14ac:dyDescent="0.15">
      <c r="B45584" s="8"/>
    </row>
    <row r="45585" spans="2:2" hidden="1" x14ac:dyDescent="0.15">
      <c r="B45585" s="8"/>
    </row>
    <row r="45586" spans="2:2" hidden="1" x14ac:dyDescent="0.15">
      <c r="B45586" s="8"/>
    </row>
    <row r="45587" spans="2:2" hidden="1" x14ac:dyDescent="0.15">
      <c r="B45587" s="8"/>
    </row>
    <row r="45588" spans="2:2" hidden="1" x14ac:dyDescent="0.15">
      <c r="B45588" s="8"/>
    </row>
    <row r="45589" spans="2:2" hidden="1" x14ac:dyDescent="0.15">
      <c r="B45589" s="8"/>
    </row>
    <row r="45590" spans="2:2" hidden="1" x14ac:dyDescent="0.15">
      <c r="B45590" s="8"/>
    </row>
    <row r="45591" spans="2:2" hidden="1" x14ac:dyDescent="0.15">
      <c r="B45591" s="8"/>
    </row>
    <row r="45592" spans="2:2" hidden="1" x14ac:dyDescent="0.15">
      <c r="B45592" s="8"/>
    </row>
    <row r="45593" spans="2:2" hidden="1" x14ac:dyDescent="0.15">
      <c r="B45593" s="8"/>
    </row>
    <row r="45594" spans="2:2" hidden="1" x14ac:dyDescent="0.15">
      <c r="B45594" s="8"/>
    </row>
    <row r="45595" spans="2:2" hidden="1" x14ac:dyDescent="0.15">
      <c r="B45595" s="8"/>
    </row>
    <row r="45596" spans="2:2" hidden="1" x14ac:dyDescent="0.15">
      <c r="B45596" s="8"/>
    </row>
    <row r="45597" spans="2:2" hidden="1" x14ac:dyDescent="0.15">
      <c r="B45597" s="8"/>
    </row>
    <row r="45598" spans="2:2" hidden="1" x14ac:dyDescent="0.15">
      <c r="B45598" s="8"/>
    </row>
    <row r="45599" spans="2:2" hidden="1" x14ac:dyDescent="0.15">
      <c r="B45599" s="8"/>
    </row>
    <row r="45600" spans="2:2" hidden="1" x14ac:dyDescent="0.15">
      <c r="B45600" s="8"/>
    </row>
    <row r="45601" spans="2:2" hidden="1" x14ac:dyDescent="0.15">
      <c r="B45601" s="8"/>
    </row>
    <row r="45602" spans="2:2" hidden="1" x14ac:dyDescent="0.15">
      <c r="B45602" s="8"/>
    </row>
    <row r="45603" spans="2:2" hidden="1" x14ac:dyDescent="0.15">
      <c r="B45603" s="8"/>
    </row>
    <row r="45604" spans="2:2" hidden="1" x14ac:dyDescent="0.15">
      <c r="B45604" s="8"/>
    </row>
    <row r="45605" spans="2:2" hidden="1" x14ac:dyDescent="0.15">
      <c r="B45605" s="8"/>
    </row>
    <row r="45606" spans="2:2" hidden="1" x14ac:dyDescent="0.15">
      <c r="B45606" s="8"/>
    </row>
    <row r="45607" spans="2:2" hidden="1" x14ac:dyDescent="0.15">
      <c r="B45607" s="8"/>
    </row>
    <row r="45608" spans="2:2" hidden="1" x14ac:dyDescent="0.15">
      <c r="B45608" s="8"/>
    </row>
    <row r="45609" spans="2:2" hidden="1" x14ac:dyDescent="0.15">
      <c r="B45609" s="8"/>
    </row>
    <row r="45610" spans="2:2" hidden="1" x14ac:dyDescent="0.15">
      <c r="B45610" s="8"/>
    </row>
    <row r="45611" spans="2:2" hidden="1" x14ac:dyDescent="0.15">
      <c r="B45611" s="8"/>
    </row>
    <row r="45612" spans="2:2" hidden="1" x14ac:dyDescent="0.15">
      <c r="B45612" s="8"/>
    </row>
    <row r="45613" spans="2:2" hidden="1" x14ac:dyDescent="0.15">
      <c r="B45613" s="8"/>
    </row>
    <row r="45614" spans="2:2" hidden="1" x14ac:dyDescent="0.15">
      <c r="B45614" s="8"/>
    </row>
    <row r="45615" spans="2:2" hidden="1" x14ac:dyDescent="0.15">
      <c r="B45615" s="8"/>
    </row>
    <row r="45616" spans="2:2" hidden="1" x14ac:dyDescent="0.15">
      <c r="B45616" s="8"/>
    </row>
    <row r="45617" spans="2:2" hidden="1" x14ac:dyDescent="0.15">
      <c r="B45617" s="8"/>
    </row>
    <row r="45618" spans="2:2" hidden="1" x14ac:dyDescent="0.15">
      <c r="B45618" s="8"/>
    </row>
    <row r="45619" spans="2:2" hidden="1" x14ac:dyDescent="0.15">
      <c r="B45619" s="8"/>
    </row>
    <row r="45620" spans="2:2" hidden="1" x14ac:dyDescent="0.15">
      <c r="B45620" s="8"/>
    </row>
    <row r="45621" spans="2:2" hidden="1" x14ac:dyDescent="0.15">
      <c r="B45621" s="8"/>
    </row>
    <row r="45622" spans="2:2" hidden="1" x14ac:dyDescent="0.15">
      <c r="B45622" s="8"/>
    </row>
    <row r="45623" spans="2:2" hidden="1" x14ac:dyDescent="0.15">
      <c r="B45623" s="8"/>
    </row>
    <row r="45624" spans="2:2" hidden="1" x14ac:dyDescent="0.15">
      <c r="B45624" s="8"/>
    </row>
    <row r="45625" spans="2:2" hidden="1" x14ac:dyDescent="0.15">
      <c r="B45625" s="8"/>
    </row>
    <row r="45626" spans="2:2" hidden="1" x14ac:dyDescent="0.15">
      <c r="B45626" s="8"/>
    </row>
    <row r="45627" spans="2:2" hidden="1" x14ac:dyDescent="0.15">
      <c r="B45627" s="8"/>
    </row>
    <row r="45628" spans="2:2" hidden="1" x14ac:dyDescent="0.15">
      <c r="B45628" s="8"/>
    </row>
    <row r="45629" spans="2:2" hidden="1" x14ac:dyDescent="0.15">
      <c r="B45629" s="8"/>
    </row>
    <row r="45630" spans="2:2" hidden="1" x14ac:dyDescent="0.15">
      <c r="B45630" s="8"/>
    </row>
    <row r="45631" spans="2:2" hidden="1" x14ac:dyDescent="0.15">
      <c r="B45631" s="8"/>
    </row>
    <row r="45632" spans="2:2" hidden="1" x14ac:dyDescent="0.15">
      <c r="B45632" s="8"/>
    </row>
    <row r="45633" spans="2:2" hidden="1" x14ac:dyDescent="0.15">
      <c r="B45633" s="8"/>
    </row>
    <row r="45634" spans="2:2" hidden="1" x14ac:dyDescent="0.15">
      <c r="B45634" s="8"/>
    </row>
    <row r="45635" spans="2:2" hidden="1" x14ac:dyDescent="0.15">
      <c r="B45635" s="8"/>
    </row>
    <row r="45636" spans="2:2" hidden="1" x14ac:dyDescent="0.15">
      <c r="B45636" s="8"/>
    </row>
    <row r="45637" spans="2:2" hidden="1" x14ac:dyDescent="0.15">
      <c r="B45637" s="8"/>
    </row>
    <row r="45638" spans="2:2" hidden="1" x14ac:dyDescent="0.15">
      <c r="B45638" s="8"/>
    </row>
    <row r="45639" spans="2:2" hidden="1" x14ac:dyDescent="0.15">
      <c r="B45639" s="8"/>
    </row>
    <row r="45640" spans="2:2" hidden="1" x14ac:dyDescent="0.15">
      <c r="B45640" s="8"/>
    </row>
    <row r="45641" spans="2:2" hidden="1" x14ac:dyDescent="0.15">
      <c r="B45641" s="8"/>
    </row>
    <row r="45642" spans="2:2" hidden="1" x14ac:dyDescent="0.15">
      <c r="B45642" s="8"/>
    </row>
    <row r="45643" spans="2:2" hidden="1" x14ac:dyDescent="0.15">
      <c r="B45643" s="8"/>
    </row>
    <row r="45644" spans="2:2" hidden="1" x14ac:dyDescent="0.15">
      <c r="B45644" s="8"/>
    </row>
    <row r="45645" spans="2:2" hidden="1" x14ac:dyDescent="0.15">
      <c r="B45645" s="8"/>
    </row>
    <row r="45646" spans="2:2" hidden="1" x14ac:dyDescent="0.15">
      <c r="B45646" s="8"/>
    </row>
    <row r="45647" spans="2:2" hidden="1" x14ac:dyDescent="0.15">
      <c r="B45647" s="8"/>
    </row>
    <row r="45648" spans="2:2" hidden="1" x14ac:dyDescent="0.15">
      <c r="B45648" s="8"/>
    </row>
    <row r="45649" spans="2:2" hidden="1" x14ac:dyDescent="0.15">
      <c r="B45649" s="8"/>
    </row>
    <row r="45650" spans="2:2" hidden="1" x14ac:dyDescent="0.15">
      <c r="B45650" s="8"/>
    </row>
    <row r="45651" spans="2:2" hidden="1" x14ac:dyDescent="0.15">
      <c r="B45651" s="8"/>
    </row>
    <row r="45652" spans="2:2" hidden="1" x14ac:dyDescent="0.15">
      <c r="B45652" s="8"/>
    </row>
    <row r="45653" spans="2:2" hidden="1" x14ac:dyDescent="0.15">
      <c r="B45653" s="8"/>
    </row>
    <row r="45654" spans="2:2" hidden="1" x14ac:dyDescent="0.15">
      <c r="B45654" s="8"/>
    </row>
    <row r="45655" spans="2:2" hidden="1" x14ac:dyDescent="0.15">
      <c r="B45655" s="8"/>
    </row>
    <row r="45656" spans="2:2" hidden="1" x14ac:dyDescent="0.15">
      <c r="B45656" s="8"/>
    </row>
    <row r="45657" spans="2:2" hidden="1" x14ac:dyDescent="0.15">
      <c r="B45657" s="8"/>
    </row>
    <row r="45658" spans="2:2" hidden="1" x14ac:dyDescent="0.15">
      <c r="B45658" s="8"/>
    </row>
    <row r="45659" spans="2:2" hidden="1" x14ac:dyDescent="0.15">
      <c r="B45659" s="8"/>
    </row>
    <row r="45660" spans="2:2" hidden="1" x14ac:dyDescent="0.15">
      <c r="B45660" s="8"/>
    </row>
    <row r="45661" spans="2:2" hidden="1" x14ac:dyDescent="0.15">
      <c r="B45661" s="8"/>
    </row>
    <row r="45662" spans="2:2" hidden="1" x14ac:dyDescent="0.15">
      <c r="B45662" s="8"/>
    </row>
    <row r="45663" spans="2:2" hidden="1" x14ac:dyDescent="0.15">
      <c r="B45663" s="8"/>
    </row>
    <row r="45664" spans="2:2" hidden="1" x14ac:dyDescent="0.15">
      <c r="B45664" s="8"/>
    </row>
    <row r="45665" spans="2:2" hidden="1" x14ac:dyDescent="0.15">
      <c r="B45665" s="8"/>
    </row>
    <row r="45666" spans="2:2" hidden="1" x14ac:dyDescent="0.15">
      <c r="B45666" s="8"/>
    </row>
    <row r="45667" spans="2:2" hidden="1" x14ac:dyDescent="0.15">
      <c r="B45667" s="8"/>
    </row>
    <row r="45668" spans="2:2" hidden="1" x14ac:dyDescent="0.15">
      <c r="B45668" s="8"/>
    </row>
    <row r="45669" spans="2:2" hidden="1" x14ac:dyDescent="0.15">
      <c r="B45669" s="8"/>
    </row>
    <row r="45670" spans="2:2" hidden="1" x14ac:dyDescent="0.15">
      <c r="B45670" s="8"/>
    </row>
    <row r="45671" spans="2:2" hidden="1" x14ac:dyDescent="0.15">
      <c r="B45671" s="8"/>
    </row>
    <row r="45672" spans="2:2" hidden="1" x14ac:dyDescent="0.15">
      <c r="B45672" s="8"/>
    </row>
    <row r="45673" spans="2:2" hidden="1" x14ac:dyDescent="0.15">
      <c r="B45673" s="8"/>
    </row>
    <row r="45674" spans="2:2" hidden="1" x14ac:dyDescent="0.15">
      <c r="B45674" s="8"/>
    </row>
    <row r="45675" spans="2:2" hidden="1" x14ac:dyDescent="0.15">
      <c r="B45675" s="8"/>
    </row>
    <row r="45676" spans="2:2" hidden="1" x14ac:dyDescent="0.15">
      <c r="B45676" s="8"/>
    </row>
    <row r="45677" spans="2:2" hidden="1" x14ac:dyDescent="0.15">
      <c r="B45677" s="8"/>
    </row>
    <row r="45678" spans="2:2" hidden="1" x14ac:dyDescent="0.15">
      <c r="B45678" s="8"/>
    </row>
    <row r="45679" spans="2:2" hidden="1" x14ac:dyDescent="0.15">
      <c r="B45679" s="8"/>
    </row>
    <row r="45680" spans="2:2" hidden="1" x14ac:dyDescent="0.15">
      <c r="B45680" s="8"/>
    </row>
    <row r="45681" spans="2:2" hidden="1" x14ac:dyDescent="0.15">
      <c r="B45681" s="8"/>
    </row>
    <row r="45682" spans="2:2" hidden="1" x14ac:dyDescent="0.15">
      <c r="B45682" s="8"/>
    </row>
    <row r="45683" spans="2:2" hidden="1" x14ac:dyDescent="0.15">
      <c r="B45683" s="8"/>
    </row>
    <row r="45684" spans="2:2" hidden="1" x14ac:dyDescent="0.15">
      <c r="B45684" s="8"/>
    </row>
    <row r="45685" spans="2:2" hidden="1" x14ac:dyDescent="0.15">
      <c r="B45685" s="8"/>
    </row>
    <row r="45686" spans="2:2" hidden="1" x14ac:dyDescent="0.15">
      <c r="B45686" s="8"/>
    </row>
    <row r="45687" spans="2:2" hidden="1" x14ac:dyDescent="0.15">
      <c r="B45687" s="8"/>
    </row>
    <row r="45688" spans="2:2" hidden="1" x14ac:dyDescent="0.15">
      <c r="B45688" s="8"/>
    </row>
    <row r="45689" spans="2:2" hidden="1" x14ac:dyDescent="0.15">
      <c r="B45689" s="8"/>
    </row>
    <row r="45690" spans="2:2" hidden="1" x14ac:dyDescent="0.15">
      <c r="B45690" s="8"/>
    </row>
    <row r="45691" spans="2:2" hidden="1" x14ac:dyDescent="0.15">
      <c r="B45691" s="8"/>
    </row>
    <row r="45692" spans="2:2" hidden="1" x14ac:dyDescent="0.15">
      <c r="B45692" s="8"/>
    </row>
    <row r="45693" spans="2:2" hidden="1" x14ac:dyDescent="0.15">
      <c r="B45693" s="8"/>
    </row>
    <row r="45694" spans="2:2" hidden="1" x14ac:dyDescent="0.15">
      <c r="B45694" s="8"/>
    </row>
    <row r="45695" spans="2:2" hidden="1" x14ac:dyDescent="0.15">
      <c r="B45695" s="8"/>
    </row>
    <row r="45696" spans="2:2" hidden="1" x14ac:dyDescent="0.15">
      <c r="B45696" s="8"/>
    </row>
    <row r="45697" spans="2:2" hidden="1" x14ac:dyDescent="0.15">
      <c r="B45697" s="8"/>
    </row>
    <row r="45698" spans="2:2" hidden="1" x14ac:dyDescent="0.15">
      <c r="B45698" s="8"/>
    </row>
    <row r="45699" spans="2:2" hidden="1" x14ac:dyDescent="0.15">
      <c r="B45699" s="8"/>
    </row>
    <row r="45700" spans="2:2" hidden="1" x14ac:dyDescent="0.15">
      <c r="B45700" s="8"/>
    </row>
    <row r="45701" spans="2:2" hidden="1" x14ac:dyDescent="0.15">
      <c r="B45701" s="8"/>
    </row>
    <row r="45702" spans="2:2" hidden="1" x14ac:dyDescent="0.15">
      <c r="B45702" s="8"/>
    </row>
    <row r="45703" spans="2:2" hidden="1" x14ac:dyDescent="0.15">
      <c r="B45703" s="8"/>
    </row>
    <row r="45704" spans="2:2" hidden="1" x14ac:dyDescent="0.15">
      <c r="B45704" s="8"/>
    </row>
    <row r="45705" spans="2:2" hidden="1" x14ac:dyDescent="0.15">
      <c r="B45705" s="8"/>
    </row>
    <row r="45706" spans="2:2" hidden="1" x14ac:dyDescent="0.15">
      <c r="B45706" s="8"/>
    </row>
    <row r="45707" spans="2:2" hidden="1" x14ac:dyDescent="0.15">
      <c r="B45707" s="8"/>
    </row>
    <row r="45708" spans="2:2" hidden="1" x14ac:dyDescent="0.15">
      <c r="B45708" s="8"/>
    </row>
    <row r="45709" spans="2:2" hidden="1" x14ac:dyDescent="0.15">
      <c r="B45709" s="8"/>
    </row>
    <row r="45710" spans="2:2" hidden="1" x14ac:dyDescent="0.15">
      <c r="B45710" s="8"/>
    </row>
    <row r="45711" spans="2:2" hidden="1" x14ac:dyDescent="0.15">
      <c r="B45711" s="8"/>
    </row>
    <row r="45712" spans="2:2" hidden="1" x14ac:dyDescent="0.15">
      <c r="B45712" s="8"/>
    </row>
    <row r="45713" spans="2:2" hidden="1" x14ac:dyDescent="0.15">
      <c r="B45713" s="8"/>
    </row>
    <row r="45714" spans="2:2" hidden="1" x14ac:dyDescent="0.15">
      <c r="B45714" s="8"/>
    </row>
    <row r="45715" spans="2:2" hidden="1" x14ac:dyDescent="0.15">
      <c r="B45715" s="8"/>
    </row>
    <row r="45716" spans="2:2" hidden="1" x14ac:dyDescent="0.15">
      <c r="B45716" s="8"/>
    </row>
    <row r="45717" spans="2:2" hidden="1" x14ac:dyDescent="0.15">
      <c r="B45717" s="8"/>
    </row>
    <row r="45718" spans="2:2" hidden="1" x14ac:dyDescent="0.15">
      <c r="B45718" s="8"/>
    </row>
    <row r="45719" spans="2:2" hidden="1" x14ac:dyDescent="0.15">
      <c r="B45719" s="8"/>
    </row>
    <row r="45720" spans="2:2" hidden="1" x14ac:dyDescent="0.15">
      <c r="B45720" s="8"/>
    </row>
    <row r="45721" spans="2:2" hidden="1" x14ac:dyDescent="0.15">
      <c r="B45721" s="8"/>
    </row>
    <row r="45722" spans="2:2" hidden="1" x14ac:dyDescent="0.15">
      <c r="B45722" s="8"/>
    </row>
    <row r="45723" spans="2:2" hidden="1" x14ac:dyDescent="0.15">
      <c r="B45723" s="8"/>
    </row>
    <row r="45724" spans="2:2" hidden="1" x14ac:dyDescent="0.15">
      <c r="B45724" s="8"/>
    </row>
    <row r="45725" spans="2:2" hidden="1" x14ac:dyDescent="0.15">
      <c r="B45725" s="8"/>
    </row>
    <row r="45726" spans="2:2" hidden="1" x14ac:dyDescent="0.15">
      <c r="B45726" s="8"/>
    </row>
    <row r="45727" spans="2:2" hidden="1" x14ac:dyDescent="0.15">
      <c r="B45727" s="8"/>
    </row>
    <row r="45728" spans="2:2" hidden="1" x14ac:dyDescent="0.15">
      <c r="B45728" s="8"/>
    </row>
    <row r="45729" spans="2:2" hidden="1" x14ac:dyDescent="0.15">
      <c r="B45729" s="8"/>
    </row>
    <row r="45730" spans="2:2" hidden="1" x14ac:dyDescent="0.15">
      <c r="B45730" s="8"/>
    </row>
    <row r="45731" spans="2:2" hidden="1" x14ac:dyDescent="0.15">
      <c r="B45731" s="8"/>
    </row>
    <row r="45732" spans="2:2" hidden="1" x14ac:dyDescent="0.15">
      <c r="B45732" s="8"/>
    </row>
    <row r="45733" spans="2:2" hidden="1" x14ac:dyDescent="0.15">
      <c r="B45733" s="8"/>
    </row>
    <row r="45734" spans="2:2" hidden="1" x14ac:dyDescent="0.15">
      <c r="B45734" s="8"/>
    </row>
    <row r="45735" spans="2:2" hidden="1" x14ac:dyDescent="0.15">
      <c r="B45735" s="8"/>
    </row>
    <row r="45736" spans="2:2" hidden="1" x14ac:dyDescent="0.15">
      <c r="B45736" s="8"/>
    </row>
    <row r="45737" spans="2:2" hidden="1" x14ac:dyDescent="0.15">
      <c r="B45737" s="8"/>
    </row>
    <row r="45738" spans="2:2" hidden="1" x14ac:dyDescent="0.15">
      <c r="B45738" s="8"/>
    </row>
    <row r="45739" spans="2:2" hidden="1" x14ac:dyDescent="0.15">
      <c r="B45739" s="8"/>
    </row>
    <row r="45740" spans="2:2" hidden="1" x14ac:dyDescent="0.15">
      <c r="B45740" s="8"/>
    </row>
    <row r="45741" spans="2:2" hidden="1" x14ac:dyDescent="0.15">
      <c r="B45741" s="8"/>
    </row>
    <row r="45742" spans="2:2" hidden="1" x14ac:dyDescent="0.15">
      <c r="B45742" s="8"/>
    </row>
    <row r="45743" spans="2:2" hidden="1" x14ac:dyDescent="0.15">
      <c r="B45743" s="8"/>
    </row>
    <row r="45744" spans="2:2" hidden="1" x14ac:dyDescent="0.15">
      <c r="B45744" s="8"/>
    </row>
    <row r="45745" spans="2:2" hidden="1" x14ac:dyDescent="0.15">
      <c r="B45745" s="8"/>
    </row>
    <row r="45746" spans="2:2" hidden="1" x14ac:dyDescent="0.15">
      <c r="B45746" s="8"/>
    </row>
    <row r="45747" spans="2:2" hidden="1" x14ac:dyDescent="0.15">
      <c r="B45747" s="8"/>
    </row>
    <row r="45748" spans="2:2" hidden="1" x14ac:dyDescent="0.15">
      <c r="B45748" s="8"/>
    </row>
    <row r="45749" spans="2:2" hidden="1" x14ac:dyDescent="0.15">
      <c r="B45749" s="8"/>
    </row>
    <row r="45750" spans="2:2" hidden="1" x14ac:dyDescent="0.15">
      <c r="B45750" s="8"/>
    </row>
    <row r="45751" spans="2:2" hidden="1" x14ac:dyDescent="0.15">
      <c r="B45751" s="8"/>
    </row>
    <row r="45752" spans="2:2" hidden="1" x14ac:dyDescent="0.15">
      <c r="B45752" s="8"/>
    </row>
    <row r="45753" spans="2:2" hidden="1" x14ac:dyDescent="0.15">
      <c r="B45753" s="8"/>
    </row>
    <row r="45754" spans="2:2" hidden="1" x14ac:dyDescent="0.15">
      <c r="B45754" s="8"/>
    </row>
    <row r="45755" spans="2:2" hidden="1" x14ac:dyDescent="0.15">
      <c r="B45755" s="8"/>
    </row>
    <row r="45756" spans="2:2" hidden="1" x14ac:dyDescent="0.15">
      <c r="B45756" s="8"/>
    </row>
    <row r="45757" spans="2:2" hidden="1" x14ac:dyDescent="0.15">
      <c r="B45757" s="8"/>
    </row>
    <row r="45758" spans="2:2" hidden="1" x14ac:dyDescent="0.15">
      <c r="B45758" s="8"/>
    </row>
    <row r="45759" spans="2:2" hidden="1" x14ac:dyDescent="0.15">
      <c r="B45759" s="8"/>
    </row>
    <row r="45760" spans="2:2" hidden="1" x14ac:dyDescent="0.15">
      <c r="B45760" s="8"/>
    </row>
    <row r="45761" spans="2:2" hidden="1" x14ac:dyDescent="0.15">
      <c r="B45761" s="8"/>
    </row>
    <row r="45762" spans="2:2" hidden="1" x14ac:dyDescent="0.15">
      <c r="B45762" s="8"/>
    </row>
    <row r="45763" spans="2:2" hidden="1" x14ac:dyDescent="0.15">
      <c r="B45763" s="8"/>
    </row>
    <row r="45764" spans="2:2" hidden="1" x14ac:dyDescent="0.15">
      <c r="B45764" s="8"/>
    </row>
    <row r="45765" spans="2:2" hidden="1" x14ac:dyDescent="0.15">
      <c r="B45765" s="8"/>
    </row>
    <row r="45766" spans="2:2" hidden="1" x14ac:dyDescent="0.15">
      <c r="B45766" s="8"/>
    </row>
    <row r="45767" spans="2:2" hidden="1" x14ac:dyDescent="0.15">
      <c r="B45767" s="8"/>
    </row>
    <row r="45768" spans="2:2" hidden="1" x14ac:dyDescent="0.15">
      <c r="B45768" s="8"/>
    </row>
    <row r="45769" spans="2:2" hidden="1" x14ac:dyDescent="0.15">
      <c r="B45769" s="8"/>
    </row>
    <row r="45770" spans="2:2" hidden="1" x14ac:dyDescent="0.15">
      <c r="B45770" s="8"/>
    </row>
    <row r="45771" spans="2:2" hidden="1" x14ac:dyDescent="0.15">
      <c r="B45771" s="8"/>
    </row>
    <row r="45772" spans="2:2" hidden="1" x14ac:dyDescent="0.15">
      <c r="B45772" s="8"/>
    </row>
    <row r="45773" spans="2:2" hidden="1" x14ac:dyDescent="0.15">
      <c r="B45773" s="8"/>
    </row>
    <row r="45774" spans="2:2" hidden="1" x14ac:dyDescent="0.15">
      <c r="B45774" s="8"/>
    </row>
    <row r="45775" spans="2:2" hidden="1" x14ac:dyDescent="0.15">
      <c r="B45775" s="8"/>
    </row>
    <row r="45776" spans="2:2" hidden="1" x14ac:dyDescent="0.15">
      <c r="B45776" s="8"/>
    </row>
    <row r="45777" spans="2:2" hidden="1" x14ac:dyDescent="0.15">
      <c r="B45777" s="8"/>
    </row>
    <row r="45778" spans="2:2" hidden="1" x14ac:dyDescent="0.15">
      <c r="B45778" s="8"/>
    </row>
    <row r="45779" spans="2:2" hidden="1" x14ac:dyDescent="0.15">
      <c r="B45779" s="8"/>
    </row>
    <row r="45780" spans="2:2" hidden="1" x14ac:dyDescent="0.15">
      <c r="B45780" s="8"/>
    </row>
    <row r="45781" spans="2:2" hidden="1" x14ac:dyDescent="0.15">
      <c r="B45781" s="8"/>
    </row>
    <row r="45782" spans="2:2" hidden="1" x14ac:dyDescent="0.15">
      <c r="B45782" s="8"/>
    </row>
    <row r="45783" spans="2:2" hidden="1" x14ac:dyDescent="0.15">
      <c r="B45783" s="8"/>
    </row>
    <row r="45784" spans="2:2" hidden="1" x14ac:dyDescent="0.15">
      <c r="B45784" s="8"/>
    </row>
    <row r="45785" spans="2:2" hidden="1" x14ac:dyDescent="0.15">
      <c r="B45785" s="8"/>
    </row>
    <row r="45786" spans="2:2" hidden="1" x14ac:dyDescent="0.15">
      <c r="B45786" s="8"/>
    </row>
    <row r="45787" spans="2:2" hidden="1" x14ac:dyDescent="0.15">
      <c r="B45787" s="8"/>
    </row>
    <row r="45788" spans="2:2" hidden="1" x14ac:dyDescent="0.15">
      <c r="B45788" s="8"/>
    </row>
    <row r="45789" spans="2:2" hidden="1" x14ac:dyDescent="0.15">
      <c r="B45789" s="8"/>
    </row>
    <row r="45790" spans="2:2" hidden="1" x14ac:dyDescent="0.15">
      <c r="B45790" s="8"/>
    </row>
    <row r="45791" spans="2:2" hidden="1" x14ac:dyDescent="0.15">
      <c r="B45791" s="8"/>
    </row>
    <row r="45792" spans="2:2" hidden="1" x14ac:dyDescent="0.15">
      <c r="B45792" s="8"/>
    </row>
    <row r="45793" spans="2:2" hidden="1" x14ac:dyDescent="0.15">
      <c r="B45793" s="8"/>
    </row>
    <row r="45794" spans="2:2" hidden="1" x14ac:dyDescent="0.15">
      <c r="B45794" s="8"/>
    </row>
    <row r="45795" spans="2:2" hidden="1" x14ac:dyDescent="0.15">
      <c r="B45795" s="8"/>
    </row>
    <row r="45796" spans="2:2" hidden="1" x14ac:dyDescent="0.15">
      <c r="B45796" s="8"/>
    </row>
    <row r="45797" spans="2:2" hidden="1" x14ac:dyDescent="0.15">
      <c r="B45797" s="8"/>
    </row>
    <row r="45798" spans="2:2" hidden="1" x14ac:dyDescent="0.15">
      <c r="B45798" s="8"/>
    </row>
    <row r="45799" spans="2:2" hidden="1" x14ac:dyDescent="0.15">
      <c r="B45799" s="8"/>
    </row>
    <row r="45800" spans="2:2" hidden="1" x14ac:dyDescent="0.15">
      <c r="B45800" s="8"/>
    </row>
    <row r="45801" spans="2:2" hidden="1" x14ac:dyDescent="0.15">
      <c r="B45801" s="8"/>
    </row>
    <row r="45802" spans="2:2" hidden="1" x14ac:dyDescent="0.15">
      <c r="B45802" s="8"/>
    </row>
    <row r="45803" spans="2:2" hidden="1" x14ac:dyDescent="0.15">
      <c r="B45803" s="8"/>
    </row>
    <row r="45804" spans="2:2" hidden="1" x14ac:dyDescent="0.15">
      <c r="B45804" s="8"/>
    </row>
    <row r="45805" spans="2:2" hidden="1" x14ac:dyDescent="0.15">
      <c r="B45805" s="8"/>
    </row>
    <row r="45806" spans="2:2" hidden="1" x14ac:dyDescent="0.15">
      <c r="B45806" s="8"/>
    </row>
    <row r="45807" spans="2:2" hidden="1" x14ac:dyDescent="0.15">
      <c r="B45807" s="8"/>
    </row>
    <row r="45808" spans="2:2" hidden="1" x14ac:dyDescent="0.15">
      <c r="B45808" s="8"/>
    </row>
    <row r="45809" spans="2:2" hidden="1" x14ac:dyDescent="0.15">
      <c r="B45809" s="8"/>
    </row>
    <row r="45810" spans="2:2" hidden="1" x14ac:dyDescent="0.15">
      <c r="B45810" s="8"/>
    </row>
    <row r="45811" spans="2:2" hidden="1" x14ac:dyDescent="0.15">
      <c r="B45811" s="8"/>
    </row>
    <row r="45812" spans="2:2" hidden="1" x14ac:dyDescent="0.15">
      <c r="B45812" s="8"/>
    </row>
    <row r="45813" spans="2:2" hidden="1" x14ac:dyDescent="0.15">
      <c r="B45813" s="8"/>
    </row>
    <row r="45814" spans="2:2" hidden="1" x14ac:dyDescent="0.15">
      <c r="B45814" s="8"/>
    </row>
    <row r="45815" spans="2:2" hidden="1" x14ac:dyDescent="0.15">
      <c r="B45815" s="8"/>
    </row>
    <row r="45816" spans="2:2" hidden="1" x14ac:dyDescent="0.15">
      <c r="B45816" s="8"/>
    </row>
    <row r="45817" spans="2:2" hidden="1" x14ac:dyDescent="0.15">
      <c r="B45817" s="8"/>
    </row>
    <row r="45818" spans="2:2" hidden="1" x14ac:dyDescent="0.15">
      <c r="B45818" s="8"/>
    </row>
    <row r="45819" spans="2:2" hidden="1" x14ac:dyDescent="0.15">
      <c r="B45819" s="8"/>
    </row>
    <row r="45820" spans="2:2" hidden="1" x14ac:dyDescent="0.15">
      <c r="B45820" s="8"/>
    </row>
    <row r="45821" spans="2:2" hidden="1" x14ac:dyDescent="0.15">
      <c r="B45821" s="8"/>
    </row>
    <row r="45822" spans="2:2" hidden="1" x14ac:dyDescent="0.15">
      <c r="B45822" s="8"/>
    </row>
    <row r="45823" spans="2:2" hidden="1" x14ac:dyDescent="0.15">
      <c r="B45823" s="8"/>
    </row>
    <row r="45824" spans="2:2" hidden="1" x14ac:dyDescent="0.15">
      <c r="B45824" s="8"/>
    </row>
    <row r="45825" spans="2:2" hidden="1" x14ac:dyDescent="0.15">
      <c r="B45825" s="8"/>
    </row>
    <row r="45826" spans="2:2" hidden="1" x14ac:dyDescent="0.15">
      <c r="B45826" s="8"/>
    </row>
    <row r="45827" spans="2:2" hidden="1" x14ac:dyDescent="0.15">
      <c r="B45827" s="8"/>
    </row>
    <row r="45828" spans="2:2" hidden="1" x14ac:dyDescent="0.15">
      <c r="B45828" s="8"/>
    </row>
    <row r="45829" spans="2:2" hidden="1" x14ac:dyDescent="0.15">
      <c r="B45829" s="8"/>
    </row>
    <row r="45830" spans="2:2" hidden="1" x14ac:dyDescent="0.15">
      <c r="B45830" s="8"/>
    </row>
    <row r="45831" spans="2:2" hidden="1" x14ac:dyDescent="0.15">
      <c r="B45831" s="8"/>
    </row>
    <row r="45832" spans="2:2" hidden="1" x14ac:dyDescent="0.15">
      <c r="B45832" s="8"/>
    </row>
    <row r="45833" spans="2:2" hidden="1" x14ac:dyDescent="0.15">
      <c r="B45833" s="8"/>
    </row>
    <row r="45834" spans="2:2" hidden="1" x14ac:dyDescent="0.15">
      <c r="B45834" s="8"/>
    </row>
    <row r="45835" spans="2:2" hidden="1" x14ac:dyDescent="0.15">
      <c r="B45835" s="8"/>
    </row>
    <row r="45836" spans="2:2" hidden="1" x14ac:dyDescent="0.15">
      <c r="B45836" s="8"/>
    </row>
    <row r="45837" spans="2:2" hidden="1" x14ac:dyDescent="0.15">
      <c r="B45837" s="8"/>
    </row>
    <row r="45838" spans="2:2" hidden="1" x14ac:dyDescent="0.15">
      <c r="B45838" s="8"/>
    </row>
    <row r="45839" spans="2:2" hidden="1" x14ac:dyDescent="0.15">
      <c r="B45839" s="8"/>
    </row>
    <row r="45840" spans="2:2" hidden="1" x14ac:dyDescent="0.15">
      <c r="B45840" s="8"/>
    </row>
    <row r="45841" spans="2:2" hidden="1" x14ac:dyDescent="0.15">
      <c r="B45841" s="8"/>
    </row>
    <row r="45842" spans="2:2" hidden="1" x14ac:dyDescent="0.15">
      <c r="B45842" s="8"/>
    </row>
    <row r="45843" spans="2:2" hidden="1" x14ac:dyDescent="0.15">
      <c r="B45843" s="8"/>
    </row>
    <row r="45844" spans="2:2" hidden="1" x14ac:dyDescent="0.15">
      <c r="B45844" s="8"/>
    </row>
    <row r="45845" spans="2:2" hidden="1" x14ac:dyDescent="0.15">
      <c r="B45845" s="8"/>
    </row>
    <row r="45846" spans="2:2" hidden="1" x14ac:dyDescent="0.15">
      <c r="B45846" s="8"/>
    </row>
    <row r="45847" spans="2:2" hidden="1" x14ac:dyDescent="0.15">
      <c r="B45847" s="8"/>
    </row>
    <row r="45848" spans="2:2" hidden="1" x14ac:dyDescent="0.15">
      <c r="B45848" s="8"/>
    </row>
    <row r="45849" spans="2:2" hidden="1" x14ac:dyDescent="0.15">
      <c r="B45849" s="8"/>
    </row>
    <row r="45850" spans="2:2" hidden="1" x14ac:dyDescent="0.15">
      <c r="B45850" s="8"/>
    </row>
    <row r="45851" spans="2:2" hidden="1" x14ac:dyDescent="0.15">
      <c r="B45851" s="8"/>
    </row>
    <row r="45852" spans="2:2" hidden="1" x14ac:dyDescent="0.15">
      <c r="B45852" s="8"/>
    </row>
    <row r="45853" spans="2:2" hidden="1" x14ac:dyDescent="0.15">
      <c r="B45853" s="8"/>
    </row>
    <row r="45854" spans="2:2" hidden="1" x14ac:dyDescent="0.15">
      <c r="B45854" s="8"/>
    </row>
    <row r="45855" spans="2:2" hidden="1" x14ac:dyDescent="0.15">
      <c r="B45855" s="8"/>
    </row>
    <row r="45856" spans="2:2" hidden="1" x14ac:dyDescent="0.15">
      <c r="B45856" s="8"/>
    </row>
    <row r="45857" spans="2:2" hidden="1" x14ac:dyDescent="0.15">
      <c r="B45857" s="8"/>
    </row>
    <row r="45858" spans="2:2" hidden="1" x14ac:dyDescent="0.15">
      <c r="B45858" s="8"/>
    </row>
    <row r="45859" spans="2:2" hidden="1" x14ac:dyDescent="0.15">
      <c r="B45859" s="8"/>
    </row>
    <row r="45860" spans="2:2" hidden="1" x14ac:dyDescent="0.15">
      <c r="B45860" s="8"/>
    </row>
    <row r="45861" spans="2:2" hidden="1" x14ac:dyDescent="0.15">
      <c r="B45861" s="8"/>
    </row>
    <row r="45862" spans="2:2" hidden="1" x14ac:dyDescent="0.15">
      <c r="B45862" s="8"/>
    </row>
    <row r="45863" spans="2:2" hidden="1" x14ac:dyDescent="0.15">
      <c r="B45863" s="8"/>
    </row>
    <row r="45864" spans="2:2" hidden="1" x14ac:dyDescent="0.15">
      <c r="B45864" s="8"/>
    </row>
    <row r="45865" spans="2:2" hidden="1" x14ac:dyDescent="0.15">
      <c r="B45865" s="8"/>
    </row>
    <row r="45866" spans="2:2" hidden="1" x14ac:dyDescent="0.15">
      <c r="B45866" s="8"/>
    </row>
    <row r="45867" spans="2:2" hidden="1" x14ac:dyDescent="0.15">
      <c r="B45867" s="8"/>
    </row>
    <row r="45868" spans="2:2" hidden="1" x14ac:dyDescent="0.15">
      <c r="B45868" s="8"/>
    </row>
    <row r="45869" spans="2:2" hidden="1" x14ac:dyDescent="0.15">
      <c r="B45869" s="8"/>
    </row>
    <row r="45870" spans="2:2" hidden="1" x14ac:dyDescent="0.15">
      <c r="B45870" s="8"/>
    </row>
    <row r="45871" spans="2:2" hidden="1" x14ac:dyDescent="0.15">
      <c r="B45871" s="8"/>
    </row>
    <row r="45872" spans="2:2" hidden="1" x14ac:dyDescent="0.15">
      <c r="B45872" s="8"/>
    </row>
    <row r="45873" spans="2:2" hidden="1" x14ac:dyDescent="0.15">
      <c r="B45873" s="8"/>
    </row>
    <row r="45874" spans="2:2" hidden="1" x14ac:dyDescent="0.15">
      <c r="B45874" s="8"/>
    </row>
    <row r="45875" spans="2:2" hidden="1" x14ac:dyDescent="0.15">
      <c r="B45875" s="8"/>
    </row>
    <row r="45876" spans="2:2" hidden="1" x14ac:dyDescent="0.15">
      <c r="B45876" s="8"/>
    </row>
    <row r="45877" spans="2:2" hidden="1" x14ac:dyDescent="0.15">
      <c r="B45877" s="8"/>
    </row>
    <row r="45878" spans="2:2" hidden="1" x14ac:dyDescent="0.15">
      <c r="B45878" s="8"/>
    </row>
    <row r="45879" spans="2:2" hidden="1" x14ac:dyDescent="0.15">
      <c r="B45879" s="8"/>
    </row>
    <row r="45880" spans="2:2" hidden="1" x14ac:dyDescent="0.15">
      <c r="B45880" s="8"/>
    </row>
    <row r="45881" spans="2:2" hidden="1" x14ac:dyDescent="0.15">
      <c r="B45881" s="8"/>
    </row>
    <row r="45882" spans="2:2" hidden="1" x14ac:dyDescent="0.15">
      <c r="B45882" s="8"/>
    </row>
    <row r="45883" spans="2:2" hidden="1" x14ac:dyDescent="0.15">
      <c r="B45883" s="8"/>
    </row>
    <row r="45884" spans="2:2" hidden="1" x14ac:dyDescent="0.15">
      <c r="B45884" s="8"/>
    </row>
    <row r="45885" spans="2:2" hidden="1" x14ac:dyDescent="0.15">
      <c r="B45885" s="8"/>
    </row>
    <row r="45886" spans="2:2" hidden="1" x14ac:dyDescent="0.15">
      <c r="B45886" s="8"/>
    </row>
    <row r="45887" spans="2:2" hidden="1" x14ac:dyDescent="0.15">
      <c r="B45887" s="8"/>
    </row>
    <row r="45888" spans="2:2" hidden="1" x14ac:dyDescent="0.15">
      <c r="B45888" s="8"/>
    </row>
    <row r="45889" spans="2:2" hidden="1" x14ac:dyDescent="0.15">
      <c r="B45889" s="8"/>
    </row>
    <row r="45890" spans="2:2" hidden="1" x14ac:dyDescent="0.15">
      <c r="B45890" s="8"/>
    </row>
    <row r="45891" spans="2:2" hidden="1" x14ac:dyDescent="0.15">
      <c r="B45891" s="8"/>
    </row>
    <row r="45892" spans="2:2" hidden="1" x14ac:dyDescent="0.15">
      <c r="B45892" s="8"/>
    </row>
    <row r="45893" spans="2:2" hidden="1" x14ac:dyDescent="0.15">
      <c r="B45893" s="8"/>
    </row>
    <row r="45894" spans="2:2" hidden="1" x14ac:dyDescent="0.15">
      <c r="B45894" s="8"/>
    </row>
    <row r="45895" spans="2:2" hidden="1" x14ac:dyDescent="0.15">
      <c r="B45895" s="8"/>
    </row>
    <row r="45896" spans="2:2" hidden="1" x14ac:dyDescent="0.15">
      <c r="B45896" s="8"/>
    </row>
    <row r="45897" spans="2:2" hidden="1" x14ac:dyDescent="0.15">
      <c r="B45897" s="8"/>
    </row>
    <row r="45898" spans="2:2" hidden="1" x14ac:dyDescent="0.15">
      <c r="B45898" s="8"/>
    </row>
    <row r="45899" spans="2:2" hidden="1" x14ac:dyDescent="0.15">
      <c r="B45899" s="8"/>
    </row>
    <row r="45900" spans="2:2" hidden="1" x14ac:dyDescent="0.15">
      <c r="B45900" s="8"/>
    </row>
    <row r="45901" spans="2:2" hidden="1" x14ac:dyDescent="0.15">
      <c r="B45901" s="8"/>
    </row>
    <row r="45902" spans="2:2" hidden="1" x14ac:dyDescent="0.15">
      <c r="B45902" s="8"/>
    </row>
    <row r="45903" spans="2:2" hidden="1" x14ac:dyDescent="0.15">
      <c r="B45903" s="8"/>
    </row>
    <row r="45904" spans="2:2" hidden="1" x14ac:dyDescent="0.15">
      <c r="B45904" s="8"/>
    </row>
    <row r="45905" spans="2:2" hidden="1" x14ac:dyDescent="0.15">
      <c r="B45905" s="8"/>
    </row>
    <row r="45906" spans="2:2" hidden="1" x14ac:dyDescent="0.15">
      <c r="B45906" s="8"/>
    </row>
    <row r="45907" spans="2:2" hidden="1" x14ac:dyDescent="0.15">
      <c r="B45907" s="8"/>
    </row>
    <row r="45908" spans="2:2" hidden="1" x14ac:dyDescent="0.15">
      <c r="B45908" s="8"/>
    </row>
    <row r="45909" spans="2:2" hidden="1" x14ac:dyDescent="0.15">
      <c r="B45909" s="8"/>
    </row>
    <row r="45910" spans="2:2" hidden="1" x14ac:dyDescent="0.15">
      <c r="B45910" s="8"/>
    </row>
    <row r="45911" spans="2:2" hidden="1" x14ac:dyDescent="0.15">
      <c r="B45911" s="8"/>
    </row>
    <row r="45912" spans="2:2" hidden="1" x14ac:dyDescent="0.15">
      <c r="B45912" s="8"/>
    </row>
    <row r="45913" spans="2:2" hidden="1" x14ac:dyDescent="0.15">
      <c r="B45913" s="8"/>
    </row>
    <row r="45914" spans="2:2" hidden="1" x14ac:dyDescent="0.15">
      <c r="B45914" s="8"/>
    </row>
    <row r="45915" spans="2:2" hidden="1" x14ac:dyDescent="0.15">
      <c r="B45915" s="8"/>
    </row>
    <row r="45916" spans="2:2" hidden="1" x14ac:dyDescent="0.15">
      <c r="B45916" s="8"/>
    </row>
    <row r="45917" spans="2:2" hidden="1" x14ac:dyDescent="0.15">
      <c r="B45917" s="8"/>
    </row>
    <row r="45918" spans="2:2" hidden="1" x14ac:dyDescent="0.15">
      <c r="B45918" s="8"/>
    </row>
    <row r="45919" spans="2:2" hidden="1" x14ac:dyDescent="0.15">
      <c r="B45919" s="8"/>
    </row>
    <row r="45920" spans="2:2" hidden="1" x14ac:dyDescent="0.15">
      <c r="B45920" s="8"/>
    </row>
    <row r="45921" spans="2:2" hidden="1" x14ac:dyDescent="0.15">
      <c r="B45921" s="8"/>
    </row>
    <row r="45922" spans="2:2" hidden="1" x14ac:dyDescent="0.15">
      <c r="B45922" s="8"/>
    </row>
    <row r="45923" spans="2:2" hidden="1" x14ac:dyDescent="0.15">
      <c r="B45923" s="8"/>
    </row>
    <row r="45924" spans="2:2" hidden="1" x14ac:dyDescent="0.15">
      <c r="B45924" s="8"/>
    </row>
    <row r="45925" spans="2:2" hidden="1" x14ac:dyDescent="0.15">
      <c r="B45925" s="8"/>
    </row>
    <row r="45926" spans="2:2" hidden="1" x14ac:dyDescent="0.15">
      <c r="B45926" s="8"/>
    </row>
    <row r="45927" spans="2:2" hidden="1" x14ac:dyDescent="0.15">
      <c r="B45927" s="8"/>
    </row>
    <row r="45928" spans="2:2" hidden="1" x14ac:dyDescent="0.15">
      <c r="B45928" s="8"/>
    </row>
    <row r="45929" spans="2:2" hidden="1" x14ac:dyDescent="0.15">
      <c r="B45929" s="8"/>
    </row>
    <row r="45930" spans="2:2" hidden="1" x14ac:dyDescent="0.15">
      <c r="B45930" s="8"/>
    </row>
    <row r="45931" spans="2:2" hidden="1" x14ac:dyDescent="0.15">
      <c r="B45931" s="8"/>
    </row>
    <row r="45932" spans="2:2" hidden="1" x14ac:dyDescent="0.15">
      <c r="B45932" s="8"/>
    </row>
    <row r="45933" spans="2:2" hidden="1" x14ac:dyDescent="0.15">
      <c r="B45933" s="8"/>
    </row>
    <row r="45934" spans="2:2" hidden="1" x14ac:dyDescent="0.15">
      <c r="B45934" s="8"/>
    </row>
    <row r="45935" spans="2:2" hidden="1" x14ac:dyDescent="0.15">
      <c r="B45935" s="8"/>
    </row>
    <row r="45936" spans="2:2" hidden="1" x14ac:dyDescent="0.15">
      <c r="B45936" s="8"/>
    </row>
    <row r="45937" spans="2:2" hidden="1" x14ac:dyDescent="0.15">
      <c r="B45937" s="8"/>
    </row>
    <row r="45938" spans="2:2" hidden="1" x14ac:dyDescent="0.15">
      <c r="B45938" s="8"/>
    </row>
    <row r="45939" spans="2:2" hidden="1" x14ac:dyDescent="0.15">
      <c r="B45939" s="8"/>
    </row>
    <row r="45940" spans="2:2" hidden="1" x14ac:dyDescent="0.15">
      <c r="B45940" s="8"/>
    </row>
    <row r="45941" spans="2:2" hidden="1" x14ac:dyDescent="0.15">
      <c r="B45941" s="8"/>
    </row>
    <row r="45942" spans="2:2" hidden="1" x14ac:dyDescent="0.15">
      <c r="B45942" s="8"/>
    </row>
    <row r="45943" spans="2:2" hidden="1" x14ac:dyDescent="0.15">
      <c r="B45943" s="8"/>
    </row>
    <row r="45944" spans="2:2" hidden="1" x14ac:dyDescent="0.15">
      <c r="B45944" s="8"/>
    </row>
    <row r="45945" spans="2:2" hidden="1" x14ac:dyDescent="0.15">
      <c r="B45945" s="8"/>
    </row>
    <row r="45946" spans="2:2" hidden="1" x14ac:dyDescent="0.15">
      <c r="B45946" s="8"/>
    </row>
    <row r="45947" spans="2:2" hidden="1" x14ac:dyDescent="0.15">
      <c r="B45947" s="8"/>
    </row>
    <row r="45948" spans="2:2" hidden="1" x14ac:dyDescent="0.15">
      <c r="B45948" s="8"/>
    </row>
    <row r="45949" spans="2:2" hidden="1" x14ac:dyDescent="0.15">
      <c r="B45949" s="8"/>
    </row>
    <row r="45950" spans="2:2" hidden="1" x14ac:dyDescent="0.15">
      <c r="B45950" s="8"/>
    </row>
    <row r="45951" spans="2:2" hidden="1" x14ac:dyDescent="0.15">
      <c r="B45951" s="8"/>
    </row>
    <row r="45952" spans="2:2" hidden="1" x14ac:dyDescent="0.15">
      <c r="B45952" s="8"/>
    </row>
    <row r="45953" spans="2:2" hidden="1" x14ac:dyDescent="0.15">
      <c r="B45953" s="8"/>
    </row>
    <row r="45954" spans="2:2" hidden="1" x14ac:dyDescent="0.15">
      <c r="B45954" s="8"/>
    </row>
    <row r="45955" spans="2:2" hidden="1" x14ac:dyDescent="0.15">
      <c r="B45955" s="8"/>
    </row>
    <row r="45956" spans="2:2" hidden="1" x14ac:dyDescent="0.15">
      <c r="B45956" s="8"/>
    </row>
    <row r="45957" spans="2:2" hidden="1" x14ac:dyDescent="0.15">
      <c r="B45957" s="8"/>
    </row>
    <row r="45958" spans="2:2" hidden="1" x14ac:dyDescent="0.15">
      <c r="B45958" s="8"/>
    </row>
    <row r="45959" spans="2:2" hidden="1" x14ac:dyDescent="0.15">
      <c r="B45959" s="8"/>
    </row>
    <row r="45960" spans="2:2" hidden="1" x14ac:dyDescent="0.15">
      <c r="B45960" s="8"/>
    </row>
    <row r="45961" spans="2:2" hidden="1" x14ac:dyDescent="0.15">
      <c r="B45961" s="8"/>
    </row>
    <row r="45962" spans="2:2" hidden="1" x14ac:dyDescent="0.15">
      <c r="B45962" s="8"/>
    </row>
    <row r="45963" spans="2:2" hidden="1" x14ac:dyDescent="0.15">
      <c r="B45963" s="8"/>
    </row>
    <row r="45964" spans="2:2" hidden="1" x14ac:dyDescent="0.15">
      <c r="B45964" s="8"/>
    </row>
    <row r="45965" spans="2:2" hidden="1" x14ac:dyDescent="0.15">
      <c r="B45965" s="8"/>
    </row>
    <row r="45966" spans="2:2" hidden="1" x14ac:dyDescent="0.15">
      <c r="B45966" s="8"/>
    </row>
    <row r="45967" spans="2:2" hidden="1" x14ac:dyDescent="0.15">
      <c r="B45967" s="8"/>
    </row>
    <row r="45968" spans="2:2" hidden="1" x14ac:dyDescent="0.15">
      <c r="B45968" s="8"/>
    </row>
    <row r="45969" spans="2:2" hidden="1" x14ac:dyDescent="0.15">
      <c r="B45969" s="8"/>
    </row>
    <row r="45970" spans="2:2" hidden="1" x14ac:dyDescent="0.15">
      <c r="B45970" s="8"/>
    </row>
    <row r="45971" spans="2:2" hidden="1" x14ac:dyDescent="0.15">
      <c r="B45971" s="8"/>
    </row>
    <row r="45972" spans="2:2" hidden="1" x14ac:dyDescent="0.15">
      <c r="B45972" s="8"/>
    </row>
    <row r="45973" spans="2:2" hidden="1" x14ac:dyDescent="0.15">
      <c r="B45973" s="8"/>
    </row>
    <row r="45974" spans="2:2" hidden="1" x14ac:dyDescent="0.15">
      <c r="B45974" s="8"/>
    </row>
    <row r="45975" spans="2:2" hidden="1" x14ac:dyDescent="0.15">
      <c r="B45975" s="8"/>
    </row>
    <row r="45976" spans="2:2" hidden="1" x14ac:dyDescent="0.15">
      <c r="B45976" s="8"/>
    </row>
    <row r="45977" spans="2:2" hidden="1" x14ac:dyDescent="0.15">
      <c r="B45977" s="8"/>
    </row>
    <row r="45978" spans="2:2" hidden="1" x14ac:dyDescent="0.15">
      <c r="B45978" s="8"/>
    </row>
    <row r="45979" spans="2:2" hidden="1" x14ac:dyDescent="0.15">
      <c r="B45979" s="8"/>
    </row>
    <row r="45980" spans="2:2" hidden="1" x14ac:dyDescent="0.15">
      <c r="B45980" s="8"/>
    </row>
    <row r="45981" spans="2:2" hidden="1" x14ac:dyDescent="0.15">
      <c r="B45981" s="8"/>
    </row>
    <row r="45982" spans="2:2" hidden="1" x14ac:dyDescent="0.15">
      <c r="B45982" s="8"/>
    </row>
    <row r="45983" spans="2:2" hidden="1" x14ac:dyDescent="0.15">
      <c r="B45983" s="8"/>
    </row>
    <row r="45984" spans="2:2" hidden="1" x14ac:dyDescent="0.15">
      <c r="B45984" s="8"/>
    </row>
    <row r="45985" spans="2:2" hidden="1" x14ac:dyDescent="0.15">
      <c r="B45985" s="8"/>
    </row>
    <row r="45986" spans="2:2" hidden="1" x14ac:dyDescent="0.15">
      <c r="B45986" s="8"/>
    </row>
    <row r="45987" spans="2:2" hidden="1" x14ac:dyDescent="0.15">
      <c r="B45987" s="8"/>
    </row>
    <row r="45988" spans="2:2" hidden="1" x14ac:dyDescent="0.15">
      <c r="B45988" s="8"/>
    </row>
    <row r="45989" spans="2:2" hidden="1" x14ac:dyDescent="0.15">
      <c r="B45989" s="8"/>
    </row>
    <row r="45990" spans="2:2" hidden="1" x14ac:dyDescent="0.15">
      <c r="B45990" s="8"/>
    </row>
    <row r="45991" spans="2:2" hidden="1" x14ac:dyDescent="0.15">
      <c r="B45991" s="8"/>
    </row>
    <row r="45992" spans="2:2" hidden="1" x14ac:dyDescent="0.15">
      <c r="B45992" s="8"/>
    </row>
    <row r="45993" spans="2:2" hidden="1" x14ac:dyDescent="0.15">
      <c r="B45993" s="8"/>
    </row>
    <row r="45994" spans="2:2" hidden="1" x14ac:dyDescent="0.15">
      <c r="B45994" s="8"/>
    </row>
    <row r="45995" spans="2:2" hidden="1" x14ac:dyDescent="0.15">
      <c r="B45995" s="8"/>
    </row>
    <row r="45996" spans="2:2" hidden="1" x14ac:dyDescent="0.15">
      <c r="B45996" s="8"/>
    </row>
    <row r="45997" spans="2:2" hidden="1" x14ac:dyDescent="0.15">
      <c r="B45997" s="8"/>
    </row>
    <row r="45998" spans="2:2" hidden="1" x14ac:dyDescent="0.15">
      <c r="B45998" s="8"/>
    </row>
    <row r="45999" spans="2:2" hidden="1" x14ac:dyDescent="0.15">
      <c r="B45999" s="8"/>
    </row>
    <row r="46000" spans="2:2" hidden="1" x14ac:dyDescent="0.15">
      <c r="B46000" s="8"/>
    </row>
    <row r="46001" spans="2:2" hidden="1" x14ac:dyDescent="0.15">
      <c r="B46001" s="8"/>
    </row>
    <row r="46002" spans="2:2" hidden="1" x14ac:dyDescent="0.15">
      <c r="B46002" s="8"/>
    </row>
    <row r="46003" spans="2:2" hidden="1" x14ac:dyDescent="0.15">
      <c r="B46003" s="8"/>
    </row>
    <row r="46004" spans="2:2" hidden="1" x14ac:dyDescent="0.15">
      <c r="B46004" s="8"/>
    </row>
    <row r="46005" spans="2:2" hidden="1" x14ac:dyDescent="0.15">
      <c r="B46005" s="8"/>
    </row>
    <row r="46006" spans="2:2" hidden="1" x14ac:dyDescent="0.15">
      <c r="B46006" s="8"/>
    </row>
    <row r="46007" spans="2:2" hidden="1" x14ac:dyDescent="0.15">
      <c r="B46007" s="8"/>
    </row>
    <row r="46008" spans="2:2" hidden="1" x14ac:dyDescent="0.15">
      <c r="B46008" s="8"/>
    </row>
    <row r="46009" spans="2:2" hidden="1" x14ac:dyDescent="0.15">
      <c r="B46009" s="8"/>
    </row>
    <row r="46010" spans="2:2" hidden="1" x14ac:dyDescent="0.15">
      <c r="B46010" s="8"/>
    </row>
    <row r="46011" spans="2:2" hidden="1" x14ac:dyDescent="0.15">
      <c r="B46011" s="8"/>
    </row>
    <row r="46012" spans="2:2" hidden="1" x14ac:dyDescent="0.15">
      <c r="B46012" s="8"/>
    </row>
    <row r="46013" spans="2:2" hidden="1" x14ac:dyDescent="0.15">
      <c r="B46013" s="8"/>
    </row>
    <row r="46014" spans="2:2" hidden="1" x14ac:dyDescent="0.15">
      <c r="B46014" s="8"/>
    </row>
    <row r="46015" spans="2:2" hidden="1" x14ac:dyDescent="0.15">
      <c r="B46015" s="8"/>
    </row>
    <row r="46016" spans="2:2" hidden="1" x14ac:dyDescent="0.15">
      <c r="B46016" s="8"/>
    </row>
    <row r="46017" spans="2:2" hidden="1" x14ac:dyDescent="0.15">
      <c r="B46017" s="8"/>
    </row>
    <row r="46018" spans="2:2" hidden="1" x14ac:dyDescent="0.15">
      <c r="B46018" s="8"/>
    </row>
    <row r="46019" spans="2:2" hidden="1" x14ac:dyDescent="0.15">
      <c r="B46019" s="8"/>
    </row>
    <row r="46020" spans="2:2" hidden="1" x14ac:dyDescent="0.15">
      <c r="B46020" s="8"/>
    </row>
    <row r="46021" spans="2:2" hidden="1" x14ac:dyDescent="0.15">
      <c r="B46021" s="8"/>
    </row>
    <row r="46022" spans="2:2" hidden="1" x14ac:dyDescent="0.15">
      <c r="B46022" s="8"/>
    </row>
    <row r="46023" spans="2:2" hidden="1" x14ac:dyDescent="0.15">
      <c r="B46023" s="8"/>
    </row>
    <row r="46024" spans="2:2" hidden="1" x14ac:dyDescent="0.15">
      <c r="B46024" s="8"/>
    </row>
    <row r="46025" spans="2:2" hidden="1" x14ac:dyDescent="0.15">
      <c r="B46025" s="8"/>
    </row>
    <row r="46026" spans="2:2" hidden="1" x14ac:dyDescent="0.15">
      <c r="B46026" s="8"/>
    </row>
    <row r="46027" spans="2:2" hidden="1" x14ac:dyDescent="0.15">
      <c r="B46027" s="8"/>
    </row>
    <row r="46028" spans="2:2" hidden="1" x14ac:dyDescent="0.15">
      <c r="B46028" s="8"/>
    </row>
    <row r="46029" spans="2:2" hidden="1" x14ac:dyDescent="0.15">
      <c r="B46029" s="8"/>
    </row>
    <row r="46030" spans="2:2" hidden="1" x14ac:dyDescent="0.15">
      <c r="B46030" s="8"/>
    </row>
    <row r="46031" spans="2:2" hidden="1" x14ac:dyDescent="0.15">
      <c r="B46031" s="8"/>
    </row>
    <row r="46032" spans="2:2" hidden="1" x14ac:dyDescent="0.15">
      <c r="B46032" s="8"/>
    </row>
    <row r="46033" spans="2:2" hidden="1" x14ac:dyDescent="0.15">
      <c r="B46033" s="8"/>
    </row>
    <row r="46034" spans="2:2" hidden="1" x14ac:dyDescent="0.15">
      <c r="B46034" s="8"/>
    </row>
    <row r="46035" spans="2:2" hidden="1" x14ac:dyDescent="0.15">
      <c r="B46035" s="8"/>
    </row>
    <row r="46036" spans="2:2" hidden="1" x14ac:dyDescent="0.15">
      <c r="B46036" s="8"/>
    </row>
    <row r="46037" spans="2:2" hidden="1" x14ac:dyDescent="0.15">
      <c r="B46037" s="8"/>
    </row>
    <row r="46038" spans="2:2" hidden="1" x14ac:dyDescent="0.15">
      <c r="B46038" s="8"/>
    </row>
    <row r="46039" spans="2:2" hidden="1" x14ac:dyDescent="0.15">
      <c r="B46039" s="8"/>
    </row>
    <row r="46040" spans="2:2" hidden="1" x14ac:dyDescent="0.15">
      <c r="B46040" s="8"/>
    </row>
    <row r="46041" spans="2:2" hidden="1" x14ac:dyDescent="0.15">
      <c r="B46041" s="8"/>
    </row>
    <row r="46042" spans="2:2" hidden="1" x14ac:dyDescent="0.15">
      <c r="B46042" s="8"/>
    </row>
    <row r="46043" spans="2:2" hidden="1" x14ac:dyDescent="0.15">
      <c r="B46043" s="8"/>
    </row>
    <row r="46044" spans="2:2" hidden="1" x14ac:dyDescent="0.15">
      <c r="B46044" s="8"/>
    </row>
    <row r="46045" spans="2:2" hidden="1" x14ac:dyDescent="0.15">
      <c r="B46045" s="8"/>
    </row>
    <row r="46046" spans="2:2" hidden="1" x14ac:dyDescent="0.15">
      <c r="B46046" s="8"/>
    </row>
    <row r="46047" spans="2:2" hidden="1" x14ac:dyDescent="0.15">
      <c r="B46047" s="8"/>
    </row>
    <row r="46048" spans="2:2" hidden="1" x14ac:dyDescent="0.15">
      <c r="B46048" s="8"/>
    </row>
    <row r="46049" spans="2:2" hidden="1" x14ac:dyDescent="0.15">
      <c r="B46049" s="8"/>
    </row>
    <row r="46050" spans="2:2" hidden="1" x14ac:dyDescent="0.15">
      <c r="B46050" s="8"/>
    </row>
    <row r="46051" spans="2:2" hidden="1" x14ac:dyDescent="0.15">
      <c r="B46051" s="8"/>
    </row>
    <row r="46052" spans="2:2" hidden="1" x14ac:dyDescent="0.15">
      <c r="B46052" s="8"/>
    </row>
    <row r="46053" spans="2:2" hidden="1" x14ac:dyDescent="0.15">
      <c r="B46053" s="8"/>
    </row>
    <row r="46054" spans="2:2" hidden="1" x14ac:dyDescent="0.15">
      <c r="B46054" s="8"/>
    </row>
    <row r="46055" spans="2:2" hidden="1" x14ac:dyDescent="0.15">
      <c r="B46055" s="8"/>
    </row>
    <row r="46056" spans="2:2" hidden="1" x14ac:dyDescent="0.15">
      <c r="B46056" s="8"/>
    </row>
    <row r="46057" spans="2:2" hidden="1" x14ac:dyDescent="0.15">
      <c r="B46057" s="8"/>
    </row>
    <row r="46058" spans="2:2" hidden="1" x14ac:dyDescent="0.15">
      <c r="B46058" s="8"/>
    </row>
    <row r="46059" spans="2:2" hidden="1" x14ac:dyDescent="0.15">
      <c r="B46059" s="8"/>
    </row>
    <row r="46060" spans="2:2" hidden="1" x14ac:dyDescent="0.15">
      <c r="B46060" s="8"/>
    </row>
    <row r="46061" spans="2:2" hidden="1" x14ac:dyDescent="0.15">
      <c r="B46061" s="8"/>
    </row>
    <row r="46062" spans="2:2" hidden="1" x14ac:dyDescent="0.15">
      <c r="B46062" s="8"/>
    </row>
    <row r="46063" spans="2:2" hidden="1" x14ac:dyDescent="0.15">
      <c r="B46063" s="8"/>
    </row>
    <row r="46064" spans="2:2" hidden="1" x14ac:dyDescent="0.15">
      <c r="B46064" s="8"/>
    </row>
    <row r="46065" spans="2:2" hidden="1" x14ac:dyDescent="0.15">
      <c r="B46065" s="8"/>
    </row>
    <row r="46066" spans="2:2" hidden="1" x14ac:dyDescent="0.15">
      <c r="B46066" s="8"/>
    </row>
    <row r="46067" spans="2:2" hidden="1" x14ac:dyDescent="0.15">
      <c r="B46067" s="8"/>
    </row>
    <row r="46068" spans="2:2" hidden="1" x14ac:dyDescent="0.15">
      <c r="B46068" s="8"/>
    </row>
    <row r="46069" spans="2:2" hidden="1" x14ac:dyDescent="0.15">
      <c r="B46069" s="8"/>
    </row>
    <row r="46070" spans="2:2" hidden="1" x14ac:dyDescent="0.15">
      <c r="B46070" s="8"/>
    </row>
    <row r="46071" spans="2:2" hidden="1" x14ac:dyDescent="0.15">
      <c r="B46071" s="8"/>
    </row>
    <row r="46072" spans="2:2" hidden="1" x14ac:dyDescent="0.15">
      <c r="B46072" s="8"/>
    </row>
    <row r="46073" spans="2:2" hidden="1" x14ac:dyDescent="0.15">
      <c r="B46073" s="8"/>
    </row>
    <row r="46074" spans="2:2" hidden="1" x14ac:dyDescent="0.15">
      <c r="B46074" s="8"/>
    </row>
    <row r="46075" spans="2:2" hidden="1" x14ac:dyDescent="0.15">
      <c r="B46075" s="8"/>
    </row>
    <row r="46076" spans="2:2" hidden="1" x14ac:dyDescent="0.15">
      <c r="B46076" s="8"/>
    </row>
    <row r="46077" spans="2:2" hidden="1" x14ac:dyDescent="0.15">
      <c r="B46077" s="8"/>
    </row>
    <row r="46078" spans="2:2" hidden="1" x14ac:dyDescent="0.15">
      <c r="B46078" s="8"/>
    </row>
    <row r="46079" spans="2:2" hidden="1" x14ac:dyDescent="0.15">
      <c r="B46079" s="8"/>
    </row>
    <row r="46080" spans="2:2" hidden="1" x14ac:dyDescent="0.15">
      <c r="B46080" s="8"/>
    </row>
    <row r="46081" spans="2:2" hidden="1" x14ac:dyDescent="0.15">
      <c r="B46081" s="8"/>
    </row>
    <row r="46082" spans="2:2" hidden="1" x14ac:dyDescent="0.15">
      <c r="B46082" s="8"/>
    </row>
    <row r="46083" spans="2:2" hidden="1" x14ac:dyDescent="0.15">
      <c r="B46083" s="8"/>
    </row>
    <row r="46084" spans="2:2" hidden="1" x14ac:dyDescent="0.15">
      <c r="B46084" s="8"/>
    </row>
    <row r="46085" spans="2:2" hidden="1" x14ac:dyDescent="0.15">
      <c r="B46085" s="8"/>
    </row>
    <row r="46086" spans="2:2" hidden="1" x14ac:dyDescent="0.15">
      <c r="B46086" s="8"/>
    </row>
    <row r="46087" spans="2:2" hidden="1" x14ac:dyDescent="0.15">
      <c r="B46087" s="8"/>
    </row>
    <row r="46088" spans="2:2" hidden="1" x14ac:dyDescent="0.15">
      <c r="B46088" s="8"/>
    </row>
    <row r="46089" spans="2:2" hidden="1" x14ac:dyDescent="0.15">
      <c r="B46089" s="8"/>
    </row>
    <row r="46090" spans="2:2" hidden="1" x14ac:dyDescent="0.15">
      <c r="B46090" s="8"/>
    </row>
    <row r="46091" spans="2:2" hidden="1" x14ac:dyDescent="0.15">
      <c r="B46091" s="8"/>
    </row>
    <row r="46092" spans="2:2" hidden="1" x14ac:dyDescent="0.15">
      <c r="B46092" s="8"/>
    </row>
    <row r="46093" spans="2:2" hidden="1" x14ac:dyDescent="0.15">
      <c r="B46093" s="8"/>
    </row>
    <row r="46094" spans="2:2" hidden="1" x14ac:dyDescent="0.15">
      <c r="B46094" s="8"/>
    </row>
    <row r="46095" spans="2:2" hidden="1" x14ac:dyDescent="0.15">
      <c r="B46095" s="8"/>
    </row>
    <row r="46096" spans="2:2" hidden="1" x14ac:dyDescent="0.15">
      <c r="B46096" s="8"/>
    </row>
    <row r="46097" spans="2:2" hidden="1" x14ac:dyDescent="0.15">
      <c r="B46097" s="8"/>
    </row>
    <row r="46098" spans="2:2" hidden="1" x14ac:dyDescent="0.15">
      <c r="B46098" s="8"/>
    </row>
    <row r="46099" spans="2:2" hidden="1" x14ac:dyDescent="0.15">
      <c r="B46099" s="8"/>
    </row>
    <row r="46100" spans="2:2" hidden="1" x14ac:dyDescent="0.15">
      <c r="B46100" s="8"/>
    </row>
    <row r="46101" spans="2:2" hidden="1" x14ac:dyDescent="0.15">
      <c r="B46101" s="8"/>
    </row>
    <row r="46102" spans="2:2" hidden="1" x14ac:dyDescent="0.15">
      <c r="B46102" s="8"/>
    </row>
    <row r="46103" spans="2:2" hidden="1" x14ac:dyDescent="0.15">
      <c r="B46103" s="8"/>
    </row>
    <row r="46104" spans="2:2" hidden="1" x14ac:dyDescent="0.15">
      <c r="B46104" s="8"/>
    </row>
    <row r="46105" spans="2:2" hidden="1" x14ac:dyDescent="0.15">
      <c r="B46105" s="8"/>
    </row>
    <row r="46106" spans="2:2" hidden="1" x14ac:dyDescent="0.15">
      <c r="B46106" s="8"/>
    </row>
    <row r="46107" spans="2:2" hidden="1" x14ac:dyDescent="0.15">
      <c r="B46107" s="8"/>
    </row>
    <row r="46108" spans="2:2" hidden="1" x14ac:dyDescent="0.15">
      <c r="B46108" s="8"/>
    </row>
    <row r="46109" spans="2:2" hidden="1" x14ac:dyDescent="0.15">
      <c r="B46109" s="8"/>
    </row>
    <row r="46110" spans="2:2" hidden="1" x14ac:dyDescent="0.15">
      <c r="B46110" s="8"/>
    </row>
    <row r="46111" spans="2:2" hidden="1" x14ac:dyDescent="0.15">
      <c r="B46111" s="8"/>
    </row>
    <row r="46112" spans="2:2" hidden="1" x14ac:dyDescent="0.15">
      <c r="B46112" s="8"/>
    </row>
    <row r="46113" spans="2:2" hidden="1" x14ac:dyDescent="0.15">
      <c r="B46113" s="8"/>
    </row>
    <row r="46114" spans="2:2" hidden="1" x14ac:dyDescent="0.15">
      <c r="B46114" s="8"/>
    </row>
    <row r="46115" spans="2:2" hidden="1" x14ac:dyDescent="0.15">
      <c r="B46115" s="8"/>
    </row>
    <row r="46116" spans="2:2" hidden="1" x14ac:dyDescent="0.15">
      <c r="B46116" s="8"/>
    </row>
    <row r="46117" spans="2:2" hidden="1" x14ac:dyDescent="0.15">
      <c r="B46117" s="8"/>
    </row>
    <row r="46118" spans="2:2" hidden="1" x14ac:dyDescent="0.15">
      <c r="B46118" s="8"/>
    </row>
    <row r="46119" spans="2:2" hidden="1" x14ac:dyDescent="0.15">
      <c r="B46119" s="8"/>
    </row>
    <row r="46120" spans="2:2" hidden="1" x14ac:dyDescent="0.15">
      <c r="B46120" s="8"/>
    </row>
    <row r="46121" spans="2:2" hidden="1" x14ac:dyDescent="0.15">
      <c r="B46121" s="8"/>
    </row>
    <row r="46122" spans="2:2" hidden="1" x14ac:dyDescent="0.15">
      <c r="B46122" s="8"/>
    </row>
    <row r="46123" spans="2:2" hidden="1" x14ac:dyDescent="0.15">
      <c r="B46123" s="8"/>
    </row>
    <row r="46124" spans="2:2" hidden="1" x14ac:dyDescent="0.15">
      <c r="B46124" s="8"/>
    </row>
    <row r="46125" spans="2:2" hidden="1" x14ac:dyDescent="0.15">
      <c r="B46125" s="8"/>
    </row>
    <row r="46126" spans="2:2" hidden="1" x14ac:dyDescent="0.15">
      <c r="B46126" s="8"/>
    </row>
    <row r="46127" spans="2:2" hidden="1" x14ac:dyDescent="0.15">
      <c r="B46127" s="8"/>
    </row>
    <row r="46128" spans="2:2" hidden="1" x14ac:dyDescent="0.15">
      <c r="B46128" s="8"/>
    </row>
    <row r="46129" spans="2:2" hidden="1" x14ac:dyDescent="0.15">
      <c r="B46129" s="8"/>
    </row>
    <row r="46130" spans="2:2" hidden="1" x14ac:dyDescent="0.15">
      <c r="B46130" s="8"/>
    </row>
    <row r="46131" spans="2:2" hidden="1" x14ac:dyDescent="0.15">
      <c r="B46131" s="8"/>
    </row>
    <row r="46132" spans="2:2" hidden="1" x14ac:dyDescent="0.15">
      <c r="B46132" s="8"/>
    </row>
    <row r="46133" spans="2:2" hidden="1" x14ac:dyDescent="0.15">
      <c r="B46133" s="8"/>
    </row>
    <row r="46134" spans="2:2" hidden="1" x14ac:dyDescent="0.15">
      <c r="B46134" s="8"/>
    </row>
    <row r="46135" spans="2:2" hidden="1" x14ac:dyDescent="0.15">
      <c r="B46135" s="8"/>
    </row>
    <row r="46136" spans="2:2" hidden="1" x14ac:dyDescent="0.15">
      <c r="B46136" s="8"/>
    </row>
    <row r="46137" spans="2:2" hidden="1" x14ac:dyDescent="0.15">
      <c r="B46137" s="8"/>
    </row>
    <row r="46138" spans="2:2" hidden="1" x14ac:dyDescent="0.15">
      <c r="B46138" s="8"/>
    </row>
    <row r="46139" spans="2:2" hidden="1" x14ac:dyDescent="0.15">
      <c r="B46139" s="8"/>
    </row>
    <row r="46140" spans="2:2" hidden="1" x14ac:dyDescent="0.15">
      <c r="B46140" s="8"/>
    </row>
    <row r="46141" spans="2:2" hidden="1" x14ac:dyDescent="0.15">
      <c r="B46141" s="8"/>
    </row>
    <row r="46142" spans="2:2" hidden="1" x14ac:dyDescent="0.15">
      <c r="B46142" s="8"/>
    </row>
    <row r="46143" spans="2:2" hidden="1" x14ac:dyDescent="0.15">
      <c r="B46143" s="8"/>
    </row>
    <row r="46144" spans="2:2" hidden="1" x14ac:dyDescent="0.15">
      <c r="B46144" s="8"/>
    </row>
    <row r="46145" spans="2:2" hidden="1" x14ac:dyDescent="0.15">
      <c r="B46145" s="8"/>
    </row>
    <row r="46146" spans="2:2" hidden="1" x14ac:dyDescent="0.15">
      <c r="B46146" s="8"/>
    </row>
    <row r="46147" spans="2:2" hidden="1" x14ac:dyDescent="0.15">
      <c r="B46147" s="8"/>
    </row>
    <row r="46148" spans="2:2" hidden="1" x14ac:dyDescent="0.15">
      <c r="B46148" s="8"/>
    </row>
    <row r="46149" spans="2:2" hidden="1" x14ac:dyDescent="0.15">
      <c r="B46149" s="8"/>
    </row>
    <row r="46150" spans="2:2" hidden="1" x14ac:dyDescent="0.15">
      <c r="B46150" s="8"/>
    </row>
    <row r="46151" spans="2:2" hidden="1" x14ac:dyDescent="0.15">
      <c r="B46151" s="8"/>
    </row>
    <row r="46152" spans="2:2" hidden="1" x14ac:dyDescent="0.15">
      <c r="B46152" s="8"/>
    </row>
    <row r="46153" spans="2:2" hidden="1" x14ac:dyDescent="0.15">
      <c r="B46153" s="8"/>
    </row>
    <row r="46154" spans="2:2" hidden="1" x14ac:dyDescent="0.15">
      <c r="B46154" s="8"/>
    </row>
    <row r="46155" spans="2:2" hidden="1" x14ac:dyDescent="0.15">
      <c r="B46155" s="8"/>
    </row>
    <row r="46156" spans="2:2" hidden="1" x14ac:dyDescent="0.15">
      <c r="B46156" s="8"/>
    </row>
    <row r="46157" spans="2:2" hidden="1" x14ac:dyDescent="0.15">
      <c r="B46157" s="8"/>
    </row>
    <row r="46158" spans="2:2" hidden="1" x14ac:dyDescent="0.15">
      <c r="B46158" s="8"/>
    </row>
    <row r="46159" spans="2:2" hidden="1" x14ac:dyDescent="0.15">
      <c r="B46159" s="8"/>
    </row>
    <row r="46160" spans="2:2" hidden="1" x14ac:dyDescent="0.15">
      <c r="B46160" s="8"/>
    </row>
    <row r="46161" spans="2:2" hidden="1" x14ac:dyDescent="0.15">
      <c r="B46161" s="8"/>
    </row>
    <row r="46162" spans="2:2" hidden="1" x14ac:dyDescent="0.15">
      <c r="B46162" s="8"/>
    </row>
    <row r="46163" spans="2:2" hidden="1" x14ac:dyDescent="0.15">
      <c r="B46163" s="8"/>
    </row>
    <row r="46164" spans="2:2" hidden="1" x14ac:dyDescent="0.15">
      <c r="B46164" s="8"/>
    </row>
    <row r="46165" spans="2:2" hidden="1" x14ac:dyDescent="0.15">
      <c r="B46165" s="8"/>
    </row>
    <row r="46166" spans="2:2" hidden="1" x14ac:dyDescent="0.15">
      <c r="B46166" s="8"/>
    </row>
    <row r="46167" spans="2:2" hidden="1" x14ac:dyDescent="0.15">
      <c r="B46167" s="8"/>
    </row>
    <row r="46168" spans="2:2" hidden="1" x14ac:dyDescent="0.15">
      <c r="B46168" s="8"/>
    </row>
    <row r="46169" spans="2:2" hidden="1" x14ac:dyDescent="0.15">
      <c r="B46169" s="8"/>
    </row>
    <row r="46170" spans="2:2" hidden="1" x14ac:dyDescent="0.15">
      <c r="B46170" s="8"/>
    </row>
    <row r="46171" spans="2:2" hidden="1" x14ac:dyDescent="0.15">
      <c r="B46171" s="8"/>
    </row>
    <row r="46172" spans="2:2" hidden="1" x14ac:dyDescent="0.15">
      <c r="B46172" s="8"/>
    </row>
    <row r="46173" spans="2:2" hidden="1" x14ac:dyDescent="0.15">
      <c r="B46173" s="8"/>
    </row>
    <row r="46174" spans="2:2" hidden="1" x14ac:dyDescent="0.15">
      <c r="B46174" s="8"/>
    </row>
    <row r="46175" spans="2:2" hidden="1" x14ac:dyDescent="0.15">
      <c r="B46175" s="8"/>
    </row>
    <row r="46176" spans="2:2" hidden="1" x14ac:dyDescent="0.15">
      <c r="B46176" s="8"/>
    </row>
    <row r="46177" spans="2:2" hidden="1" x14ac:dyDescent="0.15">
      <c r="B46177" s="8"/>
    </row>
    <row r="46178" spans="2:2" hidden="1" x14ac:dyDescent="0.15">
      <c r="B46178" s="8"/>
    </row>
    <row r="46179" spans="2:2" hidden="1" x14ac:dyDescent="0.15">
      <c r="B46179" s="8"/>
    </row>
    <row r="46180" spans="2:2" hidden="1" x14ac:dyDescent="0.15">
      <c r="B46180" s="8"/>
    </row>
    <row r="46181" spans="2:2" hidden="1" x14ac:dyDescent="0.15">
      <c r="B46181" s="8"/>
    </row>
    <row r="46182" spans="2:2" hidden="1" x14ac:dyDescent="0.15">
      <c r="B46182" s="8"/>
    </row>
    <row r="46183" spans="2:2" hidden="1" x14ac:dyDescent="0.15">
      <c r="B46183" s="8"/>
    </row>
    <row r="46184" spans="2:2" hidden="1" x14ac:dyDescent="0.15">
      <c r="B46184" s="8"/>
    </row>
    <row r="46185" spans="2:2" hidden="1" x14ac:dyDescent="0.15">
      <c r="B46185" s="8"/>
    </row>
    <row r="46186" spans="2:2" hidden="1" x14ac:dyDescent="0.15">
      <c r="B46186" s="8"/>
    </row>
    <row r="46187" spans="2:2" hidden="1" x14ac:dyDescent="0.15">
      <c r="B46187" s="8"/>
    </row>
    <row r="46188" spans="2:2" hidden="1" x14ac:dyDescent="0.15">
      <c r="B46188" s="8"/>
    </row>
    <row r="46189" spans="2:2" hidden="1" x14ac:dyDescent="0.15">
      <c r="B46189" s="8"/>
    </row>
    <row r="46190" spans="2:2" hidden="1" x14ac:dyDescent="0.15">
      <c r="B46190" s="8"/>
    </row>
    <row r="46191" spans="2:2" hidden="1" x14ac:dyDescent="0.15">
      <c r="B46191" s="8"/>
    </row>
    <row r="46192" spans="2:2" hidden="1" x14ac:dyDescent="0.15">
      <c r="B46192" s="8"/>
    </row>
    <row r="46193" spans="2:2" hidden="1" x14ac:dyDescent="0.15">
      <c r="B46193" s="8"/>
    </row>
    <row r="46194" spans="2:2" hidden="1" x14ac:dyDescent="0.15">
      <c r="B46194" s="8"/>
    </row>
    <row r="46195" spans="2:2" hidden="1" x14ac:dyDescent="0.15">
      <c r="B46195" s="8"/>
    </row>
    <row r="46196" spans="2:2" hidden="1" x14ac:dyDescent="0.15">
      <c r="B46196" s="8"/>
    </row>
    <row r="46197" spans="2:2" hidden="1" x14ac:dyDescent="0.15">
      <c r="B46197" s="8"/>
    </row>
    <row r="46198" spans="2:2" hidden="1" x14ac:dyDescent="0.15">
      <c r="B46198" s="8"/>
    </row>
    <row r="46199" spans="2:2" hidden="1" x14ac:dyDescent="0.15">
      <c r="B46199" s="8"/>
    </row>
    <row r="46200" spans="2:2" hidden="1" x14ac:dyDescent="0.15">
      <c r="B46200" s="8"/>
    </row>
    <row r="46201" spans="2:2" hidden="1" x14ac:dyDescent="0.15">
      <c r="B46201" s="8"/>
    </row>
    <row r="46202" spans="2:2" hidden="1" x14ac:dyDescent="0.15">
      <c r="B46202" s="8"/>
    </row>
    <row r="46203" spans="2:2" hidden="1" x14ac:dyDescent="0.15">
      <c r="B46203" s="8"/>
    </row>
    <row r="46204" spans="2:2" hidden="1" x14ac:dyDescent="0.15">
      <c r="B46204" s="8"/>
    </row>
    <row r="46205" spans="2:2" hidden="1" x14ac:dyDescent="0.15">
      <c r="B46205" s="8"/>
    </row>
    <row r="46206" spans="2:2" hidden="1" x14ac:dyDescent="0.15">
      <c r="B46206" s="8"/>
    </row>
    <row r="46207" spans="2:2" hidden="1" x14ac:dyDescent="0.15">
      <c r="B46207" s="8"/>
    </row>
    <row r="46208" spans="2:2" hidden="1" x14ac:dyDescent="0.15">
      <c r="B46208" s="8"/>
    </row>
    <row r="46209" spans="2:2" hidden="1" x14ac:dyDescent="0.15">
      <c r="B46209" s="8"/>
    </row>
    <row r="46210" spans="2:2" hidden="1" x14ac:dyDescent="0.15">
      <c r="B46210" s="8"/>
    </row>
    <row r="46211" spans="2:2" hidden="1" x14ac:dyDescent="0.15">
      <c r="B46211" s="8"/>
    </row>
    <row r="46212" spans="2:2" hidden="1" x14ac:dyDescent="0.15">
      <c r="B46212" s="8"/>
    </row>
    <row r="46213" spans="2:2" hidden="1" x14ac:dyDescent="0.15">
      <c r="B46213" s="8"/>
    </row>
    <row r="46214" spans="2:2" hidden="1" x14ac:dyDescent="0.15">
      <c r="B46214" s="8"/>
    </row>
    <row r="46215" spans="2:2" hidden="1" x14ac:dyDescent="0.15">
      <c r="B46215" s="8"/>
    </row>
    <row r="46216" spans="2:2" hidden="1" x14ac:dyDescent="0.15">
      <c r="B46216" s="8"/>
    </row>
    <row r="46217" spans="2:2" hidden="1" x14ac:dyDescent="0.15">
      <c r="B46217" s="8"/>
    </row>
    <row r="46218" spans="2:2" hidden="1" x14ac:dyDescent="0.15">
      <c r="B46218" s="8"/>
    </row>
    <row r="46219" spans="2:2" hidden="1" x14ac:dyDescent="0.15">
      <c r="B46219" s="8"/>
    </row>
    <row r="46220" spans="2:2" hidden="1" x14ac:dyDescent="0.15">
      <c r="B46220" s="8"/>
    </row>
    <row r="46221" spans="2:2" hidden="1" x14ac:dyDescent="0.15">
      <c r="B46221" s="8"/>
    </row>
    <row r="46222" spans="2:2" hidden="1" x14ac:dyDescent="0.15">
      <c r="B46222" s="8"/>
    </row>
    <row r="46223" spans="2:2" hidden="1" x14ac:dyDescent="0.15">
      <c r="B46223" s="8"/>
    </row>
    <row r="46224" spans="2:2" hidden="1" x14ac:dyDescent="0.15">
      <c r="B46224" s="8"/>
    </row>
    <row r="46225" spans="2:2" hidden="1" x14ac:dyDescent="0.15">
      <c r="B46225" s="8"/>
    </row>
    <row r="46226" spans="2:2" hidden="1" x14ac:dyDescent="0.15">
      <c r="B46226" s="8"/>
    </row>
    <row r="46227" spans="2:2" hidden="1" x14ac:dyDescent="0.15">
      <c r="B46227" s="8"/>
    </row>
    <row r="46228" spans="2:2" hidden="1" x14ac:dyDescent="0.15">
      <c r="B46228" s="8"/>
    </row>
    <row r="46229" spans="2:2" hidden="1" x14ac:dyDescent="0.15">
      <c r="B46229" s="8"/>
    </row>
    <row r="46230" spans="2:2" hidden="1" x14ac:dyDescent="0.15">
      <c r="B46230" s="8"/>
    </row>
    <row r="46231" spans="2:2" hidden="1" x14ac:dyDescent="0.15">
      <c r="B46231" s="8"/>
    </row>
    <row r="46232" spans="2:2" hidden="1" x14ac:dyDescent="0.15">
      <c r="B46232" s="8"/>
    </row>
    <row r="46233" spans="2:2" hidden="1" x14ac:dyDescent="0.15">
      <c r="B46233" s="8"/>
    </row>
    <row r="46234" spans="2:2" hidden="1" x14ac:dyDescent="0.15">
      <c r="B46234" s="8"/>
    </row>
    <row r="46235" spans="2:2" hidden="1" x14ac:dyDescent="0.15">
      <c r="B46235" s="8"/>
    </row>
    <row r="46236" spans="2:2" hidden="1" x14ac:dyDescent="0.15">
      <c r="B46236" s="8"/>
    </row>
    <row r="46237" spans="2:2" hidden="1" x14ac:dyDescent="0.15">
      <c r="B46237" s="8"/>
    </row>
    <row r="46238" spans="2:2" hidden="1" x14ac:dyDescent="0.15">
      <c r="B46238" s="8"/>
    </row>
    <row r="46239" spans="2:2" hidden="1" x14ac:dyDescent="0.15">
      <c r="B46239" s="8"/>
    </row>
    <row r="46240" spans="2:2" hidden="1" x14ac:dyDescent="0.15">
      <c r="B46240" s="8"/>
    </row>
    <row r="46241" spans="2:2" hidden="1" x14ac:dyDescent="0.15">
      <c r="B46241" s="8"/>
    </row>
    <row r="46242" spans="2:2" hidden="1" x14ac:dyDescent="0.15">
      <c r="B46242" s="8"/>
    </row>
    <row r="46243" spans="2:2" hidden="1" x14ac:dyDescent="0.15">
      <c r="B46243" s="8"/>
    </row>
    <row r="46244" spans="2:2" hidden="1" x14ac:dyDescent="0.15">
      <c r="B46244" s="8"/>
    </row>
    <row r="46245" spans="2:2" hidden="1" x14ac:dyDescent="0.15">
      <c r="B46245" s="8"/>
    </row>
    <row r="46246" spans="2:2" hidden="1" x14ac:dyDescent="0.15">
      <c r="B46246" s="8"/>
    </row>
    <row r="46247" spans="2:2" hidden="1" x14ac:dyDescent="0.15">
      <c r="B46247" s="8"/>
    </row>
    <row r="46248" spans="2:2" hidden="1" x14ac:dyDescent="0.15">
      <c r="B46248" s="8"/>
    </row>
    <row r="46249" spans="2:2" hidden="1" x14ac:dyDescent="0.15">
      <c r="B46249" s="8"/>
    </row>
    <row r="46250" spans="2:2" hidden="1" x14ac:dyDescent="0.15">
      <c r="B46250" s="8"/>
    </row>
    <row r="46251" spans="2:2" hidden="1" x14ac:dyDescent="0.15">
      <c r="B46251" s="8"/>
    </row>
    <row r="46252" spans="2:2" hidden="1" x14ac:dyDescent="0.15">
      <c r="B46252" s="8"/>
    </row>
    <row r="46253" spans="2:2" hidden="1" x14ac:dyDescent="0.15">
      <c r="B46253" s="8"/>
    </row>
    <row r="46254" spans="2:2" hidden="1" x14ac:dyDescent="0.15">
      <c r="B46254" s="8"/>
    </row>
    <row r="46255" spans="2:2" hidden="1" x14ac:dyDescent="0.15">
      <c r="B46255" s="8"/>
    </row>
    <row r="46256" spans="2:2" hidden="1" x14ac:dyDescent="0.15">
      <c r="B46256" s="8"/>
    </row>
    <row r="46257" spans="2:2" hidden="1" x14ac:dyDescent="0.15">
      <c r="B46257" s="8"/>
    </row>
    <row r="46258" spans="2:2" hidden="1" x14ac:dyDescent="0.15">
      <c r="B46258" s="8"/>
    </row>
    <row r="46259" spans="2:2" hidden="1" x14ac:dyDescent="0.15">
      <c r="B46259" s="8"/>
    </row>
    <row r="46260" spans="2:2" hidden="1" x14ac:dyDescent="0.15">
      <c r="B46260" s="8"/>
    </row>
    <row r="46261" spans="2:2" hidden="1" x14ac:dyDescent="0.15">
      <c r="B46261" s="8"/>
    </row>
    <row r="46262" spans="2:2" hidden="1" x14ac:dyDescent="0.15">
      <c r="B46262" s="8"/>
    </row>
    <row r="46263" spans="2:2" hidden="1" x14ac:dyDescent="0.15">
      <c r="B46263" s="8"/>
    </row>
    <row r="46264" spans="2:2" hidden="1" x14ac:dyDescent="0.15">
      <c r="B46264" s="8"/>
    </row>
    <row r="46265" spans="2:2" hidden="1" x14ac:dyDescent="0.15">
      <c r="B46265" s="8"/>
    </row>
    <row r="46266" spans="2:2" hidden="1" x14ac:dyDescent="0.15">
      <c r="B46266" s="8"/>
    </row>
    <row r="46267" spans="2:2" hidden="1" x14ac:dyDescent="0.15">
      <c r="B46267" s="8"/>
    </row>
    <row r="46268" spans="2:2" hidden="1" x14ac:dyDescent="0.15">
      <c r="B46268" s="8"/>
    </row>
    <row r="46269" spans="2:2" hidden="1" x14ac:dyDescent="0.15">
      <c r="B46269" s="8"/>
    </row>
    <row r="46270" spans="2:2" hidden="1" x14ac:dyDescent="0.15">
      <c r="B46270" s="8"/>
    </row>
    <row r="46271" spans="2:2" hidden="1" x14ac:dyDescent="0.15">
      <c r="B46271" s="8"/>
    </row>
    <row r="46272" spans="2:2" hidden="1" x14ac:dyDescent="0.15">
      <c r="B46272" s="8"/>
    </row>
    <row r="46273" spans="2:2" hidden="1" x14ac:dyDescent="0.15">
      <c r="B46273" s="8"/>
    </row>
    <row r="46274" spans="2:2" hidden="1" x14ac:dyDescent="0.15">
      <c r="B46274" s="8"/>
    </row>
    <row r="46275" spans="2:2" hidden="1" x14ac:dyDescent="0.15">
      <c r="B46275" s="8"/>
    </row>
    <row r="46276" spans="2:2" hidden="1" x14ac:dyDescent="0.15">
      <c r="B46276" s="8"/>
    </row>
    <row r="46277" spans="2:2" hidden="1" x14ac:dyDescent="0.15">
      <c r="B46277" s="8"/>
    </row>
    <row r="46278" spans="2:2" hidden="1" x14ac:dyDescent="0.15">
      <c r="B46278" s="8"/>
    </row>
    <row r="46279" spans="2:2" hidden="1" x14ac:dyDescent="0.15">
      <c r="B46279" s="8"/>
    </row>
    <row r="46280" spans="2:2" hidden="1" x14ac:dyDescent="0.15">
      <c r="B46280" s="8"/>
    </row>
    <row r="46281" spans="2:2" hidden="1" x14ac:dyDescent="0.15">
      <c r="B46281" s="8"/>
    </row>
    <row r="46282" spans="2:2" hidden="1" x14ac:dyDescent="0.15">
      <c r="B46282" s="8"/>
    </row>
    <row r="46283" spans="2:2" hidden="1" x14ac:dyDescent="0.15">
      <c r="B46283" s="8"/>
    </row>
    <row r="46284" spans="2:2" hidden="1" x14ac:dyDescent="0.15">
      <c r="B46284" s="8"/>
    </row>
    <row r="46285" spans="2:2" hidden="1" x14ac:dyDescent="0.15">
      <c r="B46285" s="8"/>
    </row>
    <row r="46286" spans="2:2" hidden="1" x14ac:dyDescent="0.15">
      <c r="B46286" s="8"/>
    </row>
    <row r="46287" spans="2:2" hidden="1" x14ac:dyDescent="0.15">
      <c r="B46287" s="8"/>
    </row>
    <row r="46288" spans="2:2" hidden="1" x14ac:dyDescent="0.15">
      <c r="B46288" s="8"/>
    </row>
    <row r="46289" spans="2:2" hidden="1" x14ac:dyDescent="0.15">
      <c r="B46289" s="8"/>
    </row>
    <row r="46290" spans="2:2" hidden="1" x14ac:dyDescent="0.15">
      <c r="B46290" s="8"/>
    </row>
    <row r="46291" spans="2:2" hidden="1" x14ac:dyDescent="0.15">
      <c r="B46291" s="8"/>
    </row>
    <row r="46292" spans="2:2" hidden="1" x14ac:dyDescent="0.15">
      <c r="B46292" s="8"/>
    </row>
    <row r="46293" spans="2:2" hidden="1" x14ac:dyDescent="0.15">
      <c r="B46293" s="8"/>
    </row>
    <row r="46294" spans="2:2" hidden="1" x14ac:dyDescent="0.15">
      <c r="B46294" s="8"/>
    </row>
    <row r="46295" spans="2:2" hidden="1" x14ac:dyDescent="0.15">
      <c r="B46295" s="8"/>
    </row>
    <row r="46296" spans="2:2" hidden="1" x14ac:dyDescent="0.15">
      <c r="B46296" s="8"/>
    </row>
    <row r="46297" spans="2:2" hidden="1" x14ac:dyDescent="0.15">
      <c r="B46297" s="8"/>
    </row>
    <row r="46298" spans="2:2" hidden="1" x14ac:dyDescent="0.15">
      <c r="B46298" s="8"/>
    </row>
    <row r="46299" spans="2:2" hidden="1" x14ac:dyDescent="0.15">
      <c r="B46299" s="8"/>
    </row>
    <row r="46300" spans="2:2" hidden="1" x14ac:dyDescent="0.15">
      <c r="B46300" s="8"/>
    </row>
    <row r="46301" spans="2:2" hidden="1" x14ac:dyDescent="0.15">
      <c r="B46301" s="8"/>
    </row>
    <row r="46302" spans="2:2" hidden="1" x14ac:dyDescent="0.15">
      <c r="B46302" s="8"/>
    </row>
    <row r="46303" spans="2:2" hidden="1" x14ac:dyDescent="0.15">
      <c r="B46303" s="8"/>
    </row>
    <row r="46304" spans="2:2" hidden="1" x14ac:dyDescent="0.15">
      <c r="B46304" s="8"/>
    </row>
    <row r="46305" spans="2:2" hidden="1" x14ac:dyDescent="0.15">
      <c r="B46305" s="8"/>
    </row>
    <row r="46306" spans="2:2" hidden="1" x14ac:dyDescent="0.15">
      <c r="B46306" s="8"/>
    </row>
    <row r="46307" spans="2:2" hidden="1" x14ac:dyDescent="0.15">
      <c r="B46307" s="8"/>
    </row>
    <row r="46308" spans="2:2" hidden="1" x14ac:dyDescent="0.15">
      <c r="B46308" s="8"/>
    </row>
    <row r="46309" spans="2:2" hidden="1" x14ac:dyDescent="0.15">
      <c r="B46309" s="8"/>
    </row>
    <row r="46310" spans="2:2" hidden="1" x14ac:dyDescent="0.15">
      <c r="B46310" s="8"/>
    </row>
    <row r="46311" spans="2:2" hidden="1" x14ac:dyDescent="0.15">
      <c r="B46311" s="8"/>
    </row>
    <row r="46312" spans="2:2" hidden="1" x14ac:dyDescent="0.15">
      <c r="B46312" s="8"/>
    </row>
    <row r="46313" spans="2:2" hidden="1" x14ac:dyDescent="0.15">
      <c r="B46313" s="8"/>
    </row>
    <row r="46314" spans="2:2" hidden="1" x14ac:dyDescent="0.15">
      <c r="B46314" s="8"/>
    </row>
    <row r="46315" spans="2:2" hidden="1" x14ac:dyDescent="0.15">
      <c r="B46315" s="8"/>
    </row>
    <row r="46316" spans="2:2" hidden="1" x14ac:dyDescent="0.15">
      <c r="B46316" s="8"/>
    </row>
    <row r="46317" spans="2:2" hidden="1" x14ac:dyDescent="0.15">
      <c r="B46317" s="8"/>
    </row>
    <row r="46318" spans="2:2" hidden="1" x14ac:dyDescent="0.15">
      <c r="B46318" s="8"/>
    </row>
    <row r="46319" spans="2:2" hidden="1" x14ac:dyDescent="0.15">
      <c r="B46319" s="8"/>
    </row>
    <row r="46320" spans="2:2" hidden="1" x14ac:dyDescent="0.15">
      <c r="B46320" s="8"/>
    </row>
    <row r="46321" spans="2:2" hidden="1" x14ac:dyDescent="0.15">
      <c r="B46321" s="8"/>
    </row>
    <row r="46322" spans="2:2" hidden="1" x14ac:dyDescent="0.15">
      <c r="B46322" s="8"/>
    </row>
    <row r="46323" spans="2:2" hidden="1" x14ac:dyDescent="0.15">
      <c r="B46323" s="8"/>
    </row>
    <row r="46324" spans="2:2" hidden="1" x14ac:dyDescent="0.15">
      <c r="B46324" s="8"/>
    </row>
    <row r="46325" spans="2:2" hidden="1" x14ac:dyDescent="0.15">
      <c r="B46325" s="8"/>
    </row>
    <row r="46326" spans="2:2" hidden="1" x14ac:dyDescent="0.15">
      <c r="B46326" s="8"/>
    </row>
    <row r="46327" spans="2:2" hidden="1" x14ac:dyDescent="0.15">
      <c r="B46327" s="8"/>
    </row>
    <row r="46328" spans="2:2" hidden="1" x14ac:dyDescent="0.15">
      <c r="B46328" s="8"/>
    </row>
    <row r="46329" spans="2:2" hidden="1" x14ac:dyDescent="0.15">
      <c r="B46329" s="8"/>
    </row>
    <row r="46330" spans="2:2" hidden="1" x14ac:dyDescent="0.15">
      <c r="B46330" s="8"/>
    </row>
    <row r="46331" spans="2:2" hidden="1" x14ac:dyDescent="0.15">
      <c r="B46331" s="8"/>
    </row>
    <row r="46332" spans="2:2" hidden="1" x14ac:dyDescent="0.15">
      <c r="B46332" s="8"/>
    </row>
    <row r="46333" spans="2:2" hidden="1" x14ac:dyDescent="0.15">
      <c r="B46333" s="8"/>
    </row>
    <row r="46334" spans="2:2" hidden="1" x14ac:dyDescent="0.15">
      <c r="B46334" s="8"/>
    </row>
    <row r="46335" spans="2:2" hidden="1" x14ac:dyDescent="0.15">
      <c r="B46335" s="8"/>
    </row>
    <row r="46336" spans="2:2" hidden="1" x14ac:dyDescent="0.15">
      <c r="B46336" s="8"/>
    </row>
    <row r="46337" spans="2:2" hidden="1" x14ac:dyDescent="0.15">
      <c r="B46337" s="8"/>
    </row>
    <row r="46338" spans="2:2" hidden="1" x14ac:dyDescent="0.15">
      <c r="B46338" s="8"/>
    </row>
    <row r="46339" spans="2:2" hidden="1" x14ac:dyDescent="0.15">
      <c r="B46339" s="8"/>
    </row>
    <row r="46340" spans="2:2" hidden="1" x14ac:dyDescent="0.15">
      <c r="B46340" s="8"/>
    </row>
    <row r="46341" spans="2:2" hidden="1" x14ac:dyDescent="0.15">
      <c r="B46341" s="8"/>
    </row>
    <row r="46342" spans="2:2" hidden="1" x14ac:dyDescent="0.15">
      <c r="B46342" s="8"/>
    </row>
    <row r="46343" spans="2:2" hidden="1" x14ac:dyDescent="0.15">
      <c r="B46343" s="8"/>
    </row>
    <row r="46344" spans="2:2" hidden="1" x14ac:dyDescent="0.15">
      <c r="B46344" s="8"/>
    </row>
    <row r="46345" spans="2:2" hidden="1" x14ac:dyDescent="0.15">
      <c r="B46345" s="8"/>
    </row>
    <row r="46346" spans="2:2" hidden="1" x14ac:dyDescent="0.15">
      <c r="B46346" s="8"/>
    </row>
    <row r="46347" spans="2:2" hidden="1" x14ac:dyDescent="0.15">
      <c r="B46347" s="8"/>
    </row>
    <row r="46348" spans="2:2" hidden="1" x14ac:dyDescent="0.15">
      <c r="B46348" s="8"/>
    </row>
    <row r="46349" spans="2:2" hidden="1" x14ac:dyDescent="0.15">
      <c r="B46349" s="8"/>
    </row>
    <row r="46350" spans="2:2" hidden="1" x14ac:dyDescent="0.15">
      <c r="B46350" s="8"/>
    </row>
    <row r="46351" spans="2:2" hidden="1" x14ac:dyDescent="0.15">
      <c r="B46351" s="8"/>
    </row>
    <row r="46352" spans="2:2" hidden="1" x14ac:dyDescent="0.15">
      <c r="B46352" s="8"/>
    </row>
    <row r="46353" spans="2:2" hidden="1" x14ac:dyDescent="0.15">
      <c r="B46353" s="8"/>
    </row>
    <row r="46354" spans="2:2" hidden="1" x14ac:dyDescent="0.15">
      <c r="B46354" s="8"/>
    </row>
    <row r="46355" spans="2:2" hidden="1" x14ac:dyDescent="0.15">
      <c r="B46355" s="8"/>
    </row>
    <row r="46356" spans="2:2" hidden="1" x14ac:dyDescent="0.15">
      <c r="B46356" s="8"/>
    </row>
    <row r="46357" spans="2:2" hidden="1" x14ac:dyDescent="0.15">
      <c r="B46357" s="8"/>
    </row>
    <row r="46358" spans="2:2" hidden="1" x14ac:dyDescent="0.15">
      <c r="B46358" s="8"/>
    </row>
    <row r="46359" spans="2:2" hidden="1" x14ac:dyDescent="0.15">
      <c r="B46359" s="8"/>
    </row>
    <row r="46360" spans="2:2" hidden="1" x14ac:dyDescent="0.15">
      <c r="B46360" s="8"/>
    </row>
    <row r="46361" spans="2:2" hidden="1" x14ac:dyDescent="0.15">
      <c r="B46361" s="8"/>
    </row>
    <row r="46362" spans="2:2" hidden="1" x14ac:dyDescent="0.15">
      <c r="B46362" s="8"/>
    </row>
    <row r="46363" spans="2:2" hidden="1" x14ac:dyDescent="0.15">
      <c r="B46363" s="8"/>
    </row>
    <row r="46364" spans="2:2" hidden="1" x14ac:dyDescent="0.15">
      <c r="B46364" s="8"/>
    </row>
    <row r="46365" spans="2:2" hidden="1" x14ac:dyDescent="0.15">
      <c r="B46365" s="8"/>
    </row>
    <row r="46366" spans="2:2" hidden="1" x14ac:dyDescent="0.15">
      <c r="B46366" s="8"/>
    </row>
    <row r="46367" spans="2:2" hidden="1" x14ac:dyDescent="0.15">
      <c r="B46367" s="8"/>
    </row>
    <row r="46368" spans="2:2" hidden="1" x14ac:dyDescent="0.15">
      <c r="B46368" s="8"/>
    </row>
    <row r="46369" spans="2:2" hidden="1" x14ac:dyDescent="0.15">
      <c r="B46369" s="8"/>
    </row>
    <row r="46370" spans="2:2" hidden="1" x14ac:dyDescent="0.15">
      <c r="B46370" s="8"/>
    </row>
    <row r="46371" spans="2:2" hidden="1" x14ac:dyDescent="0.15">
      <c r="B46371" s="8"/>
    </row>
    <row r="46372" spans="2:2" hidden="1" x14ac:dyDescent="0.15">
      <c r="B46372" s="8"/>
    </row>
    <row r="46373" spans="2:2" hidden="1" x14ac:dyDescent="0.15">
      <c r="B46373" s="8"/>
    </row>
    <row r="46374" spans="2:2" hidden="1" x14ac:dyDescent="0.15">
      <c r="B46374" s="8"/>
    </row>
    <row r="46375" spans="2:2" hidden="1" x14ac:dyDescent="0.15">
      <c r="B46375" s="8"/>
    </row>
    <row r="46376" spans="2:2" hidden="1" x14ac:dyDescent="0.15">
      <c r="B46376" s="8"/>
    </row>
    <row r="46377" spans="2:2" hidden="1" x14ac:dyDescent="0.15">
      <c r="B46377" s="8"/>
    </row>
    <row r="46378" spans="2:2" hidden="1" x14ac:dyDescent="0.15">
      <c r="B46378" s="8"/>
    </row>
    <row r="46379" spans="2:2" hidden="1" x14ac:dyDescent="0.15">
      <c r="B46379" s="8"/>
    </row>
    <row r="46380" spans="2:2" hidden="1" x14ac:dyDescent="0.15">
      <c r="B46380" s="8"/>
    </row>
    <row r="46381" spans="2:2" hidden="1" x14ac:dyDescent="0.15">
      <c r="B46381" s="8"/>
    </row>
    <row r="46382" spans="2:2" hidden="1" x14ac:dyDescent="0.15">
      <c r="B46382" s="8"/>
    </row>
    <row r="46383" spans="2:2" hidden="1" x14ac:dyDescent="0.15">
      <c r="B46383" s="8"/>
    </row>
    <row r="46384" spans="2:2" hidden="1" x14ac:dyDescent="0.15">
      <c r="B46384" s="8"/>
    </row>
    <row r="46385" spans="2:2" hidden="1" x14ac:dyDescent="0.15">
      <c r="B46385" s="8"/>
    </row>
    <row r="46386" spans="2:2" hidden="1" x14ac:dyDescent="0.15">
      <c r="B46386" s="8"/>
    </row>
    <row r="46387" spans="2:2" hidden="1" x14ac:dyDescent="0.15">
      <c r="B46387" s="8"/>
    </row>
    <row r="46388" spans="2:2" hidden="1" x14ac:dyDescent="0.15">
      <c r="B46388" s="8"/>
    </row>
    <row r="46389" spans="2:2" hidden="1" x14ac:dyDescent="0.15">
      <c r="B46389" s="8"/>
    </row>
    <row r="46390" spans="2:2" hidden="1" x14ac:dyDescent="0.15">
      <c r="B46390" s="8"/>
    </row>
    <row r="46391" spans="2:2" hidden="1" x14ac:dyDescent="0.15">
      <c r="B46391" s="8"/>
    </row>
    <row r="46392" spans="2:2" hidden="1" x14ac:dyDescent="0.15">
      <c r="B46392" s="8"/>
    </row>
    <row r="46393" spans="2:2" hidden="1" x14ac:dyDescent="0.15">
      <c r="B46393" s="8"/>
    </row>
    <row r="46394" spans="2:2" hidden="1" x14ac:dyDescent="0.15">
      <c r="B46394" s="8"/>
    </row>
    <row r="46395" spans="2:2" hidden="1" x14ac:dyDescent="0.15">
      <c r="B46395" s="8"/>
    </row>
    <row r="46396" spans="2:2" hidden="1" x14ac:dyDescent="0.15">
      <c r="B46396" s="8"/>
    </row>
    <row r="46397" spans="2:2" hidden="1" x14ac:dyDescent="0.15">
      <c r="B46397" s="8"/>
    </row>
    <row r="46398" spans="2:2" hidden="1" x14ac:dyDescent="0.15">
      <c r="B46398" s="8"/>
    </row>
    <row r="46399" spans="2:2" hidden="1" x14ac:dyDescent="0.15">
      <c r="B46399" s="8"/>
    </row>
    <row r="46400" spans="2:2" hidden="1" x14ac:dyDescent="0.15">
      <c r="B46400" s="8"/>
    </row>
    <row r="46401" spans="2:2" hidden="1" x14ac:dyDescent="0.15">
      <c r="B46401" s="8"/>
    </row>
    <row r="46402" spans="2:2" hidden="1" x14ac:dyDescent="0.15">
      <c r="B46402" s="8"/>
    </row>
    <row r="46403" spans="2:2" hidden="1" x14ac:dyDescent="0.15">
      <c r="B46403" s="8"/>
    </row>
    <row r="46404" spans="2:2" hidden="1" x14ac:dyDescent="0.15">
      <c r="B46404" s="8"/>
    </row>
    <row r="46405" spans="2:2" hidden="1" x14ac:dyDescent="0.15">
      <c r="B46405" s="8"/>
    </row>
    <row r="46406" spans="2:2" hidden="1" x14ac:dyDescent="0.15">
      <c r="B46406" s="8"/>
    </row>
    <row r="46407" spans="2:2" hidden="1" x14ac:dyDescent="0.15">
      <c r="B46407" s="8"/>
    </row>
    <row r="46408" spans="2:2" hidden="1" x14ac:dyDescent="0.15">
      <c r="B46408" s="8"/>
    </row>
    <row r="46409" spans="2:2" hidden="1" x14ac:dyDescent="0.15">
      <c r="B46409" s="8"/>
    </row>
    <row r="46410" spans="2:2" hidden="1" x14ac:dyDescent="0.15">
      <c r="B46410" s="8"/>
    </row>
    <row r="46411" spans="2:2" hidden="1" x14ac:dyDescent="0.15">
      <c r="B46411" s="8"/>
    </row>
    <row r="46412" spans="2:2" hidden="1" x14ac:dyDescent="0.15">
      <c r="B46412" s="8"/>
    </row>
    <row r="46413" spans="2:2" hidden="1" x14ac:dyDescent="0.15">
      <c r="B46413" s="8"/>
    </row>
    <row r="46414" spans="2:2" hidden="1" x14ac:dyDescent="0.15">
      <c r="B46414" s="8"/>
    </row>
    <row r="46415" spans="2:2" hidden="1" x14ac:dyDescent="0.15">
      <c r="B46415" s="8"/>
    </row>
    <row r="46416" spans="2:2" hidden="1" x14ac:dyDescent="0.15">
      <c r="B46416" s="8"/>
    </row>
    <row r="46417" spans="2:2" hidden="1" x14ac:dyDescent="0.15">
      <c r="B46417" s="8"/>
    </row>
    <row r="46418" spans="2:2" hidden="1" x14ac:dyDescent="0.15">
      <c r="B46418" s="8"/>
    </row>
    <row r="46419" spans="2:2" hidden="1" x14ac:dyDescent="0.15">
      <c r="B46419" s="8"/>
    </row>
    <row r="46420" spans="2:2" hidden="1" x14ac:dyDescent="0.15">
      <c r="B46420" s="8"/>
    </row>
    <row r="46421" spans="2:2" hidden="1" x14ac:dyDescent="0.15">
      <c r="B46421" s="8"/>
    </row>
    <row r="46422" spans="2:2" hidden="1" x14ac:dyDescent="0.15">
      <c r="B46422" s="8"/>
    </row>
    <row r="46423" spans="2:2" hidden="1" x14ac:dyDescent="0.15">
      <c r="B46423" s="8"/>
    </row>
    <row r="46424" spans="2:2" hidden="1" x14ac:dyDescent="0.15">
      <c r="B46424" s="8"/>
    </row>
    <row r="46425" spans="2:2" hidden="1" x14ac:dyDescent="0.15">
      <c r="B46425" s="8"/>
    </row>
    <row r="46426" spans="2:2" hidden="1" x14ac:dyDescent="0.15">
      <c r="B46426" s="8"/>
    </row>
    <row r="46427" spans="2:2" hidden="1" x14ac:dyDescent="0.15">
      <c r="B46427" s="8"/>
    </row>
    <row r="46428" spans="2:2" hidden="1" x14ac:dyDescent="0.15">
      <c r="B46428" s="8"/>
    </row>
    <row r="46429" spans="2:2" hidden="1" x14ac:dyDescent="0.15">
      <c r="B46429" s="8"/>
    </row>
    <row r="46430" spans="2:2" hidden="1" x14ac:dyDescent="0.15">
      <c r="B46430" s="8"/>
    </row>
    <row r="46431" spans="2:2" hidden="1" x14ac:dyDescent="0.15">
      <c r="B46431" s="8"/>
    </row>
    <row r="46432" spans="2:2" hidden="1" x14ac:dyDescent="0.15">
      <c r="B46432" s="8"/>
    </row>
    <row r="46433" spans="2:2" hidden="1" x14ac:dyDescent="0.15">
      <c r="B46433" s="8"/>
    </row>
    <row r="46434" spans="2:2" hidden="1" x14ac:dyDescent="0.15">
      <c r="B46434" s="8"/>
    </row>
    <row r="46435" spans="2:2" hidden="1" x14ac:dyDescent="0.15">
      <c r="B46435" s="8"/>
    </row>
    <row r="46436" spans="2:2" hidden="1" x14ac:dyDescent="0.15">
      <c r="B46436" s="8"/>
    </row>
    <row r="46437" spans="2:2" hidden="1" x14ac:dyDescent="0.15">
      <c r="B46437" s="8"/>
    </row>
    <row r="46438" spans="2:2" hidden="1" x14ac:dyDescent="0.15">
      <c r="B46438" s="8"/>
    </row>
    <row r="46439" spans="2:2" hidden="1" x14ac:dyDescent="0.15">
      <c r="B46439" s="8"/>
    </row>
    <row r="46440" spans="2:2" hidden="1" x14ac:dyDescent="0.15">
      <c r="B46440" s="8"/>
    </row>
    <row r="46441" spans="2:2" hidden="1" x14ac:dyDescent="0.15">
      <c r="B46441" s="8"/>
    </row>
    <row r="46442" spans="2:2" hidden="1" x14ac:dyDescent="0.15">
      <c r="B46442" s="8"/>
    </row>
    <row r="46443" spans="2:2" hidden="1" x14ac:dyDescent="0.15">
      <c r="B46443" s="8"/>
    </row>
    <row r="46444" spans="2:2" hidden="1" x14ac:dyDescent="0.15">
      <c r="B46444" s="8"/>
    </row>
    <row r="46445" spans="2:2" hidden="1" x14ac:dyDescent="0.15">
      <c r="B46445" s="8"/>
    </row>
    <row r="46446" spans="2:2" hidden="1" x14ac:dyDescent="0.15">
      <c r="B46446" s="8"/>
    </row>
    <row r="46447" spans="2:2" hidden="1" x14ac:dyDescent="0.15">
      <c r="B46447" s="8"/>
    </row>
    <row r="46448" spans="2:2" hidden="1" x14ac:dyDescent="0.15">
      <c r="B46448" s="8"/>
    </row>
    <row r="46449" spans="2:2" hidden="1" x14ac:dyDescent="0.15">
      <c r="B46449" s="8"/>
    </row>
    <row r="46450" spans="2:2" hidden="1" x14ac:dyDescent="0.15">
      <c r="B46450" s="8"/>
    </row>
    <row r="46451" spans="2:2" hidden="1" x14ac:dyDescent="0.15">
      <c r="B46451" s="8"/>
    </row>
    <row r="46452" spans="2:2" hidden="1" x14ac:dyDescent="0.15">
      <c r="B46452" s="8"/>
    </row>
    <row r="46453" spans="2:2" hidden="1" x14ac:dyDescent="0.15">
      <c r="B46453" s="8"/>
    </row>
    <row r="46454" spans="2:2" hidden="1" x14ac:dyDescent="0.15">
      <c r="B46454" s="8"/>
    </row>
    <row r="46455" spans="2:2" hidden="1" x14ac:dyDescent="0.15">
      <c r="B46455" s="8"/>
    </row>
    <row r="46456" spans="2:2" hidden="1" x14ac:dyDescent="0.15">
      <c r="B46456" s="8"/>
    </row>
    <row r="46457" spans="2:2" hidden="1" x14ac:dyDescent="0.15">
      <c r="B46457" s="8"/>
    </row>
    <row r="46458" spans="2:2" hidden="1" x14ac:dyDescent="0.15">
      <c r="B46458" s="8"/>
    </row>
    <row r="46459" spans="2:2" hidden="1" x14ac:dyDescent="0.15">
      <c r="B46459" s="8"/>
    </row>
    <row r="46460" spans="2:2" hidden="1" x14ac:dyDescent="0.15">
      <c r="B46460" s="8"/>
    </row>
    <row r="46461" spans="2:2" hidden="1" x14ac:dyDescent="0.15">
      <c r="B46461" s="8"/>
    </row>
    <row r="46462" spans="2:2" hidden="1" x14ac:dyDescent="0.15">
      <c r="B46462" s="8"/>
    </row>
    <row r="46463" spans="2:2" hidden="1" x14ac:dyDescent="0.15">
      <c r="B46463" s="8"/>
    </row>
    <row r="46464" spans="2:2" hidden="1" x14ac:dyDescent="0.15">
      <c r="B46464" s="8"/>
    </row>
    <row r="46465" spans="2:2" hidden="1" x14ac:dyDescent="0.15">
      <c r="B46465" s="8"/>
    </row>
    <row r="46466" spans="2:2" hidden="1" x14ac:dyDescent="0.15">
      <c r="B46466" s="8"/>
    </row>
    <row r="46467" spans="2:2" hidden="1" x14ac:dyDescent="0.15">
      <c r="B46467" s="8"/>
    </row>
    <row r="46468" spans="2:2" hidden="1" x14ac:dyDescent="0.15">
      <c r="B46468" s="8"/>
    </row>
    <row r="46469" spans="2:2" hidden="1" x14ac:dyDescent="0.15">
      <c r="B46469" s="8"/>
    </row>
    <row r="46470" spans="2:2" hidden="1" x14ac:dyDescent="0.15">
      <c r="B46470" s="8"/>
    </row>
    <row r="46471" spans="2:2" hidden="1" x14ac:dyDescent="0.15">
      <c r="B46471" s="8"/>
    </row>
    <row r="46472" spans="2:2" hidden="1" x14ac:dyDescent="0.15">
      <c r="B46472" s="8"/>
    </row>
    <row r="46473" spans="2:2" hidden="1" x14ac:dyDescent="0.15">
      <c r="B46473" s="8"/>
    </row>
    <row r="46474" spans="2:2" hidden="1" x14ac:dyDescent="0.15">
      <c r="B46474" s="8"/>
    </row>
    <row r="46475" spans="2:2" hidden="1" x14ac:dyDescent="0.15">
      <c r="B46475" s="8"/>
    </row>
    <row r="46476" spans="2:2" hidden="1" x14ac:dyDescent="0.15">
      <c r="B46476" s="8"/>
    </row>
    <row r="46477" spans="2:2" hidden="1" x14ac:dyDescent="0.15">
      <c r="B46477" s="8"/>
    </row>
    <row r="46478" spans="2:2" hidden="1" x14ac:dyDescent="0.15">
      <c r="B46478" s="8"/>
    </row>
    <row r="46479" spans="2:2" hidden="1" x14ac:dyDescent="0.15">
      <c r="B46479" s="8"/>
    </row>
    <row r="46480" spans="2:2" hidden="1" x14ac:dyDescent="0.15">
      <c r="B46480" s="8"/>
    </row>
    <row r="46481" spans="2:2" hidden="1" x14ac:dyDescent="0.15">
      <c r="B46481" s="8"/>
    </row>
    <row r="46482" spans="2:2" hidden="1" x14ac:dyDescent="0.15">
      <c r="B46482" s="8"/>
    </row>
    <row r="46483" spans="2:2" hidden="1" x14ac:dyDescent="0.15">
      <c r="B46483" s="8"/>
    </row>
    <row r="46484" spans="2:2" hidden="1" x14ac:dyDescent="0.15">
      <c r="B46484" s="8"/>
    </row>
    <row r="46485" spans="2:2" hidden="1" x14ac:dyDescent="0.15">
      <c r="B46485" s="8"/>
    </row>
    <row r="46486" spans="2:2" hidden="1" x14ac:dyDescent="0.15">
      <c r="B46486" s="8"/>
    </row>
    <row r="46487" spans="2:2" hidden="1" x14ac:dyDescent="0.15">
      <c r="B46487" s="8"/>
    </row>
    <row r="46488" spans="2:2" hidden="1" x14ac:dyDescent="0.15">
      <c r="B46488" s="8"/>
    </row>
    <row r="46489" spans="2:2" hidden="1" x14ac:dyDescent="0.15">
      <c r="B46489" s="8"/>
    </row>
    <row r="46490" spans="2:2" hidden="1" x14ac:dyDescent="0.15">
      <c r="B46490" s="8"/>
    </row>
    <row r="46491" spans="2:2" hidden="1" x14ac:dyDescent="0.15">
      <c r="B46491" s="8"/>
    </row>
    <row r="46492" spans="2:2" hidden="1" x14ac:dyDescent="0.15">
      <c r="B46492" s="8"/>
    </row>
    <row r="46493" spans="2:2" hidden="1" x14ac:dyDescent="0.15">
      <c r="B46493" s="8"/>
    </row>
    <row r="46494" spans="2:2" hidden="1" x14ac:dyDescent="0.15">
      <c r="B46494" s="8"/>
    </row>
    <row r="46495" spans="2:2" hidden="1" x14ac:dyDescent="0.15">
      <c r="B46495" s="8"/>
    </row>
    <row r="46496" spans="2:2" hidden="1" x14ac:dyDescent="0.15">
      <c r="B46496" s="8"/>
    </row>
    <row r="46497" spans="2:2" hidden="1" x14ac:dyDescent="0.15">
      <c r="B46497" s="8"/>
    </row>
    <row r="46498" spans="2:2" hidden="1" x14ac:dyDescent="0.15">
      <c r="B46498" s="8"/>
    </row>
    <row r="46499" spans="2:2" hidden="1" x14ac:dyDescent="0.15">
      <c r="B46499" s="8"/>
    </row>
    <row r="46500" spans="2:2" hidden="1" x14ac:dyDescent="0.15">
      <c r="B46500" s="8"/>
    </row>
    <row r="46501" spans="2:2" hidden="1" x14ac:dyDescent="0.15">
      <c r="B46501" s="8"/>
    </row>
    <row r="46502" spans="2:2" hidden="1" x14ac:dyDescent="0.15">
      <c r="B46502" s="8"/>
    </row>
    <row r="46503" spans="2:2" hidden="1" x14ac:dyDescent="0.15">
      <c r="B46503" s="8"/>
    </row>
    <row r="46504" spans="2:2" hidden="1" x14ac:dyDescent="0.15">
      <c r="B46504" s="8"/>
    </row>
    <row r="46505" spans="2:2" hidden="1" x14ac:dyDescent="0.15">
      <c r="B46505" s="8"/>
    </row>
    <row r="46506" spans="2:2" hidden="1" x14ac:dyDescent="0.15">
      <c r="B46506" s="8"/>
    </row>
    <row r="46507" spans="2:2" hidden="1" x14ac:dyDescent="0.15">
      <c r="B46507" s="8"/>
    </row>
    <row r="46508" spans="2:2" hidden="1" x14ac:dyDescent="0.15">
      <c r="B46508" s="8"/>
    </row>
    <row r="46509" spans="2:2" hidden="1" x14ac:dyDescent="0.15">
      <c r="B46509" s="8"/>
    </row>
    <row r="46510" spans="2:2" hidden="1" x14ac:dyDescent="0.15">
      <c r="B46510" s="8"/>
    </row>
    <row r="46511" spans="2:2" hidden="1" x14ac:dyDescent="0.15">
      <c r="B46511" s="8"/>
    </row>
    <row r="46512" spans="2:2" hidden="1" x14ac:dyDescent="0.15">
      <c r="B46512" s="8"/>
    </row>
    <row r="46513" spans="2:2" hidden="1" x14ac:dyDescent="0.15">
      <c r="B46513" s="8"/>
    </row>
    <row r="46514" spans="2:2" hidden="1" x14ac:dyDescent="0.15">
      <c r="B46514" s="8"/>
    </row>
    <row r="46515" spans="2:2" hidden="1" x14ac:dyDescent="0.15">
      <c r="B46515" s="8"/>
    </row>
    <row r="46516" spans="2:2" hidden="1" x14ac:dyDescent="0.15">
      <c r="B46516" s="8"/>
    </row>
    <row r="46517" spans="2:2" hidden="1" x14ac:dyDescent="0.15">
      <c r="B46517" s="8"/>
    </row>
    <row r="46518" spans="2:2" hidden="1" x14ac:dyDescent="0.15">
      <c r="B46518" s="8"/>
    </row>
    <row r="46519" spans="2:2" hidden="1" x14ac:dyDescent="0.15">
      <c r="B46519" s="8"/>
    </row>
    <row r="46520" spans="2:2" hidden="1" x14ac:dyDescent="0.15">
      <c r="B46520" s="8"/>
    </row>
    <row r="46521" spans="2:2" hidden="1" x14ac:dyDescent="0.15">
      <c r="B46521" s="8"/>
    </row>
    <row r="46522" spans="2:2" hidden="1" x14ac:dyDescent="0.15">
      <c r="B46522" s="8"/>
    </row>
    <row r="46523" spans="2:2" hidden="1" x14ac:dyDescent="0.15">
      <c r="B46523" s="8"/>
    </row>
    <row r="46524" spans="2:2" hidden="1" x14ac:dyDescent="0.15">
      <c r="B46524" s="8"/>
    </row>
    <row r="46525" spans="2:2" hidden="1" x14ac:dyDescent="0.15">
      <c r="B46525" s="8"/>
    </row>
    <row r="46526" spans="2:2" hidden="1" x14ac:dyDescent="0.15">
      <c r="B46526" s="8"/>
    </row>
    <row r="46527" spans="2:2" hidden="1" x14ac:dyDescent="0.15">
      <c r="B46527" s="8"/>
    </row>
    <row r="46528" spans="2:2" hidden="1" x14ac:dyDescent="0.15">
      <c r="B46528" s="8"/>
    </row>
    <row r="46529" spans="2:2" hidden="1" x14ac:dyDescent="0.15">
      <c r="B46529" s="8"/>
    </row>
    <row r="46530" spans="2:2" hidden="1" x14ac:dyDescent="0.15">
      <c r="B46530" s="8"/>
    </row>
    <row r="46531" spans="2:2" hidden="1" x14ac:dyDescent="0.15">
      <c r="B46531" s="8"/>
    </row>
    <row r="46532" spans="2:2" hidden="1" x14ac:dyDescent="0.15">
      <c r="B46532" s="8"/>
    </row>
    <row r="46533" spans="2:2" hidden="1" x14ac:dyDescent="0.15">
      <c r="B46533" s="8"/>
    </row>
    <row r="46534" spans="2:2" hidden="1" x14ac:dyDescent="0.15">
      <c r="B46534" s="8"/>
    </row>
    <row r="46535" spans="2:2" hidden="1" x14ac:dyDescent="0.15">
      <c r="B46535" s="8"/>
    </row>
    <row r="46536" spans="2:2" hidden="1" x14ac:dyDescent="0.15">
      <c r="B46536" s="8"/>
    </row>
    <row r="46537" spans="2:2" hidden="1" x14ac:dyDescent="0.15">
      <c r="B46537" s="8"/>
    </row>
    <row r="46538" spans="2:2" hidden="1" x14ac:dyDescent="0.15">
      <c r="B46538" s="8"/>
    </row>
    <row r="46539" spans="2:2" hidden="1" x14ac:dyDescent="0.15">
      <c r="B46539" s="8"/>
    </row>
    <row r="46540" spans="2:2" hidden="1" x14ac:dyDescent="0.15">
      <c r="B46540" s="8"/>
    </row>
    <row r="46541" spans="2:2" hidden="1" x14ac:dyDescent="0.15">
      <c r="B46541" s="8"/>
    </row>
    <row r="46542" spans="2:2" hidden="1" x14ac:dyDescent="0.15">
      <c r="B46542" s="8"/>
    </row>
    <row r="46543" spans="2:2" hidden="1" x14ac:dyDescent="0.15">
      <c r="B46543" s="8"/>
    </row>
    <row r="46544" spans="2:2" hidden="1" x14ac:dyDescent="0.15">
      <c r="B46544" s="8"/>
    </row>
    <row r="46545" spans="2:2" hidden="1" x14ac:dyDescent="0.15">
      <c r="B46545" s="8"/>
    </row>
    <row r="46546" spans="2:2" hidden="1" x14ac:dyDescent="0.15">
      <c r="B46546" s="8"/>
    </row>
    <row r="46547" spans="2:2" hidden="1" x14ac:dyDescent="0.15">
      <c r="B46547" s="8"/>
    </row>
    <row r="46548" spans="2:2" hidden="1" x14ac:dyDescent="0.15">
      <c r="B46548" s="8"/>
    </row>
    <row r="46549" spans="2:2" hidden="1" x14ac:dyDescent="0.15">
      <c r="B46549" s="8"/>
    </row>
    <row r="46550" spans="2:2" hidden="1" x14ac:dyDescent="0.15">
      <c r="B46550" s="8"/>
    </row>
    <row r="46551" spans="2:2" hidden="1" x14ac:dyDescent="0.15">
      <c r="B46551" s="8"/>
    </row>
    <row r="46552" spans="2:2" hidden="1" x14ac:dyDescent="0.15">
      <c r="B46552" s="8"/>
    </row>
    <row r="46553" spans="2:2" hidden="1" x14ac:dyDescent="0.15">
      <c r="B46553" s="8"/>
    </row>
    <row r="46554" spans="2:2" hidden="1" x14ac:dyDescent="0.15">
      <c r="B46554" s="8"/>
    </row>
    <row r="46555" spans="2:2" hidden="1" x14ac:dyDescent="0.15">
      <c r="B46555" s="8"/>
    </row>
    <row r="46556" spans="2:2" hidden="1" x14ac:dyDescent="0.15">
      <c r="B46556" s="8"/>
    </row>
    <row r="46557" spans="2:2" hidden="1" x14ac:dyDescent="0.15">
      <c r="B46557" s="8"/>
    </row>
    <row r="46558" spans="2:2" hidden="1" x14ac:dyDescent="0.15">
      <c r="B46558" s="8"/>
    </row>
    <row r="46559" spans="2:2" hidden="1" x14ac:dyDescent="0.15">
      <c r="B46559" s="8"/>
    </row>
    <row r="46560" spans="2:2" hidden="1" x14ac:dyDescent="0.15">
      <c r="B46560" s="8"/>
    </row>
    <row r="46561" spans="2:2" hidden="1" x14ac:dyDescent="0.15">
      <c r="B46561" s="8"/>
    </row>
    <row r="46562" spans="2:2" hidden="1" x14ac:dyDescent="0.15">
      <c r="B46562" s="8"/>
    </row>
    <row r="46563" spans="2:2" hidden="1" x14ac:dyDescent="0.15">
      <c r="B46563" s="8"/>
    </row>
    <row r="46564" spans="2:2" hidden="1" x14ac:dyDescent="0.15">
      <c r="B46564" s="8"/>
    </row>
    <row r="46565" spans="2:2" hidden="1" x14ac:dyDescent="0.15">
      <c r="B46565" s="8"/>
    </row>
    <row r="46566" spans="2:2" hidden="1" x14ac:dyDescent="0.15">
      <c r="B46566" s="8"/>
    </row>
    <row r="46567" spans="2:2" hidden="1" x14ac:dyDescent="0.15">
      <c r="B46567" s="8"/>
    </row>
    <row r="46568" spans="2:2" hidden="1" x14ac:dyDescent="0.15">
      <c r="B46568" s="8"/>
    </row>
    <row r="46569" spans="2:2" hidden="1" x14ac:dyDescent="0.15">
      <c r="B46569" s="8"/>
    </row>
    <row r="46570" spans="2:2" hidden="1" x14ac:dyDescent="0.15">
      <c r="B46570" s="8"/>
    </row>
    <row r="46571" spans="2:2" hidden="1" x14ac:dyDescent="0.15">
      <c r="B46571" s="8"/>
    </row>
    <row r="46572" spans="2:2" hidden="1" x14ac:dyDescent="0.15">
      <c r="B46572" s="8"/>
    </row>
    <row r="46573" spans="2:2" hidden="1" x14ac:dyDescent="0.15">
      <c r="B46573" s="8"/>
    </row>
    <row r="46574" spans="2:2" hidden="1" x14ac:dyDescent="0.15">
      <c r="B46574" s="8"/>
    </row>
    <row r="46575" spans="2:2" hidden="1" x14ac:dyDescent="0.15">
      <c r="B46575" s="8"/>
    </row>
    <row r="46576" spans="2:2" hidden="1" x14ac:dyDescent="0.15">
      <c r="B46576" s="8"/>
    </row>
    <row r="46577" spans="2:2" hidden="1" x14ac:dyDescent="0.15">
      <c r="B46577" s="8"/>
    </row>
    <row r="46578" spans="2:2" hidden="1" x14ac:dyDescent="0.15">
      <c r="B46578" s="8"/>
    </row>
    <row r="46579" spans="2:2" hidden="1" x14ac:dyDescent="0.15">
      <c r="B46579" s="8"/>
    </row>
    <row r="46580" spans="2:2" hidden="1" x14ac:dyDescent="0.15">
      <c r="B46580" s="8"/>
    </row>
    <row r="46581" spans="2:2" hidden="1" x14ac:dyDescent="0.15">
      <c r="B46581" s="8"/>
    </row>
    <row r="46582" spans="2:2" hidden="1" x14ac:dyDescent="0.15">
      <c r="B46582" s="8"/>
    </row>
    <row r="46583" spans="2:2" hidden="1" x14ac:dyDescent="0.15">
      <c r="B46583" s="8"/>
    </row>
    <row r="46584" spans="2:2" hidden="1" x14ac:dyDescent="0.15">
      <c r="B46584" s="8"/>
    </row>
    <row r="46585" spans="2:2" hidden="1" x14ac:dyDescent="0.15">
      <c r="B46585" s="8"/>
    </row>
    <row r="46586" spans="2:2" hidden="1" x14ac:dyDescent="0.15">
      <c r="B46586" s="8"/>
    </row>
    <row r="46587" spans="2:2" hidden="1" x14ac:dyDescent="0.15">
      <c r="B46587" s="8"/>
    </row>
    <row r="46588" spans="2:2" hidden="1" x14ac:dyDescent="0.15">
      <c r="B46588" s="8"/>
    </row>
    <row r="46589" spans="2:2" hidden="1" x14ac:dyDescent="0.15">
      <c r="B46589" s="8"/>
    </row>
    <row r="46590" spans="2:2" hidden="1" x14ac:dyDescent="0.15">
      <c r="B46590" s="8"/>
    </row>
    <row r="46591" spans="2:2" hidden="1" x14ac:dyDescent="0.15">
      <c r="B46591" s="8"/>
    </row>
    <row r="46592" spans="2:2" hidden="1" x14ac:dyDescent="0.15">
      <c r="B46592" s="8"/>
    </row>
    <row r="46593" spans="2:2" hidden="1" x14ac:dyDescent="0.15">
      <c r="B46593" s="8"/>
    </row>
    <row r="46594" spans="2:2" hidden="1" x14ac:dyDescent="0.15">
      <c r="B46594" s="8"/>
    </row>
    <row r="46595" spans="2:2" hidden="1" x14ac:dyDescent="0.15">
      <c r="B46595" s="8"/>
    </row>
    <row r="46596" spans="2:2" hidden="1" x14ac:dyDescent="0.15">
      <c r="B46596" s="8"/>
    </row>
    <row r="46597" spans="2:2" hidden="1" x14ac:dyDescent="0.15">
      <c r="B46597" s="8"/>
    </row>
    <row r="46598" spans="2:2" hidden="1" x14ac:dyDescent="0.15">
      <c r="B46598" s="8"/>
    </row>
    <row r="46599" spans="2:2" hidden="1" x14ac:dyDescent="0.15">
      <c r="B46599" s="8"/>
    </row>
    <row r="46600" spans="2:2" hidden="1" x14ac:dyDescent="0.15">
      <c r="B46600" s="8"/>
    </row>
    <row r="46601" spans="2:2" hidden="1" x14ac:dyDescent="0.15">
      <c r="B46601" s="8"/>
    </row>
    <row r="46602" spans="2:2" hidden="1" x14ac:dyDescent="0.15">
      <c r="B46602" s="8"/>
    </row>
    <row r="46603" spans="2:2" hidden="1" x14ac:dyDescent="0.15">
      <c r="B46603" s="8"/>
    </row>
    <row r="46604" spans="2:2" hidden="1" x14ac:dyDescent="0.15">
      <c r="B46604" s="8"/>
    </row>
    <row r="46605" spans="2:2" hidden="1" x14ac:dyDescent="0.15">
      <c r="B46605" s="8"/>
    </row>
    <row r="46606" spans="2:2" hidden="1" x14ac:dyDescent="0.15">
      <c r="B46606" s="8"/>
    </row>
    <row r="46607" spans="2:2" hidden="1" x14ac:dyDescent="0.15">
      <c r="B46607" s="8"/>
    </row>
    <row r="46608" spans="2:2" hidden="1" x14ac:dyDescent="0.15">
      <c r="B46608" s="8"/>
    </row>
    <row r="46609" spans="2:2" hidden="1" x14ac:dyDescent="0.15">
      <c r="B46609" s="8"/>
    </row>
    <row r="46610" spans="2:2" hidden="1" x14ac:dyDescent="0.15">
      <c r="B46610" s="8"/>
    </row>
    <row r="46611" spans="2:2" hidden="1" x14ac:dyDescent="0.15">
      <c r="B46611" s="8"/>
    </row>
    <row r="46612" spans="2:2" hidden="1" x14ac:dyDescent="0.15">
      <c r="B46612" s="8"/>
    </row>
    <row r="46613" spans="2:2" hidden="1" x14ac:dyDescent="0.15">
      <c r="B46613" s="8"/>
    </row>
    <row r="46614" spans="2:2" hidden="1" x14ac:dyDescent="0.15">
      <c r="B46614" s="8"/>
    </row>
    <row r="46615" spans="2:2" hidden="1" x14ac:dyDescent="0.15">
      <c r="B46615" s="8"/>
    </row>
    <row r="46616" spans="2:2" hidden="1" x14ac:dyDescent="0.15">
      <c r="B46616" s="8"/>
    </row>
    <row r="46617" spans="2:2" hidden="1" x14ac:dyDescent="0.15">
      <c r="B46617" s="8"/>
    </row>
    <row r="46618" spans="2:2" hidden="1" x14ac:dyDescent="0.15">
      <c r="B46618" s="8"/>
    </row>
    <row r="46619" spans="2:2" hidden="1" x14ac:dyDescent="0.15">
      <c r="B46619" s="8"/>
    </row>
    <row r="46620" spans="2:2" hidden="1" x14ac:dyDescent="0.15">
      <c r="B46620" s="8"/>
    </row>
    <row r="46621" spans="2:2" hidden="1" x14ac:dyDescent="0.15">
      <c r="B46621" s="8"/>
    </row>
    <row r="46622" spans="2:2" hidden="1" x14ac:dyDescent="0.15">
      <c r="B46622" s="8"/>
    </row>
    <row r="46623" spans="2:2" hidden="1" x14ac:dyDescent="0.15">
      <c r="B46623" s="8"/>
    </row>
    <row r="46624" spans="2:2" hidden="1" x14ac:dyDescent="0.15">
      <c r="B46624" s="8"/>
    </row>
    <row r="46625" spans="2:2" hidden="1" x14ac:dyDescent="0.15">
      <c r="B46625" s="8"/>
    </row>
    <row r="46626" spans="2:2" hidden="1" x14ac:dyDescent="0.15">
      <c r="B46626" s="8"/>
    </row>
    <row r="46627" spans="2:2" hidden="1" x14ac:dyDescent="0.15">
      <c r="B46627" s="8"/>
    </row>
    <row r="46628" spans="2:2" hidden="1" x14ac:dyDescent="0.15">
      <c r="B46628" s="8"/>
    </row>
    <row r="46629" spans="2:2" hidden="1" x14ac:dyDescent="0.15">
      <c r="B46629" s="8"/>
    </row>
    <row r="46630" spans="2:2" hidden="1" x14ac:dyDescent="0.15">
      <c r="B46630" s="8"/>
    </row>
    <row r="46631" spans="2:2" hidden="1" x14ac:dyDescent="0.15">
      <c r="B46631" s="8"/>
    </row>
    <row r="46632" spans="2:2" hidden="1" x14ac:dyDescent="0.15">
      <c r="B46632" s="8"/>
    </row>
    <row r="46633" spans="2:2" hidden="1" x14ac:dyDescent="0.15">
      <c r="B46633" s="8"/>
    </row>
    <row r="46634" spans="2:2" hidden="1" x14ac:dyDescent="0.15">
      <c r="B46634" s="8"/>
    </row>
    <row r="46635" spans="2:2" hidden="1" x14ac:dyDescent="0.15">
      <c r="B46635" s="8"/>
    </row>
    <row r="46636" spans="2:2" hidden="1" x14ac:dyDescent="0.15">
      <c r="B46636" s="8"/>
    </row>
    <row r="46637" spans="2:2" hidden="1" x14ac:dyDescent="0.15">
      <c r="B46637" s="8"/>
    </row>
    <row r="46638" spans="2:2" hidden="1" x14ac:dyDescent="0.15">
      <c r="B46638" s="8"/>
    </row>
    <row r="46639" spans="2:2" hidden="1" x14ac:dyDescent="0.15">
      <c r="B46639" s="8"/>
    </row>
    <row r="46640" spans="2:2" hidden="1" x14ac:dyDescent="0.15">
      <c r="B46640" s="8"/>
    </row>
    <row r="46641" spans="2:2" hidden="1" x14ac:dyDescent="0.15">
      <c r="B46641" s="8"/>
    </row>
    <row r="46642" spans="2:2" hidden="1" x14ac:dyDescent="0.15">
      <c r="B46642" s="8"/>
    </row>
    <row r="46643" spans="2:2" hidden="1" x14ac:dyDescent="0.15">
      <c r="B46643" s="8"/>
    </row>
    <row r="46644" spans="2:2" hidden="1" x14ac:dyDescent="0.15">
      <c r="B46644" s="8"/>
    </row>
    <row r="46645" spans="2:2" hidden="1" x14ac:dyDescent="0.15">
      <c r="B46645" s="8"/>
    </row>
    <row r="46646" spans="2:2" hidden="1" x14ac:dyDescent="0.15">
      <c r="B46646" s="8"/>
    </row>
    <row r="46647" spans="2:2" hidden="1" x14ac:dyDescent="0.15">
      <c r="B46647" s="8"/>
    </row>
    <row r="46648" spans="2:2" hidden="1" x14ac:dyDescent="0.15">
      <c r="B46648" s="8"/>
    </row>
    <row r="46649" spans="2:2" hidden="1" x14ac:dyDescent="0.15">
      <c r="B46649" s="8"/>
    </row>
    <row r="46650" spans="2:2" hidden="1" x14ac:dyDescent="0.15">
      <c r="B46650" s="8"/>
    </row>
    <row r="46651" spans="2:2" hidden="1" x14ac:dyDescent="0.15">
      <c r="B46651" s="8"/>
    </row>
    <row r="46652" spans="2:2" hidden="1" x14ac:dyDescent="0.15">
      <c r="B46652" s="8"/>
    </row>
    <row r="46653" spans="2:2" hidden="1" x14ac:dyDescent="0.15">
      <c r="B46653" s="8"/>
    </row>
    <row r="46654" spans="2:2" hidden="1" x14ac:dyDescent="0.15">
      <c r="B46654" s="8"/>
    </row>
    <row r="46655" spans="2:2" hidden="1" x14ac:dyDescent="0.15">
      <c r="B46655" s="8"/>
    </row>
    <row r="46656" spans="2:2" hidden="1" x14ac:dyDescent="0.15">
      <c r="B46656" s="8"/>
    </row>
    <row r="46657" spans="2:2" hidden="1" x14ac:dyDescent="0.15">
      <c r="B46657" s="8"/>
    </row>
    <row r="46658" spans="2:2" hidden="1" x14ac:dyDescent="0.15">
      <c r="B46658" s="8"/>
    </row>
    <row r="46659" spans="2:2" hidden="1" x14ac:dyDescent="0.15">
      <c r="B46659" s="8"/>
    </row>
    <row r="46660" spans="2:2" hidden="1" x14ac:dyDescent="0.15">
      <c r="B46660" s="8"/>
    </row>
    <row r="46661" spans="2:2" hidden="1" x14ac:dyDescent="0.15">
      <c r="B46661" s="8"/>
    </row>
    <row r="46662" spans="2:2" hidden="1" x14ac:dyDescent="0.15">
      <c r="B46662" s="8"/>
    </row>
    <row r="46663" spans="2:2" hidden="1" x14ac:dyDescent="0.15">
      <c r="B46663" s="8"/>
    </row>
    <row r="46664" spans="2:2" hidden="1" x14ac:dyDescent="0.15">
      <c r="B46664" s="8"/>
    </row>
    <row r="46665" spans="2:2" hidden="1" x14ac:dyDescent="0.15">
      <c r="B46665" s="8"/>
    </row>
    <row r="46666" spans="2:2" hidden="1" x14ac:dyDescent="0.15">
      <c r="B46666" s="8"/>
    </row>
    <row r="46667" spans="2:2" hidden="1" x14ac:dyDescent="0.15">
      <c r="B46667" s="8"/>
    </row>
    <row r="46668" spans="2:2" hidden="1" x14ac:dyDescent="0.15">
      <c r="B46668" s="8"/>
    </row>
    <row r="46669" spans="2:2" hidden="1" x14ac:dyDescent="0.15">
      <c r="B46669" s="8"/>
    </row>
    <row r="46670" spans="2:2" hidden="1" x14ac:dyDescent="0.15">
      <c r="B46670" s="8"/>
    </row>
    <row r="46671" spans="2:2" hidden="1" x14ac:dyDescent="0.15">
      <c r="B46671" s="8"/>
    </row>
    <row r="46672" spans="2:2" hidden="1" x14ac:dyDescent="0.15">
      <c r="B46672" s="8"/>
    </row>
    <row r="46673" spans="2:2" hidden="1" x14ac:dyDescent="0.15">
      <c r="B46673" s="8"/>
    </row>
    <row r="46674" spans="2:2" hidden="1" x14ac:dyDescent="0.15">
      <c r="B46674" s="8"/>
    </row>
    <row r="46675" spans="2:2" hidden="1" x14ac:dyDescent="0.15">
      <c r="B46675" s="8"/>
    </row>
    <row r="46676" spans="2:2" hidden="1" x14ac:dyDescent="0.15">
      <c r="B46676" s="8"/>
    </row>
    <row r="46677" spans="2:2" hidden="1" x14ac:dyDescent="0.15">
      <c r="B46677" s="8"/>
    </row>
    <row r="46678" spans="2:2" hidden="1" x14ac:dyDescent="0.15">
      <c r="B46678" s="8"/>
    </row>
    <row r="46679" spans="2:2" hidden="1" x14ac:dyDescent="0.15">
      <c r="B46679" s="8"/>
    </row>
    <row r="46680" spans="2:2" hidden="1" x14ac:dyDescent="0.15">
      <c r="B46680" s="8"/>
    </row>
    <row r="46681" spans="2:2" hidden="1" x14ac:dyDescent="0.15">
      <c r="B46681" s="8"/>
    </row>
    <row r="46682" spans="2:2" hidden="1" x14ac:dyDescent="0.15">
      <c r="B46682" s="8"/>
    </row>
    <row r="46683" spans="2:2" hidden="1" x14ac:dyDescent="0.15">
      <c r="B46683" s="8"/>
    </row>
    <row r="46684" spans="2:2" hidden="1" x14ac:dyDescent="0.15">
      <c r="B46684" s="8"/>
    </row>
    <row r="46685" spans="2:2" hidden="1" x14ac:dyDescent="0.15">
      <c r="B46685" s="8"/>
    </row>
    <row r="46686" spans="2:2" hidden="1" x14ac:dyDescent="0.15">
      <c r="B46686" s="8"/>
    </row>
    <row r="46687" spans="2:2" hidden="1" x14ac:dyDescent="0.15">
      <c r="B46687" s="8"/>
    </row>
    <row r="46688" spans="2:2" hidden="1" x14ac:dyDescent="0.15">
      <c r="B46688" s="8"/>
    </row>
    <row r="46689" spans="2:2" hidden="1" x14ac:dyDescent="0.15">
      <c r="B46689" s="8"/>
    </row>
    <row r="46690" spans="2:2" hidden="1" x14ac:dyDescent="0.15">
      <c r="B46690" s="8"/>
    </row>
    <row r="46691" spans="2:2" hidden="1" x14ac:dyDescent="0.15">
      <c r="B46691" s="8"/>
    </row>
    <row r="46692" spans="2:2" hidden="1" x14ac:dyDescent="0.15">
      <c r="B46692" s="8"/>
    </row>
    <row r="46693" spans="2:2" hidden="1" x14ac:dyDescent="0.15">
      <c r="B46693" s="8"/>
    </row>
    <row r="46694" spans="2:2" hidden="1" x14ac:dyDescent="0.15">
      <c r="B46694" s="8"/>
    </row>
    <row r="46695" spans="2:2" hidden="1" x14ac:dyDescent="0.15">
      <c r="B46695" s="8"/>
    </row>
    <row r="46696" spans="2:2" hidden="1" x14ac:dyDescent="0.15">
      <c r="B46696" s="8"/>
    </row>
    <row r="46697" spans="2:2" hidden="1" x14ac:dyDescent="0.15">
      <c r="B46697" s="8"/>
    </row>
    <row r="46698" spans="2:2" hidden="1" x14ac:dyDescent="0.15">
      <c r="B46698" s="8"/>
    </row>
    <row r="46699" spans="2:2" hidden="1" x14ac:dyDescent="0.15">
      <c r="B46699" s="8"/>
    </row>
    <row r="46700" spans="2:2" hidden="1" x14ac:dyDescent="0.15">
      <c r="B46700" s="8"/>
    </row>
    <row r="46701" spans="2:2" hidden="1" x14ac:dyDescent="0.15">
      <c r="B46701" s="8"/>
    </row>
    <row r="46702" spans="2:2" hidden="1" x14ac:dyDescent="0.15">
      <c r="B46702" s="8"/>
    </row>
    <row r="46703" spans="2:2" hidden="1" x14ac:dyDescent="0.15">
      <c r="B46703" s="8"/>
    </row>
    <row r="46704" spans="2:2" hidden="1" x14ac:dyDescent="0.15">
      <c r="B46704" s="8"/>
    </row>
    <row r="46705" spans="2:2" hidden="1" x14ac:dyDescent="0.15">
      <c r="B46705" s="8"/>
    </row>
    <row r="46706" spans="2:2" hidden="1" x14ac:dyDescent="0.15">
      <c r="B46706" s="8"/>
    </row>
    <row r="46707" spans="2:2" hidden="1" x14ac:dyDescent="0.15">
      <c r="B46707" s="8"/>
    </row>
    <row r="46708" spans="2:2" hidden="1" x14ac:dyDescent="0.15">
      <c r="B46708" s="8"/>
    </row>
    <row r="46709" spans="2:2" hidden="1" x14ac:dyDescent="0.15">
      <c r="B46709" s="8"/>
    </row>
    <row r="46710" spans="2:2" hidden="1" x14ac:dyDescent="0.15">
      <c r="B46710" s="8"/>
    </row>
    <row r="46711" spans="2:2" hidden="1" x14ac:dyDescent="0.15">
      <c r="B46711" s="8"/>
    </row>
    <row r="46712" spans="2:2" hidden="1" x14ac:dyDescent="0.15">
      <c r="B46712" s="8"/>
    </row>
    <row r="46713" spans="2:2" hidden="1" x14ac:dyDescent="0.15">
      <c r="B46713" s="8"/>
    </row>
    <row r="46714" spans="2:2" hidden="1" x14ac:dyDescent="0.15">
      <c r="B46714" s="8"/>
    </row>
    <row r="46715" spans="2:2" hidden="1" x14ac:dyDescent="0.15">
      <c r="B46715" s="8"/>
    </row>
    <row r="46716" spans="2:2" hidden="1" x14ac:dyDescent="0.15">
      <c r="B46716" s="8"/>
    </row>
    <row r="46717" spans="2:2" hidden="1" x14ac:dyDescent="0.15">
      <c r="B46717" s="8"/>
    </row>
    <row r="46718" spans="2:2" hidden="1" x14ac:dyDescent="0.15">
      <c r="B46718" s="8"/>
    </row>
    <row r="46719" spans="2:2" hidden="1" x14ac:dyDescent="0.15">
      <c r="B46719" s="8"/>
    </row>
    <row r="46720" spans="2:2" hidden="1" x14ac:dyDescent="0.15">
      <c r="B46720" s="8"/>
    </row>
    <row r="46721" spans="2:2" hidden="1" x14ac:dyDescent="0.15">
      <c r="B46721" s="8"/>
    </row>
    <row r="46722" spans="2:2" hidden="1" x14ac:dyDescent="0.15">
      <c r="B46722" s="8"/>
    </row>
    <row r="46723" spans="2:2" hidden="1" x14ac:dyDescent="0.15">
      <c r="B46723" s="8"/>
    </row>
    <row r="46724" spans="2:2" hidden="1" x14ac:dyDescent="0.15">
      <c r="B46724" s="8"/>
    </row>
    <row r="46725" spans="2:2" hidden="1" x14ac:dyDescent="0.15">
      <c r="B46725" s="8"/>
    </row>
    <row r="46726" spans="2:2" hidden="1" x14ac:dyDescent="0.15">
      <c r="B46726" s="8"/>
    </row>
    <row r="46727" spans="2:2" hidden="1" x14ac:dyDescent="0.15">
      <c r="B46727" s="8"/>
    </row>
    <row r="46728" spans="2:2" hidden="1" x14ac:dyDescent="0.15">
      <c r="B46728" s="8"/>
    </row>
    <row r="46729" spans="2:2" hidden="1" x14ac:dyDescent="0.15">
      <c r="B46729" s="8"/>
    </row>
    <row r="46730" spans="2:2" hidden="1" x14ac:dyDescent="0.15">
      <c r="B46730" s="8"/>
    </row>
    <row r="46731" spans="2:2" hidden="1" x14ac:dyDescent="0.15">
      <c r="B46731" s="8"/>
    </row>
    <row r="46732" spans="2:2" hidden="1" x14ac:dyDescent="0.15">
      <c r="B46732" s="8"/>
    </row>
    <row r="46733" spans="2:2" hidden="1" x14ac:dyDescent="0.15">
      <c r="B46733" s="8"/>
    </row>
    <row r="46734" spans="2:2" hidden="1" x14ac:dyDescent="0.15">
      <c r="B46734" s="8"/>
    </row>
    <row r="46735" spans="2:2" hidden="1" x14ac:dyDescent="0.15">
      <c r="B46735" s="8"/>
    </row>
    <row r="46736" spans="2:2" hidden="1" x14ac:dyDescent="0.15">
      <c r="B46736" s="8"/>
    </row>
    <row r="46737" spans="2:2" hidden="1" x14ac:dyDescent="0.15">
      <c r="B46737" s="8"/>
    </row>
    <row r="46738" spans="2:2" hidden="1" x14ac:dyDescent="0.15">
      <c r="B46738" s="8"/>
    </row>
    <row r="46739" spans="2:2" hidden="1" x14ac:dyDescent="0.15">
      <c r="B46739" s="8"/>
    </row>
    <row r="46740" spans="2:2" hidden="1" x14ac:dyDescent="0.15">
      <c r="B46740" s="8"/>
    </row>
    <row r="46741" spans="2:2" hidden="1" x14ac:dyDescent="0.15">
      <c r="B46741" s="8"/>
    </row>
    <row r="46742" spans="2:2" hidden="1" x14ac:dyDescent="0.15">
      <c r="B46742" s="8"/>
    </row>
    <row r="46743" spans="2:2" hidden="1" x14ac:dyDescent="0.15">
      <c r="B46743" s="8"/>
    </row>
    <row r="46744" spans="2:2" hidden="1" x14ac:dyDescent="0.15">
      <c r="B46744" s="8"/>
    </row>
    <row r="46745" spans="2:2" hidden="1" x14ac:dyDescent="0.15">
      <c r="B46745" s="8"/>
    </row>
    <row r="46746" spans="2:2" hidden="1" x14ac:dyDescent="0.15">
      <c r="B46746" s="8"/>
    </row>
    <row r="46747" spans="2:2" hidden="1" x14ac:dyDescent="0.15">
      <c r="B46747" s="8"/>
    </row>
    <row r="46748" spans="2:2" hidden="1" x14ac:dyDescent="0.15">
      <c r="B46748" s="8"/>
    </row>
    <row r="46749" spans="2:2" hidden="1" x14ac:dyDescent="0.15">
      <c r="B46749" s="8"/>
    </row>
    <row r="46750" spans="2:2" hidden="1" x14ac:dyDescent="0.15">
      <c r="B46750" s="8"/>
    </row>
    <row r="46751" spans="2:2" hidden="1" x14ac:dyDescent="0.15">
      <c r="B46751" s="8"/>
    </row>
    <row r="46752" spans="2:2" hidden="1" x14ac:dyDescent="0.15">
      <c r="B46752" s="8"/>
    </row>
    <row r="46753" spans="2:2" hidden="1" x14ac:dyDescent="0.15">
      <c r="B46753" s="8"/>
    </row>
    <row r="46754" spans="2:2" hidden="1" x14ac:dyDescent="0.15">
      <c r="B46754" s="8"/>
    </row>
    <row r="46755" spans="2:2" hidden="1" x14ac:dyDescent="0.15">
      <c r="B46755" s="8"/>
    </row>
    <row r="46756" spans="2:2" hidden="1" x14ac:dyDescent="0.15">
      <c r="B46756" s="8"/>
    </row>
    <row r="46757" spans="2:2" hidden="1" x14ac:dyDescent="0.15">
      <c r="B46757" s="8"/>
    </row>
    <row r="46758" spans="2:2" hidden="1" x14ac:dyDescent="0.15">
      <c r="B46758" s="8"/>
    </row>
    <row r="46759" spans="2:2" hidden="1" x14ac:dyDescent="0.15">
      <c r="B46759" s="8"/>
    </row>
    <row r="46760" spans="2:2" hidden="1" x14ac:dyDescent="0.15">
      <c r="B46760" s="8"/>
    </row>
    <row r="46761" spans="2:2" hidden="1" x14ac:dyDescent="0.15">
      <c r="B46761" s="8"/>
    </row>
    <row r="46762" spans="2:2" hidden="1" x14ac:dyDescent="0.15">
      <c r="B46762" s="8"/>
    </row>
    <row r="46763" spans="2:2" hidden="1" x14ac:dyDescent="0.15">
      <c r="B46763" s="8"/>
    </row>
    <row r="46764" spans="2:2" hidden="1" x14ac:dyDescent="0.15">
      <c r="B46764" s="8"/>
    </row>
    <row r="46765" spans="2:2" hidden="1" x14ac:dyDescent="0.15">
      <c r="B46765" s="8"/>
    </row>
    <row r="46766" spans="2:2" hidden="1" x14ac:dyDescent="0.15">
      <c r="B46766" s="8"/>
    </row>
    <row r="46767" spans="2:2" hidden="1" x14ac:dyDescent="0.15">
      <c r="B46767" s="8"/>
    </row>
    <row r="46768" spans="2:2" hidden="1" x14ac:dyDescent="0.15">
      <c r="B46768" s="8"/>
    </row>
    <row r="46769" spans="2:2" hidden="1" x14ac:dyDescent="0.15">
      <c r="B46769" s="8"/>
    </row>
    <row r="46770" spans="2:2" hidden="1" x14ac:dyDescent="0.15">
      <c r="B46770" s="8"/>
    </row>
    <row r="46771" spans="2:2" hidden="1" x14ac:dyDescent="0.15">
      <c r="B46771" s="8"/>
    </row>
    <row r="46772" spans="2:2" hidden="1" x14ac:dyDescent="0.15">
      <c r="B46772" s="8"/>
    </row>
    <row r="46773" spans="2:2" hidden="1" x14ac:dyDescent="0.15">
      <c r="B46773" s="8"/>
    </row>
    <row r="46774" spans="2:2" hidden="1" x14ac:dyDescent="0.15">
      <c r="B46774" s="8"/>
    </row>
    <row r="46775" spans="2:2" hidden="1" x14ac:dyDescent="0.15">
      <c r="B46775" s="8"/>
    </row>
    <row r="46776" spans="2:2" hidden="1" x14ac:dyDescent="0.15">
      <c r="B46776" s="8"/>
    </row>
    <row r="46777" spans="2:2" hidden="1" x14ac:dyDescent="0.15">
      <c r="B46777" s="8"/>
    </row>
    <row r="46778" spans="2:2" hidden="1" x14ac:dyDescent="0.15">
      <c r="B46778" s="8"/>
    </row>
    <row r="46779" spans="2:2" hidden="1" x14ac:dyDescent="0.15">
      <c r="B46779" s="8"/>
    </row>
    <row r="46780" spans="2:2" hidden="1" x14ac:dyDescent="0.15">
      <c r="B46780" s="8"/>
    </row>
    <row r="46781" spans="2:2" hidden="1" x14ac:dyDescent="0.15">
      <c r="B46781" s="8"/>
    </row>
    <row r="46782" spans="2:2" hidden="1" x14ac:dyDescent="0.15">
      <c r="B46782" s="8"/>
    </row>
    <row r="46783" spans="2:2" hidden="1" x14ac:dyDescent="0.15">
      <c r="B46783" s="8"/>
    </row>
    <row r="46784" spans="2:2" hidden="1" x14ac:dyDescent="0.15">
      <c r="B46784" s="8"/>
    </row>
    <row r="46785" spans="2:2" hidden="1" x14ac:dyDescent="0.15">
      <c r="B46785" s="8"/>
    </row>
    <row r="46786" spans="2:2" hidden="1" x14ac:dyDescent="0.15">
      <c r="B46786" s="8"/>
    </row>
    <row r="46787" spans="2:2" hidden="1" x14ac:dyDescent="0.15">
      <c r="B46787" s="8"/>
    </row>
    <row r="46788" spans="2:2" hidden="1" x14ac:dyDescent="0.15">
      <c r="B46788" s="8"/>
    </row>
    <row r="46789" spans="2:2" hidden="1" x14ac:dyDescent="0.15">
      <c r="B46789" s="8"/>
    </row>
    <row r="46790" spans="2:2" hidden="1" x14ac:dyDescent="0.15">
      <c r="B46790" s="8"/>
    </row>
    <row r="46791" spans="2:2" hidden="1" x14ac:dyDescent="0.15">
      <c r="B46791" s="8"/>
    </row>
    <row r="46792" spans="2:2" hidden="1" x14ac:dyDescent="0.15">
      <c r="B46792" s="8"/>
    </row>
    <row r="46793" spans="2:2" hidden="1" x14ac:dyDescent="0.15">
      <c r="B46793" s="8"/>
    </row>
    <row r="46794" spans="2:2" hidden="1" x14ac:dyDescent="0.15">
      <c r="B46794" s="8"/>
    </row>
    <row r="46795" spans="2:2" hidden="1" x14ac:dyDescent="0.15">
      <c r="B46795" s="8"/>
    </row>
    <row r="46796" spans="2:2" hidden="1" x14ac:dyDescent="0.15">
      <c r="B46796" s="8"/>
    </row>
    <row r="46797" spans="2:2" hidden="1" x14ac:dyDescent="0.15">
      <c r="B46797" s="8"/>
    </row>
    <row r="46798" spans="2:2" hidden="1" x14ac:dyDescent="0.15">
      <c r="B46798" s="8"/>
    </row>
    <row r="46799" spans="2:2" hidden="1" x14ac:dyDescent="0.15">
      <c r="B46799" s="8"/>
    </row>
    <row r="46800" spans="2:2" hidden="1" x14ac:dyDescent="0.15">
      <c r="B46800" s="8"/>
    </row>
    <row r="46801" spans="2:2" hidden="1" x14ac:dyDescent="0.15">
      <c r="B46801" s="8"/>
    </row>
    <row r="46802" spans="2:2" hidden="1" x14ac:dyDescent="0.15">
      <c r="B46802" s="8"/>
    </row>
    <row r="46803" spans="2:2" hidden="1" x14ac:dyDescent="0.15">
      <c r="B46803" s="8"/>
    </row>
    <row r="46804" spans="2:2" hidden="1" x14ac:dyDescent="0.15">
      <c r="B46804" s="8"/>
    </row>
    <row r="46805" spans="2:2" hidden="1" x14ac:dyDescent="0.15">
      <c r="B46805" s="8"/>
    </row>
    <row r="46806" spans="2:2" hidden="1" x14ac:dyDescent="0.15">
      <c r="B46806" s="8"/>
    </row>
    <row r="46807" spans="2:2" hidden="1" x14ac:dyDescent="0.15">
      <c r="B46807" s="8"/>
    </row>
    <row r="46808" spans="2:2" hidden="1" x14ac:dyDescent="0.15">
      <c r="B46808" s="8"/>
    </row>
    <row r="46809" spans="2:2" hidden="1" x14ac:dyDescent="0.15">
      <c r="B46809" s="8"/>
    </row>
    <row r="46810" spans="2:2" hidden="1" x14ac:dyDescent="0.15">
      <c r="B46810" s="8"/>
    </row>
    <row r="46811" spans="2:2" hidden="1" x14ac:dyDescent="0.15">
      <c r="B46811" s="8"/>
    </row>
    <row r="46812" spans="2:2" hidden="1" x14ac:dyDescent="0.15">
      <c r="B46812" s="8"/>
    </row>
    <row r="46813" spans="2:2" hidden="1" x14ac:dyDescent="0.15">
      <c r="B46813" s="8"/>
    </row>
    <row r="46814" spans="2:2" hidden="1" x14ac:dyDescent="0.15">
      <c r="B46814" s="8"/>
    </row>
    <row r="46815" spans="2:2" hidden="1" x14ac:dyDescent="0.15">
      <c r="B46815" s="8"/>
    </row>
    <row r="46816" spans="2:2" hidden="1" x14ac:dyDescent="0.15">
      <c r="B46816" s="8"/>
    </row>
    <row r="46817" spans="2:2" hidden="1" x14ac:dyDescent="0.15">
      <c r="B46817" s="8"/>
    </row>
    <row r="46818" spans="2:2" hidden="1" x14ac:dyDescent="0.15">
      <c r="B46818" s="8"/>
    </row>
    <row r="46819" spans="2:2" hidden="1" x14ac:dyDescent="0.15">
      <c r="B46819" s="8"/>
    </row>
    <row r="46820" spans="2:2" hidden="1" x14ac:dyDescent="0.15">
      <c r="B46820" s="8"/>
    </row>
    <row r="46821" spans="2:2" hidden="1" x14ac:dyDescent="0.15">
      <c r="B46821" s="8"/>
    </row>
    <row r="46822" spans="2:2" hidden="1" x14ac:dyDescent="0.15">
      <c r="B46822" s="8"/>
    </row>
    <row r="46823" spans="2:2" hidden="1" x14ac:dyDescent="0.15">
      <c r="B46823" s="8"/>
    </row>
    <row r="46824" spans="2:2" hidden="1" x14ac:dyDescent="0.15">
      <c r="B46824" s="8"/>
    </row>
    <row r="46825" spans="2:2" hidden="1" x14ac:dyDescent="0.15">
      <c r="B46825" s="8"/>
    </row>
    <row r="46826" spans="2:2" hidden="1" x14ac:dyDescent="0.15">
      <c r="B46826" s="8"/>
    </row>
    <row r="46827" spans="2:2" hidden="1" x14ac:dyDescent="0.15">
      <c r="B46827" s="8"/>
    </row>
    <row r="46828" spans="2:2" hidden="1" x14ac:dyDescent="0.15">
      <c r="B46828" s="8"/>
    </row>
    <row r="46829" spans="2:2" hidden="1" x14ac:dyDescent="0.15">
      <c r="B46829" s="8"/>
    </row>
    <row r="46830" spans="2:2" hidden="1" x14ac:dyDescent="0.15">
      <c r="B46830" s="8"/>
    </row>
    <row r="46831" spans="2:2" hidden="1" x14ac:dyDescent="0.15">
      <c r="B46831" s="8"/>
    </row>
    <row r="46832" spans="2:2" hidden="1" x14ac:dyDescent="0.15">
      <c r="B46832" s="8"/>
    </row>
    <row r="46833" spans="2:2" hidden="1" x14ac:dyDescent="0.15">
      <c r="B46833" s="8"/>
    </row>
    <row r="46834" spans="2:2" hidden="1" x14ac:dyDescent="0.15">
      <c r="B46834" s="8"/>
    </row>
    <row r="46835" spans="2:2" hidden="1" x14ac:dyDescent="0.15">
      <c r="B46835" s="8"/>
    </row>
    <row r="46836" spans="2:2" hidden="1" x14ac:dyDescent="0.15">
      <c r="B46836" s="8"/>
    </row>
    <row r="46837" spans="2:2" hidden="1" x14ac:dyDescent="0.15">
      <c r="B46837" s="8"/>
    </row>
    <row r="46838" spans="2:2" hidden="1" x14ac:dyDescent="0.15">
      <c r="B46838" s="8"/>
    </row>
    <row r="46839" spans="2:2" hidden="1" x14ac:dyDescent="0.15">
      <c r="B46839" s="8"/>
    </row>
    <row r="46840" spans="2:2" hidden="1" x14ac:dyDescent="0.15">
      <c r="B46840" s="8"/>
    </row>
    <row r="46841" spans="2:2" hidden="1" x14ac:dyDescent="0.15">
      <c r="B46841" s="8"/>
    </row>
    <row r="46842" spans="2:2" hidden="1" x14ac:dyDescent="0.15">
      <c r="B46842" s="8"/>
    </row>
    <row r="46843" spans="2:2" hidden="1" x14ac:dyDescent="0.15">
      <c r="B46843" s="8"/>
    </row>
    <row r="46844" spans="2:2" hidden="1" x14ac:dyDescent="0.15">
      <c r="B46844" s="8"/>
    </row>
    <row r="46845" spans="2:2" hidden="1" x14ac:dyDescent="0.15">
      <c r="B46845" s="8"/>
    </row>
    <row r="46846" spans="2:2" hidden="1" x14ac:dyDescent="0.15">
      <c r="B46846" s="8"/>
    </row>
    <row r="46847" spans="2:2" hidden="1" x14ac:dyDescent="0.15">
      <c r="B46847" s="8"/>
    </row>
    <row r="46848" spans="2:2" hidden="1" x14ac:dyDescent="0.15">
      <c r="B46848" s="8"/>
    </row>
    <row r="46849" spans="2:2" hidden="1" x14ac:dyDescent="0.15">
      <c r="B46849" s="8"/>
    </row>
    <row r="46850" spans="2:2" hidden="1" x14ac:dyDescent="0.15">
      <c r="B46850" s="8"/>
    </row>
    <row r="46851" spans="2:2" hidden="1" x14ac:dyDescent="0.15">
      <c r="B46851" s="8"/>
    </row>
    <row r="46852" spans="2:2" hidden="1" x14ac:dyDescent="0.15">
      <c r="B46852" s="8"/>
    </row>
    <row r="46853" spans="2:2" hidden="1" x14ac:dyDescent="0.15">
      <c r="B46853" s="8"/>
    </row>
    <row r="46854" spans="2:2" hidden="1" x14ac:dyDescent="0.15">
      <c r="B46854" s="8"/>
    </row>
    <row r="46855" spans="2:2" hidden="1" x14ac:dyDescent="0.15">
      <c r="B46855" s="8"/>
    </row>
    <row r="46856" spans="2:2" hidden="1" x14ac:dyDescent="0.15">
      <c r="B46856" s="8"/>
    </row>
    <row r="46857" spans="2:2" hidden="1" x14ac:dyDescent="0.15">
      <c r="B46857" s="8"/>
    </row>
    <row r="46858" spans="2:2" hidden="1" x14ac:dyDescent="0.15">
      <c r="B46858" s="8"/>
    </row>
    <row r="46859" spans="2:2" hidden="1" x14ac:dyDescent="0.15">
      <c r="B46859" s="8"/>
    </row>
    <row r="46860" spans="2:2" hidden="1" x14ac:dyDescent="0.15">
      <c r="B46860" s="8"/>
    </row>
    <row r="46861" spans="2:2" hidden="1" x14ac:dyDescent="0.15">
      <c r="B46861" s="8"/>
    </row>
    <row r="46862" spans="2:2" hidden="1" x14ac:dyDescent="0.15">
      <c r="B46862" s="8"/>
    </row>
    <row r="46863" spans="2:2" hidden="1" x14ac:dyDescent="0.15">
      <c r="B46863" s="8"/>
    </row>
    <row r="46864" spans="2:2" hidden="1" x14ac:dyDescent="0.15">
      <c r="B46864" s="8"/>
    </row>
    <row r="46865" spans="2:2" hidden="1" x14ac:dyDescent="0.15">
      <c r="B46865" s="8"/>
    </row>
    <row r="46866" spans="2:2" hidden="1" x14ac:dyDescent="0.15">
      <c r="B46866" s="8"/>
    </row>
    <row r="46867" spans="2:2" hidden="1" x14ac:dyDescent="0.15">
      <c r="B46867" s="8"/>
    </row>
    <row r="46868" spans="2:2" hidden="1" x14ac:dyDescent="0.15">
      <c r="B46868" s="8"/>
    </row>
    <row r="46869" spans="2:2" hidden="1" x14ac:dyDescent="0.15">
      <c r="B46869" s="8"/>
    </row>
    <row r="46870" spans="2:2" hidden="1" x14ac:dyDescent="0.15">
      <c r="B46870" s="8"/>
    </row>
    <row r="46871" spans="2:2" hidden="1" x14ac:dyDescent="0.15">
      <c r="B46871" s="8"/>
    </row>
    <row r="46872" spans="2:2" hidden="1" x14ac:dyDescent="0.15">
      <c r="B46872" s="8"/>
    </row>
    <row r="46873" spans="2:2" hidden="1" x14ac:dyDescent="0.15">
      <c r="B46873" s="8"/>
    </row>
    <row r="46874" spans="2:2" hidden="1" x14ac:dyDescent="0.15">
      <c r="B46874" s="8"/>
    </row>
    <row r="46875" spans="2:2" hidden="1" x14ac:dyDescent="0.15">
      <c r="B46875" s="8"/>
    </row>
    <row r="46876" spans="2:2" hidden="1" x14ac:dyDescent="0.15">
      <c r="B46876" s="8"/>
    </row>
    <row r="46877" spans="2:2" hidden="1" x14ac:dyDescent="0.15">
      <c r="B46877" s="8"/>
    </row>
    <row r="46878" spans="2:2" hidden="1" x14ac:dyDescent="0.15">
      <c r="B46878" s="8"/>
    </row>
    <row r="46879" spans="2:2" hidden="1" x14ac:dyDescent="0.15">
      <c r="B46879" s="8"/>
    </row>
    <row r="46880" spans="2:2" hidden="1" x14ac:dyDescent="0.15">
      <c r="B46880" s="8"/>
    </row>
    <row r="46881" spans="2:2" hidden="1" x14ac:dyDescent="0.15">
      <c r="B46881" s="8"/>
    </row>
    <row r="46882" spans="2:2" hidden="1" x14ac:dyDescent="0.15">
      <c r="B46882" s="8"/>
    </row>
    <row r="46883" spans="2:2" hidden="1" x14ac:dyDescent="0.15">
      <c r="B46883" s="8"/>
    </row>
    <row r="46884" spans="2:2" hidden="1" x14ac:dyDescent="0.15">
      <c r="B46884" s="8"/>
    </row>
    <row r="46885" spans="2:2" hidden="1" x14ac:dyDescent="0.15">
      <c r="B46885" s="8"/>
    </row>
    <row r="46886" spans="2:2" hidden="1" x14ac:dyDescent="0.15">
      <c r="B46886" s="8"/>
    </row>
    <row r="46887" spans="2:2" hidden="1" x14ac:dyDescent="0.15">
      <c r="B46887" s="8"/>
    </row>
    <row r="46888" spans="2:2" hidden="1" x14ac:dyDescent="0.15">
      <c r="B46888" s="8"/>
    </row>
    <row r="46889" spans="2:2" hidden="1" x14ac:dyDescent="0.15">
      <c r="B46889" s="8"/>
    </row>
    <row r="46890" spans="2:2" hidden="1" x14ac:dyDescent="0.15">
      <c r="B46890" s="8"/>
    </row>
    <row r="46891" spans="2:2" hidden="1" x14ac:dyDescent="0.15">
      <c r="B46891" s="8"/>
    </row>
    <row r="46892" spans="2:2" hidden="1" x14ac:dyDescent="0.15">
      <c r="B46892" s="8"/>
    </row>
    <row r="46893" spans="2:2" hidden="1" x14ac:dyDescent="0.15">
      <c r="B46893" s="8"/>
    </row>
    <row r="46894" spans="2:2" hidden="1" x14ac:dyDescent="0.15">
      <c r="B46894" s="8"/>
    </row>
    <row r="46895" spans="2:2" hidden="1" x14ac:dyDescent="0.15">
      <c r="B46895" s="8"/>
    </row>
    <row r="46896" spans="2:2" hidden="1" x14ac:dyDescent="0.15">
      <c r="B46896" s="8"/>
    </row>
    <row r="46897" spans="2:2" hidden="1" x14ac:dyDescent="0.15">
      <c r="B46897" s="8"/>
    </row>
    <row r="46898" spans="2:2" hidden="1" x14ac:dyDescent="0.15">
      <c r="B46898" s="8"/>
    </row>
    <row r="46899" spans="2:2" hidden="1" x14ac:dyDescent="0.15">
      <c r="B46899" s="8"/>
    </row>
    <row r="46900" spans="2:2" hidden="1" x14ac:dyDescent="0.15">
      <c r="B46900" s="8"/>
    </row>
    <row r="46901" spans="2:2" hidden="1" x14ac:dyDescent="0.15">
      <c r="B46901" s="8"/>
    </row>
    <row r="46902" spans="2:2" hidden="1" x14ac:dyDescent="0.15">
      <c r="B46902" s="8"/>
    </row>
    <row r="46903" spans="2:2" hidden="1" x14ac:dyDescent="0.15">
      <c r="B46903" s="8"/>
    </row>
    <row r="46904" spans="2:2" hidden="1" x14ac:dyDescent="0.15">
      <c r="B46904" s="8"/>
    </row>
    <row r="46905" spans="2:2" hidden="1" x14ac:dyDescent="0.15">
      <c r="B46905" s="8"/>
    </row>
    <row r="46906" spans="2:2" hidden="1" x14ac:dyDescent="0.15">
      <c r="B46906" s="8"/>
    </row>
    <row r="46907" spans="2:2" hidden="1" x14ac:dyDescent="0.15">
      <c r="B46907" s="8"/>
    </row>
    <row r="46908" spans="2:2" hidden="1" x14ac:dyDescent="0.15">
      <c r="B46908" s="8"/>
    </row>
    <row r="46909" spans="2:2" hidden="1" x14ac:dyDescent="0.15">
      <c r="B46909" s="8"/>
    </row>
    <row r="46910" spans="2:2" hidden="1" x14ac:dyDescent="0.15">
      <c r="B46910" s="8"/>
    </row>
    <row r="46911" spans="2:2" hidden="1" x14ac:dyDescent="0.15">
      <c r="B46911" s="8"/>
    </row>
    <row r="46912" spans="2:2" hidden="1" x14ac:dyDescent="0.15">
      <c r="B46912" s="8"/>
    </row>
    <row r="46913" spans="2:2" hidden="1" x14ac:dyDescent="0.15">
      <c r="B46913" s="8"/>
    </row>
    <row r="46914" spans="2:2" hidden="1" x14ac:dyDescent="0.15">
      <c r="B46914" s="8"/>
    </row>
    <row r="46915" spans="2:2" hidden="1" x14ac:dyDescent="0.15">
      <c r="B46915" s="8"/>
    </row>
    <row r="46916" spans="2:2" hidden="1" x14ac:dyDescent="0.15">
      <c r="B46916" s="8"/>
    </row>
    <row r="46917" spans="2:2" hidden="1" x14ac:dyDescent="0.15">
      <c r="B46917" s="8"/>
    </row>
    <row r="46918" spans="2:2" hidden="1" x14ac:dyDescent="0.15">
      <c r="B46918" s="8"/>
    </row>
    <row r="46919" spans="2:2" hidden="1" x14ac:dyDescent="0.15">
      <c r="B46919" s="8"/>
    </row>
    <row r="46920" spans="2:2" hidden="1" x14ac:dyDescent="0.15">
      <c r="B46920" s="8"/>
    </row>
    <row r="46921" spans="2:2" hidden="1" x14ac:dyDescent="0.15">
      <c r="B46921" s="8"/>
    </row>
    <row r="46922" spans="2:2" hidden="1" x14ac:dyDescent="0.15">
      <c r="B46922" s="8"/>
    </row>
    <row r="46923" spans="2:2" hidden="1" x14ac:dyDescent="0.15">
      <c r="B46923" s="8"/>
    </row>
    <row r="46924" spans="2:2" hidden="1" x14ac:dyDescent="0.15">
      <c r="B46924" s="8"/>
    </row>
    <row r="46925" spans="2:2" hidden="1" x14ac:dyDescent="0.15">
      <c r="B46925" s="8"/>
    </row>
    <row r="46926" spans="2:2" hidden="1" x14ac:dyDescent="0.15">
      <c r="B46926" s="8"/>
    </row>
    <row r="46927" spans="2:2" hidden="1" x14ac:dyDescent="0.15">
      <c r="B46927" s="8"/>
    </row>
    <row r="46928" spans="2:2" hidden="1" x14ac:dyDescent="0.15">
      <c r="B46928" s="8"/>
    </row>
    <row r="46929" spans="2:2" hidden="1" x14ac:dyDescent="0.15">
      <c r="B46929" s="8"/>
    </row>
    <row r="46930" spans="2:2" hidden="1" x14ac:dyDescent="0.15">
      <c r="B46930" s="8"/>
    </row>
    <row r="46931" spans="2:2" hidden="1" x14ac:dyDescent="0.15">
      <c r="B46931" s="8"/>
    </row>
    <row r="46932" spans="2:2" hidden="1" x14ac:dyDescent="0.15">
      <c r="B46932" s="8"/>
    </row>
    <row r="46933" spans="2:2" hidden="1" x14ac:dyDescent="0.15">
      <c r="B46933" s="8"/>
    </row>
    <row r="46934" spans="2:2" hidden="1" x14ac:dyDescent="0.15">
      <c r="B46934" s="8"/>
    </row>
    <row r="46935" spans="2:2" hidden="1" x14ac:dyDescent="0.15">
      <c r="B46935" s="8"/>
    </row>
    <row r="46936" spans="2:2" hidden="1" x14ac:dyDescent="0.15">
      <c r="B46936" s="8"/>
    </row>
    <row r="46937" spans="2:2" hidden="1" x14ac:dyDescent="0.15">
      <c r="B46937" s="8"/>
    </row>
    <row r="46938" spans="2:2" hidden="1" x14ac:dyDescent="0.15">
      <c r="B46938" s="8"/>
    </row>
    <row r="46939" spans="2:2" hidden="1" x14ac:dyDescent="0.15">
      <c r="B46939" s="8"/>
    </row>
    <row r="46940" spans="2:2" hidden="1" x14ac:dyDescent="0.15">
      <c r="B46940" s="8"/>
    </row>
    <row r="46941" spans="2:2" hidden="1" x14ac:dyDescent="0.15">
      <c r="B46941" s="8"/>
    </row>
    <row r="46942" spans="2:2" hidden="1" x14ac:dyDescent="0.15">
      <c r="B46942" s="8"/>
    </row>
    <row r="46943" spans="2:2" hidden="1" x14ac:dyDescent="0.15">
      <c r="B46943" s="8"/>
    </row>
    <row r="46944" spans="2:2" hidden="1" x14ac:dyDescent="0.15">
      <c r="B46944" s="8"/>
    </row>
    <row r="46945" spans="2:2" hidden="1" x14ac:dyDescent="0.15">
      <c r="B46945" s="8"/>
    </row>
    <row r="46946" spans="2:2" hidden="1" x14ac:dyDescent="0.15">
      <c r="B46946" s="8"/>
    </row>
    <row r="46947" spans="2:2" hidden="1" x14ac:dyDescent="0.15">
      <c r="B46947" s="8"/>
    </row>
    <row r="46948" spans="2:2" hidden="1" x14ac:dyDescent="0.15">
      <c r="B46948" s="8"/>
    </row>
    <row r="46949" spans="2:2" hidden="1" x14ac:dyDescent="0.15">
      <c r="B46949" s="8"/>
    </row>
    <row r="46950" spans="2:2" hidden="1" x14ac:dyDescent="0.15">
      <c r="B46950" s="8"/>
    </row>
    <row r="46951" spans="2:2" hidden="1" x14ac:dyDescent="0.15">
      <c r="B46951" s="8"/>
    </row>
    <row r="46952" spans="2:2" hidden="1" x14ac:dyDescent="0.15">
      <c r="B46952" s="8"/>
    </row>
    <row r="46953" spans="2:2" hidden="1" x14ac:dyDescent="0.15">
      <c r="B46953" s="8"/>
    </row>
    <row r="46954" spans="2:2" hidden="1" x14ac:dyDescent="0.15">
      <c r="B46954" s="8"/>
    </row>
    <row r="46955" spans="2:2" hidden="1" x14ac:dyDescent="0.15">
      <c r="B46955" s="8"/>
    </row>
    <row r="46956" spans="2:2" hidden="1" x14ac:dyDescent="0.15">
      <c r="B46956" s="8"/>
    </row>
    <row r="46957" spans="2:2" hidden="1" x14ac:dyDescent="0.15">
      <c r="B46957" s="8"/>
    </row>
    <row r="46958" spans="2:2" hidden="1" x14ac:dyDescent="0.15">
      <c r="B46958" s="8"/>
    </row>
    <row r="46959" spans="2:2" hidden="1" x14ac:dyDescent="0.15">
      <c r="B46959" s="8"/>
    </row>
    <row r="46960" spans="2:2" hidden="1" x14ac:dyDescent="0.15">
      <c r="B46960" s="8"/>
    </row>
    <row r="46961" spans="2:2" hidden="1" x14ac:dyDescent="0.15">
      <c r="B46961" s="8"/>
    </row>
    <row r="46962" spans="2:2" hidden="1" x14ac:dyDescent="0.15">
      <c r="B46962" s="8"/>
    </row>
    <row r="46963" spans="2:2" hidden="1" x14ac:dyDescent="0.15">
      <c r="B46963" s="8"/>
    </row>
    <row r="46964" spans="2:2" hidden="1" x14ac:dyDescent="0.15">
      <c r="B46964" s="8"/>
    </row>
    <row r="46965" spans="2:2" hidden="1" x14ac:dyDescent="0.15">
      <c r="B46965" s="8"/>
    </row>
    <row r="46966" spans="2:2" hidden="1" x14ac:dyDescent="0.15">
      <c r="B46966" s="8"/>
    </row>
    <row r="46967" spans="2:2" hidden="1" x14ac:dyDescent="0.15">
      <c r="B46967" s="8"/>
    </row>
    <row r="46968" spans="2:2" hidden="1" x14ac:dyDescent="0.15">
      <c r="B46968" s="8"/>
    </row>
    <row r="46969" spans="2:2" hidden="1" x14ac:dyDescent="0.15">
      <c r="B46969" s="8"/>
    </row>
    <row r="46970" spans="2:2" hidden="1" x14ac:dyDescent="0.15">
      <c r="B46970" s="8"/>
    </row>
    <row r="46971" spans="2:2" hidden="1" x14ac:dyDescent="0.15">
      <c r="B46971" s="8"/>
    </row>
    <row r="46972" spans="2:2" hidden="1" x14ac:dyDescent="0.15">
      <c r="B46972" s="8"/>
    </row>
    <row r="46973" spans="2:2" hidden="1" x14ac:dyDescent="0.15">
      <c r="B46973" s="8"/>
    </row>
    <row r="46974" spans="2:2" hidden="1" x14ac:dyDescent="0.15">
      <c r="B46974" s="8"/>
    </row>
    <row r="46975" spans="2:2" hidden="1" x14ac:dyDescent="0.15">
      <c r="B46975" s="8"/>
    </row>
    <row r="46976" spans="2:2" hidden="1" x14ac:dyDescent="0.15">
      <c r="B46976" s="8"/>
    </row>
    <row r="46977" spans="2:2" hidden="1" x14ac:dyDescent="0.15">
      <c r="B46977" s="8"/>
    </row>
    <row r="46978" spans="2:2" hidden="1" x14ac:dyDescent="0.15">
      <c r="B46978" s="8"/>
    </row>
    <row r="46979" spans="2:2" hidden="1" x14ac:dyDescent="0.15">
      <c r="B46979" s="8"/>
    </row>
    <row r="46980" spans="2:2" hidden="1" x14ac:dyDescent="0.15">
      <c r="B46980" s="8"/>
    </row>
    <row r="46981" spans="2:2" hidden="1" x14ac:dyDescent="0.15">
      <c r="B46981" s="8"/>
    </row>
    <row r="46982" spans="2:2" hidden="1" x14ac:dyDescent="0.15">
      <c r="B46982" s="8"/>
    </row>
    <row r="46983" spans="2:2" hidden="1" x14ac:dyDescent="0.15">
      <c r="B46983" s="8"/>
    </row>
    <row r="46984" spans="2:2" hidden="1" x14ac:dyDescent="0.15">
      <c r="B46984" s="8"/>
    </row>
    <row r="46985" spans="2:2" hidden="1" x14ac:dyDescent="0.15">
      <c r="B46985" s="8"/>
    </row>
    <row r="46986" spans="2:2" hidden="1" x14ac:dyDescent="0.15">
      <c r="B46986" s="8"/>
    </row>
    <row r="46987" spans="2:2" hidden="1" x14ac:dyDescent="0.15">
      <c r="B46987" s="8"/>
    </row>
    <row r="46988" spans="2:2" hidden="1" x14ac:dyDescent="0.15">
      <c r="B46988" s="8"/>
    </row>
    <row r="46989" spans="2:2" hidden="1" x14ac:dyDescent="0.15">
      <c r="B46989" s="8"/>
    </row>
    <row r="46990" spans="2:2" hidden="1" x14ac:dyDescent="0.15">
      <c r="B46990" s="8"/>
    </row>
    <row r="46991" spans="2:2" hidden="1" x14ac:dyDescent="0.15">
      <c r="B46991" s="8"/>
    </row>
    <row r="46992" spans="2:2" hidden="1" x14ac:dyDescent="0.15">
      <c r="B46992" s="8"/>
    </row>
    <row r="46993" spans="2:2" hidden="1" x14ac:dyDescent="0.15">
      <c r="B46993" s="8"/>
    </row>
    <row r="46994" spans="2:2" hidden="1" x14ac:dyDescent="0.15">
      <c r="B46994" s="8"/>
    </row>
    <row r="46995" spans="2:2" hidden="1" x14ac:dyDescent="0.15">
      <c r="B46995" s="8"/>
    </row>
    <row r="46996" spans="2:2" hidden="1" x14ac:dyDescent="0.15">
      <c r="B46996" s="8"/>
    </row>
    <row r="46997" spans="2:2" hidden="1" x14ac:dyDescent="0.15">
      <c r="B46997" s="8"/>
    </row>
    <row r="46998" spans="2:2" hidden="1" x14ac:dyDescent="0.15">
      <c r="B46998" s="8"/>
    </row>
    <row r="46999" spans="2:2" hidden="1" x14ac:dyDescent="0.15">
      <c r="B46999" s="8"/>
    </row>
    <row r="47000" spans="2:2" hidden="1" x14ac:dyDescent="0.15">
      <c r="B47000" s="8"/>
    </row>
    <row r="47001" spans="2:2" hidden="1" x14ac:dyDescent="0.15">
      <c r="B47001" s="8"/>
    </row>
    <row r="47002" spans="2:2" hidden="1" x14ac:dyDescent="0.15">
      <c r="B47002" s="8"/>
    </row>
    <row r="47003" spans="2:2" hidden="1" x14ac:dyDescent="0.15">
      <c r="B47003" s="8"/>
    </row>
    <row r="47004" spans="2:2" hidden="1" x14ac:dyDescent="0.15">
      <c r="B47004" s="8"/>
    </row>
    <row r="47005" spans="2:2" hidden="1" x14ac:dyDescent="0.15">
      <c r="B47005" s="8"/>
    </row>
    <row r="47006" spans="2:2" hidden="1" x14ac:dyDescent="0.15">
      <c r="B47006" s="8"/>
    </row>
    <row r="47007" spans="2:2" hidden="1" x14ac:dyDescent="0.15">
      <c r="B47007" s="8"/>
    </row>
    <row r="47008" spans="2:2" hidden="1" x14ac:dyDescent="0.15">
      <c r="B47008" s="8"/>
    </row>
    <row r="47009" spans="2:2" hidden="1" x14ac:dyDescent="0.15">
      <c r="B47009" s="8"/>
    </row>
    <row r="47010" spans="2:2" hidden="1" x14ac:dyDescent="0.15">
      <c r="B47010" s="8"/>
    </row>
    <row r="47011" spans="2:2" hidden="1" x14ac:dyDescent="0.15">
      <c r="B47011" s="8"/>
    </row>
    <row r="47012" spans="2:2" hidden="1" x14ac:dyDescent="0.15">
      <c r="B47012" s="8"/>
    </row>
    <row r="47013" spans="2:2" hidden="1" x14ac:dyDescent="0.15">
      <c r="B47013" s="8"/>
    </row>
    <row r="47014" spans="2:2" hidden="1" x14ac:dyDescent="0.15">
      <c r="B47014" s="8"/>
    </row>
    <row r="47015" spans="2:2" hidden="1" x14ac:dyDescent="0.15">
      <c r="B47015" s="8"/>
    </row>
    <row r="47016" spans="2:2" hidden="1" x14ac:dyDescent="0.15">
      <c r="B47016" s="8"/>
    </row>
    <row r="47017" spans="2:2" hidden="1" x14ac:dyDescent="0.15">
      <c r="B47017" s="8"/>
    </row>
    <row r="47018" spans="2:2" hidden="1" x14ac:dyDescent="0.15">
      <c r="B47018" s="8"/>
    </row>
    <row r="47019" spans="2:2" hidden="1" x14ac:dyDescent="0.15">
      <c r="B47019" s="8"/>
    </row>
    <row r="47020" spans="2:2" hidden="1" x14ac:dyDescent="0.15">
      <c r="B47020" s="8"/>
    </row>
    <row r="47021" spans="2:2" hidden="1" x14ac:dyDescent="0.15">
      <c r="B47021" s="8"/>
    </row>
    <row r="47022" spans="2:2" hidden="1" x14ac:dyDescent="0.15">
      <c r="B47022" s="8"/>
    </row>
    <row r="47023" spans="2:2" hidden="1" x14ac:dyDescent="0.15">
      <c r="B47023" s="8"/>
    </row>
    <row r="47024" spans="2:2" hidden="1" x14ac:dyDescent="0.15">
      <c r="B47024" s="8"/>
    </row>
    <row r="47025" spans="2:2" hidden="1" x14ac:dyDescent="0.15">
      <c r="B47025" s="8"/>
    </row>
    <row r="47026" spans="2:2" hidden="1" x14ac:dyDescent="0.15">
      <c r="B47026" s="8"/>
    </row>
    <row r="47027" spans="2:2" hidden="1" x14ac:dyDescent="0.15">
      <c r="B47027" s="8"/>
    </row>
    <row r="47028" spans="2:2" hidden="1" x14ac:dyDescent="0.15">
      <c r="B47028" s="8"/>
    </row>
    <row r="47029" spans="2:2" hidden="1" x14ac:dyDescent="0.15">
      <c r="B47029" s="8"/>
    </row>
    <row r="47030" spans="2:2" hidden="1" x14ac:dyDescent="0.15">
      <c r="B47030" s="8"/>
    </row>
    <row r="47031" spans="2:2" hidden="1" x14ac:dyDescent="0.15">
      <c r="B47031" s="8"/>
    </row>
    <row r="47032" spans="2:2" hidden="1" x14ac:dyDescent="0.15">
      <c r="B47032" s="8"/>
    </row>
    <row r="47033" spans="2:2" hidden="1" x14ac:dyDescent="0.15">
      <c r="B47033" s="8"/>
    </row>
    <row r="47034" spans="2:2" hidden="1" x14ac:dyDescent="0.15">
      <c r="B47034" s="8"/>
    </row>
    <row r="47035" spans="2:2" hidden="1" x14ac:dyDescent="0.15">
      <c r="B47035" s="8"/>
    </row>
    <row r="47036" spans="2:2" hidden="1" x14ac:dyDescent="0.15">
      <c r="B47036" s="8"/>
    </row>
    <row r="47037" spans="2:2" hidden="1" x14ac:dyDescent="0.15">
      <c r="B47037" s="8"/>
    </row>
    <row r="47038" spans="2:2" hidden="1" x14ac:dyDescent="0.15">
      <c r="B47038" s="8"/>
    </row>
    <row r="47039" spans="2:2" hidden="1" x14ac:dyDescent="0.15">
      <c r="B47039" s="8"/>
    </row>
    <row r="47040" spans="2:2" hidden="1" x14ac:dyDescent="0.15">
      <c r="B47040" s="8"/>
    </row>
    <row r="47041" spans="2:2" hidden="1" x14ac:dyDescent="0.15">
      <c r="B47041" s="8"/>
    </row>
    <row r="47042" spans="2:2" hidden="1" x14ac:dyDescent="0.15">
      <c r="B47042" s="8"/>
    </row>
    <row r="47043" spans="2:2" hidden="1" x14ac:dyDescent="0.15">
      <c r="B47043" s="8"/>
    </row>
    <row r="47044" spans="2:2" hidden="1" x14ac:dyDescent="0.15">
      <c r="B47044" s="8"/>
    </row>
    <row r="47045" spans="2:2" hidden="1" x14ac:dyDescent="0.15">
      <c r="B47045" s="8"/>
    </row>
    <row r="47046" spans="2:2" hidden="1" x14ac:dyDescent="0.15">
      <c r="B47046" s="8"/>
    </row>
    <row r="47047" spans="2:2" hidden="1" x14ac:dyDescent="0.15">
      <c r="B47047" s="8"/>
    </row>
    <row r="47048" spans="2:2" hidden="1" x14ac:dyDescent="0.15">
      <c r="B47048" s="8"/>
    </row>
    <row r="47049" spans="2:2" hidden="1" x14ac:dyDescent="0.15">
      <c r="B47049" s="8"/>
    </row>
    <row r="47050" spans="2:2" hidden="1" x14ac:dyDescent="0.15">
      <c r="B47050" s="8"/>
    </row>
    <row r="47051" spans="2:2" hidden="1" x14ac:dyDescent="0.15">
      <c r="B47051" s="8"/>
    </row>
    <row r="47052" spans="2:2" hidden="1" x14ac:dyDescent="0.15">
      <c r="B47052" s="8"/>
    </row>
    <row r="47053" spans="2:2" hidden="1" x14ac:dyDescent="0.15">
      <c r="B47053" s="8"/>
    </row>
    <row r="47054" spans="2:2" hidden="1" x14ac:dyDescent="0.15">
      <c r="B47054" s="8"/>
    </row>
    <row r="47055" spans="2:2" hidden="1" x14ac:dyDescent="0.15">
      <c r="B47055" s="8"/>
    </row>
    <row r="47056" spans="2:2" hidden="1" x14ac:dyDescent="0.15">
      <c r="B47056" s="8"/>
    </row>
    <row r="47057" spans="2:2" hidden="1" x14ac:dyDescent="0.15">
      <c r="B47057" s="8"/>
    </row>
    <row r="47058" spans="2:2" hidden="1" x14ac:dyDescent="0.15">
      <c r="B47058" s="8"/>
    </row>
    <row r="47059" spans="2:2" hidden="1" x14ac:dyDescent="0.15">
      <c r="B47059" s="8"/>
    </row>
    <row r="47060" spans="2:2" hidden="1" x14ac:dyDescent="0.15">
      <c r="B47060" s="8"/>
    </row>
    <row r="47061" spans="2:2" hidden="1" x14ac:dyDescent="0.15">
      <c r="B47061" s="8"/>
    </row>
    <row r="47062" spans="2:2" hidden="1" x14ac:dyDescent="0.15">
      <c r="B47062" s="8"/>
    </row>
    <row r="47063" spans="2:2" hidden="1" x14ac:dyDescent="0.15">
      <c r="B47063" s="8"/>
    </row>
    <row r="47064" spans="2:2" hidden="1" x14ac:dyDescent="0.15">
      <c r="B47064" s="8"/>
    </row>
    <row r="47065" spans="2:2" hidden="1" x14ac:dyDescent="0.15">
      <c r="B47065" s="8"/>
    </row>
    <row r="47066" spans="2:2" hidden="1" x14ac:dyDescent="0.15">
      <c r="B47066" s="8"/>
    </row>
    <row r="47067" spans="2:2" hidden="1" x14ac:dyDescent="0.15">
      <c r="B47067" s="8"/>
    </row>
    <row r="47068" spans="2:2" hidden="1" x14ac:dyDescent="0.15">
      <c r="B47068" s="8"/>
    </row>
    <row r="47069" spans="2:2" hidden="1" x14ac:dyDescent="0.15">
      <c r="B47069" s="8"/>
    </row>
    <row r="47070" spans="2:2" hidden="1" x14ac:dyDescent="0.15">
      <c r="B47070" s="8"/>
    </row>
    <row r="47071" spans="2:2" hidden="1" x14ac:dyDescent="0.15">
      <c r="B47071" s="8"/>
    </row>
    <row r="47072" spans="2:2" hidden="1" x14ac:dyDescent="0.15">
      <c r="B47072" s="8"/>
    </row>
    <row r="47073" spans="2:2" hidden="1" x14ac:dyDescent="0.15">
      <c r="B47073" s="8"/>
    </row>
    <row r="47074" spans="2:2" hidden="1" x14ac:dyDescent="0.15">
      <c r="B47074" s="8"/>
    </row>
    <row r="47075" spans="2:2" hidden="1" x14ac:dyDescent="0.15">
      <c r="B47075" s="8"/>
    </row>
    <row r="47076" spans="2:2" hidden="1" x14ac:dyDescent="0.15">
      <c r="B47076" s="8"/>
    </row>
    <row r="47077" spans="2:2" hidden="1" x14ac:dyDescent="0.15">
      <c r="B47077" s="8"/>
    </row>
    <row r="47078" spans="2:2" hidden="1" x14ac:dyDescent="0.15">
      <c r="B47078" s="8"/>
    </row>
    <row r="47079" spans="2:2" hidden="1" x14ac:dyDescent="0.15">
      <c r="B47079" s="8"/>
    </row>
    <row r="47080" spans="2:2" hidden="1" x14ac:dyDescent="0.15">
      <c r="B47080" s="8"/>
    </row>
    <row r="47081" spans="2:2" hidden="1" x14ac:dyDescent="0.15">
      <c r="B47081" s="8"/>
    </row>
    <row r="47082" spans="2:2" hidden="1" x14ac:dyDescent="0.15">
      <c r="B47082" s="8"/>
    </row>
    <row r="47083" spans="2:2" hidden="1" x14ac:dyDescent="0.15">
      <c r="B47083" s="8"/>
    </row>
    <row r="47084" spans="2:2" hidden="1" x14ac:dyDescent="0.15">
      <c r="B47084" s="8"/>
    </row>
    <row r="47085" spans="2:2" hidden="1" x14ac:dyDescent="0.15">
      <c r="B47085" s="8"/>
    </row>
    <row r="47086" spans="2:2" hidden="1" x14ac:dyDescent="0.15">
      <c r="B47086" s="8"/>
    </row>
    <row r="47087" spans="2:2" hidden="1" x14ac:dyDescent="0.15">
      <c r="B47087" s="8"/>
    </row>
    <row r="47088" spans="2:2" hidden="1" x14ac:dyDescent="0.15">
      <c r="B47088" s="8"/>
    </row>
    <row r="47089" spans="2:2" hidden="1" x14ac:dyDescent="0.15">
      <c r="B47089" s="8"/>
    </row>
    <row r="47090" spans="2:2" hidden="1" x14ac:dyDescent="0.15">
      <c r="B47090" s="8"/>
    </row>
    <row r="47091" spans="2:2" hidden="1" x14ac:dyDescent="0.15">
      <c r="B47091" s="8"/>
    </row>
    <row r="47092" spans="2:2" hidden="1" x14ac:dyDescent="0.15">
      <c r="B47092" s="8"/>
    </row>
    <row r="47093" spans="2:2" hidden="1" x14ac:dyDescent="0.15">
      <c r="B47093" s="8"/>
    </row>
    <row r="47094" spans="2:2" hidden="1" x14ac:dyDescent="0.15">
      <c r="B47094" s="8"/>
    </row>
    <row r="47095" spans="2:2" hidden="1" x14ac:dyDescent="0.15">
      <c r="B47095" s="8"/>
    </row>
    <row r="47096" spans="2:2" hidden="1" x14ac:dyDescent="0.15">
      <c r="B47096" s="8"/>
    </row>
    <row r="47097" spans="2:2" hidden="1" x14ac:dyDescent="0.15">
      <c r="B47097" s="8"/>
    </row>
    <row r="47098" spans="2:2" hidden="1" x14ac:dyDescent="0.15">
      <c r="B47098" s="8"/>
    </row>
    <row r="47099" spans="2:2" hidden="1" x14ac:dyDescent="0.15">
      <c r="B47099" s="8"/>
    </row>
    <row r="47100" spans="2:2" hidden="1" x14ac:dyDescent="0.15">
      <c r="B47100" s="8"/>
    </row>
    <row r="47101" spans="2:2" hidden="1" x14ac:dyDescent="0.15">
      <c r="B47101" s="8"/>
    </row>
    <row r="47102" spans="2:2" hidden="1" x14ac:dyDescent="0.15">
      <c r="B47102" s="8"/>
    </row>
    <row r="47103" spans="2:2" hidden="1" x14ac:dyDescent="0.15">
      <c r="B47103" s="8"/>
    </row>
    <row r="47104" spans="2:2" hidden="1" x14ac:dyDescent="0.15">
      <c r="B47104" s="8"/>
    </row>
    <row r="47105" spans="2:2" hidden="1" x14ac:dyDescent="0.15">
      <c r="B47105" s="8"/>
    </row>
    <row r="47106" spans="2:2" hidden="1" x14ac:dyDescent="0.15">
      <c r="B47106" s="8"/>
    </row>
    <row r="47107" spans="2:2" hidden="1" x14ac:dyDescent="0.15">
      <c r="B47107" s="8"/>
    </row>
    <row r="47108" spans="2:2" hidden="1" x14ac:dyDescent="0.15">
      <c r="B47108" s="8"/>
    </row>
    <row r="47109" spans="2:2" hidden="1" x14ac:dyDescent="0.15">
      <c r="B47109" s="8"/>
    </row>
    <row r="47110" spans="2:2" hidden="1" x14ac:dyDescent="0.15">
      <c r="B47110" s="8"/>
    </row>
    <row r="47111" spans="2:2" hidden="1" x14ac:dyDescent="0.15">
      <c r="B47111" s="8"/>
    </row>
    <row r="47112" spans="2:2" hidden="1" x14ac:dyDescent="0.15">
      <c r="B47112" s="8"/>
    </row>
    <row r="47113" spans="2:2" hidden="1" x14ac:dyDescent="0.15">
      <c r="B47113" s="8"/>
    </row>
    <row r="47114" spans="2:2" hidden="1" x14ac:dyDescent="0.15">
      <c r="B47114" s="8"/>
    </row>
    <row r="47115" spans="2:2" hidden="1" x14ac:dyDescent="0.15">
      <c r="B47115" s="8"/>
    </row>
    <row r="47116" spans="2:2" hidden="1" x14ac:dyDescent="0.15">
      <c r="B47116" s="8"/>
    </row>
    <row r="47117" spans="2:2" hidden="1" x14ac:dyDescent="0.15">
      <c r="B47117" s="8"/>
    </row>
    <row r="47118" spans="2:2" hidden="1" x14ac:dyDescent="0.15">
      <c r="B47118" s="8"/>
    </row>
    <row r="47119" spans="2:2" hidden="1" x14ac:dyDescent="0.15">
      <c r="B47119" s="8"/>
    </row>
    <row r="47120" spans="2:2" hidden="1" x14ac:dyDescent="0.15">
      <c r="B47120" s="8"/>
    </row>
    <row r="47121" spans="2:2" hidden="1" x14ac:dyDescent="0.15">
      <c r="B47121" s="8"/>
    </row>
    <row r="47122" spans="2:2" hidden="1" x14ac:dyDescent="0.15">
      <c r="B47122" s="8"/>
    </row>
    <row r="47123" spans="2:2" hidden="1" x14ac:dyDescent="0.15">
      <c r="B47123" s="8"/>
    </row>
    <row r="47124" spans="2:2" hidden="1" x14ac:dyDescent="0.15">
      <c r="B47124" s="8"/>
    </row>
    <row r="47125" spans="2:2" hidden="1" x14ac:dyDescent="0.15">
      <c r="B47125" s="8"/>
    </row>
    <row r="47126" spans="2:2" hidden="1" x14ac:dyDescent="0.15">
      <c r="B47126" s="8"/>
    </row>
    <row r="47127" spans="2:2" hidden="1" x14ac:dyDescent="0.15">
      <c r="B47127" s="8"/>
    </row>
    <row r="47128" spans="2:2" hidden="1" x14ac:dyDescent="0.15">
      <c r="B47128" s="8"/>
    </row>
    <row r="47129" spans="2:2" hidden="1" x14ac:dyDescent="0.15">
      <c r="B47129" s="8"/>
    </row>
    <row r="47130" spans="2:2" hidden="1" x14ac:dyDescent="0.15">
      <c r="B47130" s="8"/>
    </row>
    <row r="47131" spans="2:2" hidden="1" x14ac:dyDescent="0.15">
      <c r="B47131" s="8"/>
    </row>
    <row r="47132" spans="2:2" hidden="1" x14ac:dyDescent="0.15">
      <c r="B47132" s="8"/>
    </row>
    <row r="47133" spans="2:2" hidden="1" x14ac:dyDescent="0.15">
      <c r="B47133" s="8"/>
    </row>
    <row r="47134" spans="2:2" hidden="1" x14ac:dyDescent="0.15">
      <c r="B47134" s="8"/>
    </row>
    <row r="47135" spans="2:2" hidden="1" x14ac:dyDescent="0.15">
      <c r="B47135" s="8"/>
    </row>
    <row r="47136" spans="2:2" hidden="1" x14ac:dyDescent="0.15">
      <c r="B47136" s="8"/>
    </row>
    <row r="47137" spans="2:2" hidden="1" x14ac:dyDescent="0.15">
      <c r="B47137" s="8"/>
    </row>
    <row r="47138" spans="2:2" hidden="1" x14ac:dyDescent="0.15">
      <c r="B47138" s="8"/>
    </row>
    <row r="47139" spans="2:2" hidden="1" x14ac:dyDescent="0.15">
      <c r="B47139" s="8"/>
    </row>
    <row r="47140" spans="2:2" hidden="1" x14ac:dyDescent="0.15">
      <c r="B47140" s="8"/>
    </row>
    <row r="47141" spans="2:2" hidden="1" x14ac:dyDescent="0.15">
      <c r="B47141" s="8"/>
    </row>
    <row r="47142" spans="2:2" hidden="1" x14ac:dyDescent="0.15">
      <c r="B47142" s="8"/>
    </row>
    <row r="47143" spans="2:2" hidden="1" x14ac:dyDescent="0.15">
      <c r="B47143" s="8"/>
    </row>
    <row r="47144" spans="2:2" hidden="1" x14ac:dyDescent="0.15">
      <c r="B47144" s="8"/>
    </row>
    <row r="47145" spans="2:2" hidden="1" x14ac:dyDescent="0.15">
      <c r="B47145" s="8"/>
    </row>
    <row r="47146" spans="2:2" hidden="1" x14ac:dyDescent="0.15">
      <c r="B47146" s="8"/>
    </row>
    <row r="47147" spans="2:2" hidden="1" x14ac:dyDescent="0.15">
      <c r="B47147" s="8"/>
    </row>
    <row r="47148" spans="2:2" hidden="1" x14ac:dyDescent="0.15">
      <c r="B47148" s="8"/>
    </row>
    <row r="47149" spans="2:2" hidden="1" x14ac:dyDescent="0.15">
      <c r="B47149" s="8"/>
    </row>
    <row r="47150" spans="2:2" hidden="1" x14ac:dyDescent="0.15">
      <c r="B47150" s="8"/>
    </row>
    <row r="47151" spans="2:2" hidden="1" x14ac:dyDescent="0.15">
      <c r="B47151" s="8"/>
    </row>
    <row r="47152" spans="2:2" hidden="1" x14ac:dyDescent="0.15">
      <c r="B47152" s="8"/>
    </row>
    <row r="47153" spans="2:2" hidden="1" x14ac:dyDescent="0.15">
      <c r="B47153" s="8"/>
    </row>
    <row r="47154" spans="2:2" hidden="1" x14ac:dyDescent="0.15">
      <c r="B47154" s="8"/>
    </row>
    <row r="47155" spans="2:2" hidden="1" x14ac:dyDescent="0.15">
      <c r="B47155" s="8"/>
    </row>
    <row r="47156" spans="2:2" hidden="1" x14ac:dyDescent="0.15">
      <c r="B47156" s="8"/>
    </row>
    <row r="47157" spans="2:2" hidden="1" x14ac:dyDescent="0.15">
      <c r="B47157" s="8"/>
    </row>
    <row r="47158" spans="2:2" hidden="1" x14ac:dyDescent="0.15">
      <c r="B47158" s="8"/>
    </row>
    <row r="47159" spans="2:2" hidden="1" x14ac:dyDescent="0.15">
      <c r="B47159" s="8"/>
    </row>
    <row r="47160" spans="2:2" hidden="1" x14ac:dyDescent="0.15">
      <c r="B47160" s="8"/>
    </row>
    <row r="47161" spans="2:2" hidden="1" x14ac:dyDescent="0.15">
      <c r="B47161" s="8"/>
    </row>
    <row r="47162" spans="2:2" hidden="1" x14ac:dyDescent="0.15">
      <c r="B47162" s="8"/>
    </row>
    <row r="47163" spans="2:2" hidden="1" x14ac:dyDescent="0.15">
      <c r="B47163" s="8"/>
    </row>
    <row r="47164" spans="2:2" hidden="1" x14ac:dyDescent="0.15">
      <c r="B47164" s="8"/>
    </row>
    <row r="47165" spans="2:2" hidden="1" x14ac:dyDescent="0.15">
      <c r="B47165" s="8"/>
    </row>
    <row r="47166" spans="2:2" hidden="1" x14ac:dyDescent="0.15">
      <c r="B47166" s="8"/>
    </row>
    <row r="47167" spans="2:2" hidden="1" x14ac:dyDescent="0.15">
      <c r="B47167" s="8"/>
    </row>
    <row r="47168" spans="2:2" hidden="1" x14ac:dyDescent="0.15">
      <c r="B47168" s="8"/>
    </row>
    <row r="47169" spans="2:2" hidden="1" x14ac:dyDescent="0.15">
      <c r="B47169" s="8"/>
    </row>
    <row r="47170" spans="2:2" hidden="1" x14ac:dyDescent="0.15">
      <c r="B47170" s="8"/>
    </row>
    <row r="47171" spans="2:2" hidden="1" x14ac:dyDescent="0.15">
      <c r="B47171" s="8"/>
    </row>
    <row r="47172" spans="2:2" hidden="1" x14ac:dyDescent="0.15">
      <c r="B47172" s="8"/>
    </row>
    <row r="47173" spans="2:2" hidden="1" x14ac:dyDescent="0.15">
      <c r="B47173" s="8"/>
    </row>
    <row r="47174" spans="2:2" hidden="1" x14ac:dyDescent="0.15">
      <c r="B47174" s="8"/>
    </row>
    <row r="47175" spans="2:2" hidden="1" x14ac:dyDescent="0.15">
      <c r="B47175" s="8"/>
    </row>
    <row r="47176" spans="2:2" hidden="1" x14ac:dyDescent="0.15">
      <c r="B47176" s="8"/>
    </row>
    <row r="47177" spans="2:2" hidden="1" x14ac:dyDescent="0.15">
      <c r="B47177" s="8"/>
    </row>
    <row r="47178" spans="2:2" hidden="1" x14ac:dyDescent="0.15">
      <c r="B47178" s="8"/>
    </row>
    <row r="47179" spans="2:2" hidden="1" x14ac:dyDescent="0.15">
      <c r="B47179" s="8"/>
    </row>
    <row r="47180" spans="2:2" hidden="1" x14ac:dyDescent="0.15">
      <c r="B47180" s="8"/>
    </row>
    <row r="47181" spans="2:2" hidden="1" x14ac:dyDescent="0.15">
      <c r="B47181" s="8"/>
    </row>
    <row r="47182" spans="2:2" hidden="1" x14ac:dyDescent="0.15">
      <c r="B47182" s="8"/>
    </row>
    <row r="47183" spans="2:2" hidden="1" x14ac:dyDescent="0.15">
      <c r="B47183" s="8"/>
    </row>
    <row r="47184" spans="2:2" hidden="1" x14ac:dyDescent="0.15">
      <c r="B47184" s="8"/>
    </row>
    <row r="47185" spans="2:2" hidden="1" x14ac:dyDescent="0.15">
      <c r="B47185" s="8"/>
    </row>
    <row r="47186" spans="2:2" hidden="1" x14ac:dyDescent="0.15">
      <c r="B47186" s="8"/>
    </row>
    <row r="47187" spans="2:2" hidden="1" x14ac:dyDescent="0.15">
      <c r="B47187" s="8"/>
    </row>
    <row r="47188" spans="2:2" hidden="1" x14ac:dyDescent="0.15">
      <c r="B47188" s="8"/>
    </row>
    <row r="47189" spans="2:2" hidden="1" x14ac:dyDescent="0.15">
      <c r="B47189" s="8"/>
    </row>
    <row r="47190" spans="2:2" hidden="1" x14ac:dyDescent="0.15">
      <c r="B47190" s="8"/>
    </row>
    <row r="47191" spans="2:2" hidden="1" x14ac:dyDescent="0.15">
      <c r="B47191" s="8"/>
    </row>
    <row r="47192" spans="2:2" hidden="1" x14ac:dyDescent="0.15">
      <c r="B47192" s="8"/>
    </row>
    <row r="47193" spans="2:2" hidden="1" x14ac:dyDescent="0.15">
      <c r="B47193" s="8"/>
    </row>
    <row r="47194" spans="2:2" hidden="1" x14ac:dyDescent="0.15">
      <c r="B47194" s="8"/>
    </row>
    <row r="47195" spans="2:2" hidden="1" x14ac:dyDescent="0.15">
      <c r="B47195" s="8"/>
    </row>
    <row r="47196" spans="2:2" hidden="1" x14ac:dyDescent="0.15">
      <c r="B47196" s="8"/>
    </row>
    <row r="47197" spans="2:2" hidden="1" x14ac:dyDescent="0.15">
      <c r="B47197" s="8"/>
    </row>
    <row r="47198" spans="2:2" hidden="1" x14ac:dyDescent="0.15">
      <c r="B47198" s="8"/>
    </row>
    <row r="47199" spans="2:2" hidden="1" x14ac:dyDescent="0.15">
      <c r="B47199" s="8"/>
    </row>
    <row r="47200" spans="2:2" hidden="1" x14ac:dyDescent="0.15">
      <c r="B47200" s="8"/>
    </row>
    <row r="47201" spans="2:2" hidden="1" x14ac:dyDescent="0.15">
      <c r="B47201" s="8"/>
    </row>
    <row r="47202" spans="2:2" hidden="1" x14ac:dyDescent="0.15">
      <c r="B47202" s="8"/>
    </row>
    <row r="47203" spans="2:2" hidden="1" x14ac:dyDescent="0.15">
      <c r="B47203" s="8"/>
    </row>
    <row r="47204" spans="2:2" hidden="1" x14ac:dyDescent="0.15">
      <c r="B47204" s="8"/>
    </row>
    <row r="47205" spans="2:2" hidden="1" x14ac:dyDescent="0.15">
      <c r="B47205" s="8"/>
    </row>
    <row r="47206" spans="2:2" hidden="1" x14ac:dyDescent="0.15">
      <c r="B47206" s="8"/>
    </row>
    <row r="47207" spans="2:2" hidden="1" x14ac:dyDescent="0.15">
      <c r="B47207" s="8"/>
    </row>
    <row r="47208" spans="2:2" hidden="1" x14ac:dyDescent="0.15">
      <c r="B47208" s="8"/>
    </row>
    <row r="47209" spans="2:2" hidden="1" x14ac:dyDescent="0.15">
      <c r="B47209" s="8"/>
    </row>
    <row r="47210" spans="2:2" hidden="1" x14ac:dyDescent="0.15">
      <c r="B47210" s="8"/>
    </row>
    <row r="47211" spans="2:2" hidden="1" x14ac:dyDescent="0.15">
      <c r="B47211" s="8"/>
    </row>
    <row r="47212" spans="2:2" hidden="1" x14ac:dyDescent="0.15">
      <c r="B47212" s="8"/>
    </row>
    <row r="47213" spans="2:2" hidden="1" x14ac:dyDescent="0.15">
      <c r="B47213" s="8"/>
    </row>
    <row r="47214" spans="2:2" hidden="1" x14ac:dyDescent="0.15">
      <c r="B47214" s="8"/>
    </row>
    <row r="47215" spans="2:2" hidden="1" x14ac:dyDescent="0.15">
      <c r="B47215" s="8"/>
    </row>
    <row r="47216" spans="2:2" hidden="1" x14ac:dyDescent="0.15">
      <c r="B47216" s="8"/>
    </row>
    <row r="47217" spans="2:2" hidden="1" x14ac:dyDescent="0.15">
      <c r="B47217" s="8"/>
    </row>
    <row r="47218" spans="2:2" hidden="1" x14ac:dyDescent="0.15">
      <c r="B47218" s="8"/>
    </row>
    <row r="47219" spans="2:2" hidden="1" x14ac:dyDescent="0.15">
      <c r="B47219" s="8"/>
    </row>
    <row r="47220" spans="2:2" hidden="1" x14ac:dyDescent="0.15">
      <c r="B47220" s="8"/>
    </row>
    <row r="47221" spans="2:2" hidden="1" x14ac:dyDescent="0.15">
      <c r="B47221" s="8"/>
    </row>
    <row r="47222" spans="2:2" hidden="1" x14ac:dyDescent="0.15">
      <c r="B47222" s="8"/>
    </row>
    <row r="47223" spans="2:2" hidden="1" x14ac:dyDescent="0.15">
      <c r="B47223" s="8"/>
    </row>
    <row r="47224" spans="2:2" hidden="1" x14ac:dyDescent="0.15">
      <c r="B47224" s="8"/>
    </row>
    <row r="47225" spans="2:2" hidden="1" x14ac:dyDescent="0.15">
      <c r="B47225" s="8"/>
    </row>
    <row r="47226" spans="2:2" hidden="1" x14ac:dyDescent="0.15">
      <c r="B47226" s="8"/>
    </row>
    <row r="47227" spans="2:2" hidden="1" x14ac:dyDescent="0.15">
      <c r="B47227" s="8"/>
    </row>
    <row r="47228" spans="2:2" hidden="1" x14ac:dyDescent="0.15">
      <c r="B47228" s="8"/>
    </row>
    <row r="47229" spans="2:2" hidden="1" x14ac:dyDescent="0.15">
      <c r="B47229" s="8"/>
    </row>
    <row r="47230" spans="2:2" hidden="1" x14ac:dyDescent="0.15">
      <c r="B47230" s="8"/>
    </row>
    <row r="47231" spans="2:2" hidden="1" x14ac:dyDescent="0.15">
      <c r="B47231" s="8"/>
    </row>
    <row r="47232" spans="2:2" hidden="1" x14ac:dyDescent="0.15">
      <c r="B47232" s="8"/>
    </row>
    <row r="47233" spans="2:2" hidden="1" x14ac:dyDescent="0.15">
      <c r="B47233" s="8"/>
    </row>
    <row r="47234" spans="2:2" hidden="1" x14ac:dyDescent="0.15">
      <c r="B47234" s="8"/>
    </row>
    <row r="47235" spans="2:2" hidden="1" x14ac:dyDescent="0.15">
      <c r="B47235" s="8"/>
    </row>
    <row r="47236" spans="2:2" hidden="1" x14ac:dyDescent="0.15">
      <c r="B47236" s="8"/>
    </row>
    <row r="47237" spans="2:2" hidden="1" x14ac:dyDescent="0.15">
      <c r="B47237" s="8"/>
    </row>
    <row r="47238" spans="2:2" hidden="1" x14ac:dyDescent="0.15">
      <c r="B47238" s="8"/>
    </row>
    <row r="47239" spans="2:2" hidden="1" x14ac:dyDescent="0.15">
      <c r="B47239" s="8"/>
    </row>
    <row r="47240" spans="2:2" hidden="1" x14ac:dyDescent="0.15">
      <c r="B47240" s="8"/>
    </row>
    <row r="47241" spans="2:2" hidden="1" x14ac:dyDescent="0.15">
      <c r="B47241" s="8"/>
    </row>
    <row r="47242" spans="2:2" hidden="1" x14ac:dyDescent="0.15">
      <c r="B47242" s="8"/>
    </row>
    <row r="47243" spans="2:2" hidden="1" x14ac:dyDescent="0.15">
      <c r="B47243" s="8"/>
    </row>
    <row r="47244" spans="2:2" hidden="1" x14ac:dyDescent="0.15">
      <c r="B47244" s="8"/>
    </row>
    <row r="47245" spans="2:2" hidden="1" x14ac:dyDescent="0.15">
      <c r="B47245" s="8"/>
    </row>
    <row r="47246" spans="2:2" hidden="1" x14ac:dyDescent="0.15">
      <c r="B47246" s="8"/>
    </row>
    <row r="47247" spans="2:2" hidden="1" x14ac:dyDescent="0.15">
      <c r="B47247" s="8"/>
    </row>
    <row r="47248" spans="2:2" hidden="1" x14ac:dyDescent="0.15">
      <c r="B47248" s="8"/>
    </row>
    <row r="47249" spans="2:2" hidden="1" x14ac:dyDescent="0.15">
      <c r="B47249" s="8"/>
    </row>
    <row r="47250" spans="2:2" hidden="1" x14ac:dyDescent="0.15">
      <c r="B47250" s="8"/>
    </row>
    <row r="47251" spans="2:2" hidden="1" x14ac:dyDescent="0.15">
      <c r="B47251" s="8"/>
    </row>
    <row r="47252" spans="2:2" hidden="1" x14ac:dyDescent="0.15">
      <c r="B47252" s="8"/>
    </row>
    <row r="47253" spans="2:2" hidden="1" x14ac:dyDescent="0.15">
      <c r="B47253" s="8"/>
    </row>
    <row r="47254" spans="2:2" hidden="1" x14ac:dyDescent="0.15">
      <c r="B47254" s="8"/>
    </row>
    <row r="47255" spans="2:2" hidden="1" x14ac:dyDescent="0.15">
      <c r="B47255" s="8"/>
    </row>
    <row r="47256" spans="2:2" hidden="1" x14ac:dyDescent="0.15">
      <c r="B47256" s="8"/>
    </row>
    <row r="47257" spans="2:2" hidden="1" x14ac:dyDescent="0.15">
      <c r="B47257" s="8"/>
    </row>
    <row r="47258" spans="2:2" hidden="1" x14ac:dyDescent="0.15">
      <c r="B47258" s="8"/>
    </row>
    <row r="47259" spans="2:2" hidden="1" x14ac:dyDescent="0.15">
      <c r="B47259" s="8"/>
    </row>
    <row r="47260" spans="2:2" hidden="1" x14ac:dyDescent="0.15">
      <c r="B47260" s="8"/>
    </row>
    <row r="47261" spans="2:2" hidden="1" x14ac:dyDescent="0.15">
      <c r="B47261" s="8"/>
    </row>
    <row r="47262" spans="2:2" hidden="1" x14ac:dyDescent="0.15">
      <c r="B47262" s="8"/>
    </row>
    <row r="47263" spans="2:2" hidden="1" x14ac:dyDescent="0.15">
      <c r="B47263" s="8"/>
    </row>
    <row r="47264" spans="2:2" hidden="1" x14ac:dyDescent="0.15">
      <c r="B47264" s="8"/>
    </row>
    <row r="47265" spans="2:2" hidden="1" x14ac:dyDescent="0.15">
      <c r="B47265" s="8"/>
    </row>
    <row r="47266" spans="2:2" hidden="1" x14ac:dyDescent="0.15">
      <c r="B47266" s="8"/>
    </row>
    <row r="47267" spans="2:2" hidden="1" x14ac:dyDescent="0.15">
      <c r="B47267" s="8"/>
    </row>
    <row r="47268" spans="2:2" hidden="1" x14ac:dyDescent="0.15">
      <c r="B47268" s="8"/>
    </row>
    <row r="47269" spans="2:2" hidden="1" x14ac:dyDescent="0.15">
      <c r="B47269" s="8"/>
    </row>
    <row r="47270" spans="2:2" hidden="1" x14ac:dyDescent="0.15">
      <c r="B47270" s="8"/>
    </row>
    <row r="47271" spans="2:2" hidden="1" x14ac:dyDescent="0.15">
      <c r="B47271" s="8"/>
    </row>
    <row r="47272" spans="2:2" hidden="1" x14ac:dyDescent="0.15">
      <c r="B47272" s="8"/>
    </row>
    <row r="47273" spans="2:2" hidden="1" x14ac:dyDescent="0.15">
      <c r="B47273" s="8"/>
    </row>
    <row r="47274" spans="2:2" hidden="1" x14ac:dyDescent="0.15">
      <c r="B47274" s="8"/>
    </row>
    <row r="47275" spans="2:2" hidden="1" x14ac:dyDescent="0.15">
      <c r="B47275" s="8"/>
    </row>
    <row r="47276" spans="2:2" hidden="1" x14ac:dyDescent="0.15">
      <c r="B47276" s="8"/>
    </row>
    <row r="47277" spans="2:2" hidden="1" x14ac:dyDescent="0.15">
      <c r="B47277" s="8"/>
    </row>
    <row r="47278" spans="2:2" hidden="1" x14ac:dyDescent="0.15">
      <c r="B47278" s="8"/>
    </row>
    <row r="47279" spans="2:2" hidden="1" x14ac:dyDescent="0.15">
      <c r="B47279" s="8"/>
    </row>
    <row r="47280" spans="2:2" hidden="1" x14ac:dyDescent="0.15">
      <c r="B47280" s="8"/>
    </row>
    <row r="47281" spans="2:2" hidden="1" x14ac:dyDescent="0.15">
      <c r="B47281" s="8"/>
    </row>
    <row r="47282" spans="2:2" hidden="1" x14ac:dyDescent="0.15">
      <c r="B47282" s="8"/>
    </row>
    <row r="47283" spans="2:2" hidden="1" x14ac:dyDescent="0.15">
      <c r="B47283" s="8"/>
    </row>
    <row r="47284" spans="2:2" hidden="1" x14ac:dyDescent="0.15">
      <c r="B47284" s="8"/>
    </row>
    <row r="47285" spans="2:2" hidden="1" x14ac:dyDescent="0.15">
      <c r="B47285" s="8"/>
    </row>
    <row r="47286" spans="2:2" hidden="1" x14ac:dyDescent="0.15">
      <c r="B47286" s="8"/>
    </row>
    <row r="47287" spans="2:2" hidden="1" x14ac:dyDescent="0.15">
      <c r="B47287" s="8"/>
    </row>
    <row r="47288" spans="2:2" hidden="1" x14ac:dyDescent="0.15">
      <c r="B47288" s="8"/>
    </row>
    <row r="47289" spans="2:2" hidden="1" x14ac:dyDescent="0.15">
      <c r="B47289" s="8"/>
    </row>
    <row r="47290" spans="2:2" hidden="1" x14ac:dyDescent="0.15">
      <c r="B47290" s="8"/>
    </row>
    <row r="47291" spans="2:2" hidden="1" x14ac:dyDescent="0.15">
      <c r="B47291" s="8"/>
    </row>
    <row r="47292" spans="2:2" hidden="1" x14ac:dyDescent="0.15">
      <c r="B47292" s="8"/>
    </row>
    <row r="47293" spans="2:2" hidden="1" x14ac:dyDescent="0.15">
      <c r="B47293" s="8"/>
    </row>
    <row r="47294" spans="2:2" hidden="1" x14ac:dyDescent="0.15">
      <c r="B47294" s="8"/>
    </row>
    <row r="47295" spans="2:2" hidden="1" x14ac:dyDescent="0.15">
      <c r="B47295" s="8"/>
    </row>
    <row r="47296" spans="2:2" hidden="1" x14ac:dyDescent="0.15">
      <c r="B47296" s="8"/>
    </row>
    <row r="47297" spans="2:2" hidden="1" x14ac:dyDescent="0.15">
      <c r="B47297" s="8"/>
    </row>
    <row r="47298" spans="2:2" hidden="1" x14ac:dyDescent="0.15">
      <c r="B47298" s="8"/>
    </row>
    <row r="47299" spans="2:2" hidden="1" x14ac:dyDescent="0.15">
      <c r="B47299" s="8"/>
    </row>
    <row r="47300" spans="2:2" hidden="1" x14ac:dyDescent="0.15">
      <c r="B47300" s="8"/>
    </row>
    <row r="47301" spans="2:2" hidden="1" x14ac:dyDescent="0.15">
      <c r="B47301" s="8"/>
    </row>
    <row r="47302" spans="2:2" hidden="1" x14ac:dyDescent="0.15">
      <c r="B47302" s="8"/>
    </row>
    <row r="47303" spans="2:2" hidden="1" x14ac:dyDescent="0.15">
      <c r="B47303" s="8"/>
    </row>
    <row r="47304" spans="2:2" hidden="1" x14ac:dyDescent="0.15">
      <c r="B47304" s="8"/>
    </row>
    <row r="47305" spans="2:2" hidden="1" x14ac:dyDescent="0.15">
      <c r="B47305" s="8"/>
    </row>
    <row r="47306" spans="2:2" hidden="1" x14ac:dyDescent="0.15">
      <c r="B47306" s="8"/>
    </row>
    <row r="47307" spans="2:2" hidden="1" x14ac:dyDescent="0.15">
      <c r="B47307" s="8"/>
    </row>
    <row r="47308" spans="2:2" hidden="1" x14ac:dyDescent="0.15">
      <c r="B47308" s="8"/>
    </row>
    <row r="47309" spans="2:2" hidden="1" x14ac:dyDescent="0.15">
      <c r="B47309" s="8"/>
    </row>
    <row r="47310" spans="2:2" hidden="1" x14ac:dyDescent="0.15">
      <c r="B47310" s="8"/>
    </row>
    <row r="47311" spans="2:2" hidden="1" x14ac:dyDescent="0.15">
      <c r="B47311" s="8"/>
    </row>
    <row r="47312" spans="2:2" hidden="1" x14ac:dyDescent="0.15">
      <c r="B47312" s="8"/>
    </row>
    <row r="47313" spans="2:2" hidden="1" x14ac:dyDescent="0.15">
      <c r="B47313" s="8"/>
    </row>
    <row r="47314" spans="2:2" hidden="1" x14ac:dyDescent="0.15">
      <c r="B47314" s="8"/>
    </row>
    <row r="47315" spans="2:2" hidden="1" x14ac:dyDescent="0.15">
      <c r="B47315" s="8"/>
    </row>
    <row r="47316" spans="2:2" hidden="1" x14ac:dyDescent="0.15">
      <c r="B47316" s="8"/>
    </row>
    <row r="47317" spans="2:2" hidden="1" x14ac:dyDescent="0.15">
      <c r="B47317" s="8"/>
    </row>
    <row r="47318" spans="2:2" hidden="1" x14ac:dyDescent="0.15">
      <c r="B47318" s="8"/>
    </row>
    <row r="47319" spans="2:2" hidden="1" x14ac:dyDescent="0.15">
      <c r="B47319" s="8"/>
    </row>
    <row r="47320" spans="2:2" hidden="1" x14ac:dyDescent="0.15">
      <c r="B47320" s="8"/>
    </row>
    <row r="47321" spans="2:2" hidden="1" x14ac:dyDescent="0.15">
      <c r="B47321" s="8"/>
    </row>
    <row r="47322" spans="2:2" hidden="1" x14ac:dyDescent="0.15">
      <c r="B47322" s="8"/>
    </row>
    <row r="47323" spans="2:2" hidden="1" x14ac:dyDescent="0.15">
      <c r="B47323" s="8"/>
    </row>
    <row r="47324" spans="2:2" hidden="1" x14ac:dyDescent="0.15">
      <c r="B47324" s="8"/>
    </row>
    <row r="47325" spans="2:2" hidden="1" x14ac:dyDescent="0.15">
      <c r="B47325" s="8"/>
    </row>
    <row r="47326" spans="2:2" hidden="1" x14ac:dyDescent="0.15">
      <c r="B47326" s="8"/>
    </row>
    <row r="47327" spans="2:2" hidden="1" x14ac:dyDescent="0.15">
      <c r="B47327" s="8"/>
    </row>
    <row r="47328" spans="2:2" hidden="1" x14ac:dyDescent="0.15">
      <c r="B47328" s="8"/>
    </row>
    <row r="47329" spans="2:2" hidden="1" x14ac:dyDescent="0.15">
      <c r="B47329" s="8"/>
    </row>
    <row r="47330" spans="2:2" hidden="1" x14ac:dyDescent="0.15">
      <c r="B47330" s="8"/>
    </row>
    <row r="47331" spans="2:2" hidden="1" x14ac:dyDescent="0.15">
      <c r="B47331" s="8"/>
    </row>
    <row r="47332" spans="2:2" hidden="1" x14ac:dyDescent="0.15">
      <c r="B47332" s="8"/>
    </row>
    <row r="47333" spans="2:2" hidden="1" x14ac:dyDescent="0.15">
      <c r="B47333" s="8"/>
    </row>
    <row r="47334" spans="2:2" hidden="1" x14ac:dyDescent="0.15">
      <c r="B47334" s="8"/>
    </row>
    <row r="47335" spans="2:2" hidden="1" x14ac:dyDescent="0.15">
      <c r="B47335" s="8"/>
    </row>
    <row r="47336" spans="2:2" hidden="1" x14ac:dyDescent="0.15">
      <c r="B47336" s="8"/>
    </row>
    <row r="47337" spans="2:2" hidden="1" x14ac:dyDescent="0.15">
      <c r="B47337" s="8"/>
    </row>
    <row r="47338" spans="2:2" hidden="1" x14ac:dyDescent="0.15">
      <c r="B47338" s="8"/>
    </row>
    <row r="47339" spans="2:2" hidden="1" x14ac:dyDescent="0.15">
      <c r="B47339" s="8"/>
    </row>
    <row r="47340" spans="2:2" hidden="1" x14ac:dyDescent="0.15">
      <c r="B47340" s="8"/>
    </row>
    <row r="47341" spans="2:2" hidden="1" x14ac:dyDescent="0.15">
      <c r="B47341" s="8"/>
    </row>
    <row r="47342" spans="2:2" hidden="1" x14ac:dyDescent="0.15">
      <c r="B47342" s="8"/>
    </row>
    <row r="47343" spans="2:2" hidden="1" x14ac:dyDescent="0.15">
      <c r="B47343" s="8"/>
    </row>
    <row r="47344" spans="2:2" hidden="1" x14ac:dyDescent="0.15">
      <c r="B47344" s="8"/>
    </row>
    <row r="47345" spans="2:2" hidden="1" x14ac:dyDescent="0.15">
      <c r="B47345" s="8"/>
    </row>
    <row r="47346" spans="2:2" hidden="1" x14ac:dyDescent="0.15">
      <c r="B47346" s="8"/>
    </row>
    <row r="47347" spans="2:2" hidden="1" x14ac:dyDescent="0.15">
      <c r="B47347" s="8"/>
    </row>
    <row r="47348" spans="2:2" hidden="1" x14ac:dyDescent="0.15">
      <c r="B47348" s="8"/>
    </row>
    <row r="47349" spans="2:2" hidden="1" x14ac:dyDescent="0.15">
      <c r="B47349" s="8"/>
    </row>
    <row r="47350" spans="2:2" hidden="1" x14ac:dyDescent="0.15">
      <c r="B47350" s="8"/>
    </row>
    <row r="47351" spans="2:2" hidden="1" x14ac:dyDescent="0.15">
      <c r="B47351" s="8"/>
    </row>
    <row r="47352" spans="2:2" hidden="1" x14ac:dyDescent="0.15">
      <c r="B47352" s="8"/>
    </row>
    <row r="47353" spans="2:2" hidden="1" x14ac:dyDescent="0.15">
      <c r="B47353" s="8"/>
    </row>
    <row r="47354" spans="2:2" hidden="1" x14ac:dyDescent="0.15">
      <c r="B47354" s="8"/>
    </row>
    <row r="47355" spans="2:2" hidden="1" x14ac:dyDescent="0.15">
      <c r="B47355" s="8"/>
    </row>
    <row r="47356" spans="2:2" hidden="1" x14ac:dyDescent="0.15">
      <c r="B47356" s="8"/>
    </row>
    <row r="47357" spans="2:2" hidden="1" x14ac:dyDescent="0.15">
      <c r="B47357" s="8"/>
    </row>
    <row r="47358" spans="2:2" hidden="1" x14ac:dyDescent="0.15">
      <c r="B47358" s="8"/>
    </row>
    <row r="47359" spans="2:2" hidden="1" x14ac:dyDescent="0.15">
      <c r="B47359" s="8"/>
    </row>
    <row r="47360" spans="2:2" hidden="1" x14ac:dyDescent="0.15">
      <c r="B47360" s="8"/>
    </row>
    <row r="47361" spans="2:2" hidden="1" x14ac:dyDescent="0.15">
      <c r="B47361" s="8"/>
    </row>
    <row r="47362" spans="2:2" hidden="1" x14ac:dyDescent="0.15">
      <c r="B47362" s="8"/>
    </row>
    <row r="47363" spans="2:2" hidden="1" x14ac:dyDescent="0.15">
      <c r="B47363" s="8"/>
    </row>
    <row r="47364" spans="2:2" hidden="1" x14ac:dyDescent="0.15">
      <c r="B47364" s="8"/>
    </row>
    <row r="47365" spans="2:2" hidden="1" x14ac:dyDescent="0.15">
      <c r="B47365" s="8"/>
    </row>
    <row r="47366" spans="2:2" hidden="1" x14ac:dyDescent="0.15">
      <c r="B47366" s="8"/>
    </row>
    <row r="47367" spans="2:2" hidden="1" x14ac:dyDescent="0.15">
      <c r="B47367" s="8"/>
    </row>
    <row r="47368" spans="2:2" hidden="1" x14ac:dyDescent="0.15">
      <c r="B47368" s="8"/>
    </row>
    <row r="47369" spans="2:2" hidden="1" x14ac:dyDescent="0.15">
      <c r="B47369" s="8"/>
    </row>
    <row r="47370" spans="2:2" hidden="1" x14ac:dyDescent="0.15">
      <c r="B47370" s="8"/>
    </row>
    <row r="47371" spans="2:2" hidden="1" x14ac:dyDescent="0.15">
      <c r="B47371" s="8"/>
    </row>
    <row r="47372" spans="2:2" hidden="1" x14ac:dyDescent="0.15">
      <c r="B47372" s="8"/>
    </row>
    <row r="47373" spans="2:2" hidden="1" x14ac:dyDescent="0.15">
      <c r="B47373" s="8"/>
    </row>
    <row r="47374" spans="2:2" hidden="1" x14ac:dyDescent="0.15">
      <c r="B47374" s="8"/>
    </row>
    <row r="47375" spans="2:2" hidden="1" x14ac:dyDescent="0.15">
      <c r="B47375" s="8"/>
    </row>
    <row r="47376" spans="2:2" hidden="1" x14ac:dyDescent="0.15">
      <c r="B47376" s="8"/>
    </row>
    <row r="47377" spans="2:2" hidden="1" x14ac:dyDescent="0.15">
      <c r="B47377" s="8"/>
    </row>
    <row r="47378" spans="2:2" hidden="1" x14ac:dyDescent="0.15">
      <c r="B47378" s="8"/>
    </row>
    <row r="47379" spans="2:2" hidden="1" x14ac:dyDescent="0.15">
      <c r="B47379" s="8"/>
    </row>
    <row r="47380" spans="2:2" hidden="1" x14ac:dyDescent="0.15">
      <c r="B47380" s="8"/>
    </row>
    <row r="47381" spans="2:2" hidden="1" x14ac:dyDescent="0.15">
      <c r="B47381" s="8"/>
    </row>
    <row r="47382" spans="2:2" hidden="1" x14ac:dyDescent="0.15">
      <c r="B47382" s="8"/>
    </row>
    <row r="47383" spans="2:2" hidden="1" x14ac:dyDescent="0.15">
      <c r="B47383" s="8"/>
    </row>
    <row r="47384" spans="2:2" hidden="1" x14ac:dyDescent="0.15">
      <c r="B47384" s="8"/>
    </row>
    <row r="47385" spans="2:2" hidden="1" x14ac:dyDescent="0.15">
      <c r="B47385" s="8"/>
    </row>
    <row r="47386" spans="2:2" hidden="1" x14ac:dyDescent="0.15">
      <c r="B47386" s="8"/>
    </row>
    <row r="47387" spans="2:2" hidden="1" x14ac:dyDescent="0.15">
      <c r="B47387" s="8"/>
    </row>
    <row r="47388" spans="2:2" hidden="1" x14ac:dyDescent="0.15">
      <c r="B47388" s="8"/>
    </row>
    <row r="47389" spans="2:2" hidden="1" x14ac:dyDescent="0.15">
      <c r="B47389" s="8"/>
    </row>
    <row r="47390" spans="2:2" hidden="1" x14ac:dyDescent="0.15">
      <c r="B47390" s="8"/>
    </row>
    <row r="47391" spans="2:2" hidden="1" x14ac:dyDescent="0.15">
      <c r="B47391" s="8"/>
    </row>
    <row r="47392" spans="2:2" hidden="1" x14ac:dyDescent="0.15">
      <c r="B47392" s="8"/>
    </row>
    <row r="47393" spans="2:2" hidden="1" x14ac:dyDescent="0.15">
      <c r="B47393" s="8"/>
    </row>
    <row r="47394" spans="2:2" hidden="1" x14ac:dyDescent="0.15">
      <c r="B47394" s="8"/>
    </row>
    <row r="47395" spans="2:2" hidden="1" x14ac:dyDescent="0.15">
      <c r="B47395" s="8"/>
    </row>
    <row r="47396" spans="2:2" hidden="1" x14ac:dyDescent="0.15">
      <c r="B47396" s="8"/>
    </row>
    <row r="47397" spans="2:2" hidden="1" x14ac:dyDescent="0.15">
      <c r="B47397" s="8"/>
    </row>
    <row r="47398" spans="2:2" hidden="1" x14ac:dyDescent="0.15">
      <c r="B47398" s="8"/>
    </row>
    <row r="47399" spans="2:2" hidden="1" x14ac:dyDescent="0.15">
      <c r="B47399" s="8"/>
    </row>
    <row r="47400" spans="2:2" hidden="1" x14ac:dyDescent="0.15">
      <c r="B47400" s="8"/>
    </row>
    <row r="47401" spans="2:2" hidden="1" x14ac:dyDescent="0.15">
      <c r="B47401" s="8"/>
    </row>
    <row r="47402" spans="2:2" hidden="1" x14ac:dyDescent="0.15">
      <c r="B47402" s="8"/>
    </row>
    <row r="47403" spans="2:2" hidden="1" x14ac:dyDescent="0.15">
      <c r="B47403" s="8"/>
    </row>
    <row r="47404" spans="2:2" hidden="1" x14ac:dyDescent="0.15">
      <c r="B47404" s="8"/>
    </row>
    <row r="47405" spans="2:2" hidden="1" x14ac:dyDescent="0.15">
      <c r="B47405" s="8"/>
    </row>
    <row r="47406" spans="2:2" hidden="1" x14ac:dyDescent="0.15">
      <c r="B47406" s="8"/>
    </row>
    <row r="47407" spans="2:2" hidden="1" x14ac:dyDescent="0.15">
      <c r="B47407" s="8"/>
    </row>
    <row r="47408" spans="2:2" hidden="1" x14ac:dyDescent="0.15">
      <c r="B47408" s="8"/>
    </row>
    <row r="47409" spans="2:2" hidden="1" x14ac:dyDescent="0.15">
      <c r="B47409" s="8"/>
    </row>
    <row r="47410" spans="2:2" hidden="1" x14ac:dyDescent="0.15">
      <c r="B47410" s="8"/>
    </row>
    <row r="47411" spans="2:2" hidden="1" x14ac:dyDescent="0.15">
      <c r="B47411" s="8"/>
    </row>
    <row r="47412" spans="2:2" hidden="1" x14ac:dyDescent="0.15">
      <c r="B47412" s="8"/>
    </row>
    <row r="47413" spans="2:2" hidden="1" x14ac:dyDescent="0.15">
      <c r="B47413" s="8"/>
    </row>
    <row r="47414" spans="2:2" hidden="1" x14ac:dyDescent="0.15">
      <c r="B47414" s="8"/>
    </row>
    <row r="47415" spans="2:2" hidden="1" x14ac:dyDescent="0.15">
      <c r="B47415" s="8"/>
    </row>
    <row r="47416" spans="2:2" hidden="1" x14ac:dyDescent="0.15">
      <c r="B47416" s="8"/>
    </row>
    <row r="47417" spans="2:2" hidden="1" x14ac:dyDescent="0.15">
      <c r="B47417" s="8"/>
    </row>
    <row r="47418" spans="2:2" hidden="1" x14ac:dyDescent="0.15">
      <c r="B47418" s="8"/>
    </row>
    <row r="47419" spans="2:2" hidden="1" x14ac:dyDescent="0.15">
      <c r="B47419" s="8"/>
    </row>
    <row r="47420" spans="2:2" hidden="1" x14ac:dyDescent="0.15">
      <c r="B47420" s="8"/>
    </row>
    <row r="47421" spans="2:2" hidden="1" x14ac:dyDescent="0.15">
      <c r="B47421" s="8"/>
    </row>
    <row r="47422" spans="2:2" hidden="1" x14ac:dyDescent="0.15">
      <c r="B47422" s="8"/>
    </row>
    <row r="47423" spans="2:2" hidden="1" x14ac:dyDescent="0.15">
      <c r="B47423" s="8"/>
    </row>
    <row r="47424" spans="2:2" hidden="1" x14ac:dyDescent="0.15">
      <c r="B47424" s="8"/>
    </row>
    <row r="47425" spans="2:2" hidden="1" x14ac:dyDescent="0.15">
      <c r="B47425" s="8"/>
    </row>
    <row r="47426" spans="2:2" hidden="1" x14ac:dyDescent="0.15">
      <c r="B47426" s="8"/>
    </row>
    <row r="47427" spans="2:2" hidden="1" x14ac:dyDescent="0.15">
      <c r="B47427" s="8"/>
    </row>
    <row r="47428" spans="2:2" hidden="1" x14ac:dyDescent="0.15">
      <c r="B47428" s="8"/>
    </row>
    <row r="47429" spans="2:2" hidden="1" x14ac:dyDescent="0.15">
      <c r="B47429" s="8"/>
    </row>
    <row r="47430" spans="2:2" hidden="1" x14ac:dyDescent="0.15">
      <c r="B47430" s="8"/>
    </row>
    <row r="47431" spans="2:2" hidden="1" x14ac:dyDescent="0.15">
      <c r="B47431" s="8"/>
    </row>
    <row r="47432" spans="2:2" hidden="1" x14ac:dyDescent="0.15">
      <c r="B47432" s="8"/>
    </row>
    <row r="47433" spans="2:2" hidden="1" x14ac:dyDescent="0.15">
      <c r="B47433" s="8"/>
    </row>
    <row r="47434" spans="2:2" hidden="1" x14ac:dyDescent="0.15">
      <c r="B47434" s="8"/>
    </row>
    <row r="47435" spans="2:2" hidden="1" x14ac:dyDescent="0.15">
      <c r="B47435" s="8"/>
    </row>
    <row r="47436" spans="2:2" hidden="1" x14ac:dyDescent="0.15">
      <c r="B47436" s="8"/>
    </row>
    <row r="47437" spans="2:2" hidden="1" x14ac:dyDescent="0.15">
      <c r="B47437" s="8"/>
    </row>
    <row r="47438" spans="2:2" hidden="1" x14ac:dyDescent="0.15">
      <c r="B47438" s="8"/>
    </row>
    <row r="47439" spans="2:2" hidden="1" x14ac:dyDescent="0.15">
      <c r="B47439" s="8"/>
    </row>
    <row r="47440" spans="2:2" hidden="1" x14ac:dyDescent="0.15">
      <c r="B47440" s="8"/>
    </row>
    <row r="47441" spans="2:2" hidden="1" x14ac:dyDescent="0.15">
      <c r="B47441" s="8"/>
    </row>
    <row r="47442" spans="2:2" hidden="1" x14ac:dyDescent="0.15">
      <c r="B47442" s="8"/>
    </row>
    <row r="47443" spans="2:2" hidden="1" x14ac:dyDescent="0.15">
      <c r="B47443" s="8"/>
    </row>
    <row r="47444" spans="2:2" hidden="1" x14ac:dyDescent="0.15">
      <c r="B47444" s="8"/>
    </row>
    <row r="47445" spans="2:2" hidden="1" x14ac:dyDescent="0.15">
      <c r="B47445" s="8"/>
    </row>
    <row r="47446" spans="2:2" hidden="1" x14ac:dyDescent="0.15">
      <c r="B47446" s="8"/>
    </row>
    <row r="47447" spans="2:2" hidden="1" x14ac:dyDescent="0.15">
      <c r="B47447" s="8"/>
    </row>
    <row r="47448" spans="2:2" hidden="1" x14ac:dyDescent="0.15">
      <c r="B47448" s="8"/>
    </row>
    <row r="47449" spans="2:2" hidden="1" x14ac:dyDescent="0.15">
      <c r="B47449" s="8"/>
    </row>
    <row r="47450" spans="2:2" hidden="1" x14ac:dyDescent="0.15">
      <c r="B47450" s="8"/>
    </row>
    <row r="47451" spans="2:2" hidden="1" x14ac:dyDescent="0.15">
      <c r="B47451" s="8"/>
    </row>
    <row r="47452" spans="2:2" hidden="1" x14ac:dyDescent="0.15">
      <c r="B47452" s="8"/>
    </row>
    <row r="47453" spans="2:2" hidden="1" x14ac:dyDescent="0.15">
      <c r="B47453" s="8"/>
    </row>
    <row r="47454" spans="2:2" hidden="1" x14ac:dyDescent="0.15">
      <c r="B47454" s="8"/>
    </row>
    <row r="47455" spans="2:2" hidden="1" x14ac:dyDescent="0.15">
      <c r="B47455" s="8"/>
    </row>
    <row r="47456" spans="2:2" hidden="1" x14ac:dyDescent="0.15">
      <c r="B47456" s="8"/>
    </row>
    <row r="47457" spans="2:2" hidden="1" x14ac:dyDescent="0.15">
      <c r="B47457" s="8"/>
    </row>
    <row r="47458" spans="2:2" hidden="1" x14ac:dyDescent="0.15">
      <c r="B47458" s="8"/>
    </row>
    <row r="47459" spans="2:2" hidden="1" x14ac:dyDescent="0.15">
      <c r="B47459" s="8"/>
    </row>
    <row r="47460" spans="2:2" hidden="1" x14ac:dyDescent="0.15">
      <c r="B47460" s="8"/>
    </row>
    <row r="47461" spans="2:2" hidden="1" x14ac:dyDescent="0.15">
      <c r="B47461" s="8"/>
    </row>
    <row r="47462" spans="2:2" hidden="1" x14ac:dyDescent="0.15">
      <c r="B47462" s="8"/>
    </row>
    <row r="47463" spans="2:2" hidden="1" x14ac:dyDescent="0.15">
      <c r="B47463" s="8"/>
    </row>
    <row r="47464" spans="2:2" hidden="1" x14ac:dyDescent="0.15">
      <c r="B47464" s="8"/>
    </row>
    <row r="47465" spans="2:2" hidden="1" x14ac:dyDescent="0.15">
      <c r="B47465" s="8"/>
    </row>
    <row r="47466" spans="2:2" hidden="1" x14ac:dyDescent="0.15">
      <c r="B47466" s="8"/>
    </row>
    <row r="47467" spans="2:2" hidden="1" x14ac:dyDescent="0.15">
      <c r="B47467" s="8"/>
    </row>
    <row r="47468" spans="2:2" hidden="1" x14ac:dyDescent="0.15">
      <c r="B47468" s="8"/>
    </row>
    <row r="47469" spans="2:2" hidden="1" x14ac:dyDescent="0.15">
      <c r="B47469" s="8"/>
    </row>
    <row r="47470" spans="2:2" hidden="1" x14ac:dyDescent="0.15">
      <c r="B47470" s="8"/>
    </row>
    <row r="47471" spans="2:2" hidden="1" x14ac:dyDescent="0.15">
      <c r="B47471" s="8"/>
    </row>
    <row r="47472" spans="2:2" hidden="1" x14ac:dyDescent="0.15">
      <c r="B47472" s="8"/>
    </row>
    <row r="47473" spans="2:2" hidden="1" x14ac:dyDescent="0.15">
      <c r="B47473" s="8"/>
    </row>
    <row r="47474" spans="2:2" hidden="1" x14ac:dyDescent="0.15">
      <c r="B47474" s="8"/>
    </row>
    <row r="47475" spans="2:2" hidden="1" x14ac:dyDescent="0.15">
      <c r="B47475" s="8"/>
    </row>
    <row r="47476" spans="2:2" hidden="1" x14ac:dyDescent="0.15">
      <c r="B47476" s="8"/>
    </row>
    <row r="47477" spans="2:2" hidden="1" x14ac:dyDescent="0.15">
      <c r="B47477" s="8"/>
    </row>
    <row r="47478" spans="2:2" hidden="1" x14ac:dyDescent="0.15">
      <c r="B47478" s="8"/>
    </row>
    <row r="47479" spans="2:2" hidden="1" x14ac:dyDescent="0.15">
      <c r="B47479" s="8"/>
    </row>
    <row r="47480" spans="2:2" hidden="1" x14ac:dyDescent="0.15">
      <c r="B47480" s="8"/>
    </row>
    <row r="47481" spans="2:2" hidden="1" x14ac:dyDescent="0.15">
      <c r="B47481" s="8"/>
    </row>
    <row r="47482" spans="2:2" hidden="1" x14ac:dyDescent="0.15">
      <c r="B47482" s="8"/>
    </row>
    <row r="47483" spans="2:2" hidden="1" x14ac:dyDescent="0.15">
      <c r="B47483" s="8"/>
    </row>
    <row r="47484" spans="2:2" hidden="1" x14ac:dyDescent="0.15">
      <c r="B47484" s="8"/>
    </row>
    <row r="47485" spans="2:2" hidden="1" x14ac:dyDescent="0.15">
      <c r="B47485" s="8"/>
    </row>
    <row r="47486" spans="2:2" hidden="1" x14ac:dyDescent="0.15">
      <c r="B47486" s="8"/>
    </row>
    <row r="47487" spans="2:2" hidden="1" x14ac:dyDescent="0.15">
      <c r="B47487" s="8"/>
    </row>
    <row r="47488" spans="2:2" hidden="1" x14ac:dyDescent="0.15">
      <c r="B47488" s="8"/>
    </row>
    <row r="47489" spans="2:2" hidden="1" x14ac:dyDescent="0.15">
      <c r="B47489" s="8"/>
    </row>
    <row r="47490" spans="2:2" hidden="1" x14ac:dyDescent="0.15">
      <c r="B47490" s="8"/>
    </row>
    <row r="47491" spans="2:2" hidden="1" x14ac:dyDescent="0.15">
      <c r="B47491" s="8"/>
    </row>
    <row r="47492" spans="2:2" hidden="1" x14ac:dyDescent="0.15">
      <c r="B47492" s="8"/>
    </row>
    <row r="47493" spans="2:2" hidden="1" x14ac:dyDescent="0.15">
      <c r="B47493" s="8"/>
    </row>
    <row r="47494" spans="2:2" hidden="1" x14ac:dyDescent="0.15">
      <c r="B47494" s="8"/>
    </row>
    <row r="47495" spans="2:2" hidden="1" x14ac:dyDescent="0.15">
      <c r="B47495" s="8"/>
    </row>
    <row r="47496" spans="2:2" hidden="1" x14ac:dyDescent="0.15">
      <c r="B47496" s="8"/>
    </row>
    <row r="47497" spans="2:2" hidden="1" x14ac:dyDescent="0.15">
      <c r="B47497" s="8"/>
    </row>
    <row r="47498" spans="2:2" hidden="1" x14ac:dyDescent="0.15">
      <c r="B47498" s="8"/>
    </row>
    <row r="47499" spans="2:2" hidden="1" x14ac:dyDescent="0.15">
      <c r="B47499" s="8"/>
    </row>
    <row r="47500" spans="2:2" hidden="1" x14ac:dyDescent="0.15">
      <c r="B47500" s="8"/>
    </row>
    <row r="47501" spans="2:2" hidden="1" x14ac:dyDescent="0.15">
      <c r="B47501" s="8"/>
    </row>
    <row r="47502" spans="2:2" hidden="1" x14ac:dyDescent="0.15">
      <c r="B47502" s="8"/>
    </row>
    <row r="47503" spans="2:2" hidden="1" x14ac:dyDescent="0.15">
      <c r="B47503" s="8"/>
    </row>
    <row r="47504" spans="2:2" hidden="1" x14ac:dyDescent="0.15">
      <c r="B47504" s="8"/>
    </row>
    <row r="47505" spans="2:2" hidden="1" x14ac:dyDescent="0.15">
      <c r="B47505" s="8"/>
    </row>
    <row r="47506" spans="2:2" hidden="1" x14ac:dyDescent="0.15">
      <c r="B47506" s="8"/>
    </row>
    <row r="47507" spans="2:2" hidden="1" x14ac:dyDescent="0.15">
      <c r="B47507" s="8"/>
    </row>
    <row r="47508" spans="2:2" hidden="1" x14ac:dyDescent="0.15">
      <c r="B47508" s="8"/>
    </row>
    <row r="47509" spans="2:2" hidden="1" x14ac:dyDescent="0.15">
      <c r="B47509" s="8"/>
    </row>
    <row r="47510" spans="2:2" hidden="1" x14ac:dyDescent="0.15">
      <c r="B47510" s="8"/>
    </row>
    <row r="47511" spans="2:2" hidden="1" x14ac:dyDescent="0.15">
      <c r="B47511" s="8"/>
    </row>
    <row r="47512" spans="2:2" hidden="1" x14ac:dyDescent="0.15">
      <c r="B47512" s="8"/>
    </row>
    <row r="47513" spans="2:2" hidden="1" x14ac:dyDescent="0.15">
      <c r="B47513" s="8"/>
    </row>
    <row r="47514" spans="2:2" hidden="1" x14ac:dyDescent="0.15">
      <c r="B47514" s="8"/>
    </row>
    <row r="47515" spans="2:2" hidden="1" x14ac:dyDescent="0.15">
      <c r="B47515" s="8"/>
    </row>
    <row r="47516" spans="2:2" hidden="1" x14ac:dyDescent="0.15">
      <c r="B47516" s="8"/>
    </row>
    <row r="47517" spans="2:2" hidden="1" x14ac:dyDescent="0.15">
      <c r="B47517" s="8"/>
    </row>
    <row r="47518" spans="2:2" hidden="1" x14ac:dyDescent="0.15">
      <c r="B47518" s="8"/>
    </row>
    <row r="47519" spans="2:2" hidden="1" x14ac:dyDescent="0.15">
      <c r="B47519" s="8"/>
    </row>
    <row r="47520" spans="2:2" hidden="1" x14ac:dyDescent="0.15">
      <c r="B47520" s="8"/>
    </row>
    <row r="47521" spans="2:2" hidden="1" x14ac:dyDescent="0.15">
      <c r="B47521" s="8"/>
    </row>
    <row r="47522" spans="2:2" hidden="1" x14ac:dyDescent="0.15">
      <c r="B47522" s="8"/>
    </row>
    <row r="47523" spans="2:2" hidden="1" x14ac:dyDescent="0.15">
      <c r="B47523" s="8"/>
    </row>
    <row r="47524" spans="2:2" hidden="1" x14ac:dyDescent="0.15">
      <c r="B47524" s="8"/>
    </row>
    <row r="47525" spans="2:2" hidden="1" x14ac:dyDescent="0.15">
      <c r="B47525" s="8"/>
    </row>
    <row r="47526" spans="2:2" hidden="1" x14ac:dyDescent="0.15">
      <c r="B47526" s="8"/>
    </row>
    <row r="47527" spans="2:2" hidden="1" x14ac:dyDescent="0.15">
      <c r="B47527" s="8"/>
    </row>
    <row r="47528" spans="2:2" hidden="1" x14ac:dyDescent="0.15">
      <c r="B47528" s="8"/>
    </row>
    <row r="47529" spans="2:2" hidden="1" x14ac:dyDescent="0.15">
      <c r="B47529" s="8"/>
    </row>
    <row r="47530" spans="2:2" hidden="1" x14ac:dyDescent="0.15">
      <c r="B47530" s="8"/>
    </row>
    <row r="47531" spans="2:2" hidden="1" x14ac:dyDescent="0.15">
      <c r="B47531" s="8"/>
    </row>
    <row r="47532" spans="2:2" hidden="1" x14ac:dyDescent="0.15">
      <c r="B47532" s="8"/>
    </row>
    <row r="47533" spans="2:2" hidden="1" x14ac:dyDescent="0.15">
      <c r="B47533" s="8"/>
    </row>
    <row r="47534" spans="2:2" hidden="1" x14ac:dyDescent="0.15">
      <c r="B47534" s="8"/>
    </row>
    <row r="47535" spans="2:2" hidden="1" x14ac:dyDescent="0.15">
      <c r="B47535" s="8"/>
    </row>
    <row r="47536" spans="2:2" hidden="1" x14ac:dyDescent="0.15">
      <c r="B47536" s="8"/>
    </row>
    <row r="47537" spans="2:2" hidden="1" x14ac:dyDescent="0.15">
      <c r="B47537" s="8"/>
    </row>
    <row r="47538" spans="2:2" hidden="1" x14ac:dyDescent="0.15">
      <c r="B47538" s="8"/>
    </row>
    <row r="47539" spans="2:2" hidden="1" x14ac:dyDescent="0.15">
      <c r="B47539" s="8"/>
    </row>
    <row r="47540" spans="2:2" hidden="1" x14ac:dyDescent="0.15">
      <c r="B47540" s="8"/>
    </row>
    <row r="47541" spans="2:2" hidden="1" x14ac:dyDescent="0.15">
      <c r="B47541" s="8"/>
    </row>
    <row r="47542" spans="2:2" hidden="1" x14ac:dyDescent="0.15">
      <c r="B47542" s="8"/>
    </row>
    <row r="47543" spans="2:2" hidden="1" x14ac:dyDescent="0.15">
      <c r="B47543" s="8"/>
    </row>
    <row r="47544" spans="2:2" hidden="1" x14ac:dyDescent="0.15">
      <c r="B47544" s="8"/>
    </row>
    <row r="47545" spans="2:2" hidden="1" x14ac:dyDescent="0.15">
      <c r="B47545" s="8"/>
    </row>
    <row r="47546" spans="2:2" hidden="1" x14ac:dyDescent="0.15">
      <c r="B47546" s="8"/>
    </row>
    <row r="47547" spans="2:2" hidden="1" x14ac:dyDescent="0.15">
      <c r="B47547" s="8"/>
    </row>
    <row r="47548" spans="2:2" hidden="1" x14ac:dyDescent="0.15">
      <c r="B47548" s="8"/>
    </row>
    <row r="47549" spans="2:2" hidden="1" x14ac:dyDescent="0.15">
      <c r="B47549" s="8"/>
    </row>
    <row r="47550" spans="2:2" hidden="1" x14ac:dyDescent="0.15">
      <c r="B47550" s="8"/>
    </row>
    <row r="47551" spans="2:2" hidden="1" x14ac:dyDescent="0.15">
      <c r="B47551" s="8"/>
    </row>
    <row r="47552" spans="2:2" hidden="1" x14ac:dyDescent="0.15">
      <c r="B47552" s="8"/>
    </row>
    <row r="47553" spans="2:2" hidden="1" x14ac:dyDescent="0.15">
      <c r="B47553" s="8"/>
    </row>
    <row r="47554" spans="2:2" hidden="1" x14ac:dyDescent="0.15">
      <c r="B47554" s="8"/>
    </row>
    <row r="47555" spans="2:2" hidden="1" x14ac:dyDescent="0.15">
      <c r="B47555" s="8"/>
    </row>
    <row r="47556" spans="2:2" hidden="1" x14ac:dyDescent="0.15">
      <c r="B47556" s="8"/>
    </row>
    <row r="47557" spans="2:2" hidden="1" x14ac:dyDescent="0.15">
      <c r="B47557" s="8"/>
    </row>
    <row r="47558" spans="2:2" hidden="1" x14ac:dyDescent="0.15">
      <c r="B47558" s="8"/>
    </row>
    <row r="47559" spans="2:2" hidden="1" x14ac:dyDescent="0.15">
      <c r="B47559" s="8"/>
    </row>
    <row r="47560" spans="2:2" hidden="1" x14ac:dyDescent="0.15">
      <c r="B47560" s="8"/>
    </row>
    <row r="47561" spans="2:2" hidden="1" x14ac:dyDescent="0.15">
      <c r="B47561" s="8"/>
    </row>
    <row r="47562" spans="2:2" hidden="1" x14ac:dyDescent="0.15">
      <c r="B47562" s="8"/>
    </row>
    <row r="47563" spans="2:2" hidden="1" x14ac:dyDescent="0.15">
      <c r="B47563" s="8"/>
    </row>
    <row r="47564" spans="2:2" hidden="1" x14ac:dyDescent="0.15">
      <c r="B47564" s="8"/>
    </row>
    <row r="47565" spans="2:2" hidden="1" x14ac:dyDescent="0.15">
      <c r="B47565" s="8"/>
    </row>
    <row r="47566" spans="2:2" hidden="1" x14ac:dyDescent="0.15">
      <c r="B47566" s="8"/>
    </row>
    <row r="47567" spans="2:2" hidden="1" x14ac:dyDescent="0.15">
      <c r="B47567" s="8"/>
    </row>
    <row r="47568" spans="2:2" hidden="1" x14ac:dyDescent="0.15">
      <c r="B47568" s="8"/>
    </row>
    <row r="47569" spans="2:2" hidden="1" x14ac:dyDescent="0.15">
      <c r="B47569" s="8"/>
    </row>
    <row r="47570" spans="2:2" hidden="1" x14ac:dyDescent="0.15">
      <c r="B47570" s="8"/>
    </row>
    <row r="47571" spans="2:2" hidden="1" x14ac:dyDescent="0.15">
      <c r="B47571" s="8"/>
    </row>
    <row r="47572" spans="2:2" hidden="1" x14ac:dyDescent="0.15">
      <c r="B47572" s="8"/>
    </row>
    <row r="47573" spans="2:2" hidden="1" x14ac:dyDescent="0.15">
      <c r="B47573" s="8"/>
    </row>
    <row r="47574" spans="2:2" hidden="1" x14ac:dyDescent="0.15">
      <c r="B47574" s="8"/>
    </row>
    <row r="47575" spans="2:2" hidden="1" x14ac:dyDescent="0.15">
      <c r="B47575" s="8"/>
    </row>
    <row r="47576" spans="2:2" hidden="1" x14ac:dyDescent="0.15">
      <c r="B47576" s="8"/>
    </row>
    <row r="47577" spans="2:2" hidden="1" x14ac:dyDescent="0.15">
      <c r="B47577" s="8"/>
    </row>
    <row r="47578" spans="2:2" hidden="1" x14ac:dyDescent="0.15">
      <c r="B47578" s="8"/>
    </row>
    <row r="47579" spans="2:2" hidden="1" x14ac:dyDescent="0.15">
      <c r="B47579" s="8"/>
    </row>
    <row r="47580" spans="2:2" hidden="1" x14ac:dyDescent="0.15">
      <c r="B47580" s="8"/>
    </row>
    <row r="47581" spans="2:2" hidden="1" x14ac:dyDescent="0.15">
      <c r="B47581" s="8"/>
    </row>
    <row r="47582" spans="2:2" hidden="1" x14ac:dyDescent="0.15">
      <c r="B47582" s="8"/>
    </row>
    <row r="47583" spans="2:2" hidden="1" x14ac:dyDescent="0.15">
      <c r="B47583" s="8"/>
    </row>
    <row r="47584" spans="2:2" hidden="1" x14ac:dyDescent="0.15">
      <c r="B47584" s="8"/>
    </row>
    <row r="47585" spans="2:2" hidden="1" x14ac:dyDescent="0.15">
      <c r="B47585" s="8"/>
    </row>
    <row r="47586" spans="2:2" hidden="1" x14ac:dyDescent="0.15">
      <c r="B47586" s="8"/>
    </row>
    <row r="47587" spans="2:2" hidden="1" x14ac:dyDescent="0.15">
      <c r="B47587" s="8"/>
    </row>
    <row r="47588" spans="2:2" hidden="1" x14ac:dyDescent="0.15">
      <c r="B47588" s="8"/>
    </row>
    <row r="47589" spans="2:2" hidden="1" x14ac:dyDescent="0.15">
      <c r="B47589" s="8"/>
    </row>
    <row r="47590" spans="2:2" hidden="1" x14ac:dyDescent="0.15">
      <c r="B47590" s="8"/>
    </row>
    <row r="47591" spans="2:2" hidden="1" x14ac:dyDescent="0.15">
      <c r="B47591" s="8"/>
    </row>
    <row r="47592" spans="2:2" hidden="1" x14ac:dyDescent="0.15">
      <c r="B47592" s="8"/>
    </row>
    <row r="47593" spans="2:2" hidden="1" x14ac:dyDescent="0.15">
      <c r="B47593" s="8"/>
    </row>
    <row r="47594" spans="2:2" hidden="1" x14ac:dyDescent="0.15">
      <c r="B47594" s="8"/>
    </row>
    <row r="47595" spans="2:2" hidden="1" x14ac:dyDescent="0.15">
      <c r="B47595" s="8"/>
    </row>
    <row r="47596" spans="2:2" hidden="1" x14ac:dyDescent="0.15">
      <c r="B47596" s="8"/>
    </row>
    <row r="47597" spans="2:2" hidden="1" x14ac:dyDescent="0.15">
      <c r="B47597" s="8"/>
    </row>
    <row r="47598" spans="2:2" hidden="1" x14ac:dyDescent="0.15">
      <c r="B47598" s="8"/>
    </row>
    <row r="47599" spans="2:2" hidden="1" x14ac:dyDescent="0.15">
      <c r="B47599" s="8"/>
    </row>
    <row r="47600" spans="2:2" hidden="1" x14ac:dyDescent="0.15">
      <c r="B47600" s="8"/>
    </row>
    <row r="47601" spans="2:2" hidden="1" x14ac:dyDescent="0.15">
      <c r="B47601" s="8"/>
    </row>
    <row r="47602" spans="2:2" hidden="1" x14ac:dyDescent="0.15">
      <c r="B47602" s="8"/>
    </row>
    <row r="47603" spans="2:2" hidden="1" x14ac:dyDescent="0.15">
      <c r="B47603" s="8"/>
    </row>
    <row r="47604" spans="2:2" hidden="1" x14ac:dyDescent="0.15">
      <c r="B47604" s="8"/>
    </row>
    <row r="47605" spans="2:2" hidden="1" x14ac:dyDescent="0.15">
      <c r="B47605" s="8"/>
    </row>
    <row r="47606" spans="2:2" hidden="1" x14ac:dyDescent="0.15">
      <c r="B47606" s="8"/>
    </row>
    <row r="47607" spans="2:2" hidden="1" x14ac:dyDescent="0.15">
      <c r="B47607" s="8"/>
    </row>
    <row r="47608" spans="2:2" hidden="1" x14ac:dyDescent="0.15">
      <c r="B47608" s="8"/>
    </row>
    <row r="47609" spans="2:2" hidden="1" x14ac:dyDescent="0.15">
      <c r="B47609" s="8"/>
    </row>
    <row r="47610" spans="2:2" hidden="1" x14ac:dyDescent="0.15">
      <c r="B47610" s="8"/>
    </row>
    <row r="47611" spans="2:2" hidden="1" x14ac:dyDescent="0.15">
      <c r="B47611" s="8"/>
    </row>
    <row r="47612" spans="2:2" hidden="1" x14ac:dyDescent="0.15">
      <c r="B47612" s="8"/>
    </row>
    <row r="47613" spans="2:2" hidden="1" x14ac:dyDescent="0.15">
      <c r="B47613" s="8"/>
    </row>
    <row r="47614" spans="2:2" hidden="1" x14ac:dyDescent="0.15">
      <c r="B47614" s="8"/>
    </row>
    <row r="47615" spans="2:2" hidden="1" x14ac:dyDescent="0.15">
      <c r="B47615" s="8"/>
    </row>
    <row r="47616" spans="2:2" hidden="1" x14ac:dyDescent="0.15">
      <c r="B47616" s="8"/>
    </row>
    <row r="47617" spans="2:2" hidden="1" x14ac:dyDescent="0.15">
      <c r="B47617" s="8"/>
    </row>
    <row r="47618" spans="2:2" hidden="1" x14ac:dyDescent="0.15">
      <c r="B47618" s="8"/>
    </row>
    <row r="47619" spans="2:2" hidden="1" x14ac:dyDescent="0.15">
      <c r="B47619" s="8"/>
    </row>
    <row r="47620" spans="2:2" hidden="1" x14ac:dyDescent="0.15">
      <c r="B47620" s="8"/>
    </row>
    <row r="47621" spans="2:2" hidden="1" x14ac:dyDescent="0.15">
      <c r="B47621" s="8"/>
    </row>
    <row r="47622" spans="2:2" hidden="1" x14ac:dyDescent="0.15">
      <c r="B47622" s="8"/>
    </row>
    <row r="47623" spans="2:2" hidden="1" x14ac:dyDescent="0.15">
      <c r="B47623" s="8"/>
    </row>
    <row r="47624" spans="2:2" hidden="1" x14ac:dyDescent="0.15">
      <c r="B47624" s="8"/>
    </row>
    <row r="47625" spans="2:2" hidden="1" x14ac:dyDescent="0.15">
      <c r="B47625" s="8"/>
    </row>
    <row r="47626" spans="2:2" hidden="1" x14ac:dyDescent="0.15">
      <c r="B47626" s="8"/>
    </row>
    <row r="47627" spans="2:2" hidden="1" x14ac:dyDescent="0.15">
      <c r="B47627" s="8"/>
    </row>
    <row r="47628" spans="2:2" hidden="1" x14ac:dyDescent="0.15">
      <c r="B47628" s="8"/>
    </row>
    <row r="47629" spans="2:2" hidden="1" x14ac:dyDescent="0.15">
      <c r="B47629" s="8"/>
    </row>
    <row r="47630" spans="2:2" hidden="1" x14ac:dyDescent="0.15">
      <c r="B47630" s="8"/>
    </row>
    <row r="47631" spans="2:2" hidden="1" x14ac:dyDescent="0.15">
      <c r="B47631" s="8"/>
    </row>
    <row r="47632" spans="2:2" hidden="1" x14ac:dyDescent="0.15">
      <c r="B47632" s="8"/>
    </row>
    <row r="47633" spans="2:2" hidden="1" x14ac:dyDescent="0.15">
      <c r="B47633" s="8"/>
    </row>
    <row r="47634" spans="2:2" hidden="1" x14ac:dyDescent="0.15">
      <c r="B47634" s="8"/>
    </row>
    <row r="47635" spans="2:2" hidden="1" x14ac:dyDescent="0.15">
      <c r="B47635" s="8"/>
    </row>
    <row r="47636" spans="2:2" hidden="1" x14ac:dyDescent="0.15">
      <c r="B47636" s="8"/>
    </row>
    <row r="47637" spans="2:2" hidden="1" x14ac:dyDescent="0.15">
      <c r="B47637" s="8"/>
    </row>
    <row r="47638" spans="2:2" hidden="1" x14ac:dyDescent="0.15">
      <c r="B47638" s="8"/>
    </row>
    <row r="47639" spans="2:2" hidden="1" x14ac:dyDescent="0.15">
      <c r="B47639" s="8"/>
    </row>
    <row r="47640" spans="2:2" hidden="1" x14ac:dyDescent="0.15">
      <c r="B47640" s="8"/>
    </row>
    <row r="47641" spans="2:2" hidden="1" x14ac:dyDescent="0.15">
      <c r="B47641" s="8"/>
    </row>
    <row r="47642" spans="2:2" hidden="1" x14ac:dyDescent="0.15">
      <c r="B47642" s="8"/>
    </row>
    <row r="47643" spans="2:2" hidden="1" x14ac:dyDescent="0.15">
      <c r="B47643" s="8"/>
    </row>
    <row r="47644" spans="2:2" hidden="1" x14ac:dyDescent="0.15">
      <c r="B47644" s="8"/>
    </row>
    <row r="47645" spans="2:2" hidden="1" x14ac:dyDescent="0.15">
      <c r="B47645" s="8"/>
    </row>
    <row r="47646" spans="2:2" hidden="1" x14ac:dyDescent="0.15">
      <c r="B47646" s="8"/>
    </row>
    <row r="47647" spans="2:2" hidden="1" x14ac:dyDescent="0.15">
      <c r="B47647" s="8"/>
    </row>
    <row r="47648" spans="2:2" hidden="1" x14ac:dyDescent="0.15">
      <c r="B47648" s="8"/>
    </row>
    <row r="47649" spans="2:2" hidden="1" x14ac:dyDescent="0.15">
      <c r="B47649" s="8"/>
    </row>
    <row r="47650" spans="2:2" hidden="1" x14ac:dyDescent="0.15">
      <c r="B47650" s="8"/>
    </row>
    <row r="47651" spans="2:2" hidden="1" x14ac:dyDescent="0.15">
      <c r="B47651" s="8"/>
    </row>
    <row r="47652" spans="2:2" hidden="1" x14ac:dyDescent="0.15">
      <c r="B47652" s="8"/>
    </row>
    <row r="47653" spans="2:2" hidden="1" x14ac:dyDescent="0.15">
      <c r="B47653" s="8"/>
    </row>
    <row r="47654" spans="2:2" hidden="1" x14ac:dyDescent="0.15">
      <c r="B47654" s="8"/>
    </row>
    <row r="47655" spans="2:2" hidden="1" x14ac:dyDescent="0.15">
      <c r="B47655" s="8"/>
    </row>
    <row r="47656" spans="2:2" hidden="1" x14ac:dyDescent="0.15">
      <c r="B47656" s="8"/>
    </row>
    <row r="47657" spans="2:2" hidden="1" x14ac:dyDescent="0.15">
      <c r="B47657" s="8"/>
    </row>
    <row r="47658" spans="2:2" hidden="1" x14ac:dyDescent="0.15">
      <c r="B47658" s="8"/>
    </row>
    <row r="47659" spans="2:2" hidden="1" x14ac:dyDescent="0.15">
      <c r="B47659" s="8"/>
    </row>
    <row r="47660" spans="2:2" hidden="1" x14ac:dyDescent="0.15">
      <c r="B47660" s="8"/>
    </row>
    <row r="47661" spans="2:2" hidden="1" x14ac:dyDescent="0.15">
      <c r="B47661" s="8"/>
    </row>
    <row r="47662" spans="2:2" hidden="1" x14ac:dyDescent="0.15">
      <c r="B47662" s="8"/>
    </row>
    <row r="47663" spans="2:2" hidden="1" x14ac:dyDescent="0.15">
      <c r="B47663" s="8"/>
    </row>
    <row r="47664" spans="2:2" hidden="1" x14ac:dyDescent="0.15">
      <c r="B47664" s="8"/>
    </row>
    <row r="47665" spans="2:2" hidden="1" x14ac:dyDescent="0.15">
      <c r="B47665" s="8"/>
    </row>
    <row r="47666" spans="2:2" hidden="1" x14ac:dyDescent="0.15">
      <c r="B47666" s="8"/>
    </row>
    <row r="47667" spans="2:2" hidden="1" x14ac:dyDescent="0.15">
      <c r="B47667" s="8"/>
    </row>
    <row r="47668" spans="2:2" hidden="1" x14ac:dyDescent="0.15">
      <c r="B47668" s="8"/>
    </row>
    <row r="47669" spans="2:2" hidden="1" x14ac:dyDescent="0.15">
      <c r="B47669" s="8"/>
    </row>
    <row r="47670" spans="2:2" hidden="1" x14ac:dyDescent="0.15">
      <c r="B47670" s="8"/>
    </row>
    <row r="47671" spans="2:2" hidden="1" x14ac:dyDescent="0.15">
      <c r="B47671" s="8"/>
    </row>
    <row r="47672" spans="2:2" hidden="1" x14ac:dyDescent="0.15">
      <c r="B47672" s="8"/>
    </row>
    <row r="47673" spans="2:2" hidden="1" x14ac:dyDescent="0.15">
      <c r="B47673" s="8"/>
    </row>
    <row r="47674" spans="2:2" hidden="1" x14ac:dyDescent="0.15">
      <c r="B47674" s="8"/>
    </row>
    <row r="47675" spans="2:2" hidden="1" x14ac:dyDescent="0.15">
      <c r="B47675" s="8"/>
    </row>
    <row r="47676" spans="2:2" hidden="1" x14ac:dyDescent="0.15">
      <c r="B47676" s="8"/>
    </row>
    <row r="47677" spans="2:2" hidden="1" x14ac:dyDescent="0.15">
      <c r="B47677" s="8"/>
    </row>
    <row r="47678" spans="2:2" hidden="1" x14ac:dyDescent="0.15">
      <c r="B47678" s="8"/>
    </row>
    <row r="47679" spans="2:2" hidden="1" x14ac:dyDescent="0.15">
      <c r="B47679" s="8"/>
    </row>
    <row r="47680" spans="2:2" hidden="1" x14ac:dyDescent="0.15">
      <c r="B47680" s="8"/>
    </row>
    <row r="47681" spans="2:2" hidden="1" x14ac:dyDescent="0.15">
      <c r="B47681" s="8"/>
    </row>
    <row r="47682" spans="2:2" hidden="1" x14ac:dyDescent="0.15">
      <c r="B47682" s="8"/>
    </row>
    <row r="47683" spans="2:2" hidden="1" x14ac:dyDescent="0.15">
      <c r="B47683" s="8"/>
    </row>
    <row r="47684" spans="2:2" hidden="1" x14ac:dyDescent="0.15">
      <c r="B47684" s="8"/>
    </row>
    <row r="47685" spans="2:2" hidden="1" x14ac:dyDescent="0.15">
      <c r="B47685" s="8"/>
    </row>
    <row r="47686" spans="2:2" hidden="1" x14ac:dyDescent="0.15">
      <c r="B47686" s="8"/>
    </row>
    <row r="47687" spans="2:2" hidden="1" x14ac:dyDescent="0.15">
      <c r="B47687" s="8"/>
    </row>
    <row r="47688" spans="2:2" hidden="1" x14ac:dyDescent="0.15">
      <c r="B47688" s="8"/>
    </row>
    <row r="47689" spans="2:2" hidden="1" x14ac:dyDescent="0.15">
      <c r="B47689" s="8"/>
    </row>
    <row r="47690" spans="2:2" hidden="1" x14ac:dyDescent="0.15">
      <c r="B47690" s="8"/>
    </row>
    <row r="47691" spans="2:2" hidden="1" x14ac:dyDescent="0.15">
      <c r="B47691" s="8"/>
    </row>
    <row r="47692" spans="2:2" hidden="1" x14ac:dyDescent="0.15">
      <c r="B47692" s="8"/>
    </row>
    <row r="47693" spans="2:2" hidden="1" x14ac:dyDescent="0.15">
      <c r="B47693" s="8"/>
    </row>
    <row r="47694" spans="2:2" hidden="1" x14ac:dyDescent="0.15">
      <c r="B47694" s="8"/>
    </row>
    <row r="47695" spans="2:2" hidden="1" x14ac:dyDescent="0.15">
      <c r="B47695" s="8"/>
    </row>
    <row r="47696" spans="2:2" hidden="1" x14ac:dyDescent="0.15">
      <c r="B47696" s="8"/>
    </row>
    <row r="47697" spans="2:2" hidden="1" x14ac:dyDescent="0.15">
      <c r="B47697" s="8"/>
    </row>
    <row r="47698" spans="2:2" hidden="1" x14ac:dyDescent="0.15">
      <c r="B47698" s="8"/>
    </row>
    <row r="47699" spans="2:2" hidden="1" x14ac:dyDescent="0.15">
      <c r="B47699" s="8"/>
    </row>
    <row r="47700" spans="2:2" hidden="1" x14ac:dyDescent="0.15">
      <c r="B47700" s="8"/>
    </row>
    <row r="47701" spans="2:2" hidden="1" x14ac:dyDescent="0.15">
      <c r="B47701" s="8"/>
    </row>
    <row r="47702" spans="2:2" hidden="1" x14ac:dyDescent="0.15">
      <c r="B47702" s="8"/>
    </row>
    <row r="47703" spans="2:2" hidden="1" x14ac:dyDescent="0.15">
      <c r="B47703" s="8"/>
    </row>
    <row r="47704" spans="2:2" hidden="1" x14ac:dyDescent="0.15">
      <c r="B47704" s="8"/>
    </row>
    <row r="47705" spans="2:2" hidden="1" x14ac:dyDescent="0.15">
      <c r="B47705" s="8"/>
    </row>
    <row r="47706" spans="2:2" hidden="1" x14ac:dyDescent="0.15">
      <c r="B47706" s="8"/>
    </row>
    <row r="47707" spans="2:2" hidden="1" x14ac:dyDescent="0.15">
      <c r="B47707" s="8"/>
    </row>
    <row r="47708" spans="2:2" hidden="1" x14ac:dyDescent="0.15">
      <c r="B47708" s="8"/>
    </row>
    <row r="47709" spans="2:2" hidden="1" x14ac:dyDescent="0.15">
      <c r="B47709" s="8"/>
    </row>
    <row r="47710" spans="2:2" hidden="1" x14ac:dyDescent="0.15">
      <c r="B47710" s="8"/>
    </row>
    <row r="47711" spans="2:2" hidden="1" x14ac:dyDescent="0.15">
      <c r="B47711" s="8"/>
    </row>
    <row r="47712" spans="2:2" hidden="1" x14ac:dyDescent="0.15">
      <c r="B47712" s="8"/>
    </row>
    <row r="47713" spans="2:2" hidden="1" x14ac:dyDescent="0.15">
      <c r="B47713" s="8"/>
    </row>
    <row r="47714" spans="2:2" hidden="1" x14ac:dyDescent="0.15">
      <c r="B47714" s="8"/>
    </row>
    <row r="47715" spans="2:2" hidden="1" x14ac:dyDescent="0.15">
      <c r="B47715" s="8"/>
    </row>
    <row r="47716" spans="2:2" hidden="1" x14ac:dyDescent="0.15">
      <c r="B47716" s="8"/>
    </row>
    <row r="47717" spans="2:2" hidden="1" x14ac:dyDescent="0.15">
      <c r="B47717" s="8"/>
    </row>
    <row r="47718" spans="2:2" hidden="1" x14ac:dyDescent="0.15">
      <c r="B47718" s="8"/>
    </row>
    <row r="47719" spans="2:2" hidden="1" x14ac:dyDescent="0.15">
      <c r="B47719" s="8"/>
    </row>
    <row r="47720" spans="2:2" hidden="1" x14ac:dyDescent="0.15">
      <c r="B47720" s="8"/>
    </row>
    <row r="47721" spans="2:2" hidden="1" x14ac:dyDescent="0.15">
      <c r="B47721" s="8"/>
    </row>
    <row r="47722" spans="2:2" hidden="1" x14ac:dyDescent="0.15">
      <c r="B47722" s="8"/>
    </row>
    <row r="47723" spans="2:2" hidden="1" x14ac:dyDescent="0.15">
      <c r="B47723" s="8"/>
    </row>
    <row r="47724" spans="2:2" hidden="1" x14ac:dyDescent="0.15">
      <c r="B47724" s="8"/>
    </row>
    <row r="47725" spans="2:2" hidden="1" x14ac:dyDescent="0.15">
      <c r="B47725" s="8"/>
    </row>
    <row r="47726" spans="2:2" hidden="1" x14ac:dyDescent="0.15">
      <c r="B47726" s="8"/>
    </row>
    <row r="47727" spans="2:2" hidden="1" x14ac:dyDescent="0.15">
      <c r="B47727" s="8"/>
    </row>
    <row r="47728" spans="2:2" hidden="1" x14ac:dyDescent="0.15">
      <c r="B47728" s="8"/>
    </row>
    <row r="47729" spans="2:2" hidden="1" x14ac:dyDescent="0.15">
      <c r="B47729" s="8"/>
    </row>
    <row r="47730" spans="2:2" hidden="1" x14ac:dyDescent="0.15">
      <c r="B47730" s="8"/>
    </row>
    <row r="47731" spans="2:2" hidden="1" x14ac:dyDescent="0.15">
      <c r="B47731" s="8"/>
    </row>
    <row r="47732" spans="2:2" hidden="1" x14ac:dyDescent="0.15">
      <c r="B47732" s="8"/>
    </row>
    <row r="47733" spans="2:2" hidden="1" x14ac:dyDescent="0.15">
      <c r="B47733" s="8"/>
    </row>
    <row r="47734" spans="2:2" hidden="1" x14ac:dyDescent="0.15">
      <c r="B47734" s="8"/>
    </row>
    <row r="47735" spans="2:2" hidden="1" x14ac:dyDescent="0.15">
      <c r="B47735" s="8"/>
    </row>
    <row r="47736" spans="2:2" hidden="1" x14ac:dyDescent="0.15">
      <c r="B47736" s="8"/>
    </row>
    <row r="47737" spans="2:2" hidden="1" x14ac:dyDescent="0.15">
      <c r="B47737" s="8"/>
    </row>
    <row r="47738" spans="2:2" hidden="1" x14ac:dyDescent="0.15">
      <c r="B47738" s="8"/>
    </row>
    <row r="47739" spans="2:2" hidden="1" x14ac:dyDescent="0.15">
      <c r="B47739" s="8"/>
    </row>
    <row r="47740" spans="2:2" hidden="1" x14ac:dyDescent="0.15">
      <c r="B47740" s="8"/>
    </row>
    <row r="47741" spans="2:2" hidden="1" x14ac:dyDescent="0.15">
      <c r="B47741" s="8"/>
    </row>
    <row r="47742" spans="2:2" hidden="1" x14ac:dyDescent="0.15">
      <c r="B47742" s="8"/>
    </row>
    <row r="47743" spans="2:2" hidden="1" x14ac:dyDescent="0.15">
      <c r="B47743" s="8"/>
    </row>
    <row r="47744" spans="2:2" hidden="1" x14ac:dyDescent="0.15">
      <c r="B47744" s="8"/>
    </row>
    <row r="47745" spans="2:2" hidden="1" x14ac:dyDescent="0.15">
      <c r="B47745" s="8"/>
    </row>
    <row r="47746" spans="2:2" hidden="1" x14ac:dyDescent="0.15">
      <c r="B47746" s="8"/>
    </row>
    <row r="47747" spans="2:2" hidden="1" x14ac:dyDescent="0.15">
      <c r="B47747" s="8"/>
    </row>
    <row r="47748" spans="2:2" hidden="1" x14ac:dyDescent="0.15">
      <c r="B47748" s="8"/>
    </row>
    <row r="47749" spans="2:2" hidden="1" x14ac:dyDescent="0.15">
      <c r="B47749" s="8"/>
    </row>
    <row r="47750" spans="2:2" hidden="1" x14ac:dyDescent="0.15">
      <c r="B47750" s="8"/>
    </row>
    <row r="47751" spans="2:2" hidden="1" x14ac:dyDescent="0.15">
      <c r="B47751" s="8"/>
    </row>
    <row r="47752" spans="2:2" hidden="1" x14ac:dyDescent="0.15">
      <c r="B47752" s="8"/>
    </row>
    <row r="47753" spans="2:2" hidden="1" x14ac:dyDescent="0.15">
      <c r="B47753" s="8"/>
    </row>
    <row r="47754" spans="2:2" hidden="1" x14ac:dyDescent="0.15">
      <c r="B47754" s="8"/>
    </row>
    <row r="47755" spans="2:2" hidden="1" x14ac:dyDescent="0.15">
      <c r="B47755" s="8"/>
    </row>
    <row r="47756" spans="2:2" hidden="1" x14ac:dyDescent="0.15">
      <c r="B47756" s="8"/>
    </row>
    <row r="47757" spans="2:2" hidden="1" x14ac:dyDescent="0.15">
      <c r="B47757" s="8"/>
    </row>
    <row r="47758" spans="2:2" hidden="1" x14ac:dyDescent="0.15">
      <c r="B47758" s="8"/>
    </row>
    <row r="47759" spans="2:2" hidden="1" x14ac:dyDescent="0.15">
      <c r="B47759" s="8"/>
    </row>
    <row r="47760" spans="2:2" hidden="1" x14ac:dyDescent="0.15">
      <c r="B47760" s="8"/>
    </row>
    <row r="47761" spans="2:2" hidden="1" x14ac:dyDescent="0.15">
      <c r="B47761" s="8"/>
    </row>
    <row r="47762" spans="2:2" hidden="1" x14ac:dyDescent="0.15">
      <c r="B47762" s="8"/>
    </row>
    <row r="47763" spans="2:2" hidden="1" x14ac:dyDescent="0.15">
      <c r="B47763" s="8"/>
    </row>
    <row r="47764" spans="2:2" hidden="1" x14ac:dyDescent="0.15">
      <c r="B47764" s="8"/>
    </row>
    <row r="47765" spans="2:2" hidden="1" x14ac:dyDescent="0.15">
      <c r="B47765" s="8"/>
    </row>
    <row r="47766" spans="2:2" hidden="1" x14ac:dyDescent="0.15">
      <c r="B47766" s="8"/>
    </row>
    <row r="47767" spans="2:2" hidden="1" x14ac:dyDescent="0.15">
      <c r="B47767" s="8"/>
    </row>
    <row r="47768" spans="2:2" hidden="1" x14ac:dyDescent="0.15">
      <c r="B47768" s="8"/>
    </row>
    <row r="47769" spans="2:2" hidden="1" x14ac:dyDescent="0.15">
      <c r="B47769" s="8"/>
    </row>
    <row r="47770" spans="2:2" hidden="1" x14ac:dyDescent="0.15">
      <c r="B47770" s="8"/>
    </row>
    <row r="47771" spans="2:2" hidden="1" x14ac:dyDescent="0.15">
      <c r="B47771" s="8"/>
    </row>
    <row r="47772" spans="2:2" hidden="1" x14ac:dyDescent="0.15">
      <c r="B47772" s="8"/>
    </row>
    <row r="47773" spans="2:2" hidden="1" x14ac:dyDescent="0.15">
      <c r="B47773" s="8"/>
    </row>
    <row r="47774" spans="2:2" hidden="1" x14ac:dyDescent="0.15">
      <c r="B47774" s="8"/>
    </row>
    <row r="47775" spans="2:2" hidden="1" x14ac:dyDescent="0.15">
      <c r="B47775" s="8"/>
    </row>
    <row r="47776" spans="2:2" hidden="1" x14ac:dyDescent="0.15">
      <c r="B47776" s="8"/>
    </row>
    <row r="47777" spans="2:2" hidden="1" x14ac:dyDescent="0.15">
      <c r="B47777" s="8"/>
    </row>
    <row r="47778" spans="2:2" hidden="1" x14ac:dyDescent="0.15">
      <c r="B47778" s="8"/>
    </row>
    <row r="47779" spans="2:2" hidden="1" x14ac:dyDescent="0.15">
      <c r="B47779" s="8"/>
    </row>
    <row r="47780" spans="2:2" hidden="1" x14ac:dyDescent="0.15">
      <c r="B47780" s="8"/>
    </row>
    <row r="47781" spans="2:2" hidden="1" x14ac:dyDescent="0.15">
      <c r="B47781" s="8"/>
    </row>
    <row r="47782" spans="2:2" hidden="1" x14ac:dyDescent="0.15">
      <c r="B47782" s="8"/>
    </row>
    <row r="47783" spans="2:2" hidden="1" x14ac:dyDescent="0.15">
      <c r="B47783" s="8"/>
    </row>
    <row r="47784" spans="2:2" hidden="1" x14ac:dyDescent="0.15">
      <c r="B47784" s="8"/>
    </row>
    <row r="47785" spans="2:2" hidden="1" x14ac:dyDescent="0.15">
      <c r="B47785" s="8"/>
    </row>
    <row r="47786" spans="2:2" hidden="1" x14ac:dyDescent="0.15">
      <c r="B47786" s="8"/>
    </row>
    <row r="47787" spans="2:2" hidden="1" x14ac:dyDescent="0.15">
      <c r="B47787" s="8"/>
    </row>
    <row r="47788" spans="2:2" hidden="1" x14ac:dyDescent="0.15">
      <c r="B47788" s="8"/>
    </row>
    <row r="47789" spans="2:2" hidden="1" x14ac:dyDescent="0.15">
      <c r="B47789" s="8"/>
    </row>
    <row r="47790" spans="2:2" hidden="1" x14ac:dyDescent="0.15">
      <c r="B47790" s="8"/>
    </row>
    <row r="47791" spans="2:2" hidden="1" x14ac:dyDescent="0.15">
      <c r="B47791" s="8"/>
    </row>
    <row r="47792" spans="2:2" hidden="1" x14ac:dyDescent="0.15">
      <c r="B47792" s="8"/>
    </row>
    <row r="47793" spans="2:2" hidden="1" x14ac:dyDescent="0.15">
      <c r="B47793" s="8"/>
    </row>
    <row r="47794" spans="2:2" hidden="1" x14ac:dyDescent="0.15">
      <c r="B47794" s="8"/>
    </row>
    <row r="47795" spans="2:2" hidden="1" x14ac:dyDescent="0.15">
      <c r="B47795" s="8"/>
    </row>
    <row r="47796" spans="2:2" hidden="1" x14ac:dyDescent="0.15">
      <c r="B47796" s="8"/>
    </row>
    <row r="47797" spans="2:2" hidden="1" x14ac:dyDescent="0.15">
      <c r="B47797" s="8"/>
    </row>
    <row r="47798" spans="2:2" hidden="1" x14ac:dyDescent="0.15">
      <c r="B47798" s="8"/>
    </row>
    <row r="47799" spans="2:2" hidden="1" x14ac:dyDescent="0.15">
      <c r="B47799" s="8"/>
    </row>
    <row r="47800" spans="2:2" hidden="1" x14ac:dyDescent="0.15">
      <c r="B47800" s="8"/>
    </row>
    <row r="47801" spans="2:2" hidden="1" x14ac:dyDescent="0.15">
      <c r="B47801" s="8"/>
    </row>
    <row r="47802" spans="2:2" hidden="1" x14ac:dyDescent="0.15">
      <c r="B47802" s="8"/>
    </row>
    <row r="47803" spans="2:2" hidden="1" x14ac:dyDescent="0.15">
      <c r="B47803" s="8"/>
    </row>
    <row r="47804" spans="2:2" hidden="1" x14ac:dyDescent="0.15">
      <c r="B47804" s="8"/>
    </row>
    <row r="47805" spans="2:2" hidden="1" x14ac:dyDescent="0.15">
      <c r="B47805" s="8"/>
    </row>
    <row r="47806" spans="2:2" hidden="1" x14ac:dyDescent="0.15">
      <c r="B47806" s="8"/>
    </row>
    <row r="47807" spans="2:2" hidden="1" x14ac:dyDescent="0.15">
      <c r="B47807" s="8"/>
    </row>
    <row r="47808" spans="2:2" hidden="1" x14ac:dyDescent="0.15">
      <c r="B47808" s="8"/>
    </row>
    <row r="47809" spans="2:2" hidden="1" x14ac:dyDescent="0.15">
      <c r="B47809" s="8"/>
    </row>
    <row r="47810" spans="2:2" hidden="1" x14ac:dyDescent="0.15">
      <c r="B47810" s="8"/>
    </row>
    <row r="47811" spans="2:2" hidden="1" x14ac:dyDescent="0.15">
      <c r="B47811" s="8"/>
    </row>
    <row r="47812" spans="2:2" hidden="1" x14ac:dyDescent="0.15">
      <c r="B47812" s="8"/>
    </row>
    <row r="47813" spans="2:2" hidden="1" x14ac:dyDescent="0.15">
      <c r="B47813" s="8"/>
    </row>
    <row r="47814" spans="2:2" hidden="1" x14ac:dyDescent="0.15">
      <c r="B47814" s="8"/>
    </row>
    <row r="47815" spans="2:2" hidden="1" x14ac:dyDescent="0.15">
      <c r="B47815" s="8"/>
    </row>
    <row r="47816" spans="2:2" hidden="1" x14ac:dyDescent="0.15">
      <c r="B47816" s="8"/>
    </row>
    <row r="47817" spans="2:2" hidden="1" x14ac:dyDescent="0.15">
      <c r="B47817" s="8"/>
    </row>
    <row r="47818" spans="2:2" hidden="1" x14ac:dyDescent="0.15">
      <c r="B47818" s="8"/>
    </row>
    <row r="47819" spans="2:2" hidden="1" x14ac:dyDescent="0.15">
      <c r="B47819" s="8"/>
    </row>
    <row r="47820" spans="2:2" hidden="1" x14ac:dyDescent="0.15">
      <c r="B47820" s="8"/>
    </row>
    <row r="47821" spans="2:2" hidden="1" x14ac:dyDescent="0.15">
      <c r="B47821" s="8"/>
    </row>
    <row r="47822" spans="2:2" hidden="1" x14ac:dyDescent="0.15">
      <c r="B47822" s="8"/>
    </row>
    <row r="47823" spans="2:2" hidden="1" x14ac:dyDescent="0.15">
      <c r="B47823" s="8"/>
    </row>
    <row r="47824" spans="2:2" hidden="1" x14ac:dyDescent="0.15">
      <c r="B47824" s="8"/>
    </row>
    <row r="47825" spans="2:2" hidden="1" x14ac:dyDescent="0.15">
      <c r="B47825" s="8"/>
    </row>
    <row r="47826" spans="2:2" hidden="1" x14ac:dyDescent="0.15">
      <c r="B47826" s="8"/>
    </row>
    <row r="47827" spans="2:2" hidden="1" x14ac:dyDescent="0.15">
      <c r="B47827" s="8"/>
    </row>
    <row r="47828" spans="2:2" hidden="1" x14ac:dyDescent="0.15">
      <c r="B47828" s="8"/>
    </row>
    <row r="47829" spans="2:2" hidden="1" x14ac:dyDescent="0.15">
      <c r="B47829" s="8"/>
    </row>
    <row r="47830" spans="2:2" hidden="1" x14ac:dyDescent="0.15">
      <c r="B47830" s="8"/>
    </row>
    <row r="47831" spans="2:2" hidden="1" x14ac:dyDescent="0.15">
      <c r="B47831" s="8"/>
    </row>
    <row r="47832" spans="2:2" hidden="1" x14ac:dyDescent="0.15">
      <c r="B47832" s="8"/>
    </row>
    <row r="47833" spans="2:2" hidden="1" x14ac:dyDescent="0.15">
      <c r="B47833" s="8"/>
    </row>
    <row r="47834" spans="2:2" hidden="1" x14ac:dyDescent="0.15">
      <c r="B47834" s="8"/>
    </row>
    <row r="47835" spans="2:2" hidden="1" x14ac:dyDescent="0.15">
      <c r="B47835" s="8"/>
    </row>
    <row r="47836" spans="2:2" hidden="1" x14ac:dyDescent="0.15">
      <c r="B47836" s="8"/>
    </row>
    <row r="47837" spans="2:2" hidden="1" x14ac:dyDescent="0.15">
      <c r="B47837" s="8"/>
    </row>
    <row r="47838" spans="2:2" hidden="1" x14ac:dyDescent="0.15">
      <c r="B47838" s="8"/>
    </row>
    <row r="47839" spans="2:2" hidden="1" x14ac:dyDescent="0.15">
      <c r="B47839" s="8"/>
    </row>
    <row r="47840" spans="2:2" hidden="1" x14ac:dyDescent="0.15">
      <c r="B47840" s="8"/>
    </row>
    <row r="47841" spans="2:2" hidden="1" x14ac:dyDescent="0.15">
      <c r="B47841" s="8"/>
    </row>
    <row r="47842" spans="2:2" hidden="1" x14ac:dyDescent="0.15">
      <c r="B47842" s="8"/>
    </row>
    <row r="47843" spans="2:2" hidden="1" x14ac:dyDescent="0.15">
      <c r="B47843" s="8"/>
    </row>
    <row r="47844" spans="2:2" hidden="1" x14ac:dyDescent="0.15">
      <c r="B47844" s="8"/>
    </row>
    <row r="47845" spans="2:2" hidden="1" x14ac:dyDescent="0.15">
      <c r="B47845" s="8"/>
    </row>
    <row r="47846" spans="2:2" hidden="1" x14ac:dyDescent="0.15">
      <c r="B47846" s="8"/>
    </row>
    <row r="47847" spans="2:2" hidden="1" x14ac:dyDescent="0.15">
      <c r="B47847" s="8"/>
    </row>
    <row r="47848" spans="2:2" hidden="1" x14ac:dyDescent="0.15">
      <c r="B47848" s="8"/>
    </row>
    <row r="47849" spans="2:2" hidden="1" x14ac:dyDescent="0.15">
      <c r="B47849" s="8"/>
    </row>
    <row r="47850" spans="2:2" hidden="1" x14ac:dyDescent="0.15">
      <c r="B47850" s="8"/>
    </row>
    <row r="47851" spans="2:2" hidden="1" x14ac:dyDescent="0.15">
      <c r="B47851" s="8"/>
    </row>
    <row r="47852" spans="2:2" hidden="1" x14ac:dyDescent="0.15">
      <c r="B47852" s="8"/>
    </row>
    <row r="47853" spans="2:2" hidden="1" x14ac:dyDescent="0.15">
      <c r="B47853" s="8"/>
    </row>
    <row r="47854" spans="2:2" hidden="1" x14ac:dyDescent="0.15">
      <c r="B47854" s="8"/>
    </row>
    <row r="47855" spans="2:2" hidden="1" x14ac:dyDescent="0.15">
      <c r="B47855" s="8"/>
    </row>
    <row r="47856" spans="2:2" hidden="1" x14ac:dyDescent="0.15">
      <c r="B47856" s="8"/>
    </row>
    <row r="47857" spans="2:2" hidden="1" x14ac:dyDescent="0.15">
      <c r="B47857" s="8"/>
    </row>
    <row r="47858" spans="2:2" hidden="1" x14ac:dyDescent="0.15">
      <c r="B47858" s="8"/>
    </row>
    <row r="47859" spans="2:2" hidden="1" x14ac:dyDescent="0.15">
      <c r="B47859" s="8"/>
    </row>
    <row r="47860" spans="2:2" hidden="1" x14ac:dyDescent="0.15">
      <c r="B47860" s="8"/>
    </row>
    <row r="47861" spans="2:2" hidden="1" x14ac:dyDescent="0.15">
      <c r="B47861" s="8"/>
    </row>
    <row r="47862" spans="2:2" hidden="1" x14ac:dyDescent="0.15">
      <c r="B47862" s="8"/>
    </row>
    <row r="47863" spans="2:2" hidden="1" x14ac:dyDescent="0.15">
      <c r="B47863" s="8"/>
    </row>
    <row r="47864" spans="2:2" hidden="1" x14ac:dyDescent="0.15">
      <c r="B47864" s="8"/>
    </row>
    <row r="47865" spans="2:2" hidden="1" x14ac:dyDescent="0.15">
      <c r="B47865" s="8"/>
    </row>
    <row r="47866" spans="2:2" hidden="1" x14ac:dyDescent="0.15">
      <c r="B47866" s="8"/>
    </row>
    <row r="47867" spans="2:2" hidden="1" x14ac:dyDescent="0.15">
      <c r="B47867" s="8"/>
    </row>
    <row r="47868" spans="2:2" hidden="1" x14ac:dyDescent="0.15">
      <c r="B47868" s="8"/>
    </row>
    <row r="47869" spans="2:2" hidden="1" x14ac:dyDescent="0.15">
      <c r="B47869" s="8"/>
    </row>
    <row r="47870" spans="2:2" hidden="1" x14ac:dyDescent="0.15">
      <c r="B47870" s="8"/>
    </row>
    <row r="47871" spans="2:2" hidden="1" x14ac:dyDescent="0.15">
      <c r="B47871" s="8"/>
    </row>
    <row r="47872" spans="2:2" hidden="1" x14ac:dyDescent="0.15">
      <c r="B47872" s="8"/>
    </row>
    <row r="47873" spans="2:2" hidden="1" x14ac:dyDescent="0.15">
      <c r="B47873" s="8"/>
    </row>
    <row r="47874" spans="2:2" hidden="1" x14ac:dyDescent="0.15">
      <c r="B47874" s="8"/>
    </row>
    <row r="47875" spans="2:2" hidden="1" x14ac:dyDescent="0.15">
      <c r="B47875" s="8"/>
    </row>
    <row r="47876" spans="2:2" hidden="1" x14ac:dyDescent="0.15">
      <c r="B47876" s="8"/>
    </row>
    <row r="47877" spans="2:2" hidden="1" x14ac:dyDescent="0.15">
      <c r="B47877" s="8"/>
    </row>
    <row r="47878" spans="2:2" hidden="1" x14ac:dyDescent="0.15">
      <c r="B47878" s="8"/>
    </row>
    <row r="47879" spans="2:2" hidden="1" x14ac:dyDescent="0.15">
      <c r="B47879" s="8"/>
    </row>
    <row r="47880" spans="2:2" hidden="1" x14ac:dyDescent="0.15">
      <c r="B47880" s="8"/>
    </row>
    <row r="47881" spans="2:2" hidden="1" x14ac:dyDescent="0.15">
      <c r="B47881" s="8"/>
    </row>
    <row r="47882" spans="2:2" hidden="1" x14ac:dyDescent="0.15">
      <c r="B47882" s="8"/>
    </row>
    <row r="47883" spans="2:2" hidden="1" x14ac:dyDescent="0.15">
      <c r="B47883" s="8"/>
    </row>
    <row r="47884" spans="2:2" hidden="1" x14ac:dyDescent="0.15">
      <c r="B47884" s="8"/>
    </row>
    <row r="47885" spans="2:2" hidden="1" x14ac:dyDescent="0.15">
      <c r="B47885" s="8"/>
    </row>
    <row r="47886" spans="2:2" hidden="1" x14ac:dyDescent="0.15">
      <c r="B47886" s="8"/>
    </row>
    <row r="47887" spans="2:2" hidden="1" x14ac:dyDescent="0.15">
      <c r="B47887" s="8"/>
    </row>
    <row r="47888" spans="2:2" hidden="1" x14ac:dyDescent="0.15">
      <c r="B47888" s="8"/>
    </row>
    <row r="47889" spans="2:2" hidden="1" x14ac:dyDescent="0.15">
      <c r="B47889" s="8"/>
    </row>
    <row r="47890" spans="2:2" hidden="1" x14ac:dyDescent="0.15">
      <c r="B47890" s="8"/>
    </row>
    <row r="47891" spans="2:2" hidden="1" x14ac:dyDescent="0.15">
      <c r="B47891" s="8"/>
    </row>
    <row r="47892" spans="2:2" hidden="1" x14ac:dyDescent="0.15">
      <c r="B47892" s="8"/>
    </row>
    <row r="47893" spans="2:2" hidden="1" x14ac:dyDescent="0.15">
      <c r="B47893" s="8"/>
    </row>
    <row r="47894" spans="2:2" hidden="1" x14ac:dyDescent="0.15">
      <c r="B47894" s="8"/>
    </row>
    <row r="47895" spans="2:2" hidden="1" x14ac:dyDescent="0.15">
      <c r="B47895" s="8"/>
    </row>
    <row r="47896" spans="2:2" hidden="1" x14ac:dyDescent="0.15">
      <c r="B47896" s="8"/>
    </row>
    <row r="47897" spans="2:2" hidden="1" x14ac:dyDescent="0.15">
      <c r="B47897" s="8"/>
    </row>
    <row r="47898" spans="2:2" hidden="1" x14ac:dyDescent="0.15">
      <c r="B47898" s="8"/>
    </row>
    <row r="47899" spans="2:2" hidden="1" x14ac:dyDescent="0.15">
      <c r="B47899" s="8"/>
    </row>
    <row r="47900" spans="2:2" hidden="1" x14ac:dyDescent="0.15">
      <c r="B47900" s="8"/>
    </row>
    <row r="47901" spans="2:2" hidden="1" x14ac:dyDescent="0.15">
      <c r="B47901" s="8"/>
    </row>
    <row r="47902" spans="2:2" hidden="1" x14ac:dyDescent="0.15">
      <c r="B47902" s="8"/>
    </row>
    <row r="47903" spans="2:2" hidden="1" x14ac:dyDescent="0.15">
      <c r="B47903" s="8"/>
    </row>
    <row r="47904" spans="2:2" hidden="1" x14ac:dyDescent="0.15">
      <c r="B47904" s="8"/>
    </row>
    <row r="47905" spans="2:2" hidden="1" x14ac:dyDescent="0.15">
      <c r="B47905" s="8"/>
    </row>
    <row r="47906" spans="2:2" hidden="1" x14ac:dyDescent="0.15">
      <c r="B47906" s="8"/>
    </row>
    <row r="47907" spans="2:2" hidden="1" x14ac:dyDescent="0.15">
      <c r="B47907" s="8"/>
    </row>
    <row r="47908" spans="2:2" hidden="1" x14ac:dyDescent="0.15">
      <c r="B47908" s="8"/>
    </row>
    <row r="47909" spans="2:2" hidden="1" x14ac:dyDescent="0.15">
      <c r="B47909" s="8"/>
    </row>
    <row r="47910" spans="2:2" hidden="1" x14ac:dyDescent="0.15">
      <c r="B47910" s="8"/>
    </row>
    <row r="47911" spans="2:2" hidden="1" x14ac:dyDescent="0.15">
      <c r="B47911" s="8"/>
    </row>
    <row r="47912" spans="2:2" hidden="1" x14ac:dyDescent="0.15">
      <c r="B47912" s="8"/>
    </row>
    <row r="47913" spans="2:2" hidden="1" x14ac:dyDescent="0.15">
      <c r="B47913" s="8"/>
    </row>
    <row r="47914" spans="2:2" hidden="1" x14ac:dyDescent="0.15">
      <c r="B47914" s="8"/>
    </row>
    <row r="47915" spans="2:2" hidden="1" x14ac:dyDescent="0.15">
      <c r="B47915" s="8"/>
    </row>
    <row r="47916" spans="2:2" hidden="1" x14ac:dyDescent="0.15">
      <c r="B47916" s="8"/>
    </row>
    <row r="47917" spans="2:2" hidden="1" x14ac:dyDescent="0.15">
      <c r="B47917" s="8"/>
    </row>
    <row r="47918" spans="2:2" hidden="1" x14ac:dyDescent="0.15">
      <c r="B47918" s="8"/>
    </row>
    <row r="47919" spans="2:2" hidden="1" x14ac:dyDescent="0.15">
      <c r="B47919" s="8"/>
    </row>
    <row r="47920" spans="2:2" hidden="1" x14ac:dyDescent="0.15">
      <c r="B47920" s="8"/>
    </row>
    <row r="47921" spans="2:2" hidden="1" x14ac:dyDescent="0.15">
      <c r="B47921" s="8"/>
    </row>
    <row r="47922" spans="2:2" hidden="1" x14ac:dyDescent="0.15">
      <c r="B47922" s="8"/>
    </row>
    <row r="47923" spans="2:2" hidden="1" x14ac:dyDescent="0.15">
      <c r="B47923" s="8"/>
    </row>
    <row r="47924" spans="2:2" hidden="1" x14ac:dyDescent="0.15">
      <c r="B47924" s="8"/>
    </row>
    <row r="47925" spans="2:2" hidden="1" x14ac:dyDescent="0.15">
      <c r="B47925" s="8"/>
    </row>
    <row r="47926" spans="2:2" hidden="1" x14ac:dyDescent="0.15">
      <c r="B47926" s="8"/>
    </row>
    <row r="47927" spans="2:2" hidden="1" x14ac:dyDescent="0.15">
      <c r="B47927" s="8"/>
    </row>
    <row r="47928" spans="2:2" hidden="1" x14ac:dyDescent="0.15">
      <c r="B47928" s="8"/>
    </row>
    <row r="47929" spans="2:2" hidden="1" x14ac:dyDescent="0.15">
      <c r="B47929" s="8"/>
    </row>
    <row r="47930" spans="2:2" hidden="1" x14ac:dyDescent="0.15">
      <c r="B47930" s="8"/>
    </row>
    <row r="47931" spans="2:2" hidden="1" x14ac:dyDescent="0.15">
      <c r="B47931" s="8"/>
    </row>
    <row r="47932" spans="2:2" hidden="1" x14ac:dyDescent="0.15">
      <c r="B47932" s="8"/>
    </row>
    <row r="47933" spans="2:2" hidden="1" x14ac:dyDescent="0.15">
      <c r="B47933" s="8"/>
    </row>
    <row r="47934" spans="2:2" hidden="1" x14ac:dyDescent="0.15">
      <c r="B47934" s="8"/>
    </row>
    <row r="47935" spans="2:2" hidden="1" x14ac:dyDescent="0.15">
      <c r="B47935" s="8"/>
    </row>
    <row r="47936" spans="2:2" hidden="1" x14ac:dyDescent="0.15">
      <c r="B47936" s="8"/>
    </row>
    <row r="47937" spans="2:2" hidden="1" x14ac:dyDescent="0.15">
      <c r="B47937" s="8"/>
    </row>
    <row r="47938" spans="2:2" hidden="1" x14ac:dyDescent="0.15">
      <c r="B47938" s="8"/>
    </row>
    <row r="47939" spans="2:2" hidden="1" x14ac:dyDescent="0.15">
      <c r="B47939" s="8"/>
    </row>
    <row r="47940" spans="2:2" hidden="1" x14ac:dyDescent="0.15">
      <c r="B47940" s="8"/>
    </row>
    <row r="47941" spans="2:2" hidden="1" x14ac:dyDescent="0.15">
      <c r="B47941" s="8"/>
    </row>
    <row r="47942" spans="2:2" hidden="1" x14ac:dyDescent="0.15">
      <c r="B47942" s="8"/>
    </row>
    <row r="47943" spans="2:2" hidden="1" x14ac:dyDescent="0.15">
      <c r="B47943" s="8"/>
    </row>
    <row r="47944" spans="2:2" hidden="1" x14ac:dyDescent="0.15">
      <c r="B47944" s="8"/>
    </row>
    <row r="47945" spans="2:2" hidden="1" x14ac:dyDescent="0.15">
      <c r="B47945" s="8"/>
    </row>
    <row r="47946" spans="2:2" hidden="1" x14ac:dyDescent="0.15">
      <c r="B47946" s="8"/>
    </row>
    <row r="47947" spans="2:2" hidden="1" x14ac:dyDescent="0.15">
      <c r="B47947" s="8"/>
    </row>
    <row r="47948" spans="2:2" hidden="1" x14ac:dyDescent="0.15">
      <c r="B47948" s="8"/>
    </row>
    <row r="47949" spans="2:2" hidden="1" x14ac:dyDescent="0.15">
      <c r="B47949" s="8"/>
    </row>
    <row r="47950" spans="2:2" hidden="1" x14ac:dyDescent="0.15">
      <c r="B47950" s="8"/>
    </row>
    <row r="47951" spans="2:2" hidden="1" x14ac:dyDescent="0.15">
      <c r="B47951" s="8"/>
    </row>
    <row r="47952" spans="2:2" hidden="1" x14ac:dyDescent="0.15">
      <c r="B47952" s="8"/>
    </row>
    <row r="47953" spans="2:2" hidden="1" x14ac:dyDescent="0.15">
      <c r="B47953" s="8"/>
    </row>
    <row r="47954" spans="2:2" hidden="1" x14ac:dyDescent="0.15">
      <c r="B47954" s="8"/>
    </row>
    <row r="47955" spans="2:2" hidden="1" x14ac:dyDescent="0.15">
      <c r="B47955" s="8"/>
    </row>
    <row r="47956" spans="2:2" hidden="1" x14ac:dyDescent="0.15">
      <c r="B47956" s="8"/>
    </row>
    <row r="47957" spans="2:2" hidden="1" x14ac:dyDescent="0.15">
      <c r="B47957" s="8"/>
    </row>
    <row r="47958" spans="2:2" hidden="1" x14ac:dyDescent="0.15">
      <c r="B47958" s="8"/>
    </row>
    <row r="47959" spans="2:2" hidden="1" x14ac:dyDescent="0.15">
      <c r="B47959" s="8"/>
    </row>
    <row r="47960" spans="2:2" hidden="1" x14ac:dyDescent="0.15">
      <c r="B47960" s="8"/>
    </row>
    <row r="47961" spans="2:2" hidden="1" x14ac:dyDescent="0.15">
      <c r="B47961" s="8"/>
    </row>
    <row r="47962" spans="2:2" hidden="1" x14ac:dyDescent="0.15">
      <c r="B47962" s="8"/>
    </row>
    <row r="47963" spans="2:2" hidden="1" x14ac:dyDescent="0.15">
      <c r="B47963" s="8"/>
    </row>
    <row r="47964" spans="2:2" hidden="1" x14ac:dyDescent="0.15">
      <c r="B47964" s="8"/>
    </row>
    <row r="47965" spans="2:2" hidden="1" x14ac:dyDescent="0.15">
      <c r="B47965" s="8"/>
    </row>
    <row r="47966" spans="2:2" hidden="1" x14ac:dyDescent="0.15">
      <c r="B47966" s="8"/>
    </row>
    <row r="47967" spans="2:2" hidden="1" x14ac:dyDescent="0.15">
      <c r="B47967" s="8"/>
    </row>
    <row r="47968" spans="2:2" hidden="1" x14ac:dyDescent="0.15">
      <c r="B47968" s="8"/>
    </row>
    <row r="47969" spans="2:2" hidden="1" x14ac:dyDescent="0.15">
      <c r="B47969" s="8"/>
    </row>
    <row r="47970" spans="2:2" hidden="1" x14ac:dyDescent="0.15">
      <c r="B47970" s="8"/>
    </row>
    <row r="47971" spans="2:2" hidden="1" x14ac:dyDescent="0.15">
      <c r="B47971" s="8"/>
    </row>
    <row r="47972" spans="2:2" hidden="1" x14ac:dyDescent="0.15">
      <c r="B47972" s="8"/>
    </row>
    <row r="47973" spans="2:2" hidden="1" x14ac:dyDescent="0.15">
      <c r="B47973" s="8"/>
    </row>
    <row r="47974" spans="2:2" hidden="1" x14ac:dyDescent="0.15">
      <c r="B47974" s="8"/>
    </row>
    <row r="47975" spans="2:2" hidden="1" x14ac:dyDescent="0.15">
      <c r="B47975" s="8"/>
    </row>
    <row r="47976" spans="2:2" hidden="1" x14ac:dyDescent="0.15">
      <c r="B47976" s="8"/>
    </row>
    <row r="47977" spans="2:2" hidden="1" x14ac:dyDescent="0.15">
      <c r="B47977" s="8"/>
    </row>
    <row r="47978" spans="2:2" hidden="1" x14ac:dyDescent="0.15">
      <c r="B47978" s="8"/>
    </row>
    <row r="47979" spans="2:2" hidden="1" x14ac:dyDescent="0.15">
      <c r="B47979" s="8"/>
    </row>
    <row r="47980" spans="2:2" hidden="1" x14ac:dyDescent="0.15">
      <c r="B47980" s="8"/>
    </row>
    <row r="47981" spans="2:2" hidden="1" x14ac:dyDescent="0.15">
      <c r="B47981" s="8"/>
    </row>
    <row r="47982" spans="2:2" hidden="1" x14ac:dyDescent="0.15">
      <c r="B47982" s="8"/>
    </row>
    <row r="47983" spans="2:2" hidden="1" x14ac:dyDescent="0.15">
      <c r="B47983" s="8"/>
    </row>
    <row r="47984" spans="2:2" hidden="1" x14ac:dyDescent="0.15">
      <c r="B47984" s="8"/>
    </row>
    <row r="47985" spans="2:2" hidden="1" x14ac:dyDescent="0.15">
      <c r="B47985" s="8"/>
    </row>
    <row r="47986" spans="2:2" hidden="1" x14ac:dyDescent="0.15">
      <c r="B47986" s="8"/>
    </row>
    <row r="47987" spans="2:2" hidden="1" x14ac:dyDescent="0.15">
      <c r="B47987" s="8"/>
    </row>
    <row r="47988" spans="2:2" hidden="1" x14ac:dyDescent="0.15">
      <c r="B47988" s="8"/>
    </row>
    <row r="47989" spans="2:2" hidden="1" x14ac:dyDescent="0.15">
      <c r="B47989" s="8"/>
    </row>
    <row r="47990" spans="2:2" hidden="1" x14ac:dyDescent="0.15">
      <c r="B47990" s="8"/>
    </row>
    <row r="47991" spans="2:2" hidden="1" x14ac:dyDescent="0.15">
      <c r="B47991" s="8"/>
    </row>
    <row r="47992" spans="2:2" hidden="1" x14ac:dyDescent="0.15">
      <c r="B47992" s="8"/>
    </row>
    <row r="47993" spans="2:2" hidden="1" x14ac:dyDescent="0.15">
      <c r="B47993" s="8"/>
    </row>
    <row r="47994" spans="2:2" hidden="1" x14ac:dyDescent="0.15">
      <c r="B47994" s="8"/>
    </row>
    <row r="47995" spans="2:2" hidden="1" x14ac:dyDescent="0.15">
      <c r="B47995" s="8"/>
    </row>
    <row r="47996" spans="2:2" hidden="1" x14ac:dyDescent="0.15">
      <c r="B47996" s="8"/>
    </row>
    <row r="47997" spans="2:2" hidden="1" x14ac:dyDescent="0.15">
      <c r="B47997" s="8"/>
    </row>
    <row r="47998" spans="2:2" hidden="1" x14ac:dyDescent="0.15">
      <c r="B47998" s="8"/>
    </row>
    <row r="47999" spans="2:2" hidden="1" x14ac:dyDescent="0.15">
      <c r="B47999" s="8"/>
    </row>
    <row r="48000" spans="2:2" hidden="1" x14ac:dyDescent="0.15">
      <c r="B48000" s="8"/>
    </row>
    <row r="48001" spans="2:2" hidden="1" x14ac:dyDescent="0.15">
      <c r="B48001" s="8"/>
    </row>
    <row r="48002" spans="2:2" hidden="1" x14ac:dyDescent="0.15">
      <c r="B48002" s="8"/>
    </row>
    <row r="48003" spans="2:2" hidden="1" x14ac:dyDescent="0.15">
      <c r="B48003" s="8"/>
    </row>
    <row r="48004" spans="2:2" hidden="1" x14ac:dyDescent="0.15">
      <c r="B48004" s="8"/>
    </row>
    <row r="48005" spans="2:2" hidden="1" x14ac:dyDescent="0.15">
      <c r="B48005" s="8"/>
    </row>
    <row r="48006" spans="2:2" hidden="1" x14ac:dyDescent="0.15">
      <c r="B48006" s="8"/>
    </row>
    <row r="48007" spans="2:2" hidden="1" x14ac:dyDescent="0.15">
      <c r="B48007" s="8"/>
    </row>
    <row r="48008" spans="2:2" hidden="1" x14ac:dyDescent="0.15">
      <c r="B48008" s="8"/>
    </row>
    <row r="48009" spans="2:2" hidden="1" x14ac:dyDescent="0.15">
      <c r="B48009" s="8"/>
    </row>
    <row r="48010" spans="2:2" hidden="1" x14ac:dyDescent="0.15">
      <c r="B48010" s="8"/>
    </row>
    <row r="48011" spans="2:2" hidden="1" x14ac:dyDescent="0.15">
      <c r="B48011" s="8"/>
    </row>
    <row r="48012" spans="2:2" hidden="1" x14ac:dyDescent="0.15">
      <c r="B48012" s="8"/>
    </row>
    <row r="48013" spans="2:2" hidden="1" x14ac:dyDescent="0.15">
      <c r="B48013" s="8"/>
    </row>
    <row r="48014" spans="2:2" hidden="1" x14ac:dyDescent="0.15">
      <c r="B48014" s="8"/>
    </row>
    <row r="48015" spans="2:2" hidden="1" x14ac:dyDescent="0.15">
      <c r="B48015" s="8"/>
    </row>
    <row r="48016" spans="2:2" hidden="1" x14ac:dyDescent="0.15">
      <c r="B48016" s="8"/>
    </row>
    <row r="48017" spans="2:2" hidden="1" x14ac:dyDescent="0.15">
      <c r="B48017" s="8"/>
    </row>
    <row r="48018" spans="2:2" hidden="1" x14ac:dyDescent="0.15">
      <c r="B48018" s="8"/>
    </row>
    <row r="48019" spans="2:2" hidden="1" x14ac:dyDescent="0.15">
      <c r="B48019" s="8"/>
    </row>
    <row r="48020" spans="2:2" hidden="1" x14ac:dyDescent="0.15">
      <c r="B48020" s="8"/>
    </row>
    <row r="48021" spans="2:2" hidden="1" x14ac:dyDescent="0.15">
      <c r="B48021" s="8"/>
    </row>
    <row r="48022" spans="2:2" hidden="1" x14ac:dyDescent="0.15">
      <c r="B48022" s="8"/>
    </row>
    <row r="48023" spans="2:2" hidden="1" x14ac:dyDescent="0.15">
      <c r="B48023" s="8"/>
    </row>
    <row r="48024" spans="2:2" hidden="1" x14ac:dyDescent="0.15">
      <c r="B48024" s="8"/>
    </row>
    <row r="48025" spans="2:2" hidden="1" x14ac:dyDescent="0.15">
      <c r="B48025" s="8"/>
    </row>
    <row r="48026" spans="2:2" hidden="1" x14ac:dyDescent="0.15">
      <c r="B48026" s="8"/>
    </row>
    <row r="48027" spans="2:2" hidden="1" x14ac:dyDescent="0.15">
      <c r="B48027" s="8"/>
    </row>
    <row r="48028" spans="2:2" hidden="1" x14ac:dyDescent="0.15">
      <c r="B48028" s="8"/>
    </row>
    <row r="48029" spans="2:2" hidden="1" x14ac:dyDescent="0.15">
      <c r="B48029" s="8"/>
    </row>
    <row r="48030" spans="2:2" hidden="1" x14ac:dyDescent="0.15">
      <c r="B48030" s="8"/>
    </row>
    <row r="48031" spans="2:2" hidden="1" x14ac:dyDescent="0.15">
      <c r="B48031" s="8"/>
    </row>
    <row r="48032" spans="2:2" hidden="1" x14ac:dyDescent="0.15">
      <c r="B48032" s="8"/>
    </row>
    <row r="48033" spans="2:2" hidden="1" x14ac:dyDescent="0.15">
      <c r="B48033" s="8"/>
    </row>
    <row r="48034" spans="2:2" hidden="1" x14ac:dyDescent="0.15">
      <c r="B48034" s="8"/>
    </row>
    <row r="48035" spans="2:2" hidden="1" x14ac:dyDescent="0.15">
      <c r="B48035" s="8"/>
    </row>
    <row r="48036" spans="2:2" hidden="1" x14ac:dyDescent="0.15">
      <c r="B48036" s="8"/>
    </row>
    <row r="48037" spans="2:2" hidden="1" x14ac:dyDescent="0.15">
      <c r="B48037" s="8"/>
    </row>
    <row r="48038" spans="2:2" hidden="1" x14ac:dyDescent="0.15">
      <c r="B48038" s="8"/>
    </row>
    <row r="48039" spans="2:2" hidden="1" x14ac:dyDescent="0.15">
      <c r="B48039" s="8"/>
    </row>
    <row r="48040" spans="2:2" hidden="1" x14ac:dyDescent="0.15">
      <c r="B48040" s="8"/>
    </row>
    <row r="48041" spans="2:2" hidden="1" x14ac:dyDescent="0.15">
      <c r="B48041" s="8"/>
    </row>
    <row r="48042" spans="2:2" hidden="1" x14ac:dyDescent="0.15">
      <c r="B48042" s="8"/>
    </row>
    <row r="48043" spans="2:2" hidden="1" x14ac:dyDescent="0.15">
      <c r="B48043" s="8"/>
    </row>
    <row r="48044" spans="2:2" hidden="1" x14ac:dyDescent="0.15">
      <c r="B48044" s="8"/>
    </row>
    <row r="48045" spans="2:2" hidden="1" x14ac:dyDescent="0.15">
      <c r="B48045" s="8"/>
    </row>
    <row r="48046" spans="2:2" hidden="1" x14ac:dyDescent="0.15">
      <c r="B48046" s="8"/>
    </row>
    <row r="48047" spans="2:2" hidden="1" x14ac:dyDescent="0.15">
      <c r="B48047" s="8"/>
    </row>
    <row r="48048" spans="2:2" hidden="1" x14ac:dyDescent="0.15">
      <c r="B48048" s="8"/>
    </row>
    <row r="48049" spans="2:2" hidden="1" x14ac:dyDescent="0.15">
      <c r="B48049" s="8"/>
    </row>
    <row r="48050" spans="2:2" hidden="1" x14ac:dyDescent="0.15">
      <c r="B48050" s="8"/>
    </row>
    <row r="48051" spans="2:2" hidden="1" x14ac:dyDescent="0.15">
      <c r="B48051" s="8"/>
    </row>
    <row r="48052" spans="2:2" hidden="1" x14ac:dyDescent="0.15">
      <c r="B48052" s="8"/>
    </row>
    <row r="48053" spans="2:2" hidden="1" x14ac:dyDescent="0.15">
      <c r="B48053" s="8"/>
    </row>
    <row r="48054" spans="2:2" hidden="1" x14ac:dyDescent="0.15">
      <c r="B48054" s="8"/>
    </row>
    <row r="48055" spans="2:2" hidden="1" x14ac:dyDescent="0.15">
      <c r="B48055" s="8"/>
    </row>
    <row r="48056" spans="2:2" hidden="1" x14ac:dyDescent="0.15">
      <c r="B48056" s="8"/>
    </row>
    <row r="48057" spans="2:2" hidden="1" x14ac:dyDescent="0.15">
      <c r="B48057" s="8"/>
    </row>
    <row r="48058" spans="2:2" hidden="1" x14ac:dyDescent="0.15">
      <c r="B48058" s="8"/>
    </row>
    <row r="48059" spans="2:2" hidden="1" x14ac:dyDescent="0.15">
      <c r="B48059" s="8"/>
    </row>
    <row r="48060" spans="2:2" hidden="1" x14ac:dyDescent="0.15">
      <c r="B48060" s="8"/>
    </row>
    <row r="48061" spans="2:2" hidden="1" x14ac:dyDescent="0.15">
      <c r="B48061" s="8"/>
    </row>
    <row r="48062" spans="2:2" hidden="1" x14ac:dyDescent="0.15">
      <c r="B48062" s="8"/>
    </row>
    <row r="48063" spans="2:2" hidden="1" x14ac:dyDescent="0.15">
      <c r="B48063" s="8"/>
    </row>
    <row r="48064" spans="2:2" hidden="1" x14ac:dyDescent="0.15">
      <c r="B48064" s="8"/>
    </row>
    <row r="48065" spans="2:2" hidden="1" x14ac:dyDescent="0.15">
      <c r="B48065" s="8"/>
    </row>
    <row r="48066" spans="2:2" hidden="1" x14ac:dyDescent="0.15">
      <c r="B48066" s="8"/>
    </row>
    <row r="48067" spans="2:2" hidden="1" x14ac:dyDescent="0.15">
      <c r="B48067" s="8"/>
    </row>
    <row r="48068" spans="2:2" hidden="1" x14ac:dyDescent="0.15">
      <c r="B48068" s="8"/>
    </row>
    <row r="48069" spans="2:2" hidden="1" x14ac:dyDescent="0.15">
      <c r="B48069" s="8"/>
    </row>
    <row r="48070" spans="2:2" hidden="1" x14ac:dyDescent="0.15">
      <c r="B48070" s="8"/>
    </row>
    <row r="48071" spans="2:2" hidden="1" x14ac:dyDescent="0.15">
      <c r="B48071" s="8"/>
    </row>
    <row r="48072" spans="2:2" hidden="1" x14ac:dyDescent="0.15">
      <c r="B48072" s="8"/>
    </row>
    <row r="48073" spans="2:2" hidden="1" x14ac:dyDescent="0.15">
      <c r="B48073" s="8"/>
    </row>
    <row r="48074" spans="2:2" hidden="1" x14ac:dyDescent="0.15">
      <c r="B48074" s="8"/>
    </row>
    <row r="48075" spans="2:2" hidden="1" x14ac:dyDescent="0.15">
      <c r="B48075" s="8"/>
    </row>
    <row r="48076" spans="2:2" hidden="1" x14ac:dyDescent="0.15">
      <c r="B48076" s="8"/>
    </row>
    <row r="48077" spans="2:2" hidden="1" x14ac:dyDescent="0.15">
      <c r="B48077" s="8"/>
    </row>
    <row r="48078" spans="2:2" hidden="1" x14ac:dyDescent="0.15">
      <c r="B48078" s="8"/>
    </row>
    <row r="48079" spans="2:2" hidden="1" x14ac:dyDescent="0.15">
      <c r="B48079" s="8"/>
    </row>
    <row r="48080" spans="2:2" hidden="1" x14ac:dyDescent="0.15">
      <c r="B48080" s="8"/>
    </row>
    <row r="48081" spans="2:2" hidden="1" x14ac:dyDescent="0.15">
      <c r="B48081" s="8"/>
    </row>
    <row r="48082" spans="2:2" hidden="1" x14ac:dyDescent="0.15">
      <c r="B48082" s="8"/>
    </row>
    <row r="48083" spans="2:2" hidden="1" x14ac:dyDescent="0.15">
      <c r="B48083" s="8"/>
    </row>
    <row r="48084" spans="2:2" hidden="1" x14ac:dyDescent="0.15">
      <c r="B48084" s="8"/>
    </row>
    <row r="48085" spans="2:2" hidden="1" x14ac:dyDescent="0.15">
      <c r="B48085" s="8"/>
    </row>
    <row r="48086" spans="2:2" hidden="1" x14ac:dyDescent="0.15">
      <c r="B48086" s="8"/>
    </row>
    <row r="48087" spans="2:2" hidden="1" x14ac:dyDescent="0.15">
      <c r="B48087" s="8"/>
    </row>
    <row r="48088" spans="2:2" hidden="1" x14ac:dyDescent="0.15">
      <c r="B48088" s="8"/>
    </row>
    <row r="48089" spans="2:2" hidden="1" x14ac:dyDescent="0.15">
      <c r="B48089" s="8"/>
    </row>
    <row r="48090" spans="2:2" hidden="1" x14ac:dyDescent="0.15">
      <c r="B48090" s="8"/>
    </row>
    <row r="48091" spans="2:2" hidden="1" x14ac:dyDescent="0.15">
      <c r="B48091" s="8"/>
    </row>
    <row r="48092" spans="2:2" hidden="1" x14ac:dyDescent="0.15">
      <c r="B48092" s="8"/>
    </row>
    <row r="48093" spans="2:2" hidden="1" x14ac:dyDescent="0.15">
      <c r="B48093" s="8"/>
    </row>
    <row r="48094" spans="2:2" hidden="1" x14ac:dyDescent="0.15">
      <c r="B48094" s="8"/>
    </row>
    <row r="48095" spans="2:2" hidden="1" x14ac:dyDescent="0.15">
      <c r="B48095" s="8"/>
    </row>
    <row r="48096" spans="2:2" hidden="1" x14ac:dyDescent="0.15">
      <c r="B48096" s="8"/>
    </row>
    <row r="48097" spans="2:2" hidden="1" x14ac:dyDescent="0.15">
      <c r="B48097" s="8"/>
    </row>
    <row r="48098" spans="2:2" hidden="1" x14ac:dyDescent="0.15">
      <c r="B48098" s="8"/>
    </row>
    <row r="48099" spans="2:2" hidden="1" x14ac:dyDescent="0.15">
      <c r="B48099" s="8"/>
    </row>
    <row r="48100" spans="2:2" hidden="1" x14ac:dyDescent="0.15">
      <c r="B48100" s="8"/>
    </row>
    <row r="48101" spans="2:2" hidden="1" x14ac:dyDescent="0.15">
      <c r="B48101" s="8"/>
    </row>
    <row r="48102" spans="2:2" hidden="1" x14ac:dyDescent="0.15">
      <c r="B48102" s="8"/>
    </row>
    <row r="48103" spans="2:2" hidden="1" x14ac:dyDescent="0.15">
      <c r="B48103" s="8"/>
    </row>
    <row r="48104" spans="2:2" hidden="1" x14ac:dyDescent="0.15">
      <c r="B48104" s="8"/>
    </row>
    <row r="48105" spans="2:2" hidden="1" x14ac:dyDescent="0.15">
      <c r="B48105" s="8"/>
    </row>
    <row r="48106" spans="2:2" hidden="1" x14ac:dyDescent="0.15">
      <c r="B48106" s="8"/>
    </row>
    <row r="48107" spans="2:2" hidden="1" x14ac:dyDescent="0.15">
      <c r="B48107" s="8"/>
    </row>
    <row r="48108" spans="2:2" hidden="1" x14ac:dyDescent="0.15">
      <c r="B48108" s="8"/>
    </row>
    <row r="48109" spans="2:2" hidden="1" x14ac:dyDescent="0.15">
      <c r="B48109" s="8"/>
    </row>
    <row r="48110" spans="2:2" hidden="1" x14ac:dyDescent="0.15">
      <c r="B48110" s="8"/>
    </row>
    <row r="48111" spans="2:2" hidden="1" x14ac:dyDescent="0.15">
      <c r="B48111" s="8"/>
    </row>
    <row r="48112" spans="2:2" hidden="1" x14ac:dyDescent="0.15">
      <c r="B48112" s="8"/>
    </row>
    <row r="48113" spans="2:2" hidden="1" x14ac:dyDescent="0.15">
      <c r="B48113" s="8"/>
    </row>
    <row r="48114" spans="2:2" hidden="1" x14ac:dyDescent="0.15">
      <c r="B48114" s="8"/>
    </row>
    <row r="48115" spans="2:2" hidden="1" x14ac:dyDescent="0.15">
      <c r="B48115" s="8"/>
    </row>
    <row r="48116" spans="2:2" hidden="1" x14ac:dyDescent="0.15">
      <c r="B48116" s="8"/>
    </row>
    <row r="48117" spans="2:2" hidden="1" x14ac:dyDescent="0.15">
      <c r="B48117" s="8"/>
    </row>
    <row r="48118" spans="2:2" hidden="1" x14ac:dyDescent="0.15">
      <c r="B48118" s="8"/>
    </row>
    <row r="48119" spans="2:2" hidden="1" x14ac:dyDescent="0.15">
      <c r="B48119" s="8"/>
    </row>
    <row r="48120" spans="2:2" hidden="1" x14ac:dyDescent="0.15">
      <c r="B48120" s="8"/>
    </row>
    <row r="48121" spans="2:2" hidden="1" x14ac:dyDescent="0.15">
      <c r="B48121" s="8"/>
    </row>
    <row r="48122" spans="2:2" hidden="1" x14ac:dyDescent="0.15">
      <c r="B48122" s="8"/>
    </row>
    <row r="48123" spans="2:2" hidden="1" x14ac:dyDescent="0.15">
      <c r="B48123" s="8"/>
    </row>
    <row r="48124" spans="2:2" hidden="1" x14ac:dyDescent="0.15">
      <c r="B48124" s="8"/>
    </row>
    <row r="48125" spans="2:2" hidden="1" x14ac:dyDescent="0.15">
      <c r="B48125" s="8"/>
    </row>
    <row r="48126" spans="2:2" hidden="1" x14ac:dyDescent="0.15">
      <c r="B48126" s="8"/>
    </row>
    <row r="48127" spans="2:2" hidden="1" x14ac:dyDescent="0.15">
      <c r="B48127" s="8"/>
    </row>
    <row r="48128" spans="2:2" hidden="1" x14ac:dyDescent="0.15">
      <c r="B48128" s="8"/>
    </row>
    <row r="48129" spans="2:2" hidden="1" x14ac:dyDescent="0.15">
      <c r="B48129" s="8"/>
    </row>
    <row r="48130" spans="2:2" hidden="1" x14ac:dyDescent="0.15">
      <c r="B48130" s="8"/>
    </row>
    <row r="48131" spans="2:2" hidden="1" x14ac:dyDescent="0.15">
      <c r="B48131" s="8"/>
    </row>
    <row r="48132" spans="2:2" hidden="1" x14ac:dyDescent="0.15">
      <c r="B48132" s="8"/>
    </row>
    <row r="48133" spans="2:2" hidden="1" x14ac:dyDescent="0.15">
      <c r="B48133" s="8"/>
    </row>
    <row r="48134" spans="2:2" hidden="1" x14ac:dyDescent="0.15">
      <c r="B48134" s="8"/>
    </row>
    <row r="48135" spans="2:2" hidden="1" x14ac:dyDescent="0.15">
      <c r="B48135" s="8"/>
    </row>
    <row r="48136" spans="2:2" hidden="1" x14ac:dyDescent="0.15">
      <c r="B48136" s="8"/>
    </row>
    <row r="48137" spans="2:2" hidden="1" x14ac:dyDescent="0.15">
      <c r="B48137" s="8"/>
    </row>
    <row r="48138" spans="2:2" hidden="1" x14ac:dyDescent="0.15">
      <c r="B48138" s="8"/>
    </row>
    <row r="48139" spans="2:2" hidden="1" x14ac:dyDescent="0.15">
      <c r="B48139" s="8"/>
    </row>
    <row r="48140" spans="2:2" hidden="1" x14ac:dyDescent="0.15">
      <c r="B48140" s="8"/>
    </row>
    <row r="48141" spans="2:2" hidden="1" x14ac:dyDescent="0.15">
      <c r="B48141" s="8"/>
    </row>
    <row r="48142" spans="2:2" hidden="1" x14ac:dyDescent="0.15">
      <c r="B48142" s="8"/>
    </row>
    <row r="48143" spans="2:2" hidden="1" x14ac:dyDescent="0.15">
      <c r="B48143" s="8"/>
    </row>
    <row r="48144" spans="2:2" hidden="1" x14ac:dyDescent="0.15">
      <c r="B48144" s="8"/>
    </row>
    <row r="48145" spans="2:2" hidden="1" x14ac:dyDescent="0.15">
      <c r="B48145" s="8"/>
    </row>
    <row r="48146" spans="2:2" hidden="1" x14ac:dyDescent="0.15">
      <c r="B48146" s="8"/>
    </row>
    <row r="48147" spans="2:2" hidden="1" x14ac:dyDescent="0.15">
      <c r="B48147" s="8"/>
    </row>
    <row r="48148" spans="2:2" hidden="1" x14ac:dyDescent="0.15">
      <c r="B48148" s="8"/>
    </row>
    <row r="48149" spans="2:2" hidden="1" x14ac:dyDescent="0.15">
      <c r="B48149" s="8"/>
    </row>
    <row r="48150" spans="2:2" hidden="1" x14ac:dyDescent="0.15">
      <c r="B48150" s="8"/>
    </row>
    <row r="48151" spans="2:2" hidden="1" x14ac:dyDescent="0.15">
      <c r="B48151" s="8"/>
    </row>
    <row r="48152" spans="2:2" hidden="1" x14ac:dyDescent="0.15">
      <c r="B48152" s="8"/>
    </row>
    <row r="48153" spans="2:2" hidden="1" x14ac:dyDescent="0.15">
      <c r="B48153" s="8"/>
    </row>
    <row r="48154" spans="2:2" hidden="1" x14ac:dyDescent="0.15">
      <c r="B48154" s="8"/>
    </row>
    <row r="48155" spans="2:2" hidden="1" x14ac:dyDescent="0.15">
      <c r="B48155" s="8"/>
    </row>
    <row r="48156" spans="2:2" hidden="1" x14ac:dyDescent="0.15">
      <c r="B48156" s="8"/>
    </row>
    <row r="48157" spans="2:2" hidden="1" x14ac:dyDescent="0.15">
      <c r="B48157" s="8"/>
    </row>
    <row r="48158" spans="2:2" hidden="1" x14ac:dyDescent="0.15">
      <c r="B48158" s="8"/>
    </row>
    <row r="48159" spans="2:2" hidden="1" x14ac:dyDescent="0.15">
      <c r="B48159" s="8"/>
    </row>
    <row r="48160" spans="2:2" hidden="1" x14ac:dyDescent="0.15">
      <c r="B48160" s="8"/>
    </row>
    <row r="48161" spans="2:2" hidden="1" x14ac:dyDescent="0.15">
      <c r="B48161" s="8"/>
    </row>
    <row r="48162" spans="2:2" hidden="1" x14ac:dyDescent="0.15">
      <c r="B48162" s="8"/>
    </row>
    <row r="48163" spans="2:2" hidden="1" x14ac:dyDescent="0.15">
      <c r="B48163" s="8"/>
    </row>
    <row r="48164" spans="2:2" hidden="1" x14ac:dyDescent="0.15">
      <c r="B48164" s="8"/>
    </row>
    <row r="48165" spans="2:2" hidden="1" x14ac:dyDescent="0.15">
      <c r="B48165" s="8"/>
    </row>
    <row r="48166" spans="2:2" hidden="1" x14ac:dyDescent="0.15">
      <c r="B48166" s="8"/>
    </row>
    <row r="48167" spans="2:2" hidden="1" x14ac:dyDescent="0.15">
      <c r="B48167" s="8"/>
    </row>
    <row r="48168" spans="2:2" hidden="1" x14ac:dyDescent="0.15">
      <c r="B48168" s="8"/>
    </row>
    <row r="48169" spans="2:2" hidden="1" x14ac:dyDescent="0.15">
      <c r="B48169" s="8"/>
    </row>
    <row r="48170" spans="2:2" hidden="1" x14ac:dyDescent="0.15">
      <c r="B48170" s="8"/>
    </row>
    <row r="48171" spans="2:2" hidden="1" x14ac:dyDescent="0.15">
      <c r="B48171" s="8"/>
    </row>
    <row r="48172" spans="2:2" hidden="1" x14ac:dyDescent="0.15">
      <c r="B48172" s="8"/>
    </row>
    <row r="48173" spans="2:2" hidden="1" x14ac:dyDescent="0.15">
      <c r="B48173" s="8"/>
    </row>
    <row r="48174" spans="2:2" hidden="1" x14ac:dyDescent="0.15">
      <c r="B48174" s="8"/>
    </row>
    <row r="48175" spans="2:2" hidden="1" x14ac:dyDescent="0.15">
      <c r="B48175" s="8"/>
    </row>
    <row r="48176" spans="2:2" hidden="1" x14ac:dyDescent="0.15">
      <c r="B48176" s="8"/>
    </row>
    <row r="48177" spans="2:2" hidden="1" x14ac:dyDescent="0.15">
      <c r="B48177" s="8"/>
    </row>
    <row r="48178" spans="2:2" hidden="1" x14ac:dyDescent="0.15">
      <c r="B48178" s="8"/>
    </row>
    <row r="48179" spans="2:2" hidden="1" x14ac:dyDescent="0.15">
      <c r="B48179" s="8"/>
    </row>
    <row r="48180" spans="2:2" hidden="1" x14ac:dyDescent="0.15">
      <c r="B48180" s="8"/>
    </row>
    <row r="48181" spans="2:2" hidden="1" x14ac:dyDescent="0.15">
      <c r="B48181" s="8"/>
    </row>
    <row r="48182" spans="2:2" hidden="1" x14ac:dyDescent="0.15">
      <c r="B48182" s="8"/>
    </row>
    <row r="48183" spans="2:2" hidden="1" x14ac:dyDescent="0.15">
      <c r="B48183" s="8"/>
    </row>
    <row r="48184" spans="2:2" hidden="1" x14ac:dyDescent="0.15">
      <c r="B48184" s="8"/>
    </row>
    <row r="48185" spans="2:2" hidden="1" x14ac:dyDescent="0.15">
      <c r="B48185" s="8"/>
    </row>
    <row r="48186" spans="2:2" hidden="1" x14ac:dyDescent="0.15">
      <c r="B48186" s="8"/>
    </row>
    <row r="48187" spans="2:2" hidden="1" x14ac:dyDescent="0.15">
      <c r="B48187" s="8"/>
    </row>
    <row r="48188" spans="2:2" hidden="1" x14ac:dyDescent="0.15">
      <c r="B48188" s="8"/>
    </row>
    <row r="48189" spans="2:2" hidden="1" x14ac:dyDescent="0.15">
      <c r="B48189" s="8"/>
    </row>
    <row r="48190" spans="2:2" hidden="1" x14ac:dyDescent="0.15">
      <c r="B48190" s="8"/>
    </row>
    <row r="48191" spans="2:2" hidden="1" x14ac:dyDescent="0.15">
      <c r="B48191" s="8"/>
    </row>
    <row r="48192" spans="2:2" hidden="1" x14ac:dyDescent="0.15">
      <c r="B48192" s="8"/>
    </row>
    <row r="48193" spans="2:2" hidden="1" x14ac:dyDescent="0.15">
      <c r="B48193" s="8"/>
    </row>
    <row r="48194" spans="2:2" hidden="1" x14ac:dyDescent="0.15">
      <c r="B48194" s="8"/>
    </row>
    <row r="48195" spans="2:2" hidden="1" x14ac:dyDescent="0.15">
      <c r="B48195" s="8"/>
    </row>
    <row r="48196" spans="2:2" hidden="1" x14ac:dyDescent="0.15">
      <c r="B48196" s="8"/>
    </row>
    <row r="48197" spans="2:2" hidden="1" x14ac:dyDescent="0.15">
      <c r="B48197" s="8"/>
    </row>
    <row r="48198" spans="2:2" hidden="1" x14ac:dyDescent="0.15">
      <c r="B48198" s="8"/>
    </row>
    <row r="48199" spans="2:2" hidden="1" x14ac:dyDescent="0.15">
      <c r="B48199" s="8"/>
    </row>
    <row r="48200" spans="2:2" hidden="1" x14ac:dyDescent="0.15">
      <c r="B48200" s="8"/>
    </row>
    <row r="48201" spans="2:2" hidden="1" x14ac:dyDescent="0.15">
      <c r="B48201" s="8"/>
    </row>
    <row r="48202" spans="2:2" hidden="1" x14ac:dyDescent="0.15">
      <c r="B48202" s="8"/>
    </row>
    <row r="48203" spans="2:2" hidden="1" x14ac:dyDescent="0.15">
      <c r="B48203" s="8"/>
    </row>
    <row r="48204" spans="2:2" hidden="1" x14ac:dyDescent="0.15">
      <c r="B48204" s="8"/>
    </row>
    <row r="48205" spans="2:2" hidden="1" x14ac:dyDescent="0.15">
      <c r="B48205" s="8"/>
    </row>
    <row r="48206" spans="2:2" hidden="1" x14ac:dyDescent="0.15">
      <c r="B48206" s="8"/>
    </row>
    <row r="48207" spans="2:2" hidden="1" x14ac:dyDescent="0.15">
      <c r="B48207" s="8"/>
    </row>
    <row r="48208" spans="2:2" hidden="1" x14ac:dyDescent="0.15">
      <c r="B48208" s="8"/>
    </row>
    <row r="48209" spans="2:2" hidden="1" x14ac:dyDescent="0.15">
      <c r="B48209" s="8"/>
    </row>
    <row r="48210" spans="2:2" hidden="1" x14ac:dyDescent="0.15">
      <c r="B48210" s="8"/>
    </row>
    <row r="48211" spans="2:2" hidden="1" x14ac:dyDescent="0.15">
      <c r="B48211" s="8"/>
    </row>
    <row r="48212" spans="2:2" hidden="1" x14ac:dyDescent="0.15">
      <c r="B48212" s="8"/>
    </row>
    <row r="48213" spans="2:2" hidden="1" x14ac:dyDescent="0.15">
      <c r="B48213" s="8"/>
    </row>
    <row r="48214" spans="2:2" hidden="1" x14ac:dyDescent="0.15">
      <c r="B48214" s="8"/>
    </row>
    <row r="48215" spans="2:2" hidden="1" x14ac:dyDescent="0.15">
      <c r="B48215" s="8"/>
    </row>
    <row r="48216" spans="2:2" hidden="1" x14ac:dyDescent="0.15">
      <c r="B48216" s="8"/>
    </row>
    <row r="48217" spans="2:2" hidden="1" x14ac:dyDescent="0.15">
      <c r="B48217" s="8"/>
    </row>
    <row r="48218" spans="2:2" hidden="1" x14ac:dyDescent="0.15">
      <c r="B48218" s="8"/>
    </row>
    <row r="48219" spans="2:2" hidden="1" x14ac:dyDescent="0.15">
      <c r="B48219" s="8"/>
    </row>
    <row r="48220" spans="2:2" hidden="1" x14ac:dyDescent="0.15">
      <c r="B48220" s="8"/>
    </row>
    <row r="48221" spans="2:2" hidden="1" x14ac:dyDescent="0.15">
      <c r="B48221" s="8"/>
    </row>
    <row r="48222" spans="2:2" hidden="1" x14ac:dyDescent="0.15">
      <c r="B48222" s="8"/>
    </row>
    <row r="48223" spans="2:2" hidden="1" x14ac:dyDescent="0.15">
      <c r="B48223" s="8"/>
    </row>
    <row r="48224" spans="2:2" hidden="1" x14ac:dyDescent="0.15">
      <c r="B48224" s="8"/>
    </row>
    <row r="48225" spans="2:2" hidden="1" x14ac:dyDescent="0.15">
      <c r="B48225" s="8"/>
    </row>
    <row r="48226" spans="2:2" hidden="1" x14ac:dyDescent="0.15">
      <c r="B48226" s="8"/>
    </row>
    <row r="48227" spans="2:2" hidden="1" x14ac:dyDescent="0.15">
      <c r="B48227" s="8"/>
    </row>
    <row r="48228" spans="2:2" hidden="1" x14ac:dyDescent="0.15">
      <c r="B48228" s="8"/>
    </row>
    <row r="48229" spans="2:2" hidden="1" x14ac:dyDescent="0.15">
      <c r="B48229" s="8"/>
    </row>
    <row r="48230" spans="2:2" hidden="1" x14ac:dyDescent="0.15">
      <c r="B48230" s="8"/>
    </row>
    <row r="48231" spans="2:2" hidden="1" x14ac:dyDescent="0.15">
      <c r="B48231" s="8"/>
    </row>
    <row r="48232" spans="2:2" hidden="1" x14ac:dyDescent="0.15">
      <c r="B48232" s="8"/>
    </row>
    <row r="48233" spans="2:2" hidden="1" x14ac:dyDescent="0.15">
      <c r="B48233" s="8"/>
    </row>
    <row r="48234" spans="2:2" hidden="1" x14ac:dyDescent="0.15">
      <c r="B48234" s="8"/>
    </row>
    <row r="48235" spans="2:2" hidden="1" x14ac:dyDescent="0.15">
      <c r="B48235" s="8"/>
    </row>
    <row r="48236" spans="2:2" hidden="1" x14ac:dyDescent="0.15">
      <c r="B48236" s="8"/>
    </row>
    <row r="48237" spans="2:2" hidden="1" x14ac:dyDescent="0.15">
      <c r="B48237" s="8"/>
    </row>
    <row r="48238" spans="2:2" hidden="1" x14ac:dyDescent="0.15">
      <c r="B48238" s="8"/>
    </row>
    <row r="48239" spans="2:2" hidden="1" x14ac:dyDescent="0.15">
      <c r="B48239" s="8"/>
    </row>
    <row r="48240" spans="2:2" hidden="1" x14ac:dyDescent="0.15">
      <c r="B48240" s="8"/>
    </row>
    <row r="48241" spans="2:2" hidden="1" x14ac:dyDescent="0.15">
      <c r="B48241" s="8"/>
    </row>
    <row r="48242" spans="2:2" hidden="1" x14ac:dyDescent="0.15">
      <c r="B48242" s="8"/>
    </row>
    <row r="48243" spans="2:2" hidden="1" x14ac:dyDescent="0.15">
      <c r="B48243" s="8"/>
    </row>
    <row r="48244" spans="2:2" hidden="1" x14ac:dyDescent="0.15">
      <c r="B48244" s="8"/>
    </row>
    <row r="48245" spans="2:2" hidden="1" x14ac:dyDescent="0.15">
      <c r="B48245" s="8"/>
    </row>
    <row r="48246" spans="2:2" hidden="1" x14ac:dyDescent="0.15">
      <c r="B48246" s="8"/>
    </row>
    <row r="48247" spans="2:2" hidden="1" x14ac:dyDescent="0.15">
      <c r="B48247" s="8"/>
    </row>
    <row r="48248" spans="2:2" hidden="1" x14ac:dyDescent="0.15">
      <c r="B48248" s="8"/>
    </row>
    <row r="48249" spans="2:2" hidden="1" x14ac:dyDescent="0.15">
      <c r="B48249" s="8"/>
    </row>
    <row r="48250" spans="2:2" hidden="1" x14ac:dyDescent="0.15">
      <c r="B48250" s="8"/>
    </row>
    <row r="48251" spans="2:2" hidden="1" x14ac:dyDescent="0.15">
      <c r="B48251" s="8"/>
    </row>
    <row r="48252" spans="2:2" hidden="1" x14ac:dyDescent="0.15">
      <c r="B48252" s="8"/>
    </row>
    <row r="48253" spans="2:2" hidden="1" x14ac:dyDescent="0.15">
      <c r="B48253" s="8"/>
    </row>
    <row r="48254" spans="2:2" hidden="1" x14ac:dyDescent="0.15">
      <c r="B48254" s="8"/>
    </row>
    <row r="48255" spans="2:2" hidden="1" x14ac:dyDescent="0.15">
      <c r="B48255" s="8"/>
    </row>
    <row r="48256" spans="2:2" hidden="1" x14ac:dyDescent="0.15">
      <c r="B48256" s="8"/>
    </row>
    <row r="48257" spans="2:2" hidden="1" x14ac:dyDescent="0.15">
      <c r="B48257" s="8"/>
    </row>
    <row r="48258" spans="2:2" hidden="1" x14ac:dyDescent="0.15">
      <c r="B48258" s="8"/>
    </row>
    <row r="48259" spans="2:2" hidden="1" x14ac:dyDescent="0.15">
      <c r="B48259" s="8"/>
    </row>
    <row r="48260" spans="2:2" hidden="1" x14ac:dyDescent="0.15">
      <c r="B48260" s="8"/>
    </row>
    <row r="48261" spans="2:2" hidden="1" x14ac:dyDescent="0.15">
      <c r="B48261" s="8"/>
    </row>
    <row r="48262" spans="2:2" hidden="1" x14ac:dyDescent="0.15">
      <c r="B48262" s="8"/>
    </row>
    <row r="48263" spans="2:2" hidden="1" x14ac:dyDescent="0.15">
      <c r="B48263" s="8"/>
    </row>
    <row r="48264" spans="2:2" hidden="1" x14ac:dyDescent="0.15">
      <c r="B48264" s="8"/>
    </row>
    <row r="48265" spans="2:2" hidden="1" x14ac:dyDescent="0.15">
      <c r="B48265" s="8"/>
    </row>
    <row r="48266" spans="2:2" hidden="1" x14ac:dyDescent="0.15">
      <c r="B48266" s="8"/>
    </row>
    <row r="48267" spans="2:2" hidden="1" x14ac:dyDescent="0.15">
      <c r="B48267" s="8"/>
    </row>
    <row r="48268" spans="2:2" hidden="1" x14ac:dyDescent="0.15">
      <c r="B48268" s="8"/>
    </row>
    <row r="48269" spans="2:2" hidden="1" x14ac:dyDescent="0.15">
      <c r="B48269" s="8"/>
    </row>
    <row r="48270" spans="2:2" hidden="1" x14ac:dyDescent="0.15">
      <c r="B48270" s="8"/>
    </row>
    <row r="48271" spans="2:2" hidden="1" x14ac:dyDescent="0.15">
      <c r="B48271" s="8"/>
    </row>
    <row r="48272" spans="2:2" hidden="1" x14ac:dyDescent="0.15">
      <c r="B48272" s="8"/>
    </row>
    <row r="48273" spans="2:2" hidden="1" x14ac:dyDescent="0.15">
      <c r="B48273" s="8"/>
    </row>
    <row r="48274" spans="2:2" hidden="1" x14ac:dyDescent="0.15">
      <c r="B48274" s="8"/>
    </row>
    <row r="48275" spans="2:2" hidden="1" x14ac:dyDescent="0.15">
      <c r="B48275" s="8"/>
    </row>
    <row r="48276" spans="2:2" hidden="1" x14ac:dyDescent="0.15">
      <c r="B48276" s="8"/>
    </row>
    <row r="48277" spans="2:2" hidden="1" x14ac:dyDescent="0.15">
      <c r="B48277" s="8"/>
    </row>
    <row r="48278" spans="2:2" hidden="1" x14ac:dyDescent="0.15">
      <c r="B48278" s="8"/>
    </row>
    <row r="48279" spans="2:2" hidden="1" x14ac:dyDescent="0.15">
      <c r="B48279" s="8"/>
    </row>
    <row r="48280" spans="2:2" hidden="1" x14ac:dyDescent="0.15">
      <c r="B48280" s="8"/>
    </row>
    <row r="48281" spans="2:2" hidden="1" x14ac:dyDescent="0.15">
      <c r="B48281" s="8"/>
    </row>
    <row r="48282" spans="2:2" hidden="1" x14ac:dyDescent="0.15">
      <c r="B48282" s="8"/>
    </row>
    <row r="48283" spans="2:2" hidden="1" x14ac:dyDescent="0.15">
      <c r="B48283" s="8"/>
    </row>
    <row r="48284" spans="2:2" hidden="1" x14ac:dyDescent="0.15">
      <c r="B48284" s="8"/>
    </row>
    <row r="48285" spans="2:2" hidden="1" x14ac:dyDescent="0.15">
      <c r="B48285" s="8"/>
    </row>
    <row r="48286" spans="2:2" hidden="1" x14ac:dyDescent="0.15">
      <c r="B48286" s="8"/>
    </row>
    <row r="48287" spans="2:2" hidden="1" x14ac:dyDescent="0.15">
      <c r="B48287" s="8"/>
    </row>
    <row r="48288" spans="2:2" hidden="1" x14ac:dyDescent="0.15">
      <c r="B48288" s="8"/>
    </row>
    <row r="48289" spans="2:2" hidden="1" x14ac:dyDescent="0.15">
      <c r="B48289" s="8"/>
    </row>
    <row r="48290" spans="2:2" hidden="1" x14ac:dyDescent="0.15">
      <c r="B48290" s="8"/>
    </row>
    <row r="48291" spans="2:2" hidden="1" x14ac:dyDescent="0.15">
      <c r="B48291" s="8"/>
    </row>
    <row r="48292" spans="2:2" hidden="1" x14ac:dyDescent="0.15">
      <c r="B48292" s="8"/>
    </row>
    <row r="48293" spans="2:2" hidden="1" x14ac:dyDescent="0.15">
      <c r="B48293" s="8"/>
    </row>
    <row r="48294" spans="2:2" hidden="1" x14ac:dyDescent="0.15">
      <c r="B48294" s="8"/>
    </row>
    <row r="48295" spans="2:2" hidden="1" x14ac:dyDescent="0.15">
      <c r="B48295" s="8"/>
    </row>
    <row r="48296" spans="2:2" hidden="1" x14ac:dyDescent="0.15">
      <c r="B48296" s="8"/>
    </row>
    <row r="48297" spans="2:2" hidden="1" x14ac:dyDescent="0.15">
      <c r="B48297" s="8"/>
    </row>
    <row r="48298" spans="2:2" hidden="1" x14ac:dyDescent="0.15">
      <c r="B48298" s="8"/>
    </row>
    <row r="48299" spans="2:2" hidden="1" x14ac:dyDescent="0.15">
      <c r="B48299" s="8"/>
    </row>
    <row r="48300" spans="2:2" hidden="1" x14ac:dyDescent="0.15">
      <c r="B48300" s="8"/>
    </row>
    <row r="48301" spans="2:2" hidden="1" x14ac:dyDescent="0.15">
      <c r="B48301" s="8"/>
    </row>
    <row r="48302" spans="2:2" hidden="1" x14ac:dyDescent="0.15">
      <c r="B48302" s="8"/>
    </row>
    <row r="48303" spans="2:2" hidden="1" x14ac:dyDescent="0.15">
      <c r="B48303" s="8"/>
    </row>
    <row r="48304" spans="2:2" hidden="1" x14ac:dyDescent="0.15">
      <c r="B48304" s="8"/>
    </row>
    <row r="48305" spans="2:2" hidden="1" x14ac:dyDescent="0.15">
      <c r="B48305" s="8"/>
    </row>
    <row r="48306" spans="2:2" hidden="1" x14ac:dyDescent="0.15">
      <c r="B48306" s="8"/>
    </row>
    <row r="48307" spans="2:2" hidden="1" x14ac:dyDescent="0.15">
      <c r="B48307" s="8"/>
    </row>
    <row r="48308" spans="2:2" hidden="1" x14ac:dyDescent="0.15">
      <c r="B48308" s="8"/>
    </row>
    <row r="48309" spans="2:2" hidden="1" x14ac:dyDescent="0.15">
      <c r="B48309" s="8"/>
    </row>
    <row r="48310" spans="2:2" hidden="1" x14ac:dyDescent="0.15">
      <c r="B48310" s="8"/>
    </row>
    <row r="48311" spans="2:2" hidden="1" x14ac:dyDescent="0.15">
      <c r="B48311" s="8"/>
    </row>
    <row r="48312" spans="2:2" hidden="1" x14ac:dyDescent="0.15">
      <c r="B48312" s="8"/>
    </row>
    <row r="48313" spans="2:2" hidden="1" x14ac:dyDescent="0.15">
      <c r="B48313" s="8"/>
    </row>
    <row r="48314" spans="2:2" hidden="1" x14ac:dyDescent="0.15">
      <c r="B48314" s="8"/>
    </row>
    <row r="48315" spans="2:2" hidden="1" x14ac:dyDescent="0.15">
      <c r="B48315" s="8"/>
    </row>
    <row r="48316" spans="2:2" hidden="1" x14ac:dyDescent="0.15">
      <c r="B48316" s="8"/>
    </row>
    <row r="48317" spans="2:2" hidden="1" x14ac:dyDescent="0.15">
      <c r="B48317" s="8"/>
    </row>
    <row r="48318" spans="2:2" hidden="1" x14ac:dyDescent="0.15">
      <c r="B48318" s="8"/>
    </row>
    <row r="48319" spans="2:2" hidden="1" x14ac:dyDescent="0.15">
      <c r="B48319" s="8"/>
    </row>
    <row r="48320" spans="2:2" hidden="1" x14ac:dyDescent="0.15">
      <c r="B48320" s="8"/>
    </row>
    <row r="48321" spans="2:2" hidden="1" x14ac:dyDescent="0.15">
      <c r="B48321" s="8"/>
    </row>
    <row r="48322" spans="2:2" hidden="1" x14ac:dyDescent="0.15">
      <c r="B48322" s="8"/>
    </row>
    <row r="48323" spans="2:2" hidden="1" x14ac:dyDescent="0.15">
      <c r="B48323" s="8"/>
    </row>
    <row r="48324" spans="2:2" hidden="1" x14ac:dyDescent="0.15">
      <c r="B48324" s="8"/>
    </row>
    <row r="48325" spans="2:2" hidden="1" x14ac:dyDescent="0.15">
      <c r="B48325" s="8"/>
    </row>
    <row r="48326" spans="2:2" hidden="1" x14ac:dyDescent="0.15">
      <c r="B48326" s="8"/>
    </row>
    <row r="48327" spans="2:2" hidden="1" x14ac:dyDescent="0.15">
      <c r="B48327" s="8"/>
    </row>
    <row r="48328" spans="2:2" hidden="1" x14ac:dyDescent="0.15">
      <c r="B48328" s="8"/>
    </row>
    <row r="48329" spans="2:2" hidden="1" x14ac:dyDescent="0.15">
      <c r="B48329" s="8"/>
    </row>
    <row r="48330" spans="2:2" hidden="1" x14ac:dyDescent="0.15">
      <c r="B48330" s="8"/>
    </row>
    <row r="48331" spans="2:2" hidden="1" x14ac:dyDescent="0.15">
      <c r="B48331" s="8"/>
    </row>
    <row r="48332" spans="2:2" hidden="1" x14ac:dyDescent="0.15">
      <c r="B48332" s="8"/>
    </row>
    <row r="48333" spans="2:2" hidden="1" x14ac:dyDescent="0.15">
      <c r="B48333" s="8"/>
    </row>
    <row r="48334" spans="2:2" hidden="1" x14ac:dyDescent="0.15">
      <c r="B48334" s="8"/>
    </row>
    <row r="48335" spans="2:2" hidden="1" x14ac:dyDescent="0.15">
      <c r="B48335" s="8"/>
    </row>
    <row r="48336" spans="2:2" hidden="1" x14ac:dyDescent="0.15">
      <c r="B48336" s="8"/>
    </row>
    <row r="48337" spans="2:2" hidden="1" x14ac:dyDescent="0.15">
      <c r="B48337" s="8"/>
    </row>
    <row r="48338" spans="2:2" hidden="1" x14ac:dyDescent="0.15">
      <c r="B48338" s="8"/>
    </row>
    <row r="48339" spans="2:2" hidden="1" x14ac:dyDescent="0.15">
      <c r="B48339" s="8"/>
    </row>
    <row r="48340" spans="2:2" hidden="1" x14ac:dyDescent="0.15">
      <c r="B48340" s="8"/>
    </row>
    <row r="48341" spans="2:2" hidden="1" x14ac:dyDescent="0.15">
      <c r="B48341" s="8"/>
    </row>
    <row r="48342" spans="2:2" hidden="1" x14ac:dyDescent="0.15">
      <c r="B48342" s="8"/>
    </row>
    <row r="48343" spans="2:2" hidden="1" x14ac:dyDescent="0.15">
      <c r="B48343" s="8"/>
    </row>
    <row r="48344" spans="2:2" hidden="1" x14ac:dyDescent="0.15">
      <c r="B48344" s="8"/>
    </row>
    <row r="48345" spans="2:2" hidden="1" x14ac:dyDescent="0.15">
      <c r="B48345" s="8"/>
    </row>
    <row r="48346" spans="2:2" hidden="1" x14ac:dyDescent="0.15">
      <c r="B48346" s="8"/>
    </row>
    <row r="48347" spans="2:2" hidden="1" x14ac:dyDescent="0.15">
      <c r="B48347" s="8"/>
    </row>
    <row r="48348" spans="2:2" hidden="1" x14ac:dyDescent="0.15">
      <c r="B48348" s="8"/>
    </row>
    <row r="48349" spans="2:2" hidden="1" x14ac:dyDescent="0.15">
      <c r="B48349" s="8"/>
    </row>
    <row r="48350" spans="2:2" hidden="1" x14ac:dyDescent="0.15">
      <c r="B48350" s="8"/>
    </row>
    <row r="48351" spans="2:2" hidden="1" x14ac:dyDescent="0.15">
      <c r="B48351" s="8"/>
    </row>
    <row r="48352" spans="2:2" hidden="1" x14ac:dyDescent="0.15">
      <c r="B48352" s="8"/>
    </row>
    <row r="48353" spans="2:2" hidden="1" x14ac:dyDescent="0.15">
      <c r="B48353" s="8"/>
    </row>
    <row r="48354" spans="2:2" hidden="1" x14ac:dyDescent="0.15">
      <c r="B48354" s="8"/>
    </row>
    <row r="48355" spans="2:2" hidden="1" x14ac:dyDescent="0.15">
      <c r="B48355" s="8"/>
    </row>
    <row r="48356" spans="2:2" hidden="1" x14ac:dyDescent="0.15">
      <c r="B48356" s="8"/>
    </row>
    <row r="48357" spans="2:2" hidden="1" x14ac:dyDescent="0.15">
      <c r="B48357" s="8"/>
    </row>
    <row r="48358" spans="2:2" hidden="1" x14ac:dyDescent="0.15">
      <c r="B48358" s="8"/>
    </row>
    <row r="48359" spans="2:2" hidden="1" x14ac:dyDescent="0.15">
      <c r="B48359" s="8"/>
    </row>
    <row r="48360" spans="2:2" hidden="1" x14ac:dyDescent="0.15">
      <c r="B48360" s="8"/>
    </row>
    <row r="48361" spans="2:2" hidden="1" x14ac:dyDescent="0.15">
      <c r="B48361" s="8"/>
    </row>
    <row r="48362" spans="2:2" hidden="1" x14ac:dyDescent="0.15">
      <c r="B48362" s="8"/>
    </row>
    <row r="48363" spans="2:2" hidden="1" x14ac:dyDescent="0.15">
      <c r="B48363" s="8"/>
    </row>
    <row r="48364" spans="2:2" hidden="1" x14ac:dyDescent="0.15">
      <c r="B48364" s="8"/>
    </row>
    <row r="48365" spans="2:2" hidden="1" x14ac:dyDescent="0.15">
      <c r="B48365" s="8"/>
    </row>
    <row r="48366" spans="2:2" hidden="1" x14ac:dyDescent="0.15">
      <c r="B48366" s="8"/>
    </row>
    <row r="48367" spans="2:2" hidden="1" x14ac:dyDescent="0.15">
      <c r="B48367" s="8"/>
    </row>
    <row r="48368" spans="2:2" hidden="1" x14ac:dyDescent="0.15">
      <c r="B48368" s="8"/>
    </row>
    <row r="48369" spans="2:2" hidden="1" x14ac:dyDescent="0.15">
      <c r="B48369" s="8"/>
    </row>
    <row r="48370" spans="2:2" hidden="1" x14ac:dyDescent="0.15">
      <c r="B48370" s="8"/>
    </row>
    <row r="48371" spans="2:2" hidden="1" x14ac:dyDescent="0.15">
      <c r="B48371" s="8"/>
    </row>
    <row r="48372" spans="2:2" hidden="1" x14ac:dyDescent="0.15">
      <c r="B48372" s="8"/>
    </row>
    <row r="48373" spans="2:2" hidden="1" x14ac:dyDescent="0.15">
      <c r="B48373" s="8"/>
    </row>
    <row r="48374" spans="2:2" hidden="1" x14ac:dyDescent="0.15">
      <c r="B48374" s="8"/>
    </row>
    <row r="48375" spans="2:2" hidden="1" x14ac:dyDescent="0.15">
      <c r="B48375" s="8"/>
    </row>
    <row r="48376" spans="2:2" hidden="1" x14ac:dyDescent="0.15">
      <c r="B48376" s="8"/>
    </row>
    <row r="48377" spans="2:2" hidden="1" x14ac:dyDescent="0.15">
      <c r="B48377" s="8"/>
    </row>
    <row r="48378" spans="2:2" hidden="1" x14ac:dyDescent="0.15">
      <c r="B48378" s="8"/>
    </row>
    <row r="48379" spans="2:2" hidden="1" x14ac:dyDescent="0.15">
      <c r="B48379" s="8"/>
    </row>
    <row r="48380" spans="2:2" hidden="1" x14ac:dyDescent="0.15">
      <c r="B48380" s="8"/>
    </row>
    <row r="48381" spans="2:2" hidden="1" x14ac:dyDescent="0.15">
      <c r="B48381" s="8"/>
    </row>
    <row r="48382" spans="2:2" hidden="1" x14ac:dyDescent="0.15">
      <c r="B48382" s="8"/>
    </row>
    <row r="48383" spans="2:2" hidden="1" x14ac:dyDescent="0.15">
      <c r="B48383" s="8"/>
    </row>
    <row r="48384" spans="2:2" hidden="1" x14ac:dyDescent="0.15">
      <c r="B48384" s="8"/>
    </row>
    <row r="48385" spans="2:2" hidden="1" x14ac:dyDescent="0.15">
      <c r="B48385" s="8"/>
    </row>
    <row r="48386" spans="2:2" hidden="1" x14ac:dyDescent="0.15">
      <c r="B48386" s="8"/>
    </row>
    <row r="48387" spans="2:2" hidden="1" x14ac:dyDescent="0.15">
      <c r="B48387" s="8"/>
    </row>
    <row r="48388" spans="2:2" hidden="1" x14ac:dyDescent="0.15">
      <c r="B48388" s="8"/>
    </row>
    <row r="48389" spans="2:2" hidden="1" x14ac:dyDescent="0.15">
      <c r="B48389" s="8"/>
    </row>
    <row r="48390" spans="2:2" hidden="1" x14ac:dyDescent="0.15">
      <c r="B48390" s="8"/>
    </row>
    <row r="48391" spans="2:2" hidden="1" x14ac:dyDescent="0.15">
      <c r="B48391" s="8"/>
    </row>
    <row r="48392" spans="2:2" hidden="1" x14ac:dyDescent="0.15">
      <c r="B48392" s="8"/>
    </row>
    <row r="48393" spans="2:2" hidden="1" x14ac:dyDescent="0.15">
      <c r="B48393" s="8"/>
    </row>
    <row r="48394" spans="2:2" hidden="1" x14ac:dyDescent="0.15">
      <c r="B48394" s="8"/>
    </row>
    <row r="48395" spans="2:2" hidden="1" x14ac:dyDescent="0.15">
      <c r="B48395" s="8"/>
    </row>
    <row r="48396" spans="2:2" hidden="1" x14ac:dyDescent="0.15">
      <c r="B48396" s="8"/>
    </row>
    <row r="48397" spans="2:2" hidden="1" x14ac:dyDescent="0.15">
      <c r="B48397" s="8"/>
    </row>
    <row r="48398" spans="2:2" hidden="1" x14ac:dyDescent="0.15">
      <c r="B48398" s="8"/>
    </row>
    <row r="48399" spans="2:2" hidden="1" x14ac:dyDescent="0.15">
      <c r="B48399" s="8"/>
    </row>
    <row r="48400" spans="2:2" hidden="1" x14ac:dyDescent="0.15">
      <c r="B48400" s="8"/>
    </row>
    <row r="48401" spans="2:2" hidden="1" x14ac:dyDescent="0.15">
      <c r="B48401" s="8"/>
    </row>
    <row r="48402" spans="2:2" hidden="1" x14ac:dyDescent="0.15">
      <c r="B48402" s="8"/>
    </row>
    <row r="48403" spans="2:2" hidden="1" x14ac:dyDescent="0.15">
      <c r="B48403" s="8"/>
    </row>
    <row r="48404" spans="2:2" hidden="1" x14ac:dyDescent="0.15">
      <c r="B48404" s="8"/>
    </row>
    <row r="48405" spans="2:2" hidden="1" x14ac:dyDescent="0.15">
      <c r="B48405" s="8"/>
    </row>
    <row r="48406" spans="2:2" hidden="1" x14ac:dyDescent="0.15">
      <c r="B48406" s="8"/>
    </row>
    <row r="48407" spans="2:2" hidden="1" x14ac:dyDescent="0.15">
      <c r="B48407" s="8"/>
    </row>
    <row r="48408" spans="2:2" hidden="1" x14ac:dyDescent="0.15">
      <c r="B48408" s="8"/>
    </row>
    <row r="48409" spans="2:2" hidden="1" x14ac:dyDescent="0.15">
      <c r="B48409" s="8"/>
    </row>
    <row r="48410" spans="2:2" hidden="1" x14ac:dyDescent="0.15">
      <c r="B48410" s="8"/>
    </row>
    <row r="48411" spans="2:2" hidden="1" x14ac:dyDescent="0.15">
      <c r="B48411" s="8"/>
    </row>
    <row r="48412" spans="2:2" hidden="1" x14ac:dyDescent="0.15">
      <c r="B48412" s="8"/>
    </row>
    <row r="48413" spans="2:2" hidden="1" x14ac:dyDescent="0.15">
      <c r="B48413" s="8"/>
    </row>
    <row r="48414" spans="2:2" hidden="1" x14ac:dyDescent="0.15">
      <c r="B48414" s="8"/>
    </row>
    <row r="48415" spans="2:2" hidden="1" x14ac:dyDescent="0.15">
      <c r="B48415" s="8"/>
    </row>
    <row r="48416" spans="2:2" hidden="1" x14ac:dyDescent="0.15">
      <c r="B48416" s="8"/>
    </row>
    <row r="48417" spans="2:2" hidden="1" x14ac:dyDescent="0.15">
      <c r="B48417" s="8"/>
    </row>
    <row r="48418" spans="2:2" hidden="1" x14ac:dyDescent="0.15">
      <c r="B48418" s="8"/>
    </row>
    <row r="48419" spans="2:2" hidden="1" x14ac:dyDescent="0.15">
      <c r="B48419" s="8"/>
    </row>
    <row r="48420" spans="2:2" hidden="1" x14ac:dyDescent="0.15">
      <c r="B48420" s="8"/>
    </row>
    <row r="48421" spans="2:2" hidden="1" x14ac:dyDescent="0.15">
      <c r="B48421" s="8"/>
    </row>
    <row r="48422" spans="2:2" hidden="1" x14ac:dyDescent="0.15">
      <c r="B48422" s="8"/>
    </row>
    <row r="48423" spans="2:2" hidden="1" x14ac:dyDescent="0.15">
      <c r="B48423" s="8"/>
    </row>
    <row r="48424" spans="2:2" hidden="1" x14ac:dyDescent="0.15">
      <c r="B48424" s="8"/>
    </row>
    <row r="48425" spans="2:2" hidden="1" x14ac:dyDescent="0.15">
      <c r="B48425" s="8"/>
    </row>
    <row r="48426" spans="2:2" hidden="1" x14ac:dyDescent="0.15">
      <c r="B48426" s="8"/>
    </row>
    <row r="48427" spans="2:2" hidden="1" x14ac:dyDescent="0.15">
      <c r="B48427" s="8"/>
    </row>
    <row r="48428" spans="2:2" hidden="1" x14ac:dyDescent="0.15">
      <c r="B48428" s="8"/>
    </row>
    <row r="48429" spans="2:2" hidden="1" x14ac:dyDescent="0.15">
      <c r="B48429" s="8"/>
    </row>
    <row r="48430" spans="2:2" hidden="1" x14ac:dyDescent="0.15">
      <c r="B48430" s="8"/>
    </row>
    <row r="48431" spans="2:2" hidden="1" x14ac:dyDescent="0.15">
      <c r="B48431" s="8"/>
    </row>
    <row r="48432" spans="2:2" hidden="1" x14ac:dyDescent="0.15">
      <c r="B48432" s="8"/>
    </row>
    <row r="48433" spans="2:2" hidden="1" x14ac:dyDescent="0.15">
      <c r="B48433" s="8"/>
    </row>
    <row r="48434" spans="2:2" hidden="1" x14ac:dyDescent="0.15">
      <c r="B48434" s="8"/>
    </row>
    <row r="48435" spans="2:2" hidden="1" x14ac:dyDescent="0.15">
      <c r="B48435" s="8"/>
    </row>
    <row r="48436" spans="2:2" hidden="1" x14ac:dyDescent="0.15">
      <c r="B48436" s="8"/>
    </row>
    <row r="48437" spans="2:2" hidden="1" x14ac:dyDescent="0.15">
      <c r="B48437" s="8"/>
    </row>
    <row r="48438" spans="2:2" hidden="1" x14ac:dyDescent="0.15">
      <c r="B48438" s="8"/>
    </row>
    <row r="48439" spans="2:2" hidden="1" x14ac:dyDescent="0.15">
      <c r="B48439" s="8"/>
    </row>
    <row r="48440" spans="2:2" hidden="1" x14ac:dyDescent="0.15">
      <c r="B48440" s="8"/>
    </row>
    <row r="48441" spans="2:2" hidden="1" x14ac:dyDescent="0.15">
      <c r="B48441" s="8"/>
    </row>
    <row r="48442" spans="2:2" hidden="1" x14ac:dyDescent="0.15">
      <c r="B48442" s="8"/>
    </row>
    <row r="48443" spans="2:2" hidden="1" x14ac:dyDescent="0.15">
      <c r="B48443" s="8"/>
    </row>
    <row r="48444" spans="2:2" hidden="1" x14ac:dyDescent="0.15">
      <c r="B48444" s="8"/>
    </row>
    <row r="48445" spans="2:2" hidden="1" x14ac:dyDescent="0.15">
      <c r="B48445" s="8"/>
    </row>
    <row r="48446" spans="2:2" hidden="1" x14ac:dyDescent="0.15">
      <c r="B48446" s="8"/>
    </row>
    <row r="48447" spans="2:2" hidden="1" x14ac:dyDescent="0.15">
      <c r="B48447" s="8"/>
    </row>
    <row r="48448" spans="2:2" hidden="1" x14ac:dyDescent="0.15">
      <c r="B48448" s="8"/>
    </row>
    <row r="48449" spans="2:2" hidden="1" x14ac:dyDescent="0.15">
      <c r="B48449" s="8"/>
    </row>
    <row r="48450" spans="2:2" hidden="1" x14ac:dyDescent="0.15">
      <c r="B48450" s="8"/>
    </row>
    <row r="48451" spans="2:2" hidden="1" x14ac:dyDescent="0.15">
      <c r="B48451" s="8"/>
    </row>
    <row r="48452" spans="2:2" hidden="1" x14ac:dyDescent="0.15">
      <c r="B48452" s="8"/>
    </row>
    <row r="48453" spans="2:2" hidden="1" x14ac:dyDescent="0.15">
      <c r="B48453" s="8"/>
    </row>
    <row r="48454" spans="2:2" hidden="1" x14ac:dyDescent="0.15">
      <c r="B48454" s="8"/>
    </row>
    <row r="48455" spans="2:2" hidden="1" x14ac:dyDescent="0.15">
      <c r="B48455" s="8"/>
    </row>
    <row r="48456" spans="2:2" hidden="1" x14ac:dyDescent="0.15">
      <c r="B48456" s="8"/>
    </row>
    <row r="48457" spans="2:2" hidden="1" x14ac:dyDescent="0.15">
      <c r="B48457" s="8"/>
    </row>
    <row r="48458" spans="2:2" hidden="1" x14ac:dyDescent="0.15">
      <c r="B48458" s="8"/>
    </row>
    <row r="48459" spans="2:2" hidden="1" x14ac:dyDescent="0.15">
      <c r="B48459" s="8"/>
    </row>
    <row r="48460" spans="2:2" hidden="1" x14ac:dyDescent="0.15">
      <c r="B48460" s="8"/>
    </row>
    <row r="48461" spans="2:2" hidden="1" x14ac:dyDescent="0.15">
      <c r="B48461" s="8"/>
    </row>
    <row r="48462" spans="2:2" hidden="1" x14ac:dyDescent="0.15">
      <c r="B48462" s="8"/>
    </row>
    <row r="48463" spans="2:2" hidden="1" x14ac:dyDescent="0.15">
      <c r="B48463" s="8"/>
    </row>
    <row r="48464" spans="2:2" hidden="1" x14ac:dyDescent="0.15">
      <c r="B48464" s="8"/>
    </row>
    <row r="48465" spans="2:2" hidden="1" x14ac:dyDescent="0.15">
      <c r="B48465" s="8"/>
    </row>
    <row r="48466" spans="2:2" hidden="1" x14ac:dyDescent="0.15">
      <c r="B48466" s="8"/>
    </row>
    <row r="48467" spans="2:2" hidden="1" x14ac:dyDescent="0.15">
      <c r="B48467" s="8"/>
    </row>
    <row r="48468" spans="2:2" hidden="1" x14ac:dyDescent="0.15">
      <c r="B48468" s="8"/>
    </row>
    <row r="48469" spans="2:2" hidden="1" x14ac:dyDescent="0.15">
      <c r="B48469" s="8"/>
    </row>
    <row r="48470" spans="2:2" hidden="1" x14ac:dyDescent="0.15">
      <c r="B48470" s="8"/>
    </row>
    <row r="48471" spans="2:2" hidden="1" x14ac:dyDescent="0.15">
      <c r="B48471" s="8"/>
    </row>
    <row r="48472" spans="2:2" hidden="1" x14ac:dyDescent="0.15">
      <c r="B48472" s="8"/>
    </row>
    <row r="48473" spans="2:2" hidden="1" x14ac:dyDescent="0.15">
      <c r="B48473" s="8"/>
    </row>
    <row r="48474" spans="2:2" hidden="1" x14ac:dyDescent="0.15">
      <c r="B48474" s="8"/>
    </row>
    <row r="48475" spans="2:2" hidden="1" x14ac:dyDescent="0.15">
      <c r="B48475" s="8"/>
    </row>
    <row r="48476" spans="2:2" hidden="1" x14ac:dyDescent="0.15">
      <c r="B48476" s="8"/>
    </row>
    <row r="48477" spans="2:2" hidden="1" x14ac:dyDescent="0.15">
      <c r="B48477" s="8"/>
    </row>
    <row r="48478" spans="2:2" hidden="1" x14ac:dyDescent="0.15">
      <c r="B48478" s="8"/>
    </row>
    <row r="48479" spans="2:2" hidden="1" x14ac:dyDescent="0.15">
      <c r="B48479" s="8"/>
    </row>
    <row r="48480" spans="2:2" hidden="1" x14ac:dyDescent="0.15">
      <c r="B48480" s="8"/>
    </row>
    <row r="48481" spans="2:2" hidden="1" x14ac:dyDescent="0.15">
      <c r="B48481" s="8"/>
    </row>
    <row r="48482" spans="2:2" hidden="1" x14ac:dyDescent="0.15">
      <c r="B48482" s="8"/>
    </row>
    <row r="48483" spans="2:2" hidden="1" x14ac:dyDescent="0.15">
      <c r="B48483" s="8"/>
    </row>
    <row r="48484" spans="2:2" hidden="1" x14ac:dyDescent="0.15">
      <c r="B48484" s="8"/>
    </row>
    <row r="48485" spans="2:2" hidden="1" x14ac:dyDescent="0.15">
      <c r="B48485" s="8"/>
    </row>
    <row r="48486" spans="2:2" hidden="1" x14ac:dyDescent="0.15">
      <c r="B48486" s="8"/>
    </row>
    <row r="48487" spans="2:2" hidden="1" x14ac:dyDescent="0.15">
      <c r="B48487" s="8"/>
    </row>
    <row r="48488" spans="2:2" hidden="1" x14ac:dyDescent="0.15">
      <c r="B48488" s="8"/>
    </row>
    <row r="48489" spans="2:2" hidden="1" x14ac:dyDescent="0.15">
      <c r="B48489" s="8"/>
    </row>
    <row r="48490" spans="2:2" hidden="1" x14ac:dyDescent="0.15">
      <c r="B48490" s="8"/>
    </row>
    <row r="48491" spans="2:2" hidden="1" x14ac:dyDescent="0.15">
      <c r="B48491" s="8"/>
    </row>
    <row r="48492" spans="2:2" hidden="1" x14ac:dyDescent="0.15">
      <c r="B48492" s="8"/>
    </row>
    <row r="48493" spans="2:2" hidden="1" x14ac:dyDescent="0.15">
      <c r="B48493" s="8"/>
    </row>
    <row r="48494" spans="2:2" hidden="1" x14ac:dyDescent="0.15">
      <c r="B48494" s="8"/>
    </row>
    <row r="48495" spans="2:2" hidden="1" x14ac:dyDescent="0.15">
      <c r="B48495" s="8"/>
    </row>
    <row r="48496" spans="2:2" hidden="1" x14ac:dyDescent="0.15">
      <c r="B48496" s="8"/>
    </row>
    <row r="48497" spans="2:2" hidden="1" x14ac:dyDescent="0.15">
      <c r="B48497" s="8"/>
    </row>
    <row r="48498" spans="2:2" hidden="1" x14ac:dyDescent="0.15">
      <c r="B48498" s="8"/>
    </row>
    <row r="48499" spans="2:2" hidden="1" x14ac:dyDescent="0.15">
      <c r="B48499" s="8"/>
    </row>
    <row r="48500" spans="2:2" hidden="1" x14ac:dyDescent="0.15">
      <c r="B48500" s="8"/>
    </row>
    <row r="48501" spans="2:2" hidden="1" x14ac:dyDescent="0.15">
      <c r="B48501" s="8"/>
    </row>
    <row r="48502" spans="2:2" hidden="1" x14ac:dyDescent="0.15">
      <c r="B48502" s="8"/>
    </row>
    <row r="48503" spans="2:2" hidden="1" x14ac:dyDescent="0.15">
      <c r="B48503" s="8"/>
    </row>
    <row r="48504" spans="2:2" hidden="1" x14ac:dyDescent="0.15">
      <c r="B48504" s="8"/>
    </row>
    <row r="48505" spans="2:2" hidden="1" x14ac:dyDescent="0.15">
      <c r="B48505" s="8"/>
    </row>
    <row r="48506" spans="2:2" hidden="1" x14ac:dyDescent="0.15">
      <c r="B48506" s="8"/>
    </row>
    <row r="48507" spans="2:2" hidden="1" x14ac:dyDescent="0.15">
      <c r="B48507" s="8"/>
    </row>
    <row r="48508" spans="2:2" hidden="1" x14ac:dyDescent="0.15">
      <c r="B48508" s="8"/>
    </row>
    <row r="48509" spans="2:2" hidden="1" x14ac:dyDescent="0.15">
      <c r="B48509" s="8"/>
    </row>
    <row r="48510" spans="2:2" hidden="1" x14ac:dyDescent="0.15">
      <c r="B48510" s="8"/>
    </row>
    <row r="48511" spans="2:2" hidden="1" x14ac:dyDescent="0.15">
      <c r="B48511" s="8"/>
    </row>
    <row r="48512" spans="2:2" hidden="1" x14ac:dyDescent="0.15">
      <c r="B48512" s="8"/>
    </row>
    <row r="48513" spans="2:2" hidden="1" x14ac:dyDescent="0.15">
      <c r="B48513" s="8"/>
    </row>
    <row r="48514" spans="2:2" hidden="1" x14ac:dyDescent="0.15">
      <c r="B48514" s="8"/>
    </row>
    <row r="48515" spans="2:2" hidden="1" x14ac:dyDescent="0.15">
      <c r="B48515" s="8"/>
    </row>
    <row r="48516" spans="2:2" hidden="1" x14ac:dyDescent="0.15">
      <c r="B48516" s="8"/>
    </row>
    <row r="48517" spans="2:2" hidden="1" x14ac:dyDescent="0.15">
      <c r="B48517" s="8"/>
    </row>
    <row r="48518" spans="2:2" hidden="1" x14ac:dyDescent="0.15">
      <c r="B48518" s="8"/>
    </row>
    <row r="48519" spans="2:2" hidden="1" x14ac:dyDescent="0.15">
      <c r="B48519" s="8"/>
    </row>
    <row r="48520" spans="2:2" hidden="1" x14ac:dyDescent="0.15">
      <c r="B48520" s="8"/>
    </row>
    <row r="48521" spans="2:2" hidden="1" x14ac:dyDescent="0.15">
      <c r="B48521" s="8"/>
    </row>
    <row r="48522" spans="2:2" hidden="1" x14ac:dyDescent="0.15">
      <c r="B48522" s="8"/>
    </row>
    <row r="48523" spans="2:2" hidden="1" x14ac:dyDescent="0.15">
      <c r="B48523" s="8"/>
    </row>
    <row r="48524" spans="2:2" hidden="1" x14ac:dyDescent="0.15">
      <c r="B48524" s="8"/>
    </row>
    <row r="48525" spans="2:2" hidden="1" x14ac:dyDescent="0.15">
      <c r="B48525" s="8"/>
    </row>
    <row r="48526" spans="2:2" hidden="1" x14ac:dyDescent="0.15">
      <c r="B48526" s="8"/>
    </row>
    <row r="48527" spans="2:2" hidden="1" x14ac:dyDescent="0.15">
      <c r="B48527" s="8"/>
    </row>
    <row r="48528" spans="2:2" hidden="1" x14ac:dyDescent="0.15">
      <c r="B48528" s="8"/>
    </row>
    <row r="48529" spans="2:2" hidden="1" x14ac:dyDescent="0.15">
      <c r="B48529" s="8"/>
    </row>
    <row r="48530" spans="2:2" hidden="1" x14ac:dyDescent="0.15">
      <c r="B48530" s="8"/>
    </row>
    <row r="48531" spans="2:2" hidden="1" x14ac:dyDescent="0.15">
      <c r="B48531" s="8"/>
    </row>
    <row r="48532" spans="2:2" hidden="1" x14ac:dyDescent="0.15">
      <c r="B48532" s="8"/>
    </row>
    <row r="48533" spans="2:2" hidden="1" x14ac:dyDescent="0.15">
      <c r="B48533" s="8"/>
    </row>
    <row r="48534" spans="2:2" hidden="1" x14ac:dyDescent="0.15">
      <c r="B48534" s="8"/>
    </row>
    <row r="48535" spans="2:2" hidden="1" x14ac:dyDescent="0.15">
      <c r="B48535" s="8"/>
    </row>
    <row r="48536" spans="2:2" hidden="1" x14ac:dyDescent="0.15">
      <c r="B48536" s="8"/>
    </row>
    <row r="48537" spans="2:2" hidden="1" x14ac:dyDescent="0.15">
      <c r="B48537" s="8"/>
    </row>
    <row r="48538" spans="2:2" hidden="1" x14ac:dyDescent="0.15">
      <c r="B48538" s="8"/>
    </row>
    <row r="48539" spans="2:2" hidden="1" x14ac:dyDescent="0.15">
      <c r="B48539" s="8"/>
    </row>
    <row r="48540" spans="2:2" hidden="1" x14ac:dyDescent="0.15">
      <c r="B48540" s="8"/>
    </row>
    <row r="48541" spans="2:2" hidden="1" x14ac:dyDescent="0.15">
      <c r="B48541" s="8"/>
    </row>
    <row r="48542" spans="2:2" hidden="1" x14ac:dyDescent="0.15">
      <c r="B48542" s="8"/>
    </row>
    <row r="48543" spans="2:2" hidden="1" x14ac:dyDescent="0.15">
      <c r="B48543" s="8"/>
    </row>
    <row r="48544" spans="2:2" hidden="1" x14ac:dyDescent="0.15">
      <c r="B48544" s="8"/>
    </row>
    <row r="48545" spans="2:2" hidden="1" x14ac:dyDescent="0.15">
      <c r="B48545" s="8"/>
    </row>
    <row r="48546" spans="2:2" hidden="1" x14ac:dyDescent="0.15">
      <c r="B48546" s="8"/>
    </row>
    <row r="48547" spans="2:2" hidden="1" x14ac:dyDescent="0.15">
      <c r="B48547" s="8"/>
    </row>
    <row r="48548" spans="2:2" hidden="1" x14ac:dyDescent="0.15">
      <c r="B48548" s="8"/>
    </row>
    <row r="48549" spans="2:2" hidden="1" x14ac:dyDescent="0.15">
      <c r="B48549" s="8"/>
    </row>
    <row r="48550" spans="2:2" hidden="1" x14ac:dyDescent="0.15">
      <c r="B48550" s="8"/>
    </row>
    <row r="48551" spans="2:2" hidden="1" x14ac:dyDescent="0.15">
      <c r="B48551" s="8"/>
    </row>
    <row r="48552" spans="2:2" hidden="1" x14ac:dyDescent="0.15">
      <c r="B48552" s="8"/>
    </row>
    <row r="48553" spans="2:2" hidden="1" x14ac:dyDescent="0.15">
      <c r="B48553" s="8"/>
    </row>
    <row r="48554" spans="2:2" hidden="1" x14ac:dyDescent="0.15">
      <c r="B48554" s="8"/>
    </row>
    <row r="48555" spans="2:2" hidden="1" x14ac:dyDescent="0.15">
      <c r="B48555" s="8"/>
    </row>
    <row r="48556" spans="2:2" hidden="1" x14ac:dyDescent="0.15">
      <c r="B48556" s="8"/>
    </row>
    <row r="48557" spans="2:2" hidden="1" x14ac:dyDescent="0.15">
      <c r="B48557" s="8"/>
    </row>
    <row r="48558" spans="2:2" hidden="1" x14ac:dyDescent="0.15">
      <c r="B48558" s="8"/>
    </row>
    <row r="48559" spans="2:2" hidden="1" x14ac:dyDescent="0.15">
      <c r="B48559" s="8"/>
    </row>
    <row r="48560" spans="2:2" hidden="1" x14ac:dyDescent="0.15">
      <c r="B48560" s="8"/>
    </row>
    <row r="48561" spans="2:2" hidden="1" x14ac:dyDescent="0.15">
      <c r="B48561" s="8"/>
    </row>
    <row r="48562" spans="2:2" hidden="1" x14ac:dyDescent="0.15">
      <c r="B48562" s="8"/>
    </row>
    <row r="48563" spans="2:2" hidden="1" x14ac:dyDescent="0.15">
      <c r="B48563" s="8"/>
    </row>
    <row r="48564" spans="2:2" hidden="1" x14ac:dyDescent="0.15">
      <c r="B48564" s="8"/>
    </row>
    <row r="48565" spans="2:2" hidden="1" x14ac:dyDescent="0.15">
      <c r="B48565" s="8"/>
    </row>
    <row r="48566" spans="2:2" hidden="1" x14ac:dyDescent="0.15">
      <c r="B48566" s="8"/>
    </row>
    <row r="48567" spans="2:2" hidden="1" x14ac:dyDescent="0.15">
      <c r="B48567" s="8"/>
    </row>
    <row r="48568" spans="2:2" hidden="1" x14ac:dyDescent="0.15">
      <c r="B48568" s="8"/>
    </row>
    <row r="48569" spans="2:2" hidden="1" x14ac:dyDescent="0.15">
      <c r="B48569" s="8"/>
    </row>
    <row r="48570" spans="2:2" hidden="1" x14ac:dyDescent="0.15">
      <c r="B48570" s="8"/>
    </row>
    <row r="48571" spans="2:2" hidden="1" x14ac:dyDescent="0.15">
      <c r="B48571" s="8"/>
    </row>
    <row r="48572" spans="2:2" hidden="1" x14ac:dyDescent="0.15">
      <c r="B48572" s="8"/>
    </row>
    <row r="48573" spans="2:2" hidden="1" x14ac:dyDescent="0.15">
      <c r="B48573" s="8"/>
    </row>
    <row r="48574" spans="2:2" hidden="1" x14ac:dyDescent="0.15">
      <c r="B48574" s="8"/>
    </row>
    <row r="48575" spans="2:2" hidden="1" x14ac:dyDescent="0.15">
      <c r="B48575" s="8"/>
    </row>
    <row r="48576" spans="2:2" hidden="1" x14ac:dyDescent="0.15">
      <c r="B48576" s="8"/>
    </row>
    <row r="48577" spans="2:2" hidden="1" x14ac:dyDescent="0.15">
      <c r="B48577" s="8"/>
    </row>
    <row r="48578" spans="2:2" hidden="1" x14ac:dyDescent="0.15">
      <c r="B48578" s="8"/>
    </row>
    <row r="48579" spans="2:2" hidden="1" x14ac:dyDescent="0.15">
      <c r="B48579" s="8"/>
    </row>
    <row r="48580" spans="2:2" hidden="1" x14ac:dyDescent="0.15">
      <c r="B48580" s="8"/>
    </row>
    <row r="48581" spans="2:2" hidden="1" x14ac:dyDescent="0.15">
      <c r="B48581" s="8"/>
    </row>
    <row r="48582" spans="2:2" hidden="1" x14ac:dyDescent="0.15">
      <c r="B48582" s="8"/>
    </row>
    <row r="48583" spans="2:2" hidden="1" x14ac:dyDescent="0.15">
      <c r="B48583" s="8"/>
    </row>
    <row r="48584" spans="2:2" hidden="1" x14ac:dyDescent="0.15">
      <c r="B48584" s="8"/>
    </row>
    <row r="48585" spans="2:2" hidden="1" x14ac:dyDescent="0.15">
      <c r="B48585" s="8"/>
    </row>
    <row r="48586" spans="2:2" hidden="1" x14ac:dyDescent="0.15">
      <c r="B48586" s="8"/>
    </row>
    <row r="48587" spans="2:2" hidden="1" x14ac:dyDescent="0.15">
      <c r="B48587" s="8"/>
    </row>
    <row r="48588" spans="2:2" hidden="1" x14ac:dyDescent="0.15">
      <c r="B48588" s="8"/>
    </row>
    <row r="48589" spans="2:2" hidden="1" x14ac:dyDescent="0.15">
      <c r="B48589" s="8"/>
    </row>
    <row r="48590" spans="2:2" hidden="1" x14ac:dyDescent="0.15">
      <c r="B48590" s="8"/>
    </row>
    <row r="48591" spans="2:2" hidden="1" x14ac:dyDescent="0.15">
      <c r="B48591" s="8"/>
    </row>
    <row r="48592" spans="2:2" hidden="1" x14ac:dyDescent="0.15">
      <c r="B48592" s="8"/>
    </row>
    <row r="48593" spans="2:2" hidden="1" x14ac:dyDescent="0.15">
      <c r="B48593" s="8"/>
    </row>
    <row r="48594" spans="2:2" hidden="1" x14ac:dyDescent="0.15">
      <c r="B48594" s="8"/>
    </row>
    <row r="48595" spans="2:2" hidden="1" x14ac:dyDescent="0.15">
      <c r="B48595" s="8"/>
    </row>
    <row r="48596" spans="2:2" hidden="1" x14ac:dyDescent="0.15">
      <c r="B48596" s="8"/>
    </row>
    <row r="48597" spans="2:2" hidden="1" x14ac:dyDescent="0.15">
      <c r="B48597" s="8"/>
    </row>
    <row r="48598" spans="2:2" hidden="1" x14ac:dyDescent="0.15">
      <c r="B48598" s="8"/>
    </row>
    <row r="48599" spans="2:2" hidden="1" x14ac:dyDescent="0.15">
      <c r="B48599" s="8"/>
    </row>
    <row r="48600" spans="2:2" hidden="1" x14ac:dyDescent="0.15">
      <c r="B48600" s="8"/>
    </row>
    <row r="48601" spans="2:2" hidden="1" x14ac:dyDescent="0.15">
      <c r="B48601" s="8"/>
    </row>
    <row r="48602" spans="2:2" hidden="1" x14ac:dyDescent="0.15">
      <c r="B48602" s="8"/>
    </row>
    <row r="48603" spans="2:2" hidden="1" x14ac:dyDescent="0.15">
      <c r="B48603" s="8"/>
    </row>
    <row r="48604" spans="2:2" hidden="1" x14ac:dyDescent="0.15">
      <c r="B48604" s="8"/>
    </row>
    <row r="48605" spans="2:2" hidden="1" x14ac:dyDescent="0.15">
      <c r="B48605" s="8"/>
    </row>
    <row r="48606" spans="2:2" hidden="1" x14ac:dyDescent="0.15">
      <c r="B48606" s="8"/>
    </row>
    <row r="48607" spans="2:2" hidden="1" x14ac:dyDescent="0.15">
      <c r="B48607" s="8"/>
    </row>
    <row r="48608" spans="2:2" hidden="1" x14ac:dyDescent="0.15">
      <c r="B48608" s="8"/>
    </row>
    <row r="48609" spans="2:2" hidden="1" x14ac:dyDescent="0.15">
      <c r="B48609" s="8"/>
    </row>
    <row r="48610" spans="2:2" hidden="1" x14ac:dyDescent="0.15">
      <c r="B48610" s="8"/>
    </row>
    <row r="48611" spans="2:2" hidden="1" x14ac:dyDescent="0.15">
      <c r="B48611" s="8"/>
    </row>
    <row r="48612" spans="2:2" hidden="1" x14ac:dyDescent="0.15">
      <c r="B48612" s="8"/>
    </row>
    <row r="48613" spans="2:2" hidden="1" x14ac:dyDescent="0.15">
      <c r="B48613" s="8"/>
    </row>
    <row r="48614" spans="2:2" hidden="1" x14ac:dyDescent="0.15">
      <c r="B48614" s="8"/>
    </row>
    <row r="48615" spans="2:2" hidden="1" x14ac:dyDescent="0.15">
      <c r="B48615" s="8"/>
    </row>
    <row r="48616" spans="2:2" hidden="1" x14ac:dyDescent="0.15">
      <c r="B48616" s="8"/>
    </row>
    <row r="48617" spans="2:2" hidden="1" x14ac:dyDescent="0.15">
      <c r="B48617" s="8"/>
    </row>
    <row r="48618" spans="2:2" hidden="1" x14ac:dyDescent="0.15">
      <c r="B48618" s="8"/>
    </row>
    <row r="48619" spans="2:2" hidden="1" x14ac:dyDescent="0.15">
      <c r="B48619" s="8"/>
    </row>
    <row r="48620" spans="2:2" hidden="1" x14ac:dyDescent="0.15">
      <c r="B48620" s="8"/>
    </row>
    <row r="48621" spans="2:2" hidden="1" x14ac:dyDescent="0.15">
      <c r="B48621" s="8"/>
    </row>
    <row r="48622" spans="2:2" hidden="1" x14ac:dyDescent="0.15">
      <c r="B48622" s="8"/>
    </row>
    <row r="48623" spans="2:2" hidden="1" x14ac:dyDescent="0.15">
      <c r="B48623" s="8"/>
    </row>
    <row r="48624" spans="2:2" hidden="1" x14ac:dyDescent="0.15">
      <c r="B48624" s="8"/>
    </row>
    <row r="48625" spans="2:2" hidden="1" x14ac:dyDescent="0.15">
      <c r="B48625" s="8"/>
    </row>
    <row r="48626" spans="2:2" hidden="1" x14ac:dyDescent="0.15">
      <c r="B48626" s="8"/>
    </row>
    <row r="48627" spans="2:2" hidden="1" x14ac:dyDescent="0.15">
      <c r="B48627" s="8"/>
    </row>
    <row r="48628" spans="2:2" hidden="1" x14ac:dyDescent="0.15">
      <c r="B48628" s="8"/>
    </row>
    <row r="48629" spans="2:2" hidden="1" x14ac:dyDescent="0.15">
      <c r="B48629" s="8"/>
    </row>
    <row r="48630" spans="2:2" hidden="1" x14ac:dyDescent="0.15">
      <c r="B48630" s="8"/>
    </row>
    <row r="48631" spans="2:2" hidden="1" x14ac:dyDescent="0.15">
      <c r="B48631" s="8"/>
    </row>
    <row r="48632" spans="2:2" hidden="1" x14ac:dyDescent="0.15">
      <c r="B48632" s="8"/>
    </row>
    <row r="48633" spans="2:2" hidden="1" x14ac:dyDescent="0.15">
      <c r="B48633" s="8"/>
    </row>
    <row r="48634" spans="2:2" hidden="1" x14ac:dyDescent="0.15">
      <c r="B48634" s="8"/>
    </row>
    <row r="48635" spans="2:2" hidden="1" x14ac:dyDescent="0.15">
      <c r="B48635" s="8"/>
    </row>
    <row r="48636" spans="2:2" hidden="1" x14ac:dyDescent="0.15">
      <c r="B48636" s="8"/>
    </row>
    <row r="48637" spans="2:2" hidden="1" x14ac:dyDescent="0.15">
      <c r="B48637" s="8"/>
    </row>
    <row r="48638" spans="2:2" hidden="1" x14ac:dyDescent="0.15">
      <c r="B48638" s="8"/>
    </row>
    <row r="48639" spans="2:2" hidden="1" x14ac:dyDescent="0.15">
      <c r="B48639" s="8"/>
    </row>
    <row r="48640" spans="2:2" hidden="1" x14ac:dyDescent="0.15">
      <c r="B48640" s="8"/>
    </row>
    <row r="48641" spans="2:2" hidden="1" x14ac:dyDescent="0.15">
      <c r="B48641" s="8"/>
    </row>
    <row r="48642" spans="2:2" hidden="1" x14ac:dyDescent="0.15">
      <c r="B48642" s="8"/>
    </row>
    <row r="48643" spans="2:2" hidden="1" x14ac:dyDescent="0.15">
      <c r="B48643" s="8"/>
    </row>
    <row r="48644" spans="2:2" hidden="1" x14ac:dyDescent="0.15">
      <c r="B48644" s="8"/>
    </row>
    <row r="48645" spans="2:2" hidden="1" x14ac:dyDescent="0.15">
      <c r="B48645" s="8"/>
    </row>
    <row r="48646" spans="2:2" hidden="1" x14ac:dyDescent="0.15">
      <c r="B48646" s="8"/>
    </row>
    <row r="48647" spans="2:2" hidden="1" x14ac:dyDescent="0.15">
      <c r="B48647" s="8"/>
    </row>
    <row r="48648" spans="2:2" hidden="1" x14ac:dyDescent="0.15">
      <c r="B48648" s="8"/>
    </row>
    <row r="48649" spans="2:2" hidden="1" x14ac:dyDescent="0.15">
      <c r="B48649" s="8"/>
    </row>
    <row r="48650" spans="2:2" hidden="1" x14ac:dyDescent="0.15">
      <c r="B48650" s="8"/>
    </row>
    <row r="48651" spans="2:2" hidden="1" x14ac:dyDescent="0.15">
      <c r="B48651" s="8"/>
    </row>
    <row r="48652" spans="2:2" hidden="1" x14ac:dyDescent="0.15">
      <c r="B48652" s="8"/>
    </row>
    <row r="48653" spans="2:2" hidden="1" x14ac:dyDescent="0.15">
      <c r="B48653" s="8"/>
    </row>
    <row r="48654" spans="2:2" hidden="1" x14ac:dyDescent="0.15">
      <c r="B48654" s="8"/>
    </row>
    <row r="48655" spans="2:2" hidden="1" x14ac:dyDescent="0.15">
      <c r="B48655" s="8"/>
    </row>
    <row r="48656" spans="2:2" hidden="1" x14ac:dyDescent="0.15">
      <c r="B48656" s="8"/>
    </row>
    <row r="48657" spans="2:2" hidden="1" x14ac:dyDescent="0.15">
      <c r="B48657" s="8"/>
    </row>
    <row r="48658" spans="2:2" hidden="1" x14ac:dyDescent="0.15">
      <c r="B48658" s="8"/>
    </row>
    <row r="48659" spans="2:2" hidden="1" x14ac:dyDescent="0.15">
      <c r="B48659" s="8"/>
    </row>
    <row r="48660" spans="2:2" hidden="1" x14ac:dyDescent="0.15">
      <c r="B48660" s="8"/>
    </row>
    <row r="48661" spans="2:2" hidden="1" x14ac:dyDescent="0.15">
      <c r="B48661" s="8"/>
    </row>
    <row r="48662" spans="2:2" hidden="1" x14ac:dyDescent="0.15">
      <c r="B48662" s="8"/>
    </row>
    <row r="48663" spans="2:2" hidden="1" x14ac:dyDescent="0.15">
      <c r="B48663" s="8"/>
    </row>
    <row r="48664" spans="2:2" hidden="1" x14ac:dyDescent="0.15">
      <c r="B48664" s="8"/>
    </row>
    <row r="48665" spans="2:2" hidden="1" x14ac:dyDescent="0.15">
      <c r="B48665" s="8"/>
    </row>
    <row r="48666" spans="2:2" hidden="1" x14ac:dyDescent="0.15">
      <c r="B48666" s="8"/>
    </row>
    <row r="48667" spans="2:2" hidden="1" x14ac:dyDescent="0.15">
      <c r="B48667" s="8"/>
    </row>
    <row r="48668" spans="2:2" hidden="1" x14ac:dyDescent="0.15">
      <c r="B48668" s="8"/>
    </row>
    <row r="48669" spans="2:2" hidden="1" x14ac:dyDescent="0.15">
      <c r="B48669" s="8"/>
    </row>
    <row r="48670" spans="2:2" hidden="1" x14ac:dyDescent="0.15">
      <c r="B48670" s="8"/>
    </row>
    <row r="48671" spans="2:2" hidden="1" x14ac:dyDescent="0.15">
      <c r="B48671" s="8"/>
    </row>
    <row r="48672" spans="2:2" hidden="1" x14ac:dyDescent="0.15">
      <c r="B48672" s="8"/>
    </row>
    <row r="48673" spans="2:2" hidden="1" x14ac:dyDescent="0.15">
      <c r="B48673" s="8"/>
    </row>
    <row r="48674" spans="2:2" hidden="1" x14ac:dyDescent="0.15">
      <c r="B48674" s="8"/>
    </row>
    <row r="48675" spans="2:2" hidden="1" x14ac:dyDescent="0.15">
      <c r="B48675" s="8"/>
    </row>
    <row r="48676" spans="2:2" hidden="1" x14ac:dyDescent="0.15">
      <c r="B48676" s="8"/>
    </row>
    <row r="48677" spans="2:2" hidden="1" x14ac:dyDescent="0.15">
      <c r="B48677" s="8"/>
    </row>
    <row r="48678" spans="2:2" hidden="1" x14ac:dyDescent="0.15">
      <c r="B48678" s="8"/>
    </row>
    <row r="48679" spans="2:2" hidden="1" x14ac:dyDescent="0.15">
      <c r="B48679" s="8"/>
    </row>
    <row r="48680" spans="2:2" hidden="1" x14ac:dyDescent="0.15">
      <c r="B48680" s="8"/>
    </row>
    <row r="48681" spans="2:2" hidden="1" x14ac:dyDescent="0.15">
      <c r="B48681" s="8"/>
    </row>
    <row r="48682" spans="2:2" hidden="1" x14ac:dyDescent="0.15">
      <c r="B48682" s="8"/>
    </row>
    <row r="48683" spans="2:2" hidden="1" x14ac:dyDescent="0.15">
      <c r="B48683" s="8"/>
    </row>
    <row r="48684" spans="2:2" hidden="1" x14ac:dyDescent="0.15">
      <c r="B48684" s="8"/>
    </row>
    <row r="48685" spans="2:2" hidden="1" x14ac:dyDescent="0.15">
      <c r="B48685" s="8"/>
    </row>
    <row r="48686" spans="2:2" hidden="1" x14ac:dyDescent="0.15">
      <c r="B48686" s="8"/>
    </row>
    <row r="48687" spans="2:2" hidden="1" x14ac:dyDescent="0.15">
      <c r="B48687" s="8"/>
    </row>
    <row r="48688" spans="2:2" hidden="1" x14ac:dyDescent="0.15">
      <c r="B48688" s="8"/>
    </row>
    <row r="48689" spans="2:2" hidden="1" x14ac:dyDescent="0.15">
      <c r="B48689" s="8"/>
    </row>
    <row r="48690" spans="2:2" hidden="1" x14ac:dyDescent="0.15">
      <c r="B48690" s="8"/>
    </row>
    <row r="48691" spans="2:2" hidden="1" x14ac:dyDescent="0.15">
      <c r="B48691" s="8"/>
    </row>
    <row r="48692" spans="2:2" hidden="1" x14ac:dyDescent="0.15">
      <c r="B48692" s="8"/>
    </row>
    <row r="48693" spans="2:2" hidden="1" x14ac:dyDescent="0.15">
      <c r="B48693" s="8"/>
    </row>
    <row r="48694" spans="2:2" hidden="1" x14ac:dyDescent="0.15">
      <c r="B48694" s="8"/>
    </row>
    <row r="48695" spans="2:2" hidden="1" x14ac:dyDescent="0.15">
      <c r="B48695" s="8"/>
    </row>
    <row r="48696" spans="2:2" hidden="1" x14ac:dyDescent="0.15">
      <c r="B48696" s="8"/>
    </row>
    <row r="48697" spans="2:2" hidden="1" x14ac:dyDescent="0.15">
      <c r="B48697" s="8"/>
    </row>
    <row r="48698" spans="2:2" hidden="1" x14ac:dyDescent="0.15">
      <c r="B48698" s="8"/>
    </row>
    <row r="48699" spans="2:2" hidden="1" x14ac:dyDescent="0.15">
      <c r="B48699" s="8"/>
    </row>
    <row r="48700" spans="2:2" hidden="1" x14ac:dyDescent="0.15">
      <c r="B48700" s="8"/>
    </row>
    <row r="48701" spans="2:2" hidden="1" x14ac:dyDescent="0.15">
      <c r="B48701" s="8"/>
    </row>
    <row r="48702" spans="2:2" hidden="1" x14ac:dyDescent="0.15">
      <c r="B48702" s="8"/>
    </row>
    <row r="48703" spans="2:2" hidden="1" x14ac:dyDescent="0.15">
      <c r="B48703" s="8"/>
    </row>
    <row r="48704" spans="2:2" hidden="1" x14ac:dyDescent="0.15">
      <c r="B48704" s="8"/>
    </row>
    <row r="48705" spans="2:2" hidden="1" x14ac:dyDescent="0.15">
      <c r="B48705" s="8"/>
    </row>
    <row r="48706" spans="2:2" hidden="1" x14ac:dyDescent="0.15">
      <c r="B48706" s="8"/>
    </row>
    <row r="48707" spans="2:2" hidden="1" x14ac:dyDescent="0.15">
      <c r="B48707" s="8"/>
    </row>
    <row r="48708" spans="2:2" hidden="1" x14ac:dyDescent="0.15">
      <c r="B48708" s="8"/>
    </row>
    <row r="48709" spans="2:2" hidden="1" x14ac:dyDescent="0.15">
      <c r="B48709" s="8"/>
    </row>
    <row r="48710" spans="2:2" hidden="1" x14ac:dyDescent="0.15">
      <c r="B48710" s="8"/>
    </row>
    <row r="48711" spans="2:2" hidden="1" x14ac:dyDescent="0.15">
      <c r="B48711" s="8"/>
    </row>
    <row r="48712" spans="2:2" hidden="1" x14ac:dyDescent="0.15">
      <c r="B48712" s="8"/>
    </row>
    <row r="48713" spans="2:2" hidden="1" x14ac:dyDescent="0.15">
      <c r="B48713" s="8"/>
    </row>
    <row r="48714" spans="2:2" hidden="1" x14ac:dyDescent="0.15">
      <c r="B48714" s="8"/>
    </row>
    <row r="48715" spans="2:2" hidden="1" x14ac:dyDescent="0.15">
      <c r="B48715" s="8"/>
    </row>
    <row r="48716" spans="2:2" hidden="1" x14ac:dyDescent="0.15">
      <c r="B48716" s="8"/>
    </row>
    <row r="48717" spans="2:2" hidden="1" x14ac:dyDescent="0.15">
      <c r="B48717" s="8"/>
    </row>
    <row r="48718" spans="2:2" hidden="1" x14ac:dyDescent="0.15">
      <c r="B48718" s="8"/>
    </row>
    <row r="48719" spans="2:2" hidden="1" x14ac:dyDescent="0.15">
      <c r="B48719" s="8"/>
    </row>
    <row r="48720" spans="2:2" hidden="1" x14ac:dyDescent="0.15">
      <c r="B48720" s="8"/>
    </row>
    <row r="48721" spans="2:2" hidden="1" x14ac:dyDescent="0.15">
      <c r="B48721" s="8"/>
    </row>
    <row r="48722" spans="2:2" hidden="1" x14ac:dyDescent="0.15">
      <c r="B48722" s="8"/>
    </row>
    <row r="48723" spans="2:2" hidden="1" x14ac:dyDescent="0.15">
      <c r="B48723" s="8"/>
    </row>
    <row r="48724" spans="2:2" hidden="1" x14ac:dyDescent="0.15">
      <c r="B48724" s="8"/>
    </row>
    <row r="48725" spans="2:2" hidden="1" x14ac:dyDescent="0.15">
      <c r="B48725" s="8"/>
    </row>
    <row r="48726" spans="2:2" hidden="1" x14ac:dyDescent="0.15">
      <c r="B48726" s="8"/>
    </row>
    <row r="48727" spans="2:2" hidden="1" x14ac:dyDescent="0.15">
      <c r="B48727" s="8"/>
    </row>
    <row r="48728" spans="2:2" hidden="1" x14ac:dyDescent="0.15">
      <c r="B48728" s="8"/>
    </row>
    <row r="48729" spans="2:2" hidden="1" x14ac:dyDescent="0.15">
      <c r="B48729" s="8"/>
    </row>
    <row r="48730" spans="2:2" hidden="1" x14ac:dyDescent="0.15">
      <c r="B48730" s="8"/>
    </row>
    <row r="48731" spans="2:2" hidden="1" x14ac:dyDescent="0.15">
      <c r="B48731" s="8"/>
    </row>
    <row r="48732" spans="2:2" hidden="1" x14ac:dyDescent="0.15">
      <c r="B48732" s="8"/>
    </row>
    <row r="48733" spans="2:2" hidden="1" x14ac:dyDescent="0.15">
      <c r="B48733" s="8"/>
    </row>
    <row r="48734" spans="2:2" hidden="1" x14ac:dyDescent="0.15">
      <c r="B48734" s="8"/>
    </row>
    <row r="48735" spans="2:2" hidden="1" x14ac:dyDescent="0.15">
      <c r="B48735" s="8"/>
    </row>
    <row r="48736" spans="2:2" hidden="1" x14ac:dyDescent="0.15">
      <c r="B48736" s="8"/>
    </row>
    <row r="48737" spans="2:2" hidden="1" x14ac:dyDescent="0.15">
      <c r="B48737" s="8"/>
    </row>
    <row r="48738" spans="2:2" hidden="1" x14ac:dyDescent="0.15">
      <c r="B48738" s="8"/>
    </row>
    <row r="48739" spans="2:2" hidden="1" x14ac:dyDescent="0.15">
      <c r="B48739" s="8"/>
    </row>
    <row r="48740" spans="2:2" hidden="1" x14ac:dyDescent="0.15">
      <c r="B48740" s="8"/>
    </row>
    <row r="48741" spans="2:2" hidden="1" x14ac:dyDescent="0.15">
      <c r="B48741" s="8"/>
    </row>
    <row r="48742" spans="2:2" hidden="1" x14ac:dyDescent="0.15">
      <c r="B48742" s="8"/>
    </row>
    <row r="48743" spans="2:2" hidden="1" x14ac:dyDescent="0.15">
      <c r="B48743" s="8"/>
    </row>
    <row r="48744" spans="2:2" hidden="1" x14ac:dyDescent="0.15">
      <c r="B48744" s="8"/>
    </row>
    <row r="48745" spans="2:2" hidden="1" x14ac:dyDescent="0.15">
      <c r="B48745" s="8"/>
    </row>
    <row r="48746" spans="2:2" hidden="1" x14ac:dyDescent="0.15">
      <c r="B48746" s="8"/>
    </row>
    <row r="48747" spans="2:2" hidden="1" x14ac:dyDescent="0.15">
      <c r="B48747" s="8"/>
    </row>
    <row r="48748" spans="2:2" hidden="1" x14ac:dyDescent="0.15">
      <c r="B48748" s="8"/>
    </row>
    <row r="48749" spans="2:2" hidden="1" x14ac:dyDescent="0.15">
      <c r="B48749" s="8"/>
    </row>
    <row r="48750" spans="2:2" hidden="1" x14ac:dyDescent="0.15">
      <c r="B48750" s="8"/>
    </row>
    <row r="48751" spans="2:2" hidden="1" x14ac:dyDescent="0.15">
      <c r="B48751" s="8"/>
    </row>
    <row r="48752" spans="2:2" hidden="1" x14ac:dyDescent="0.15">
      <c r="B48752" s="8"/>
    </row>
    <row r="48753" spans="2:2" hidden="1" x14ac:dyDescent="0.15">
      <c r="B48753" s="8"/>
    </row>
    <row r="48754" spans="2:2" hidden="1" x14ac:dyDescent="0.15">
      <c r="B48754" s="8"/>
    </row>
    <row r="48755" spans="2:2" hidden="1" x14ac:dyDescent="0.15">
      <c r="B48755" s="8"/>
    </row>
    <row r="48756" spans="2:2" hidden="1" x14ac:dyDescent="0.15">
      <c r="B48756" s="8"/>
    </row>
    <row r="48757" spans="2:2" hidden="1" x14ac:dyDescent="0.15">
      <c r="B48757" s="8"/>
    </row>
    <row r="48758" spans="2:2" hidden="1" x14ac:dyDescent="0.15">
      <c r="B48758" s="8"/>
    </row>
    <row r="48759" spans="2:2" hidden="1" x14ac:dyDescent="0.15">
      <c r="B48759" s="8"/>
    </row>
    <row r="48760" spans="2:2" hidden="1" x14ac:dyDescent="0.15">
      <c r="B48760" s="8"/>
    </row>
    <row r="48761" spans="2:2" hidden="1" x14ac:dyDescent="0.15">
      <c r="B48761" s="8"/>
    </row>
    <row r="48762" spans="2:2" hidden="1" x14ac:dyDescent="0.15">
      <c r="B48762" s="8"/>
    </row>
    <row r="48763" spans="2:2" hidden="1" x14ac:dyDescent="0.15">
      <c r="B48763" s="8"/>
    </row>
    <row r="48764" spans="2:2" hidden="1" x14ac:dyDescent="0.15">
      <c r="B48764" s="8"/>
    </row>
    <row r="48765" spans="2:2" hidden="1" x14ac:dyDescent="0.15">
      <c r="B48765" s="8"/>
    </row>
    <row r="48766" spans="2:2" hidden="1" x14ac:dyDescent="0.15">
      <c r="B48766" s="8"/>
    </row>
    <row r="48767" spans="2:2" hidden="1" x14ac:dyDescent="0.15">
      <c r="B48767" s="8"/>
    </row>
    <row r="48768" spans="2:2" hidden="1" x14ac:dyDescent="0.15">
      <c r="B48768" s="8"/>
    </row>
    <row r="48769" spans="2:2" hidden="1" x14ac:dyDescent="0.15">
      <c r="B48769" s="8"/>
    </row>
    <row r="48770" spans="2:2" hidden="1" x14ac:dyDescent="0.15">
      <c r="B48770" s="8"/>
    </row>
    <row r="48771" spans="2:2" hidden="1" x14ac:dyDescent="0.15">
      <c r="B48771" s="8"/>
    </row>
    <row r="48772" spans="2:2" hidden="1" x14ac:dyDescent="0.15">
      <c r="B48772" s="8"/>
    </row>
    <row r="48773" spans="2:2" hidden="1" x14ac:dyDescent="0.15">
      <c r="B48773" s="8"/>
    </row>
    <row r="48774" spans="2:2" hidden="1" x14ac:dyDescent="0.15">
      <c r="B48774" s="8"/>
    </row>
    <row r="48775" spans="2:2" hidden="1" x14ac:dyDescent="0.15">
      <c r="B48775" s="8"/>
    </row>
    <row r="48776" spans="2:2" hidden="1" x14ac:dyDescent="0.15">
      <c r="B48776" s="8"/>
    </row>
    <row r="48777" spans="2:2" hidden="1" x14ac:dyDescent="0.15">
      <c r="B48777" s="8"/>
    </row>
    <row r="48778" spans="2:2" hidden="1" x14ac:dyDescent="0.15">
      <c r="B48778" s="8"/>
    </row>
    <row r="48779" spans="2:2" hidden="1" x14ac:dyDescent="0.15">
      <c r="B48779" s="8"/>
    </row>
    <row r="48780" spans="2:2" hidden="1" x14ac:dyDescent="0.15">
      <c r="B48780" s="8"/>
    </row>
    <row r="48781" spans="2:2" hidden="1" x14ac:dyDescent="0.15">
      <c r="B48781" s="8"/>
    </row>
    <row r="48782" spans="2:2" hidden="1" x14ac:dyDescent="0.15">
      <c r="B48782" s="8"/>
    </row>
    <row r="48783" spans="2:2" hidden="1" x14ac:dyDescent="0.15">
      <c r="B48783" s="8"/>
    </row>
    <row r="48784" spans="2:2" hidden="1" x14ac:dyDescent="0.15">
      <c r="B48784" s="8"/>
    </row>
    <row r="48785" spans="2:2" hidden="1" x14ac:dyDescent="0.15">
      <c r="B48785" s="8"/>
    </row>
    <row r="48786" spans="2:2" hidden="1" x14ac:dyDescent="0.15">
      <c r="B48786" s="8"/>
    </row>
    <row r="48787" spans="2:2" hidden="1" x14ac:dyDescent="0.15">
      <c r="B48787" s="8"/>
    </row>
    <row r="48788" spans="2:2" hidden="1" x14ac:dyDescent="0.15">
      <c r="B48788" s="8"/>
    </row>
    <row r="48789" spans="2:2" hidden="1" x14ac:dyDescent="0.15">
      <c r="B48789" s="8"/>
    </row>
    <row r="48790" spans="2:2" hidden="1" x14ac:dyDescent="0.15">
      <c r="B48790" s="8"/>
    </row>
    <row r="48791" spans="2:2" hidden="1" x14ac:dyDescent="0.15">
      <c r="B48791" s="8"/>
    </row>
    <row r="48792" spans="2:2" hidden="1" x14ac:dyDescent="0.15">
      <c r="B48792" s="8"/>
    </row>
    <row r="48793" spans="2:2" hidden="1" x14ac:dyDescent="0.15">
      <c r="B48793" s="8"/>
    </row>
    <row r="48794" spans="2:2" hidden="1" x14ac:dyDescent="0.15">
      <c r="B48794" s="8"/>
    </row>
    <row r="48795" spans="2:2" hidden="1" x14ac:dyDescent="0.15">
      <c r="B48795" s="8"/>
    </row>
    <row r="48796" spans="2:2" hidden="1" x14ac:dyDescent="0.15">
      <c r="B48796" s="8"/>
    </row>
    <row r="48797" spans="2:2" hidden="1" x14ac:dyDescent="0.15">
      <c r="B48797" s="8"/>
    </row>
    <row r="48798" spans="2:2" hidden="1" x14ac:dyDescent="0.15">
      <c r="B48798" s="8"/>
    </row>
    <row r="48799" spans="2:2" hidden="1" x14ac:dyDescent="0.15">
      <c r="B48799" s="8"/>
    </row>
    <row r="48800" spans="2:2" hidden="1" x14ac:dyDescent="0.15">
      <c r="B48800" s="8"/>
    </row>
    <row r="48801" spans="2:2" hidden="1" x14ac:dyDescent="0.15">
      <c r="B48801" s="8"/>
    </row>
    <row r="48802" spans="2:2" hidden="1" x14ac:dyDescent="0.15">
      <c r="B48802" s="8"/>
    </row>
    <row r="48803" spans="2:2" hidden="1" x14ac:dyDescent="0.15">
      <c r="B48803" s="8"/>
    </row>
    <row r="48804" spans="2:2" hidden="1" x14ac:dyDescent="0.15">
      <c r="B48804" s="8"/>
    </row>
    <row r="48805" spans="2:2" hidden="1" x14ac:dyDescent="0.15">
      <c r="B48805" s="8"/>
    </row>
    <row r="48806" spans="2:2" hidden="1" x14ac:dyDescent="0.15">
      <c r="B48806" s="8"/>
    </row>
    <row r="48807" spans="2:2" hidden="1" x14ac:dyDescent="0.15">
      <c r="B48807" s="8"/>
    </row>
    <row r="48808" spans="2:2" hidden="1" x14ac:dyDescent="0.15">
      <c r="B48808" s="8"/>
    </row>
    <row r="48809" spans="2:2" hidden="1" x14ac:dyDescent="0.15">
      <c r="B48809" s="8"/>
    </row>
    <row r="48810" spans="2:2" hidden="1" x14ac:dyDescent="0.15">
      <c r="B48810" s="8"/>
    </row>
    <row r="48811" spans="2:2" hidden="1" x14ac:dyDescent="0.15">
      <c r="B48811" s="8"/>
    </row>
    <row r="48812" spans="2:2" hidden="1" x14ac:dyDescent="0.15">
      <c r="B48812" s="8"/>
    </row>
    <row r="48813" spans="2:2" hidden="1" x14ac:dyDescent="0.15">
      <c r="B48813" s="8"/>
    </row>
    <row r="48814" spans="2:2" hidden="1" x14ac:dyDescent="0.15">
      <c r="B48814" s="8"/>
    </row>
    <row r="48815" spans="2:2" hidden="1" x14ac:dyDescent="0.15">
      <c r="B48815" s="8"/>
    </row>
    <row r="48816" spans="2:2" hidden="1" x14ac:dyDescent="0.15">
      <c r="B48816" s="8"/>
    </row>
    <row r="48817" spans="2:2" hidden="1" x14ac:dyDescent="0.15">
      <c r="B48817" s="8"/>
    </row>
    <row r="48818" spans="2:2" hidden="1" x14ac:dyDescent="0.15">
      <c r="B48818" s="8"/>
    </row>
    <row r="48819" spans="2:2" hidden="1" x14ac:dyDescent="0.15">
      <c r="B48819" s="8"/>
    </row>
    <row r="48820" spans="2:2" hidden="1" x14ac:dyDescent="0.15">
      <c r="B48820" s="8"/>
    </row>
    <row r="48821" spans="2:2" hidden="1" x14ac:dyDescent="0.15">
      <c r="B48821" s="8"/>
    </row>
    <row r="48822" spans="2:2" hidden="1" x14ac:dyDescent="0.15">
      <c r="B48822" s="8"/>
    </row>
    <row r="48823" spans="2:2" hidden="1" x14ac:dyDescent="0.15">
      <c r="B48823" s="8"/>
    </row>
    <row r="48824" spans="2:2" hidden="1" x14ac:dyDescent="0.15">
      <c r="B48824" s="8"/>
    </row>
    <row r="48825" spans="2:2" hidden="1" x14ac:dyDescent="0.15">
      <c r="B48825" s="8"/>
    </row>
    <row r="48826" spans="2:2" hidden="1" x14ac:dyDescent="0.15">
      <c r="B48826" s="8"/>
    </row>
    <row r="48827" spans="2:2" hidden="1" x14ac:dyDescent="0.15">
      <c r="B48827" s="8"/>
    </row>
    <row r="48828" spans="2:2" hidden="1" x14ac:dyDescent="0.15">
      <c r="B48828" s="8"/>
    </row>
    <row r="48829" spans="2:2" hidden="1" x14ac:dyDescent="0.15">
      <c r="B48829" s="8"/>
    </row>
    <row r="48830" spans="2:2" hidden="1" x14ac:dyDescent="0.15">
      <c r="B48830" s="8"/>
    </row>
    <row r="48831" spans="2:2" hidden="1" x14ac:dyDescent="0.15">
      <c r="B48831" s="8"/>
    </row>
    <row r="48832" spans="2:2" hidden="1" x14ac:dyDescent="0.15">
      <c r="B48832" s="8"/>
    </row>
    <row r="48833" spans="2:2" hidden="1" x14ac:dyDescent="0.15">
      <c r="B48833" s="8"/>
    </row>
    <row r="48834" spans="2:2" hidden="1" x14ac:dyDescent="0.15">
      <c r="B48834" s="8"/>
    </row>
    <row r="48835" spans="2:2" hidden="1" x14ac:dyDescent="0.15">
      <c r="B48835" s="8"/>
    </row>
    <row r="48836" spans="2:2" hidden="1" x14ac:dyDescent="0.15">
      <c r="B48836" s="8"/>
    </row>
    <row r="48837" spans="2:2" hidden="1" x14ac:dyDescent="0.15">
      <c r="B48837" s="8"/>
    </row>
    <row r="48838" spans="2:2" hidden="1" x14ac:dyDescent="0.15">
      <c r="B48838" s="8"/>
    </row>
    <row r="48839" spans="2:2" hidden="1" x14ac:dyDescent="0.15">
      <c r="B48839" s="8"/>
    </row>
    <row r="48840" spans="2:2" hidden="1" x14ac:dyDescent="0.15">
      <c r="B48840" s="8"/>
    </row>
    <row r="48841" spans="2:2" hidden="1" x14ac:dyDescent="0.15">
      <c r="B48841" s="8"/>
    </row>
    <row r="48842" spans="2:2" hidden="1" x14ac:dyDescent="0.15">
      <c r="B48842" s="8"/>
    </row>
    <row r="48843" spans="2:2" hidden="1" x14ac:dyDescent="0.15">
      <c r="B48843" s="8"/>
    </row>
    <row r="48844" spans="2:2" hidden="1" x14ac:dyDescent="0.15">
      <c r="B48844" s="8"/>
    </row>
    <row r="48845" spans="2:2" hidden="1" x14ac:dyDescent="0.15">
      <c r="B48845" s="8"/>
    </row>
    <row r="48846" spans="2:2" hidden="1" x14ac:dyDescent="0.15">
      <c r="B48846" s="8"/>
    </row>
    <row r="48847" spans="2:2" hidden="1" x14ac:dyDescent="0.15">
      <c r="B48847" s="8"/>
    </row>
    <row r="48848" spans="2:2" hidden="1" x14ac:dyDescent="0.15">
      <c r="B48848" s="8"/>
    </row>
    <row r="48849" spans="2:2" hidden="1" x14ac:dyDescent="0.15">
      <c r="B48849" s="8"/>
    </row>
    <row r="48850" spans="2:2" hidden="1" x14ac:dyDescent="0.15">
      <c r="B48850" s="8"/>
    </row>
    <row r="48851" spans="2:2" hidden="1" x14ac:dyDescent="0.15">
      <c r="B48851" s="8"/>
    </row>
    <row r="48852" spans="2:2" hidden="1" x14ac:dyDescent="0.15">
      <c r="B48852" s="8"/>
    </row>
    <row r="48853" spans="2:2" hidden="1" x14ac:dyDescent="0.15">
      <c r="B48853" s="8"/>
    </row>
    <row r="48854" spans="2:2" hidden="1" x14ac:dyDescent="0.15">
      <c r="B48854" s="8"/>
    </row>
    <row r="48855" spans="2:2" hidden="1" x14ac:dyDescent="0.15">
      <c r="B48855" s="8"/>
    </row>
    <row r="48856" spans="2:2" hidden="1" x14ac:dyDescent="0.15">
      <c r="B48856" s="8"/>
    </row>
    <row r="48857" spans="2:2" hidden="1" x14ac:dyDescent="0.15">
      <c r="B48857" s="8"/>
    </row>
    <row r="48858" spans="2:2" hidden="1" x14ac:dyDescent="0.15">
      <c r="B48858" s="8"/>
    </row>
    <row r="48859" spans="2:2" hidden="1" x14ac:dyDescent="0.15">
      <c r="B48859" s="8"/>
    </row>
    <row r="48860" spans="2:2" hidden="1" x14ac:dyDescent="0.15">
      <c r="B48860" s="8"/>
    </row>
    <row r="48861" spans="2:2" hidden="1" x14ac:dyDescent="0.15">
      <c r="B48861" s="8"/>
    </row>
    <row r="48862" spans="2:2" hidden="1" x14ac:dyDescent="0.15">
      <c r="B48862" s="8"/>
    </row>
    <row r="48863" spans="2:2" hidden="1" x14ac:dyDescent="0.15">
      <c r="B48863" s="8"/>
    </row>
    <row r="48864" spans="2:2" hidden="1" x14ac:dyDescent="0.15">
      <c r="B48864" s="8"/>
    </row>
    <row r="48865" spans="2:2" hidden="1" x14ac:dyDescent="0.15">
      <c r="B48865" s="8"/>
    </row>
    <row r="48866" spans="2:2" hidden="1" x14ac:dyDescent="0.15">
      <c r="B48866" s="8"/>
    </row>
    <row r="48867" spans="2:2" hidden="1" x14ac:dyDescent="0.15">
      <c r="B48867" s="8"/>
    </row>
    <row r="48868" spans="2:2" hidden="1" x14ac:dyDescent="0.15">
      <c r="B48868" s="8"/>
    </row>
    <row r="48869" spans="2:2" hidden="1" x14ac:dyDescent="0.15">
      <c r="B48869" s="8"/>
    </row>
    <row r="48870" spans="2:2" hidden="1" x14ac:dyDescent="0.15">
      <c r="B48870" s="8"/>
    </row>
    <row r="48871" spans="2:2" hidden="1" x14ac:dyDescent="0.15">
      <c r="B48871" s="8"/>
    </row>
    <row r="48872" spans="2:2" hidden="1" x14ac:dyDescent="0.15">
      <c r="B48872" s="8"/>
    </row>
    <row r="48873" spans="2:2" hidden="1" x14ac:dyDescent="0.15">
      <c r="B48873" s="8"/>
    </row>
    <row r="48874" spans="2:2" hidden="1" x14ac:dyDescent="0.15">
      <c r="B48874" s="8"/>
    </row>
    <row r="48875" spans="2:2" hidden="1" x14ac:dyDescent="0.15">
      <c r="B48875" s="8"/>
    </row>
    <row r="48876" spans="2:2" hidden="1" x14ac:dyDescent="0.15">
      <c r="B48876" s="8"/>
    </row>
    <row r="48877" spans="2:2" hidden="1" x14ac:dyDescent="0.15">
      <c r="B48877" s="8"/>
    </row>
    <row r="48878" spans="2:2" hidden="1" x14ac:dyDescent="0.15">
      <c r="B48878" s="8"/>
    </row>
    <row r="48879" spans="2:2" hidden="1" x14ac:dyDescent="0.15">
      <c r="B48879" s="8"/>
    </row>
    <row r="48880" spans="2:2" hidden="1" x14ac:dyDescent="0.15">
      <c r="B48880" s="8"/>
    </row>
    <row r="48881" spans="2:2" hidden="1" x14ac:dyDescent="0.15">
      <c r="B48881" s="8"/>
    </row>
    <row r="48882" spans="2:2" hidden="1" x14ac:dyDescent="0.15">
      <c r="B48882" s="8"/>
    </row>
    <row r="48883" spans="2:2" hidden="1" x14ac:dyDescent="0.15">
      <c r="B48883" s="8"/>
    </row>
    <row r="48884" spans="2:2" hidden="1" x14ac:dyDescent="0.15">
      <c r="B48884" s="8"/>
    </row>
    <row r="48885" spans="2:2" hidden="1" x14ac:dyDescent="0.15">
      <c r="B48885" s="8"/>
    </row>
    <row r="48886" spans="2:2" hidden="1" x14ac:dyDescent="0.15">
      <c r="B48886" s="8"/>
    </row>
    <row r="48887" spans="2:2" hidden="1" x14ac:dyDescent="0.15">
      <c r="B48887" s="8"/>
    </row>
    <row r="48888" spans="2:2" hidden="1" x14ac:dyDescent="0.15">
      <c r="B48888" s="8"/>
    </row>
    <row r="48889" spans="2:2" hidden="1" x14ac:dyDescent="0.15">
      <c r="B48889" s="8"/>
    </row>
    <row r="48890" spans="2:2" hidden="1" x14ac:dyDescent="0.15">
      <c r="B48890" s="8"/>
    </row>
    <row r="48891" spans="2:2" hidden="1" x14ac:dyDescent="0.15">
      <c r="B48891" s="8"/>
    </row>
    <row r="48892" spans="2:2" hidden="1" x14ac:dyDescent="0.15">
      <c r="B48892" s="8"/>
    </row>
    <row r="48893" spans="2:2" hidden="1" x14ac:dyDescent="0.15">
      <c r="B48893" s="8"/>
    </row>
    <row r="48894" spans="2:2" hidden="1" x14ac:dyDescent="0.15">
      <c r="B48894" s="8"/>
    </row>
    <row r="48895" spans="2:2" hidden="1" x14ac:dyDescent="0.15">
      <c r="B48895" s="8"/>
    </row>
    <row r="48896" spans="2:2" hidden="1" x14ac:dyDescent="0.15">
      <c r="B48896" s="8"/>
    </row>
    <row r="48897" spans="2:2" hidden="1" x14ac:dyDescent="0.15">
      <c r="B48897" s="8"/>
    </row>
    <row r="48898" spans="2:2" hidden="1" x14ac:dyDescent="0.15">
      <c r="B48898" s="8"/>
    </row>
    <row r="48899" spans="2:2" hidden="1" x14ac:dyDescent="0.15">
      <c r="B48899" s="8"/>
    </row>
    <row r="48900" spans="2:2" hidden="1" x14ac:dyDescent="0.15">
      <c r="B48900" s="8"/>
    </row>
    <row r="48901" spans="2:2" hidden="1" x14ac:dyDescent="0.15">
      <c r="B48901" s="8"/>
    </row>
    <row r="48902" spans="2:2" hidden="1" x14ac:dyDescent="0.15">
      <c r="B48902" s="8"/>
    </row>
    <row r="48903" spans="2:2" hidden="1" x14ac:dyDescent="0.15">
      <c r="B48903" s="8"/>
    </row>
    <row r="48904" spans="2:2" hidden="1" x14ac:dyDescent="0.15">
      <c r="B48904" s="8"/>
    </row>
    <row r="48905" spans="2:2" hidden="1" x14ac:dyDescent="0.15">
      <c r="B48905" s="8"/>
    </row>
    <row r="48906" spans="2:2" hidden="1" x14ac:dyDescent="0.15">
      <c r="B48906" s="8"/>
    </row>
    <row r="48907" spans="2:2" hidden="1" x14ac:dyDescent="0.15">
      <c r="B48907" s="8"/>
    </row>
    <row r="48908" spans="2:2" hidden="1" x14ac:dyDescent="0.15">
      <c r="B48908" s="8"/>
    </row>
    <row r="48909" spans="2:2" hidden="1" x14ac:dyDescent="0.15">
      <c r="B48909" s="8"/>
    </row>
    <row r="48910" spans="2:2" hidden="1" x14ac:dyDescent="0.15">
      <c r="B48910" s="8"/>
    </row>
    <row r="48911" spans="2:2" hidden="1" x14ac:dyDescent="0.15">
      <c r="B48911" s="8"/>
    </row>
    <row r="48912" spans="2:2" hidden="1" x14ac:dyDescent="0.15">
      <c r="B48912" s="8"/>
    </row>
    <row r="48913" spans="2:2" hidden="1" x14ac:dyDescent="0.15">
      <c r="B48913" s="8"/>
    </row>
    <row r="48914" spans="2:2" hidden="1" x14ac:dyDescent="0.15">
      <c r="B48914" s="8"/>
    </row>
    <row r="48915" spans="2:2" hidden="1" x14ac:dyDescent="0.15">
      <c r="B48915" s="8"/>
    </row>
    <row r="48916" spans="2:2" hidden="1" x14ac:dyDescent="0.15">
      <c r="B48916" s="8"/>
    </row>
    <row r="48917" spans="2:2" hidden="1" x14ac:dyDescent="0.15">
      <c r="B48917" s="8"/>
    </row>
    <row r="48918" spans="2:2" hidden="1" x14ac:dyDescent="0.15">
      <c r="B48918" s="8"/>
    </row>
    <row r="48919" spans="2:2" hidden="1" x14ac:dyDescent="0.15">
      <c r="B48919" s="8"/>
    </row>
    <row r="48920" spans="2:2" hidden="1" x14ac:dyDescent="0.15">
      <c r="B48920" s="8"/>
    </row>
    <row r="48921" spans="2:2" hidden="1" x14ac:dyDescent="0.15">
      <c r="B48921" s="8"/>
    </row>
    <row r="48922" spans="2:2" hidden="1" x14ac:dyDescent="0.15">
      <c r="B48922" s="8"/>
    </row>
    <row r="48923" spans="2:2" hidden="1" x14ac:dyDescent="0.15">
      <c r="B48923" s="8"/>
    </row>
    <row r="48924" spans="2:2" hidden="1" x14ac:dyDescent="0.15">
      <c r="B48924" s="8"/>
    </row>
    <row r="48925" spans="2:2" hidden="1" x14ac:dyDescent="0.15">
      <c r="B48925" s="8"/>
    </row>
    <row r="48926" spans="2:2" hidden="1" x14ac:dyDescent="0.15">
      <c r="B48926" s="8"/>
    </row>
    <row r="48927" spans="2:2" hidden="1" x14ac:dyDescent="0.15">
      <c r="B48927" s="8"/>
    </row>
    <row r="48928" spans="2:2" hidden="1" x14ac:dyDescent="0.15">
      <c r="B48928" s="8"/>
    </row>
    <row r="48929" spans="2:2" hidden="1" x14ac:dyDescent="0.15">
      <c r="B48929" s="8"/>
    </row>
    <row r="48930" spans="2:2" hidden="1" x14ac:dyDescent="0.15">
      <c r="B48930" s="8"/>
    </row>
    <row r="48931" spans="2:2" hidden="1" x14ac:dyDescent="0.15">
      <c r="B48931" s="8"/>
    </row>
    <row r="48932" spans="2:2" hidden="1" x14ac:dyDescent="0.15">
      <c r="B48932" s="8"/>
    </row>
    <row r="48933" spans="2:2" hidden="1" x14ac:dyDescent="0.15">
      <c r="B48933" s="8"/>
    </row>
    <row r="48934" spans="2:2" hidden="1" x14ac:dyDescent="0.15">
      <c r="B48934" s="8"/>
    </row>
    <row r="48935" spans="2:2" hidden="1" x14ac:dyDescent="0.15">
      <c r="B48935" s="8"/>
    </row>
    <row r="48936" spans="2:2" hidden="1" x14ac:dyDescent="0.15">
      <c r="B48936" s="8"/>
    </row>
    <row r="48937" spans="2:2" hidden="1" x14ac:dyDescent="0.15">
      <c r="B48937" s="8"/>
    </row>
    <row r="48938" spans="2:2" hidden="1" x14ac:dyDescent="0.15">
      <c r="B48938" s="8"/>
    </row>
    <row r="48939" spans="2:2" hidden="1" x14ac:dyDescent="0.15">
      <c r="B48939" s="8"/>
    </row>
    <row r="48940" spans="2:2" hidden="1" x14ac:dyDescent="0.15">
      <c r="B48940" s="8"/>
    </row>
    <row r="48941" spans="2:2" hidden="1" x14ac:dyDescent="0.15">
      <c r="B48941" s="8"/>
    </row>
    <row r="48942" spans="2:2" hidden="1" x14ac:dyDescent="0.15">
      <c r="B48942" s="8"/>
    </row>
    <row r="48943" spans="2:2" hidden="1" x14ac:dyDescent="0.15">
      <c r="B48943" s="8"/>
    </row>
    <row r="48944" spans="2:2" hidden="1" x14ac:dyDescent="0.15">
      <c r="B48944" s="8"/>
    </row>
    <row r="48945" spans="2:2" hidden="1" x14ac:dyDescent="0.15">
      <c r="B48945" s="8"/>
    </row>
    <row r="48946" spans="2:2" hidden="1" x14ac:dyDescent="0.15">
      <c r="B48946" s="8"/>
    </row>
    <row r="48947" spans="2:2" hidden="1" x14ac:dyDescent="0.15">
      <c r="B48947" s="8"/>
    </row>
    <row r="48948" spans="2:2" hidden="1" x14ac:dyDescent="0.15">
      <c r="B48948" s="8"/>
    </row>
    <row r="48949" spans="2:2" hidden="1" x14ac:dyDescent="0.15">
      <c r="B48949" s="8"/>
    </row>
    <row r="48950" spans="2:2" hidden="1" x14ac:dyDescent="0.15">
      <c r="B48950" s="8"/>
    </row>
    <row r="48951" spans="2:2" hidden="1" x14ac:dyDescent="0.15">
      <c r="B48951" s="8"/>
    </row>
    <row r="48952" spans="2:2" hidden="1" x14ac:dyDescent="0.15">
      <c r="B48952" s="8"/>
    </row>
    <row r="48953" spans="2:2" hidden="1" x14ac:dyDescent="0.15">
      <c r="B48953" s="8"/>
    </row>
    <row r="48954" spans="2:2" hidden="1" x14ac:dyDescent="0.15">
      <c r="B48954" s="8"/>
    </row>
    <row r="48955" spans="2:2" hidden="1" x14ac:dyDescent="0.15">
      <c r="B48955" s="8"/>
    </row>
    <row r="48956" spans="2:2" hidden="1" x14ac:dyDescent="0.15">
      <c r="B48956" s="8"/>
    </row>
    <row r="48957" spans="2:2" hidden="1" x14ac:dyDescent="0.15">
      <c r="B48957" s="8"/>
    </row>
    <row r="48958" spans="2:2" hidden="1" x14ac:dyDescent="0.15">
      <c r="B48958" s="8"/>
    </row>
    <row r="48959" spans="2:2" hidden="1" x14ac:dyDescent="0.15">
      <c r="B48959" s="8"/>
    </row>
    <row r="48960" spans="2:2" hidden="1" x14ac:dyDescent="0.15">
      <c r="B48960" s="8"/>
    </row>
    <row r="48961" spans="2:2" hidden="1" x14ac:dyDescent="0.15">
      <c r="B48961" s="8"/>
    </row>
    <row r="48962" spans="2:2" hidden="1" x14ac:dyDescent="0.15">
      <c r="B48962" s="8"/>
    </row>
    <row r="48963" spans="2:2" hidden="1" x14ac:dyDescent="0.15">
      <c r="B48963" s="8"/>
    </row>
    <row r="48964" spans="2:2" hidden="1" x14ac:dyDescent="0.15">
      <c r="B48964" s="8"/>
    </row>
    <row r="48965" spans="2:2" hidden="1" x14ac:dyDescent="0.15">
      <c r="B48965" s="8"/>
    </row>
    <row r="48966" spans="2:2" hidden="1" x14ac:dyDescent="0.15">
      <c r="B48966" s="8"/>
    </row>
    <row r="48967" spans="2:2" hidden="1" x14ac:dyDescent="0.15">
      <c r="B48967" s="8"/>
    </row>
    <row r="48968" spans="2:2" hidden="1" x14ac:dyDescent="0.15">
      <c r="B48968" s="8"/>
    </row>
    <row r="48969" spans="2:2" hidden="1" x14ac:dyDescent="0.15">
      <c r="B48969" s="8"/>
    </row>
    <row r="48970" spans="2:2" hidden="1" x14ac:dyDescent="0.15">
      <c r="B48970" s="8"/>
    </row>
    <row r="48971" spans="2:2" hidden="1" x14ac:dyDescent="0.15">
      <c r="B48971" s="8"/>
    </row>
    <row r="48972" spans="2:2" hidden="1" x14ac:dyDescent="0.15">
      <c r="B48972" s="8"/>
    </row>
    <row r="48973" spans="2:2" hidden="1" x14ac:dyDescent="0.15">
      <c r="B48973" s="8"/>
    </row>
    <row r="48974" spans="2:2" hidden="1" x14ac:dyDescent="0.15">
      <c r="B48974" s="8"/>
    </row>
    <row r="48975" spans="2:2" hidden="1" x14ac:dyDescent="0.15">
      <c r="B48975" s="8"/>
    </row>
    <row r="48976" spans="2:2" hidden="1" x14ac:dyDescent="0.15">
      <c r="B48976" s="8"/>
    </row>
    <row r="48977" spans="2:2" hidden="1" x14ac:dyDescent="0.15">
      <c r="B48977" s="8"/>
    </row>
    <row r="48978" spans="2:2" hidden="1" x14ac:dyDescent="0.15">
      <c r="B48978" s="8"/>
    </row>
    <row r="48979" spans="2:2" hidden="1" x14ac:dyDescent="0.15">
      <c r="B48979" s="8"/>
    </row>
    <row r="48980" spans="2:2" hidden="1" x14ac:dyDescent="0.15">
      <c r="B48980" s="8"/>
    </row>
    <row r="48981" spans="2:2" hidden="1" x14ac:dyDescent="0.15">
      <c r="B48981" s="8"/>
    </row>
    <row r="48982" spans="2:2" hidden="1" x14ac:dyDescent="0.15">
      <c r="B48982" s="8"/>
    </row>
    <row r="48983" spans="2:2" hidden="1" x14ac:dyDescent="0.15">
      <c r="B48983" s="8"/>
    </row>
    <row r="48984" spans="2:2" hidden="1" x14ac:dyDescent="0.15">
      <c r="B48984" s="8"/>
    </row>
    <row r="48985" spans="2:2" hidden="1" x14ac:dyDescent="0.15">
      <c r="B48985" s="8"/>
    </row>
    <row r="48986" spans="2:2" hidden="1" x14ac:dyDescent="0.15">
      <c r="B48986" s="8"/>
    </row>
    <row r="48987" spans="2:2" hidden="1" x14ac:dyDescent="0.15">
      <c r="B48987" s="8"/>
    </row>
    <row r="48988" spans="2:2" hidden="1" x14ac:dyDescent="0.15">
      <c r="B48988" s="8"/>
    </row>
    <row r="48989" spans="2:2" hidden="1" x14ac:dyDescent="0.15">
      <c r="B48989" s="8"/>
    </row>
    <row r="48990" spans="2:2" hidden="1" x14ac:dyDescent="0.15">
      <c r="B48990" s="8"/>
    </row>
    <row r="48991" spans="2:2" hidden="1" x14ac:dyDescent="0.15">
      <c r="B48991" s="8"/>
    </row>
    <row r="48992" spans="2:2" hidden="1" x14ac:dyDescent="0.15">
      <c r="B48992" s="8"/>
    </row>
    <row r="48993" spans="2:2" hidden="1" x14ac:dyDescent="0.15">
      <c r="B48993" s="8"/>
    </row>
    <row r="48994" spans="2:2" hidden="1" x14ac:dyDescent="0.15">
      <c r="B48994" s="8"/>
    </row>
    <row r="48995" spans="2:2" hidden="1" x14ac:dyDescent="0.15">
      <c r="B48995" s="8"/>
    </row>
    <row r="48996" spans="2:2" hidden="1" x14ac:dyDescent="0.15">
      <c r="B48996" s="8"/>
    </row>
    <row r="48997" spans="2:2" hidden="1" x14ac:dyDescent="0.15">
      <c r="B48997" s="8"/>
    </row>
    <row r="48998" spans="2:2" hidden="1" x14ac:dyDescent="0.15">
      <c r="B48998" s="8"/>
    </row>
    <row r="48999" spans="2:2" hidden="1" x14ac:dyDescent="0.15">
      <c r="B48999" s="8"/>
    </row>
    <row r="49000" spans="2:2" hidden="1" x14ac:dyDescent="0.15">
      <c r="B49000" s="8"/>
    </row>
    <row r="49001" spans="2:2" hidden="1" x14ac:dyDescent="0.15">
      <c r="B49001" s="8"/>
    </row>
    <row r="49002" spans="2:2" hidden="1" x14ac:dyDescent="0.15">
      <c r="B49002" s="8"/>
    </row>
    <row r="49003" spans="2:2" hidden="1" x14ac:dyDescent="0.15">
      <c r="B49003" s="8"/>
    </row>
    <row r="49004" spans="2:2" hidden="1" x14ac:dyDescent="0.15">
      <c r="B49004" s="8"/>
    </row>
    <row r="49005" spans="2:2" hidden="1" x14ac:dyDescent="0.15">
      <c r="B49005" s="8"/>
    </row>
    <row r="49006" spans="2:2" hidden="1" x14ac:dyDescent="0.15">
      <c r="B49006" s="8"/>
    </row>
    <row r="49007" spans="2:2" hidden="1" x14ac:dyDescent="0.15">
      <c r="B49007" s="8"/>
    </row>
    <row r="49008" spans="2:2" hidden="1" x14ac:dyDescent="0.15">
      <c r="B49008" s="8"/>
    </row>
    <row r="49009" spans="2:2" hidden="1" x14ac:dyDescent="0.15">
      <c r="B49009" s="8"/>
    </row>
    <row r="49010" spans="2:2" hidden="1" x14ac:dyDescent="0.15">
      <c r="B49010" s="8"/>
    </row>
    <row r="49011" spans="2:2" hidden="1" x14ac:dyDescent="0.15">
      <c r="B49011" s="8"/>
    </row>
    <row r="49012" spans="2:2" hidden="1" x14ac:dyDescent="0.15">
      <c r="B49012" s="8"/>
    </row>
    <row r="49013" spans="2:2" hidden="1" x14ac:dyDescent="0.15">
      <c r="B49013" s="8"/>
    </row>
    <row r="49014" spans="2:2" hidden="1" x14ac:dyDescent="0.15">
      <c r="B49014" s="8"/>
    </row>
    <row r="49015" spans="2:2" hidden="1" x14ac:dyDescent="0.15">
      <c r="B49015" s="8"/>
    </row>
    <row r="49016" spans="2:2" hidden="1" x14ac:dyDescent="0.15">
      <c r="B49016" s="8"/>
    </row>
    <row r="49017" spans="2:2" hidden="1" x14ac:dyDescent="0.15">
      <c r="B49017" s="8"/>
    </row>
    <row r="49018" spans="2:2" hidden="1" x14ac:dyDescent="0.15">
      <c r="B49018" s="8"/>
    </row>
    <row r="49019" spans="2:2" hidden="1" x14ac:dyDescent="0.15">
      <c r="B49019" s="8"/>
    </row>
    <row r="49020" spans="2:2" hidden="1" x14ac:dyDescent="0.15">
      <c r="B49020" s="8"/>
    </row>
    <row r="49021" spans="2:2" hidden="1" x14ac:dyDescent="0.15">
      <c r="B49021" s="8"/>
    </row>
    <row r="49022" spans="2:2" hidden="1" x14ac:dyDescent="0.15">
      <c r="B49022" s="8"/>
    </row>
    <row r="49023" spans="2:2" hidden="1" x14ac:dyDescent="0.15">
      <c r="B49023" s="8"/>
    </row>
    <row r="49024" spans="2:2" hidden="1" x14ac:dyDescent="0.15">
      <c r="B49024" s="8"/>
    </row>
    <row r="49025" spans="2:2" hidden="1" x14ac:dyDescent="0.15">
      <c r="B49025" s="8"/>
    </row>
    <row r="49026" spans="2:2" hidden="1" x14ac:dyDescent="0.15">
      <c r="B49026" s="8"/>
    </row>
    <row r="49027" spans="2:2" hidden="1" x14ac:dyDescent="0.15">
      <c r="B49027" s="8"/>
    </row>
    <row r="49028" spans="2:2" hidden="1" x14ac:dyDescent="0.15">
      <c r="B49028" s="8"/>
    </row>
    <row r="49029" spans="2:2" hidden="1" x14ac:dyDescent="0.15">
      <c r="B49029" s="8"/>
    </row>
    <row r="49030" spans="2:2" hidden="1" x14ac:dyDescent="0.15">
      <c r="B49030" s="8"/>
    </row>
    <row r="49031" spans="2:2" hidden="1" x14ac:dyDescent="0.15">
      <c r="B49031" s="8"/>
    </row>
    <row r="49032" spans="2:2" hidden="1" x14ac:dyDescent="0.15">
      <c r="B49032" s="8"/>
    </row>
    <row r="49033" spans="2:2" hidden="1" x14ac:dyDescent="0.15">
      <c r="B49033" s="8"/>
    </row>
    <row r="49034" spans="2:2" hidden="1" x14ac:dyDescent="0.15">
      <c r="B49034" s="8"/>
    </row>
    <row r="49035" spans="2:2" hidden="1" x14ac:dyDescent="0.15">
      <c r="B49035" s="8"/>
    </row>
    <row r="49036" spans="2:2" hidden="1" x14ac:dyDescent="0.15">
      <c r="B49036" s="8"/>
    </row>
    <row r="49037" spans="2:2" hidden="1" x14ac:dyDescent="0.15">
      <c r="B49037" s="8"/>
    </row>
    <row r="49038" spans="2:2" hidden="1" x14ac:dyDescent="0.15">
      <c r="B49038" s="8"/>
    </row>
    <row r="49039" spans="2:2" hidden="1" x14ac:dyDescent="0.15">
      <c r="B49039" s="8"/>
    </row>
    <row r="49040" spans="2:2" hidden="1" x14ac:dyDescent="0.15">
      <c r="B49040" s="8"/>
    </row>
    <row r="49041" spans="2:2" hidden="1" x14ac:dyDescent="0.15">
      <c r="B49041" s="8"/>
    </row>
    <row r="49042" spans="2:2" hidden="1" x14ac:dyDescent="0.15">
      <c r="B49042" s="8"/>
    </row>
    <row r="49043" spans="2:2" hidden="1" x14ac:dyDescent="0.15">
      <c r="B49043" s="8"/>
    </row>
    <row r="49044" spans="2:2" hidden="1" x14ac:dyDescent="0.15">
      <c r="B49044" s="8"/>
    </row>
    <row r="49045" spans="2:2" hidden="1" x14ac:dyDescent="0.15">
      <c r="B49045" s="8"/>
    </row>
    <row r="49046" spans="2:2" hidden="1" x14ac:dyDescent="0.15">
      <c r="B49046" s="8"/>
    </row>
    <row r="49047" spans="2:2" hidden="1" x14ac:dyDescent="0.15">
      <c r="B49047" s="8"/>
    </row>
    <row r="49048" spans="2:2" hidden="1" x14ac:dyDescent="0.15">
      <c r="B49048" s="8"/>
    </row>
    <row r="49049" spans="2:2" hidden="1" x14ac:dyDescent="0.15">
      <c r="B49049" s="8"/>
    </row>
    <row r="49050" spans="2:2" hidden="1" x14ac:dyDescent="0.15">
      <c r="B49050" s="8"/>
    </row>
    <row r="49051" spans="2:2" hidden="1" x14ac:dyDescent="0.15">
      <c r="B49051" s="8"/>
    </row>
    <row r="49052" spans="2:2" hidden="1" x14ac:dyDescent="0.15">
      <c r="B49052" s="8"/>
    </row>
    <row r="49053" spans="2:2" hidden="1" x14ac:dyDescent="0.15">
      <c r="B49053" s="8"/>
    </row>
    <row r="49054" spans="2:2" hidden="1" x14ac:dyDescent="0.15">
      <c r="B49054" s="8"/>
    </row>
    <row r="49055" spans="2:2" hidden="1" x14ac:dyDescent="0.15">
      <c r="B49055" s="8"/>
    </row>
    <row r="49056" spans="2:2" hidden="1" x14ac:dyDescent="0.15">
      <c r="B49056" s="8"/>
    </row>
    <row r="49057" spans="2:2" hidden="1" x14ac:dyDescent="0.15">
      <c r="B49057" s="8"/>
    </row>
    <row r="49058" spans="2:2" hidden="1" x14ac:dyDescent="0.15">
      <c r="B49058" s="8"/>
    </row>
    <row r="49059" spans="2:2" hidden="1" x14ac:dyDescent="0.15">
      <c r="B49059" s="8"/>
    </row>
    <row r="49060" spans="2:2" hidden="1" x14ac:dyDescent="0.15">
      <c r="B49060" s="8"/>
    </row>
    <row r="49061" spans="2:2" hidden="1" x14ac:dyDescent="0.15">
      <c r="B49061" s="8"/>
    </row>
    <row r="49062" spans="2:2" hidden="1" x14ac:dyDescent="0.15">
      <c r="B49062" s="8"/>
    </row>
    <row r="49063" spans="2:2" hidden="1" x14ac:dyDescent="0.15">
      <c r="B49063" s="8"/>
    </row>
    <row r="49064" spans="2:2" hidden="1" x14ac:dyDescent="0.15">
      <c r="B49064" s="8"/>
    </row>
    <row r="49065" spans="2:2" hidden="1" x14ac:dyDescent="0.15">
      <c r="B49065" s="8"/>
    </row>
    <row r="49066" spans="2:2" hidden="1" x14ac:dyDescent="0.15">
      <c r="B49066" s="8"/>
    </row>
    <row r="49067" spans="2:2" hidden="1" x14ac:dyDescent="0.15">
      <c r="B49067" s="8"/>
    </row>
    <row r="49068" spans="2:2" hidden="1" x14ac:dyDescent="0.15">
      <c r="B49068" s="8"/>
    </row>
    <row r="49069" spans="2:2" hidden="1" x14ac:dyDescent="0.15">
      <c r="B49069" s="8"/>
    </row>
    <row r="49070" spans="2:2" hidden="1" x14ac:dyDescent="0.15">
      <c r="B49070" s="8"/>
    </row>
    <row r="49071" spans="2:2" hidden="1" x14ac:dyDescent="0.15">
      <c r="B49071" s="8"/>
    </row>
    <row r="49072" spans="2:2" hidden="1" x14ac:dyDescent="0.15">
      <c r="B49072" s="8"/>
    </row>
    <row r="49073" spans="2:2" hidden="1" x14ac:dyDescent="0.15">
      <c r="B49073" s="8"/>
    </row>
    <row r="49074" spans="2:2" hidden="1" x14ac:dyDescent="0.15">
      <c r="B49074" s="8"/>
    </row>
    <row r="49075" spans="2:2" hidden="1" x14ac:dyDescent="0.15">
      <c r="B49075" s="8"/>
    </row>
    <row r="49076" spans="2:2" hidden="1" x14ac:dyDescent="0.15">
      <c r="B49076" s="8"/>
    </row>
    <row r="49077" spans="2:2" hidden="1" x14ac:dyDescent="0.15">
      <c r="B49077" s="8"/>
    </row>
    <row r="49078" spans="2:2" hidden="1" x14ac:dyDescent="0.15">
      <c r="B49078" s="8"/>
    </row>
    <row r="49079" spans="2:2" hidden="1" x14ac:dyDescent="0.15">
      <c r="B49079" s="8"/>
    </row>
    <row r="49080" spans="2:2" hidden="1" x14ac:dyDescent="0.15">
      <c r="B49080" s="8"/>
    </row>
    <row r="49081" spans="2:2" hidden="1" x14ac:dyDescent="0.15">
      <c r="B49081" s="8"/>
    </row>
    <row r="49082" spans="2:2" hidden="1" x14ac:dyDescent="0.15">
      <c r="B49082" s="8"/>
    </row>
    <row r="49083" spans="2:2" hidden="1" x14ac:dyDescent="0.15">
      <c r="B49083" s="8"/>
    </row>
    <row r="49084" spans="2:2" hidden="1" x14ac:dyDescent="0.15">
      <c r="B49084" s="8"/>
    </row>
    <row r="49085" spans="2:2" hidden="1" x14ac:dyDescent="0.15">
      <c r="B49085" s="8"/>
    </row>
    <row r="49086" spans="2:2" hidden="1" x14ac:dyDescent="0.15">
      <c r="B49086" s="8"/>
    </row>
    <row r="49087" spans="2:2" hidden="1" x14ac:dyDescent="0.15">
      <c r="B49087" s="8"/>
    </row>
    <row r="49088" spans="2:2" hidden="1" x14ac:dyDescent="0.15">
      <c r="B49088" s="8"/>
    </row>
    <row r="49089" spans="2:2" hidden="1" x14ac:dyDescent="0.15">
      <c r="B49089" s="8"/>
    </row>
    <row r="49090" spans="2:2" hidden="1" x14ac:dyDescent="0.15">
      <c r="B49090" s="8"/>
    </row>
    <row r="49091" spans="2:2" hidden="1" x14ac:dyDescent="0.15">
      <c r="B49091" s="8"/>
    </row>
    <row r="49092" spans="2:2" hidden="1" x14ac:dyDescent="0.15">
      <c r="B49092" s="8"/>
    </row>
    <row r="49093" spans="2:2" hidden="1" x14ac:dyDescent="0.15">
      <c r="B49093" s="8"/>
    </row>
    <row r="49094" spans="2:2" hidden="1" x14ac:dyDescent="0.15">
      <c r="B49094" s="8"/>
    </row>
    <row r="49095" spans="2:2" hidden="1" x14ac:dyDescent="0.15">
      <c r="B49095" s="8"/>
    </row>
    <row r="49096" spans="2:2" hidden="1" x14ac:dyDescent="0.15">
      <c r="B49096" s="8"/>
    </row>
    <row r="49097" spans="2:2" hidden="1" x14ac:dyDescent="0.15">
      <c r="B49097" s="8"/>
    </row>
    <row r="49098" spans="2:2" hidden="1" x14ac:dyDescent="0.15">
      <c r="B49098" s="8"/>
    </row>
    <row r="49099" spans="2:2" hidden="1" x14ac:dyDescent="0.15">
      <c r="B49099" s="8"/>
    </row>
    <row r="49100" spans="2:2" hidden="1" x14ac:dyDescent="0.15">
      <c r="B49100" s="8"/>
    </row>
    <row r="49101" spans="2:2" hidden="1" x14ac:dyDescent="0.15">
      <c r="B49101" s="8"/>
    </row>
    <row r="49102" spans="2:2" hidden="1" x14ac:dyDescent="0.15">
      <c r="B49102" s="8"/>
    </row>
    <row r="49103" spans="2:2" hidden="1" x14ac:dyDescent="0.15">
      <c r="B49103" s="8"/>
    </row>
    <row r="49104" spans="2:2" hidden="1" x14ac:dyDescent="0.15">
      <c r="B49104" s="8"/>
    </row>
    <row r="49105" spans="2:2" hidden="1" x14ac:dyDescent="0.15">
      <c r="B49105" s="8"/>
    </row>
    <row r="49106" spans="2:2" hidden="1" x14ac:dyDescent="0.15">
      <c r="B49106" s="8"/>
    </row>
    <row r="49107" spans="2:2" hidden="1" x14ac:dyDescent="0.15">
      <c r="B49107" s="8"/>
    </row>
    <row r="49108" spans="2:2" hidden="1" x14ac:dyDescent="0.15">
      <c r="B49108" s="8"/>
    </row>
    <row r="49109" spans="2:2" hidden="1" x14ac:dyDescent="0.15">
      <c r="B49109" s="8"/>
    </row>
    <row r="49110" spans="2:2" hidden="1" x14ac:dyDescent="0.15">
      <c r="B49110" s="8"/>
    </row>
    <row r="49111" spans="2:2" hidden="1" x14ac:dyDescent="0.15">
      <c r="B49111" s="8"/>
    </row>
    <row r="49112" spans="2:2" hidden="1" x14ac:dyDescent="0.15">
      <c r="B49112" s="8"/>
    </row>
    <row r="49113" spans="2:2" hidden="1" x14ac:dyDescent="0.15">
      <c r="B49113" s="8"/>
    </row>
    <row r="49114" spans="2:2" hidden="1" x14ac:dyDescent="0.15">
      <c r="B49114" s="8"/>
    </row>
    <row r="49115" spans="2:2" hidden="1" x14ac:dyDescent="0.15">
      <c r="B49115" s="8"/>
    </row>
    <row r="49116" spans="2:2" hidden="1" x14ac:dyDescent="0.15">
      <c r="B49116" s="8"/>
    </row>
    <row r="49117" spans="2:2" hidden="1" x14ac:dyDescent="0.15">
      <c r="B49117" s="8"/>
    </row>
    <row r="49118" spans="2:2" hidden="1" x14ac:dyDescent="0.15">
      <c r="B49118" s="8"/>
    </row>
    <row r="49119" spans="2:2" hidden="1" x14ac:dyDescent="0.15">
      <c r="B49119" s="8"/>
    </row>
    <row r="49120" spans="2:2" hidden="1" x14ac:dyDescent="0.15">
      <c r="B49120" s="8"/>
    </row>
    <row r="49121" spans="2:2" hidden="1" x14ac:dyDescent="0.15">
      <c r="B49121" s="8"/>
    </row>
    <row r="49122" spans="2:2" hidden="1" x14ac:dyDescent="0.15">
      <c r="B49122" s="8"/>
    </row>
    <row r="49123" spans="2:2" hidden="1" x14ac:dyDescent="0.15">
      <c r="B49123" s="8"/>
    </row>
    <row r="49124" spans="2:2" hidden="1" x14ac:dyDescent="0.15">
      <c r="B49124" s="8"/>
    </row>
    <row r="49125" spans="2:2" hidden="1" x14ac:dyDescent="0.15">
      <c r="B49125" s="8"/>
    </row>
    <row r="49126" spans="2:2" hidden="1" x14ac:dyDescent="0.15">
      <c r="B49126" s="8"/>
    </row>
    <row r="49127" spans="2:2" hidden="1" x14ac:dyDescent="0.15">
      <c r="B49127" s="8"/>
    </row>
    <row r="49128" spans="2:2" hidden="1" x14ac:dyDescent="0.15">
      <c r="B49128" s="8"/>
    </row>
    <row r="49129" spans="2:2" hidden="1" x14ac:dyDescent="0.15">
      <c r="B49129" s="8"/>
    </row>
    <row r="49130" spans="2:2" hidden="1" x14ac:dyDescent="0.15">
      <c r="B49130" s="8"/>
    </row>
    <row r="49131" spans="2:2" hidden="1" x14ac:dyDescent="0.15">
      <c r="B49131" s="8"/>
    </row>
    <row r="49132" spans="2:2" hidden="1" x14ac:dyDescent="0.15">
      <c r="B49132" s="8"/>
    </row>
    <row r="49133" spans="2:2" hidden="1" x14ac:dyDescent="0.15">
      <c r="B49133" s="8"/>
    </row>
    <row r="49134" spans="2:2" hidden="1" x14ac:dyDescent="0.15">
      <c r="B49134" s="8"/>
    </row>
    <row r="49135" spans="2:2" hidden="1" x14ac:dyDescent="0.15">
      <c r="B49135" s="8"/>
    </row>
    <row r="49136" spans="2:2" hidden="1" x14ac:dyDescent="0.15">
      <c r="B49136" s="8"/>
    </row>
    <row r="49137" spans="2:2" hidden="1" x14ac:dyDescent="0.15">
      <c r="B49137" s="8"/>
    </row>
    <row r="49138" spans="2:2" hidden="1" x14ac:dyDescent="0.15">
      <c r="B49138" s="8"/>
    </row>
    <row r="49139" spans="2:2" hidden="1" x14ac:dyDescent="0.15">
      <c r="B49139" s="8"/>
    </row>
    <row r="49140" spans="2:2" hidden="1" x14ac:dyDescent="0.15">
      <c r="B49140" s="8"/>
    </row>
    <row r="49141" spans="2:2" hidden="1" x14ac:dyDescent="0.15">
      <c r="B49141" s="8"/>
    </row>
    <row r="49142" spans="2:2" hidden="1" x14ac:dyDescent="0.15">
      <c r="B49142" s="8"/>
    </row>
    <row r="49143" spans="2:2" hidden="1" x14ac:dyDescent="0.15">
      <c r="B49143" s="8"/>
    </row>
    <row r="49144" spans="2:2" hidden="1" x14ac:dyDescent="0.15">
      <c r="B49144" s="8"/>
    </row>
    <row r="49145" spans="2:2" hidden="1" x14ac:dyDescent="0.15">
      <c r="B49145" s="8"/>
    </row>
    <row r="49146" spans="2:2" hidden="1" x14ac:dyDescent="0.15">
      <c r="B49146" s="8"/>
    </row>
    <row r="49147" spans="2:2" hidden="1" x14ac:dyDescent="0.15">
      <c r="B49147" s="8"/>
    </row>
    <row r="49148" spans="2:2" hidden="1" x14ac:dyDescent="0.15">
      <c r="B49148" s="8"/>
    </row>
    <row r="49149" spans="2:2" hidden="1" x14ac:dyDescent="0.15">
      <c r="B49149" s="8"/>
    </row>
    <row r="49150" spans="2:2" hidden="1" x14ac:dyDescent="0.15">
      <c r="B49150" s="8"/>
    </row>
    <row r="49151" spans="2:2" hidden="1" x14ac:dyDescent="0.15">
      <c r="B49151" s="8"/>
    </row>
    <row r="49152" spans="2:2" hidden="1" x14ac:dyDescent="0.15">
      <c r="B49152" s="8"/>
    </row>
    <row r="49153" spans="2:2" hidden="1" x14ac:dyDescent="0.15">
      <c r="B49153" s="8"/>
    </row>
    <row r="49154" spans="2:2" hidden="1" x14ac:dyDescent="0.15">
      <c r="B49154" s="8"/>
    </row>
    <row r="49155" spans="2:2" hidden="1" x14ac:dyDescent="0.15">
      <c r="B49155" s="8"/>
    </row>
    <row r="49156" spans="2:2" hidden="1" x14ac:dyDescent="0.15">
      <c r="B49156" s="8"/>
    </row>
    <row r="49157" spans="2:2" hidden="1" x14ac:dyDescent="0.15">
      <c r="B49157" s="8"/>
    </row>
    <row r="49158" spans="2:2" hidden="1" x14ac:dyDescent="0.15">
      <c r="B49158" s="8"/>
    </row>
    <row r="49159" spans="2:2" hidden="1" x14ac:dyDescent="0.15">
      <c r="B49159" s="8"/>
    </row>
    <row r="49160" spans="2:2" hidden="1" x14ac:dyDescent="0.15">
      <c r="B49160" s="8"/>
    </row>
    <row r="49161" spans="2:2" hidden="1" x14ac:dyDescent="0.15">
      <c r="B49161" s="8"/>
    </row>
    <row r="49162" spans="2:2" hidden="1" x14ac:dyDescent="0.15">
      <c r="B49162" s="8"/>
    </row>
    <row r="49163" spans="2:2" hidden="1" x14ac:dyDescent="0.15">
      <c r="B49163" s="8"/>
    </row>
    <row r="49164" spans="2:2" hidden="1" x14ac:dyDescent="0.15">
      <c r="B49164" s="8"/>
    </row>
    <row r="49165" spans="2:2" hidden="1" x14ac:dyDescent="0.15">
      <c r="B49165" s="8"/>
    </row>
    <row r="49166" spans="2:2" hidden="1" x14ac:dyDescent="0.15">
      <c r="B49166" s="8"/>
    </row>
    <row r="49167" spans="2:2" hidden="1" x14ac:dyDescent="0.15">
      <c r="B49167" s="8"/>
    </row>
    <row r="49168" spans="2:2" hidden="1" x14ac:dyDescent="0.15">
      <c r="B49168" s="8"/>
    </row>
    <row r="49169" spans="2:2" hidden="1" x14ac:dyDescent="0.15">
      <c r="B49169" s="8"/>
    </row>
    <row r="49170" spans="2:2" hidden="1" x14ac:dyDescent="0.15">
      <c r="B49170" s="8"/>
    </row>
    <row r="49171" spans="2:2" hidden="1" x14ac:dyDescent="0.15">
      <c r="B49171" s="8"/>
    </row>
    <row r="49172" spans="2:2" hidden="1" x14ac:dyDescent="0.15">
      <c r="B49172" s="8"/>
    </row>
    <row r="49173" spans="2:2" hidden="1" x14ac:dyDescent="0.15">
      <c r="B49173" s="8"/>
    </row>
    <row r="49174" spans="2:2" hidden="1" x14ac:dyDescent="0.15">
      <c r="B49174" s="8"/>
    </row>
    <row r="49175" spans="2:2" hidden="1" x14ac:dyDescent="0.15">
      <c r="B49175" s="8"/>
    </row>
    <row r="49176" spans="2:2" hidden="1" x14ac:dyDescent="0.15">
      <c r="B49176" s="8"/>
    </row>
    <row r="49177" spans="2:2" hidden="1" x14ac:dyDescent="0.15">
      <c r="B49177" s="8"/>
    </row>
    <row r="49178" spans="2:2" hidden="1" x14ac:dyDescent="0.15">
      <c r="B49178" s="8"/>
    </row>
    <row r="49179" spans="2:2" hidden="1" x14ac:dyDescent="0.15">
      <c r="B49179" s="8"/>
    </row>
    <row r="49180" spans="2:2" hidden="1" x14ac:dyDescent="0.15">
      <c r="B49180" s="8"/>
    </row>
    <row r="49181" spans="2:2" hidden="1" x14ac:dyDescent="0.15">
      <c r="B49181" s="8"/>
    </row>
    <row r="49182" spans="2:2" hidden="1" x14ac:dyDescent="0.15">
      <c r="B49182" s="8"/>
    </row>
    <row r="49183" spans="2:2" hidden="1" x14ac:dyDescent="0.15">
      <c r="B49183" s="8"/>
    </row>
    <row r="49184" spans="2:2" hidden="1" x14ac:dyDescent="0.15">
      <c r="B49184" s="8"/>
    </row>
    <row r="49185" spans="2:2" hidden="1" x14ac:dyDescent="0.15">
      <c r="B49185" s="8"/>
    </row>
    <row r="49186" spans="2:2" hidden="1" x14ac:dyDescent="0.15">
      <c r="B49186" s="8"/>
    </row>
    <row r="49187" spans="2:2" hidden="1" x14ac:dyDescent="0.15">
      <c r="B49187" s="8"/>
    </row>
    <row r="49188" spans="2:2" hidden="1" x14ac:dyDescent="0.15">
      <c r="B49188" s="8"/>
    </row>
    <row r="49189" spans="2:2" hidden="1" x14ac:dyDescent="0.15">
      <c r="B49189" s="8"/>
    </row>
    <row r="49190" spans="2:2" hidden="1" x14ac:dyDescent="0.15">
      <c r="B49190" s="8"/>
    </row>
    <row r="49191" spans="2:2" hidden="1" x14ac:dyDescent="0.15">
      <c r="B49191" s="8"/>
    </row>
    <row r="49192" spans="2:2" hidden="1" x14ac:dyDescent="0.15">
      <c r="B49192" s="8"/>
    </row>
    <row r="49193" spans="2:2" hidden="1" x14ac:dyDescent="0.15">
      <c r="B49193" s="8"/>
    </row>
    <row r="49194" spans="2:2" hidden="1" x14ac:dyDescent="0.15">
      <c r="B49194" s="8"/>
    </row>
    <row r="49195" spans="2:2" hidden="1" x14ac:dyDescent="0.15">
      <c r="B49195" s="8"/>
    </row>
    <row r="49196" spans="2:2" hidden="1" x14ac:dyDescent="0.15">
      <c r="B49196" s="8"/>
    </row>
    <row r="49197" spans="2:2" hidden="1" x14ac:dyDescent="0.15">
      <c r="B49197" s="8"/>
    </row>
    <row r="49198" spans="2:2" hidden="1" x14ac:dyDescent="0.15">
      <c r="B49198" s="8"/>
    </row>
    <row r="49199" spans="2:2" hidden="1" x14ac:dyDescent="0.15">
      <c r="B49199" s="8"/>
    </row>
    <row r="49200" spans="2:2" hidden="1" x14ac:dyDescent="0.15">
      <c r="B49200" s="8"/>
    </row>
    <row r="49201" spans="2:2" hidden="1" x14ac:dyDescent="0.15">
      <c r="B49201" s="8"/>
    </row>
    <row r="49202" spans="2:2" hidden="1" x14ac:dyDescent="0.15">
      <c r="B49202" s="8"/>
    </row>
    <row r="49203" spans="2:2" hidden="1" x14ac:dyDescent="0.15">
      <c r="B49203" s="8"/>
    </row>
    <row r="49204" spans="2:2" hidden="1" x14ac:dyDescent="0.15">
      <c r="B49204" s="8"/>
    </row>
    <row r="49205" spans="2:2" hidden="1" x14ac:dyDescent="0.15">
      <c r="B49205" s="8"/>
    </row>
    <row r="49206" spans="2:2" hidden="1" x14ac:dyDescent="0.15">
      <c r="B49206" s="8"/>
    </row>
    <row r="49207" spans="2:2" hidden="1" x14ac:dyDescent="0.15">
      <c r="B49207" s="8"/>
    </row>
    <row r="49208" spans="2:2" hidden="1" x14ac:dyDescent="0.15">
      <c r="B49208" s="8"/>
    </row>
    <row r="49209" spans="2:2" hidden="1" x14ac:dyDescent="0.15">
      <c r="B49209" s="8"/>
    </row>
    <row r="49210" spans="2:2" hidden="1" x14ac:dyDescent="0.15">
      <c r="B49210" s="8"/>
    </row>
    <row r="49211" spans="2:2" hidden="1" x14ac:dyDescent="0.15">
      <c r="B49211" s="8"/>
    </row>
    <row r="49212" spans="2:2" hidden="1" x14ac:dyDescent="0.15">
      <c r="B49212" s="8"/>
    </row>
    <row r="49213" spans="2:2" hidden="1" x14ac:dyDescent="0.15">
      <c r="B49213" s="8"/>
    </row>
    <row r="49214" spans="2:2" hidden="1" x14ac:dyDescent="0.15">
      <c r="B49214" s="8"/>
    </row>
    <row r="49215" spans="2:2" hidden="1" x14ac:dyDescent="0.15">
      <c r="B49215" s="8"/>
    </row>
    <row r="49216" spans="2:2" hidden="1" x14ac:dyDescent="0.15">
      <c r="B49216" s="8"/>
    </row>
    <row r="49217" spans="2:2" hidden="1" x14ac:dyDescent="0.15">
      <c r="B49217" s="8"/>
    </row>
    <row r="49218" spans="2:2" hidden="1" x14ac:dyDescent="0.15">
      <c r="B49218" s="8"/>
    </row>
    <row r="49219" spans="2:2" hidden="1" x14ac:dyDescent="0.15">
      <c r="B49219" s="8"/>
    </row>
    <row r="49220" spans="2:2" hidden="1" x14ac:dyDescent="0.15">
      <c r="B49220" s="8"/>
    </row>
    <row r="49221" spans="2:2" hidden="1" x14ac:dyDescent="0.15">
      <c r="B49221" s="8"/>
    </row>
    <row r="49222" spans="2:2" hidden="1" x14ac:dyDescent="0.15">
      <c r="B49222" s="8"/>
    </row>
    <row r="49223" spans="2:2" hidden="1" x14ac:dyDescent="0.15">
      <c r="B49223" s="8"/>
    </row>
    <row r="49224" spans="2:2" hidden="1" x14ac:dyDescent="0.15">
      <c r="B49224" s="8"/>
    </row>
    <row r="49225" spans="2:2" hidden="1" x14ac:dyDescent="0.15">
      <c r="B49225" s="8"/>
    </row>
    <row r="49226" spans="2:2" hidden="1" x14ac:dyDescent="0.15">
      <c r="B49226" s="8"/>
    </row>
    <row r="49227" spans="2:2" hidden="1" x14ac:dyDescent="0.15">
      <c r="B49227" s="8"/>
    </row>
    <row r="49228" spans="2:2" hidden="1" x14ac:dyDescent="0.15">
      <c r="B49228" s="8"/>
    </row>
    <row r="49229" spans="2:2" hidden="1" x14ac:dyDescent="0.15">
      <c r="B49229" s="8"/>
    </row>
    <row r="49230" spans="2:2" hidden="1" x14ac:dyDescent="0.15">
      <c r="B49230" s="8"/>
    </row>
    <row r="49231" spans="2:2" hidden="1" x14ac:dyDescent="0.15">
      <c r="B49231" s="8"/>
    </row>
    <row r="49232" spans="2:2" hidden="1" x14ac:dyDescent="0.15">
      <c r="B49232" s="8"/>
    </row>
    <row r="49233" spans="2:2" hidden="1" x14ac:dyDescent="0.15">
      <c r="B49233" s="8"/>
    </row>
    <row r="49234" spans="2:2" hidden="1" x14ac:dyDescent="0.15">
      <c r="B49234" s="8"/>
    </row>
    <row r="49235" spans="2:2" hidden="1" x14ac:dyDescent="0.15">
      <c r="B49235" s="8"/>
    </row>
    <row r="49236" spans="2:2" hidden="1" x14ac:dyDescent="0.15">
      <c r="B49236" s="8"/>
    </row>
    <row r="49237" spans="2:2" hidden="1" x14ac:dyDescent="0.15">
      <c r="B49237" s="8"/>
    </row>
    <row r="49238" spans="2:2" hidden="1" x14ac:dyDescent="0.15">
      <c r="B49238" s="8"/>
    </row>
    <row r="49239" spans="2:2" hidden="1" x14ac:dyDescent="0.15">
      <c r="B49239" s="8"/>
    </row>
    <row r="49240" spans="2:2" hidden="1" x14ac:dyDescent="0.15">
      <c r="B49240" s="8"/>
    </row>
    <row r="49241" spans="2:2" hidden="1" x14ac:dyDescent="0.15">
      <c r="B49241" s="8"/>
    </row>
    <row r="49242" spans="2:2" hidden="1" x14ac:dyDescent="0.15">
      <c r="B49242" s="8"/>
    </row>
    <row r="49243" spans="2:2" hidden="1" x14ac:dyDescent="0.15">
      <c r="B49243" s="8"/>
    </row>
    <row r="49244" spans="2:2" hidden="1" x14ac:dyDescent="0.15">
      <c r="B49244" s="8"/>
    </row>
    <row r="49245" spans="2:2" hidden="1" x14ac:dyDescent="0.15">
      <c r="B49245" s="8"/>
    </row>
    <row r="49246" spans="2:2" hidden="1" x14ac:dyDescent="0.15">
      <c r="B49246" s="8"/>
    </row>
    <row r="49247" spans="2:2" hidden="1" x14ac:dyDescent="0.15">
      <c r="B49247" s="8"/>
    </row>
    <row r="49248" spans="2:2" hidden="1" x14ac:dyDescent="0.15">
      <c r="B49248" s="8"/>
    </row>
    <row r="49249" spans="2:2" hidden="1" x14ac:dyDescent="0.15">
      <c r="B49249" s="8"/>
    </row>
    <row r="49250" spans="2:2" hidden="1" x14ac:dyDescent="0.15">
      <c r="B49250" s="8"/>
    </row>
    <row r="49251" spans="2:2" hidden="1" x14ac:dyDescent="0.15">
      <c r="B49251" s="8"/>
    </row>
    <row r="49252" spans="2:2" hidden="1" x14ac:dyDescent="0.15">
      <c r="B49252" s="8"/>
    </row>
    <row r="49253" spans="2:2" hidden="1" x14ac:dyDescent="0.15">
      <c r="B49253" s="8"/>
    </row>
    <row r="49254" spans="2:2" hidden="1" x14ac:dyDescent="0.15">
      <c r="B49254" s="8"/>
    </row>
    <row r="49255" spans="2:2" hidden="1" x14ac:dyDescent="0.15">
      <c r="B49255" s="8"/>
    </row>
    <row r="49256" spans="2:2" hidden="1" x14ac:dyDescent="0.15">
      <c r="B49256" s="8"/>
    </row>
    <row r="49257" spans="2:2" hidden="1" x14ac:dyDescent="0.15">
      <c r="B49257" s="8"/>
    </row>
    <row r="49258" spans="2:2" hidden="1" x14ac:dyDescent="0.15">
      <c r="B49258" s="8"/>
    </row>
    <row r="49259" spans="2:2" hidden="1" x14ac:dyDescent="0.15">
      <c r="B49259" s="8"/>
    </row>
    <row r="49260" spans="2:2" hidden="1" x14ac:dyDescent="0.15">
      <c r="B49260" s="8"/>
    </row>
    <row r="49261" spans="2:2" hidden="1" x14ac:dyDescent="0.15">
      <c r="B49261" s="8"/>
    </row>
    <row r="49262" spans="2:2" hidden="1" x14ac:dyDescent="0.15">
      <c r="B49262" s="8"/>
    </row>
    <row r="49263" spans="2:2" hidden="1" x14ac:dyDescent="0.15">
      <c r="B49263" s="8"/>
    </row>
    <row r="49264" spans="2:2" hidden="1" x14ac:dyDescent="0.15">
      <c r="B49264" s="8"/>
    </row>
    <row r="49265" spans="2:2" hidden="1" x14ac:dyDescent="0.15">
      <c r="B49265" s="8"/>
    </row>
    <row r="49266" spans="2:2" hidden="1" x14ac:dyDescent="0.15">
      <c r="B49266" s="8"/>
    </row>
    <row r="49267" spans="2:2" hidden="1" x14ac:dyDescent="0.15">
      <c r="B49267" s="8"/>
    </row>
    <row r="49268" spans="2:2" hidden="1" x14ac:dyDescent="0.15">
      <c r="B49268" s="8"/>
    </row>
    <row r="49269" spans="2:2" hidden="1" x14ac:dyDescent="0.15">
      <c r="B49269" s="8"/>
    </row>
    <row r="49270" spans="2:2" hidden="1" x14ac:dyDescent="0.15">
      <c r="B49270" s="8"/>
    </row>
    <row r="49271" spans="2:2" hidden="1" x14ac:dyDescent="0.15">
      <c r="B49271" s="8"/>
    </row>
    <row r="49272" spans="2:2" hidden="1" x14ac:dyDescent="0.15">
      <c r="B49272" s="8"/>
    </row>
    <row r="49273" spans="2:2" hidden="1" x14ac:dyDescent="0.15">
      <c r="B49273" s="8"/>
    </row>
    <row r="49274" spans="2:2" hidden="1" x14ac:dyDescent="0.15">
      <c r="B49274" s="8"/>
    </row>
    <row r="49275" spans="2:2" hidden="1" x14ac:dyDescent="0.15">
      <c r="B49275" s="8"/>
    </row>
    <row r="49276" spans="2:2" hidden="1" x14ac:dyDescent="0.15">
      <c r="B49276" s="8"/>
    </row>
    <row r="49277" spans="2:2" hidden="1" x14ac:dyDescent="0.15">
      <c r="B49277" s="8"/>
    </row>
    <row r="49278" spans="2:2" hidden="1" x14ac:dyDescent="0.15">
      <c r="B49278" s="8"/>
    </row>
    <row r="49279" spans="2:2" hidden="1" x14ac:dyDescent="0.15">
      <c r="B49279" s="8"/>
    </row>
    <row r="49280" spans="2:2" hidden="1" x14ac:dyDescent="0.15">
      <c r="B49280" s="8"/>
    </row>
    <row r="49281" spans="2:2" hidden="1" x14ac:dyDescent="0.15">
      <c r="B49281" s="8"/>
    </row>
    <row r="49282" spans="2:2" hidden="1" x14ac:dyDescent="0.15">
      <c r="B49282" s="8"/>
    </row>
    <row r="49283" spans="2:2" hidden="1" x14ac:dyDescent="0.15">
      <c r="B49283" s="8"/>
    </row>
    <row r="49284" spans="2:2" hidden="1" x14ac:dyDescent="0.15">
      <c r="B49284" s="8"/>
    </row>
    <row r="49285" spans="2:2" hidden="1" x14ac:dyDescent="0.15">
      <c r="B49285" s="8"/>
    </row>
    <row r="49286" spans="2:2" hidden="1" x14ac:dyDescent="0.15">
      <c r="B49286" s="8"/>
    </row>
    <row r="49287" spans="2:2" hidden="1" x14ac:dyDescent="0.15">
      <c r="B49287" s="8"/>
    </row>
    <row r="49288" spans="2:2" hidden="1" x14ac:dyDescent="0.15">
      <c r="B49288" s="8"/>
    </row>
    <row r="49289" spans="2:2" hidden="1" x14ac:dyDescent="0.15">
      <c r="B49289" s="8"/>
    </row>
    <row r="49290" spans="2:2" hidden="1" x14ac:dyDescent="0.15">
      <c r="B49290" s="8"/>
    </row>
    <row r="49291" spans="2:2" hidden="1" x14ac:dyDescent="0.15">
      <c r="B49291" s="8"/>
    </row>
    <row r="49292" spans="2:2" hidden="1" x14ac:dyDescent="0.15">
      <c r="B49292" s="8"/>
    </row>
    <row r="49293" spans="2:2" hidden="1" x14ac:dyDescent="0.15">
      <c r="B49293" s="8"/>
    </row>
    <row r="49294" spans="2:2" hidden="1" x14ac:dyDescent="0.15">
      <c r="B49294" s="8"/>
    </row>
    <row r="49295" spans="2:2" hidden="1" x14ac:dyDescent="0.15">
      <c r="B49295" s="8"/>
    </row>
    <row r="49296" spans="2:2" hidden="1" x14ac:dyDescent="0.15">
      <c r="B49296" s="8"/>
    </row>
    <row r="49297" spans="2:2" hidden="1" x14ac:dyDescent="0.15">
      <c r="B49297" s="8"/>
    </row>
    <row r="49298" spans="2:2" hidden="1" x14ac:dyDescent="0.15">
      <c r="B49298" s="8"/>
    </row>
    <row r="49299" spans="2:2" hidden="1" x14ac:dyDescent="0.15">
      <c r="B49299" s="8"/>
    </row>
    <row r="49300" spans="2:2" hidden="1" x14ac:dyDescent="0.15">
      <c r="B49300" s="8"/>
    </row>
    <row r="49301" spans="2:2" hidden="1" x14ac:dyDescent="0.15">
      <c r="B49301" s="8"/>
    </row>
    <row r="49302" spans="2:2" hidden="1" x14ac:dyDescent="0.15">
      <c r="B49302" s="8"/>
    </row>
    <row r="49303" spans="2:2" hidden="1" x14ac:dyDescent="0.15">
      <c r="B49303" s="8"/>
    </row>
    <row r="49304" spans="2:2" hidden="1" x14ac:dyDescent="0.15">
      <c r="B49304" s="8"/>
    </row>
    <row r="49305" spans="2:2" hidden="1" x14ac:dyDescent="0.15">
      <c r="B49305" s="8"/>
    </row>
    <row r="49306" spans="2:2" hidden="1" x14ac:dyDescent="0.15">
      <c r="B49306" s="8"/>
    </row>
    <row r="49307" spans="2:2" hidden="1" x14ac:dyDescent="0.15">
      <c r="B49307" s="8"/>
    </row>
    <row r="49308" spans="2:2" hidden="1" x14ac:dyDescent="0.15">
      <c r="B49308" s="8"/>
    </row>
    <row r="49309" spans="2:2" hidden="1" x14ac:dyDescent="0.15">
      <c r="B49309" s="8"/>
    </row>
    <row r="49310" spans="2:2" hidden="1" x14ac:dyDescent="0.15">
      <c r="B49310" s="8"/>
    </row>
    <row r="49311" spans="2:2" hidden="1" x14ac:dyDescent="0.15">
      <c r="B49311" s="8"/>
    </row>
    <row r="49312" spans="2:2" hidden="1" x14ac:dyDescent="0.15">
      <c r="B49312" s="8"/>
    </row>
    <row r="49313" spans="2:2" hidden="1" x14ac:dyDescent="0.15">
      <c r="B49313" s="8"/>
    </row>
    <row r="49314" spans="2:2" hidden="1" x14ac:dyDescent="0.15">
      <c r="B49314" s="8"/>
    </row>
    <row r="49315" spans="2:2" hidden="1" x14ac:dyDescent="0.15">
      <c r="B49315" s="8"/>
    </row>
    <row r="49316" spans="2:2" hidden="1" x14ac:dyDescent="0.15">
      <c r="B49316" s="8"/>
    </row>
    <row r="49317" spans="2:2" hidden="1" x14ac:dyDescent="0.15">
      <c r="B49317" s="8"/>
    </row>
    <row r="49318" spans="2:2" hidden="1" x14ac:dyDescent="0.15">
      <c r="B49318" s="8"/>
    </row>
    <row r="49319" spans="2:2" hidden="1" x14ac:dyDescent="0.15">
      <c r="B49319" s="8"/>
    </row>
    <row r="49320" spans="2:2" hidden="1" x14ac:dyDescent="0.15">
      <c r="B49320" s="8"/>
    </row>
    <row r="49321" spans="2:2" hidden="1" x14ac:dyDescent="0.15">
      <c r="B49321" s="8"/>
    </row>
    <row r="49322" spans="2:2" hidden="1" x14ac:dyDescent="0.15">
      <c r="B49322" s="8"/>
    </row>
    <row r="49323" spans="2:2" hidden="1" x14ac:dyDescent="0.15">
      <c r="B49323" s="8"/>
    </row>
    <row r="49324" spans="2:2" hidden="1" x14ac:dyDescent="0.15">
      <c r="B49324" s="8"/>
    </row>
    <row r="49325" spans="2:2" hidden="1" x14ac:dyDescent="0.15">
      <c r="B49325" s="8"/>
    </row>
    <row r="49326" spans="2:2" hidden="1" x14ac:dyDescent="0.15">
      <c r="B49326" s="8"/>
    </row>
    <row r="49327" spans="2:2" hidden="1" x14ac:dyDescent="0.15">
      <c r="B49327" s="8"/>
    </row>
    <row r="49328" spans="2:2" hidden="1" x14ac:dyDescent="0.15">
      <c r="B49328" s="8"/>
    </row>
    <row r="49329" spans="2:2" hidden="1" x14ac:dyDescent="0.15">
      <c r="B49329" s="8"/>
    </row>
    <row r="49330" spans="2:2" hidden="1" x14ac:dyDescent="0.15">
      <c r="B49330" s="8"/>
    </row>
    <row r="49331" spans="2:2" hidden="1" x14ac:dyDescent="0.15">
      <c r="B49331" s="8"/>
    </row>
    <row r="49332" spans="2:2" hidden="1" x14ac:dyDescent="0.15">
      <c r="B49332" s="8"/>
    </row>
    <row r="49333" spans="2:2" hidden="1" x14ac:dyDescent="0.15">
      <c r="B49333" s="8"/>
    </row>
    <row r="49334" spans="2:2" hidden="1" x14ac:dyDescent="0.15">
      <c r="B49334" s="8"/>
    </row>
    <row r="49335" spans="2:2" hidden="1" x14ac:dyDescent="0.15">
      <c r="B49335" s="8"/>
    </row>
    <row r="49336" spans="2:2" hidden="1" x14ac:dyDescent="0.15">
      <c r="B49336" s="8"/>
    </row>
    <row r="49337" spans="2:2" hidden="1" x14ac:dyDescent="0.15">
      <c r="B49337" s="8"/>
    </row>
    <row r="49338" spans="2:2" hidden="1" x14ac:dyDescent="0.15">
      <c r="B49338" s="8"/>
    </row>
    <row r="49339" spans="2:2" hidden="1" x14ac:dyDescent="0.15">
      <c r="B49339" s="8"/>
    </row>
    <row r="49340" spans="2:2" hidden="1" x14ac:dyDescent="0.15">
      <c r="B49340" s="8"/>
    </row>
    <row r="49341" spans="2:2" hidden="1" x14ac:dyDescent="0.15">
      <c r="B49341" s="8"/>
    </row>
    <row r="49342" spans="2:2" hidden="1" x14ac:dyDescent="0.15">
      <c r="B49342" s="8"/>
    </row>
    <row r="49343" spans="2:2" hidden="1" x14ac:dyDescent="0.15">
      <c r="B49343" s="8"/>
    </row>
    <row r="49344" spans="2:2" hidden="1" x14ac:dyDescent="0.15">
      <c r="B49344" s="8"/>
    </row>
    <row r="49345" spans="2:2" hidden="1" x14ac:dyDescent="0.15">
      <c r="B49345" s="8"/>
    </row>
    <row r="49346" spans="2:2" hidden="1" x14ac:dyDescent="0.15">
      <c r="B49346" s="8"/>
    </row>
    <row r="49347" spans="2:2" hidden="1" x14ac:dyDescent="0.15">
      <c r="B49347" s="8"/>
    </row>
    <row r="49348" spans="2:2" hidden="1" x14ac:dyDescent="0.15">
      <c r="B49348" s="8"/>
    </row>
    <row r="49349" spans="2:2" hidden="1" x14ac:dyDescent="0.15">
      <c r="B49349" s="8"/>
    </row>
    <row r="49350" spans="2:2" hidden="1" x14ac:dyDescent="0.15">
      <c r="B49350" s="8"/>
    </row>
    <row r="49351" spans="2:2" hidden="1" x14ac:dyDescent="0.15">
      <c r="B49351" s="8"/>
    </row>
    <row r="49352" spans="2:2" hidden="1" x14ac:dyDescent="0.15">
      <c r="B49352" s="8"/>
    </row>
    <row r="49353" spans="2:2" hidden="1" x14ac:dyDescent="0.15">
      <c r="B49353" s="8"/>
    </row>
    <row r="49354" spans="2:2" hidden="1" x14ac:dyDescent="0.15">
      <c r="B49354" s="8"/>
    </row>
    <row r="49355" spans="2:2" hidden="1" x14ac:dyDescent="0.15">
      <c r="B49355" s="8"/>
    </row>
    <row r="49356" spans="2:2" hidden="1" x14ac:dyDescent="0.15">
      <c r="B49356" s="8"/>
    </row>
    <row r="49357" spans="2:2" hidden="1" x14ac:dyDescent="0.15">
      <c r="B49357" s="8"/>
    </row>
    <row r="49358" spans="2:2" hidden="1" x14ac:dyDescent="0.15">
      <c r="B49358" s="8"/>
    </row>
    <row r="49359" spans="2:2" hidden="1" x14ac:dyDescent="0.15">
      <c r="B49359" s="8"/>
    </row>
    <row r="49360" spans="2:2" hidden="1" x14ac:dyDescent="0.15">
      <c r="B49360" s="8"/>
    </row>
    <row r="49361" spans="2:2" hidden="1" x14ac:dyDescent="0.15">
      <c r="B49361" s="8"/>
    </row>
    <row r="49362" spans="2:2" hidden="1" x14ac:dyDescent="0.15">
      <c r="B49362" s="8"/>
    </row>
    <row r="49363" spans="2:2" hidden="1" x14ac:dyDescent="0.15">
      <c r="B49363" s="8"/>
    </row>
    <row r="49364" spans="2:2" hidden="1" x14ac:dyDescent="0.15">
      <c r="B49364" s="8"/>
    </row>
    <row r="49365" spans="2:2" hidden="1" x14ac:dyDescent="0.15">
      <c r="B49365" s="8"/>
    </row>
    <row r="49366" spans="2:2" hidden="1" x14ac:dyDescent="0.15">
      <c r="B49366" s="8"/>
    </row>
    <row r="49367" spans="2:2" hidden="1" x14ac:dyDescent="0.15">
      <c r="B49367" s="8"/>
    </row>
    <row r="49368" spans="2:2" hidden="1" x14ac:dyDescent="0.15">
      <c r="B49368" s="8"/>
    </row>
    <row r="49369" spans="2:2" hidden="1" x14ac:dyDescent="0.15">
      <c r="B49369" s="8"/>
    </row>
    <row r="49370" spans="2:2" hidden="1" x14ac:dyDescent="0.15">
      <c r="B49370" s="8"/>
    </row>
    <row r="49371" spans="2:2" hidden="1" x14ac:dyDescent="0.15">
      <c r="B49371" s="8"/>
    </row>
    <row r="49372" spans="2:2" hidden="1" x14ac:dyDescent="0.15">
      <c r="B49372" s="8"/>
    </row>
    <row r="49373" spans="2:2" hidden="1" x14ac:dyDescent="0.15">
      <c r="B49373" s="8"/>
    </row>
    <row r="49374" spans="2:2" hidden="1" x14ac:dyDescent="0.15">
      <c r="B49374" s="8"/>
    </row>
    <row r="49375" spans="2:2" hidden="1" x14ac:dyDescent="0.15">
      <c r="B49375" s="8"/>
    </row>
    <row r="49376" spans="2:2" hidden="1" x14ac:dyDescent="0.15">
      <c r="B49376" s="8"/>
    </row>
    <row r="49377" spans="2:2" hidden="1" x14ac:dyDescent="0.15">
      <c r="B49377" s="8"/>
    </row>
    <row r="49378" spans="2:2" hidden="1" x14ac:dyDescent="0.15">
      <c r="B49378" s="8"/>
    </row>
    <row r="49379" spans="2:2" hidden="1" x14ac:dyDescent="0.15">
      <c r="B49379" s="8"/>
    </row>
    <row r="49380" spans="2:2" hidden="1" x14ac:dyDescent="0.15">
      <c r="B49380" s="8"/>
    </row>
    <row r="49381" spans="2:2" hidden="1" x14ac:dyDescent="0.15">
      <c r="B49381" s="8"/>
    </row>
    <row r="49382" spans="2:2" hidden="1" x14ac:dyDescent="0.15">
      <c r="B49382" s="8"/>
    </row>
    <row r="49383" spans="2:2" hidden="1" x14ac:dyDescent="0.15">
      <c r="B49383" s="8"/>
    </row>
    <row r="49384" spans="2:2" hidden="1" x14ac:dyDescent="0.15">
      <c r="B49384" s="8"/>
    </row>
    <row r="49385" spans="2:2" hidden="1" x14ac:dyDescent="0.15">
      <c r="B49385" s="8"/>
    </row>
    <row r="49386" spans="2:2" hidden="1" x14ac:dyDescent="0.15">
      <c r="B49386" s="8"/>
    </row>
    <row r="49387" spans="2:2" hidden="1" x14ac:dyDescent="0.15">
      <c r="B49387" s="8"/>
    </row>
    <row r="49388" spans="2:2" hidden="1" x14ac:dyDescent="0.15">
      <c r="B49388" s="8"/>
    </row>
    <row r="49389" spans="2:2" hidden="1" x14ac:dyDescent="0.15">
      <c r="B49389" s="8"/>
    </row>
    <row r="49390" spans="2:2" hidden="1" x14ac:dyDescent="0.15">
      <c r="B49390" s="8"/>
    </row>
    <row r="49391" spans="2:2" hidden="1" x14ac:dyDescent="0.15">
      <c r="B49391" s="8"/>
    </row>
    <row r="49392" spans="2:2" hidden="1" x14ac:dyDescent="0.15">
      <c r="B49392" s="8"/>
    </row>
    <row r="49393" spans="2:2" hidden="1" x14ac:dyDescent="0.15">
      <c r="B49393" s="8"/>
    </row>
    <row r="49394" spans="2:2" hidden="1" x14ac:dyDescent="0.15">
      <c r="B49394" s="8"/>
    </row>
    <row r="49395" spans="2:2" hidden="1" x14ac:dyDescent="0.15">
      <c r="B49395" s="8"/>
    </row>
    <row r="49396" spans="2:2" hidden="1" x14ac:dyDescent="0.15">
      <c r="B49396" s="8"/>
    </row>
    <row r="49397" spans="2:2" hidden="1" x14ac:dyDescent="0.15">
      <c r="B49397" s="8"/>
    </row>
    <row r="49398" spans="2:2" hidden="1" x14ac:dyDescent="0.15">
      <c r="B49398" s="8"/>
    </row>
    <row r="49399" spans="2:2" hidden="1" x14ac:dyDescent="0.15">
      <c r="B49399" s="8"/>
    </row>
    <row r="49400" spans="2:2" hidden="1" x14ac:dyDescent="0.15">
      <c r="B49400" s="8"/>
    </row>
    <row r="49401" spans="2:2" hidden="1" x14ac:dyDescent="0.15">
      <c r="B49401" s="8"/>
    </row>
    <row r="49402" spans="2:2" hidden="1" x14ac:dyDescent="0.15">
      <c r="B49402" s="8"/>
    </row>
    <row r="49403" spans="2:2" hidden="1" x14ac:dyDescent="0.15">
      <c r="B49403" s="8"/>
    </row>
    <row r="49404" spans="2:2" hidden="1" x14ac:dyDescent="0.15">
      <c r="B49404" s="8"/>
    </row>
    <row r="49405" spans="2:2" hidden="1" x14ac:dyDescent="0.15">
      <c r="B49405" s="8"/>
    </row>
    <row r="49406" spans="2:2" hidden="1" x14ac:dyDescent="0.15">
      <c r="B49406" s="8"/>
    </row>
    <row r="49407" spans="2:2" hidden="1" x14ac:dyDescent="0.15">
      <c r="B49407" s="8"/>
    </row>
    <row r="49408" spans="2:2" hidden="1" x14ac:dyDescent="0.15">
      <c r="B49408" s="8"/>
    </row>
    <row r="49409" spans="2:2" hidden="1" x14ac:dyDescent="0.15">
      <c r="B49409" s="8"/>
    </row>
    <row r="49410" spans="2:2" hidden="1" x14ac:dyDescent="0.15">
      <c r="B49410" s="8"/>
    </row>
    <row r="49411" spans="2:2" hidden="1" x14ac:dyDescent="0.15">
      <c r="B49411" s="8"/>
    </row>
    <row r="49412" spans="2:2" hidden="1" x14ac:dyDescent="0.15">
      <c r="B49412" s="8"/>
    </row>
    <row r="49413" spans="2:2" hidden="1" x14ac:dyDescent="0.15">
      <c r="B49413" s="8"/>
    </row>
    <row r="49414" spans="2:2" hidden="1" x14ac:dyDescent="0.15">
      <c r="B49414" s="8"/>
    </row>
    <row r="49415" spans="2:2" hidden="1" x14ac:dyDescent="0.15">
      <c r="B49415" s="8"/>
    </row>
    <row r="49416" spans="2:2" hidden="1" x14ac:dyDescent="0.15">
      <c r="B49416" s="8"/>
    </row>
    <row r="49417" spans="2:2" hidden="1" x14ac:dyDescent="0.15">
      <c r="B49417" s="8"/>
    </row>
    <row r="49418" spans="2:2" hidden="1" x14ac:dyDescent="0.15">
      <c r="B49418" s="8"/>
    </row>
    <row r="49419" spans="2:2" hidden="1" x14ac:dyDescent="0.15">
      <c r="B49419" s="8"/>
    </row>
    <row r="49420" spans="2:2" hidden="1" x14ac:dyDescent="0.15">
      <c r="B49420" s="8"/>
    </row>
    <row r="49421" spans="2:2" hidden="1" x14ac:dyDescent="0.15">
      <c r="B49421" s="8"/>
    </row>
    <row r="49422" spans="2:2" hidden="1" x14ac:dyDescent="0.15">
      <c r="B49422" s="8"/>
    </row>
    <row r="49423" spans="2:2" hidden="1" x14ac:dyDescent="0.15">
      <c r="B49423" s="8"/>
    </row>
    <row r="49424" spans="2:2" hidden="1" x14ac:dyDescent="0.15">
      <c r="B49424" s="8"/>
    </row>
    <row r="49425" spans="2:2" hidden="1" x14ac:dyDescent="0.15">
      <c r="B49425" s="8"/>
    </row>
    <row r="49426" spans="2:2" hidden="1" x14ac:dyDescent="0.15">
      <c r="B49426" s="8"/>
    </row>
    <row r="49427" spans="2:2" hidden="1" x14ac:dyDescent="0.15">
      <c r="B49427" s="8"/>
    </row>
    <row r="49428" spans="2:2" hidden="1" x14ac:dyDescent="0.15">
      <c r="B49428" s="8"/>
    </row>
    <row r="49429" spans="2:2" hidden="1" x14ac:dyDescent="0.15">
      <c r="B49429" s="8"/>
    </row>
    <row r="49430" spans="2:2" hidden="1" x14ac:dyDescent="0.15">
      <c r="B49430" s="8"/>
    </row>
    <row r="49431" spans="2:2" hidden="1" x14ac:dyDescent="0.15">
      <c r="B49431" s="8"/>
    </row>
    <row r="49432" spans="2:2" hidden="1" x14ac:dyDescent="0.15">
      <c r="B49432" s="8"/>
    </row>
    <row r="49433" spans="2:2" hidden="1" x14ac:dyDescent="0.15">
      <c r="B49433" s="8"/>
    </row>
    <row r="49434" spans="2:2" hidden="1" x14ac:dyDescent="0.15">
      <c r="B49434" s="8"/>
    </row>
    <row r="49435" spans="2:2" hidden="1" x14ac:dyDescent="0.15">
      <c r="B49435" s="8"/>
    </row>
    <row r="49436" spans="2:2" hidden="1" x14ac:dyDescent="0.15">
      <c r="B49436" s="8"/>
    </row>
    <row r="49437" spans="2:2" hidden="1" x14ac:dyDescent="0.15">
      <c r="B49437" s="8"/>
    </row>
    <row r="49438" spans="2:2" hidden="1" x14ac:dyDescent="0.15">
      <c r="B49438" s="8"/>
    </row>
    <row r="49439" spans="2:2" hidden="1" x14ac:dyDescent="0.15">
      <c r="B49439" s="8"/>
    </row>
    <row r="49440" spans="2:2" hidden="1" x14ac:dyDescent="0.15">
      <c r="B49440" s="8"/>
    </row>
    <row r="49441" spans="2:2" hidden="1" x14ac:dyDescent="0.15">
      <c r="B49441" s="8"/>
    </row>
    <row r="49442" spans="2:2" hidden="1" x14ac:dyDescent="0.15">
      <c r="B49442" s="8"/>
    </row>
    <row r="49443" spans="2:2" hidden="1" x14ac:dyDescent="0.15">
      <c r="B49443" s="8"/>
    </row>
    <row r="49444" spans="2:2" hidden="1" x14ac:dyDescent="0.15">
      <c r="B49444" s="8"/>
    </row>
    <row r="49445" spans="2:2" hidden="1" x14ac:dyDescent="0.15">
      <c r="B49445" s="8"/>
    </row>
    <row r="49446" spans="2:2" hidden="1" x14ac:dyDescent="0.15">
      <c r="B49446" s="8"/>
    </row>
    <row r="49447" spans="2:2" hidden="1" x14ac:dyDescent="0.15">
      <c r="B49447" s="8"/>
    </row>
    <row r="49448" spans="2:2" hidden="1" x14ac:dyDescent="0.15">
      <c r="B49448" s="8"/>
    </row>
    <row r="49449" spans="2:2" hidden="1" x14ac:dyDescent="0.15">
      <c r="B49449" s="8"/>
    </row>
    <row r="49450" spans="2:2" hidden="1" x14ac:dyDescent="0.15">
      <c r="B49450" s="8"/>
    </row>
    <row r="49451" spans="2:2" hidden="1" x14ac:dyDescent="0.15">
      <c r="B49451" s="8"/>
    </row>
    <row r="49452" spans="2:2" hidden="1" x14ac:dyDescent="0.15">
      <c r="B49452" s="8"/>
    </row>
    <row r="49453" spans="2:2" hidden="1" x14ac:dyDescent="0.15">
      <c r="B49453" s="8"/>
    </row>
    <row r="49454" spans="2:2" hidden="1" x14ac:dyDescent="0.15">
      <c r="B49454" s="8"/>
    </row>
    <row r="49455" spans="2:2" hidden="1" x14ac:dyDescent="0.15">
      <c r="B49455" s="8"/>
    </row>
    <row r="49456" spans="2:2" hidden="1" x14ac:dyDescent="0.15">
      <c r="B49456" s="8"/>
    </row>
    <row r="49457" spans="2:2" hidden="1" x14ac:dyDescent="0.15">
      <c r="B49457" s="8"/>
    </row>
    <row r="49458" spans="2:2" hidden="1" x14ac:dyDescent="0.15">
      <c r="B49458" s="8"/>
    </row>
    <row r="49459" spans="2:2" hidden="1" x14ac:dyDescent="0.15">
      <c r="B49459" s="8"/>
    </row>
    <row r="49460" spans="2:2" hidden="1" x14ac:dyDescent="0.15">
      <c r="B49460" s="8"/>
    </row>
    <row r="49461" spans="2:2" hidden="1" x14ac:dyDescent="0.15">
      <c r="B49461" s="8"/>
    </row>
    <row r="49462" spans="2:2" hidden="1" x14ac:dyDescent="0.15">
      <c r="B49462" s="8"/>
    </row>
    <row r="49463" spans="2:2" hidden="1" x14ac:dyDescent="0.15">
      <c r="B49463" s="8"/>
    </row>
    <row r="49464" spans="2:2" hidden="1" x14ac:dyDescent="0.15">
      <c r="B49464" s="8"/>
    </row>
    <row r="49465" spans="2:2" hidden="1" x14ac:dyDescent="0.15">
      <c r="B49465" s="8"/>
    </row>
    <row r="49466" spans="2:2" hidden="1" x14ac:dyDescent="0.15">
      <c r="B49466" s="8"/>
    </row>
    <row r="49467" spans="2:2" hidden="1" x14ac:dyDescent="0.15">
      <c r="B49467" s="8"/>
    </row>
    <row r="49468" spans="2:2" hidden="1" x14ac:dyDescent="0.15">
      <c r="B49468" s="8"/>
    </row>
    <row r="49469" spans="2:2" hidden="1" x14ac:dyDescent="0.15">
      <c r="B49469" s="8"/>
    </row>
    <row r="49470" spans="2:2" hidden="1" x14ac:dyDescent="0.15">
      <c r="B49470" s="8"/>
    </row>
    <row r="49471" spans="2:2" hidden="1" x14ac:dyDescent="0.15">
      <c r="B49471" s="8"/>
    </row>
    <row r="49472" spans="2:2" hidden="1" x14ac:dyDescent="0.15">
      <c r="B49472" s="8"/>
    </row>
    <row r="49473" spans="2:2" hidden="1" x14ac:dyDescent="0.15">
      <c r="B49473" s="8"/>
    </row>
    <row r="49474" spans="2:2" hidden="1" x14ac:dyDescent="0.15">
      <c r="B49474" s="8"/>
    </row>
    <row r="49475" spans="2:2" hidden="1" x14ac:dyDescent="0.15">
      <c r="B49475" s="8"/>
    </row>
    <row r="49476" spans="2:2" hidden="1" x14ac:dyDescent="0.15">
      <c r="B49476" s="8"/>
    </row>
    <row r="49477" spans="2:2" hidden="1" x14ac:dyDescent="0.15">
      <c r="B49477" s="8"/>
    </row>
    <row r="49478" spans="2:2" hidden="1" x14ac:dyDescent="0.15">
      <c r="B49478" s="8"/>
    </row>
    <row r="49479" spans="2:2" hidden="1" x14ac:dyDescent="0.15">
      <c r="B49479" s="8"/>
    </row>
    <row r="49480" spans="2:2" hidden="1" x14ac:dyDescent="0.15">
      <c r="B49480" s="8"/>
    </row>
    <row r="49481" spans="2:2" hidden="1" x14ac:dyDescent="0.15">
      <c r="B49481" s="8"/>
    </row>
    <row r="49482" spans="2:2" hidden="1" x14ac:dyDescent="0.15">
      <c r="B49482" s="8"/>
    </row>
    <row r="49483" spans="2:2" hidden="1" x14ac:dyDescent="0.15">
      <c r="B49483" s="8"/>
    </row>
    <row r="49484" spans="2:2" hidden="1" x14ac:dyDescent="0.15">
      <c r="B49484" s="8"/>
    </row>
    <row r="49485" spans="2:2" hidden="1" x14ac:dyDescent="0.15">
      <c r="B49485" s="8"/>
    </row>
    <row r="49486" spans="2:2" hidden="1" x14ac:dyDescent="0.15">
      <c r="B49486" s="8"/>
    </row>
    <row r="49487" spans="2:2" hidden="1" x14ac:dyDescent="0.15">
      <c r="B49487" s="8"/>
    </row>
    <row r="49488" spans="2:2" hidden="1" x14ac:dyDescent="0.15">
      <c r="B49488" s="8"/>
    </row>
    <row r="49489" spans="2:2" hidden="1" x14ac:dyDescent="0.15">
      <c r="B49489" s="8"/>
    </row>
    <row r="49490" spans="2:2" hidden="1" x14ac:dyDescent="0.15">
      <c r="B49490" s="8"/>
    </row>
    <row r="49491" spans="2:2" hidden="1" x14ac:dyDescent="0.15">
      <c r="B49491" s="8"/>
    </row>
    <row r="49492" spans="2:2" hidden="1" x14ac:dyDescent="0.15">
      <c r="B49492" s="8"/>
    </row>
    <row r="49493" spans="2:2" hidden="1" x14ac:dyDescent="0.15">
      <c r="B49493" s="8"/>
    </row>
    <row r="49494" spans="2:2" hidden="1" x14ac:dyDescent="0.15">
      <c r="B49494" s="8"/>
    </row>
    <row r="49495" spans="2:2" hidden="1" x14ac:dyDescent="0.15">
      <c r="B49495" s="8"/>
    </row>
    <row r="49496" spans="2:2" hidden="1" x14ac:dyDescent="0.15">
      <c r="B49496" s="8"/>
    </row>
    <row r="49497" spans="2:2" hidden="1" x14ac:dyDescent="0.15">
      <c r="B49497" s="8"/>
    </row>
    <row r="49498" spans="2:2" hidden="1" x14ac:dyDescent="0.15">
      <c r="B49498" s="8"/>
    </row>
    <row r="49499" spans="2:2" hidden="1" x14ac:dyDescent="0.15">
      <c r="B49499" s="8"/>
    </row>
    <row r="49500" spans="2:2" hidden="1" x14ac:dyDescent="0.15">
      <c r="B49500" s="8"/>
    </row>
    <row r="49501" spans="2:2" hidden="1" x14ac:dyDescent="0.15">
      <c r="B49501" s="8"/>
    </row>
    <row r="49502" spans="2:2" hidden="1" x14ac:dyDescent="0.15">
      <c r="B49502" s="8"/>
    </row>
    <row r="49503" spans="2:2" hidden="1" x14ac:dyDescent="0.15">
      <c r="B49503" s="8"/>
    </row>
    <row r="49504" spans="2:2" hidden="1" x14ac:dyDescent="0.15">
      <c r="B49504" s="8"/>
    </row>
    <row r="49505" spans="2:2" hidden="1" x14ac:dyDescent="0.15">
      <c r="B49505" s="8"/>
    </row>
    <row r="49506" spans="2:2" hidden="1" x14ac:dyDescent="0.15">
      <c r="B49506" s="8"/>
    </row>
    <row r="49507" spans="2:2" hidden="1" x14ac:dyDescent="0.15">
      <c r="B49507" s="8"/>
    </row>
    <row r="49508" spans="2:2" hidden="1" x14ac:dyDescent="0.15">
      <c r="B49508" s="8"/>
    </row>
    <row r="49509" spans="2:2" hidden="1" x14ac:dyDescent="0.15">
      <c r="B49509" s="8"/>
    </row>
    <row r="49510" spans="2:2" hidden="1" x14ac:dyDescent="0.15">
      <c r="B49510" s="8"/>
    </row>
    <row r="49511" spans="2:2" hidden="1" x14ac:dyDescent="0.15">
      <c r="B49511" s="8"/>
    </row>
    <row r="49512" spans="2:2" hidden="1" x14ac:dyDescent="0.15">
      <c r="B49512" s="8"/>
    </row>
    <row r="49513" spans="2:2" hidden="1" x14ac:dyDescent="0.15">
      <c r="B49513" s="8"/>
    </row>
    <row r="49514" spans="2:2" hidden="1" x14ac:dyDescent="0.15">
      <c r="B49514" s="8"/>
    </row>
    <row r="49515" spans="2:2" hidden="1" x14ac:dyDescent="0.15">
      <c r="B49515" s="8"/>
    </row>
    <row r="49516" spans="2:2" hidden="1" x14ac:dyDescent="0.15">
      <c r="B49516" s="8"/>
    </row>
    <row r="49517" spans="2:2" hidden="1" x14ac:dyDescent="0.15">
      <c r="B49517" s="8"/>
    </row>
    <row r="49518" spans="2:2" hidden="1" x14ac:dyDescent="0.15">
      <c r="B49518" s="8"/>
    </row>
    <row r="49519" spans="2:2" hidden="1" x14ac:dyDescent="0.15">
      <c r="B49519" s="8"/>
    </row>
    <row r="49520" spans="2:2" hidden="1" x14ac:dyDescent="0.15">
      <c r="B49520" s="8"/>
    </row>
    <row r="49521" spans="2:2" hidden="1" x14ac:dyDescent="0.15">
      <c r="B49521" s="8"/>
    </row>
    <row r="49522" spans="2:2" hidden="1" x14ac:dyDescent="0.15">
      <c r="B49522" s="8"/>
    </row>
    <row r="49523" spans="2:2" hidden="1" x14ac:dyDescent="0.15">
      <c r="B49523" s="8"/>
    </row>
    <row r="49524" spans="2:2" hidden="1" x14ac:dyDescent="0.15">
      <c r="B49524" s="8"/>
    </row>
    <row r="49525" spans="2:2" hidden="1" x14ac:dyDescent="0.15">
      <c r="B49525" s="8"/>
    </row>
    <row r="49526" spans="2:2" hidden="1" x14ac:dyDescent="0.15">
      <c r="B49526" s="8"/>
    </row>
    <row r="49527" spans="2:2" hidden="1" x14ac:dyDescent="0.15">
      <c r="B49527" s="8"/>
    </row>
    <row r="49528" spans="2:2" hidden="1" x14ac:dyDescent="0.15">
      <c r="B49528" s="8"/>
    </row>
    <row r="49529" spans="2:2" hidden="1" x14ac:dyDescent="0.15">
      <c r="B49529" s="8"/>
    </row>
    <row r="49530" spans="2:2" hidden="1" x14ac:dyDescent="0.15">
      <c r="B49530" s="8"/>
    </row>
    <row r="49531" spans="2:2" hidden="1" x14ac:dyDescent="0.15">
      <c r="B49531" s="8"/>
    </row>
    <row r="49532" spans="2:2" hidden="1" x14ac:dyDescent="0.15">
      <c r="B49532" s="8"/>
    </row>
    <row r="49533" spans="2:2" hidden="1" x14ac:dyDescent="0.15">
      <c r="B49533" s="8"/>
    </row>
    <row r="49534" spans="2:2" hidden="1" x14ac:dyDescent="0.15">
      <c r="B49534" s="8"/>
    </row>
    <row r="49535" spans="2:2" hidden="1" x14ac:dyDescent="0.15">
      <c r="B49535" s="8"/>
    </row>
    <row r="49536" spans="2:2" hidden="1" x14ac:dyDescent="0.15">
      <c r="B49536" s="8"/>
    </row>
    <row r="49537" spans="2:2" hidden="1" x14ac:dyDescent="0.15">
      <c r="B49537" s="8"/>
    </row>
    <row r="49538" spans="2:2" hidden="1" x14ac:dyDescent="0.15">
      <c r="B49538" s="8"/>
    </row>
    <row r="49539" spans="2:2" hidden="1" x14ac:dyDescent="0.15">
      <c r="B49539" s="8"/>
    </row>
    <row r="49540" spans="2:2" hidden="1" x14ac:dyDescent="0.15">
      <c r="B49540" s="8"/>
    </row>
    <row r="49541" spans="2:2" hidden="1" x14ac:dyDescent="0.15">
      <c r="B49541" s="8"/>
    </row>
    <row r="49542" spans="2:2" hidden="1" x14ac:dyDescent="0.15">
      <c r="B49542" s="8"/>
    </row>
    <row r="49543" spans="2:2" hidden="1" x14ac:dyDescent="0.15">
      <c r="B49543" s="8"/>
    </row>
    <row r="49544" spans="2:2" hidden="1" x14ac:dyDescent="0.15">
      <c r="B49544" s="8"/>
    </row>
    <row r="49545" spans="2:2" hidden="1" x14ac:dyDescent="0.15">
      <c r="B49545" s="8"/>
    </row>
    <row r="49546" spans="2:2" hidden="1" x14ac:dyDescent="0.15">
      <c r="B49546" s="8"/>
    </row>
    <row r="49547" spans="2:2" hidden="1" x14ac:dyDescent="0.15">
      <c r="B49547" s="8"/>
    </row>
    <row r="49548" spans="2:2" hidden="1" x14ac:dyDescent="0.15">
      <c r="B49548" s="8"/>
    </row>
    <row r="49549" spans="2:2" hidden="1" x14ac:dyDescent="0.15">
      <c r="B49549" s="8"/>
    </row>
    <row r="49550" spans="2:2" hidden="1" x14ac:dyDescent="0.15">
      <c r="B49550" s="8"/>
    </row>
    <row r="49551" spans="2:2" hidden="1" x14ac:dyDescent="0.15">
      <c r="B49551" s="8"/>
    </row>
    <row r="49552" spans="2:2" hidden="1" x14ac:dyDescent="0.15">
      <c r="B49552" s="8"/>
    </row>
    <row r="49553" spans="2:2" hidden="1" x14ac:dyDescent="0.15">
      <c r="B49553" s="8"/>
    </row>
    <row r="49554" spans="2:2" hidden="1" x14ac:dyDescent="0.15">
      <c r="B49554" s="8"/>
    </row>
    <row r="49555" spans="2:2" hidden="1" x14ac:dyDescent="0.15">
      <c r="B49555" s="8"/>
    </row>
    <row r="49556" spans="2:2" hidden="1" x14ac:dyDescent="0.15">
      <c r="B49556" s="8"/>
    </row>
    <row r="49557" spans="2:2" hidden="1" x14ac:dyDescent="0.15">
      <c r="B49557" s="8"/>
    </row>
    <row r="49558" spans="2:2" hidden="1" x14ac:dyDescent="0.15">
      <c r="B49558" s="8"/>
    </row>
    <row r="49559" spans="2:2" hidden="1" x14ac:dyDescent="0.15">
      <c r="B49559" s="8"/>
    </row>
    <row r="49560" spans="2:2" hidden="1" x14ac:dyDescent="0.15">
      <c r="B49560" s="8"/>
    </row>
    <row r="49561" spans="2:2" hidden="1" x14ac:dyDescent="0.15">
      <c r="B49561" s="8"/>
    </row>
    <row r="49562" spans="2:2" hidden="1" x14ac:dyDescent="0.15">
      <c r="B49562" s="8"/>
    </row>
    <row r="49563" spans="2:2" hidden="1" x14ac:dyDescent="0.15">
      <c r="B49563" s="8"/>
    </row>
    <row r="49564" spans="2:2" hidden="1" x14ac:dyDescent="0.15">
      <c r="B49564" s="8"/>
    </row>
    <row r="49565" spans="2:2" hidden="1" x14ac:dyDescent="0.15">
      <c r="B49565" s="8"/>
    </row>
    <row r="49566" spans="2:2" hidden="1" x14ac:dyDescent="0.15">
      <c r="B49566" s="8"/>
    </row>
    <row r="49567" spans="2:2" hidden="1" x14ac:dyDescent="0.15">
      <c r="B49567" s="8"/>
    </row>
    <row r="49568" spans="2:2" hidden="1" x14ac:dyDescent="0.15">
      <c r="B49568" s="8"/>
    </row>
    <row r="49569" spans="2:2" hidden="1" x14ac:dyDescent="0.15">
      <c r="B49569" s="8"/>
    </row>
    <row r="49570" spans="2:2" hidden="1" x14ac:dyDescent="0.15">
      <c r="B49570" s="8"/>
    </row>
    <row r="49571" spans="2:2" hidden="1" x14ac:dyDescent="0.15">
      <c r="B49571" s="8"/>
    </row>
    <row r="49572" spans="2:2" hidden="1" x14ac:dyDescent="0.15">
      <c r="B49572" s="8"/>
    </row>
    <row r="49573" spans="2:2" hidden="1" x14ac:dyDescent="0.15">
      <c r="B49573" s="8"/>
    </row>
    <row r="49574" spans="2:2" hidden="1" x14ac:dyDescent="0.15">
      <c r="B49574" s="8"/>
    </row>
    <row r="49575" spans="2:2" hidden="1" x14ac:dyDescent="0.15">
      <c r="B49575" s="8"/>
    </row>
    <row r="49576" spans="2:2" hidden="1" x14ac:dyDescent="0.15">
      <c r="B49576" s="8"/>
    </row>
    <row r="49577" spans="2:2" hidden="1" x14ac:dyDescent="0.15">
      <c r="B49577" s="8"/>
    </row>
    <row r="49578" spans="2:2" hidden="1" x14ac:dyDescent="0.15">
      <c r="B49578" s="8"/>
    </row>
    <row r="49579" spans="2:2" hidden="1" x14ac:dyDescent="0.15">
      <c r="B49579" s="8"/>
    </row>
    <row r="49580" spans="2:2" hidden="1" x14ac:dyDescent="0.15">
      <c r="B49580" s="8"/>
    </row>
    <row r="49581" spans="2:2" hidden="1" x14ac:dyDescent="0.15">
      <c r="B49581" s="8"/>
    </row>
    <row r="49582" spans="2:2" hidden="1" x14ac:dyDescent="0.15">
      <c r="B49582" s="8"/>
    </row>
    <row r="49583" spans="2:2" hidden="1" x14ac:dyDescent="0.15">
      <c r="B49583" s="8"/>
    </row>
    <row r="49584" spans="2:2" hidden="1" x14ac:dyDescent="0.15">
      <c r="B49584" s="8"/>
    </row>
    <row r="49585" spans="2:2" hidden="1" x14ac:dyDescent="0.15">
      <c r="B49585" s="8"/>
    </row>
    <row r="49586" spans="2:2" hidden="1" x14ac:dyDescent="0.15">
      <c r="B49586" s="8"/>
    </row>
    <row r="49587" spans="2:2" hidden="1" x14ac:dyDescent="0.15">
      <c r="B49587" s="8"/>
    </row>
    <row r="49588" spans="2:2" hidden="1" x14ac:dyDescent="0.15">
      <c r="B49588" s="8"/>
    </row>
    <row r="49589" spans="2:2" hidden="1" x14ac:dyDescent="0.15">
      <c r="B49589" s="8"/>
    </row>
    <row r="49590" spans="2:2" hidden="1" x14ac:dyDescent="0.15">
      <c r="B49590" s="8"/>
    </row>
    <row r="49591" spans="2:2" hidden="1" x14ac:dyDescent="0.15">
      <c r="B49591" s="8"/>
    </row>
    <row r="49592" spans="2:2" hidden="1" x14ac:dyDescent="0.15">
      <c r="B49592" s="8"/>
    </row>
    <row r="49593" spans="2:2" hidden="1" x14ac:dyDescent="0.15">
      <c r="B49593" s="8"/>
    </row>
    <row r="49594" spans="2:2" hidden="1" x14ac:dyDescent="0.15">
      <c r="B49594" s="8"/>
    </row>
    <row r="49595" spans="2:2" hidden="1" x14ac:dyDescent="0.15">
      <c r="B49595" s="8"/>
    </row>
    <row r="49596" spans="2:2" hidden="1" x14ac:dyDescent="0.15">
      <c r="B49596" s="8"/>
    </row>
    <row r="49597" spans="2:2" hidden="1" x14ac:dyDescent="0.15">
      <c r="B49597" s="8"/>
    </row>
    <row r="49598" spans="2:2" hidden="1" x14ac:dyDescent="0.15">
      <c r="B49598" s="8"/>
    </row>
    <row r="49599" spans="2:2" hidden="1" x14ac:dyDescent="0.15">
      <c r="B49599" s="8"/>
    </row>
    <row r="49600" spans="2:2" hidden="1" x14ac:dyDescent="0.15">
      <c r="B49600" s="8"/>
    </row>
    <row r="49601" spans="2:2" hidden="1" x14ac:dyDescent="0.15">
      <c r="B49601" s="8"/>
    </row>
    <row r="49602" spans="2:2" hidden="1" x14ac:dyDescent="0.15">
      <c r="B49602" s="8"/>
    </row>
    <row r="49603" spans="2:2" hidden="1" x14ac:dyDescent="0.15">
      <c r="B49603" s="8"/>
    </row>
    <row r="49604" spans="2:2" hidden="1" x14ac:dyDescent="0.15">
      <c r="B49604" s="8"/>
    </row>
    <row r="49605" spans="2:2" hidden="1" x14ac:dyDescent="0.15">
      <c r="B49605" s="8"/>
    </row>
    <row r="49606" spans="2:2" hidden="1" x14ac:dyDescent="0.15">
      <c r="B49606" s="8"/>
    </row>
    <row r="49607" spans="2:2" hidden="1" x14ac:dyDescent="0.15">
      <c r="B49607" s="8"/>
    </row>
    <row r="49608" spans="2:2" hidden="1" x14ac:dyDescent="0.15">
      <c r="B49608" s="8"/>
    </row>
    <row r="49609" spans="2:2" hidden="1" x14ac:dyDescent="0.15">
      <c r="B49609" s="8"/>
    </row>
    <row r="49610" spans="2:2" hidden="1" x14ac:dyDescent="0.15">
      <c r="B49610" s="8"/>
    </row>
    <row r="49611" spans="2:2" hidden="1" x14ac:dyDescent="0.15">
      <c r="B49611" s="8"/>
    </row>
    <row r="49612" spans="2:2" hidden="1" x14ac:dyDescent="0.15">
      <c r="B49612" s="8"/>
    </row>
    <row r="49613" spans="2:2" hidden="1" x14ac:dyDescent="0.15">
      <c r="B49613" s="8"/>
    </row>
    <row r="49614" spans="2:2" hidden="1" x14ac:dyDescent="0.15">
      <c r="B49614" s="8"/>
    </row>
    <row r="49615" spans="2:2" hidden="1" x14ac:dyDescent="0.15">
      <c r="B49615" s="8"/>
    </row>
    <row r="49616" spans="2:2" hidden="1" x14ac:dyDescent="0.15">
      <c r="B49616" s="8"/>
    </row>
    <row r="49617" spans="2:2" hidden="1" x14ac:dyDescent="0.15">
      <c r="B49617" s="8"/>
    </row>
    <row r="49618" spans="2:2" hidden="1" x14ac:dyDescent="0.15">
      <c r="B49618" s="8"/>
    </row>
    <row r="49619" spans="2:2" hidden="1" x14ac:dyDescent="0.15">
      <c r="B49619" s="8"/>
    </row>
    <row r="49620" spans="2:2" hidden="1" x14ac:dyDescent="0.15">
      <c r="B49620" s="8"/>
    </row>
    <row r="49621" spans="2:2" hidden="1" x14ac:dyDescent="0.15">
      <c r="B49621" s="8"/>
    </row>
    <row r="49622" spans="2:2" hidden="1" x14ac:dyDescent="0.15">
      <c r="B49622" s="8"/>
    </row>
    <row r="49623" spans="2:2" hidden="1" x14ac:dyDescent="0.15">
      <c r="B49623" s="8"/>
    </row>
    <row r="49624" spans="2:2" hidden="1" x14ac:dyDescent="0.15">
      <c r="B49624" s="8"/>
    </row>
    <row r="49625" spans="2:2" hidden="1" x14ac:dyDescent="0.15">
      <c r="B49625" s="8"/>
    </row>
    <row r="49626" spans="2:2" hidden="1" x14ac:dyDescent="0.15">
      <c r="B49626" s="8"/>
    </row>
    <row r="49627" spans="2:2" hidden="1" x14ac:dyDescent="0.15">
      <c r="B49627" s="8"/>
    </row>
    <row r="49628" spans="2:2" hidden="1" x14ac:dyDescent="0.15">
      <c r="B49628" s="8"/>
    </row>
    <row r="49629" spans="2:2" hidden="1" x14ac:dyDescent="0.15">
      <c r="B49629" s="8"/>
    </row>
    <row r="49630" spans="2:2" hidden="1" x14ac:dyDescent="0.15">
      <c r="B49630" s="8"/>
    </row>
    <row r="49631" spans="2:2" hidden="1" x14ac:dyDescent="0.15">
      <c r="B49631" s="8"/>
    </row>
    <row r="49632" spans="2:2" hidden="1" x14ac:dyDescent="0.15">
      <c r="B49632" s="8"/>
    </row>
    <row r="49633" spans="2:2" hidden="1" x14ac:dyDescent="0.15">
      <c r="B49633" s="8"/>
    </row>
    <row r="49634" spans="2:2" hidden="1" x14ac:dyDescent="0.15">
      <c r="B49634" s="8"/>
    </row>
    <row r="49635" spans="2:2" hidden="1" x14ac:dyDescent="0.15">
      <c r="B49635" s="8"/>
    </row>
    <row r="49636" spans="2:2" hidden="1" x14ac:dyDescent="0.15">
      <c r="B49636" s="8"/>
    </row>
    <row r="49637" spans="2:2" hidden="1" x14ac:dyDescent="0.15">
      <c r="B49637" s="8"/>
    </row>
    <row r="49638" spans="2:2" hidden="1" x14ac:dyDescent="0.15">
      <c r="B49638" s="8"/>
    </row>
    <row r="49639" spans="2:2" hidden="1" x14ac:dyDescent="0.15">
      <c r="B49639" s="8"/>
    </row>
    <row r="49640" spans="2:2" hidden="1" x14ac:dyDescent="0.15">
      <c r="B49640" s="8"/>
    </row>
    <row r="49641" spans="2:2" hidden="1" x14ac:dyDescent="0.15">
      <c r="B49641" s="8"/>
    </row>
    <row r="49642" spans="2:2" hidden="1" x14ac:dyDescent="0.15">
      <c r="B49642" s="8"/>
    </row>
    <row r="49643" spans="2:2" hidden="1" x14ac:dyDescent="0.15">
      <c r="B49643" s="8"/>
    </row>
    <row r="49644" spans="2:2" hidden="1" x14ac:dyDescent="0.15">
      <c r="B49644" s="8"/>
    </row>
    <row r="49645" spans="2:2" hidden="1" x14ac:dyDescent="0.15">
      <c r="B49645" s="8"/>
    </row>
    <row r="49646" spans="2:2" hidden="1" x14ac:dyDescent="0.15">
      <c r="B49646" s="8"/>
    </row>
    <row r="49647" spans="2:2" hidden="1" x14ac:dyDescent="0.15">
      <c r="B49647" s="8"/>
    </row>
    <row r="49648" spans="2:2" hidden="1" x14ac:dyDescent="0.15">
      <c r="B49648" s="8"/>
    </row>
    <row r="49649" spans="2:2" hidden="1" x14ac:dyDescent="0.15">
      <c r="B49649" s="8"/>
    </row>
    <row r="49650" spans="2:2" hidden="1" x14ac:dyDescent="0.15">
      <c r="B49650" s="8"/>
    </row>
    <row r="49651" spans="2:2" hidden="1" x14ac:dyDescent="0.15">
      <c r="B49651" s="8"/>
    </row>
    <row r="49652" spans="2:2" hidden="1" x14ac:dyDescent="0.15">
      <c r="B49652" s="8"/>
    </row>
    <row r="49653" spans="2:2" hidden="1" x14ac:dyDescent="0.15">
      <c r="B49653" s="8"/>
    </row>
    <row r="49654" spans="2:2" hidden="1" x14ac:dyDescent="0.15">
      <c r="B49654" s="8"/>
    </row>
    <row r="49655" spans="2:2" hidden="1" x14ac:dyDescent="0.15">
      <c r="B49655" s="8"/>
    </row>
    <row r="49656" spans="2:2" hidden="1" x14ac:dyDescent="0.15">
      <c r="B49656" s="8"/>
    </row>
    <row r="49657" spans="2:2" hidden="1" x14ac:dyDescent="0.15">
      <c r="B49657" s="8"/>
    </row>
    <row r="49658" spans="2:2" hidden="1" x14ac:dyDescent="0.15">
      <c r="B49658" s="8"/>
    </row>
    <row r="49659" spans="2:2" hidden="1" x14ac:dyDescent="0.15">
      <c r="B49659" s="8"/>
    </row>
    <row r="49660" spans="2:2" hidden="1" x14ac:dyDescent="0.15">
      <c r="B49660" s="8"/>
    </row>
    <row r="49661" spans="2:2" hidden="1" x14ac:dyDescent="0.15">
      <c r="B49661" s="8"/>
    </row>
    <row r="49662" spans="2:2" hidden="1" x14ac:dyDescent="0.15">
      <c r="B49662" s="8"/>
    </row>
    <row r="49663" spans="2:2" hidden="1" x14ac:dyDescent="0.15">
      <c r="B49663" s="8"/>
    </row>
    <row r="49664" spans="2:2" hidden="1" x14ac:dyDescent="0.15">
      <c r="B49664" s="8"/>
    </row>
    <row r="49665" spans="2:2" hidden="1" x14ac:dyDescent="0.15">
      <c r="B49665" s="8"/>
    </row>
    <row r="49666" spans="2:2" hidden="1" x14ac:dyDescent="0.15">
      <c r="B49666" s="8"/>
    </row>
    <row r="49667" spans="2:2" hidden="1" x14ac:dyDescent="0.15">
      <c r="B49667" s="8"/>
    </row>
    <row r="49668" spans="2:2" hidden="1" x14ac:dyDescent="0.15">
      <c r="B49668" s="8"/>
    </row>
    <row r="49669" spans="2:2" hidden="1" x14ac:dyDescent="0.15">
      <c r="B49669" s="8"/>
    </row>
    <row r="49670" spans="2:2" hidden="1" x14ac:dyDescent="0.15">
      <c r="B49670" s="8"/>
    </row>
    <row r="49671" spans="2:2" hidden="1" x14ac:dyDescent="0.15">
      <c r="B49671" s="8"/>
    </row>
    <row r="49672" spans="2:2" hidden="1" x14ac:dyDescent="0.15">
      <c r="B49672" s="8"/>
    </row>
    <row r="49673" spans="2:2" hidden="1" x14ac:dyDescent="0.15">
      <c r="B49673" s="8"/>
    </row>
    <row r="49674" spans="2:2" hidden="1" x14ac:dyDescent="0.15">
      <c r="B49674" s="8"/>
    </row>
    <row r="49675" spans="2:2" hidden="1" x14ac:dyDescent="0.15">
      <c r="B49675" s="8"/>
    </row>
    <row r="49676" spans="2:2" hidden="1" x14ac:dyDescent="0.15">
      <c r="B49676" s="8"/>
    </row>
    <row r="49677" spans="2:2" hidden="1" x14ac:dyDescent="0.15">
      <c r="B49677" s="8"/>
    </row>
    <row r="49678" spans="2:2" hidden="1" x14ac:dyDescent="0.15">
      <c r="B49678" s="8"/>
    </row>
    <row r="49679" spans="2:2" hidden="1" x14ac:dyDescent="0.15">
      <c r="B49679" s="8"/>
    </row>
    <row r="49680" spans="2:2" hidden="1" x14ac:dyDescent="0.15">
      <c r="B49680" s="8"/>
    </row>
    <row r="49681" spans="2:2" hidden="1" x14ac:dyDescent="0.15">
      <c r="B49681" s="8"/>
    </row>
    <row r="49682" spans="2:2" hidden="1" x14ac:dyDescent="0.15">
      <c r="B49682" s="8"/>
    </row>
    <row r="49683" spans="2:2" hidden="1" x14ac:dyDescent="0.15">
      <c r="B49683" s="8"/>
    </row>
    <row r="49684" spans="2:2" hidden="1" x14ac:dyDescent="0.15">
      <c r="B49684" s="8"/>
    </row>
    <row r="49685" spans="2:2" hidden="1" x14ac:dyDescent="0.15">
      <c r="B49685" s="8"/>
    </row>
    <row r="49686" spans="2:2" hidden="1" x14ac:dyDescent="0.15">
      <c r="B49686" s="8"/>
    </row>
    <row r="49687" spans="2:2" hidden="1" x14ac:dyDescent="0.15">
      <c r="B49687" s="8"/>
    </row>
    <row r="49688" spans="2:2" hidden="1" x14ac:dyDescent="0.15">
      <c r="B49688" s="8"/>
    </row>
    <row r="49689" spans="2:2" hidden="1" x14ac:dyDescent="0.15">
      <c r="B49689" s="8"/>
    </row>
    <row r="49690" spans="2:2" hidden="1" x14ac:dyDescent="0.15">
      <c r="B49690" s="8"/>
    </row>
    <row r="49691" spans="2:2" hidden="1" x14ac:dyDescent="0.15">
      <c r="B49691" s="8"/>
    </row>
    <row r="49692" spans="2:2" hidden="1" x14ac:dyDescent="0.15">
      <c r="B49692" s="8"/>
    </row>
    <row r="49693" spans="2:2" hidden="1" x14ac:dyDescent="0.15">
      <c r="B49693" s="8"/>
    </row>
    <row r="49694" spans="2:2" hidden="1" x14ac:dyDescent="0.15">
      <c r="B49694" s="8"/>
    </row>
    <row r="49695" spans="2:2" hidden="1" x14ac:dyDescent="0.15">
      <c r="B49695" s="8"/>
    </row>
    <row r="49696" spans="2:2" hidden="1" x14ac:dyDescent="0.15">
      <c r="B49696" s="8"/>
    </row>
    <row r="49697" spans="2:2" hidden="1" x14ac:dyDescent="0.15">
      <c r="B49697" s="8"/>
    </row>
    <row r="49698" spans="2:2" hidden="1" x14ac:dyDescent="0.15">
      <c r="B49698" s="8"/>
    </row>
    <row r="49699" spans="2:2" hidden="1" x14ac:dyDescent="0.15">
      <c r="B49699" s="8"/>
    </row>
    <row r="49700" spans="2:2" hidden="1" x14ac:dyDescent="0.15">
      <c r="B49700" s="8"/>
    </row>
    <row r="49701" spans="2:2" hidden="1" x14ac:dyDescent="0.15">
      <c r="B49701" s="8"/>
    </row>
    <row r="49702" spans="2:2" hidden="1" x14ac:dyDescent="0.15">
      <c r="B49702" s="8"/>
    </row>
    <row r="49703" spans="2:2" hidden="1" x14ac:dyDescent="0.15">
      <c r="B49703" s="8"/>
    </row>
    <row r="49704" spans="2:2" hidden="1" x14ac:dyDescent="0.15">
      <c r="B49704" s="8"/>
    </row>
    <row r="49705" spans="2:2" hidden="1" x14ac:dyDescent="0.15">
      <c r="B49705" s="8"/>
    </row>
    <row r="49706" spans="2:2" hidden="1" x14ac:dyDescent="0.15">
      <c r="B49706" s="8"/>
    </row>
    <row r="49707" spans="2:2" hidden="1" x14ac:dyDescent="0.15">
      <c r="B49707" s="8"/>
    </row>
    <row r="49708" spans="2:2" hidden="1" x14ac:dyDescent="0.15">
      <c r="B49708" s="8"/>
    </row>
    <row r="49709" spans="2:2" hidden="1" x14ac:dyDescent="0.15">
      <c r="B49709" s="8"/>
    </row>
    <row r="49710" spans="2:2" hidden="1" x14ac:dyDescent="0.15">
      <c r="B49710" s="8"/>
    </row>
    <row r="49711" spans="2:2" hidden="1" x14ac:dyDescent="0.15">
      <c r="B49711" s="8"/>
    </row>
    <row r="49712" spans="2:2" hidden="1" x14ac:dyDescent="0.15">
      <c r="B49712" s="8"/>
    </row>
    <row r="49713" spans="2:2" hidden="1" x14ac:dyDescent="0.15">
      <c r="B49713" s="8"/>
    </row>
    <row r="49714" spans="2:2" hidden="1" x14ac:dyDescent="0.15">
      <c r="B49714" s="8"/>
    </row>
    <row r="49715" spans="2:2" hidden="1" x14ac:dyDescent="0.15">
      <c r="B49715" s="8"/>
    </row>
    <row r="49716" spans="2:2" hidden="1" x14ac:dyDescent="0.15">
      <c r="B49716" s="8"/>
    </row>
    <row r="49717" spans="2:2" hidden="1" x14ac:dyDescent="0.15">
      <c r="B49717" s="8"/>
    </row>
    <row r="49718" spans="2:2" hidden="1" x14ac:dyDescent="0.15">
      <c r="B49718" s="8"/>
    </row>
    <row r="49719" spans="2:2" hidden="1" x14ac:dyDescent="0.15">
      <c r="B49719" s="8"/>
    </row>
    <row r="49720" spans="2:2" hidden="1" x14ac:dyDescent="0.15">
      <c r="B49720" s="8"/>
    </row>
    <row r="49721" spans="2:2" hidden="1" x14ac:dyDescent="0.15">
      <c r="B49721" s="8"/>
    </row>
    <row r="49722" spans="2:2" hidden="1" x14ac:dyDescent="0.15">
      <c r="B49722" s="8"/>
    </row>
    <row r="49723" spans="2:2" hidden="1" x14ac:dyDescent="0.15">
      <c r="B49723" s="8"/>
    </row>
    <row r="49724" spans="2:2" hidden="1" x14ac:dyDescent="0.15">
      <c r="B49724" s="8"/>
    </row>
    <row r="49725" spans="2:2" hidden="1" x14ac:dyDescent="0.15">
      <c r="B49725" s="8"/>
    </row>
    <row r="49726" spans="2:2" hidden="1" x14ac:dyDescent="0.15">
      <c r="B49726" s="8"/>
    </row>
    <row r="49727" spans="2:2" hidden="1" x14ac:dyDescent="0.15">
      <c r="B49727" s="8"/>
    </row>
    <row r="49728" spans="2:2" hidden="1" x14ac:dyDescent="0.15">
      <c r="B49728" s="8"/>
    </row>
    <row r="49729" spans="2:2" hidden="1" x14ac:dyDescent="0.15">
      <c r="B49729" s="8"/>
    </row>
    <row r="49730" spans="2:2" hidden="1" x14ac:dyDescent="0.15">
      <c r="B49730" s="8"/>
    </row>
    <row r="49731" spans="2:2" hidden="1" x14ac:dyDescent="0.15">
      <c r="B49731" s="8"/>
    </row>
    <row r="49732" spans="2:2" hidden="1" x14ac:dyDescent="0.15">
      <c r="B49732" s="8"/>
    </row>
    <row r="49733" spans="2:2" hidden="1" x14ac:dyDescent="0.15">
      <c r="B49733" s="8"/>
    </row>
    <row r="49734" spans="2:2" hidden="1" x14ac:dyDescent="0.15">
      <c r="B49734" s="8"/>
    </row>
    <row r="49735" spans="2:2" hidden="1" x14ac:dyDescent="0.15">
      <c r="B49735" s="8"/>
    </row>
    <row r="49736" spans="2:2" hidden="1" x14ac:dyDescent="0.15">
      <c r="B49736" s="8"/>
    </row>
    <row r="49737" spans="2:2" hidden="1" x14ac:dyDescent="0.15">
      <c r="B49737" s="8"/>
    </row>
    <row r="49738" spans="2:2" hidden="1" x14ac:dyDescent="0.15">
      <c r="B49738" s="8"/>
    </row>
    <row r="49739" spans="2:2" hidden="1" x14ac:dyDescent="0.15">
      <c r="B49739" s="8"/>
    </row>
    <row r="49740" spans="2:2" hidden="1" x14ac:dyDescent="0.15">
      <c r="B49740" s="8"/>
    </row>
    <row r="49741" spans="2:2" hidden="1" x14ac:dyDescent="0.15">
      <c r="B49741" s="8"/>
    </row>
    <row r="49742" spans="2:2" hidden="1" x14ac:dyDescent="0.15">
      <c r="B49742" s="8"/>
    </row>
    <row r="49743" spans="2:2" hidden="1" x14ac:dyDescent="0.15">
      <c r="B49743" s="8"/>
    </row>
    <row r="49744" spans="2:2" hidden="1" x14ac:dyDescent="0.15">
      <c r="B49744" s="8"/>
    </row>
    <row r="49745" spans="2:2" hidden="1" x14ac:dyDescent="0.15">
      <c r="B49745" s="8"/>
    </row>
    <row r="49746" spans="2:2" hidden="1" x14ac:dyDescent="0.15">
      <c r="B49746" s="8"/>
    </row>
    <row r="49747" spans="2:2" hidden="1" x14ac:dyDescent="0.15">
      <c r="B49747" s="8"/>
    </row>
    <row r="49748" spans="2:2" hidden="1" x14ac:dyDescent="0.15">
      <c r="B49748" s="8"/>
    </row>
    <row r="49749" spans="2:2" hidden="1" x14ac:dyDescent="0.15">
      <c r="B49749" s="8"/>
    </row>
    <row r="49750" spans="2:2" hidden="1" x14ac:dyDescent="0.15">
      <c r="B49750" s="8"/>
    </row>
    <row r="49751" spans="2:2" hidden="1" x14ac:dyDescent="0.15">
      <c r="B49751" s="8"/>
    </row>
    <row r="49752" spans="2:2" hidden="1" x14ac:dyDescent="0.15">
      <c r="B49752" s="8"/>
    </row>
    <row r="49753" spans="2:2" hidden="1" x14ac:dyDescent="0.15">
      <c r="B49753" s="8"/>
    </row>
    <row r="49754" spans="2:2" hidden="1" x14ac:dyDescent="0.15">
      <c r="B49754" s="8"/>
    </row>
    <row r="49755" spans="2:2" hidden="1" x14ac:dyDescent="0.15">
      <c r="B49755" s="8"/>
    </row>
    <row r="49756" spans="2:2" hidden="1" x14ac:dyDescent="0.15">
      <c r="B49756" s="8"/>
    </row>
    <row r="49757" spans="2:2" hidden="1" x14ac:dyDescent="0.15">
      <c r="B49757" s="8"/>
    </row>
    <row r="49758" spans="2:2" hidden="1" x14ac:dyDescent="0.15">
      <c r="B49758" s="8"/>
    </row>
    <row r="49759" spans="2:2" hidden="1" x14ac:dyDescent="0.15">
      <c r="B49759" s="8"/>
    </row>
    <row r="49760" spans="2:2" hidden="1" x14ac:dyDescent="0.15">
      <c r="B49760" s="8"/>
    </row>
    <row r="49761" spans="2:2" hidden="1" x14ac:dyDescent="0.15">
      <c r="B49761" s="8"/>
    </row>
    <row r="49762" spans="2:2" hidden="1" x14ac:dyDescent="0.15">
      <c r="B49762" s="8"/>
    </row>
    <row r="49763" spans="2:2" hidden="1" x14ac:dyDescent="0.15">
      <c r="B49763" s="8"/>
    </row>
    <row r="49764" spans="2:2" hidden="1" x14ac:dyDescent="0.15">
      <c r="B49764" s="8"/>
    </row>
    <row r="49765" spans="2:2" hidden="1" x14ac:dyDescent="0.15">
      <c r="B49765" s="8"/>
    </row>
    <row r="49766" spans="2:2" hidden="1" x14ac:dyDescent="0.15">
      <c r="B49766" s="8"/>
    </row>
    <row r="49767" spans="2:2" hidden="1" x14ac:dyDescent="0.15">
      <c r="B49767" s="8"/>
    </row>
    <row r="49768" spans="2:2" hidden="1" x14ac:dyDescent="0.15">
      <c r="B49768" s="8"/>
    </row>
    <row r="49769" spans="2:2" hidden="1" x14ac:dyDescent="0.15">
      <c r="B49769" s="8"/>
    </row>
    <row r="49770" spans="2:2" hidden="1" x14ac:dyDescent="0.15">
      <c r="B49770" s="8"/>
    </row>
    <row r="49771" spans="2:2" hidden="1" x14ac:dyDescent="0.15">
      <c r="B49771" s="8"/>
    </row>
    <row r="49772" spans="2:2" hidden="1" x14ac:dyDescent="0.15">
      <c r="B49772" s="8"/>
    </row>
    <row r="49773" spans="2:2" hidden="1" x14ac:dyDescent="0.15">
      <c r="B49773" s="8"/>
    </row>
    <row r="49774" spans="2:2" hidden="1" x14ac:dyDescent="0.15">
      <c r="B49774" s="8"/>
    </row>
    <row r="49775" spans="2:2" hidden="1" x14ac:dyDescent="0.15">
      <c r="B49775" s="8"/>
    </row>
    <row r="49776" spans="2:2" hidden="1" x14ac:dyDescent="0.15">
      <c r="B49776" s="8"/>
    </row>
    <row r="49777" spans="2:2" hidden="1" x14ac:dyDescent="0.15">
      <c r="B49777" s="8"/>
    </row>
    <row r="49778" spans="2:2" hidden="1" x14ac:dyDescent="0.15">
      <c r="B49778" s="8"/>
    </row>
    <row r="49779" spans="2:2" hidden="1" x14ac:dyDescent="0.15">
      <c r="B49779" s="8"/>
    </row>
    <row r="49780" spans="2:2" hidden="1" x14ac:dyDescent="0.15">
      <c r="B49780" s="8"/>
    </row>
    <row r="49781" spans="2:2" hidden="1" x14ac:dyDescent="0.15">
      <c r="B49781" s="8"/>
    </row>
    <row r="49782" spans="2:2" hidden="1" x14ac:dyDescent="0.15">
      <c r="B49782" s="8"/>
    </row>
    <row r="49783" spans="2:2" hidden="1" x14ac:dyDescent="0.15">
      <c r="B49783" s="8"/>
    </row>
    <row r="49784" spans="2:2" hidden="1" x14ac:dyDescent="0.15">
      <c r="B49784" s="8"/>
    </row>
    <row r="49785" spans="2:2" hidden="1" x14ac:dyDescent="0.15">
      <c r="B49785" s="8"/>
    </row>
    <row r="49786" spans="2:2" hidden="1" x14ac:dyDescent="0.15">
      <c r="B49786" s="8"/>
    </row>
    <row r="49787" spans="2:2" hidden="1" x14ac:dyDescent="0.15">
      <c r="B49787" s="8"/>
    </row>
    <row r="49788" spans="2:2" hidden="1" x14ac:dyDescent="0.15">
      <c r="B49788" s="8"/>
    </row>
    <row r="49789" spans="2:2" hidden="1" x14ac:dyDescent="0.15">
      <c r="B49789" s="8"/>
    </row>
    <row r="49790" spans="2:2" hidden="1" x14ac:dyDescent="0.15">
      <c r="B49790" s="8"/>
    </row>
    <row r="49791" spans="2:2" hidden="1" x14ac:dyDescent="0.15">
      <c r="B49791" s="8"/>
    </row>
    <row r="49792" spans="2:2" hidden="1" x14ac:dyDescent="0.15">
      <c r="B49792" s="8"/>
    </row>
    <row r="49793" spans="2:2" hidden="1" x14ac:dyDescent="0.15">
      <c r="B49793" s="8"/>
    </row>
    <row r="49794" spans="2:2" hidden="1" x14ac:dyDescent="0.15">
      <c r="B49794" s="8"/>
    </row>
    <row r="49795" spans="2:2" hidden="1" x14ac:dyDescent="0.15">
      <c r="B49795" s="8"/>
    </row>
    <row r="49796" spans="2:2" hidden="1" x14ac:dyDescent="0.15">
      <c r="B49796" s="8"/>
    </row>
    <row r="49797" spans="2:2" hidden="1" x14ac:dyDescent="0.15">
      <c r="B49797" s="8"/>
    </row>
    <row r="49798" spans="2:2" hidden="1" x14ac:dyDescent="0.15">
      <c r="B49798" s="8"/>
    </row>
    <row r="49799" spans="2:2" hidden="1" x14ac:dyDescent="0.15">
      <c r="B49799" s="8"/>
    </row>
    <row r="49800" spans="2:2" hidden="1" x14ac:dyDescent="0.15">
      <c r="B49800" s="8"/>
    </row>
    <row r="49801" spans="2:2" hidden="1" x14ac:dyDescent="0.15">
      <c r="B49801" s="8"/>
    </row>
    <row r="49802" spans="2:2" hidden="1" x14ac:dyDescent="0.15">
      <c r="B49802" s="8"/>
    </row>
    <row r="49803" spans="2:2" hidden="1" x14ac:dyDescent="0.15">
      <c r="B49803" s="8"/>
    </row>
    <row r="49804" spans="2:2" hidden="1" x14ac:dyDescent="0.15">
      <c r="B49804" s="8"/>
    </row>
    <row r="49805" spans="2:2" hidden="1" x14ac:dyDescent="0.15">
      <c r="B49805" s="8"/>
    </row>
    <row r="49806" spans="2:2" hidden="1" x14ac:dyDescent="0.15">
      <c r="B49806" s="8"/>
    </row>
    <row r="49807" spans="2:2" hidden="1" x14ac:dyDescent="0.15">
      <c r="B49807" s="8"/>
    </row>
    <row r="49808" spans="2:2" hidden="1" x14ac:dyDescent="0.15">
      <c r="B49808" s="8"/>
    </row>
    <row r="49809" spans="2:2" hidden="1" x14ac:dyDescent="0.15">
      <c r="B49809" s="8"/>
    </row>
    <row r="49810" spans="2:2" hidden="1" x14ac:dyDescent="0.15">
      <c r="B49810" s="8"/>
    </row>
    <row r="49811" spans="2:2" hidden="1" x14ac:dyDescent="0.15">
      <c r="B49811" s="8"/>
    </row>
    <row r="49812" spans="2:2" hidden="1" x14ac:dyDescent="0.15">
      <c r="B49812" s="8"/>
    </row>
    <row r="49813" spans="2:2" hidden="1" x14ac:dyDescent="0.15">
      <c r="B49813" s="8"/>
    </row>
    <row r="49814" spans="2:2" hidden="1" x14ac:dyDescent="0.15">
      <c r="B49814" s="8"/>
    </row>
    <row r="49815" spans="2:2" hidden="1" x14ac:dyDescent="0.15">
      <c r="B49815" s="8"/>
    </row>
    <row r="49816" spans="2:2" hidden="1" x14ac:dyDescent="0.15">
      <c r="B49816" s="8"/>
    </row>
    <row r="49817" spans="2:2" hidden="1" x14ac:dyDescent="0.15">
      <c r="B49817" s="8"/>
    </row>
    <row r="49818" spans="2:2" hidden="1" x14ac:dyDescent="0.15">
      <c r="B49818" s="8"/>
    </row>
    <row r="49819" spans="2:2" hidden="1" x14ac:dyDescent="0.15">
      <c r="B49819" s="8"/>
    </row>
    <row r="49820" spans="2:2" hidden="1" x14ac:dyDescent="0.15">
      <c r="B49820" s="8"/>
    </row>
    <row r="49821" spans="2:2" hidden="1" x14ac:dyDescent="0.15">
      <c r="B49821" s="8"/>
    </row>
    <row r="49822" spans="2:2" hidden="1" x14ac:dyDescent="0.15">
      <c r="B49822" s="8"/>
    </row>
    <row r="49823" spans="2:2" hidden="1" x14ac:dyDescent="0.15">
      <c r="B49823" s="8"/>
    </row>
    <row r="49824" spans="2:2" hidden="1" x14ac:dyDescent="0.15">
      <c r="B49824" s="8"/>
    </row>
    <row r="49825" spans="2:2" hidden="1" x14ac:dyDescent="0.15">
      <c r="B49825" s="8"/>
    </row>
    <row r="49826" spans="2:2" hidden="1" x14ac:dyDescent="0.15">
      <c r="B49826" s="8"/>
    </row>
    <row r="49827" spans="2:2" hidden="1" x14ac:dyDescent="0.15">
      <c r="B49827" s="8"/>
    </row>
    <row r="49828" spans="2:2" hidden="1" x14ac:dyDescent="0.15">
      <c r="B49828" s="8"/>
    </row>
    <row r="49829" spans="2:2" hidden="1" x14ac:dyDescent="0.15">
      <c r="B49829" s="8"/>
    </row>
    <row r="49830" spans="2:2" hidden="1" x14ac:dyDescent="0.15">
      <c r="B49830" s="8"/>
    </row>
    <row r="49831" spans="2:2" hidden="1" x14ac:dyDescent="0.15">
      <c r="B49831" s="8"/>
    </row>
    <row r="49832" spans="2:2" hidden="1" x14ac:dyDescent="0.15">
      <c r="B49832" s="8"/>
    </row>
    <row r="49833" spans="2:2" hidden="1" x14ac:dyDescent="0.15">
      <c r="B49833" s="8"/>
    </row>
    <row r="49834" spans="2:2" hidden="1" x14ac:dyDescent="0.15">
      <c r="B49834" s="8"/>
    </row>
    <row r="49835" spans="2:2" hidden="1" x14ac:dyDescent="0.15">
      <c r="B49835" s="8"/>
    </row>
    <row r="49836" spans="2:2" hidden="1" x14ac:dyDescent="0.15">
      <c r="B49836" s="8"/>
    </row>
    <row r="49837" spans="2:2" hidden="1" x14ac:dyDescent="0.15">
      <c r="B49837" s="8"/>
    </row>
    <row r="49838" spans="2:2" hidden="1" x14ac:dyDescent="0.15">
      <c r="B49838" s="8"/>
    </row>
    <row r="49839" spans="2:2" hidden="1" x14ac:dyDescent="0.15">
      <c r="B49839" s="8"/>
    </row>
    <row r="49840" spans="2:2" hidden="1" x14ac:dyDescent="0.15">
      <c r="B49840" s="8"/>
    </row>
    <row r="49841" spans="2:2" hidden="1" x14ac:dyDescent="0.15">
      <c r="B49841" s="8"/>
    </row>
    <row r="49842" spans="2:2" hidden="1" x14ac:dyDescent="0.15">
      <c r="B49842" s="8"/>
    </row>
    <row r="49843" spans="2:2" hidden="1" x14ac:dyDescent="0.15">
      <c r="B49843" s="8"/>
    </row>
    <row r="49844" spans="2:2" hidden="1" x14ac:dyDescent="0.15">
      <c r="B49844" s="8"/>
    </row>
    <row r="49845" spans="2:2" hidden="1" x14ac:dyDescent="0.15">
      <c r="B49845" s="8"/>
    </row>
    <row r="49846" spans="2:2" hidden="1" x14ac:dyDescent="0.15">
      <c r="B49846" s="8"/>
    </row>
    <row r="49847" spans="2:2" hidden="1" x14ac:dyDescent="0.15">
      <c r="B49847" s="8"/>
    </row>
    <row r="49848" spans="2:2" hidden="1" x14ac:dyDescent="0.15">
      <c r="B49848" s="8"/>
    </row>
    <row r="49849" spans="2:2" hidden="1" x14ac:dyDescent="0.15">
      <c r="B49849" s="8"/>
    </row>
    <row r="49850" spans="2:2" hidden="1" x14ac:dyDescent="0.15">
      <c r="B49850" s="8"/>
    </row>
    <row r="49851" spans="2:2" hidden="1" x14ac:dyDescent="0.15">
      <c r="B49851" s="8"/>
    </row>
    <row r="49852" spans="2:2" hidden="1" x14ac:dyDescent="0.15">
      <c r="B49852" s="8"/>
    </row>
    <row r="49853" spans="2:2" hidden="1" x14ac:dyDescent="0.15">
      <c r="B49853" s="8"/>
    </row>
    <row r="49854" spans="2:2" hidden="1" x14ac:dyDescent="0.15">
      <c r="B49854" s="8"/>
    </row>
    <row r="49855" spans="2:2" hidden="1" x14ac:dyDescent="0.15">
      <c r="B49855" s="8"/>
    </row>
    <row r="49856" spans="2:2" hidden="1" x14ac:dyDescent="0.15">
      <c r="B49856" s="8"/>
    </row>
    <row r="49857" spans="2:2" hidden="1" x14ac:dyDescent="0.15">
      <c r="B49857" s="8"/>
    </row>
    <row r="49858" spans="2:2" hidden="1" x14ac:dyDescent="0.15">
      <c r="B49858" s="8"/>
    </row>
    <row r="49859" spans="2:2" hidden="1" x14ac:dyDescent="0.15">
      <c r="B49859" s="8"/>
    </row>
    <row r="49860" spans="2:2" hidden="1" x14ac:dyDescent="0.15">
      <c r="B49860" s="8"/>
    </row>
    <row r="49861" spans="2:2" hidden="1" x14ac:dyDescent="0.15">
      <c r="B49861" s="8"/>
    </row>
    <row r="49862" spans="2:2" hidden="1" x14ac:dyDescent="0.15">
      <c r="B49862" s="8"/>
    </row>
    <row r="49863" spans="2:2" hidden="1" x14ac:dyDescent="0.15">
      <c r="B49863" s="8"/>
    </row>
    <row r="49864" spans="2:2" hidden="1" x14ac:dyDescent="0.15">
      <c r="B49864" s="8"/>
    </row>
    <row r="49865" spans="2:2" hidden="1" x14ac:dyDescent="0.15">
      <c r="B49865" s="8"/>
    </row>
    <row r="49866" spans="2:2" hidden="1" x14ac:dyDescent="0.15">
      <c r="B49866" s="8"/>
    </row>
    <row r="49867" spans="2:2" hidden="1" x14ac:dyDescent="0.15">
      <c r="B49867" s="8"/>
    </row>
    <row r="49868" spans="2:2" hidden="1" x14ac:dyDescent="0.15">
      <c r="B49868" s="8"/>
    </row>
    <row r="49869" spans="2:2" hidden="1" x14ac:dyDescent="0.15">
      <c r="B49869" s="8"/>
    </row>
    <row r="49870" spans="2:2" hidden="1" x14ac:dyDescent="0.15">
      <c r="B49870" s="8"/>
    </row>
    <row r="49871" spans="2:2" hidden="1" x14ac:dyDescent="0.15">
      <c r="B49871" s="8"/>
    </row>
    <row r="49872" spans="2:2" hidden="1" x14ac:dyDescent="0.15">
      <c r="B49872" s="8"/>
    </row>
    <row r="49873" spans="2:2" hidden="1" x14ac:dyDescent="0.15">
      <c r="B49873" s="8"/>
    </row>
    <row r="49874" spans="2:2" hidden="1" x14ac:dyDescent="0.15">
      <c r="B49874" s="8"/>
    </row>
    <row r="49875" spans="2:2" hidden="1" x14ac:dyDescent="0.15">
      <c r="B49875" s="8"/>
    </row>
    <row r="49876" spans="2:2" hidden="1" x14ac:dyDescent="0.15">
      <c r="B49876" s="8"/>
    </row>
    <row r="49877" spans="2:2" hidden="1" x14ac:dyDescent="0.15">
      <c r="B49877" s="8"/>
    </row>
    <row r="49878" spans="2:2" hidden="1" x14ac:dyDescent="0.15">
      <c r="B49878" s="8"/>
    </row>
    <row r="49879" spans="2:2" hidden="1" x14ac:dyDescent="0.15">
      <c r="B49879" s="8"/>
    </row>
    <row r="49880" spans="2:2" hidden="1" x14ac:dyDescent="0.15">
      <c r="B49880" s="8"/>
    </row>
    <row r="49881" spans="2:2" hidden="1" x14ac:dyDescent="0.15">
      <c r="B49881" s="8"/>
    </row>
    <row r="49882" spans="2:2" hidden="1" x14ac:dyDescent="0.15">
      <c r="B49882" s="8"/>
    </row>
    <row r="49883" spans="2:2" hidden="1" x14ac:dyDescent="0.15">
      <c r="B49883" s="8"/>
    </row>
    <row r="49884" spans="2:2" hidden="1" x14ac:dyDescent="0.15">
      <c r="B49884" s="8"/>
    </row>
    <row r="49885" spans="2:2" hidden="1" x14ac:dyDescent="0.15">
      <c r="B49885" s="8"/>
    </row>
    <row r="49886" spans="2:2" hidden="1" x14ac:dyDescent="0.15">
      <c r="B49886" s="8"/>
    </row>
    <row r="49887" spans="2:2" hidden="1" x14ac:dyDescent="0.15">
      <c r="B49887" s="8"/>
    </row>
    <row r="49888" spans="2:2" hidden="1" x14ac:dyDescent="0.15">
      <c r="B49888" s="8"/>
    </row>
    <row r="49889" spans="2:2" hidden="1" x14ac:dyDescent="0.15">
      <c r="B49889" s="8"/>
    </row>
    <row r="49890" spans="2:2" hidden="1" x14ac:dyDescent="0.15">
      <c r="B49890" s="8"/>
    </row>
    <row r="49891" spans="2:2" hidden="1" x14ac:dyDescent="0.15">
      <c r="B49891" s="8"/>
    </row>
    <row r="49892" spans="2:2" hidden="1" x14ac:dyDescent="0.15">
      <c r="B49892" s="8"/>
    </row>
    <row r="49893" spans="2:2" hidden="1" x14ac:dyDescent="0.15">
      <c r="B49893" s="8"/>
    </row>
    <row r="49894" spans="2:2" hidden="1" x14ac:dyDescent="0.15">
      <c r="B49894" s="8"/>
    </row>
    <row r="49895" spans="2:2" hidden="1" x14ac:dyDescent="0.15">
      <c r="B49895" s="8"/>
    </row>
    <row r="49896" spans="2:2" hidden="1" x14ac:dyDescent="0.15">
      <c r="B49896" s="8"/>
    </row>
    <row r="49897" spans="2:2" hidden="1" x14ac:dyDescent="0.15">
      <c r="B49897" s="8"/>
    </row>
    <row r="49898" spans="2:2" hidden="1" x14ac:dyDescent="0.15">
      <c r="B49898" s="8"/>
    </row>
    <row r="49899" spans="2:2" hidden="1" x14ac:dyDescent="0.15">
      <c r="B49899" s="8"/>
    </row>
    <row r="49900" spans="2:2" hidden="1" x14ac:dyDescent="0.15">
      <c r="B49900" s="8"/>
    </row>
    <row r="49901" spans="2:2" hidden="1" x14ac:dyDescent="0.15">
      <c r="B49901" s="8"/>
    </row>
    <row r="49902" spans="2:2" hidden="1" x14ac:dyDescent="0.15">
      <c r="B49902" s="8"/>
    </row>
    <row r="49903" spans="2:2" hidden="1" x14ac:dyDescent="0.15">
      <c r="B49903" s="8"/>
    </row>
    <row r="49904" spans="2:2" hidden="1" x14ac:dyDescent="0.15">
      <c r="B49904" s="8"/>
    </row>
    <row r="49905" spans="2:2" hidden="1" x14ac:dyDescent="0.15">
      <c r="B49905" s="8"/>
    </row>
    <row r="49906" spans="2:2" hidden="1" x14ac:dyDescent="0.15">
      <c r="B49906" s="8"/>
    </row>
    <row r="49907" spans="2:2" hidden="1" x14ac:dyDescent="0.15">
      <c r="B49907" s="8"/>
    </row>
    <row r="49908" spans="2:2" hidden="1" x14ac:dyDescent="0.15">
      <c r="B49908" s="8"/>
    </row>
    <row r="49909" spans="2:2" hidden="1" x14ac:dyDescent="0.15">
      <c r="B49909" s="8"/>
    </row>
    <row r="49910" spans="2:2" hidden="1" x14ac:dyDescent="0.15">
      <c r="B49910" s="8"/>
    </row>
    <row r="49911" spans="2:2" hidden="1" x14ac:dyDescent="0.15">
      <c r="B49911" s="8"/>
    </row>
    <row r="49912" spans="2:2" hidden="1" x14ac:dyDescent="0.15">
      <c r="B49912" s="8"/>
    </row>
    <row r="49913" spans="2:2" hidden="1" x14ac:dyDescent="0.15">
      <c r="B49913" s="8"/>
    </row>
    <row r="49914" spans="2:2" hidden="1" x14ac:dyDescent="0.15">
      <c r="B49914" s="8"/>
    </row>
    <row r="49915" spans="2:2" hidden="1" x14ac:dyDescent="0.15">
      <c r="B49915" s="8"/>
    </row>
    <row r="49916" spans="2:2" hidden="1" x14ac:dyDescent="0.15">
      <c r="B49916" s="8"/>
    </row>
    <row r="49917" spans="2:2" hidden="1" x14ac:dyDescent="0.15">
      <c r="B49917" s="8"/>
    </row>
    <row r="49918" spans="2:2" hidden="1" x14ac:dyDescent="0.15">
      <c r="B49918" s="8"/>
    </row>
    <row r="49919" spans="2:2" hidden="1" x14ac:dyDescent="0.15">
      <c r="B49919" s="8"/>
    </row>
    <row r="49920" spans="2:2" hidden="1" x14ac:dyDescent="0.15">
      <c r="B49920" s="8"/>
    </row>
    <row r="49921" spans="2:2" hidden="1" x14ac:dyDescent="0.15">
      <c r="B49921" s="8"/>
    </row>
    <row r="49922" spans="2:2" hidden="1" x14ac:dyDescent="0.15">
      <c r="B49922" s="8"/>
    </row>
    <row r="49923" spans="2:2" hidden="1" x14ac:dyDescent="0.15">
      <c r="B49923" s="8"/>
    </row>
    <row r="49924" spans="2:2" hidden="1" x14ac:dyDescent="0.15">
      <c r="B49924" s="8"/>
    </row>
    <row r="49925" spans="2:2" hidden="1" x14ac:dyDescent="0.15">
      <c r="B49925" s="8"/>
    </row>
    <row r="49926" spans="2:2" hidden="1" x14ac:dyDescent="0.15">
      <c r="B49926" s="8"/>
    </row>
    <row r="49927" spans="2:2" hidden="1" x14ac:dyDescent="0.15">
      <c r="B49927" s="8"/>
    </row>
    <row r="49928" spans="2:2" hidden="1" x14ac:dyDescent="0.15">
      <c r="B49928" s="8"/>
    </row>
    <row r="49929" spans="2:2" hidden="1" x14ac:dyDescent="0.15">
      <c r="B49929" s="8"/>
    </row>
    <row r="49930" spans="2:2" hidden="1" x14ac:dyDescent="0.15">
      <c r="B49930" s="8"/>
    </row>
    <row r="49931" spans="2:2" hidden="1" x14ac:dyDescent="0.15">
      <c r="B49931" s="8"/>
    </row>
    <row r="49932" spans="2:2" hidden="1" x14ac:dyDescent="0.15">
      <c r="B49932" s="8"/>
    </row>
    <row r="49933" spans="2:2" hidden="1" x14ac:dyDescent="0.15">
      <c r="B49933" s="8"/>
    </row>
    <row r="49934" spans="2:2" hidden="1" x14ac:dyDescent="0.15">
      <c r="B49934" s="8"/>
    </row>
    <row r="49935" spans="2:2" hidden="1" x14ac:dyDescent="0.15">
      <c r="B49935" s="8"/>
    </row>
    <row r="49936" spans="2:2" hidden="1" x14ac:dyDescent="0.15">
      <c r="B49936" s="8"/>
    </row>
    <row r="49937" spans="2:2" hidden="1" x14ac:dyDescent="0.15">
      <c r="B49937" s="8"/>
    </row>
    <row r="49938" spans="2:2" hidden="1" x14ac:dyDescent="0.15">
      <c r="B49938" s="8"/>
    </row>
    <row r="49939" spans="2:2" hidden="1" x14ac:dyDescent="0.15">
      <c r="B49939" s="8"/>
    </row>
    <row r="49940" spans="2:2" hidden="1" x14ac:dyDescent="0.15">
      <c r="B49940" s="8"/>
    </row>
    <row r="49941" spans="2:2" hidden="1" x14ac:dyDescent="0.15">
      <c r="B49941" s="8"/>
    </row>
    <row r="49942" spans="2:2" hidden="1" x14ac:dyDescent="0.15">
      <c r="B49942" s="8"/>
    </row>
    <row r="49943" spans="2:2" hidden="1" x14ac:dyDescent="0.15">
      <c r="B49943" s="8"/>
    </row>
    <row r="49944" spans="2:2" hidden="1" x14ac:dyDescent="0.15">
      <c r="B49944" s="8"/>
    </row>
    <row r="49945" spans="2:2" hidden="1" x14ac:dyDescent="0.15">
      <c r="B49945" s="8"/>
    </row>
    <row r="49946" spans="2:2" hidden="1" x14ac:dyDescent="0.15">
      <c r="B49946" s="8"/>
    </row>
    <row r="49947" spans="2:2" hidden="1" x14ac:dyDescent="0.15">
      <c r="B49947" s="8"/>
    </row>
    <row r="49948" spans="2:2" hidden="1" x14ac:dyDescent="0.15">
      <c r="B49948" s="8"/>
    </row>
    <row r="49949" spans="2:2" hidden="1" x14ac:dyDescent="0.15">
      <c r="B49949" s="8"/>
    </row>
    <row r="49950" spans="2:2" hidden="1" x14ac:dyDescent="0.15">
      <c r="B49950" s="8"/>
    </row>
    <row r="49951" spans="2:2" hidden="1" x14ac:dyDescent="0.15">
      <c r="B49951" s="8"/>
    </row>
    <row r="49952" spans="2:2" hidden="1" x14ac:dyDescent="0.15">
      <c r="B49952" s="8"/>
    </row>
    <row r="49953" spans="2:2" hidden="1" x14ac:dyDescent="0.15">
      <c r="B49953" s="8"/>
    </row>
    <row r="49954" spans="2:2" hidden="1" x14ac:dyDescent="0.15">
      <c r="B49954" s="8"/>
    </row>
    <row r="49955" spans="2:2" hidden="1" x14ac:dyDescent="0.15">
      <c r="B49955" s="8"/>
    </row>
    <row r="49956" spans="2:2" hidden="1" x14ac:dyDescent="0.15">
      <c r="B49956" s="8"/>
    </row>
    <row r="49957" spans="2:2" hidden="1" x14ac:dyDescent="0.15">
      <c r="B49957" s="8"/>
    </row>
    <row r="49958" spans="2:2" hidden="1" x14ac:dyDescent="0.15">
      <c r="B49958" s="8"/>
    </row>
    <row r="49959" spans="2:2" hidden="1" x14ac:dyDescent="0.15">
      <c r="B49959" s="8"/>
    </row>
    <row r="49960" spans="2:2" hidden="1" x14ac:dyDescent="0.15">
      <c r="B49960" s="8"/>
    </row>
    <row r="49961" spans="2:2" hidden="1" x14ac:dyDescent="0.15">
      <c r="B49961" s="8"/>
    </row>
    <row r="49962" spans="2:2" hidden="1" x14ac:dyDescent="0.15">
      <c r="B49962" s="8"/>
    </row>
    <row r="49963" spans="2:2" hidden="1" x14ac:dyDescent="0.15">
      <c r="B49963" s="8"/>
    </row>
    <row r="49964" spans="2:2" hidden="1" x14ac:dyDescent="0.15">
      <c r="B49964" s="8"/>
    </row>
    <row r="49965" spans="2:2" hidden="1" x14ac:dyDescent="0.15">
      <c r="B49965" s="8"/>
    </row>
    <row r="49966" spans="2:2" hidden="1" x14ac:dyDescent="0.15">
      <c r="B49966" s="8"/>
    </row>
    <row r="49967" spans="2:2" hidden="1" x14ac:dyDescent="0.15">
      <c r="B49967" s="8"/>
    </row>
    <row r="49968" spans="2:2" hidden="1" x14ac:dyDescent="0.15">
      <c r="B49968" s="8"/>
    </row>
    <row r="49969" spans="2:2" hidden="1" x14ac:dyDescent="0.15">
      <c r="B49969" s="8"/>
    </row>
    <row r="49970" spans="2:2" hidden="1" x14ac:dyDescent="0.15">
      <c r="B49970" s="8"/>
    </row>
    <row r="49971" spans="2:2" hidden="1" x14ac:dyDescent="0.15">
      <c r="B49971" s="8"/>
    </row>
    <row r="49972" spans="2:2" hidden="1" x14ac:dyDescent="0.15">
      <c r="B49972" s="8"/>
    </row>
    <row r="49973" spans="2:2" hidden="1" x14ac:dyDescent="0.15">
      <c r="B49973" s="8"/>
    </row>
    <row r="49974" spans="2:2" hidden="1" x14ac:dyDescent="0.15">
      <c r="B49974" s="8"/>
    </row>
    <row r="49975" spans="2:2" hidden="1" x14ac:dyDescent="0.15">
      <c r="B49975" s="8"/>
    </row>
    <row r="49976" spans="2:2" hidden="1" x14ac:dyDescent="0.15">
      <c r="B49976" s="8"/>
    </row>
    <row r="49977" spans="2:2" hidden="1" x14ac:dyDescent="0.15">
      <c r="B49977" s="8"/>
    </row>
    <row r="49978" spans="2:2" hidden="1" x14ac:dyDescent="0.15">
      <c r="B49978" s="8"/>
    </row>
    <row r="49979" spans="2:2" hidden="1" x14ac:dyDescent="0.15">
      <c r="B49979" s="8"/>
    </row>
    <row r="49980" spans="2:2" hidden="1" x14ac:dyDescent="0.15">
      <c r="B49980" s="8"/>
    </row>
    <row r="49981" spans="2:2" hidden="1" x14ac:dyDescent="0.15">
      <c r="B49981" s="8"/>
    </row>
    <row r="49982" spans="2:2" hidden="1" x14ac:dyDescent="0.15">
      <c r="B49982" s="8"/>
    </row>
    <row r="49983" spans="2:2" hidden="1" x14ac:dyDescent="0.15">
      <c r="B49983" s="8"/>
    </row>
    <row r="49984" spans="2:2" hidden="1" x14ac:dyDescent="0.15">
      <c r="B49984" s="8"/>
    </row>
    <row r="49985" spans="2:2" hidden="1" x14ac:dyDescent="0.15">
      <c r="B49985" s="8"/>
    </row>
    <row r="49986" spans="2:2" hidden="1" x14ac:dyDescent="0.15">
      <c r="B49986" s="8"/>
    </row>
    <row r="49987" spans="2:2" hidden="1" x14ac:dyDescent="0.15">
      <c r="B49987" s="8"/>
    </row>
    <row r="49988" spans="2:2" hidden="1" x14ac:dyDescent="0.15">
      <c r="B49988" s="8"/>
    </row>
    <row r="49989" spans="2:2" hidden="1" x14ac:dyDescent="0.15">
      <c r="B49989" s="8"/>
    </row>
    <row r="49990" spans="2:2" hidden="1" x14ac:dyDescent="0.15">
      <c r="B49990" s="8"/>
    </row>
    <row r="49991" spans="2:2" hidden="1" x14ac:dyDescent="0.15">
      <c r="B49991" s="8"/>
    </row>
    <row r="49992" spans="2:2" hidden="1" x14ac:dyDescent="0.15">
      <c r="B49992" s="8"/>
    </row>
    <row r="49993" spans="2:2" hidden="1" x14ac:dyDescent="0.15">
      <c r="B49993" s="8"/>
    </row>
    <row r="49994" spans="2:2" hidden="1" x14ac:dyDescent="0.15">
      <c r="B49994" s="8"/>
    </row>
    <row r="49995" spans="2:2" hidden="1" x14ac:dyDescent="0.15">
      <c r="B49995" s="8"/>
    </row>
    <row r="49996" spans="2:2" hidden="1" x14ac:dyDescent="0.15">
      <c r="B49996" s="8"/>
    </row>
    <row r="49997" spans="2:2" hidden="1" x14ac:dyDescent="0.15">
      <c r="B49997" s="8"/>
    </row>
    <row r="49998" spans="2:2" hidden="1" x14ac:dyDescent="0.15">
      <c r="B49998" s="8"/>
    </row>
    <row r="49999" spans="2:2" hidden="1" x14ac:dyDescent="0.15">
      <c r="B49999" s="8"/>
    </row>
    <row r="50000" spans="2:2" hidden="1" x14ac:dyDescent="0.15">
      <c r="B50000" s="8"/>
    </row>
    <row r="50001" spans="2:2" hidden="1" x14ac:dyDescent="0.15">
      <c r="B50001" s="8"/>
    </row>
    <row r="50002" spans="2:2" hidden="1" x14ac:dyDescent="0.15">
      <c r="B50002" s="8"/>
    </row>
    <row r="50003" spans="2:2" hidden="1" x14ac:dyDescent="0.15">
      <c r="B50003" s="8"/>
    </row>
    <row r="50004" spans="2:2" hidden="1" x14ac:dyDescent="0.15">
      <c r="B50004" s="8"/>
    </row>
    <row r="50005" spans="2:2" hidden="1" x14ac:dyDescent="0.15">
      <c r="B50005" s="8"/>
    </row>
    <row r="50006" spans="2:2" hidden="1" x14ac:dyDescent="0.15">
      <c r="B50006" s="8"/>
    </row>
    <row r="50007" spans="2:2" hidden="1" x14ac:dyDescent="0.15">
      <c r="B50007" s="8"/>
    </row>
    <row r="50008" spans="2:2" hidden="1" x14ac:dyDescent="0.15">
      <c r="B50008" s="8"/>
    </row>
    <row r="50009" spans="2:2" hidden="1" x14ac:dyDescent="0.15">
      <c r="B50009" s="8"/>
    </row>
    <row r="50010" spans="2:2" hidden="1" x14ac:dyDescent="0.15">
      <c r="B50010" s="8"/>
    </row>
    <row r="50011" spans="2:2" hidden="1" x14ac:dyDescent="0.15">
      <c r="B50011" s="8"/>
    </row>
    <row r="50012" spans="2:2" hidden="1" x14ac:dyDescent="0.15">
      <c r="B50012" s="8"/>
    </row>
    <row r="50013" spans="2:2" hidden="1" x14ac:dyDescent="0.15">
      <c r="B50013" s="8"/>
    </row>
    <row r="50014" spans="2:2" hidden="1" x14ac:dyDescent="0.15">
      <c r="B50014" s="8"/>
    </row>
    <row r="50015" spans="2:2" hidden="1" x14ac:dyDescent="0.15">
      <c r="B50015" s="8"/>
    </row>
    <row r="50016" spans="2:2" hidden="1" x14ac:dyDescent="0.15">
      <c r="B50016" s="8"/>
    </row>
    <row r="50017" spans="2:2" hidden="1" x14ac:dyDescent="0.15">
      <c r="B50017" s="8"/>
    </row>
    <row r="50018" spans="2:2" hidden="1" x14ac:dyDescent="0.15">
      <c r="B50018" s="8"/>
    </row>
    <row r="50019" spans="2:2" hidden="1" x14ac:dyDescent="0.15">
      <c r="B50019" s="8"/>
    </row>
    <row r="50020" spans="2:2" hidden="1" x14ac:dyDescent="0.15">
      <c r="B50020" s="8"/>
    </row>
    <row r="50021" spans="2:2" hidden="1" x14ac:dyDescent="0.15">
      <c r="B50021" s="8"/>
    </row>
    <row r="50022" spans="2:2" hidden="1" x14ac:dyDescent="0.15">
      <c r="B50022" s="8"/>
    </row>
    <row r="50023" spans="2:2" hidden="1" x14ac:dyDescent="0.15">
      <c r="B50023" s="8"/>
    </row>
    <row r="50024" spans="2:2" hidden="1" x14ac:dyDescent="0.15">
      <c r="B50024" s="8"/>
    </row>
    <row r="50025" spans="2:2" hidden="1" x14ac:dyDescent="0.15">
      <c r="B50025" s="8"/>
    </row>
    <row r="50026" spans="2:2" hidden="1" x14ac:dyDescent="0.15">
      <c r="B50026" s="8"/>
    </row>
    <row r="50027" spans="2:2" hidden="1" x14ac:dyDescent="0.15">
      <c r="B50027" s="8"/>
    </row>
    <row r="50028" spans="2:2" hidden="1" x14ac:dyDescent="0.15">
      <c r="B50028" s="8"/>
    </row>
    <row r="50029" spans="2:2" hidden="1" x14ac:dyDescent="0.15">
      <c r="B50029" s="8"/>
    </row>
    <row r="50030" spans="2:2" hidden="1" x14ac:dyDescent="0.15">
      <c r="B50030" s="8"/>
    </row>
    <row r="50031" spans="2:2" hidden="1" x14ac:dyDescent="0.15">
      <c r="B50031" s="8"/>
    </row>
    <row r="50032" spans="2:2" hidden="1" x14ac:dyDescent="0.15">
      <c r="B50032" s="8"/>
    </row>
    <row r="50033" spans="2:2" hidden="1" x14ac:dyDescent="0.15">
      <c r="B50033" s="8"/>
    </row>
    <row r="50034" spans="2:2" hidden="1" x14ac:dyDescent="0.15">
      <c r="B50034" s="8"/>
    </row>
    <row r="50035" spans="2:2" hidden="1" x14ac:dyDescent="0.15">
      <c r="B50035" s="8"/>
    </row>
    <row r="50036" spans="2:2" hidden="1" x14ac:dyDescent="0.15">
      <c r="B50036" s="8"/>
    </row>
    <row r="50037" spans="2:2" hidden="1" x14ac:dyDescent="0.15">
      <c r="B50037" s="8"/>
    </row>
    <row r="50038" spans="2:2" hidden="1" x14ac:dyDescent="0.15">
      <c r="B50038" s="8"/>
    </row>
    <row r="50039" spans="2:2" hidden="1" x14ac:dyDescent="0.15">
      <c r="B50039" s="8"/>
    </row>
    <row r="50040" spans="2:2" hidden="1" x14ac:dyDescent="0.15">
      <c r="B50040" s="8"/>
    </row>
    <row r="50041" spans="2:2" hidden="1" x14ac:dyDescent="0.15">
      <c r="B50041" s="8"/>
    </row>
    <row r="50042" spans="2:2" hidden="1" x14ac:dyDescent="0.15">
      <c r="B50042" s="8"/>
    </row>
    <row r="50043" spans="2:2" hidden="1" x14ac:dyDescent="0.15">
      <c r="B50043" s="8"/>
    </row>
    <row r="50044" spans="2:2" hidden="1" x14ac:dyDescent="0.15">
      <c r="B50044" s="8"/>
    </row>
    <row r="50045" spans="2:2" hidden="1" x14ac:dyDescent="0.15">
      <c r="B50045" s="8"/>
    </row>
    <row r="50046" spans="2:2" hidden="1" x14ac:dyDescent="0.15">
      <c r="B50046" s="8"/>
    </row>
    <row r="50047" spans="2:2" hidden="1" x14ac:dyDescent="0.15">
      <c r="B50047" s="8"/>
    </row>
    <row r="50048" spans="2:2" hidden="1" x14ac:dyDescent="0.15">
      <c r="B50048" s="8"/>
    </row>
    <row r="50049" spans="2:2" hidden="1" x14ac:dyDescent="0.15">
      <c r="B50049" s="8"/>
    </row>
    <row r="50050" spans="2:2" hidden="1" x14ac:dyDescent="0.15">
      <c r="B50050" s="8"/>
    </row>
    <row r="50051" spans="2:2" hidden="1" x14ac:dyDescent="0.15">
      <c r="B50051" s="8"/>
    </row>
    <row r="50052" spans="2:2" hidden="1" x14ac:dyDescent="0.15">
      <c r="B50052" s="8"/>
    </row>
    <row r="50053" spans="2:2" hidden="1" x14ac:dyDescent="0.15">
      <c r="B50053" s="8"/>
    </row>
    <row r="50054" spans="2:2" hidden="1" x14ac:dyDescent="0.15">
      <c r="B50054" s="8"/>
    </row>
    <row r="50055" spans="2:2" hidden="1" x14ac:dyDescent="0.15">
      <c r="B50055" s="8"/>
    </row>
    <row r="50056" spans="2:2" hidden="1" x14ac:dyDescent="0.15">
      <c r="B50056" s="8"/>
    </row>
    <row r="50057" spans="2:2" hidden="1" x14ac:dyDescent="0.15">
      <c r="B50057" s="8"/>
    </row>
    <row r="50058" spans="2:2" hidden="1" x14ac:dyDescent="0.15">
      <c r="B50058" s="8"/>
    </row>
    <row r="50059" spans="2:2" hidden="1" x14ac:dyDescent="0.15">
      <c r="B50059" s="8"/>
    </row>
    <row r="50060" spans="2:2" hidden="1" x14ac:dyDescent="0.15">
      <c r="B50060" s="8"/>
    </row>
    <row r="50061" spans="2:2" hidden="1" x14ac:dyDescent="0.15">
      <c r="B50061" s="8"/>
    </row>
    <row r="50062" spans="2:2" hidden="1" x14ac:dyDescent="0.15">
      <c r="B50062" s="8"/>
    </row>
    <row r="50063" spans="2:2" hidden="1" x14ac:dyDescent="0.15">
      <c r="B50063" s="8"/>
    </row>
    <row r="50064" spans="2:2" hidden="1" x14ac:dyDescent="0.15">
      <c r="B50064" s="8"/>
    </row>
    <row r="50065" spans="2:2" hidden="1" x14ac:dyDescent="0.15">
      <c r="B50065" s="8"/>
    </row>
    <row r="50066" spans="2:2" hidden="1" x14ac:dyDescent="0.15">
      <c r="B50066" s="8"/>
    </row>
    <row r="50067" spans="2:2" hidden="1" x14ac:dyDescent="0.15">
      <c r="B50067" s="8"/>
    </row>
    <row r="50068" spans="2:2" hidden="1" x14ac:dyDescent="0.15">
      <c r="B50068" s="8"/>
    </row>
    <row r="50069" spans="2:2" hidden="1" x14ac:dyDescent="0.15">
      <c r="B50069" s="8"/>
    </row>
    <row r="50070" spans="2:2" hidden="1" x14ac:dyDescent="0.15">
      <c r="B50070" s="8"/>
    </row>
    <row r="50071" spans="2:2" hidden="1" x14ac:dyDescent="0.15">
      <c r="B50071" s="8"/>
    </row>
    <row r="50072" spans="2:2" hidden="1" x14ac:dyDescent="0.15">
      <c r="B50072" s="8"/>
    </row>
    <row r="50073" spans="2:2" hidden="1" x14ac:dyDescent="0.15">
      <c r="B50073" s="8"/>
    </row>
    <row r="50074" spans="2:2" hidden="1" x14ac:dyDescent="0.15">
      <c r="B50074" s="8"/>
    </row>
    <row r="50075" spans="2:2" hidden="1" x14ac:dyDescent="0.15">
      <c r="B50075" s="8"/>
    </row>
    <row r="50076" spans="2:2" hidden="1" x14ac:dyDescent="0.15">
      <c r="B50076" s="8"/>
    </row>
    <row r="50077" spans="2:2" hidden="1" x14ac:dyDescent="0.15">
      <c r="B50077" s="8"/>
    </row>
    <row r="50078" spans="2:2" hidden="1" x14ac:dyDescent="0.15">
      <c r="B50078" s="8"/>
    </row>
    <row r="50079" spans="2:2" hidden="1" x14ac:dyDescent="0.15">
      <c r="B50079" s="8"/>
    </row>
    <row r="50080" spans="2:2" hidden="1" x14ac:dyDescent="0.15">
      <c r="B50080" s="8"/>
    </row>
    <row r="50081" spans="2:2" hidden="1" x14ac:dyDescent="0.15">
      <c r="B50081" s="8"/>
    </row>
    <row r="50082" spans="2:2" hidden="1" x14ac:dyDescent="0.15">
      <c r="B50082" s="8"/>
    </row>
    <row r="50083" spans="2:2" hidden="1" x14ac:dyDescent="0.15">
      <c r="B50083" s="8"/>
    </row>
    <row r="50084" spans="2:2" hidden="1" x14ac:dyDescent="0.15">
      <c r="B50084" s="8"/>
    </row>
    <row r="50085" spans="2:2" hidden="1" x14ac:dyDescent="0.15">
      <c r="B50085" s="8"/>
    </row>
    <row r="50086" spans="2:2" hidden="1" x14ac:dyDescent="0.15">
      <c r="B50086" s="8"/>
    </row>
    <row r="50087" spans="2:2" hidden="1" x14ac:dyDescent="0.15">
      <c r="B50087" s="8"/>
    </row>
    <row r="50088" spans="2:2" hidden="1" x14ac:dyDescent="0.15">
      <c r="B50088" s="8"/>
    </row>
    <row r="50089" spans="2:2" hidden="1" x14ac:dyDescent="0.15">
      <c r="B50089" s="8"/>
    </row>
    <row r="50090" spans="2:2" hidden="1" x14ac:dyDescent="0.15">
      <c r="B50090" s="8"/>
    </row>
    <row r="50091" spans="2:2" hidden="1" x14ac:dyDescent="0.15">
      <c r="B50091" s="8"/>
    </row>
    <row r="50092" spans="2:2" hidden="1" x14ac:dyDescent="0.15">
      <c r="B50092" s="8"/>
    </row>
    <row r="50093" spans="2:2" hidden="1" x14ac:dyDescent="0.15">
      <c r="B50093" s="8"/>
    </row>
    <row r="50094" spans="2:2" hidden="1" x14ac:dyDescent="0.15">
      <c r="B50094" s="8"/>
    </row>
    <row r="50095" spans="2:2" hidden="1" x14ac:dyDescent="0.15">
      <c r="B50095" s="8"/>
    </row>
    <row r="50096" spans="2:2" hidden="1" x14ac:dyDescent="0.15">
      <c r="B50096" s="8"/>
    </row>
    <row r="50097" spans="2:2" hidden="1" x14ac:dyDescent="0.15">
      <c r="B50097" s="8"/>
    </row>
    <row r="50098" spans="2:2" hidden="1" x14ac:dyDescent="0.15">
      <c r="B50098" s="8"/>
    </row>
    <row r="50099" spans="2:2" hidden="1" x14ac:dyDescent="0.15">
      <c r="B50099" s="8"/>
    </row>
    <row r="50100" spans="2:2" hidden="1" x14ac:dyDescent="0.15">
      <c r="B50100" s="8"/>
    </row>
    <row r="50101" spans="2:2" hidden="1" x14ac:dyDescent="0.15">
      <c r="B50101" s="8"/>
    </row>
    <row r="50102" spans="2:2" hidden="1" x14ac:dyDescent="0.15">
      <c r="B50102" s="8"/>
    </row>
    <row r="50103" spans="2:2" hidden="1" x14ac:dyDescent="0.15">
      <c r="B50103" s="8"/>
    </row>
    <row r="50104" spans="2:2" hidden="1" x14ac:dyDescent="0.15">
      <c r="B50104" s="8"/>
    </row>
    <row r="50105" spans="2:2" hidden="1" x14ac:dyDescent="0.15">
      <c r="B50105" s="8"/>
    </row>
    <row r="50106" spans="2:2" hidden="1" x14ac:dyDescent="0.15">
      <c r="B50106" s="8"/>
    </row>
    <row r="50107" spans="2:2" hidden="1" x14ac:dyDescent="0.15">
      <c r="B50107" s="8"/>
    </row>
    <row r="50108" spans="2:2" hidden="1" x14ac:dyDescent="0.15">
      <c r="B50108" s="8"/>
    </row>
    <row r="50109" spans="2:2" hidden="1" x14ac:dyDescent="0.15">
      <c r="B50109" s="8"/>
    </row>
    <row r="50110" spans="2:2" hidden="1" x14ac:dyDescent="0.15">
      <c r="B50110" s="8"/>
    </row>
    <row r="50111" spans="2:2" hidden="1" x14ac:dyDescent="0.15">
      <c r="B50111" s="8"/>
    </row>
    <row r="50112" spans="2:2" hidden="1" x14ac:dyDescent="0.15">
      <c r="B50112" s="8"/>
    </row>
    <row r="50113" spans="2:2" hidden="1" x14ac:dyDescent="0.15">
      <c r="B50113" s="8"/>
    </row>
    <row r="50114" spans="2:2" hidden="1" x14ac:dyDescent="0.15">
      <c r="B50114" s="8"/>
    </row>
    <row r="50115" spans="2:2" hidden="1" x14ac:dyDescent="0.15">
      <c r="B50115" s="8"/>
    </row>
    <row r="50116" spans="2:2" hidden="1" x14ac:dyDescent="0.15">
      <c r="B50116" s="8"/>
    </row>
    <row r="50117" spans="2:2" hidden="1" x14ac:dyDescent="0.15">
      <c r="B50117" s="8"/>
    </row>
    <row r="50118" spans="2:2" hidden="1" x14ac:dyDescent="0.15">
      <c r="B50118" s="8"/>
    </row>
    <row r="50119" spans="2:2" hidden="1" x14ac:dyDescent="0.15">
      <c r="B50119" s="8"/>
    </row>
    <row r="50120" spans="2:2" hidden="1" x14ac:dyDescent="0.15">
      <c r="B50120" s="8"/>
    </row>
    <row r="50121" spans="2:2" hidden="1" x14ac:dyDescent="0.15">
      <c r="B50121" s="8"/>
    </row>
    <row r="50122" spans="2:2" hidden="1" x14ac:dyDescent="0.15">
      <c r="B50122" s="8"/>
    </row>
    <row r="50123" spans="2:2" hidden="1" x14ac:dyDescent="0.15">
      <c r="B50123" s="8"/>
    </row>
    <row r="50124" spans="2:2" hidden="1" x14ac:dyDescent="0.15">
      <c r="B50124" s="8"/>
    </row>
    <row r="50125" spans="2:2" hidden="1" x14ac:dyDescent="0.15">
      <c r="B50125" s="8"/>
    </row>
    <row r="50126" spans="2:2" hidden="1" x14ac:dyDescent="0.15">
      <c r="B50126" s="8"/>
    </row>
    <row r="50127" spans="2:2" hidden="1" x14ac:dyDescent="0.15">
      <c r="B50127" s="8"/>
    </row>
    <row r="50128" spans="2:2" hidden="1" x14ac:dyDescent="0.15">
      <c r="B50128" s="8"/>
    </row>
    <row r="50129" spans="2:2" hidden="1" x14ac:dyDescent="0.15">
      <c r="B50129" s="8"/>
    </row>
    <row r="50130" spans="2:2" hidden="1" x14ac:dyDescent="0.15">
      <c r="B50130" s="8"/>
    </row>
    <row r="50131" spans="2:2" hidden="1" x14ac:dyDescent="0.15">
      <c r="B50131" s="8"/>
    </row>
    <row r="50132" spans="2:2" hidden="1" x14ac:dyDescent="0.15">
      <c r="B50132" s="8"/>
    </row>
    <row r="50133" spans="2:2" hidden="1" x14ac:dyDescent="0.15">
      <c r="B50133" s="8"/>
    </row>
    <row r="50134" spans="2:2" hidden="1" x14ac:dyDescent="0.15">
      <c r="B50134" s="8"/>
    </row>
    <row r="50135" spans="2:2" hidden="1" x14ac:dyDescent="0.15">
      <c r="B50135" s="8"/>
    </row>
    <row r="50136" spans="2:2" hidden="1" x14ac:dyDescent="0.15">
      <c r="B50136" s="8"/>
    </row>
    <row r="50137" spans="2:2" hidden="1" x14ac:dyDescent="0.15">
      <c r="B50137" s="8"/>
    </row>
    <row r="50138" spans="2:2" hidden="1" x14ac:dyDescent="0.15">
      <c r="B50138" s="8"/>
    </row>
    <row r="50139" spans="2:2" hidden="1" x14ac:dyDescent="0.15">
      <c r="B50139" s="8"/>
    </row>
    <row r="50140" spans="2:2" hidden="1" x14ac:dyDescent="0.15">
      <c r="B50140" s="8"/>
    </row>
    <row r="50141" spans="2:2" hidden="1" x14ac:dyDescent="0.15">
      <c r="B50141" s="8"/>
    </row>
    <row r="50142" spans="2:2" hidden="1" x14ac:dyDescent="0.15">
      <c r="B50142" s="8"/>
    </row>
    <row r="50143" spans="2:2" hidden="1" x14ac:dyDescent="0.15">
      <c r="B50143" s="8"/>
    </row>
    <row r="50144" spans="2:2" hidden="1" x14ac:dyDescent="0.15">
      <c r="B50144" s="8"/>
    </row>
    <row r="50145" spans="2:2" hidden="1" x14ac:dyDescent="0.15">
      <c r="B50145" s="8"/>
    </row>
    <row r="50146" spans="2:2" hidden="1" x14ac:dyDescent="0.15">
      <c r="B50146" s="8"/>
    </row>
    <row r="50147" spans="2:2" hidden="1" x14ac:dyDescent="0.15">
      <c r="B50147" s="8"/>
    </row>
    <row r="50148" spans="2:2" hidden="1" x14ac:dyDescent="0.15">
      <c r="B50148" s="8"/>
    </row>
    <row r="50149" spans="2:2" hidden="1" x14ac:dyDescent="0.15">
      <c r="B50149" s="8"/>
    </row>
    <row r="50150" spans="2:2" hidden="1" x14ac:dyDescent="0.15">
      <c r="B50150" s="8"/>
    </row>
    <row r="50151" spans="2:2" hidden="1" x14ac:dyDescent="0.15">
      <c r="B50151" s="8"/>
    </row>
    <row r="50152" spans="2:2" hidden="1" x14ac:dyDescent="0.15">
      <c r="B50152" s="8"/>
    </row>
    <row r="50153" spans="2:2" hidden="1" x14ac:dyDescent="0.15">
      <c r="B50153" s="8"/>
    </row>
    <row r="50154" spans="2:2" hidden="1" x14ac:dyDescent="0.15">
      <c r="B50154" s="8"/>
    </row>
    <row r="50155" spans="2:2" hidden="1" x14ac:dyDescent="0.15">
      <c r="B50155" s="8"/>
    </row>
    <row r="50156" spans="2:2" hidden="1" x14ac:dyDescent="0.15">
      <c r="B50156" s="8"/>
    </row>
    <row r="50157" spans="2:2" hidden="1" x14ac:dyDescent="0.15">
      <c r="B50157" s="8"/>
    </row>
    <row r="50158" spans="2:2" hidden="1" x14ac:dyDescent="0.15">
      <c r="B50158" s="8"/>
    </row>
    <row r="50159" spans="2:2" hidden="1" x14ac:dyDescent="0.15">
      <c r="B50159" s="8"/>
    </row>
    <row r="50160" spans="2:2" hidden="1" x14ac:dyDescent="0.15">
      <c r="B50160" s="8"/>
    </row>
    <row r="50161" spans="2:2" hidden="1" x14ac:dyDescent="0.15">
      <c r="B50161" s="8"/>
    </row>
    <row r="50162" spans="2:2" hidden="1" x14ac:dyDescent="0.15">
      <c r="B50162" s="8"/>
    </row>
    <row r="50163" spans="2:2" hidden="1" x14ac:dyDescent="0.15">
      <c r="B50163" s="8"/>
    </row>
    <row r="50164" spans="2:2" hidden="1" x14ac:dyDescent="0.15">
      <c r="B50164" s="8"/>
    </row>
    <row r="50165" spans="2:2" hidden="1" x14ac:dyDescent="0.15">
      <c r="B50165" s="8"/>
    </row>
    <row r="50166" spans="2:2" hidden="1" x14ac:dyDescent="0.15">
      <c r="B50166" s="8"/>
    </row>
    <row r="50167" spans="2:2" hidden="1" x14ac:dyDescent="0.15">
      <c r="B50167" s="8"/>
    </row>
    <row r="50168" spans="2:2" hidden="1" x14ac:dyDescent="0.15">
      <c r="B50168" s="8"/>
    </row>
    <row r="50169" spans="2:2" hidden="1" x14ac:dyDescent="0.15">
      <c r="B50169" s="8"/>
    </row>
    <row r="50170" spans="2:2" hidden="1" x14ac:dyDescent="0.15">
      <c r="B50170" s="8"/>
    </row>
    <row r="50171" spans="2:2" hidden="1" x14ac:dyDescent="0.15">
      <c r="B50171" s="8"/>
    </row>
    <row r="50172" spans="2:2" hidden="1" x14ac:dyDescent="0.15">
      <c r="B50172" s="8"/>
    </row>
    <row r="50173" spans="2:2" hidden="1" x14ac:dyDescent="0.15">
      <c r="B50173" s="8"/>
    </row>
    <row r="50174" spans="2:2" hidden="1" x14ac:dyDescent="0.15">
      <c r="B50174" s="8"/>
    </row>
    <row r="50175" spans="2:2" hidden="1" x14ac:dyDescent="0.15">
      <c r="B50175" s="8"/>
    </row>
    <row r="50176" spans="2:2" hidden="1" x14ac:dyDescent="0.15">
      <c r="B50176" s="8"/>
    </row>
    <row r="50177" spans="2:2" hidden="1" x14ac:dyDescent="0.15">
      <c r="B50177" s="8"/>
    </row>
    <row r="50178" spans="2:2" hidden="1" x14ac:dyDescent="0.15">
      <c r="B50178" s="8"/>
    </row>
    <row r="50179" spans="2:2" hidden="1" x14ac:dyDescent="0.15">
      <c r="B50179" s="8"/>
    </row>
    <row r="50180" spans="2:2" hidden="1" x14ac:dyDescent="0.15">
      <c r="B50180" s="8"/>
    </row>
    <row r="50181" spans="2:2" hidden="1" x14ac:dyDescent="0.15">
      <c r="B50181" s="8"/>
    </row>
    <row r="50182" spans="2:2" hidden="1" x14ac:dyDescent="0.15">
      <c r="B50182" s="8"/>
    </row>
    <row r="50183" spans="2:2" hidden="1" x14ac:dyDescent="0.15">
      <c r="B50183" s="8"/>
    </row>
    <row r="50184" spans="2:2" hidden="1" x14ac:dyDescent="0.15">
      <c r="B50184" s="8"/>
    </row>
    <row r="50185" spans="2:2" hidden="1" x14ac:dyDescent="0.15">
      <c r="B50185" s="8"/>
    </row>
    <row r="50186" spans="2:2" hidden="1" x14ac:dyDescent="0.15">
      <c r="B50186" s="8"/>
    </row>
    <row r="50187" spans="2:2" hidden="1" x14ac:dyDescent="0.15">
      <c r="B50187" s="8"/>
    </row>
    <row r="50188" spans="2:2" hidden="1" x14ac:dyDescent="0.15">
      <c r="B50188" s="8"/>
    </row>
    <row r="50189" spans="2:2" hidden="1" x14ac:dyDescent="0.15">
      <c r="B50189" s="8"/>
    </row>
    <row r="50190" spans="2:2" hidden="1" x14ac:dyDescent="0.15">
      <c r="B50190" s="8"/>
    </row>
    <row r="50191" spans="2:2" hidden="1" x14ac:dyDescent="0.15">
      <c r="B50191" s="8"/>
    </row>
    <row r="50192" spans="2:2" hidden="1" x14ac:dyDescent="0.15">
      <c r="B50192" s="8"/>
    </row>
    <row r="50193" spans="2:2" hidden="1" x14ac:dyDescent="0.15">
      <c r="B50193" s="8"/>
    </row>
    <row r="50194" spans="2:2" hidden="1" x14ac:dyDescent="0.15">
      <c r="B50194" s="8"/>
    </row>
    <row r="50195" spans="2:2" hidden="1" x14ac:dyDescent="0.15">
      <c r="B50195" s="8"/>
    </row>
    <row r="50196" spans="2:2" hidden="1" x14ac:dyDescent="0.15">
      <c r="B50196" s="8"/>
    </row>
    <row r="50197" spans="2:2" hidden="1" x14ac:dyDescent="0.15">
      <c r="B50197" s="8"/>
    </row>
    <row r="50198" spans="2:2" hidden="1" x14ac:dyDescent="0.15">
      <c r="B50198" s="8"/>
    </row>
    <row r="50199" spans="2:2" hidden="1" x14ac:dyDescent="0.15">
      <c r="B50199" s="8"/>
    </row>
    <row r="50200" spans="2:2" hidden="1" x14ac:dyDescent="0.15">
      <c r="B50200" s="8"/>
    </row>
    <row r="50201" spans="2:2" hidden="1" x14ac:dyDescent="0.15">
      <c r="B50201" s="8"/>
    </row>
    <row r="50202" spans="2:2" hidden="1" x14ac:dyDescent="0.15">
      <c r="B50202" s="8"/>
    </row>
    <row r="50203" spans="2:2" hidden="1" x14ac:dyDescent="0.15">
      <c r="B50203" s="8"/>
    </row>
    <row r="50204" spans="2:2" hidden="1" x14ac:dyDescent="0.15">
      <c r="B50204" s="8"/>
    </row>
    <row r="50205" spans="2:2" hidden="1" x14ac:dyDescent="0.15">
      <c r="B50205" s="8"/>
    </row>
    <row r="50206" spans="2:2" hidden="1" x14ac:dyDescent="0.15">
      <c r="B50206" s="8"/>
    </row>
    <row r="50207" spans="2:2" hidden="1" x14ac:dyDescent="0.15">
      <c r="B50207" s="8"/>
    </row>
    <row r="50208" spans="2:2" hidden="1" x14ac:dyDescent="0.15">
      <c r="B50208" s="8"/>
    </row>
    <row r="50209" spans="2:2" hidden="1" x14ac:dyDescent="0.15">
      <c r="B50209" s="8"/>
    </row>
    <row r="50210" spans="2:2" hidden="1" x14ac:dyDescent="0.15">
      <c r="B50210" s="8"/>
    </row>
    <row r="50211" spans="2:2" hidden="1" x14ac:dyDescent="0.15">
      <c r="B50211" s="8"/>
    </row>
    <row r="50212" spans="2:2" hidden="1" x14ac:dyDescent="0.15">
      <c r="B50212" s="8"/>
    </row>
    <row r="50213" spans="2:2" hidden="1" x14ac:dyDescent="0.15">
      <c r="B50213" s="8"/>
    </row>
    <row r="50214" spans="2:2" hidden="1" x14ac:dyDescent="0.15">
      <c r="B50214" s="8"/>
    </row>
    <row r="50215" spans="2:2" hidden="1" x14ac:dyDescent="0.15">
      <c r="B50215" s="8"/>
    </row>
    <row r="50216" spans="2:2" hidden="1" x14ac:dyDescent="0.15">
      <c r="B50216" s="8"/>
    </row>
    <row r="50217" spans="2:2" hidden="1" x14ac:dyDescent="0.15">
      <c r="B50217" s="8"/>
    </row>
    <row r="50218" spans="2:2" hidden="1" x14ac:dyDescent="0.15">
      <c r="B50218" s="8"/>
    </row>
    <row r="50219" spans="2:2" hidden="1" x14ac:dyDescent="0.15">
      <c r="B50219" s="8"/>
    </row>
    <row r="50220" spans="2:2" hidden="1" x14ac:dyDescent="0.15">
      <c r="B50220" s="8"/>
    </row>
    <row r="50221" spans="2:2" hidden="1" x14ac:dyDescent="0.15">
      <c r="B50221" s="8"/>
    </row>
    <row r="50222" spans="2:2" hidden="1" x14ac:dyDescent="0.15">
      <c r="B50222" s="8"/>
    </row>
    <row r="50223" spans="2:2" hidden="1" x14ac:dyDescent="0.15">
      <c r="B50223" s="8"/>
    </row>
    <row r="50224" spans="2:2" hidden="1" x14ac:dyDescent="0.15">
      <c r="B50224" s="8"/>
    </row>
    <row r="50225" spans="2:2" hidden="1" x14ac:dyDescent="0.15">
      <c r="B50225" s="8"/>
    </row>
    <row r="50226" spans="2:2" hidden="1" x14ac:dyDescent="0.15">
      <c r="B50226" s="8"/>
    </row>
    <row r="50227" spans="2:2" hidden="1" x14ac:dyDescent="0.15">
      <c r="B50227" s="8"/>
    </row>
    <row r="50228" spans="2:2" hidden="1" x14ac:dyDescent="0.15">
      <c r="B50228" s="8"/>
    </row>
    <row r="50229" spans="2:2" hidden="1" x14ac:dyDescent="0.15">
      <c r="B50229" s="8"/>
    </row>
    <row r="50230" spans="2:2" hidden="1" x14ac:dyDescent="0.15">
      <c r="B50230" s="8"/>
    </row>
    <row r="50231" spans="2:2" hidden="1" x14ac:dyDescent="0.15">
      <c r="B50231" s="8"/>
    </row>
    <row r="50232" spans="2:2" hidden="1" x14ac:dyDescent="0.15">
      <c r="B50232" s="8"/>
    </row>
    <row r="50233" spans="2:2" hidden="1" x14ac:dyDescent="0.15">
      <c r="B50233" s="8"/>
    </row>
    <row r="50234" spans="2:2" hidden="1" x14ac:dyDescent="0.15">
      <c r="B50234" s="8"/>
    </row>
    <row r="50235" spans="2:2" hidden="1" x14ac:dyDescent="0.15">
      <c r="B50235" s="8"/>
    </row>
    <row r="50236" spans="2:2" hidden="1" x14ac:dyDescent="0.15">
      <c r="B50236" s="8"/>
    </row>
    <row r="50237" spans="2:2" hidden="1" x14ac:dyDescent="0.15">
      <c r="B50237" s="8"/>
    </row>
    <row r="50238" spans="2:2" hidden="1" x14ac:dyDescent="0.15">
      <c r="B50238" s="8"/>
    </row>
    <row r="50239" spans="2:2" hidden="1" x14ac:dyDescent="0.15">
      <c r="B50239" s="8"/>
    </row>
    <row r="50240" spans="2:2" hidden="1" x14ac:dyDescent="0.15">
      <c r="B50240" s="8"/>
    </row>
    <row r="50241" spans="2:2" hidden="1" x14ac:dyDescent="0.15">
      <c r="B50241" s="8"/>
    </row>
    <row r="50242" spans="2:2" hidden="1" x14ac:dyDescent="0.15">
      <c r="B50242" s="8"/>
    </row>
    <row r="50243" spans="2:2" hidden="1" x14ac:dyDescent="0.15">
      <c r="B50243" s="8"/>
    </row>
    <row r="50244" spans="2:2" hidden="1" x14ac:dyDescent="0.15">
      <c r="B50244" s="8"/>
    </row>
    <row r="50245" spans="2:2" hidden="1" x14ac:dyDescent="0.15">
      <c r="B50245" s="8"/>
    </row>
    <row r="50246" spans="2:2" hidden="1" x14ac:dyDescent="0.15">
      <c r="B50246" s="8"/>
    </row>
    <row r="50247" spans="2:2" hidden="1" x14ac:dyDescent="0.15">
      <c r="B50247" s="8"/>
    </row>
    <row r="50248" spans="2:2" hidden="1" x14ac:dyDescent="0.15">
      <c r="B50248" s="8"/>
    </row>
    <row r="50249" spans="2:2" hidden="1" x14ac:dyDescent="0.15">
      <c r="B50249" s="8"/>
    </row>
    <row r="50250" spans="2:2" hidden="1" x14ac:dyDescent="0.15">
      <c r="B50250" s="8"/>
    </row>
    <row r="50251" spans="2:2" hidden="1" x14ac:dyDescent="0.15">
      <c r="B50251" s="8"/>
    </row>
    <row r="50252" spans="2:2" hidden="1" x14ac:dyDescent="0.15">
      <c r="B50252" s="8"/>
    </row>
    <row r="50253" spans="2:2" hidden="1" x14ac:dyDescent="0.15">
      <c r="B50253" s="8"/>
    </row>
    <row r="50254" spans="2:2" hidden="1" x14ac:dyDescent="0.15">
      <c r="B50254" s="8"/>
    </row>
    <row r="50255" spans="2:2" hidden="1" x14ac:dyDescent="0.15">
      <c r="B50255" s="8"/>
    </row>
    <row r="50256" spans="2:2" hidden="1" x14ac:dyDescent="0.15">
      <c r="B50256" s="8"/>
    </row>
    <row r="50257" spans="2:2" hidden="1" x14ac:dyDescent="0.15">
      <c r="B50257" s="8"/>
    </row>
    <row r="50258" spans="2:2" hidden="1" x14ac:dyDescent="0.15">
      <c r="B50258" s="8"/>
    </row>
    <row r="50259" spans="2:2" hidden="1" x14ac:dyDescent="0.15">
      <c r="B50259" s="8"/>
    </row>
    <row r="50260" spans="2:2" hidden="1" x14ac:dyDescent="0.15">
      <c r="B50260" s="8"/>
    </row>
    <row r="50261" spans="2:2" hidden="1" x14ac:dyDescent="0.15">
      <c r="B50261" s="8"/>
    </row>
    <row r="50262" spans="2:2" hidden="1" x14ac:dyDescent="0.15">
      <c r="B50262" s="8"/>
    </row>
    <row r="50263" spans="2:2" hidden="1" x14ac:dyDescent="0.15">
      <c r="B50263" s="8"/>
    </row>
    <row r="50264" spans="2:2" hidden="1" x14ac:dyDescent="0.15">
      <c r="B50264" s="8"/>
    </row>
    <row r="50265" spans="2:2" hidden="1" x14ac:dyDescent="0.15">
      <c r="B50265" s="8"/>
    </row>
    <row r="50266" spans="2:2" hidden="1" x14ac:dyDescent="0.15">
      <c r="B50266" s="8"/>
    </row>
    <row r="50267" spans="2:2" hidden="1" x14ac:dyDescent="0.15">
      <c r="B50267" s="8"/>
    </row>
    <row r="50268" spans="2:2" hidden="1" x14ac:dyDescent="0.15">
      <c r="B50268" s="8"/>
    </row>
    <row r="50269" spans="2:2" hidden="1" x14ac:dyDescent="0.15">
      <c r="B50269" s="8"/>
    </row>
    <row r="50270" spans="2:2" hidden="1" x14ac:dyDescent="0.15">
      <c r="B50270" s="8"/>
    </row>
    <row r="50271" spans="2:2" hidden="1" x14ac:dyDescent="0.15">
      <c r="B50271" s="8"/>
    </row>
    <row r="50272" spans="2:2" hidden="1" x14ac:dyDescent="0.15">
      <c r="B50272" s="8"/>
    </row>
    <row r="50273" spans="2:2" hidden="1" x14ac:dyDescent="0.15">
      <c r="B50273" s="8"/>
    </row>
    <row r="50274" spans="2:2" hidden="1" x14ac:dyDescent="0.15">
      <c r="B50274" s="8"/>
    </row>
    <row r="50275" spans="2:2" hidden="1" x14ac:dyDescent="0.15">
      <c r="B50275" s="8"/>
    </row>
    <row r="50276" spans="2:2" hidden="1" x14ac:dyDescent="0.15">
      <c r="B50276" s="8"/>
    </row>
    <row r="50277" spans="2:2" hidden="1" x14ac:dyDescent="0.15">
      <c r="B50277" s="8"/>
    </row>
    <row r="50278" spans="2:2" hidden="1" x14ac:dyDescent="0.15">
      <c r="B50278" s="8"/>
    </row>
    <row r="50279" spans="2:2" hidden="1" x14ac:dyDescent="0.15">
      <c r="B50279" s="8"/>
    </row>
    <row r="50280" spans="2:2" hidden="1" x14ac:dyDescent="0.15">
      <c r="B50280" s="8"/>
    </row>
    <row r="50281" spans="2:2" hidden="1" x14ac:dyDescent="0.15">
      <c r="B50281" s="8"/>
    </row>
    <row r="50282" spans="2:2" hidden="1" x14ac:dyDescent="0.15">
      <c r="B50282" s="8"/>
    </row>
    <row r="50283" spans="2:2" hidden="1" x14ac:dyDescent="0.15">
      <c r="B50283" s="8"/>
    </row>
    <row r="50284" spans="2:2" hidden="1" x14ac:dyDescent="0.15">
      <c r="B50284" s="8"/>
    </row>
    <row r="50285" spans="2:2" hidden="1" x14ac:dyDescent="0.15">
      <c r="B50285" s="8"/>
    </row>
    <row r="50286" spans="2:2" hidden="1" x14ac:dyDescent="0.15">
      <c r="B50286" s="8"/>
    </row>
    <row r="50287" spans="2:2" hidden="1" x14ac:dyDescent="0.15">
      <c r="B50287" s="8"/>
    </row>
    <row r="50288" spans="2:2" hidden="1" x14ac:dyDescent="0.15">
      <c r="B50288" s="8"/>
    </row>
    <row r="50289" spans="2:2" hidden="1" x14ac:dyDescent="0.15">
      <c r="B50289" s="8"/>
    </row>
    <row r="50290" spans="2:2" hidden="1" x14ac:dyDescent="0.15">
      <c r="B50290" s="8"/>
    </row>
    <row r="50291" spans="2:2" hidden="1" x14ac:dyDescent="0.15">
      <c r="B50291" s="8"/>
    </row>
    <row r="50292" spans="2:2" hidden="1" x14ac:dyDescent="0.15">
      <c r="B50292" s="8"/>
    </row>
    <row r="50293" spans="2:2" hidden="1" x14ac:dyDescent="0.15">
      <c r="B50293" s="8"/>
    </row>
    <row r="50294" spans="2:2" hidden="1" x14ac:dyDescent="0.15">
      <c r="B50294" s="8"/>
    </row>
    <row r="50295" spans="2:2" hidden="1" x14ac:dyDescent="0.15">
      <c r="B50295" s="8"/>
    </row>
    <row r="50296" spans="2:2" hidden="1" x14ac:dyDescent="0.15">
      <c r="B50296" s="8"/>
    </row>
    <row r="50297" spans="2:2" hidden="1" x14ac:dyDescent="0.15">
      <c r="B50297" s="8"/>
    </row>
    <row r="50298" spans="2:2" hidden="1" x14ac:dyDescent="0.15">
      <c r="B50298" s="8"/>
    </row>
    <row r="50299" spans="2:2" hidden="1" x14ac:dyDescent="0.15">
      <c r="B50299" s="8"/>
    </row>
    <row r="50300" spans="2:2" hidden="1" x14ac:dyDescent="0.15">
      <c r="B50300" s="8"/>
    </row>
    <row r="50301" spans="2:2" hidden="1" x14ac:dyDescent="0.15">
      <c r="B50301" s="8"/>
    </row>
    <row r="50302" spans="2:2" hidden="1" x14ac:dyDescent="0.15">
      <c r="B50302" s="8"/>
    </row>
    <row r="50303" spans="2:2" hidden="1" x14ac:dyDescent="0.15">
      <c r="B50303" s="8"/>
    </row>
    <row r="50304" spans="2:2" hidden="1" x14ac:dyDescent="0.15">
      <c r="B50304" s="8"/>
    </row>
    <row r="50305" spans="2:2" hidden="1" x14ac:dyDescent="0.15">
      <c r="B50305" s="8"/>
    </row>
    <row r="50306" spans="2:2" hidden="1" x14ac:dyDescent="0.15">
      <c r="B50306" s="8"/>
    </row>
    <row r="50307" spans="2:2" hidden="1" x14ac:dyDescent="0.15">
      <c r="B50307" s="8"/>
    </row>
    <row r="50308" spans="2:2" hidden="1" x14ac:dyDescent="0.15">
      <c r="B50308" s="8"/>
    </row>
    <row r="50309" spans="2:2" hidden="1" x14ac:dyDescent="0.15">
      <c r="B50309" s="8"/>
    </row>
    <row r="50310" spans="2:2" hidden="1" x14ac:dyDescent="0.15">
      <c r="B50310" s="8"/>
    </row>
    <row r="50311" spans="2:2" hidden="1" x14ac:dyDescent="0.15">
      <c r="B50311" s="8"/>
    </row>
    <row r="50312" spans="2:2" hidden="1" x14ac:dyDescent="0.15">
      <c r="B50312" s="8"/>
    </row>
    <row r="50313" spans="2:2" hidden="1" x14ac:dyDescent="0.15">
      <c r="B50313" s="8"/>
    </row>
    <row r="50314" spans="2:2" hidden="1" x14ac:dyDescent="0.15">
      <c r="B50314" s="8"/>
    </row>
    <row r="50315" spans="2:2" hidden="1" x14ac:dyDescent="0.15">
      <c r="B50315" s="8"/>
    </row>
    <row r="50316" spans="2:2" hidden="1" x14ac:dyDescent="0.15">
      <c r="B50316" s="8"/>
    </row>
    <row r="50317" spans="2:2" hidden="1" x14ac:dyDescent="0.15">
      <c r="B50317" s="8"/>
    </row>
    <row r="50318" spans="2:2" hidden="1" x14ac:dyDescent="0.15">
      <c r="B50318" s="8"/>
    </row>
    <row r="50319" spans="2:2" hidden="1" x14ac:dyDescent="0.15">
      <c r="B50319" s="8"/>
    </row>
    <row r="50320" spans="2:2" hidden="1" x14ac:dyDescent="0.15">
      <c r="B50320" s="8"/>
    </row>
    <row r="50321" spans="2:2" hidden="1" x14ac:dyDescent="0.15">
      <c r="B50321" s="8"/>
    </row>
    <row r="50322" spans="2:2" hidden="1" x14ac:dyDescent="0.15">
      <c r="B50322" s="8"/>
    </row>
    <row r="50323" spans="2:2" hidden="1" x14ac:dyDescent="0.15">
      <c r="B50323" s="8"/>
    </row>
    <row r="50324" spans="2:2" hidden="1" x14ac:dyDescent="0.15">
      <c r="B50324" s="8"/>
    </row>
    <row r="50325" spans="2:2" hidden="1" x14ac:dyDescent="0.15">
      <c r="B50325" s="8"/>
    </row>
    <row r="50326" spans="2:2" hidden="1" x14ac:dyDescent="0.15">
      <c r="B50326" s="8"/>
    </row>
    <row r="50327" spans="2:2" hidden="1" x14ac:dyDescent="0.15">
      <c r="B50327" s="8"/>
    </row>
    <row r="50328" spans="2:2" hidden="1" x14ac:dyDescent="0.15">
      <c r="B50328" s="8"/>
    </row>
    <row r="50329" spans="2:2" hidden="1" x14ac:dyDescent="0.15">
      <c r="B50329" s="8"/>
    </row>
    <row r="50330" spans="2:2" hidden="1" x14ac:dyDescent="0.15">
      <c r="B50330" s="8"/>
    </row>
    <row r="50331" spans="2:2" hidden="1" x14ac:dyDescent="0.15">
      <c r="B50331" s="8"/>
    </row>
    <row r="50332" spans="2:2" hidden="1" x14ac:dyDescent="0.15">
      <c r="B50332" s="8"/>
    </row>
    <row r="50333" spans="2:2" hidden="1" x14ac:dyDescent="0.15">
      <c r="B50333" s="8"/>
    </row>
    <row r="50334" spans="2:2" hidden="1" x14ac:dyDescent="0.15">
      <c r="B50334" s="8"/>
    </row>
    <row r="50335" spans="2:2" hidden="1" x14ac:dyDescent="0.15">
      <c r="B50335" s="8"/>
    </row>
    <row r="50336" spans="2:2" hidden="1" x14ac:dyDescent="0.15">
      <c r="B50336" s="8"/>
    </row>
    <row r="50337" spans="2:2" hidden="1" x14ac:dyDescent="0.15">
      <c r="B50337" s="8"/>
    </row>
    <row r="50338" spans="2:2" hidden="1" x14ac:dyDescent="0.15">
      <c r="B50338" s="8"/>
    </row>
    <row r="50339" spans="2:2" hidden="1" x14ac:dyDescent="0.15">
      <c r="B50339" s="8"/>
    </row>
    <row r="50340" spans="2:2" hidden="1" x14ac:dyDescent="0.15">
      <c r="B50340" s="8"/>
    </row>
    <row r="50341" spans="2:2" hidden="1" x14ac:dyDescent="0.15">
      <c r="B50341" s="8"/>
    </row>
    <row r="50342" spans="2:2" hidden="1" x14ac:dyDescent="0.15">
      <c r="B50342" s="8"/>
    </row>
    <row r="50343" spans="2:2" hidden="1" x14ac:dyDescent="0.15">
      <c r="B50343" s="8"/>
    </row>
    <row r="50344" spans="2:2" hidden="1" x14ac:dyDescent="0.15">
      <c r="B50344" s="8"/>
    </row>
    <row r="50345" spans="2:2" hidden="1" x14ac:dyDescent="0.15">
      <c r="B50345" s="8"/>
    </row>
    <row r="50346" spans="2:2" hidden="1" x14ac:dyDescent="0.15">
      <c r="B50346" s="8"/>
    </row>
    <row r="50347" spans="2:2" hidden="1" x14ac:dyDescent="0.15">
      <c r="B50347" s="8"/>
    </row>
    <row r="50348" spans="2:2" hidden="1" x14ac:dyDescent="0.15">
      <c r="B50348" s="8"/>
    </row>
    <row r="50349" spans="2:2" hidden="1" x14ac:dyDescent="0.15">
      <c r="B50349" s="8"/>
    </row>
    <row r="50350" spans="2:2" hidden="1" x14ac:dyDescent="0.15">
      <c r="B50350" s="8"/>
    </row>
    <row r="50351" spans="2:2" hidden="1" x14ac:dyDescent="0.15">
      <c r="B50351" s="8"/>
    </row>
    <row r="50352" spans="2:2" hidden="1" x14ac:dyDescent="0.15">
      <c r="B50352" s="8"/>
    </row>
    <row r="50353" spans="2:2" hidden="1" x14ac:dyDescent="0.15">
      <c r="B50353" s="8"/>
    </row>
    <row r="50354" spans="2:2" hidden="1" x14ac:dyDescent="0.15">
      <c r="B50354" s="8"/>
    </row>
    <row r="50355" spans="2:2" hidden="1" x14ac:dyDescent="0.15">
      <c r="B50355" s="8"/>
    </row>
    <row r="50356" spans="2:2" hidden="1" x14ac:dyDescent="0.15">
      <c r="B50356" s="8"/>
    </row>
    <row r="50357" spans="2:2" hidden="1" x14ac:dyDescent="0.15">
      <c r="B50357" s="8"/>
    </row>
    <row r="50358" spans="2:2" hidden="1" x14ac:dyDescent="0.15">
      <c r="B50358" s="8"/>
    </row>
    <row r="50359" spans="2:2" hidden="1" x14ac:dyDescent="0.15">
      <c r="B50359" s="8"/>
    </row>
    <row r="50360" spans="2:2" hidden="1" x14ac:dyDescent="0.15">
      <c r="B50360" s="8"/>
    </row>
    <row r="50361" spans="2:2" hidden="1" x14ac:dyDescent="0.15">
      <c r="B50361" s="8"/>
    </row>
    <row r="50362" spans="2:2" hidden="1" x14ac:dyDescent="0.15">
      <c r="B50362" s="8"/>
    </row>
    <row r="50363" spans="2:2" hidden="1" x14ac:dyDescent="0.15">
      <c r="B50363" s="8"/>
    </row>
    <row r="50364" spans="2:2" hidden="1" x14ac:dyDescent="0.15">
      <c r="B50364" s="8"/>
    </row>
    <row r="50365" spans="2:2" hidden="1" x14ac:dyDescent="0.15">
      <c r="B50365" s="8"/>
    </row>
    <row r="50366" spans="2:2" hidden="1" x14ac:dyDescent="0.15">
      <c r="B50366" s="8"/>
    </row>
    <row r="50367" spans="2:2" hidden="1" x14ac:dyDescent="0.15">
      <c r="B50367" s="8"/>
    </row>
    <row r="50368" spans="2:2" hidden="1" x14ac:dyDescent="0.15">
      <c r="B50368" s="8"/>
    </row>
    <row r="50369" spans="2:2" hidden="1" x14ac:dyDescent="0.15">
      <c r="B50369" s="8"/>
    </row>
    <row r="50370" spans="2:2" hidden="1" x14ac:dyDescent="0.15">
      <c r="B50370" s="8"/>
    </row>
    <row r="50371" spans="2:2" hidden="1" x14ac:dyDescent="0.15">
      <c r="B50371" s="8"/>
    </row>
    <row r="50372" spans="2:2" hidden="1" x14ac:dyDescent="0.15">
      <c r="B50372" s="8"/>
    </row>
    <row r="50373" spans="2:2" hidden="1" x14ac:dyDescent="0.15">
      <c r="B50373" s="8"/>
    </row>
    <row r="50374" spans="2:2" hidden="1" x14ac:dyDescent="0.15">
      <c r="B50374" s="8"/>
    </row>
    <row r="50375" spans="2:2" hidden="1" x14ac:dyDescent="0.15">
      <c r="B50375" s="8"/>
    </row>
    <row r="50376" spans="2:2" hidden="1" x14ac:dyDescent="0.15">
      <c r="B50376" s="8"/>
    </row>
    <row r="50377" spans="2:2" hidden="1" x14ac:dyDescent="0.15">
      <c r="B50377" s="8"/>
    </row>
    <row r="50378" spans="2:2" hidden="1" x14ac:dyDescent="0.15">
      <c r="B50378" s="8"/>
    </row>
    <row r="50379" spans="2:2" hidden="1" x14ac:dyDescent="0.15">
      <c r="B50379" s="8"/>
    </row>
    <row r="50380" spans="2:2" hidden="1" x14ac:dyDescent="0.15">
      <c r="B50380" s="8"/>
    </row>
    <row r="50381" spans="2:2" hidden="1" x14ac:dyDescent="0.15">
      <c r="B50381" s="8"/>
    </row>
    <row r="50382" spans="2:2" hidden="1" x14ac:dyDescent="0.15">
      <c r="B50382" s="8"/>
    </row>
    <row r="50383" spans="2:2" hidden="1" x14ac:dyDescent="0.15">
      <c r="B50383" s="8"/>
    </row>
    <row r="50384" spans="2:2" hidden="1" x14ac:dyDescent="0.15">
      <c r="B50384" s="8"/>
    </row>
    <row r="50385" spans="2:2" hidden="1" x14ac:dyDescent="0.15">
      <c r="B50385" s="8"/>
    </row>
    <row r="50386" spans="2:2" hidden="1" x14ac:dyDescent="0.15">
      <c r="B50386" s="8"/>
    </row>
    <row r="50387" spans="2:2" hidden="1" x14ac:dyDescent="0.15">
      <c r="B50387" s="8"/>
    </row>
    <row r="50388" spans="2:2" hidden="1" x14ac:dyDescent="0.15">
      <c r="B50388" s="8"/>
    </row>
    <row r="50389" spans="2:2" hidden="1" x14ac:dyDescent="0.15">
      <c r="B50389" s="8"/>
    </row>
    <row r="50390" spans="2:2" hidden="1" x14ac:dyDescent="0.15">
      <c r="B50390" s="8"/>
    </row>
    <row r="50391" spans="2:2" hidden="1" x14ac:dyDescent="0.15">
      <c r="B50391" s="8"/>
    </row>
    <row r="50392" spans="2:2" hidden="1" x14ac:dyDescent="0.15">
      <c r="B50392" s="8"/>
    </row>
    <row r="50393" spans="2:2" hidden="1" x14ac:dyDescent="0.15">
      <c r="B50393" s="8"/>
    </row>
    <row r="50394" spans="2:2" hidden="1" x14ac:dyDescent="0.15">
      <c r="B50394" s="8"/>
    </row>
    <row r="50395" spans="2:2" hidden="1" x14ac:dyDescent="0.15">
      <c r="B50395" s="8"/>
    </row>
    <row r="50396" spans="2:2" hidden="1" x14ac:dyDescent="0.15">
      <c r="B50396" s="8"/>
    </row>
    <row r="50397" spans="2:2" hidden="1" x14ac:dyDescent="0.15">
      <c r="B50397" s="8"/>
    </row>
    <row r="50398" spans="2:2" hidden="1" x14ac:dyDescent="0.15">
      <c r="B50398" s="8"/>
    </row>
    <row r="50399" spans="2:2" hidden="1" x14ac:dyDescent="0.15">
      <c r="B50399" s="8"/>
    </row>
    <row r="50400" spans="2:2" hidden="1" x14ac:dyDescent="0.15">
      <c r="B50400" s="8"/>
    </row>
    <row r="50401" spans="2:2" hidden="1" x14ac:dyDescent="0.15">
      <c r="B50401" s="8"/>
    </row>
    <row r="50402" spans="2:2" hidden="1" x14ac:dyDescent="0.15">
      <c r="B50402" s="8"/>
    </row>
    <row r="50403" spans="2:2" hidden="1" x14ac:dyDescent="0.15">
      <c r="B50403" s="8"/>
    </row>
    <row r="50404" spans="2:2" hidden="1" x14ac:dyDescent="0.15">
      <c r="B50404" s="8"/>
    </row>
    <row r="50405" spans="2:2" hidden="1" x14ac:dyDescent="0.15">
      <c r="B50405" s="8"/>
    </row>
    <row r="50406" spans="2:2" hidden="1" x14ac:dyDescent="0.15">
      <c r="B50406" s="8"/>
    </row>
    <row r="50407" spans="2:2" hidden="1" x14ac:dyDescent="0.15">
      <c r="B50407" s="8"/>
    </row>
    <row r="50408" spans="2:2" hidden="1" x14ac:dyDescent="0.15">
      <c r="B50408" s="8"/>
    </row>
    <row r="50409" spans="2:2" hidden="1" x14ac:dyDescent="0.15">
      <c r="B50409" s="8"/>
    </row>
    <row r="50410" spans="2:2" hidden="1" x14ac:dyDescent="0.15">
      <c r="B50410" s="8"/>
    </row>
    <row r="50411" spans="2:2" hidden="1" x14ac:dyDescent="0.15">
      <c r="B50411" s="8"/>
    </row>
    <row r="50412" spans="2:2" hidden="1" x14ac:dyDescent="0.15">
      <c r="B50412" s="8"/>
    </row>
    <row r="50413" spans="2:2" hidden="1" x14ac:dyDescent="0.15">
      <c r="B50413" s="8"/>
    </row>
    <row r="50414" spans="2:2" hidden="1" x14ac:dyDescent="0.15">
      <c r="B50414" s="8"/>
    </row>
    <row r="50415" spans="2:2" hidden="1" x14ac:dyDescent="0.15">
      <c r="B50415" s="8"/>
    </row>
    <row r="50416" spans="2:2" hidden="1" x14ac:dyDescent="0.15">
      <c r="B50416" s="8"/>
    </row>
    <row r="50417" spans="2:2" hidden="1" x14ac:dyDescent="0.15">
      <c r="B50417" s="8"/>
    </row>
    <row r="50418" spans="2:2" hidden="1" x14ac:dyDescent="0.15">
      <c r="B50418" s="8"/>
    </row>
    <row r="50419" spans="2:2" hidden="1" x14ac:dyDescent="0.15">
      <c r="B50419" s="8"/>
    </row>
    <row r="50420" spans="2:2" hidden="1" x14ac:dyDescent="0.15">
      <c r="B50420" s="8"/>
    </row>
    <row r="50421" spans="2:2" hidden="1" x14ac:dyDescent="0.15">
      <c r="B50421" s="8"/>
    </row>
    <row r="50422" spans="2:2" hidden="1" x14ac:dyDescent="0.15">
      <c r="B50422" s="8"/>
    </row>
    <row r="50423" spans="2:2" hidden="1" x14ac:dyDescent="0.15">
      <c r="B50423" s="8"/>
    </row>
    <row r="50424" spans="2:2" hidden="1" x14ac:dyDescent="0.15">
      <c r="B50424" s="8"/>
    </row>
    <row r="50425" spans="2:2" hidden="1" x14ac:dyDescent="0.15">
      <c r="B50425" s="8"/>
    </row>
    <row r="50426" spans="2:2" hidden="1" x14ac:dyDescent="0.15">
      <c r="B50426" s="8"/>
    </row>
    <row r="50427" spans="2:2" hidden="1" x14ac:dyDescent="0.15">
      <c r="B50427" s="8"/>
    </row>
    <row r="50428" spans="2:2" hidden="1" x14ac:dyDescent="0.15">
      <c r="B50428" s="8"/>
    </row>
    <row r="50429" spans="2:2" hidden="1" x14ac:dyDescent="0.15">
      <c r="B50429" s="8"/>
    </row>
    <row r="50430" spans="2:2" hidden="1" x14ac:dyDescent="0.15">
      <c r="B50430" s="8"/>
    </row>
    <row r="50431" spans="2:2" hidden="1" x14ac:dyDescent="0.15">
      <c r="B50431" s="8"/>
    </row>
    <row r="50432" spans="2:2" hidden="1" x14ac:dyDescent="0.15">
      <c r="B50432" s="8"/>
    </row>
    <row r="50433" spans="2:2" hidden="1" x14ac:dyDescent="0.15">
      <c r="B50433" s="8"/>
    </row>
    <row r="50434" spans="2:2" hidden="1" x14ac:dyDescent="0.15">
      <c r="B50434" s="8"/>
    </row>
    <row r="50435" spans="2:2" hidden="1" x14ac:dyDescent="0.15">
      <c r="B50435" s="8"/>
    </row>
    <row r="50436" spans="2:2" hidden="1" x14ac:dyDescent="0.15">
      <c r="B50436" s="8"/>
    </row>
    <row r="50437" spans="2:2" hidden="1" x14ac:dyDescent="0.15">
      <c r="B50437" s="8"/>
    </row>
    <row r="50438" spans="2:2" hidden="1" x14ac:dyDescent="0.15">
      <c r="B50438" s="8"/>
    </row>
    <row r="50439" spans="2:2" hidden="1" x14ac:dyDescent="0.15">
      <c r="B50439" s="8"/>
    </row>
    <row r="50440" spans="2:2" hidden="1" x14ac:dyDescent="0.15">
      <c r="B50440" s="8"/>
    </row>
    <row r="50441" spans="2:2" hidden="1" x14ac:dyDescent="0.15">
      <c r="B50441" s="8"/>
    </row>
    <row r="50442" spans="2:2" hidden="1" x14ac:dyDescent="0.15">
      <c r="B50442" s="8"/>
    </row>
    <row r="50443" spans="2:2" hidden="1" x14ac:dyDescent="0.15">
      <c r="B50443" s="8"/>
    </row>
    <row r="50444" spans="2:2" hidden="1" x14ac:dyDescent="0.15">
      <c r="B50444" s="8"/>
    </row>
    <row r="50445" spans="2:2" hidden="1" x14ac:dyDescent="0.15">
      <c r="B50445" s="8"/>
    </row>
    <row r="50446" spans="2:2" hidden="1" x14ac:dyDescent="0.15">
      <c r="B50446" s="8"/>
    </row>
    <row r="50447" spans="2:2" hidden="1" x14ac:dyDescent="0.15">
      <c r="B50447" s="8"/>
    </row>
    <row r="50448" spans="2:2" hidden="1" x14ac:dyDescent="0.15">
      <c r="B50448" s="8"/>
    </row>
    <row r="50449" spans="2:2" hidden="1" x14ac:dyDescent="0.15">
      <c r="B50449" s="8"/>
    </row>
    <row r="50450" spans="2:2" hidden="1" x14ac:dyDescent="0.15">
      <c r="B50450" s="8"/>
    </row>
    <row r="50451" spans="2:2" hidden="1" x14ac:dyDescent="0.15">
      <c r="B50451" s="8"/>
    </row>
    <row r="50452" spans="2:2" hidden="1" x14ac:dyDescent="0.15">
      <c r="B50452" s="8"/>
    </row>
    <row r="50453" spans="2:2" hidden="1" x14ac:dyDescent="0.15">
      <c r="B50453" s="8"/>
    </row>
    <row r="50454" spans="2:2" hidden="1" x14ac:dyDescent="0.15">
      <c r="B50454" s="8"/>
    </row>
    <row r="50455" spans="2:2" hidden="1" x14ac:dyDescent="0.15">
      <c r="B50455" s="8"/>
    </row>
    <row r="50456" spans="2:2" hidden="1" x14ac:dyDescent="0.15">
      <c r="B50456" s="8"/>
    </row>
    <row r="50457" spans="2:2" hidden="1" x14ac:dyDescent="0.15">
      <c r="B50457" s="8"/>
    </row>
    <row r="50458" spans="2:2" hidden="1" x14ac:dyDescent="0.15">
      <c r="B50458" s="8"/>
    </row>
    <row r="50459" spans="2:2" hidden="1" x14ac:dyDescent="0.15">
      <c r="B50459" s="8"/>
    </row>
    <row r="50460" spans="2:2" hidden="1" x14ac:dyDescent="0.15">
      <c r="B50460" s="8"/>
    </row>
    <row r="50461" spans="2:2" hidden="1" x14ac:dyDescent="0.15">
      <c r="B50461" s="8"/>
    </row>
    <row r="50462" spans="2:2" hidden="1" x14ac:dyDescent="0.15">
      <c r="B50462" s="8"/>
    </row>
    <row r="50463" spans="2:2" hidden="1" x14ac:dyDescent="0.15">
      <c r="B50463" s="8"/>
    </row>
    <row r="50464" spans="2:2" hidden="1" x14ac:dyDescent="0.15">
      <c r="B50464" s="8"/>
    </row>
    <row r="50465" spans="2:2" hidden="1" x14ac:dyDescent="0.15">
      <c r="B50465" s="8"/>
    </row>
    <row r="50466" spans="2:2" hidden="1" x14ac:dyDescent="0.15">
      <c r="B50466" s="8"/>
    </row>
    <row r="50467" spans="2:2" hidden="1" x14ac:dyDescent="0.15">
      <c r="B50467" s="8"/>
    </row>
    <row r="50468" spans="2:2" hidden="1" x14ac:dyDescent="0.15">
      <c r="B50468" s="8"/>
    </row>
    <row r="50469" spans="2:2" hidden="1" x14ac:dyDescent="0.15">
      <c r="B50469" s="8"/>
    </row>
    <row r="50470" spans="2:2" hidden="1" x14ac:dyDescent="0.15">
      <c r="B50470" s="8"/>
    </row>
    <row r="50471" spans="2:2" hidden="1" x14ac:dyDescent="0.15">
      <c r="B50471" s="8"/>
    </row>
    <row r="50472" spans="2:2" hidden="1" x14ac:dyDescent="0.15">
      <c r="B50472" s="8"/>
    </row>
    <row r="50473" spans="2:2" hidden="1" x14ac:dyDescent="0.15">
      <c r="B50473" s="8"/>
    </row>
    <row r="50474" spans="2:2" hidden="1" x14ac:dyDescent="0.15">
      <c r="B50474" s="8"/>
    </row>
    <row r="50475" spans="2:2" hidden="1" x14ac:dyDescent="0.15">
      <c r="B50475" s="8"/>
    </row>
    <row r="50476" spans="2:2" hidden="1" x14ac:dyDescent="0.15">
      <c r="B50476" s="8"/>
    </row>
    <row r="50477" spans="2:2" hidden="1" x14ac:dyDescent="0.15">
      <c r="B50477" s="8"/>
    </row>
    <row r="50478" spans="2:2" hidden="1" x14ac:dyDescent="0.15">
      <c r="B50478" s="8"/>
    </row>
    <row r="50479" spans="2:2" hidden="1" x14ac:dyDescent="0.15">
      <c r="B50479" s="8"/>
    </row>
    <row r="50480" spans="2:2" hidden="1" x14ac:dyDescent="0.15">
      <c r="B50480" s="8"/>
    </row>
    <row r="50481" spans="2:2" hidden="1" x14ac:dyDescent="0.15">
      <c r="B50481" s="8"/>
    </row>
    <row r="50482" spans="2:2" hidden="1" x14ac:dyDescent="0.15">
      <c r="B50482" s="8"/>
    </row>
    <row r="50483" spans="2:2" hidden="1" x14ac:dyDescent="0.15">
      <c r="B50483" s="8"/>
    </row>
    <row r="50484" spans="2:2" hidden="1" x14ac:dyDescent="0.15">
      <c r="B50484" s="8"/>
    </row>
    <row r="50485" spans="2:2" hidden="1" x14ac:dyDescent="0.15">
      <c r="B50485" s="8"/>
    </row>
    <row r="50486" spans="2:2" hidden="1" x14ac:dyDescent="0.15">
      <c r="B50486" s="8"/>
    </row>
    <row r="50487" spans="2:2" hidden="1" x14ac:dyDescent="0.15">
      <c r="B50487" s="8"/>
    </row>
    <row r="50488" spans="2:2" hidden="1" x14ac:dyDescent="0.15">
      <c r="B50488" s="8"/>
    </row>
    <row r="50489" spans="2:2" hidden="1" x14ac:dyDescent="0.15">
      <c r="B50489" s="8"/>
    </row>
    <row r="50490" spans="2:2" hidden="1" x14ac:dyDescent="0.15">
      <c r="B50490" s="8"/>
    </row>
    <row r="50491" spans="2:2" hidden="1" x14ac:dyDescent="0.15">
      <c r="B50491" s="8"/>
    </row>
    <row r="50492" spans="2:2" hidden="1" x14ac:dyDescent="0.15">
      <c r="B50492" s="8"/>
    </row>
    <row r="50493" spans="2:2" hidden="1" x14ac:dyDescent="0.15">
      <c r="B50493" s="8"/>
    </row>
    <row r="50494" spans="2:2" hidden="1" x14ac:dyDescent="0.15">
      <c r="B50494" s="8"/>
    </row>
    <row r="50495" spans="2:2" hidden="1" x14ac:dyDescent="0.15">
      <c r="B50495" s="8"/>
    </row>
    <row r="50496" spans="2:2" hidden="1" x14ac:dyDescent="0.15">
      <c r="B50496" s="8"/>
    </row>
    <row r="50497" spans="2:2" hidden="1" x14ac:dyDescent="0.15">
      <c r="B50497" s="8"/>
    </row>
    <row r="50498" spans="2:2" hidden="1" x14ac:dyDescent="0.15">
      <c r="B50498" s="8"/>
    </row>
    <row r="50499" spans="2:2" hidden="1" x14ac:dyDescent="0.15">
      <c r="B50499" s="8"/>
    </row>
    <row r="50500" spans="2:2" hidden="1" x14ac:dyDescent="0.15">
      <c r="B50500" s="8"/>
    </row>
    <row r="50501" spans="2:2" hidden="1" x14ac:dyDescent="0.15">
      <c r="B50501" s="8"/>
    </row>
    <row r="50502" spans="2:2" hidden="1" x14ac:dyDescent="0.15">
      <c r="B50502" s="8"/>
    </row>
    <row r="50503" spans="2:2" hidden="1" x14ac:dyDescent="0.15">
      <c r="B50503" s="8"/>
    </row>
    <row r="50504" spans="2:2" hidden="1" x14ac:dyDescent="0.15">
      <c r="B50504" s="8"/>
    </row>
    <row r="50505" spans="2:2" hidden="1" x14ac:dyDescent="0.15">
      <c r="B50505" s="8"/>
    </row>
    <row r="50506" spans="2:2" hidden="1" x14ac:dyDescent="0.15">
      <c r="B50506" s="8"/>
    </row>
    <row r="50507" spans="2:2" hidden="1" x14ac:dyDescent="0.15">
      <c r="B50507" s="8"/>
    </row>
    <row r="50508" spans="2:2" hidden="1" x14ac:dyDescent="0.15">
      <c r="B50508" s="8"/>
    </row>
    <row r="50509" spans="2:2" hidden="1" x14ac:dyDescent="0.15">
      <c r="B50509" s="8"/>
    </row>
    <row r="50510" spans="2:2" hidden="1" x14ac:dyDescent="0.15">
      <c r="B50510" s="8"/>
    </row>
    <row r="50511" spans="2:2" hidden="1" x14ac:dyDescent="0.15">
      <c r="B50511" s="8"/>
    </row>
    <row r="50512" spans="2:2" hidden="1" x14ac:dyDescent="0.15">
      <c r="B50512" s="8"/>
    </row>
    <row r="50513" spans="2:2" hidden="1" x14ac:dyDescent="0.15">
      <c r="B50513" s="8"/>
    </row>
    <row r="50514" spans="2:2" hidden="1" x14ac:dyDescent="0.15">
      <c r="B50514" s="8"/>
    </row>
    <row r="50515" spans="2:2" hidden="1" x14ac:dyDescent="0.15">
      <c r="B50515" s="8"/>
    </row>
    <row r="50516" spans="2:2" hidden="1" x14ac:dyDescent="0.15">
      <c r="B50516" s="8"/>
    </row>
    <row r="50517" spans="2:2" hidden="1" x14ac:dyDescent="0.15">
      <c r="B50517" s="8"/>
    </row>
    <row r="50518" spans="2:2" hidden="1" x14ac:dyDescent="0.15">
      <c r="B50518" s="8"/>
    </row>
    <row r="50519" spans="2:2" hidden="1" x14ac:dyDescent="0.15">
      <c r="B50519" s="8"/>
    </row>
    <row r="50520" spans="2:2" hidden="1" x14ac:dyDescent="0.15">
      <c r="B50520" s="8"/>
    </row>
    <row r="50521" spans="2:2" hidden="1" x14ac:dyDescent="0.15">
      <c r="B50521" s="8"/>
    </row>
    <row r="50522" spans="2:2" hidden="1" x14ac:dyDescent="0.15">
      <c r="B50522" s="8"/>
    </row>
    <row r="50523" spans="2:2" hidden="1" x14ac:dyDescent="0.15">
      <c r="B50523" s="8"/>
    </row>
    <row r="50524" spans="2:2" hidden="1" x14ac:dyDescent="0.15">
      <c r="B50524" s="8"/>
    </row>
    <row r="50525" spans="2:2" hidden="1" x14ac:dyDescent="0.15">
      <c r="B50525" s="8"/>
    </row>
    <row r="50526" spans="2:2" hidden="1" x14ac:dyDescent="0.15">
      <c r="B50526" s="8"/>
    </row>
    <row r="50527" spans="2:2" hidden="1" x14ac:dyDescent="0.15">
      <c r="B50527" s="8"/>
    </row>
    <row r="50528" spans="2:2" hidden="1" x14ac:dyDescent="0.15">
      <c r="B50528" s="8"/>
    </row>
    <row r="50529" spans="2:2" hidden="1" x14ac:dyDescent="0.15">
      <c r="B50529" s="8"/>
    </row>
    <row r="50530" spans="2:2" hidden="1" x14ac:dyDescent="0.15">
      <c r="B50530" s="8"/>
    </row>
    <row r="50531" spans="2:2" hidden="1" x14ac:dyDescent="0.15">
      <c r="B50531" s="8"/>
    </row>
    <row r="50532" spans="2:2" hidden="1" x14ac:dyDescent="0.15">
      <c r="B50532" s="8"/>
    </row>
    <row r="50533" spans="2:2" hidden="1" x14ac:dyDescent="0.15">
      <c r="B50533" s="8"/>
    </row>
    <row r="50534" spans="2:2" hidden="1" x14ac:dyDescent="0.15">
      <c r="B50534" s="8"/>
    </row>
    <row r="50535" spans="2:2" hidden="1" x14ac:dyDescent="0.15">
      <c r="B50535" s="8"/>
    </row>
    <row r="50536" spans="2:2" hidden="1" x14ac:dyDescent="0.15">
      <c r="B50536" s="8"/>
    </row>
    <row r="50537" spans="2:2" hidden="1" x14ac:dyDescent="0.15">
      <c r="B50537" s="8"/>
    </row>
    <row r="50538" spans="2:2" hidden="1" x14ac:dyDescent="0.15">
      <c r="B50538" s="8"/>
    </row>
    <row r="50539" spans="2:2" hidden="1" x14ac:dyDescent="0.15">
      <c r="B50539" s="8"/>
    </row>
    <row r="50540" spans="2:2" hidden="1" x14ac:dyDescent="0.15">
      <c r="B50540" s="8"/>
    </row>
    <row r="50541" spans="2:2" hidden="1" x14ac:dyDescent="0.15">
      <c r="B50541" s="8"/>
    </row>
    <row r="50542" spans="2:2" hidden="1" x14ac:dyDescent="0.15">
      <c r="B50542" s="8"/>
    </row>
    <row r="50543" spans="2:2" hidden="1" x14ac:dyDescent="0.15">
      <c r="B50543" s="8"/>
    </row>
    <row r="50544" spans="2:2" hidden="1" x14ac:dyDescent="0.15">
      <c r="B50544" s="8"/>
    </row>
    <row r="50545" spans="2:2" hidden="1" x14ac:dyDescent="0.15">
      <c r="B50545" s="8"/>
    </row>
    <row r="50546" spans="2:2" hidden="1" x14ac:dyDescent="0.15">
      <c r="B50546" s="8"/>
    </row>
    <row r="50547" spans="2:2" hidden="1" x14ac:dyDescent="0.15">
      <c r="B50547" s="8"/>
    </row>
    <row r="50548" spans="2:2" hidden="1" x14ac:dyDescent="0.15">
      <c r="B50548" s="8"/>
    </row>
    <row r="50549" spans="2:2" hidden="1" x14ac:dyDescent="0.15">
      <c r="B50549" s="8"/>
    </row>
    <row r="50550" spans="2:2" hidden="1" x14ac:dyDescent="0.15">
      <c r="B50550" s="8"/>
    </row>
    <row r="50551" spans="2:2" hidden="1" x14ac:dyDescent="0.15">
      <c r="B50551" s="8"/>
    </row>
    <row r="50552" spans="2:2" hidden="1" x14ac:dyDescent="0.15">
      <c r="B50552" s="8"/>
    </row>
    <row r="50553" spans="2:2" hidden="1" x14ac:dyDescent="0.15">
      <c r="B50553" s="8"/>
    </row>
    <row r="50554" spans="2:2" hidden="1" x14ac:dyDescent="0.15">
      <c r="B50554" s="8"/>
    </row>
    <row r="50555" spans="2:2" hidden="1" x14ac:dyDescent="0.15">
      <c r="B50555" s="8"/>
    </row>
    <row r="50556" spans="2:2" hidden="1" x14ac:dyDescent="0.15">
      <c r="B50556" s="8"/>
    </row>
    <row r="50557" spans="2:2" hidden="1" x14ac:dyDescent="0.15">
      <c r="B50557" s="8"/>
    </row>
    <row r="50558" spans="2:2" hidden="1" x14ac:dyDescent="0.15">
      <c r="B50558" s="8"/>
    </row>
    <row r="50559" spans="2:2" hidden="1" x14ac:dyDescent="0.15">
      <c r="B50559" s="8"/>
    </row>
    <row r="50560" spans="2:2" hidden="1" x14ac:dyDescent="0.15">
      <c r="B50560" s="8"/>
    </row>
    <row r="50561" spans="2:2" hidden="1" x14ac:dyDescent="0.15">
      <c r="B50561" s="8"/>
    </row>
    <row r="50562" spans="2:2" hidden="1" x14ac:dyDescent="0.15">
      <c r="B50562" s="8"/>
    </row>
    <row r="50563" spans="2:2" hidden="1" x14ac:dyDescent="0.15">
      <c r="B50563" s="8"/>
    </row>
    <row r="50564" spans="2:2" hidden="1" x14ac:dyDescent="0.15">
      <c r="B50564" s="8"/>
    </row>
    <row r="50565" spans="2:2" hidden="1" x14ac:dyDescent="0.15">
      <c r="B50565" s="8"/>
    </row>
    <row r="50566" spans="2:2" hidden="1" x14ac:dyDescent="0.15">
      <c r="B50566" s="8"/>
    </row>
    <row r="50567" spans="2:2" hidden="1" x14ac:dyDescent="0.15">
      <c r="B50567" s="8"/>
    </row>
    <row r="50568" spans="2:2" hidden="1" x14ac:dyDescent="0.15">
      <c r="B50568" s="8"/>
    </row>
    <row r="50569" spans="2:2" hidden="1" x14ac:dyDescent="0.15">
      <c r="B50569" s="8"/>
    </row>
    <row r="50570" spans="2:2" hidden="1" x14ac:dyDescent="0.15">
      <c r="B50570" s="8"/>
    </row>
    <row r="50571" spans="2:2" hidden="1" x14ac:dyDescent="0.15">
      <c r="B50571" s="8"/>
    </row>
    <row r="50572" spans="2:2" hidden="1" x14ac:dyDescent="0.15">
      <c r="B50572" s="8"/>
    </row>
    <row r="50573" spans="2:2" hidden="1" x14ac:dyDescent="0.15">
      <c r="B50573" s="8"/>
    </row>
    <row r="50574" spans="2:2" hidden="1" x14ac:dyDescent="0.15">
      <c r="B50574" s="8"/>
    </row>
    <row r="50575" spans="2:2" hidden="1" x14ac:dyDescent="0.15">
      <c r="B50575" s="8"/>
    </row>
    <row r="50576" spans="2:2" hidden="1" x14ac:dyDescent="0.15">
      <c r="B50576" s="8"/>
    </row>
    <row r="50577" spans="2:2" hidden="1" x14ac:dyDescent="0.15">
      <c r="B50577" s="8"/>
    </row>
    <row r="50578" spans="2:2" hidden="1" x14ac:dyDescent="0.15">
      <c r="B50578" s="8"/>
    </row>
    <row r="50579" spans="2:2" hidden="1" x14ac:dyDescent="0.15">
      <c r="B50579" s="8"/>
    </row>
    <row r="50580" spans="2:2" hidden="1" x14ac:dyDescent="0.15">
      <c r="B50580" s="8"/>
    </row>
    <row r="50581" spans="2:2" hidden="1" x14ac:dyDescent="0.15">
      <c r="B50581" s="8"/>
    </row>
    <row r="50582" spans="2:2" hidden="1" x14ac:dyDescent="0.15">
      <c r="B50582" s="8"/>
    </row>
    <row r="50583" spans="2:2" hidden="1" x14ac:dyDescent="0.15">
      <c r="B50583" s="8"/>
    </row>
    <row r="50584" spans="2:2" hidden="1" x14ac:dyDescent="0.15">
      <c r="B50584" s="8"/>
    </row>
    <row r="50585" spans="2:2" hidden="1" x14ac:dyDescent="0.15">
      <c r="B50585" s="8"/>
    </row>
    <row r="50586" spans="2:2" hidden="1" x14ac:dyDescent="0.15">
      <c r="B50586" s="8"/>
    </row>
    <row r="50587" spans="2:2" hidden="1" x14ac:dyDescent="0.15">
      <c r="B50587" s="8"/>
    </row>
    <row r="50588" spans="2:2" hidden="1" x14ac:dyDescent="0.15">
      <c r="B50588" s="8"/>
    </row>
    <row r="50589" spans="2:2" hidden="1" x14ac:dyDescent="0.15">
      <c r="B50589" s="8"/>
    </row>
    <row r="50590" spans="2:2" hidden="1" x14ac:dyDescent="0.15">
      <c r="B50590" s="8"/>
    </row>
    <row r="50591" spans="2:2" hidden="1" x14ac:dyDescent="0.15">
      <c r="B50591" s="8"/>
    </row>
    <row r="50592" spans="2:2" hidden="1" x14ac:dyDescent="0.15">
      <c r="B50592" s="8"/>
    </row>
    <row r="50593" spans="2:2" hidden="1" x14ac:dyDescent="0.15">
      <c r="B50593" s="8"/>
    </row>
    <row r="50594" spans="2:2" hidden="1" x14ac:dyDescent="0.15">
      <c r="B50594" s="8"/>
    </row>
    <row r="50595" spans="2:2" hidden="1" x14ac:dyDescent="0.15">
      <c r="B50595" s="8"/>
    </row>
    <row r="50596" spans="2:2" hidden="1" x14ac:dyDescent="0.15">
      <c r="B50596" s="8"/>
    </row>
    <row r="50597" spans="2:2" hidden="1" x14ac:dyDescent="0.15">
      <c r="B50597" s="8"/>
    </row>
    <row r="50598" spans="2:2" hidden="1" x14ac:dyDescent="0.15">
      <c r="B50598" s="8"/>
    </row>
    <row r="50599" spans="2:2" hidden="1" x14ac:dyDescent="0.15">
      <c r="B50599" s="8"/>
    </row>
    <row r="50600" spans="2:2" hidden="1" x14ac:dyDescent="0.15">
      <c r="B50600" s="8"/>
    </row>
    <row r="50601" spans="2:2" hidden="1" x14ac:dyDescent="0.15">
      <c r="B50601" s="8"/>
    </row>
    <row r="50602" spans="2:2" hidden="1" x14ac:dyDescent="0.15">
      <c r="B50602" s="8"/>
    </row>
    <row r="50603" spans="2:2" hidden="1" x14ac:dyDescent="0.15">
      <c r="B50603" s="8"/>
    </row>
    <row r="50604" spans="2:2" hidden="1" x14ac:dyDescent="0.15">
      <c r="B50604" s="8"/>
    </row>
    <row r="50605" spans="2:2" hidden="1" x14ac:dyDescent="0.15">
      <c r="B50605" s="8"/>
    </row>
    <row r="50606" spans="2:2" hidden="1" x14ac:dyDescent="0.15">
      <c r="B50606" s="8"/>
    </row>
    <row r="50607" spans="2:2" hidden="1" x14ac:dyDescent="0.15">
      <c r="B50607" s="8"/>
    </row>
    <row r="50608" spans="2:2" hidden="1" x14ac:dyDescent="0.15">
      <c r="B50608" s="8"/>
    </row>
    <row r="50609" spans="2:2" hidden="1" x14ac:dyDescent="0.15">
      <c r="B50609" s="8"/>
    </row>
    <row r="50610" spans="2:2" hidden="1" x14ac:dyDescent="0.15">
      <c r="B50610" s="8"/>
    </row>
    <row r="50611" spans="2:2" hidden="1" x14ac:dyDescent="0.15">
      <c r="B50611" s="8"/>
    </row>
    <row r="50612" spans="2:2" hidden="1" x14ac:dyDescent="0.15">
      <c r="B50612" s="8"/>
    </row>
    <row r="50613" spans="2:2" hidden="1" x14ac:dyDescent="0.15">
      <c r="B50613" s="8"/>
    </row>
    <row r="50614" spans="2:2" hidden="1" x14ac:dyDescent="0.15">
      <c r="B50614" s="8"/>
    </row>
    <row r="50615" spans="2:2" hidden="1" x14ac:dyDescent="0.15">
      <c r="B50615" s="8"/>
    </row>
    <row r="50616" spans="2:2" hidden="1" x14ac:dyDescent="0.15">
      <c r="B50616" s="8"/>
    </row>
    <row r="50617" spans="2:2" hidden="1" x14ac:dyDescent="0.15">
      <c r="B50617" s="8"/>
    </row>
    <row r="50618" spans="2:2" hidden="1" x14ac:dyDescent="0.15">
      <c r="B50618" s="8"/>
    </row>
    <row r="50619" spans="2:2" hidden="1" x14ac:dyDescent="0.15">
      <c r="B50619" s="8"/>
    </row>
    <row r="50620" spans="2:2" hidden="1" x14ac:dyDescent="0.15">
      <c r="B50620" s="8"/>
    </row>
    <row r="50621" spans="2:2" hidden="1" x14ac:dyDescent="0.15">
      <c r="B50621" s="8"/>
    </row>
    <row r="50622" spans="2:2" hidden="1" x14ac:dyDescent="0.15">
      <c r="B50622" s="8"/>
    </row>
    <row r="50623" spans="2:2" hidden="1" x14ac:dyDescent="0.15">
      <c r="B50623" s="8"/>
    </row>
    <row r="50624" spans="2:2" hidden="1" x14ac:dyDescent="0.15">
      <c r="B50624" s="8"/>
    </row>
    <row r="50625" spans="2:2" hidden="1" x14ac:dyDescent="0.15">
      <c r="B50625" s="8"/>
    </row>
    <row r="50626" spans="2:2" hidden="1" x14ac:dyDescent="0.15">
      <c r="B50626" s="8"/>
    </row>
    <row r="50627" spans="2:2" hidden="1" x14ac:dyDescent="0.15">
      <c r="B50627" s="8"/>
    </row>
    <row r="50628" spans="2:2" hidden="1" x14ac:dyDescent="0.15">
      <c r="B50628" s="8"/>
    </row>
    <row r="50629" spans="2:2" hidden="1" x14ac:dyDescent="0.15">
      <c r="B50629" s="8"/>
    </row>
    <row r="50630" spans="2:2" hidden="1" x14ac:dyDescent="0.15">
      <c r="B50630" s="8"/>
    </row>
    <row r="50631" spans="2:2" hidden="1" x14ac:dyDescent="0.15">
      <c r="B50631" s="8"/>
    </row>
    <row r="50632" spans="2:2" hidden="1" x14ac:dyDescent="0.15">
      <c r="B50632" s="8"/>
    </row>
    <row r="50633" spans="2:2" hidden="1" x14ac:dyDescent="0.15">
      <c r="B50633" s="8"/>
    </row>
    <row r="50634" spans="2:2" hidden="1" x14ac:dyDescent="0.15">
      <c r="B50634" s="8"/>
    </row>
    <row r="50635" spans="2:2" hidden="1" x14ac:dyDescent="0.15">
      <c r="B50635" s="8"/>
    </row>
    <row r="50636" spans="2:2" hidden="1" x14ac:dyDescent="0.15">
      <c r="B50636" s="8"/>
    </row>
    <row r="50637" spans="2:2" hidden="1" x14ac:dyDescent="0.15">
      <c r="B50637" s="8"/>
    </row>
    <row r="50638" spans="2:2" hidden="1" x14ac:dyDescent="0.15">
      <c r="B50638" s="8"/>
    </row>
    <row r="50639" spans="2:2" hidden="1" x14ac:dyDescent="0.15">
      <c r="B50639" s="8"/>
    </row>
    <row r="50640" spans="2:2" hidden="1" x14ac:dyDescent="0.15">
      <c r="B50640" s="8"/>
    </row>
    <row r="50641" spans="2:2" hidden="1" x14ac:dyDescent="0.15">
      <c r="B50641" s="8"/>
    </row>
    <row r="50642" spans="2:2" hidden="1" x14ac:dyDescent="0.15">
      <c r="B50642" s="8"/>
    </row>
    <row r="50643" spans="2:2" hidden="1" x14ac:dyDescent="0.15">
      <c r="B50643" s="8"/>
    </row>
    <row r="50644" spans="2:2" hidden="1" x14ac:dyDescent="0.15">
      <c r="B50644" s="8"/>
    </row>
    <row r="50645" spans="2:2" hidden="1" x14ac:dyDescent="0.15">
      <c r="B50645" s="8"/>
    </row>
    <row r="50646" spans="2:2" hidden="1" x14ac:dyDescent="0.15">
      <c r="B50646" s="8"/>
    </row>
    <row r="50647" spans="2:2" hidden="1" x14ac:dyDescent="0.15">
      <c r="B50647" s="8"/>
    </row>
    <row r="50648" spans="2:2" hidden="1" x14ac:dyDescent="0.15">
      <c r="B50648" s="8"/>
    </row>
    <row r="50649" spans="2:2" hidden="1" x14ac:dyDescent="0.15">
      <c r="B50649" s="8"/>
    </row>
    <row r="50650" spans="2:2" hidden="1" x14ac:dyDescent="0.15">
      <c r="B50650" s="8"/>
    </row>
    <row r="50651" spans="2:2" hidden="1" x14ac:dyDescent="0.15">
      <c r="B50651" s="8"/>
    </row>
    <row r="50652" spans="2:2" hidden="1" x14ac:dyDescent="0.15">
      <c r="B50652" s="8"/>
    </row>
    <row r="50653" spans="2:2" hidden="1" x14ac:dyDescent="0.15">
      <c r="B50653" s="8"/>
    </row>
    <row r="50654" spans="2:2" hidden="1" x14ac:dyDescent="0.15">
      <c r="B50654" s="8"/>
    </row>
    <row r="50655" spans="2:2" hidden="1" x14ac:dyDescent="0.15">
      <c r="B50655" s="8"/>
    </row>
    <row r="50656" spans="2:2" hidden="1" x14ac:dyDescent="0.15">
      <c r="B50656" s="8"/>
    </row>
    <row r="50657" spans="2:2" hidden="1" x14ac:dyDescent="0.15">
      <c r="B50657" s="8"/>
    </row>
    <row r="50658" spans="2:2" hidden="1" x14ac:dyDescent="0.15">
      <c r="B50658" s="8"/>
    </row>
    <row r="50659" spans="2:2" hidden="1" x14ac:dyDescent="0.15">
      <c r="B50659" s="8"/>
    </row>
    <row r="50660" spans="2:2" hidden="1" x14ac:dyDescent="0.15">
      <c r="B50660" s="8"/>
    </row>
    <row r="50661" spans="2:2" hidden="1" x14ac:dyDescent="0.15">
      <c r="B50661" s="8"/>
    </row>
    <row r="50662" spans="2:2" hidden="1" x14ac:dyDescent="0.15">
      <c r="B50662" s="8"/>
    </row>
    <row r="50663" spans="2:2" hidden="1" x14ac:dyDescent="0.15">
      <c r="B50663" s="8"/>
    </row>
    <row r="50664" spans="2:2" hidden="1" x14ac:dyDescent="0.15">
      <c r="B50664" s="8"/>
    </row>
    <row r="50665" spans="2:2" hidden="1" x14ac:dyDescent="0.15">
      <c r="B50665" s="8"/>
    </row>
    <row r="50666" spans="2:2" hidden="1" x14ac:dyDescent="0.15">
      <c r="B50666" s="8"/>
    </row>
    <row r="50667" spans="2:2" hidden="1" x14ac:dyDescent="0.15">
      <c r="B50667" s="8"/>
    </row>
    <row r="50668" spans="2:2" hidden="1" x14ac:dyDescent="0.15">
      <c r="B50668" s="8"/>
    </row>
    <row r="50669" spans="2:2" hidden="1" x14ac:dyDescent="0.15">
      <c r="B50669" s="8"/>
    </row>
    <row r="50670" spans="2:2" hidden="1" x14ac:dyDescent="0.15">
      <c r="B50670" s="8"/>
    </row>
    <row r="50671" spans="2:2" hidden="1" x14ac:dyDescent="0.15">
      <c r="B50671" s="8"/>
    </row>
    <row r="50672" spans="2:2" hidden="1" x14ac:dyDescent="0.15">
      <c r="B50672" s="8"/>
    </row>
    <row r="50673" spans="2:2" hidden="1" x14ac:dyDescent="0.15">
      <c r="B50673" s="8"/>
    </row>
    <row r="50674" spans="2:2" hidden="1" x14ac:dyDescent="0.15">
      <c r="B50674" s="8"/>
    </row>
    <row r="50675" spans="2:2" hidden="1" x14ac:dyDescent="0.15">
      <c r="B50675" s="8"/>
    </row>
    <row r="50676" spans="2:2" hidden="1" x14ac:dyDescent="0.15">
      <c r="B50676" s="8"/>
    </row>
    <row r="50677" spans="2:2" hidden="1" x14ac:dyDescent="0.15">
      <c r="B50677" s="8"/>
    </row>
    <row r="50678" spans="2:2" hidden="1" x14ac:dyDescent="0.15">
      <c r="B50678" s="8"/>
    </row>
    <row r="50679" spans="2:2" hidden="1" x14ac:dyDescent="0.15">
      <c r="B50679" s="8"/>
    </row>
    <row r="50680" spans="2:2" hidden="1" x14ac:dyDescent="0.15">
      <c r="B50680" s="8"/>
    </row>
    <row r="50681" spans="2:2" hidden="1" x14ac:dyDescent="0.15">
      <c r="B50681" s="8"/>
    </row>
    <row r="50682" spans="2:2" hidden="1" x14ac:dyDescent="0.15">
      <c r="B50682" s="8"/>
    </row>
    <row r="50683" spans="2:2" hidden="1" x14ac:dyDescent="0.15">
      <c r="B50683" s="8"/>
    </row>
    <row r="50684" spans="2:2" hidden="1" x14ac:dyDescent="0.15">
      <c r="B50684" s="8"/>
    </row>
    <row r="50685" spans="2:2" hidden="1" x14ac:dyDescent="0.15">
      <c r="B50685" s="8"/>
    </row>
    <row r="50686" spans="2:2" hidden="1" x14ac:dyDescent="0.15">
      <c r="B50686" s="8"/>
    </row>
    <row r="50687" spans="2:2" hidden="1" x14ac:dyDescent="0.15">
      <c r="B50687" s="8"/>
    </row>
    <row r="50688" spans="2:2" hidden="1" x14ac:dyDescent="0.15">
      <c r="B50688" s="8"/>
    </row>
    <row r="50689" spans="2:2" hidden="1" x14ac:dyDescent="0.15">
      <c r="B50689" s="8"/>
    </row>
    <row r="50690" spans="2:2" hidden="1" x14ac:dyDescent="0.15">
      <c r="B50690" s="8"/>
    </row>
    <row r="50691" spans="2:2" hidden="1" x14ac:dyDescent="0.15">
      <c r="B50691" s="8"/>
    </row>
    <row r="50692" spans="2:2" hidden="1" x14ac:dyDescent="0.15">
      <c r="B50692" s="8"/>
    </row>
    <row r="50693" spans="2:2" hidden="1" x14ac:dyDescent="0.15">
      <c r="B50693" s="8"/>
    </row>
    <row r="50694" spans="2:2" hidden="1" x14ac:dyDescent="0.15">
      <c r="B50694" s="8"/>
    </row>
    <row r="50695" spans="2:2" hidden="1" x14ac:dyDescent="0.15">
      <c r="B50695" s="8"/>
    </row>
    <row r="50696" spans="2:2" hidden="1" x14ac:dyDescent="0.15">
      <c r="B50696" s="8"/>
    </row>
    <row r="50697" spans="2:2" hidden="1" x14ac:dyDescent="0.15">
      <c r="B50697" s="8"/>
    </row>
    <row r="50698" spans="2:2" hidden="1" x14ac:dyDescent="0.15">
      <c r="B50698" s="8"/>
    </row>
    <row r="50699" spans="2:2" hidden="1" x14ac:dyDescent="0.15">
      <c r="B50699" s="8"/>
    </row>
    <row r="50700" spans="2:2" hidden="1" x14ac:dyDescent="0.15">
      <c r="B50700" s="8"/>
    </row>
    <row r="50701" spans="2:2" hidden="1" x14ac:dyDescent="0.15">
      <c r="B50701" s="8"/>
    </row>
    <row r="50702" spans="2:2" hidden="1" x14ac:dyDescent="0.15">
      <c r="B50702" s="8"/>
    </row>
    <row r="50703" spans="2:2" hidden="1" x14ac:dyDescent="0.15">
      <c r="B50703" s="8"/>
    </row>
    <row r="50704" spans="2:2" hidden="1" x14ac:dyDescent="0.15">
      <c r="B50704" s="8"/>
    </row>
    <row r="50705" spans="2:2" hidden="1" x14ac:dyDescent="0.15">
      <c r="B50705" s="8"/>
    </row>
    <row r="50706" spans="2:2" hidden="1" x14ac:dyDescent="0.15">
      <c r="B50706" s="8"/>
    </row>
    <row r="50707" spans="2:2" hidden="1" x14ac:dyDescent="0.15">
      <c r="B50707" s="8"/>
    </row>
    <row r="50708" spans="2:2" hidden="1" x14ac:dyDescent="0.15">
      <c r="B50708" s="8"/>
    </row>
    <row r="50709" spans="2:2" hidden="1" x14ac:dyDescent="0.15">
      <c r="B50709" s="8"/>
    </row>
    <row r="50710" spans="2:2" hidden="1" x14ac:dyDescent="0.15">
      <c r="B50710" s="8"/>
    </row>
    <row r="50711" spans="2:2" hidden="1" x14ac:dyDescent="0.15">
      <c r="B50711" s="8"/>
    </row>
    <row r="50712" spans="2:2" hidden="1" x14ac:dyDescent="0.15">
      <c r="B50712" s="8"/>
    </row>
    <row r="50713" spans="2:2" hidden="1" x14ac:dyDescent="0.15">
      <c r="B50713" s="8"/>
    </row>
    <row r="50714" spans="2:2" hidden="1" x14ac:dyDescent="0.15">
      <c r="B50714" s="8"/>
    </row>
    <row r="50715" spans="2:2" hidden="1" x14ac:dyDescent="0.15">
      <c r="B50715" s="8"/>
    </row>
    <row r="50716" spans="2:2" hidden="1" x14ac:dyDescent="0.15">
      <c r="B50716" s="8"/>
    </row>
    <row r="50717" spans="2:2" hidden="1" x14ac:dyDescent="0.15">
      <c r="B50717" s="8"/>
    </row>
    <row r="50718" spans="2:2" hidden="1" x14ac:dyDescent="0.15">
      <c r="B50718" s="8"/>
    </row>
    <row r="50719" spans="2:2" hidden="1" x14ac:dyDescent="0.15">
      <c r="B50719" s="8"/>
    </row>
    <row r="50720" spans="2:2" hidden="1" x14ac:dyDescent="0.15">
      <c r="B50720" s="8"/>
    </row>
    <row r="50721" spans="2:2" hidden="1" x14ac:dyDescent="0.15">
      <c r="B50721" s="8"/>
    </row>
    <row r="50722" spans="2:2" hidden="1" x14ac:dyDescent="0.15">
      <c r="B50722" s="8"/>
    </row>
    <row r="50723" spans="2:2" hidden="1" x14ac:dyDescent="0.15">
      <c r="B50723" s="8"/>
    </row>
    <row r="50724" spans="2:2" hidden="1" x14ac:dyDescent="0.15">
      <c r="B50724" s="8"/>
    </row>
    <row r="50725" spans="2:2" hidden="1" x14ac:dyDescent="0.15">
      <c r="B50725" s="8"/>
    </row>
    <row r="50726" spans="2:2" hidden="1" x14ac:dyDescent="0.15">
      <c r="B50726" s="8"/>
    </row>
    <row r="50727" spans="2:2" hidden="1" x14ac:dyDescent="0.15">
      <c r="B50727" s="8"/>
    </row>
    <row r="50728" spans="2:2" hidden="1" x14ac:dyDescent="0.15">
      <c r="B50728" s="8"/>
    </row>
    <row r="50729" spans="2:2" hidden="1" x14ac:dyDescent="0.15">
      <c r="B50729" s="8"/>
    </row>
    <row r="50730" spans="2:2" hidden="1" x14ac:dyDescent="0.15">
      <c r="B50730" s="8"/>
    </row>
    <row r="50731" spans="2:2" hidden="1" x14ac:dyDescent="0.15">
      <c r="B50731" s="8"/>
    </row>
    <row r="50732" spans="2:2" hidden="1" x14ac:dyDescent="0.15">
      <c r="B50732" s="8"/>
    </row>
    <row r="50733" spans="2:2" hidden="1" x14ac:dyDescent="0.15">
      <c r="B50733" s="8"/>
    </row>
    <row r="50734" spans="2:2" hidden="1" x14ac:dyDescent="0.15">
      <c r="B50734" s="8"/>
    </row>
    <row r="50735" spans="2:2" hidden="1" x14ac:dyDescent="0.15">
      <c r="B50735" s="8"/>
    </row>
    <row r="50736" spans="2:2" hidden="1" x14ac:dyDescent="0.15">
      <c r="B50736" s="8"/>
    </row>
    <row r="50737" spans="2:2" hidden="1" x14ac:dyDescent="0.15">
      <c r="B50737" s="8"/>
    </row>
    <row r="50738" spans="2:2" hidden="1" x14ac:dyDescent="0.15">
      <c r="B50738" s="8"/>
    </row>
    <row r="50739" spans="2:2" hidden="1" x14ac:dyDescent="0.15">
      <c r="B50739" s="8"/>
    </row>
    <row r="50740" spans="2:2" hidden="1" x14ac:dyDescent="0.15">
      <c r="B50740" s="8"/>
    </row>
    <row r="50741" spans="2:2" hidden="1" x14ac:dyDescent="0.15">
      <c r="B50741" s="8"/>
    </row>
    <row r="50742" spans="2:2" hidden="1" x14ac:dyDescent="0.15">
      <c r="B50742" s="8"/>
    </row>
    <row r="50743" spans="2:2" hidden="1" x14ac:dyDescent="0.15">
      <c r="B50743" s="8"/>
    </row>
    <row r="50744" spans="2:2" hidden="1" x14ac:dyDescent="0.15">
      <c r="B50744" s="8"/>
    </row>
    <row r="50745" spans="2:2" hidden="1" x14ac:dyDescent="0.15">
      <c r="B50745" s="8"/>
    </row>
    <row r="50746" spans="2:2" hidden="1" x14ac:dyDescent="0.15">
      <c r="B50746" s="8"/>
    </row>
    <row r="50747" spans="2:2" hidden="1" x14ac:dyDescent="0.15">
      <c r="B50747" s="8"/>
    </row>
    <row r="50748" spans="2:2" hidden="1" x14ac:dyDescent="0.15">
      <c r="B50748" s="8"/>
    </row>
    <row r="50749" spans="2:2" hidden="1" x14ac:dyDescent="0.15">
      <c r="B50749" s="8"/>
    </row>
    <row r="50750" spans="2:2" hidden="1" x14ac:dyDescent="0.15">
      <c r="B50750" s="8"/>
    </row>
    <row r="50751" spans="2:2" hidden="1" x14ac:dyDescent="0.15">
      <c r="B50751" s="8"/>
    </row>
    <row r="50752" spans="2:2" hidden="1" x14ac:dyDescent="0.15">
      <c r="B50752" s="8"/>
    </row>
    <row r="50753" spans="2:2" hidden="1" x14ac:dyDescent="0.15">
      <c r="B50753" s="8"/>
    </row>
    <row r="50754" spans="2:2" hidden="1" x14ac:dyDescent="0.15">
      <c r="B50754" s="8"/>
    </row>
    <row r="50755" spans="2:2" hidden="1" x14ac:dyDescent="0.15">
      <c r="B50755" s="8"/>
    </row>
    <row r="50756" spans="2:2" hidden="1" x14ac:dyDescent="0.15">
      <c r="B50756" s="8"/>
    </row>
    <row r="50757" spans="2:2" hidden="1" x14ac:dyDescent="0.15">
      <c r="B50757" s="8"/>
    </row>
    <row r="50758" spans="2:2" hidden="1" x14ac:dyDescent="0.15">
      <c r="B50758" s="8"/>
    </row>
    <row r="50759" spans="2:2" hidden="1" x14ac:dyDescent="0.15">
      <c r="B50759" s="8"/>
    </row>
    <row r="50760" spans="2:2" hidden="1" x14ac:dyDescent="0.15">
      <c r="B50760" s="8"/>
    </row>
    <row r="50761" spans="2:2" hidden="1" x14ac:dyDescent="0.15">
      <c r="B50761" s="8"/>
    </row>
    <row r="50762" spans="2:2" hidden="1" x14ac:dyDescent="0.15">
      <c r="B50762" s="8"/>
    </row>
    <row r="50763" spans="2:2" hidden="1" x14ac:dyDescent="0.15">
      <c r="B50763" s="8"/>
    </row>
    <row r="50764" spans="2:2" hidden="1" x14ac:dyDescent="0.15">
      <c r="B50764" s="8"/>
    </row>
    <row r="50765" spans="2:2" hidden="1" x14ac:dyDescent="0.15">
      <c r="B50765" s="8"/>
    </row>
    <row r="50766" spans="2:2" hidden="1" x14ac:dyDescent="0.15">
      <c r="B50766" s="8"/>
    </row>
    <row r="50767" spans="2:2" hidden="1" x14ac:dyDescent="0.15">
      <c r="B50767" s="8"/>
    </row>
    <row r="50768" spans="2:2" hidden="1" x14ac:dyDescent="0.15">
      <c r="B50768" s="8"/>
    </row>
    <row r="50769" spans="2:2" hidden="1" x14ac:dyDescent="0.15">
      <c r="B50769" s="8"/>
    </row>
    <row r="50770" spans="2:2" hidden="1" x14ac:dyDescent="0.15">
      <c r="B50770" s="8"/>
    </row>
    <row r="50771" spans="2:2" hidden="1" x14ac:dyDescent="0.15">
      <c r="B50771" s="8"/>
    </row>
    <row r="50772" spans="2:2" hidden="1" x14ac:dyDescent="0.15">
      <c r="B50772" s="8"/>
    </row>
    <row r="50773" spans="2:2" hidden="1" x14ac:dyDescent="0.15">
      <c r="B50773" s="8"/>
    </row>
    <row r="50774" spans="2:2" hidden="1" x14ac:dyDescent="0.15">
      <c r="B50774" s="8"/>
    </row>
    <row r="50775" spans="2:2" hidden="1" x14ac:dyDescent="0.15">
      <c r="B50775" s="8"/>
    </row>
    <row r="50776" spans="2:2" hidden="1" x14ac:dyDescent="0.15">
      <c r="B50776" s="8"/>
    </row>
    <row r="50777" spans="2:2" hidden="1" x14ac:dyDescent="0.15">
      <c r="B50777" s="8"/>
    </row>
    <row r="50778" spans="2:2" hidden="1" x14ac:dyDescent="0.15">
      <c r="B50778" s="8"/>
    </row>
    <row r="50779" spans="2:2" hidden="1" x14ac:dyDescent="0.15">
      <c r="B50779" s="8"/>
    </row>
    <row r="50780" spans="2:2" hidden="1" x14ac:dyDescent="0.15">
      <c r="B50780" s="8"/>
    </row>
    <row r="50781" spans="2:2" hidden="1" x14ac:dyDescent="0.15">
      <c r="B50781" s="8"/>
    </row>
    <row r="50782" spans="2:2" hidden="1" x14ac:dyDescent="0.15">
      <c r="B50782" s="8"/>
    </row>
    <row r="50783" spans="2:2" hidden="1" x14ac:dyDescent="0.15">
      <c r="B50783" s="8"/>
    </row>
    <row r="50784" spans="2:2" hidden="1" x14ac:dyDescent="0.15">
      <c r="B50784" s="8"/>
    </row>
    <row r="50785" spans="2:2" hidden="1" x14ac:dyDescent="0.15">
      <c r="B50785" s="8"/>
    </row>
    <row r="50786" spans="2:2" hidden="1" x14ac:dyDescent="0.15">
      <c r="B50786" s="8"/>
    </row>
    <row r="50787" spans="2:2" hidden="1" x14ac:dyDescent="0.15">
      <c r="B50787" s="8"/>
    </row>
    <row r="50788" spans="2:2" hidden="1" x14ac:dyDescent="0.15">
      <c r="B50788" s="8"/>
    </row>
    <row r="50789" spans="2:2" hidden="1" x14ac:dyDescent="0.15">
      <c r="B50789" s="8"/>
    </row>
    <row r="50790" spans="2:2" hidden="1" x14ac:dyDescent="0.15">
      <c r="B50790" s="8"/>
    </row>
    <row r="50791" spans="2:2" hidden="1" x14ac:dyDescent="0.15">
      <c r="B50791" s="8"/>
    </row>
    <row r="50792" spans="2:2" hidden="1" x14ac:dyDescent="0.15">
      <c r="B50792" s="8"/>
    </row>
    <row r="50793" spans="2:2" hidden="1" x14ac:dyDescent="0.15">
      <c r="B50793" s="8"/>
    </row>
    <row r="50794" spans="2:2" hidden="1" x14ac:dyDescent="0.15">
      <c r="B50794" s="8"/>
    </row>
    <row r="50795" spans="2:2" hidden="1" x14ac:dyDescent="0.15">
      <c r="B50795" s="8"/>
    </row>
    <row r="50796" spans="2:2" hidden="1" x14ac:dyDescent="0.15">
      <c r="B50796" s="8"/>
    </row>
    <row r="50797" spans="2:2" hidden="1" x14ac:dyDescent="0.15">
      <c r="B50797" s="8"/>
    </row>
    <row r="50798" spans="2:2" hidden="1" x14ac:dyDescent="0.15">
      <c r="B50798" s="8"/>
    </row>
    <row r="50799" spans="2:2" hidden="1" x14ac:dyDescent="0.15">
      <c r="B50799" s="8"/>
    </row>
    <row r="50800" spans="2:2" hidden="1" x14ac:dyDescent="0.15">
      <c r="B50800" s="8"/>
    </row>
    <row r="50801" spans="2:2" hidden="1" x14ac:dyDescent="0.15">
      <c r="B50801" s="8"/>
    </row>
    <row r="50802" spans="2:2" hidden="1" x14ac:dyDescent="0.15">
      <c r="B50802" s="8"/>
    </row>
    <row r="50803" spans="2:2" hidden="1" x14ac:dyDescent="0.15">
      <c r="B50803" s="8"/>
    </row>
    <row r="50804" spans="2:2" hidden="1" x14ac:dyDescent="0.15">
      <c r="B50804" s="8"/>
    </row>
    <row r="50805" spans="2:2" hidden="1" x14ac:dyDescent="0.15">
      <c r="B50805" s="8"/>
    </row>
    <row r="50806" spans="2:2" hidden="1" x14ac:dyDescent="0.15">
      <c r="B50806" s="8"/>
    </row>
    <row r="50807" spans="2:2" hidden="1" x14ac:dyDescent="0.15">
      <c r="B50807" s="8"/>
    </row>
    <row r="50808" spans="2:2" hidden="1" x14ac:dyDescent="0.15">
      <c r="B50808" s="8"/>
    </row>
    <row r="50809" spans="2:2" hidden="1" x14ac:dyDescent="0.15">
      <c r="B50809" s="8"/>
    </row>
    <row r="50810" spans="2:2" hidden="1" x14ac:dyDescent="0.15">
      <c r="B50810" s="8"/>
    </row>
    <row r="50811" spans="2:2" hidden="1" x14ac:dyDescent="0.15">
      <c r="B50811" s="8"/>
    </row>
    <row r="50812" spans="2:2" hidden="1" x14ac:dyDescent="0.15">
      <c r="B50812" s="8"/>
    </row>
    <row r="50813" spans="2:2" hidden="1" x14ac:dyDescent="0.15">
      <c r="B50813" s="8"/>
    </row>
    <row r="50814" spans="2:2" hidden="1" x14ac:dyDescent="0.15">
      <c r="B50814" s="8"/>
    </row>
    <row r="50815" spans="2:2" hidden="1" x14ac:dyDescent="0.15">
      <c r="B50815" s="8"/>
    </row>
    <row r="50816" spans="2:2" hidden="1" x14ac:dyDescent="0.15">
      <c r="B50816" s="8"/>
    </row>
    <row r="50817" spans="2:2" hidden="1" x14ac:dyDescent="0.15">
      <c r="B50817" s="8"/>
    </row>
    <row r="50818" spans="2:2" hidden="1" x14ac:dyDescent="0.15">
      <c r="B50818" s="8"/>
    </row>
    <row r="50819" spans="2:2" hidden="1" x14ac:dyDescent="0.15">
      <c r="B50819" s="8"/>
    </row>
    <row r="50820" spans="2:2" hidden="1" x14ac:dyDescent="0.15">
      <c r="B50820" s="8"/>
    </row>
    <row r="50821" spans="2:2" hidden="1" x14ac:dyDescent="0.15">
      <c r="B50821" s="8"/>
    </row>
    <row r="50822" spans="2:2" hidden="1" x14ac:dyDescent="0.15">
      <c r="B50822" s="8"/>
    </row>
    <row r="50823" spans="2:2" hidden="1" x14ac:dyDescent="0.15">
      <c r="B50823" s="8"/>
    </row>
    <row r="50824" spans="2:2" hidden="1" x14ac:dyDescent="0.15">
      <c r="B50824" s="8"/>
    </row>
    <row r="50825" spans="2:2" hidden="1" x14ac:dyDescent="0.15">
      <c r="B50825" s="8"/>
    </row>
    <row r="50826" spans="2:2" hidden="1" x14ac:dyDescent="0.15">
      <c r="B50826" s="8"/>
    </row>
    <row r="50827" spans="2:2" hidden="1" x14ac:dyDescent="0.15">
      <c r="B50827" s="8"/>
    </row>
    <row r="50828" spans="2:2" hidden="1" x14ac:dyDescent="0.15">
      <c r="B50828" s="8"/>
    </row>
    <row r="50829" spans="2:2" hidden="1" x14ac:dyDescent="0.15">
      <c r="B50829" s="8"/>
    </row>
    <row r="50830" spans="2:2" hidden="1" x14ac:dyDescent="0.15">
      <c r="B50830" s="8"/>
    </row>
    <row r="50831" spans="2:2" hidden="1" x14ac:dyDescent="0.15">
      <c r="B50831" s="8"/>
    </row>
    <row r="50832" spans="2:2" hidden="1" x14ac:dyDescent="0.15">
      <c r="B50832" s="8"/>
    </row>
    <row r="50833" spans="2:2" hidden="1" x14ac:dyDescent="0.15">
      <c r="B50833" s="8"/>
    </row>
    <row r="50834" spans="2:2" hidden="1" x14ac:dyDescent="0.15">
      <c r="B50834" s="8"/>
    </row>
    <row r="50835" spans="2:2" hidden="1" x14ac:dyDescent="0.15">
      <c r="B50835" s="8"/>
    </row>
    <row r="50836" spans="2:2" hidden="1" x14ac:dyDescent="0.15">
      <c r="B50836" s="8"/>
    </row>
    <row r="50837" spans="2:2" hidden="1" x14ac:dyDescent="0.15">
      <c r="B50837" s="8"/>
    </row>
    <row r="50838" spans="2:2" hidden="1" x14ac:dyDescent="0.15">
      <c r="B50838" s="8"/>
    </row>
    <row r="50839" spans="2:2" hidden="1" x14ac:dyDescent="0.15">
      <c r="B50839" s="8"/>
    </row>
    <row r="50840" spans="2:2" hidden="1" x14ac:dyDescent="0.15">
      <c r="B50840" s="8"/>
    </row>
    <row r="50841" spans="2:2" hidden="1" x14ac:dyDescent="0.15">
      <c r="B50841" s="8"/>
    </row>
    <row r="50842" spans="2:2" hidden="1" x14ac:dyDescent="0.15">
      <c r="B50842" s="8"/>
    </row>
    <row r="50843" spans="2:2" hidden="1" x14ac:dyDescent="0.15">
      <c r="B50843" s="8"/>
    </row>
    <row r="50844" spans="2:2" hidden="1" x14ac:dyDescent="0.15">
      <c r="B50844" s="8"/>
    </row>
    <row r="50845" spans="2:2" hidden="1" x14ac:dyDescent="0.15">
      <c r="B50845" s="8"/>
    </row>
    <row r="50846" spans="2:2" hidden="1" x14ac:dyDescent="0.15">
      <c r="B50846" s="8"/>
    </row>
    <row r="50847" spans="2:2" hidden="1" x14ac:dyDescent="0.15">
      <c r="B50847" s="8"/>
    </row>
    <row r="50848" spans="2:2" hidden="1" x14ac:dyDescent="0.15">
      <c r="B50848" s="8"/>
    </row>
    <row r="50849" spans="2:2" hidden="1" x14ac:dyDescent="0.15">
      <c r="B50849" s="8"/>
    </row>
    <row r="50850" spans="2:2" hidden="1" x14ac:dyDescent="0.15">
      <c r="B50850" s="8"/>
    </row>
    <row r="50851" spans="2:2" hidden="1" x14ac:dyDescent="0.15">
      <c r="B50851" s="8"/>
    </row>
    <row r="50852" spans="2:2" hidden="1" x14ac:dyDescent="0.15">
      <c r="B50852" s="8"/>
    </row>
    <row r="50853" spans="2:2" hidden="1" x14ac:dyDescent="0.15">
      <c r="B50853" s="8"/>
    </row>
    <row r="50854" spans="2:2" hidden="1" x14ac:dyDescent="0.15">
      <c r="B50854" s="8"/>
    </row>
    <row r="50855" spans="2:2" hidden="1" x14ac:dyDescent="0.15">
      <c r="B50855" s="8"/>
    </row>
    <row r="50856" spans="2:2" hidden="1" x14ac:dyDescent="0.15">
      <c r="B50856" s="8"/>
    </row>
    <row r="50857" spans="2:2" hidden="1" x14ac:dyDescent="0.15">
      <c r="B50857" s="8"/>
    </row>
    <row r="50858" spans="2:2" hidden="1" x14ac:dyDescent="0.15">
      <c r="B50858" s="8"/>
    </row>
    <row r="50859" spans="2:2" hidden="1" x14ac:dyDescent="0.15">
      <c r="B50859" s="8"/>
    </row>
    <row r="50860" spans="2:2" hidden="1" x14ac:dyDescent="0.15">
      <c r="B50860" s="8"/>
    </row>
    <row r="50861" spans="2:2" hidden="1" x14ac:dyDescent="0.15">
      <c r="B50861" s="8"/>
    </row>
    <row r="50862" spans="2:2" hidden="1" x14ac:dyDescent="0.15">
      <c r="B50862" s="8"/>
    </row>
    <row r="50863" spans="2:2" hidden="1" x14ac:dyDescent="0.15">
      <c r="B50863" s="8"/>
    </row>
    <row r="50864" spans="2:2" hidden="1" x14ac:dyDescent="0.15">
      <c r="B50864" s="8"/>
    </row>
    <row r="50865" spans="2:2" hidden="1" x14ac:dyDescent="0.15">
      <c r="B50865" s="8"/>
    </row>
    <row r="50866" spans="2:2" hidden="1" x14ac:dyDescent="0.15">
      <c r="B50866" s="8"/>
    </row>
    <row r="50867" spans="2:2" hidden="1" x14ac:dyDescent="0.15">
      <c r="B50867" s="8"/>
    </row>
    <row r="50868" spans="2:2" hidden="1" x14ac:dyDescent="0.15">
      <c r="B50868" s="8"/>
    </row>
    <row r="50869" spans="2:2" hidden="1" x14ac:dyDescent="0.15">
      <c r="B50869" s="8"/>
    </row>
    <row r="50870" spans="2:2" hidden="1" x14ac:dyDescent="0.15">
      <c r="B50870" s="8"/>
    </row>
    <row r="50871" spans="2:2" hidden="1" x14ac:dyDescent="0.15">
      <c r="B50871" s="8"/>
    </row>
    <row r="50872" spans="2:2" hidden="1" x14ac:dyDescent="0.15">
      <c r="B50872" s="8"/>
    </row>
    <row r="50873" spans="2:2" hidden="1" x14ac:dyDescent="0.15">
      <c r="B50873" s="8"/>
    </row>
    <row r="50874" spans="2:2" hidden="1" x14ac:dyDescent="0.15">
      <c r="B50874" s="8"/>
    </row>
    <row r="50875" spans="2:2" hidden="1" x14ac:dyDescent="0.15">
      <c r="B50875" s="8"/>
    </row>
    <row r="50876" spans="2:2" hidden="1" x14ac:dyDescent="0.15">
      <c r="B50876" s="8"/>
    </row>
    <row r="50877" spans="2:2" hidden="1" x14ac:dyDescent="0.15">
      <c r="B50877" s="8"/>
    </row>
    <row r="50878" spans="2:2" hidden="1" x14ac:dyDescent="0.15">
      <c r="B50878" s="8"/>
    </row>
    <row r="50879" spans="2:2" hidden="1" x14ac:dyDescent="0.15">
      <c r="B50879" s="8"/>
    </row>
    <row r="50880" spans="2:2" hidden="1" x14ac:dyDescent="0.15">
      <c r="B50880" s="8"/>
    </row>
    <row r="50881" spans="2:2" hidden="1" x14ac:dyDescent="0.15">
      <c r="B50881" s="8"/>
    </row>
    <row r="50882" spans="2:2" hidden="1" x14ac:dyDescent="0.15">
      <c r="B50882" s="8"/>
    </row>
    <row r="50883" spans="2:2" hidden="1" x14ac:dyDescent="0.15">
      <c r="B50883" s="8"/>
    </row>
    <row r="50884" spans="2:2" hidden="1" x14ac:dyDescent="0.15">
      <c r="B50884" s="8"/>
    </row>
    <row r="50885" spans="2:2" hidden="1" x14ac:dyDescent="0.15">
      <c r="B50885" s="8"/>
    </row>
    <row r="50886" spans="2:2" hidden="1" x14ac:dyDescent="0.15">
      <c r="B50886" s="8"/>
    </row>
    <row r="50887" spans="2:2" hidden="1" x14ac:dyDescent="0.15">
      <c r="B50887" s="8"/>
    </row>
    <row r="50888" spans="2:2" hidden="1" x14ac:dyDescent="0.15">
      <c r="B50888" s="8"/>
    </row>
    <row r="50889" spans="2:2" hidden="1" x14ac:dyDescent="0.15">
      <c r="B50889" s="8"/>
    </row>
    <row r="50890" spans="2:2" hidden="1" x14ac:dyDescent="0.15">
      <c r="B50890" s="8"/>
    </row>
    <row r="50891" spans="2:2" hidden="1" x14ac:dyDescent="0.15">
      <c r="B50891" s="8"/>
    </row>
    <row r="50892" spans="2:2" hidden="1" x14ac:dyDescent="0.15">
      <c r="B50892" s="8"/>
    </row>
    <row r="50893" spans="2:2" hidden="1" x14ac:dyDescent="0.15">
      <c r="B50893" s="8"/>
    </row>
    <row r="50894" spans="2:2" hidden="1" x14ac:dyDescent="0.15">
      <c r="B50894" s="8"/>
    </row>
    <row r="50895" spans="2:2" hidden="1" x14ac:dyDescent="0.15">
      <c r="B50895" s="8"/>
    </row>
    <row r="50896" spans="2:2" hidden="1" x14ac:dyDescent="0.15">
      <c r="B50896" s="8"/>
    </row>
    <row r="50897" spans="2:2" hidden="1" x14ac:dyDescent="0.15">
      <c r="B50897" s="8"/>
    </row>
    <row r="50898" spans="2:2" hidden="1" x14ac:dyDescent="0.15">
      <c r="B50898" s="8"/>
    </row>
    <row r="50899" spans="2:2" hidden="1" x14ac:dyDescent="0.15">
      <c r="B50899" s="8"/>
    </row>
    <row r="50900" spans="2:2" hidden="1" x14ac:dyDescent="0.15">
      <c r="B50900" s="8"/>
    </row>
    <row r="50901" spans="2:2" hidden="1" x14ac:dyDescent="0.15">
      <c r="B50901" s="8"/>
    </row>
    <row r="50902" spans="2:2" hidden="1" x14ac:dyDescent="0.15">
      <c r="B50902" s="8"/>
    </row>
    <row r="50903" spans="2:2" hidden="1" x14ac:dyDescent="0.15">
      <c r="B50903" s="8"/>
    </row>
    <row r="50904" spans="2:2" hidden="1" x14ac:dyDescent="0.15">
      <c r="B50904" s="8"/>
    </row>
    <row r="50905" spans="2:2" hidden="1" x14ac:dyDescent="0.15">
      <c r="B50905" s="8"/>
    </row>
    <row r="50906" spans="2:2" hidden="1" x14ac:dyDescent="0.15">
      <c r="B50906" s="8"/>
    </row>
    <row r="50907" spans="2:2" hidden="1" x14ac:dyDescent="0.15">
      <c r="B50907" s="8"/>
    </row>
    <row r="50908" spans="2:2" hidden="1" x14ac:dyDescent="0.15">
      <c r="B50908" s="8"/>
    </row>
    <row r="50909" spans="2:2" hidden="1" x14ac:dyDescent="0.15">
      <c r="B50909" s="8"/>
    </row>
    <row r="50910" spans="2:2" hidden="1" x14ac:dyDescent="0.15">
      <c r="B50910" s="8"/>
    </row>
    <row r="50911" spans="2:2" hidden="1" x14ac:dyDescent="0.15">
      <c r="B50911" s="8"/>
    </row>
    <row r="50912" spans="2:2" hidden="1" x14ac:dyDescent="0.15">
      <c r="B50912" s="8"/>
    </row>
    <row r="50913" spans="2:2" hidden="1" x14ac:dyDescent="0.15">
      <c r="B50913" s="8"/>
    </row>
    <row r="50914" spans="2:2" hidden="1" x14ac:dyDescent="0.15">
      <c r="B50914" s="8"/>
    </row>
    <row r="50915" spans="2:2" hidden="1" x14ac:dyDescent="0.15">
      <c r="B50915" s="8"/>
    </row>
    <row r="50916" spans="2:2" hidden="1" x14ac:dyDescent="0.15">
      <c r="B50916" s="8"/>
    </row>
    <row r="50917" spans="2:2" hidden="1" x14ac:dyDescent="0.15">
      <c r="B50917" s="8"/>
    </row>
    <row r="50918" spans="2:2" hidden="1" x14ac:dyDescent="0.15">
      <c r="B50918" s="8"/>
    </row>
    <row r="50919" spans="2:2" hidden="1" x14ac:dyDescent="0.15">
      <c r="B50919" s="8"/>
    </row>
    <row r="50920" spans="2:2" hidden="1" x14ac:dyDescent="0.15">
      <c r="B50920" s="8"/>
    </row>
    <row r="50921" spans="2:2" hidden="1" x14ac:dyDescent="0.15">
      <c r="B50921" s="8"/>
    </row>
    <row r="50922" spans="2:2" hidden="1" x14ac:dyDescent="0.15">
      <c r="B50922" s="8"/>
    </row>
    <row r="50923" spans="2:2" hidden="1" x14ac:dyDescent="0.15">
      <c r="B50923" s="8"/>
    </row>
    <row r="50924" spans="2:2" hidden="1" x14ac:dyDescent="0.15">
      <c r="B50924" s="8"/>
    </row>
    <row r="50925" spans="2:2" hidden="1" x14ac:dyDescent="0.15">
      <c r="B50925" s="8"/>
    </row>
    <row r="50926" spans="2:2" hidden="1" x14ac:dyDescent="0.15">
      <c r="B50926" s="8"/>
    </row>
    <row r="50927" spans="2:2" hidden="1" x14ac:dyDescent="0.15">
      <c r="B50927" s="8"/>
    </row>
    <row r="50928" spans="2:2" hidden="1" x14ac:dyDescent="0.15">
      <c r="B50928" s="8"/>
    </row>
    <row r="50929" spans="2:2" hidden="1" x14ac:dyDescent="0.15">
      <c r="B50929" s="8"/>
    </row>
    <row r="50930" spans="2:2" hidden="1" x14ac:dyDescent="0.15">
      <c r="B50930" s="8"/>
    </row>
    <row r="50931" spans="2:2" hidden="1" x14ac:dyDescent="0.15">
      <c r="B50931" s="8"/>
    </row>
    <row r="50932" spans="2:2" hidden="1" x14ac:dyDescent="0.15">
      <c r="B50932" s="8"/>
    </row>
    <row r="50933" spans="2:2" hidden="1" x14ac:dyDescent="0.15">
      <c r="B50933" s="8"/>
    </row>
    <row r="50934" spans="2:2" hidden="1" x14ac:dyDescent="0.15">
      <c r="B50934" s="8"/>
    </row>
    <row r="50935" spans="2:2" hidden="1" x14ac:dyDescent="0.15">
      <c r="B50935" s="8"/>
    </row>
    <row r="50936" spans="2:2" hidden="1" x14ac:dyDescent="0.15">
      <c r="B50936" s="8"/>
    </row>
    <row r="50937" spans="2:2" hidden="1" x14ac:dyDescent="0.15">
      <c r="B50937" s="8"/>
    </row>
    <row r="50938" spans="2:2" hidden="1" x14ac:dyDescent="0.15">
      <c r="B50938" s="8"/>
    </row>
    <row r="50939" spans="2:2" hidden="1" x14ac:dyDescent="0.15">
      <c r="B50939" s="8"/>
    </row>
    <row r="50940" spans="2:2" hidden="1" x14ac:dyDescent="0.15">
      <c r="B50940" s="8"/>
    </row>
    <row r="50941" spans="2:2" hidden="1" x14ac:dyDescent="0.15">
      <c r="B50941" s="8"/>
    </row>
    <row r="50942" spans="2:2" hidden="1" x14ac:dyDescent="0.15">
      <c r="B50942" s="8"/>
    </row>
    <row r="50943" spans="2:2" hidden="1" x14ac:dyDescent="0.15">
      <c r="B50943" s="8"/>
    </row>
    <row r="50944" spans="2:2" hidden="1" x14ac:dyDescent="0.15">
      <c r="B50944" s="8"/>
    </row>
    <row r="50945" spans="2:2" hidden="1" x14ac:dyDescent="0.15">
      <c r="B50945" s="8"/>
    </row>
    <row r="50946" spans="2:2" hidden="1" x14ac:dyDescent="0.15">
      <c r="B50946" s="8"/>
    </row>
    <row r="50947" spans="2:2" hidden="1" x14ac:dyDescent="0.15">
      <c r="B50947" s="8"/>
    </row>
    <row r="50948" spans="2:2" hidden="1" x14ac:dyDescent="0.15">
      <c r="B50948" s="8"/>
    </row>
    <row r="50949" spans="2:2" hidden="1" x14ac:dyDescent="0.15">
      <c r="B50949" s="8"/>
    </row>
    <row r="50950" spans="2:2" hidden="1" x14ac:dyDescent="0.15">
      <c r="B50950" s="8"/>
    </row>
    <row r="50951" spans="2:2" hidden="1" x14ac:dyDescent="0.15">
      <c r="B50951" s="8"/>
    </row>
    <row r="50952" spans="2:2" hidden="1" x14ac:dyDescent="0.15">
      <c r="B50952" s="8"/>
    </row>
    <row r="50953" spans="2:2" hidden="1" x14ac:dyDescent="0.15">
      <c r="B50953" s="8"/>
    </row>
    <row r="50954" spans="2:2" hidden="1" x14ac:dyDescent="0.15">
      <c r="B50954" s="8"/>
    </row>
    <row r="50955" spans="2:2" hidden="1" x14ac:dyDescent="0.15">
      <c r="B50955" s="8"/>
    </row>
    <row r="50956" spans="2:2" hidden="1" x14ac:dyDescent="0.15">
      <c r="B50956" s="8"/>
    </row>
    <row r="50957" spans="2:2" hidden="1" x14ac:dyDescent="0.15">
      <c r="B50957" s="8"/>
    </row>
    <row r="50958" spans="2:2" hidden="1" x14ac:dyDescent="0.15">
      <c r="B50958" s="8"/>
    </row>
    <row r="50959" spans="2:2" hidden="1" x14ac:dyDescent="0.15">
      <c r="B50959" s="8"/>
    </row>
    <row r="50960" spans="2:2" hidden="1" x14ac:dyDescent="0.15">
      <c r="B50960" s="8"/>
    </row>
    <row r="50961" spans="2:2" hidden="1" x14ac:dyDescent="0.15">
      <c r="B50961" s="8"/>
    </row>
    <row r="50962" spans="2:2" hidden="1" x14ac:dyDescent="0.15">
      <c r="B50962" s="8"/>
    </row>
    <row r="50963" spans="2:2" hidden="1" x14ac:dyDescent="0.15">
      <c r="B50963" s="8"/>
    </row>
    <row r="50964" spans="2:2" hidden="1" x14ac:dyDescent="0.15">
      <c r="B50964" s="8"/>
    </row>
    <row r="50965" spans="2:2" hidden="1" x14ac:dyDescent="0.15">
      <c r="B50965" s="8"/>
    </row>
    <row r="50966" spans="2:2" hidden="1" x14ac:dyDescent="0.15">
      <c r="B50966" s="8"/>
    </row>
    <row r="50967" spans="2:2" hidden="1" x14ac:dyDescent="0.15">
      <c r="B50967" s="8"/>
    </row>
    <row r="50968" spans="2:2" hidden="1" x14ac:dyDescent="0.15">
      <c r="B50968" s="8"/>
    </row>
    <row r="50969" spans="2:2" hidden="1" x14ac:dyDescent="0.15">
      <c r="B50969" s="8"/>
    </row>
    <row r="50970" spans="2:2" hidden="1" x14ac:dyDescent="0.15">
      <c r="B50970" s="8"/>
    </row>
    <row r="50971" spans="2:2" hidden="1" x14ac:dyDescent="0.15">
      <c r="B50971" s="8"/>
    </row>
    <row r="50972" spans="2:2" hidden="1" x14ac:dyDescent="0.15">
      <c r="B50972" s="8"/>
    </row>
    <row r="50973" spans="2:2" hidden="1" x14ac:dyDescent="0.15">
      <c r="B50973" s="8"/>
    </row>
    <row r="50974" spans="2:2" hidden="1" x14ac:dyDescent="0.15">
      <c r="B50974" s="8"/>
    </row>
    <row r="50975" spans="2:2" hidden="1" x14ac:dyDescent="0.15">
      <c r="B50975" s="8"/>
    </row>
    <row r="50976" spans="2:2" hidden="1" x14ac:dyDescent="0.15">
      <c r="B50976" s="8"/>
    </row>
    <row r="50977" spans="2:2" hidden="1" x14ac:dyDescent="0.15">
      <c r="B50977" s="8"/>
    </row>
    <row r="50978" spans="2:2" hidden="1" x14ac:dyDescent="0.15">
      <c r="B50978" s="8"/>
    </row>
    <row r="50979" spans="2:2" hidden="1" x14ac:dyDescent="0.15">
      <c r="B50979" s="8"/>
    </row>
    <row r="50980" spans="2:2" hidden="1" x14ac:dyDescent="0.15">
      <c r="B50980" s="8"/>
    </row>
    <row r="50981" spans="2:2" hidden="1" x14ac:dyDescent="0.15">
      <c r="B50981" s="8"/>
    </row>
    <row r="50982" spans="2:2" hidden="1" x14ac:dyDescent="0.15">
      <c r="B50982" s="8"/>
    </row>
    <row r="50983" spans="2:2" hidden="1" x14ac:dyDescent="0.15">
      <c r="B50983" s="8"/>
    </row>
    <row r="50984" spans="2:2" hidden="1" x14ac:dyDescent="0.15">
      <c r="B50984" s="8"/>
    </row>
    <row r="50985" spans="2:2" hidden="1" x14ac:dyDescent="0.15">
      <c r="B50985" s="8"/>
    </row>
    <row r="50986" spans="2:2" hidden="1" x14ac:dyDescent="0.15">
      <c r="B50986" s="8"/>
    </row>
    <row r="50987" spans="2:2" hidden="1" x14ac:dyDescent="0.15">
      <c r="B50987" s="8"/>
    </row>
    <row r="50988" spans="2:2" hidden="1" x14ac:dyDescent="0.15">
      <c r="B50988" s="8"/>
    </row>
    <row r="50989" spans="2:2" hidden="1" x14ac:dyDescent="0.15">
      <c r="B50989" s="8"/>
    </row>
    <row r="50990" spans="2:2" hidden="1" x14ac:dyDescent="0.15">
      <c r="B50990" s="8"/>
    </row>
    <row r="50991" spans="2:2" hidden="1" x14ac:dyDescent="0.15">
      <c r="B50991" s="8"/>
    </row>
    <row r="50992" spans="2:2" hidden="1" x14ac:dyDescent="0.15">
      <c r="B50992" s="8"/>
    </row>
    <row r="50993" spans="2:2" hidden="1" x14ac:dyDescent="0.15">
      <c r="B50993" s="8"/>
    </row>
    <row r="50994" spans="2:2" hidden="1" x14ac:dyDescent="0.15">
      <c r="B50994" s="8"/>
    </row>
    <row r="50995" spans="2:2" hidden="1" x14ac:dyDescent="0.15">
      <c r="B50995" s="8"/>
    </row>
    <row r="50996" spans="2:2" hidden="1" x14ac:dyDescent="0.15">
      <c r="B50996" s="8"/>
    </row>
    <row r="50997" spans="2:2" hidden="1" x14ac:dyDescent="0.15">
      <c r="B50997" s="8"/>
    </row>
    <row r="50998" spans="2:2" hidden="1" x14ac:dyDescent="0.15">
      <c r="B50998" s="8"/>
    </row>
    <row r="50999" spans="2:2" hidden="1" x14ac:dyDescent="0.15">
      <c r="B50999" s="8"/>
    </row>
    <row r="51000" spans="2:2" hidden="1" x14ac:dyDescent="0.15">
      <c r="B51000" s="8"/>
    </row>
    <row r="51001" spans="2:2" hidden="1" x14ac:dyDescent="0.15">
      <c r="B51001" s="8"/>
    </row>
    <row r="51002" spans="2:2" hidden="1" x14ac:dyDescent="0.15">
      <c r="B51002" s="8"/>
    </row>
    <row r="51003" spans="2:2" hidden="1" x14ac:dyDescent="0.15">
      <c r="B51003" s="8"/>
    </row>
    <row r="51004" spans="2:2" hidden="1" x14ac:dyDescent="0.15">
      <c r="B51004" s="8"/>
    </row>
    <row r="51005" spans="2:2" hidden="1" x14ac:dyDescent="0.15">
      <c r="B51005" s="8"/>
    </row>
    <row r="51006" spans="2:2" hidden="1" x14ac:dyDescent="0.15">
      <c r="B51006" s="8"/>
    </row>
    <row r="51007" spans="2:2" hidden="1" x14ac:dyDescent="0.15">
      <c r="B51007" s="8"/>
    </row>
    <row r="51008" spans="2:2" hidden="1" x14ac:dyDescent="0.15">
      <c r="B51008" s="8"/>
    </row>
    <row r="51009" spans="2:2" hidden="1" x14ac:dyDescent="0.15">
      <c r="B51009" s="8"/>
    </row>
    <row r="51010" spans="2:2" hidden="1" x14ac:dyDescent="0.15">
      <c r="B51010" s="8"/>
    </row>
    <row r="51011" spans="2:2" hidden="1" x14ac:dyDescent="0.15">
      <c r="B51011" s="8"/>
    </row>
    <row r="51012" spans="2:2" hidden="1" x14ac:dyDescent="0.15">
      <c r="B51012" s="8"/>
    </row>
    <row r="51013" spans="2:2" hidden="1" x14ac:dyDescent="0.15">
      <c r="B51013" s="8"/>
    </row>
    <row r="51014" spans="2:2" hidden="1" x14ac:dyDescent="0.15">
      <c r="B51014" s="8"/>
    </row>
    <row r="51015" spans="2:2" hidden="1" x14ac:dyDescent="0.15">
      <c r="B51015" s="8"/>
    </row>
    <row r="51016" spans="2:2" hidden="1" x14ac:dyDescent="0.15">
      <c r="B51016" s="8"/>
    </row>
    <row r="51017" spans="2:2" hidden="1" x14ac:dyDescent="0.15">
      <c r="B51017" s="8"/>
    </row>
    <row r="51018" spans="2:2" hidden="1" x14ac:dyDescent="0.15">
      <c r="B51018" s="8"/>
    </row>
    <row r="51019" spans="2:2" hidden="1" x14ac:dyDescent="0.15">
      <c r="B51019" s="8"/>
    </row>
    <row r="51020" spans="2:2" hidden="1" x14ac:dyDescent="0.15">
      <c r="B51020" s="8"/>
    </row>
    <row r="51021" spans="2:2" hidden="1" x14ac:dyDescent="0.15">
      <c r="B51021" s="8"/>
    </row>
    <row r="51022" spans="2:2" hidden="1" x14ac:dyDescent="0.15">
      <c r="B51022" s="8"/>
    </row>
    <row r="51023" spans="2:2" hidden="1" x14ac:dyDescent="0.15">
      <c r="B51023" s="8"/>
    </row>
    <row r="51024" spans="2:2" hidden="1" x14ac:dyDescent="0.15">
      <c r="B51024" s="8"/>
    </row>
    <row r="51025" spans="2:2" hidden="1" x14ac:dyDescent="0.15">
      <c r="B51025" s="8"/>
    </row>
    <row r="51026" spans="2:2" hidden="1" x14ac:dyDescent="0.15">
      <c r="B51026" s="8"/>
    </row>
    <row r="51027" spans="2:2" hidden="1" x14ac:dyDescent="0.15">
      <c r="B51027" s="8"/>
    </row>
    <row r="51028" spans="2:2" hidden="1" x14ac:dyDescent="0.15">
      <c r="B51028" s="8"/>
    </row>
    <row r="51029" spans="2:2" hidden="1" x14ac:dyDescent="0.15">
      <c r="B51029" s="8"/>
    </row>
    <row r="51030" spans="2:2" hidden="1" x14ac:dyDescent="0.15">
      <c r="B51030" s="8"/>
    </row>
    <row r="51031" spans="2:2" hidden="1" x14ac:dyDescent="0.15">
      <c r="B51031" s="8"/>
    </row>
    <row r="51032" spans="2:2" hidden="1" x14ac:dyDescent="0.15">
      <c r="B51032" s="8"/>
    </row>
    <row r="51033" spans="2:2" hidden="1" x14ac:dyDescent="0.15">
      <c r="B51033" s="8"/>
    </row>
    <row r="51034" spans="2:2" hidden="1" x14ac:dyDescent="0.15">
      <c r="B51034" s="8"/>
    </row>
    <row r="51035" spans="2:2" hidden="1" x14ac:dyDescent="0.15">
      <c r="B51035" s="8"/>
    </row>
    <row r="51036" spans="2:2" hidden="1" x14ac:dyDescent="0.15">
      <c r="B51036" s="8"/>
    </row>
    <row r="51037" spans="2:2" hidden="1" x14ac:dyDescent="0.15">
      <c r="B51037" s="8"/>
    </row>
    <row r="51038" spans="2:2" hidden="1" x14ac:dyDescent="0.15">
      <c r="B51038" s="8"/>
    </row>
    <row r="51039" spans="2:2" hidden="1" x14ac:dyDescent="0.15">
      <c r="B51039" s="8"/>
    </row>
    <row r="51040" spans="2:2" hidden="1" x14ac:dyDescent="0.15">
      <c r="B51040" s="8"/>
    </row>
    <row r="51041" spans="2:2" hidden="1" x14ac:dyDescent="0.15">
      <c r="B51041" s="8"/>
    </row>
    <row r="51042" spans="2:2" hidden="1" x14ac:dyDescent="0.15">
      <c r="B51042" s="8"/>
    </row>
    <row r="51043" spans="2:2" hidden="1" x14ac:dyDescent="0.15">
      <c r="B51043" s="8"/>
    </row>
    <row r="51044" spans="2:2" hidden="1" x14ac:dyDescent="0.15">
      <c r="B51044" s="8"/>
    </row>
    <row r="51045" spans="2:2" hidden="1" x14ac:dyDescent="0.15">
      <c r="B51045" s="8"/>
    </row>
    <row r="51046" spans="2:2" hidden="1" x14ac:dyDescent="0.15">
      <c r="B51046" s="8"/>
    </row>
    <row r="51047" spans="2:2" hidden="1" x14ac:dyDescent="0.15">
      <c r="B51047" s="8"/>
    </row>
    <row r="51048" spans="2:2" hidden="1" x14ac:dyDescent="0.15">
      <c r="B51048" s="8"/>
    </row>
    <row r="51049" spans="2:2" hidden="1" x14ac:dyDescent="0.15">
      <c r="B51049" s="8"/>
    </row>
    <row r="51050" spans="2:2" hidden="1" x14ac:dyDescent="0.15">
      <c r="B51050" s="8"/>
    </row>
    <row r="51051" spans="2:2" hidden="1" x14ac:dyDescent="0.15">
      <c r="B51051" s="8"/>
    </row>
    <row r="51052" spans="2:2" hidden="1" x14ac:dyDescent="0.15">
      <c r="B51052" s="8"/>
    </row>
    <row r="51053" spans="2:2" hidden="1" x14ac:dyDescent="0.15">
      <c r="B51053" s="8"/>
    </row>
    <row r="51054" spans="2:2" hidden="1" x14ac:dyDescent="0.15">
      <c r="B51054" s="8"/>
    </row>
    <row r="51055" spans="2:2" hidden="1" x14ac:dyDescent="0.15">
      <c r="B51055" s="8"/>
    </row>
    <row r="51056" spans="2:2" hidden="1" x14ac:dyDescent="0.15">
      <c r="B51056" s="8"/>
    </row>
    <row r="51057" spans="2:2" hidden="1" x14ac:dyDescent="0.15">
      <c r="B51057" s="8"/>
    </row>
    <row r="51058" spans="2:2" hidden="1" x14ac:dyDescent="0.15">
      <c r="B51058" s="8"/>
    </row>
    <row r="51059" spans="2:2" hidden="1" x14ac:dyDescent="0.15">
      <c r="B51059" s="8"/>
    </row>
    <row r="51060" spans="2:2" hidden="1" x14ac:dyDescent="0.15">
      <c r="B51060" s="8"/>
    </row>
    <row r="51061" spans="2:2" hidden="1" x14ac:dyDescent="0.15">
      <c r="B51061" s="8"/>
    </row>
    <row r="51062" spans="2:2" hidden="1" x14ac:dyDescent="0.15">
      <c r="B51062" s="8"/>
    </row>
    <row r="51063" spans="2:2" hidden="1" x14ac:dyDescent="0.15">
      <c r="B51063" s="8"/>
    </row>
    <row r="51064" spans="2:2" hidden="1" x14ac:dyDescent="0.15">
      <c r="B51064" s="8"/>
    </row>
    <row r="51065" spans="2:2" hidden="1" x14ac:dyDescent="0.15">
      <c r="B51065" s="8"/>
    </row>
    <row r="51066" spans="2:2" hidden="1" x14ac:dyDescent="0.15">
      <c r="B51066" s="8"/>
    </row>
    <row r="51067" spans="2:2" hidden="1" x14ac:dyDescent="0.15">
      <c r="B51067" s="8"/>
    </row>
    <row r="51068" spans="2:2" hidden="1" x14ac:dyDescent="0.15">
      <c r="B51068" s="8"/>
    </row>
    <row r="51069" spans="2:2" hidden="1" x14ac:dyDescent="0.15">
      <c r="B51069" s="8"/>
    </row>
    <row r="51070" spans="2:2" hidden="1" x14ac:dyDescent="0.15">
      <c r="B51070" s="8"/>
    </row>
    <row r="51071" spans="2:2" hidden="1" x14ac:dyDescent="0.15">
      <c r="B51071" s="8"/>
    </row>
    <row r="51072" spans="2:2" hidden="1" x14ac:dyDescent="0.15">
      <c r="B51072" s="8"/>
    </row>
    <row r="51073" spans="2:2" hidden="1" x14ac:dyDescent="0.15">
      <c r="B51073" s="8"/>
    </row>
    <row r="51074" spans="2:2" hidden="1" x14ac:dyDescent="0.15">
      <c r="B51074" s="8"/>
    </row>
    <row r="51075" spans="2:2" hidden="1" x14ac:dyDescent="0.15">
      <c r="B51075" s="8"/>
    </row>
    <row r="51076" spans="2:2" hidden="1" x14ac:dyDescent="0.15">
      <c r="B51076" s="8"/>
    </row>
    <row r="51077" spans="2:2" hidden="1" x14ac:dyDescent="0.15">
      <c r="B51077" s="8"/>
    </row>
    <row r="51078" spans="2:2" hidden="1" x14ac:dyDescent="0.15">
      <c r="B51078" s="8"/>
    </row>
    <row r="51079" spans="2:2" hidden="1" x14ac:dyDescent="0.15">
      <c r="B51079" s="8"/>
    </row>
    <row r="51080" spans="2:2" hidden="1" x14ac:dyDescent="0.15">
      <c r="B51080" s="8"/>
    </row>
    <row r="51081" spans="2:2" hidden="1" x14ac:dyDescent="0.15">
      <c r="B51081" s="8"/>
    </row>
    <row r="51082" spans="2:2" hidden="1" x14ac:dyDescent="0.15">
      <c r="B51082" s="8"/>
    </row>
    <row r="51083" spans="2:2" hidden="1" x14ac:dyDescent="0.15">
      <c r="B51083" s="8"/>
    </row>
    <row r="51084" spans="2:2" hidden="1" x14ac:dyDescent="0.15">
      <c r="B51084" s="8"/>
    </row>
    <row r="51085" spans="2:2" hidden="1" x14ac:dyDescent="0.15">
      <c r="B51085" s="8"/>
    </row>
    <row r="51086" spans="2:2" hidden="1" x14ac:dyDescent="0.15">
      <c r="B51086" s="8"/>
    </row>
    <row r="51087" spans="2:2" hidden="1" x14ac:dyDescent="0.15">
      <c r="B51087" s="8"/>
    </row>
    <row r="51088" spans="2:2" hidden="1" x14ac:dyDescent="0.15">
      <c r="B51088" s="8"/>
    </row>
    <row r="51089" spans="2:2" hidden="1" x14ac:dyDescent="0.15">
      <c r="B51089" s="8"/>
    </row>
    <row r="51090" spans="2:2" hidden="1" x14ac:dyDescent="0.15">
      <c r="B51090" s="8"/>
    </row>
    <row r="51091" spans="2:2" hidden="1" x14ac:dyDescent="0.15">
      <c r="B51091" s="8"/>
    </row>
    <row r="51092" spans="2:2" hidden="1" x14ac:dyDescent="0.15">
      <c r="B51092" s="8"/>
    </row>
    <row r="51093" spans="2:2" hidden="1" x14ac:dyDescent="0.15">
      <c r="B51093" s="8"/>
    </row>
    <row r="51094" spans="2:2" hidden="1" x14ac:dyDescent="0.15">
      <c r="B51094" s="8"/>
    </row>
    <row r="51095" spans="2:2" hidden="1" x14ac:dyDescent="0.15">
      <c r="B51095" s="8"/>
    </row>
    <row r="51096" spans="2:2" hidden="1" x14ac:dyDescent="0.15">
      <c r="B51096" s="8"/>
    </row>
    <row r="51097" spans="2:2" hidden="1" x14ac:dyDescent="0.15">
      <c r="B51097" s="8"/>
    </row>
    <row r="51098" spans="2:2" hidden="1" x14ac:dyDescent="0.15">
      <c r="B51098" s="8"/>
    </row>
    <row r="51099" spans="2:2" hidden="1" x14ac:dyDescent="0.15">
      <c r="B51099" s="8"/>
    </row>
    <row r="51100" spans="2:2" hidden="1" x14ac:dyDescent="0.15">
      <c r="B51100" s="8"/>
    </row>
    <row r="51101" spans="2:2" hidden="1" x14ac:dyDescent="0.15">
      <c r="B51101" s="8"/>
    </row>
    <row r="51102" spans="2:2" hidden="1" x14ac:dyDescent="0.15">
      <c r="B51102" s="8"/>
    </row>
    <row r="51103" spans="2:2" hidden="1" x14ac:dyDescent="0.15">
      <c r="B51103" s="8"/>
    </row>
    <row r="51104" spans="2:2" hidden="1" x14ac:dyDescent="0.15">
      <c r="B51104" s="8"/>
    </row>
    <row r="51105" spans="2:2" hidden="1" x14ac:dyDescent="0.15">
      <c r="B51105" s="8"/>
    </row>
    <row r="51106" spans="2:2" hidden="1" x14ac:dyDescent="0.15">
      <c r="B51106" s="8"/>
    </row>
    <row r="51107" spans="2:2" hidden="1" x14ac:dyDescent="0.15">
      <c r="B51107" s="8"/>
    </row>
    <row r="51108" spans="2:2" hidden="1" x14ac:dyDescent="0.15">
      <c r="B51108" s="8"/>
    </row>
    <row r="51109" spans="2:2" hidden="1" x14ac:dyDescent="0.15">
      <c r="B51109" s="8"/>
    </row>
    <row r="51110" spans="2:2" hidden="1" x14ac:dyDescent="0.15">
      <c r="B51110" s="8"/>
    </row>
    <row r="51111" spans="2:2" hidden="1" x14ac:dyDescent="0.15">
      <c r="B51111" s="8"/>
    </row>
    <row r="51112" spans="2:2" hidden="1" x14ac:dyDescent="0.15">
      <c r="B51112" s="8"/>
    </row>
    <row r="51113" spans="2:2" hidden="1" x14ac:dyDescent="0.15">
      <c r="B51113" s="8"/>
    </row>
    <row r="51114" spans="2:2" hidden="1" x14ac:dyDescent="0.15">
      <c r="B51114" s="8"/>
    </row>
    <row r="51115" spans="2:2" hidden="1" x14ac:dyDescent="0.15">
      <c r="B51115" s="8"/>
    </row>
    <row r="51116" spans="2:2" hidden="1" x14ac:dyDescent="0.15">
      <c r="B51116" s="8"/>
    </row>
    <row r="51117" spans="2:2" hidden="1" x14ac:dyDescent="0.15">
      <c r="B51117" s="8"/>
    </row>
    <row r="51118" spans="2:2" hidden="1" x14ac:dyDescent="0.15">
      <c r="B51118" s="8"/>
    </row>
    <row r="51119" spans="2:2" hidden="1" x14ac:dyDescent="0.15">
      <c r="B51119" s="8"/>
    </row>
    <row r="51120" spans="2:2" hidden="1" x14ac:dyDescent="0.15">
      <c r="B51120" s="8"/>
    </row>
    <row r="51121" spans="2:2" hidden="1" x14ac:dyDescent="0.15">
      <c r="B51121" s="8"/>
    </row>
    <row r="51122" spans="2:2" hidden="1" x14ac:dyDescent="0.15">
      <c r="B51122" s="8"/>
    </row>
    <row r="51123" spans="2:2" hidden="1" x14ac:dyDescent="0.15">
      <c r="B51123" s="8"/>
    </row>
    <row r="51124" spans="2:2" hidden="1" x14ac:dyDescent="0.15">
      <c r="B51124" s="8"/>
    </row>
    <row r="51125" spans="2:2" hidden="1" x14ac:dyDescent="0.15">
      <c r="B51125" s="8"/>
    </row>
    <row r="51126" spans="2:2" hidden="1" x14ac:dyDescent="0.15">
      <c r="B51126" s="8"/>
    </row>
    <row r="51127" spans="2:2" hidden="1" x14ac:dyDescent="0.15">
      <c r="B51127" s="8"/>
    </row>
    <row r="51128" spans="2:2" hidden="1" x14ac:dyDescent="0.15">
      <c r="B51128" s="8"/>
    </row>
    <row r="51129" spans="2:2" hidden="1" x14ac:dyDescent="0.15">
      <c r="B51129" s="8"/>
    </row>
    <row r="51130" spans="2:2" hidden="1" x14ac:dyDescent="0.15">
      <c r="B51130" s="8"/>
    </row>
    <row r="51131" spans="2:2" hidden="1" x14ac:dyDescent="0.15">
      <c r="B51131" s="8"/>
    </row>
    <row r="51132" spans="2:2" hidden="1" x14ac:dyDescent="0.15">
      <c r="B51132" s="8"/>
    </row>
    <row r="51133" spans="2:2" hidden="1" x14ac:dyDescent="0.15">
      <c r="B51133" s="8"/>
    </row>
    <row r="51134" spans="2:2" hidden="1" x14ac:dyDescent="0.15">
      <c r="B51134" s="8"/>
    </row>
    <row r="51135" spans="2:2" hidden="1" x14ac:dyDescent="0.15">
      <c r="B51135" s="8"/>
    </row>
    <row r="51136" spans="2:2" hidden="1" x14ac:dyDescent="0.15">
      <c r="B51136" s="8"/>
    </row>
    <row r="51137" spans="2:2" hidden="1" x14ac:dyDescent="0.15">
      <c r="B51137" s="8"/>
    </row>
    <row r="51138" spans="2:2" hidden="1" x14ac:dyDescent="0.15">
      <c r="B51138" s="8"/>
    </row>
    <row r="51139" spans="2:2" hidden="1" x14ac:dyDescent="0.15">
      <c r="B51139" s="8"/>
    </row>
    <row r="51140" spans="2:2" hidden="1" x14ac:dyDescent="0.15">
      <c r="B51140" s="8"/>
    </row>
    <row r="51141" spans="2:2" hidden="1" x14ac:dyDescent="0.15">
      <c r="B51141" s="8"/>
    </row>
    <row r="51142" spans="2:2" hidden="1" x14ac:dyDescent="0.15">
      <c r="B51142" s="8"/>
    </row>
    <row r="51143" spans="2:2" hidden="1" x14ac:dyDescent="0.15">
      <c r="B51143" s="8"/>
    </row>
    <row r="51144" spans="2:2" hidden="1" x14ac:dyDescent="0.15">
      <c r="B51144" s="8"/>
    </row>
    <row r="51145" spans="2:2" hidden="1" x14ac:dyDescent="0.15">
      <c r="B51145" s="8"/>
    </row>
    <row r="51146" spans="2:2" hidden="1" x14ac:dyDescent="0.15">
      <c r="B51146" s="8"/>
    </row>
    <row r="51147" spans="2:2" hidden="1" x14ac:dyDescent="0.15">
      <c r="B51147" s="8"/>
    </row>
    <row r="51148" spans="2:2" hidden="1" x14ac:dyDescent="0.15">
      <c r="B51148" s="8"/>
    </row>
    <row r="51149" spans="2:2" hidden="1" x14ac:dyDescent="0.15">
      <c r="B51149" s="8"/>
    </row>
    <row r="51150" spans="2:2" hidden="1" x14ac:dyDescent="0.15">
      <c r="B51150" s="8"/>
    </row>
    <row r="51151" spans="2:2" hidden="1" x14ac:dyDescent="0.15">
      <c r="B51151" s="8"/>
    </row>
    <row r="51152" spans="2:2" hidden="1" x14ac:dyDescent="0.15">
      <c r="B51152" s="8"/>
    </row>
    <row r="51153" spans="2:2" hidden="1" x14ac:dyDescent="0.15">
      <c r="B51153" s="8"/>
    </row>
    <row r="51154" spans="2:2" hidden="1" x14ac:dyDescent="0.15">
      <c r="B51154" s="8"/>
    </row>
    <row r="51155" spans="2:2" hidden="1" x14ac:dyDescent="0.15">
      <c r="B51155" s="8"/>
    </row>
    <row r="51156" spans="2:2" hidden="1" x14ac:dyDescent="0.15">
      <c r="B51156" s="8"/>
    </row>
    <row r="51157" spans="2:2" hidden="1" x14ac:dyDescent="0.15">
      <c r="B51157" s="8"/>
    </row>
    <row r="51158" spans="2:2" hidden="1" x14ac:dyDescent="0.15">
      <c r="B51158" s="8"/>
    </row>
    <row r="51159" spans="2:2" hidden="1" x14ac:dyDescent="0.15">
      <c r="B51159" s="8"/>
    </row>
    <row r="51160" spans="2:2" hidden="1" x14ac:dyDescent="0.15">
      <c r="B51160" s="8"/>
    </row>
    <row r="51161" spans="2:2" hidden="1" x14ac:dyDescent="0.15">
      <c r="B51161" s="8"/>
    </row>
    <row r="51162" spans="2:2" hidden="1" x14ac:dyDescent="0.15">
      <c r="B51162" s="8"/>
    </row>
    <row r="51163" spans="2:2" hidden="1" x14ac:dyDescent="0.15">
      <c r="B51163" s="8"/>
    </row>
    <row r="51164" spans="2:2" hidden="1" x14ac:dyDescent="0.15">
      <c r="B51164" s="8"/>
    </row>
    <row r="51165" spans="2:2" hidden="1" x14ac:dyDescent="0.15">
      <c r="B51165" s="8"/>
    </row>
    <row r="51166" spans="2:2" hidden="1" x14ac:dyDescent="0.15">
      <c r="B51166" s="8"/>
    </row>
    <row r="51167" spans="2:2" hidden="1" x14ac:dyDescent="0.15">
      <c r="B51167" s="8"/>
    </row>
    <row r="51168" spans="2:2" hidden="1" x14ac:dyDescent="0.15">
      <c r="B51168" s="8"/>
    </row>
    <row r="51169" spans="2:2" hidden="1" x14ac:dyDescent="0.15">
      <c r="B51169" s="8"/>
    </row>
    <row r="51170" spans="2:2" hidden="1" x14ac:dyDescent="0.15">
      <c r="B51170" s="8"/>
    </row>
    <row r="51171" spans="2:2" hidden="1" x14ac:dyDescent="0.15">
      <c r="B51171" s="8"/>
    </row>
    <row r="51172" spans="2:2" hidden="1" x14ac:dyDescent="0.15">
      <c r="B51172" s="8"/>
    </row>
    <row r="51173" spans="2:2" hidden="1" x14ac:dyDescent="0.15">
      <c r="B51173" s="8"/>
    </row>
    <row r="51174" spans="2:2" hidden="1" x14ac:dyDescent="0.15">
      <c r="B51174" s="8"/>
    </row>
    <row r="51175" spans="2:2" hidden="1" x14ac:dyDescent="0.15">
      <c r="B51175" s="8"/>
    </row>
    <row r="51176" spans="2:2" hidden="1" x14ac:dyDescent="0.15">
      <c r="B51176" s="8"/>
    </row>
    <row r="51177" spans="2:2" hidden="1" x14ac:dyDescent="0.15">
      <c r="B51177" s="8"/>
    </row>
    <row r="51178" spans="2:2" hidden="1" x14ac:dyDescent="0.15">
      <c r="B51178" s="8"/>
    </row>
    <row r="51179" spans="2:2" hidden="1" x14ac:dyDescent="0.15">
      <c r="B51179" s="8"/>
    </row>
    <row r="51180" spans="2:2" hidden="1" x14ac:dyDescent="0.15">
      <c r="B51180" s="8"/>
    </row>
    <row r="51181" spans="2:2" hidden="1" x14ac:dyDescent="0.15">
      <c r="B51181" s="8"/>
    </row>
    <row r="51182" spans="2:2" hidden="1" x14ac:dyDescent="0.15">
      <c r="B51182" s="8"/>
    </row>
    <row r="51183" spans="2:2" hidden="1" x14ac:dyDescent="0.15">
      <c r="B51183" s="8"/>
    </row>
    <row r="51184" spans="2:2" hidden="1" x14ac:dyDescent="0.15">
      <c r="B51184" s="8"/>
    </row>
    <row r="51185" spans="2:2" hidden="1" x14ac:dyDescent="0.15">
      <c r="B51185" s="8"/>
    </row>
    <row r="51186" spans="2:2" hidden="1" x14ac:dyDescent="0.15">
      <c r="B51186" s="8"/>
    </row>
    <row r="51187" spans="2:2" hidden="1" x14ac:dyDescent="0.15">
      <c r="B51187" s="8"/>
    </row>
    <row r="51188" spans="2:2" hidden="1" x14ac:dyDescent="0.15">
      <c r="B51188" s="8"/>
    </row>
    <row r="51189" spans="2:2" hidden="1" x14ac:dyDescent="0.15">
      <c r="B51189" s="8"/>
    </row>
    <row r="51190" spans="2:2" hidden="1" x14ac:dyDescent="0.15">
      <c r="B51190" s="8"/>
    </row>
    <row r="51191" spans="2:2" hidden="1" x14ac:dyDescent="0.15">
      <c r="B51191" s="8"/>
    </row>
    <row r="51192" spans="2:2" hidden="1" x14ac:dyDescent="0.15">
      <c r="B51192" s="8"/>
    </row>
    <row r="51193" spans="2:2" hidden="1" x14ac:dyDescent="0.15">
      <c r="B51193" s="8"/>
    </row>
    <row r="51194" spans="2:2" hidden="1" x14ac:dyDescent="0.15">
      <c r="B51194" s="8"/>
    </row>
    <row r="51195" spans="2:2" hidden="1" x14ac:dyDescent="0.15">
      <c r="B51195" s="8"/>
    </row>
    <row r="51196" spans="2:2" hidden="1" x14ac:dyDescent="0.15">
      <c r="B51196" s="8"/>
    </row>
    <row r="51197" spans="2:2" hidden="1" x14ac:dyDescent="0.15">
      <c r="B51197" s="8"/>
    </row>
    <row r="51198" spans="2:2" hidden="1" x14ac:dyDescent="0.15">
      <c r="B51198" s="8"/>
    </row>
    <row r="51199" spans="2:2" hidden="1" x14ac:dyDescent="0.15">
      <c r="B51199" s="8"/>
    </row>
    <row r="51200" spans="2:2" hidden="1" x14ac:dyDescent="0.15">
      <c r="B51200" s="8"/>
    </row>
    <row r="51201" spans="2:2" hidden="1" x14ac:dyDescent="0.15">
      <c r="B51201" s="8"/>
    </row>
    <row r="51202" spans="2:2" hidden="1" x14ac:dyDescent="0.15">
      <c r="B51202" s="8"/>
    </row>
    <row r="51203" spans="2:2" hidden="1" x14ac:dyDescent="0.15">
      <c r="B51203" s="8"/>
    </row>
    <row r="51204" spans="2:2" hidden="1" x14ac:dyDescent="0.15">
      <c r="B51204" s="8"/>
    </row>
    <row r="51205" spans="2:2" hidden="1" x14ac:dyDescent="0.15">
      <c r="B51205" s="8"/>
    </row>
    <row r="51206" spans="2:2" hidden="1" x14ac:dyDescent="0.15">
      <c r="B51206" s="8"/>
    </row>
    <row r="51207" spans="2:2" hidden="1" x14ac:dyDescent="0.15">
      <c r="B51207" s="8"/>
    </row>
    <row r="51208" spans="2:2" hidden="1" x14ac:dyDescent="0.15">
      <c r="B51208" s="8"/>
    </row>
    <row r="51209" spans="2:2" hidden="1" x14ac:dyDescent="0.15">
      <c r="B51209" s="8"/>
    </row>
    <row r="51210" spans="2:2" hidden="1" x14ac:dyDescent="0.15">
      <c r="B51210" s="8"/>
    </row>
    <row r="51211" spans="2:2" hidden="1" x14ac:dyDescent="0.15">
      <c r="B51211" s="8"/>
    </row>
    <row r="51212" spans="2:2" hidden="1" x14ac:dyDescent="0.15">
      <c r="B51212" s="8"/>
    </row>
    <row r="51213" spans="2:2" hidden="1" x14ac:dyDescent="0.15">
      <c r="B51213" s="8"/>
    </row>
    <row r="51214" spans="2:2" hidden="1" x14ac:dyDescent="0.15">
      <c r="B51214" s="8"/>
    </row>
    <row r="51215" spans="2:2" hidden="1" x14ac:dyDescent="0.15">
      <c r="B51215" s="8"/>
    </row>
    <row r="51216" spans="2:2" hidden="1" x14ac:dyDescent="0.15">
      <c r="B51216" s="8"/>
    </row>
    <row r="51217" spans="2:2" hidden="1" x14ac:dyDescent="0.15">
      <c r="B51217" s="8"/>
    </row>
    <row r="51218" spans="2:2" hidden="1" x14ac:dyDescent="0.15">
      <c r="B51218" s="8"/>
    </row>
    <row r="51219" spans="2:2" hidden="1" x14ac:dyDescent="0.15">
      <c r="B51219" s="8"/>
    </row>
    <row r="51220" spans="2:2" hidden="1" x14ac:dyDescent="0.15">
      <c r="B51220" s="8"/>
    </row>
    <row r="51221" spans="2:2" hidden="1" x14ac:dyDescent="0.15">
      <c r="B51221" s="8"/>
    </row>
    <row r="51222" spans="2:2" hidden="1" x14ac:dyDescent="0.15">
      <c r="B51222" s="8"/>
    </row>
    <row r="51223" spans="2:2" hidden="1" x14ac:dyDescent="0.15">
      <c r="B51223" s="8"/>
    </row>
    <row r="51224" spans="2:2" hidden="1" x14ac:dyDescent="0.15">
      <c r="B51224" s="8"/>
    </row>
    <row r="51225" spans="2:2" hidden="1" x14ac:dyDescent="0.15">
      <c r="B51225" s="8"/>
    </row>
    <row r="51226" spans="2:2" hidden="1" x14ac:dyDescent="0.15">
      <c r="B51226" s="8"/>
    </row>
    <row r="51227" spans="2:2" hidden="1" x14ac:dyDescent="0.15">
      <c r="B51227" s="8"/>
    </row>
    <row r="51228" spans="2:2" hidden="1" x14ac:dyDescent="0.15">
      <c r="B51228" s="8"/>
    </row>
    <row r="51229" spans="2:2" hidden="1" x14ac:dyDescent="0.15">
      <c r="B51229" s="8"/>
    </row>
    <row r="51230" spans="2:2" hidden="1" x14ac:dyDescent="0.15">
      <c r="B51230" s="8"/>
    </row>
    <row r="51231" spans="2:2" hidden="1" x14ac:dyDescent="0.15">
      <c r="B51231" s="8"/>
    </row>
    <row r="51232" spans="2:2" hidden="1" x14ac:dyDescent="0.15">
      <c r="B51232" s="8"/>
    </row>
    <row r="51233" spans="2:2" hidden="1" x14ac:dyDescent="0.15">
      <c r="B51233" s="8"/>
    </row>
    <row r="51234" spans="2:2" hidden="1" x14ac:dyDescent="0.15">
      <c r="B51234" s="8"/>
    </row>
    <row r="51235" spans="2:2" hidden="1" x14ac:dyDescent="0.15">
      <c r="B51235" s="8"/>
    </row>
    <row r="51236" spans="2:2" hidden="1" x14ac:dyDescent="0.15">
      <c r="B51236" s="8"/>
    </row>
    <row r="51237" spans="2:2" hidden="1" x14ac:dyDescent="0.15">
      <c r="B51237" s="8"/>
    </row>
    <row r="51238" spans="2:2" hidden="1" x14ac:dyDescent="0.15">
      <c r="B51238" s="8"/>
    </row>
    <row r="51239" spans="2:2" hidden="1" x14ac:dyDescent="0.15">
      <c r="B51239" s="8"/>
    </row>
    <row r="51240" spans="2:2" hidden="1" x14ac:dyDescent="0.15">
      <c r="B51240" s="8"/>
    </row>
    <row r="51241" spans="2:2" hidden="1" x14ac:dyDescent="0.15">
      <c r="B51241" s="8"/>
    </row>
    <row r="51242" spans="2:2" hidden="1" x14ac:dyDescent="0.15">
      <c r="B51242" s="8"/>
    </row>
    <row r="51243" spans="2:2" hidden="1" x14ac:dyDescent="0.15">
      <c r="B51243" s="8"/>
    </row>
    <row r="51244" spans="2:2" hidden="1" x14ac:dyDescent="0.15">
      <c r="B51244" s="8"/>
    </row>
    <row r="51245" spans="2:2" hidden="1" x14ac:dyDescent="0.15">
      <c r="B51245" s="8"/>
    </row>
    <row r="51246" spans="2:2" hidden="1" x14ac:dyDescent="0.15">
      <c r="B51246" s="8"/>
    </row>
    <row r="51247" spans="2:2" hidden="1" x14ac:dyDescent="0.15">
      <c r="B51247" s="8"/>
    </row>
    <row r="51248" spans="2:2" hidden="1" x14ac:dyDescent="0.15">
      <c r="B51248" s="8"/>
    </row>
    <row r="51249" spans="2:2" hidden="1" x14ac:dyDescent="0.15">
      <c r="B51249" s="8"/>
    </row>
    <row r="51250" spans="2:2" hidden="1" x14ac:dyDescent="0.15">
      <c r="B51250" s="8"/>
    </row>
    <row r="51251" spans="2:2" hidden="1" x14ac:dyDescent="0.15">
      <c r="B51251" s="8"/>
    </row>
    <row r="51252" spans="2:2" hidden="1" x14ac:dyDescent="0.15">
      <c r="B51252" s="8"/>
    </row>
    <row r="51253" spans="2:2" hidden="1" x14ac:dyDescent="0.15">
      <c r="B51253" s="8"/>
    </row>
    <row r="51254" spans="2:2" hidden="1" x14ac:dyDescent="0.15">
      <c r="B51254" s="8"/>
    </row>
    <row r="51255" spans="2:2" hidden="1" x14ac:dyDescent="0.15">
      <c r="B51255" s="8"/>
    </row>
    <row r="51256" spans="2:2" hidden="1" x14ac:dyDescent="0.15">
      <c r="B51256" s="8"/>
    </row>
    <row r="51257" spans="2:2" hidden="1" x14ac:dyDescent="0.15">
      <c r="B51257" s="8"/>
    </row>
    <row r="51258" spans="2:2" hidden="1" x14ac:dyDescent="0.15">
      <c r="B51258" s="8"/>
    </row>
    <row r="51259" spans="2:2" hidden="1" x14ac:dyDescent="0.15">
      <c r="B51259" s="8"/>
    </row>
    <row r="51260" spans="2:2" hidden="1" x14ac:dyDescent="0.15">
      <c r="B51260" s="8"/>
    </row>
    <row r="51261" spans="2:2" hidden="1" x14ac:dyDescent="0.15">
      <c r="B51261" s="8"/>
    </row>
    <row r="51262" spans="2:2" hidden="1" x14ac:dyDescent="0.15">
      <c r="B51262" s="8"/>
    </row>
    <row r="51263" spans="2:2" hidden="1" x14ac:dyDescent="0.15">
      <c r="B51263" s="8"/>
    </row>
    <row r="51264" spans="2:2" hidden="1" x14ac:dyDescent="0.15">
      <c r="B51264" s="8"/>
    </row>
    <row r="51265" spans="2:2" hidden="1" x14ac:dyDescent="0.15">
      <c r="B51265" s="8"/>
    </row>
    <row r="51266" spans="2:2" hidden="1" x14ac:dyDescent="0.15">
      <c r="B51266" s="8"/>
    </row>
    <row r="51267" spans="2:2" hidden="1" x14ac:dyDescent="0.15">
      <c r="B51267" s="8"/>
    </row>
    <row r="51268" spans="2:2" hidden="1" x14ac:dyDescent="0.15">
      <c r="B51268" s="8"/>
    </row>
    <row r="51269" spans="2:2" hidden="1" x14ac:dyDescent="0.15">
      <c r="B51269" s="8"/>
    </row>
    <row r="51270" spans="2:2" hidden="1" x14ac:dyDescent="0.15">
      <c r="B51270" s="8"/>
    </row>
    <row r="51271" spans="2:2" hidden="1" x14ac:dyDescent="0.15">
      <c r="B51271" s="8"/>
    </row>
    <row r="51272" spans="2:2" hidden="1" x14ac:dyDescent="0.15">
      <c r="B51272" s="8"/>
    </row>
    <row r="51273" spans="2:2" hidden="1" x14ac:dyDescent="0.15">
      <c r="B51273" s="8"/>
    </row>
    <row r="51274" spans="2:2" hidden="1" x14ac:dyDescent="0.15">
      <c r="B51274" s="8"/>
    </row>
    <row r="51275" spans="2:2" hidden="1" x14ac:dyDescent="0.15">
      <c r="B51275" s="8"/>
    </row>
    <row r="51276" spans="2:2" hidden="1" x14ac:dyDescent="0.15">
      <c r="B51276" s="8"/>
    </row>
    <row r="51277" spans="2:2" hidden="1" x14ac:dyDescent="0.15">
      <c r="B51277" s="8"/>
    </row>
    <row r="51278" spans="2:2" hidden="1" x14ac:dyDescent="0.15">
      <c r="B51278" s="8"/>
    </row>
    <row r="51279" spans="2:2" hidden="1" x14ac:dyDescent="0.15">
      <c r="B51279" s="8"/>
    </row>
    <row r="51280" spans="2:2" hidden="1" x14ac:dyDescent="0.15">
      <c r="B51280" s="8"/>
    </row>
    <row r="51281" spans="2:2" hidden="1" x14ac:dyDescent="0.15">
      <c r="B51281" s="8"/>
    </row>
    <row r="51282" spans="2:2" hidden="1" x14ac:dyDescent="0.15">
      <c r="B51282" s="8"/>
    </row>
    <row r="51283" spans="2:2" hidden="1" x14ac:dyDescent="0.15">
      <c r="B51283" s="8"/>
    </row>
    <row r="51284" spans="2:2" hidden="1" x14ac:dyDescent="0.15">
      <c r="B51284" s="8"/>
    </row>
    <row r="51285" spans="2:2" hidden="1" x14ac:dyDescent="0.15">
      <c r="B51285" s="8"/>
    </row>
    <row r="51286" spans="2:2" hidden="1" x14ac:dyDescent="0.15">
      <c r="B51286" s="8"/>
    </row>
    <row r="51287" spans="2:2" hidden="1" x14ac:dyDescent="0.15">
      <c r="B51287" s="8"/>
    </row>
    <row r="51288" spans="2:2" hidden="1" x14ac:dyDescent="0.15">
      <c r="B51288" s="8"/>
    </row>
    <row r="51289" spans="2:2" hidden="1" x14ac:dyDescent="0.15">
      <c r="B51289" s="8"/>
    </row>
    <row r="51290" spans="2:2" hidden="1" x14ac:dyDescent="0.15">
      <c r="B51290" s="8"/>
    </row>
    <row r="51291" spans="2:2" hidden="1" x14ac:dyDescent="0.15">
      <c r="B51291" s="8"/>
    </row>
    <row r="51292" spans="2:2" hidden="1" x14ac:dyDescent="0.15">
      <c r="B51292" s="8"/>
    </row>
    <row r="51293" spans="2:2" hidden="1" x14ac:dyDescent="0.15">
      <c r="B51293" s="8"/>
    </row>
    <row r="51294" spans="2:2" hidden="1" x14ac:dyDescent="0.15">
      <c r="B51294" s="8"/>
    </row>
    <row r="51295" spans="2:2" hidden="1" x14ac:dyDescent="0.15">
      <c r="B51295" s="8"/>
    </row>
    <row r="51296" spans="2:2" hidden="1" x14ac:dyDescent="0.15">
      <c r="B51296" s="8"/>
    </row>
    <row r="51297" spans="2:2" hidden="1" x14ac:dyDescent="0.15">
      <c r="B51297" s="8"/>
    </row>
    <row r="51298" spans="2:2" hidden="1" x14ac:dyDescent="0.15">
      <c r="B51298" s="8"/>
    </row>
    <row r="51299" spans="2:2" hidden="1" x14ac:dyDescent="0.15">
      <c r="B51299" s="8"/>
    </row>
    <row r="51300" spans="2:2" hidden="1" x14ac:dyDescent="0.15">
      <c r="B51300" s="8"/>
    </row>
    <row r="51301" spans="2:2" hidden="1" x14ac:dyDescent="0.15">
      <c r="B51301" s="8"/>
    </row>
    <row r="51302" spans="2:2" hidden="1" x14ac:dyDescent="0.15">
      <c r="B51302" s="8"/>
    </row>
    <row r="51303" spans="2:2" hidden="1" x14ac:dyDescent="0.15">
      <c r="B51303" s="8"/>
    </row>
    <row r="51304" spans="2:2" hidden="1" x14ac:dyDescent="0.15">
      <c r="B51304" s="8"/>
    </row>
    <row r="51305" spans="2:2" hidden="1" x14ac:dyDescent="0.15">
      <c r="B51305" s="8"/>
    </row>
    <row r="51306" spans="2:2" hidden="1" x14ac:dyDescent="0.15">
      <c r="B51306" s="8"/>
    </row>
    <row r="51307" spans="2:2" hidden="1" x14ac:dyDescent="0.15">
      <c r="B51307" s="8"/>
    </row>
    <row r="51308" spans="2:2" hidden="1" x14ac:dyDescent="0.15">
      <c r="B51308" s="8"/>
    </row>
    <row r="51309" spans="2:2" hidden="1" x14ac:dyDescent="0.15">
      <c r="B51309" s="8"/>
    </row>
    <row r="51310" spans="2:2" hidden="1" x14ac:dyDescent="0.15">
      <c r="B51310" s="8"/>
    </row>
    <row r="51311" spans="2:2" hidden="1" x14ac:dyDescent="0.15">
      <c r="B51311" s="8"/>
    </row>
    <row r="51312" spans="2:2" hidden="1" x14ac:dyDescent="0.15">
      <c r="B51312" s="8"/>
    </row>
    <row r="51313" spans="2:2" hidden="1" x14ac:dyDescent="0.15">
      <c r="B51313" s="8"/>
    </row>
    <row r="51314" spans="2:2" hidden="1" x14ac:dyDescent="0.15">
      <c r="B51314" s="8"/>
    </row>
    <row r="51315" spans="2:2" hidden="1" x14ac:dyDescent="0.15">
      <c r="B51315" s="8"/>
    </row>
    <row r="51316" spans="2:2" hidden="1" x14ac:dyDescent="0.15">
      <c r="B51316" s="8"/>
    </row>
    <row r="51317" spans="2:2" hidden="1" x14ac:dyDescent="0.15">
      <c r="B51317" s="8"/>
    </row>
    <row r="51318" spans="2:2" hidden="1" x14ac:dyDescent="0.15">
      <c r="B51318" s="8"/>
    </row>
    <row r="51319" spans="2:2" hidden="1" x14ac:dyDescent="0.15">
      <c r="B51319" s="8"/>
    </row>
    <row r="51320" spans="2:2" hidden="1" x14ac:dyDescent="0.15">
      <c r="B51320" s="8"/>
    </row>
    <row r="51321" spans="2:2" hidden="1" x14ac:dyDescent="0.15">
      <c r="B51321" s="8"/>
    </row>
    <row r="51322" spans="2:2" hidden="1" x14ac:dyDescent="0.15">
      <c r="B51322" s="8"/>
    </row>
    <row r="51323" spans="2:2" hidden="1" x14ac:dyDescent="0.15">
      <c r="B51323" s="8"/>
    </row>
    <row r="51324" spans="2:2" hidden="1" x14ac:dyDescent="0.15">
      <c r="B51324" s="8"/>
    </row>
    <row r="51325" spans="2:2" hidden="1" x14ac:dyDescent="0.15">
      <c r="B51325" s="8"/>
    </row>
    <row r="51326" spans="2:2" hidden="1" x14ac:dyDescent="0.15">
      <c r="B51326" s="8"/>
    </row>
    <row r="51327" spans="2:2" hidden="1" x14ac:dyDescent="0.15">
      <c r="B51327" s="8"/>
    </row>
    <row r="51328" spans="2:2" hidden="1" x14ac:dyDescent="0.15">
      <c r="B51328" s="8"/>
    </row>
    <row r="51329" spans="2:2" hidden="1" x14ac:dyDescent="0.15">
      <c r="B51329" s="8"/>
    </row>
    <row r="51330" spans="2:2" hidden="1" x14ac:dyDescent="0.15">
      <c r="B51330" s="8"/>
    </row>
    <row r="51331" spans="2:2" hidden="1" x14ac:dyDescent="0.15">
      <c r="B51331" s="8"/>
    </row>
    <row r="51332" spans="2:2" hidden="1" x14ac:dyDescent="0.15">
      <c r="B51332" s="8"/>
    </row>
    <row r="51333" spans="2:2" hidden="1" x14ac:dyDescent="0.15">
      <c r="B51333" s="8"/>
    </row>
    <row r="51334" spans="2:2" hidden="1" x14ac:dyDescent="0.15">
      <c r="B51334" s="8"/>
    </row>
    <row r="51335" spans="2:2" hidden="1" x14ac:dyDescent="0.15">
      <c r="B51335" s="8"/>
    </row>
    <row r="51336" spans="2:2" hidden="1" x14ac:dyDescent="0.15">
      <c r="B51336" s="8"/>
    </row>
    <row r="51337" spans="2:2" hidden="1" x14ac:dyDescent="0.15">
      <c r="B51337" s="8"/>
    </row>
    <row r="51338" spans="2:2" hidden="1" x14ac:dyDescent="0.15">
      <c r="B51338" s="8"/>
    </row>
    <row r="51339" spans="2:2" hidden="1" x14ac:dyDescent="0.15">
      <c r="B51339" s="8"/>
    </row>
    <row r="51340" spans="2:2" hidden="1" x14ac:dyDescent="0.15">
      <c r="B51340" s="8"/>
    </row>
    <row r="51341" spans="2:2" hidden="1" x14ac:dyDescent="0.15">
      <c r="B51341" s="8"/>
    </row>
    <row r="51342" spans="2:2" hidden="1" x14ac:dyDescent="0.15">
      <c r="B51342" s="8"/>
    </row>
    <row r="51343" spans="2:2" hidden="1" x14ac:dyDescent="0.15">
      <c r="B51343" s="8"/>
    </row>
    <row r="51344" spans="2:2" hidden="1" x14ac:dyDescent="0.15">
      <c r="B51344" s="8"/>
    </row>
    <row r="51345" spans="2:2" hidden="1" x14ac:dyDescent="0.15">
      <c r="B51345" s="8"/>
    </row>
    <row r="51346" spans="2:2" hidden="1" x14ac:dyDescent="0.15">
      <c r="B51346" s="8"/>
    </row>
    <row r="51347" spans="2:2" hidden="1" x14ac:dyDescent="0.15">
      <c r="B51347" s="8"/>
    </row>
    <row r="51348" spans="2:2" hidden="1" x14ac:dyDescent="0.15">
      <c r="B51348" s="8"/>
    </row>
    <row r="51349" spans="2:2" hidden="1" x14ac:dyDescent="0.15">
      <c r="B51349" s="8"/>
    </row>
    <row r="51350" spans="2:2" hidden="1" x14ac:dyDescent="0.15">
      <c r="B51350" s="8"/>
    </row>
    <row r="51351" spans="2:2" hidden="1" x14ac:dyDescent="0.15">
      <c r="B51351" s="8"/>
    </row>
    <row r="51352" spans="2:2" hidden="1" x14ac:dyDescent="0.15">
      <c r="B51352" s="8"/>
    </row>
    <row r="51353" spans="2:2" hidden="1" x14ac:dyDescent="0.15">
      <c r="B51353" s="8"/>
    </row>
    <row r="51354" spans="2:2" hidden="1" x14ac:dyDescent="0.15">
      <c r="B51354" s="8"/>
    </row>
    <row r="51355" spans="2:2" hidden="1" x14ac:dyDescent="0.15">
      <c r="B51355" s="8"/>
    </row>
    <row r="51356" spans="2:2" hidden="1" x14ac:dyDescent="0.15">
      <c r="B51356" s="8"/>
    </row>
    <row r="51357" spans="2:2" hidden="1" x14ac:dyDescent="0.15">
      <c r="B51357" s="8"/>
    </row>
    <row r="51358" spans="2:2" hidden="1" x14ac:dyDescent="0.15">
      <c r="B51358" s="8"/>
    </row>
    <row r="51359" spans="2:2" hidden="1" x14ac:dyDescent="0.15">
      <c r="B51359" s="8"/>
    </row>
    <row r="51360" spans="2:2" hidden="1" x14ac:dyDescent="0.15">
      <c r="B51360" s="8"/>
    </row>
    <row r="51361" spans="2:2" hidden="1" x14ac:dyDescent="0.15">
      <c r="B51361" s="8"/>
    </row>
    <row r="51362" spans="2:2" hidden="1" x14ac:dyDescent="0.15">
      <c r="B51362" s="8"/>
    </row>
    <row r="51363" spans="2:2" hidden="1" x14ac:dyDescent="0.15">
      <c r="B51363" s="8"/>
    </row>
    <row r="51364" spans="2:2" hidden="1" x14ac:dyDescent="0.15">
      <c r="B51364" s="8"/>
    </row>
    <row r="51365" spans="2:2" hidden="1" x14ac:dyDescent="0.15">
      <c r="B51365" s="8"/>
    </row>
    <row r="51366" spans="2:2" hidden="1" x14ac:dyDescent="0.15">
      <c r="B51366" s="8"/>
    </row>
    <row r="51367" spans="2:2" hidden="1" x14ac:dyDescent="0.15">
      <c r="B51367" s="8"/>
    </row>
    <row r="51368" spans="2:2" hidden="1" x14ac:dyDescent="0.15">
      <c r="B51368" s="8"/>
    </row>
    <row r="51369" spans="2:2" hidden="1" x14ac:dyDescent="0.15">
      <c r="B51369" s="8"/>
    </row>
    <row r="51370" spans="2:2" hidden="1" x14ac:dyDescent="0.15">
      <c r="B51370" s="8"/>
    </row>
    <row r="51371" spans="2:2" hidden="1" x14ac:dyDescent="0.15">
      <c r="B51371" s="8"/>
    </row>
    <row r="51372" spans="2:2" hidden="1" x14ac:dyDescent="0.15">
      <c r="B51372" s="8"/>
    </row>
    <row r="51373" spans="2:2" hidden="1" x14ac:dyDescent="0.15">
      <c r="B51373" s="8"/>
    </row>
    <row r="51374" spans="2:2" hidden="1" x14ac:dyDescent="0.15">
      <c r="B51374" s="8"/>
    </row>
    <row r="51375" spans="2:2" hidden="1" x14ac:dyDescent="0.15">
      <c r="B51375" s="8"/>
    </row>
    <row r="51376" spans="2:2" hidden="1" x14ac:dyDescent="0.15">
      <c r="B51376" s="8"/>
    </row>
    <row r="51377" spans="2:2" hidden="1" x14ac:dyDescent="0.15">
      <c r="B51377" s="8"/>
    </row>
    <row r="51378" spans="2:2" hidden="1" x14ac:dyDescent="0.15">
      <c r="B51378" s="8"/>
    </row>
    <row r="51379" spans="2:2" hidden="1" x14ac:dyDescent="0.15">
      <c r="B51379" s="8"/>
    </row>
    <row r="51380" spans="2:2" hidden="1" x14ac:dyDescent="0.15">
      <c r="B51380" s="8"/>
    </row>
    <row r="51381" spans="2:2" hidden="1" x14ac:dyDescent="0.15">
      <c r="B51381" s="8"/>
    </row>
    <row r="51382" spans="2:2" hidden="1" x14ac:dyDescent="0.15">
      <c r="B51382" s="8"/>
    </row>
    <row r="51383" spans="2:2" hidden="1" x14ac:dyDescent="0.15">
      <c r="B51383" s="8"/>
    </row>
    <row r="51384" spans="2:2" hidden="1" x14ac:dyDescent="0.15">
      <c r="B51384" s="8"/>
    </row>
    <row r="51385" spans="2:2" hidden="1" x14ac:dyDescent="0.15">
      <c r="B51385" s="8"/>
    </row>
    <row r="51386" spans="2:2" hidden="1" x14ac:dyDescent="0.15">
      <c r="B51386" s="8"/>
    </row>
    <row r="51387" spans="2:2" hidden="1" x14ac:dyDescent="0.15">
      <c r="B51387" s="8"/>
    </row>
    <row r="51388" spans="2:2" hidden="1" x14ac:dyDescent="0.15">
      <c r="B51388" s="8"/>
    </row>
    <row r="51389" spans="2:2" hidden="1" x14ac:dyDescent="0.15">
      <c r="B51389" s="8"/>
    </row>
    <row r="51390" spans="2:2" hidden="1" x14ac:dyDescent="0.15">
      <c r="B51390" s="8"/>
    </row>
    <row r="51391" spans="2:2" hidden="1" x14ac:dyDescent="0.15">
      <c r="B51391" s="8"/>
    </row>
    <row r="51392" spans="2:2" hidden="1" x14ac:dyDescent="0.15">
      <c r="B51392" s="8"/>
    </row>
    <row r="51393" spans="2:2" hidden="1" x14ac:dyDescent="0.15">
      <c r="B51393" s="8"/>
    </row>
    <row r="51394" spans="2:2" hidden="1" x14ac:dyDescent="0.15">
      <c r="B51394" s="8"/>
    </row>
    <row r="51395" spans="2:2" hidden="1" x14ac:dyDescent="0.15">
      <c r="B51395" s="8"/>
    </row>
    <row r="51396" spans="2:2" hidden="1" x14ac:dyDescent="0.15">
      <c r="B51396" s="8"/>
    </row>
    <row r="51397" spans="2:2" hidden="1" x14ac:dyDescent="0.15">
      <c r="B51397" s="8"/>
    </row>
    <row r="51398" spans="2:2" hidden="1" x14ac:dyDescent="0.15">
      <c r="B51398" s="8"/>
    </row>
    <row r="51399" spans="2:2" hidden="1" x14ac:dyDescent="0.15">
      <c r="B51399" s="8"/>
    </row>
    <row r="51400" spans="2:2" hidden="1" x14ac:dyDescent="0.15">
      <c r="B51400" s="8"/>
    </row>
    <row r="51401" spans="2:2" hidden="1" x14ac:dyDescent="0.15">
      <c r="B51401" s="8"/>
    </row>
    <row r="51402" spans="2:2" hidden="1" x14ac:dyDescent="0.15">
      <c r="B51402" s="8"/>
    </row>
    <row r="51403" spans="2:2" hidden="1" x14ac:dyDescent="0.15">
      <c r="B51403" s="8"/>
    </row>
    <row r="51404" spans="2:2" hidden="1" x14ac:dyDescent="0.15">
      <c r="B51404" s="8"/>
    </row>
    <row r="51405" spans="2:2" hidden="1" x14ac:dyDescent="0.15">
      <c r="B51405" s="8"/>
    </row>
    <row r="51406" spans="2:2" hidden="1" x14ac:dyDescent="0.15">
      <c r="B51406" s="8"/>
    </row>
    <row r="51407" spans="2:2" hidden="1" x14ac:dyDescent="0.15">
      <c r="B51407" s="8"/>
    </row>
    <row r="51408" spans="2:2" hidden="1" x14ac:dyDescent="0.15">
      <c r="B51408" s="8"/>
    </row>
    <row r="51409" spans="2:2" hidden="1" x14ac:dyDescent="0.15">
      <c r="B51409" s="8"/>
    </row>
    <row r="51410" spans="2:2" hidden="1" x14ac:dyDescent="0.15">
      <c r="B51410" s="8"/>
    </row>
    <row r="51411" spans="2:2" hidden="1" x14ac:dyDescent="0.15">
      <c r="B51411" s="8"/>
    </row>
    <row r="51412" spans="2:2" hidden="1" x14ac:dyDescent="0.15">
      <c r="B51412" s="8"/>
    </row>
    <row r="51413" spans="2:2" hidden="1" x14ac:dyDescent="0.15">
      <c r="B51413" s="8"/>
    </row>
    <row r="51414" spans="2:2" hidden="1" x14ac:dyDescent="0.15">
      <c r="B51414" s="8"/>
    </row>
    <row r="51415" spans="2:2" hidden="1" x14ac:dyDescent="0.15">
      <c r="B51415" s="8"/>
    </row>
    <row r="51416" spans="2:2" hidden="1" x14ac:dyDescent="0.15">
      <c r="B51416" s="8"/>
    </row>
    <row r="51417" spans="2:2" hidden="1" x14ac:dyDescent="0.15">
      <c r="B51417" s="8"/>
    </row>
    <row r="51418" spans="2:2" hidden="1" x14ac:dyDescent="0.15">
      <c r="B51418" s="8"/>
    </row>
    <row r="51419" spans="2:2" hidden="1" x14ac:dyDescent="0.15">
      <c r="B51419" s="8"/>
    </row>
    <row r="51420" spans="2:2" hidden="1" x14ac:dyDescent="0.15">
      <c r="B51420" s="8"/>
    </row>
    <row r="51421" spans="2:2" hidden="1" x14ac:dyDescent="0.15">
      <c r="B51421" s="8"/>
    </row>
    <row r="51422" spans="2:2" hidden="1" x14ac:dyDescent="0.15">
      <c r="B51422" s="8"/>
    </row>
    <row r="51423" spans="2:2" hidden="1" x14ac:dyDescent="0.15">
      <c r="B51423" s="8"/>
    </row>
    <row r="51424" spans="2:2" hidden="1" x14ac:dyDescent="0.15">
      <c r="B51424" s="8"/>
    </row>
    <row r="51425" spans="2:2" hidden="1" x14ac:dyDescent="0.15">
      <c r="B51425" s="8"/>
    </row>
    <row r="51426" spans="2:2" hidden="1" x14ac:dyDescent="0.15">
      <c r="B51426" s="8"/>
    </row>
    <row r="51427" spans="2:2" hidden="1" x14ac:dyDescent="0.15">
      <c r="B51427" s="8"/>
    </row>
    <row r="51428" spans="2:2" hidden="1" x14ac:dyDescent="0.15">
      <c r="B51428" s="8"/>
    </row>
    <row r="51429" spans="2:2" hidden="1" x14ac:dyDescent="0.15">
      <c r="B51429" s="8"/>
    </row>
    <row r="51430" spans="2:2" hidden="1" x14ac:dyDescent="0.15">
      <c r="B51430" s="8"/>
    </row>
    <row r="51431" spans="2:2" hidden="1" x14ac:dyDescent="0.15">
      <c r="B51431" s="8"/>
    </row>
    <row r="51432" spans="2:2" hidden="1" x14ac:dyDescent="0.15">
      <c r="B51432" s="8"/>
    </row>
    <row r="51433" spans="2:2" hidden="1" x14ac:dyDescent="0.15">
      <c r="B51433" s="8"/>
    </row>
    <row r="51434" spans="2:2" hidden="1" x14ac:dyDescent="0.15">
      <c r="B51434" s="8"/>
    </row>
    <row r="51435" spans="2:2" hidden="1" x14ac:dyDescent="0.15">
      <c r="B51435" s="8"/>
    </row>
    <row r="51436" spans="2:2" hidden="1" x14ac:dyDescent="0.15">
      <c r="B51436" s="8"/>
    </row>
    <row r="51437" spans="2:2" hidden="1" x14ac:dyDescent="0.15">
      <c r="B51437" s="8"/>
    </row>
    <row r="51438" spans="2:2" hidden="1" x14ac:dyDescent="0.15">
      <c r="B51438" s="8"/>
    </row>
    <row r="51439" spans="2:2" hidden="1" x14ac:dyDescent="0.15">
      <c r="B51439" s="8"/>
    </row>
    <row r="51440" spans="2:2" hidden="1" x14ac:dyDescent="0.15">
      <c r="B51440" s="8"/>
    </row>
    <row r="51441" spans="2:2" hidden="1" x14ac:dyDescent="0.15">
      <c r="B51441" s="8"/>
    </row>
    <row r="51442" spans="2:2" hidden="1" x14ac:dyDescent="0.15">
      <c r="B51442" s="8"/>
    </row>
    <row r="51443" spans="2:2" hidden="1" x14ac:dyDescent="0.15">
      <c r="B51443" s="8"/>
    </row>
    <row r="51444" spans="2:2" hidden="1" x14ac:dyDescent="0.15">
      <c r="B51444" s="8"/>
    </row>
    <row r="51445" spans="2:2" hidden="1" x14ac:dyDescent="0.15">
      <c r="B51445" s="8"/>
    </row>
    <row r="51446" spans="2:2" hidden="1" x14ac:dyDescent="0.15">
      <c r="B51446" s="8"/>
    </row>
    <row r="51447" spans="2:2" hidden="1" x14ac:dyDescent="0.15">
      <c r="B51447" s="8"/>
    </row>
    <row r="51448" spans="2:2" hidden="1" x14ac:dyDescent="0.15">
      <c r="B51448" s="8"/>
    </row>
    <row r="51449" spans="2:2" hidden="1" x14ac:dyDescent="0.15">
      <c r="B51449" s="8"/>
    </row>
    <row r="51450" spans="2:2" hidden="1" x14ac:dyDescent="0.15">
      <c r="B51450" s="8"/>
    </row>
    <row r="51451" spans="2:2" hidden="1" x14ac:dyDescent="0.15">
      <c r="B51451" s="8"/>
    </row>
    <row r="51452" spans="2:2" hidden="1" x14ac:dyDescent="0.15">
      <c r="B51452" s="8"/>
    </row>
    <row r="51453" spans="2:2" hidden="1" x14ac:dyDescent="0.15">
      <c r="B51453" s="8"/>
    </row>
    <row r="51454" spans="2:2" hidden="1" x14ac:dyDescent="0.15">
      <c r="B51454" s="8"/>
    </row>
    <row r="51455" spans="2:2" hidden="1" x14ac:dyDescent="0.15">
      <c r="B51455" s="8"/>
    </row>
    <row r="51456" spans="2:2" hidden="1" x14ac:dyDescent="0.15">
      <c r="B51456" s="8"/>
    </row>
    <row r="51457" spans="2:2" hidden="1" x14ac:dyDescent="0.15">
      <c r="B51457" s="8"/>
    </row>
    <row r="51458" spans="2:2" hidden="1" x14ac:dyDescent="0.15">
      <c r="B51458" s="8"/>
    </row>
    <row r="51459" spans="2:2" hidden="1" x14ac:dyDescent="0.15">
      <c r="B51459" s="8"/>
    </row>
    <row r="51460" spans="2:2" hidden="1" x14ac:dyDescent="0.15">
      <c r="B51460" s="8"/>
    </row>
    <row r="51461" spans="2:2" hidden="1" x14ac:dyDescent="0.15">
      <c r="B51461" s="8"/>
    </row>
    <row r="51462" spans="2:2" hidden="1" x14ac:dyDescent="0.15">
      <c r="B51462" s="8"/>
    </row>
    <row r="51463" spans="2:2" hidden="1" x14ac:dyDescent="0.15">
      <c r="B51463" s="8"/>
    </row>
    <row r="51464" spans="2:2" hidden="1" x14ac:dyDescent="0.15">
      <c r="B51464" s="8"/>
    </row>
    <row r="51465" spans="2:2" hidden="1" x14ac:dyDescent="0.15">
      <c r="B51465" s="8"/>
    </row>
    <row r="51466" spans="2:2" hidden="1" x14ac:dyDescent="0.15">
      <c r="B51466" s="8"/>
    </row>
    <row r="51467" spans="2:2" hidden="1" x14ac:dyDescent="0.15">
      <c r="B51467" s="8"/>
    </row>
    <row r="51468" spans="2:2" hidden="1" x14ac:dyDescent="0.15">
      <c r="B51468" s="8"/>
    </row>
    <row r="51469" spans="2:2" hidden="1" x14ac:dyDescent="0.15">
      <c r="B51469" s="8"/>
    </row>
    <row r="51470" spans="2:2" hidden="1" x14ac:dyDescent="0.15">
      <c r="B51470" s="8"/>
    </row>
    <row r="51471" spans="2:2" hidden="1" x14ac:dyDescent="0.15">
      <c r="B51471" s="8"/>
    </row>
    <row r="51472" spans="2:2" hidden="1" x14ac:dyDescent="0.15">
      <c r="B51472" s="8"/>
    </row>
    <row r="51473" spans="2:2" hidden="1" x14ac:dyDescent="0.15">
      <c r="B51473" s="8"/>
    </row>
    <row r="51474" spans="2:2" hidden="1" x14ac:dyDescent="0.15">
      <c r="B51474" s="8"/>
    </row>
    <row r="51475" spans="2:2" hidden="1" x14ac:dyDescent="0.15">
      <c r="B51475" s="8"/>
    </row>
    <row r="51476" spans="2:2" hidden="1" x14ac:dyDescent="0.15">
      <c r="B51476" s="8"/>
    </row>
    <row r="51477" spans="2:2" hidden="1" x14ac:dyDescent="0.15">
      <c r="B51477" s="8"/>
    </row>
    <row r="51478" spans="2:2" hidden="1" x14ac:dyDescent="0.15">
      <c r="B51478" s="8"/>
    </row>
    <row r="51479" spans="2:2" hidden="1" x14ac:dyDescent="0.15">
      <c r="B51479" s="8"/>
    </row>
    <row r="51480" spans="2:2" hidden="1" x14ac:dyDescent="0.15">
      <c r="B51480" s="8"/>
    </row>
    <row r="51481" spans="2:2" hidden="1" x14ac:dyDescent="0.15">
      <c r="B51481" s="8"/>
    </row>
    <row r="51482" spans="2:2" hidden="1" x14ac:dyDescent="0.15">
      <c r="B51482" s="8"/>
    </row>
    <row r="51483" spans="2:2" hidden="1" x14ac:dyDescent="0.15">
      <c r="B51483" s="8"/>
    </row>
    <row r="51484" spans="2:2" hidden="1" x14ac:dyDescent="0.15">
      <c r="B51484" s="8"/>
    </row>
    <row r="51485" spans="2:2" hidden="1" x14ac:dyDescent="0.15">
      <c r="B51485" s="8"/>
    </row>
    <row r="51486" spans="2:2" hidden="1" x14ac:dyDescent="0.15">
      <c r="B51486" s="8"/>
    </row>
    <row r="51487" spans="2:2" hidden="1" x14ac:dyDescent="0.15">
      <c r="B51487" s="8"/>
    </row>
    <row r="51488" spans="2:2" hidden="1" x14ac:dyDescent="0.15">
      <c r="B51488" s="8"/>
    </row>
    <row r="51489" spans="2:2" hidden="1" x14ac:dyDescent="0.15">
      <c r="B51489" s="8"/>
    </row>
    <row r="51490" spans="2:2" hidden="1" x14ac:dyDescent="0.15">
      <c r="B51490" s="8"/>
    </row>
    <row r="51491" spans="2:2" hidden="1" x14ac:dyDescent="0.15">
      <c r="B51491" s="8"/>
    </row>
    <row r="51492" spans="2:2" hidden="1" x14ac:dyDescent="0.15">
      <c r="B51492" s="8"/>
    </row>
    <row r="51493" spans="2:2" hidden="1" x14ac:dyDescent="0.15">
      <c r="B51493" s="8"/>
    </row>
    <row r="51494" spans="2:2" hidden="1" x14ac:dyDescent="0.15">
      <c r="B51494" s="8"/>
    </row>
    <row r="51495" spans="2:2" hidden="1" x14ac:dyDescent="0.15">
      <c r="B51495" s="8"/>
    </row>
    <row r="51496" spans="2:2" hidden="1" x14ac:dyDescent="0.15">
      <c r="B51496" s="8"/>
    </row>
    <row r="51497" spans="2:2" hidden="1" x14ac:dyDescent="0.15">
      <c r="B51497" s="8"/>
    </row>
    <row r="51498" spans="2:2" hidden="1" x14ac:dyDescent="0.15">
      <c r="B51498" s="8"/>
    </row>
    <row r="51499" spans="2:2" hidden="1" x14ac:dyDescent="0.15">
      <c r="B51499" s="8"/>
    </row>
    <row r="51500" spans="2:2" hidden="1" x14ac:dyDescent="0.15">
      <c r="B51500" s="8"/>
    </row>
    <row r="51501" spans="2:2" hidden="1" x14ac:dyDescent="0.15">
      <c r="B51501" s="8"/>
    </row>
    <row r="51502" spans="2:2" hidden="1" x14ac:dyDescent="0.15">
      <c r="B51502" s="8"/>
    </row>
    <row r="51503" spans="2:2" hidden="1" x14ac:dyDescent="0.15">
      <c r="B51503" s="8"/>
    </row>
    <row r="51504" spans="2:2" hidden="1" x14ac:dyDescent="0.15">
      <c r="B51504" s="8"/>
    </row>
    <row r="51505" spans="2:2" hidden="1" x14ac:dyDescent="0.15">
      <c r="B51505" s="8"/>
    </row>
    <row r="51506" spans="2:2" hidden="1" x14ac:dyDescent="0.15">
      <c r="B51506" s="8"/>
    </row>
    <row r="51507" spans="2:2" hidden="1" x14ac:dyDescent="0.15">
      <c r="B51507" s="8"/>
    </row>
    <row r="51508" spans="2:2" hidden="1" x14ac:dyDescent="0.15">
      <c r="B51508" s="8"/>
    </row>
    <row r="51509" spans="2:2" hidden="1" x14ac:dyDescent="0.15">
      <c r="B51509" s="8"/>
    </row>
    <row r="51510" spans="2:2" hidden="1" x14ac:dyDescent="0.15">
      <c r="B51510" s="8"/>
    </row>
    <row r="51511" spans="2:2" hidden="1" x14ac:dyDescent="0.15">
      <c r="B51511" s="8"/>
    </row>
    <row r="51512" spans="2:2" hidden="1" x14ac:dyDescent="0.15">
      <c r="B51512" s="8"/>
    </row>
    <row r="51513" spans="2:2" hidden="1" x14ac:dyDescent="0.15">
      <c r="B51513" s="8"/>
    </row>
    <row r="51514" spans="2:2" hidden="1" x14ac:dyDescent="0.15">
      <c r="B51514" s="8"/>
    </row>
    <row r="51515" spans="2:2" hidden="1" x14ac:dyDescent="0.15">
      <c r="B51515" s="8"/>
    </row>
    <row r="51516" spans="2:2" hidden="1" x14ac:dyDescent="0.15">
      <c r="B51516" s="8"/>
    </row>
    <row r="51517" spans="2:2" hidden="1" x14ac:dyDescent="0.15">
      <c r="B51517" s="8"/>
    </row>
    <row r="51518" spans="2:2" hidden="1" x14ac:dyDescent="0.15">
      <c r="B51518" s="8"/>
    </row>
    <row r="51519" spans="2:2" hidden="1" x14ac:dyDescent="0.15">
      <c r="B51519" s="8"/>
    </row>
    <row r="51520" spans="2:2" hidden="1" x14ac:dyDescent="0.15">
      <c r="B51520" s="8"/>
    </row>
    <row r="51521" spans="2:2" hidden="1" x14ac:dyDescent="0.15">
      <c r="B51521" s="8"/>
    </row>
    <row r="51522" spans="2:2" hidden="1" x14ac:dyDescent="0.15">
      <c r="B51522" s="8"/>
    </row>
    <row r="51523" spans="2:2" hidden="1" x14ac:dyDescent="0.15">
      <c r="B51523" s="8"/>
    </row>
    <row r="51524" spans="2:2" hidden="1" x14ac:dyDescent="0.15">
      <c r="B51524" s="8"/>
    </row>
    <row r="51525" spans="2:2" hidden="1" x14ac:dyDescent="0.15">
      <c r="B51525" s="8"/>
    </row>
    <row r="51526" spans="2:2" hidden="1" x14ac:dyDescent="0.15">
      <c r="B51526" s="8"/>
    </row>
    <row r="51527" spans="2:2" hidden="1" x14ac:dyDescent="0.15">
      <c r="B51527" s="8"/>
    </row>
    <row r="51528" spans="2:2" hidden="1" x14ac:dyDescent="0.15">
      <c r="B51528" s="8"/>
    </row>
    <row r="51529" spans="2:2" hidden="1" x14ac:dyDescent="0.15">
      <c r="B51529" s="8"/>
    </row>
    <row r="51530" spans="2:2" hidden="1" x14ac:dyDescent="0.15">
      <c r="B51530" s="8"/>
    </row>
    <row r="51531" spans="2:2" hidden="1" x14ac:dyDescent="0.15">
      <c r="B51531" s="8"/>
    </row>
    <row r="51532" spans="2:2" hidden="1" x14ac:dyDescent="0.15">
      <c r="B51532" s="8"/>
    </row>
    <row r="51533" spans="2:2" hidden="1" x14ac:dyDescent="0.15">
      <c r="B51533" s="8"/>
    </row>
    <row r="51534" spans="2:2" hidden="1" x14ac:dyDescent="0.15">
      <c r="B51534" s="8"/>
    </row>
    <row r="51535" spans="2:2" hidden="1" x14ac:dyDescent="0.15">
      <c r="B51535" s="8"/>
    </row>
    <row r="51536" spans="2:2" hidden="1" x14ac:dyDescent="0.15">
      <c r="B51536" s="8"/>
    </row>
    <row r="51537" spans="2:2" hidden="1" x14ac:dyDescent="0.15">
      <c r="B51537" s="8"/>
    </row>
    <row r="51538" spans="2:2" hidden="1" x14ac:dyDescent="0.15">
      <c r="B51538" s="8"/>
    </row>
    <row r="51539" spans="2:2" hidden="1" x14ac:dyDescent="0.15">
      <c r="B51539" s="8"/>
    </row>
    <row r="51540" spans="2:2" hidden="1" x14ac:dyDescent="0.15">
      <c r="B51540" s="8"/>
    </row>
    <row r="51541" spans="2:2" hidden="1" x14ac:dyDescent="0.15">
      <c r="B51541" s="8"/>
    </row>
    <row r="51542" spans="2:2" hidden="1" x14ac:dyDescent="0.15">
      <c r="B51542" s="8"/>
    </row>
    <row r="51543" spans="2:2" hidden="1" x14ac:dyDescent="0.15">
      <c r="B51543" s="8"/>
    </row>
    <row r="51544" spans="2:2" hidden="1" x14ac:dyDescent="0.15">
      <c r="B51544" s="8"/>
    </row>
    <row r="51545" spans="2:2" hidden="1" x14ac:dyDescent="0.15">
      <c r="B51545" s="8"/>
    </row>
    <row r="51546" spans="2:2" hidden="1" x14ac:dyDescent="0.15">
      <c r="B51546" s="8"/>
    </row>
    <row r="51547" spans="2:2" hidden="1" x14ac:dyDescent="0.15">
      <c r="B51547" s="8"/>
    </row>
    <row r="51548" spans="2:2" hidden="1" x14ac:dyDescent="0.15">
      <c r="B51548" s="8"/>
    </row>
    <row r="51549" spans="2:2" hidden="1" x14ac:dyDescent="0.15">
      <c r="B51549" s="8"/>
    </row>
    <row r="51550" spans="2:2" hidden="1" x14ac:dyDescent="0.15">
      <c r="B51550" s="8"/>
    </row>
    <row r="51551" spans="2:2" hidden="1" x14ac:dyDescent="0.15">
      <c r="B51551" s="8"/>
    </row>
    <row r="51552" spans="2:2" hidden="1" x14ac:dyDescent="0.15">
      <c r="B51552" s="8"/>
    </row>
    <row r="51553" spans="2:2" hidden="1" x14ac:dyDescent="0.15">
      <c r="B51553" s="8"/>
    </row>
    <row r="51554" spans="2:2" hidden="1" x14ac:dyDescent="0.15">
      <c r="B51554" s="8"/>
    </row>
    <row r="51555" spans="2:2" hidden="1" x14ac:dyDescent="0.15">
      <c r="B51555" s="8"/>
    </row>
    <row r="51556" spans="2:2" hidden="1" x14ac:dyDescent="0.15">
      <c r="B51556" s="8"/>
    </row>
    <row r="51557" spans="2:2" hidden="1" x14ac:dyDescent="0.15">
      <c r="B51557" s="8"/>
    </row>
    <row r="51558" spans="2:2" hidden="1" x14ac:dyDescent="0.15">
      <c r="B51558" s="8"/>
    </row>
    <row r="51559" spans="2:2" hidden="1" x14ac:dyDescent="0.15">
      <c r="B51559" s="8"/>
    </row>
    <row r="51560" spans="2:2" hidden="1" x14ac:dyDescent="0.15">
      <c r="B51560" s="8"/>
    </row>
    <row r="51561" spans="2:2" hidden="1" x14ac:dyDescent="0.15">
      <c r="B51561" s="8"/>
    </row>
    <row r="51562" spans="2:2" hidden="1" x14ac:dyDescent="0.15">
      <c r="B51562" s="8"/>
    </row>
    <row r="51563" spans="2:2" hidden="1" x14ac:dyDescent="0.15">
      <c r="B51563" s="8"/>
    </row>
    <row r="51564" spans="2:2" hidden="1" x14ac:dyDescent="0.15">
      <c r="B51564" s="8"/>
    </row>
    <row r="51565" spans="2:2" hidden="1" x14ac:dyDescent="0.15">
      <c r="B51565" s="8"/>
    </row>
    <row r="51566" spans="2:2" hidden="1" x14ac:dyDescent="0.15">
      <c r="B51566" s="8"/>
    </row>
    <row r="51567" spans="2:2" hidden="1" x14ac:dyDescent="0.15">
      <c r="B51567" s="8"/>
    </row>
    <row r="51568" spans="2:2" hidden="1" x14ac:dyDescent="0.15">
      <c r="B51568" s="8"/>
    </row>
    <row r="51569" spans="2:2" hidden="1" x14ac:dyDescent="0.15">
      <c r="B51569" s="8"/>
    </row>
    <row r="51570" spans="2:2" hidden="1" x14ac:dyDescent="0.15">
      <c r="B51570" s="8"/>
    </row>
    <row r="51571" spans="2:2" hidden="1" x14ac:dyDescent="0.15">
      <c r="B51571" s="8"/>
    </row>
    <row r="51572" spans="2:2" hidden="1" x14ac:dyDescent="0.15">
      <c r="B51572" s="8"/>
    </row>
    <row r="51573" spans="2:2" hidden="1" x14ac:dyDescent="0.15">
      <c r="B51573" s="8"/>
    </row>
    <row r="51574" spans="2:2" hidden="1" x14ac:dyDescent="0.15">
      <c r="B51574" s="8"/>
    </row>
    <row r="51575" spans="2:2" hidden="1" x14ac:dyDescent="0.15">
      <c r="B51575" s="8"/>
    </row>
    <row r="51576" spans="2:2" hidden="1" x14ac:dyDescent="0.15">
      <c r="B51576" s="8"/>
    </row>
    <row r="51577" spans="2:2" hidden="1" x14ac:dyDescent="0.15">
      <c r="B51577" s="8"/>
    </row>
    <row r="51578" spans="2:2" hidden="1" x14ac:dyDescent="0.15">
      <c r="B51578" s="8"/>
    </row>
    <row r="51579" spans="2:2" hidden="1" x14ac:dyDescent="0.15">
      <c r="B51579" s="8"/>
    </row>
    <row r="51580" spans="2:2" hidden="1" x14ac:dyDescent="0.15">
      <c r="B51580" s="8"/>
    </row>
    <row r="51581" spans="2:2" hidden="1" x14ac:dyDescent="0.15">
      <c r="B51581" s="8"/>
    </row>
    <row r="51582" spans="2:2" hidden="1" x14ac:dyDescent="0.15">
      <c r="B51582" s="8"/>
    </row>
    <row r="51583" spans="2:2" hidden="1" x14ac:dyDescent="0.15">
      <c r="B51583" s="8"/>
    </row>
    <row r="51584" spans="2:2" hidden="1" x14ac:dyDescent="0.15">
      <c r="B51584" s="8"/>
    </row>
    <row r="51585" spans="2:2" hidden="1" x14ac:dyDescent="0.15">
      <c r="B51585" s="8"/>
    </row>
    <row r="51586" spans="2:2" hidden="1" x14ac:dyDescent="0.15">
      <c r="B51586" s="8"/>
    </row>
    <row r="51587" spans="2:2" hidden="1" x14ac:dyDescent="0.15">
      <c r="B51587" s="8"/>
    </row>
    <row r="51588" spans="2:2" hidden="1" x14ac:dyDescent="0.15">
      <c r="B51588" s="8"/>
    </row>
    <row r="51589" spans="2:2" hidden="1" x14ac:dyDescent="0.15">
      <c r="B51589" s="8"/>
    </row>
    <row r="51590" spans="2:2" hidden="1" x14ac:dyDescent="0.15">
      <c r="B51590" s="8"/>
    </row>
    <row r="51591" spans="2:2" hidden="1" x14ac:dyDescent="0.15">
      <c r="B51591" s="8"/>
    </row>
    <row r="51592" spans="2:2" hidden="1" x14ac:dyDescent="0.15">
      <c r="B51592" s="8"/>
    </row>
    <row r="51593" spans="2:2" hidden="1" x14ac:dyDescent="0.15">
      <c r="B51593" s="8"/>
    </row>
    <row r="51594" spans="2:2" hidden="1" x14ac:dyDescent="0.15">
      <c r="B51594" s="8"/>
    </row>
    <row r="51595" spans="2:2" hidden="1" x14ac:dyDescent="0.15">
      <c r="B51595" s="8"/>
    </row>
    <row r="51596" spans="2:2" hidden="1" x14ac:dyDescent="0.15">
      <c r="B51596" s="8"/>
    </row>
    <row r="51597" spans="2:2" hidden="1" x14ac:dyDescent="0.15">
      <c r="B51597" s="8"/>
    </row>
    <row r="51598" spans="2:2" hidden="1" x14ac:dyDescent="0.15">
      <c r="B51598" s="8"/>
    </row>
    <row r="51599" spans="2:2" hidden="1" x14ac:dyDescent="0.15">
      <c r="B51599" s="8"/>
    </row>
    <row r="51600" spans="2:2" hidden="1" x14ac:dyDescent="0.15">
      <c r="B51600" s="8"/>
    </row>
    <row r="51601" spans="2:2" hidden="1" x14ac:dyDescent="0.15">
      <c r="B51601" s="8"/>
    </row>
    <row r="51602" spans="2:2" hidden="1" x14ac:dyDescent="0.15">
      <c r="B51602" s="8"/>
    </row>
    <row r="51603" spans="2:2" hidden="1" x14ac:dyDescent="0.15">
      <c r="B51603" s="8"/>
    </row>
    <row r="51604" spans="2:2" hidden="1" x14ac:dyDescent="0.15">
      <c r="B51604" s="8"/>
    </row>
    <row r="51605" spans="2:2" hidden="1" x14ac:dyDescent="0.15">
      <c r="B51605" s="8"/>
    </row>
    <row r="51606" spans="2:2" hidden="1" x14ac:dyDescent="0.15">
      <c r="B51606" s="8"/>
    </row>
    <row r="51607" spans="2:2" hidden="1" x14ac:dyDescent="0.15">
      <c r="B51607" s="8"/>
    </row>
    <row r="51608" spans="2:2" hidden="1" x14ac:dyDescent="0.15">
      <c r="B51608" s="8"/>
    </row>
    <row r="51609" spans="2:2" hidden="1" x14ac:dyDescent="0.15">
      <c r="B51609" s="8"/>
    </row>
    <row r="51610" spans="2:2" hidden="1" x14ac:dyDescent="0.15">
      <c r="B51610" s="8"/>
    </row>
    <row r="51611" spans="2:2" hidden="1" x14ac:dyDescent="0.15">
      <c r="B51611" s="8"/>
    </row>
    <row r="51612" spans="2:2" hidden="1" x14ac:dyDescent="0.15">
      <c r="B51612" s="8"/>
    </row>
    <row r="51613" spans="2:2" hidden="1" x14ac:dyDescent="0.15">
      <c r="B51613" s="8"/>
    </row>
    <row r="51614" spans="2:2" hidden="1" x14ac:dyDescent="0.15">
      <c r="B51614" s="8"/>
    </row>
    <row r="51615" spans="2:2" hidden="1" x14ac:dyDescent="0.15">
      <c r="B51615" s="8"/>
    </row>
    <row r="51616" spans="2:2" hidden="1" x14ac:dyDescent="0.15">
      <c r="B51616" s="8"/>
    </row>
    <row r="51617" spans="2:2" hidden="1" x14ac:dyDescent="0.15">
      <c r="B51617" s="8"/>
    </row>
    <row r="51618" spans="2:2" hidden="1" x14ac:dyDescent="0.15">
      <c r="B51618" s="8"/>
    </row>
    <row r="51619" spans="2:2" hidden="1" x14ac:dyDescent="0.15">
      <c r="B51619" s="8"/>
    </row>
    <row r="51620" spans="2:2" hidden="1" x14ac:dyDescent="0.15">
      <c r="B51620" s="8"/>
    </row>
    <row r="51621" spans="2:2" hidden="1" x14ac:dyDescent="0.15">
      <c r="B51621" s="8"/>
    </row>
    <row r="51622" spans="2:2" hidden="1" x14ac:dyDescent="0.15">
      <c r="B51622" s="8"/>
    </row>
    <row r="51623" spans="2:2" hidden="1" x14ac:dyDescent="0.15">
      <c r="B51623" s="8"/>
    </row>
    <row r="51624" spans="2:2" hidden="1" x14ac:dyDescent="0.15">
      <c r="B51624" s="8"/>
    </row>
    <row r="51625" spans="2:2" hidden="1" x14ac:dyDescent="0.15">
      <c r="B51625" s="8"/>
    </row>
    <row r="51626" spans="2:2" hidden="1" x14ac:dyDescent="0.15">
      <c r="B51626" s="8"/>
    </row>
    <row r="51627" spans="2:2" hidden="1" x14ac:dyDescent="0.15">
      <c r="B51627" s="8"/>
    </row>
    <row r="51628" spans="2:2" hidden="1" x14ac:dyDescent="0.15">
      <c r="B51628" s="8"/>
    </row>
    <row r="51629" spans="2:2" hidden="1" x14ac:dyDescent="0.15">
      <c r="B51629" s="8"/>
    </row>
    <row r="51630" spans="2:2" hidden="1" x14ac:dyDescent="0.15">
      <c r="B51630" s="8"/>
    </row>
    <row r="51631" spans="2:2" hidden="1" x14ac:dyDescent="0.15">
      <c r="B51631" s="8"/>
    </row>
    <row r="51632" spans="2:2" hidden="1" x14ac:dyDescent="0.15">
      <c r="B51632" s="8"/>
    </row>
    <row r="51633" spans="2:2" hidden="1" x14ac:dyDescent="0.15">
      <c r="B51633" s="8"/>
    </row>
    <row r="51634" spans="2:2" hidden="1" x14ac:dyDescent="0.15">
      <c r="B51634" s="8"/>
    </row>
    <row r="51635" spans="2:2" hidden="1" x14ac:dyDescent="0.15">
      <c r="B51635" s="8"/>
    </row>
    <row r="51636" spans="2:2" hidden="1" x14ac:dyDescent="0.15">
      <c r="B51636" s="8"/>
    </row>
    <row r="51637" spans="2:2" hidden="1" x14ac:dyDescent="0.15">
      <c r="B51637" s="8"/>
    </row>
    <row r="51638" spans="2:2" hidden="1" x14ac:dyDescent="0.15">
      <c r="B51638" s="8"/>
    </row>
    <row r="51639" spans="2:2" hidden="1" x14ac:dyDescent="0.15">
      <c r="B51639" s="8"/>
    </row>
    <row r="51640" spans="2:2" hidden="1" x14ac:dyDescent="0.15">
      <c r="B51640" s="8"/>
    </row>
    <row r="51641" spans="2:2" hidden="1" x14ac:dyDescent="0.15">
      <c r="B51641" s="8"/>
    </row>
    <row r="51642" spans="2:2" hidden="1" x14ac:dyDescent="0.15">
      <c r="B51642" s="8"/>
    </row>
    <row r="51643" spans="2:2" hidden="1" x14ac:dyDescent="0.15">
      <c r="B51643" s="8"/>
    </row>
    <row r="51644" spans="2:2" hidden="1" x14ac:dyDescent="0.15">
      <c r="B51644" s="8"/>
    </row>
    <row r="51645" spans="2:2" hidden="1" x14ac:dyDescent="0.15">
      <c r="B51645" s="8"/>
    </row>
    <row r="51646" spans="2:2" hidden="1" x14ac:dyDescent="0.15">
      <c r="B51646" s="8"/>
    </row>
    <row r="51647" spans="2:2" hidden="1" x14ac:dyDescent="0.15">
      <c r="B51647" s="8"/>
    </row>
    <row r="51648" spans="2:2" hidden="1" x14ac:dyDescent="0.15">
      <c r="B51648" s="8"/>
    </row>
    <row r="51649" spans="2:2" hidden="1" x14ac:dyDescent="0.15">
      <c r="B51649" s="8"/>
    </row>
    <row r="51650" spans="2:2" hidden="1" x14ac:dyDescent="0.15">
      <c r="B51650" s="8"/>
    </row>
    <row r="51651" spans="2:2" hidden="1" x14ac:dyDescent="0.15">
      <c r="B51651" s="8"/>
    </row>
    <row r="51652" spans="2:2" hidden="1" x14ac:dyDescent="0.15">
      <c r="B51652" s="8"/>
    </row>
    <row r="51653" spans="2:2" hidden="1" x14ac:dyDescent="0.15">
      <c r="B51653" s="8"/>
    </row>
    <row r="51654" spans="2:2" hidden="1" x14ac:dyDescent="0.15">
      <c r="B51654" s="8"/>
    </row>
    <row r="51655" spans="2:2" hidden="1" x14ac:dyDescent="0.15">
      <c r="B51655" s="8"/>
    </row>
    <row r="51656" spans="2:2" hidden="1" x14ac:dyDescent="0.15">
      <c r="B51656" s="8"/>
    </row>
    <row r="51657" spans="2:2" hidden="1" x14ac:dyDescent="0.15">
      <c r="B51657" s="8"/>
    </row>
    <row r="51658" spans="2:2" hidden="1" x14ac:dyDescent="0.15">
      <c r="B51658" s="8"/>
    </row>
    <row r="51659" spans="2:2" hidden="1" x14ac:dyDescent="0.15">
      <c r="B51659" s="8"/>
    </row>
    <row r="51660" spans="2:2" hidden="1" x14ac:dyDescent="0.15">
      <c r="B51660" s="8"/>
    </row>
    <row r="51661" spans="2:2" hidden="1" x14ac:dyDescent="0.15">
      <c r="B51661" s="8"/>
    </row>
    <row r="51662" spans="2:2" hidden="1" x14ac:dyDescent="0.15">
      <c r="B51662" s="8"/>
    </row>
    <row r="51663" spans="2:2" hidden="1" x14ac:dyDescent="0.15">
      <c r="B51663" s="8"/>
    </row>
    <row r="51664" spans="2:2" hidden="1" x14ac:dyDescent="0.15">
      <c r="B51664" s="8"/>
    </row>
    <row r="51665" spans="2:2" hidden="1" x14ac:dyDescent="0.15">
      <c r="B51665" s="8"/>
    </row>
    <row r="51666" spans="2:2" hidden="1" x14ac:dyDescent="0.15">
      <c r="B51666" s="8"/>
    </row>
    <row r="51667" spans="2:2" hidden="1" x14ac:dyDescent="0.15">
      <c r="B51667" s="8"/>
    </row>
    <row r="51668" spans="2:2" hidden="1" x14ac:dyDescent="0.15">
      <c r="B51668" s="8"/>
    </row>
    <row r="51669" spans="2:2" hidden="1" x14ac:dyDescent="0.15">
      <c r="B51669" s="8"/>
    </row>
    <row r="51670" spans="2:2" hidden="1" x14ac:dyDescent="0.15">
      <c r="B51670" s="8"/>
    </row>
    <row r="51671" spans="2:2" hidden="1" x14ac:dyDescent="0.15">
      <c r="B51671" s="8"/>
    </row>
    <row r="51672" spans="2:2" hidden="1" x14ac:dyDescent="0.15">
      <c r="B51672" s="8"/>
    </row>
    <row r="51673" spans="2:2" hidden="1" x14ac:dyDescent="0.15">
      <c r="B51673" s="8"/>
    </row>
    <row r="51674" spans="2:2" hidden="1" x14ac:dyDescent="0.15">
      <c r="B51674" s="8"/>
    </row>
    <row r="51675" spans="2:2" hidden="1" x14ac:dyDescent="0.15">
      <c r="B51675" s="8"/>
    </row>
    <row r="51676" spans="2:2" hidden="1" x14ac:dyDescent="0.15">
      <c r="B51676" s="8"/>
    </row>
    <row r="51677" spans="2:2" hidden="1" x14ac:dyDescent="0.15">
      <c r="B51677" s="8"/>
    </row>
    <row r="51678" spans="2:2" hidden="1" x14ac:dyDescent="0.15">
      <c r="B51678" s="8"/>
    </row>
    <row r="51679" spans="2:2" hidden="1" x14ac:dyDescent="0.15">
      <c r="B51679" s="8"/>
    </row>
    <row r="51680" spans="2:2" hidden="1" x14ac:dyDescent="0.15">
      <c r="B51680" s="8"/>
    </row>
    <row r="51681" spans="2:2" hidden="1" x14ac:dyDescent="0.15">
      <c r="B51681" s="8"/>
    </row>
    <row r="51682" spans="2:2" hidden="1" x14ac:dyDescent="0.15">
      <c r="B51682" s="8"/>
    </row>
    <row r="51683" spans="2:2" hidden="1" x14ac:dyDescent="0.15">
      <c r="B51683" s="8"/>
    </row>
    <row r="51684" spans="2:2" hidden="1" x14ac:dyDescent="0.15">
      <c r="B51684" s="8"/>
    </row>
    <row r="51685" spans="2:2" hidden="1" x14ac:dyDescent="0.15">
      <c r="B51685" s="8"/>
    </row>
    <row r="51686" spans="2:2" hidden="1" x14ac:dyDescent="0.15">
      <c r="B51686" s="8"/>
    </row>
    <row r="51687" spans="2:2" hidden="1" x14ac:dyDescent="0.15">
      <c r="B51687" s="8"/>
    </row>
    <row r="51688" spans="2:2" hidden="1" x14ac:dyDescent="0.15">
      <c r="B51688" s="8"/>
    </row>
    <row r="51689" spans="2:2" hidden="1" x14ac:dyDescent="0.15">
      <c r="B51689" s="8"/>
    </row>
    <row r="51690" spans="2:2" hidden="1" x14ac:dyDescent="0.15">
      <c r="B51690" s="8"/>
    </row>
    <row r="51691" spans="2:2" hidden="1" x14ac:dyDescent="0.15">
      <c r="B51691" s="8"/>
    </row>
    <row r="51692" spans="2:2" hidden="1" x14ac:dyDescent="0.15">
      <c r="B51692" s="8"/>
    </row>
    <row r="51693" spans="2:2" hidden="1" x14ac:dyDescent="0.15">
      <c r="B51693" s="8"/>
    </row>
    <row r="51694" spans="2:2" hidden="1" x14ac:dyDescent="0.15">
      <c r="B51694" s="8"/>
    </row>
    <row r="51695" spans="2:2" hidden="1" x14ac:dyDescent="0.15">
      <c r="B51695" s="8"/>
    </row>
    <row r="51696" spans="2:2" hidden="1" x14ac:dyDescent="0.15">
      <c r="B51696" s="8"/>
    </row>
    <row r="51697" spans="2:2" hidden="1" x14ac:dyDescent="0.15">
      <c r="B51697" s="8"/>
    </row>
    <row r="51698" spans="2:2" hidden="1" x14ac:dyDescent="0.15">
      <c r="B51698" s="8"/>
    </row>
    <row r="51699" spans="2:2" hidden="1" x14ac:dyDescent="0.15">
      <c r="B51699" s="8"/>
    </row>
    <row r="51700" spans="2:2" hidden="1" x14ac:dyDescent="0.15">
      <c r="B51700" s="8"/>
    </row>
    <row r="51701" spans="2:2" hidden="1" x14ac:dyDescent="0.15">
      <c r="B51701" s="8"/>
    </row>
    <row r="51702" spans="2:2" hidden="1" x14ac:dyDescent="0.15">
      <c r="B51702" s="8"/>
    </row>
    <row r="51703" spans="2:2" hidden="1" x14ac:dyDescent="0.15">
      <c r="B51703" s="8"/>
    </row>
    <row r="51704" spans="2:2" hidden="1" x14ac:dyDescent="0.15">
      <c r="B51704" s="8"/>
    </row>
    <row r="51705" spans="2:2" hidden="1" x14ac:dyDescent="0.15">
      <c r="B51705" s="8"/>
    </row>
    <row r="51706" spans="2:2" hidden="1" x14ac:dyDescent="0.15">
      <c r="B51706" s="8"/>
    </row>
    <row r="51707" spans="2:2" hidden="1" x14ac:dyDescent="0.15">
      <c r="B51707" s="8"/>
    </row>
    <row r="51708" spans="2:2" hidden="1" x14ac:dyDescent="0.15">
      <c r="B51708" s="8"/>
    </row>
    <row r="51709" spans="2:2" hidden="1" x14ac:dyDescent="0.15">
      <c r="B51709" s="8"/>
    </row>
    <row r="51710" spans="2:2" hidden="1" x14ac:dyDescent="0.15">
      <c r="B51710" s="8"/>
    </row>
    <row r="51711" spans="2:2" hidden="1" x14ac:dyDescent="0.15">
      <c r="B51711" s="8"/>
    </row>
    <row r="51712" spans="2:2" hidden="1" x14ac:dyDescent="0.15">
      <c r="B51712" s="8"/>
    </row>
    <row r="51713" spans="2:2" hidden="1" x14ac:dyDescent="0.15">
      <c r="B51713" s="8"/>
    </row>
    <row r="51714" spans="2:2" hidden="1" x14ac:dyDescent="0.15">
      <c r="B51714" s="8"/>
    </row>
    <row r="51715" spans="2:2" hidden="1" x14ac:dyDescent="0.15">
      <c r="B51715" s="8"/>
    </row>
    <row r="51716" spans="2:2" hidden="1" x14ac:dyDescent="0.15">
      <c r="B51716" s="8"/>
    </row>
    <row r="51717" spans="2:2" hidden="1" x14ac:dyDescent="0.15">
      <c r="B51717" s="8"/>
    </row>
    <row r="51718" spans="2:2" hidden="1" x14ac:dyDescent="0.15">
      <c r="B51718" s="8"/>
    </row>
    <row r="51719" spans="2:2" hidden="1" x14ac:dyDescent="0.15">
      <c r="B51719" s="8"/>
    </row>
    <row r="51720" spans="2:2" hidden="1" x14ac:dyDescent="0.15">
      <c r="B51720" s="8"/>
    </row>
    <row r="51721" spans="2:2" hidden="1" x14ac:dyDescent="0.15">
      <c r="B51721" s="8"/>
    </row>
    <row r="51722" spans="2:2" hidden="1" x14ac:dyDescent="0.15">
      <c r="B51722" s="8"/>
    </row>
    <row r="51723" spans="2:2" hidden="1" x14ac:dyDescent="0.15">
      <c r="B51723" s="8"/>
    </row>
    <row r="51724" spans="2:2" hidden="1" x14ac:dyDescent="0.15">
      <c r="B51724" s="8"/>
    </row>
    <row r="51725" spans="2:2" hidden="1" x14ac:dyDescent="0.15">
      <c r="B51725" s="8"/>
    </row>
    <row r="51726" spans="2:2" hidden="1" x14ac:dyDescent="0.15">
      <c r="B51726" s="8"/>
    </row>
    <row r="51727" spans="2:2" hidden="1" x14ac:dyDescent="0.15">
      <c r="B51727" s="8"/>
    </row>
    <row r="51728" spans="2:2" hidden="1" x14ac:dyDescent="0.15">
      <c r="B51728" s="8"/>
    </row>
    <row r="51729" spans="2:2" hidden="1" x14ac:dyDescent="0.15">
      <c r="B51729" s="8"/>
    </row>
    <row r="51730" spans="2:2" hidden="1" x14ac:dyDescent="0.15">
      <c r="B51730" s="8"/>
    </row>
    <row r="51731" spans="2:2" hidden="1" x14ac:dyDescent="0.15">
      <c r="B51731" s="8"/>
    </row>
    <row r="51732" spans="2:2" hidden="1" x14ac:dyDescent="0.15">
      <c r="B51732" s="8"/>
    </row>
    <row r="51733" spans="2:2" hidden="1" x14ac:dyDescent="0.15">
      <c r="B51733" s="8"/>
    </row>
    <row r="51734" spans="2:2" hidden="1" x14ac:dyDescent="0.15">
      <c r="B51734" s="8"/>
    </row>
    <row r="51735" spans="2:2" hidden="1" x14ac:dyDescent="0.15">
      <c r="B51735" s="8"/>
    </row>
    <row r="51736" spans="2:2" hidden="1" x14ac:dyDescent="0.15">
      <c r="B51736" s="8"/>
    </row>
    <row r="51737" spans="2:2" hidden="1" x14ac:dyDescent="0.15">
      <c r="B51737" s="8"/>
    </row>
    <row r="51738" spans="2:2" hidden="1" x14ac:dyDescent="0.15">
      <c r="B51738" s="8"/>
    </row>
    <row r="51739" spans="2:2" hidden="1" x14ac:dyDescent="0.15">
      <c r="B51739" s="8"/>
    </row>
    <row r="51740" spans="2:2" hidden="1" x14ac:dyDescent="0.15">
      <c r="B51740" s="8"/>
    </row>
    <row r="51741" spans="2:2" hidden="1" x14ac:dyDescent="0.15">
      <c r="B51741" s="8"/>
    </row>
    <row r="51742" spans="2:2" hidden="1" x14ac:dyDescent="0.15">
      <c r="B51742" s="8"/>
    </row>
    <row r="51743" spans="2:2" hidden="1" x14ac:dyDescent="0.15">
      <c r="B51743" s="8"/>
    </row>
    <row r="51744" spans="2:2" hidden="1" x14ac:dyDescent="0.15">
      <c r="B51744" s="8"/>
    </row>
    <row r="51745" spans="2:2" hidden="1" x14ac:dyDescent="0.15">
      <c r="B51745" s="8"/>
    </row>
    <row r="51746" spans="2:2" hidden="1" x14ac:dyDescent="0.15">
      <c r="B51746" s="8"/>
    </row>
    <row r="51747" spans="2:2" hidden="1" x14ac:dyDescent="0.15">
      <c r="B51747" s="8"/>
    </row>
    <row r="51748" spans="2:2" hidden="1" x14ac:dyDescent="0.15">
      <c r="B51748" s="8"/>
    </row>
    <row r="51749" spans="2:2" hidden="1" x14ac:dyDescent="0.15">
      <c r="B51749" s="8"/>
    </row>
    <row r="51750" spans="2:2" hidden="1" x14ac:dyDescent="0.15">
      <c r="B51750" s="8"/>
    </row>
    <row r="51751" spans="2:2" hidden="1" x14ac:dyDescent="0.15">
      <c r="B51751" s="8"/>
    </row>
    <row r="51752" spans="2:2" hidden="1" x14ac:dyDescent="0.15">
      <c r="B51752" s="8"/>
    </row>
    <row r="51753" spans="2:2" hidden="1" x14ac:dyDescent="0.15">
      <c r="B51753" s="8"/>
    </row>
    <row r="51754" spans="2:2" hidden="1" x14ac:dyDescent="0.15">
      <c r="B51754" s="8"/>
    </row>
    <row r="51755" spans="2:2" hidden="1" x14ac:dyDescent="0.15">
      <c r="B51755" s="8"/>
    </row>
    <row r="51756" spans="2:2" hidden="1" x14ac:dyDescent="0.15">
      <c r="B51756" s="8"/>
    </row>
    <row r="51757" spans="2:2" hidden="1" x14ac:dyDescent="0.15">
      <c r="B51757" s="8"/>
    </row>
    <row r="51758" spans="2:2" hidden="1" x14ac:dyDescent="0.15">
      <c r="B51758" s="8"/>
    </row>
    <row r="51759" spans="2:2" hidden="1" x14ac:dyDescent="0.15">
      <c r="B51759" s="8"/>
    </row>
    <row r="51760" spans="2:2" hidden="1" x14ac:dyDescent="0.15">
      <c r="B51760" s="8"/>
    </row>
    <row r="51761" spans="2:2" hidden="1" x14ac:dyDescent="0.15">
      <c r="B51761" s="8"/>
    </row>
    <row r="51762" spans="2:2" hidden="1" x14ac:dyDescent="0.15">
      <c r="B51762" s="8"/>
    </row>
    <row r="51763" spans="2:2" hidden="1" x14ac:dyDescent="0.15">
      <c r="B51763" s="8"/>
    </row>
    <row r="51764" spans="2:2" hidden="1" x14ac:dyDescent="0.15">
      <c r="B51764" s="8"/>
    </row>
    <row r="51765" spans="2:2" hidden="1" x14ac:dyDescent="0.15">
      <c r="B51765" s="8"/>
    </row>
    <row r="51766" spans="2:2" hidden="1" x14ac:dyDescent="0.15">
      <c r="B51766" s="8"/>
    </row>
    <row r="51767" spans="2:2" hidden="1" x14ac:dyDescent="0.15">
      <c r="B51767" s="8"/>
    </row>
    <row r="51768" spans="2:2" hidden="1" x14ac:dyDescent="0.15">
      <c r="B51768" s="8"/>
    </row>
    <row r="51769" spans="2:2" hidden="1" x14ac:dyDescent="0.15">
      <c r="B51769" s="8"/>
    </row>
    <row r="51770" spans="2:2" hidden="1" x14ac:dyDescent="0.15">
      <c r="B51770" s="8"/>
    </row>
    <row r="51771" spans="2:2" hidden="1" x14ac:dyDescent="0.15">
      <c r="B51771" s="8"/>
    </row>
    <row r="51772" spans="2:2" hidden="1" x14ac:dyDescent="0.15">
      <c r="B51772" s="8"/>
    </row>
    <row r="51773" spans="2:2" hidden="1" x14ac:dyDescent="0.15">
      <c r="B51773" s="8"/>
    </row>
    <row r="51774" spans="2:2" hidden="1" x14ac:dyDescent="0.15">
      <c r="B51774" s="8"/>
    </row>
    <row r="51775" spans="2:2" hidden="1" x14ac:dyDescent="0.15">
      <c r="B51775" s="8"/>
    </row>
    <row r="51776" spans="2:2" hidden="1" x14ac:dyDescent="0.15">
      <c r="B51776" s="8"/>
    </row>
    <row r="51777" spans="2:2" hidden="1" x14ac:dyDescent="0.15">
      <c r="B51777" s="8"/>
    </row>
    <row r="51778" spans="2:2" hidden="1" x14ac:dyDescent="0.15">
      <c r="B51778" s="8"/>
    </row>
    <row r="51779" spans="2:2" hidden="1" x14ac:dyDescent="0.15">
      <c r="B51779" s="8"/>
    </row>
    <row r="51780" spans="2:2" hidden="1" x14ac:dyDescent="0.15">
      <c r="B51780" s="8"/>
    </row>
    <row r="51781" spans="2:2" hidden="1" x14ac:dyDescent="0.15">
      <c r="B51781" s="8"/>
    </row>
    <row r="51782" spans="2:2" hidden="1" x14ac:dyDescent="0.15">
      <c r="B51782" s="8"/>
    </row>
    <row r="51783" spans="2:2" hidden="1" x14ac:dyDescent="0.15">
      <c r="B51783" s="8"/>
    </row>
    <row r="51784" spans="2:2" hidden="1" x14ac:dyDescent="0.15">
      <c r="B51784" s="8"/>
    </row>
    <row r="51785" spans="2:2" hidden="1" x14ac:dyDescent="0.15">
      <c r="B51785" s="8"/>
    </row>
    <row r="51786" spans="2:2" hidden="1" x14ac:dyDescent="0.15">
      <c r="B51786" s="8"/>
    </row>
    <row r="51787" spans="2:2" hidden="1" x14ac:dyDescent="0.15">
      <c r="B51787" s="8"/>
    </row>
    <row r="51788" spans="2:2" hidden="1" x14ac:dyDescent="0.15">
      <c r="B51788" s="8"/>
    </row>
    <row r="51789" spans="2:2" hidden="1" x14ac:dyDescent="0.15">
      <c r="B51789" s="8"/>
    </row>
    <row r="51790" spans="2:2" hidden="1" x14ac:dyDescent="0.15">
      <c r="B51790" s="8"/>
    </row>
    <row r="51791" spans="2:2" hidden="1" x14ac:dyDescent="0.15">
      <c r="B51791" s="8"/>
    </row>
    <row r="51792" spans="2:2" hidden="1" x14ac:dyDescent="0.15">
      <c r="B51792" s="8"/>
    </row>
    <row r="51793" spans="2:2" hidden="1" x14ac:dyDescent="0.15">
      <c r="B51793" s="8"/>
    </row>
    <row r="51794" spans="2:2" hidden="1" x14ac:dyDescent="0.15">
      <c r="B51794" s="8"/>
    </row>
    <row r="51795" spans="2:2" hidden="1" x14ac:dyDescent="0.15">
      <c r="B51795" s="8"/>
    </row>
    <row r="51796" spans="2:2" hidden="1" x14ac:dyDescent="0.15">
      <c r="B51796" s="8"/>
    </row>
    <row r="51797" spans="2:2" hidden="1" x14ac:dyDescent="0.15">
      <c r="B51797" s="8"/>
    </row>
    <row r="51798" spans="2:2" hidden="1" x14ac:dyDescent="0.15">
      <c r="B51798" s="8"/>
    </row>
    <row r="51799" spans="2:2" hidden="1" x14ac:dyDescent="0.15">
      <c r="B51799" s="8"/>
    </row>
    <row r="51800" spans="2:2" hidden="1" x14ac:dyDescent="0.15">
      <c r="B51800" s="8"/>
    </row>
    <row r="51801" spans="2:2" hidden="1" x14ac:dyDescent="0.15">
      <c r="B51801" s="8"/>
    </row>
    <row r="51802" spans="2:2" hidden="1" x14ac:dyDescent="0.15">
      <c r="B51802" s="8"/>
    </row>
    <row r="51803" spans="2:2" hidden="1" x14ac:dyDescent="0.15">
      <c r="B51803" s="8"/>
    </row>
    <row r="51804" spans="2:2" hidden="1" x14ac:dyDescent="0.15">
      <c r="B51804" s="8"/>
    </row>
    <row r="51805" spans="2:2" hidden="1" x14ac:dyDescent="0.15">
      <c r="B51805" s="8"/>
    </row>
    <row r="51806" spans="2:2" hidden="1" x14ac:dyDescent="0.15">
      <c r="B51806" s="8"/>
    </row>
    <row r="51807" spans="2:2" hidden="1" x14ac:dyDescent="0.15">
      <c r="B51807" s="8"/>
    </row>
    <row r="51808" spans="2:2" hidden="1" x14ac:dyDescent="0.15">
      <c r="B51808" s="8"/>
    </row>
    <row r="51809" spans="2:2" hidden="1" x14ac:dyDescent="0.15">
      <c r="B51809" s="8"/>
    </row>
    <row r="51810" spans="2:2" hidden="1" x14ac:dyDescent="0.15">
      <c r="B51810" s="8"/>
    </row>
    <row r="51811" spans="2:2" hidden="1" x14ac:dyDescent="0.15">
      <c r="B51811" s="8"/>
    </row>
    <row r="51812" spans="2:2" hidden="1" x14ac:dyDescent="0.15">
      <c r="B51812" s="8"/>
    </row>
    <row r="51813" spans="2:2" hidden="1" x14ac:dyDescent="0.15">
      <c r="B51813" s="8"/>
    </row>
    <row r="51814" spans="2:2" hidden="1" x14ac:dyDescent="0.15">
      <c r="B51814" s="8"/>
    </row>
    <row r="51815" spans="2:2" hidden="1" x14ac:dyDescent="0.15">
      <c r="B51815" s="8"/>
    </row>
    <row r="51816" spans="2:2" hidden="1" x14ac:dyDescent="0.15">
      <c r="B51816" s="8"/>
    </row>
    <row r="51817" spans="2:2" hidden="1" x14ac:dyDescent="0.15">
      <c r="B51817" s="8"/>
    </row>
    <row r="51818" spans="2:2" hidden="1" x14ac:dyDescent="0.15">
      <c r="B51818" s="8"/>
    </row>
    <row r="51819" spans="2:2" hidden="1" x14ac:dyDescent="0.15">
      <c r="B51819" s="8"/>
    </row>
    <row r="51820" spans="2:2" hidden="1" x14ac:dyDescent="0.15">
      <c r="B51820" s="8"/>
    </row>
    <row r="51821" spans="2:2" hidden="1" x14ac:dyDescent="0.15">
      <c r="B51821" s="8"/>
    </row>
    <row r="51822" spans="2:2" hidden="1" x14ac:dyDescent="0.15">
      <c r="B51822" s="8"/>
    </row>
    <row r="51823" spans="2:2" hidden="1" x14ac:dyDescent="0.15">
      <c r="B51823" s="8"/>
    </row>
    <row r="51824" spans="2:2" hidden="1" x14ac:dyDescent="0.15">
      <c r="B51824" s="8"/>
    </row>
    <row r="51825" spans="2:2" hidden="1" x14ac:dyDescent="0.15">
      <c r="B51825" s="8"/>
    </row>
    <row r="51826" spans="2:2" hidden="1" x14ac:dyDescent="0.15">
      <c r="B51826" s="8"/>
    </row>
    <row r="51827" spans="2:2" hidden="1" x14ac:dyDescent="0.15">
      <c r="B51827" s="8"/>
    </row>
    <row r="51828" spans="2:2" hidden="1" x14ac:dyDescent="0.15">
      <c r="B51828" s="8"/>
    </row>
    <row r="51829" spans="2:2" hidden="1" x14ac:dyDescent="0.15">
      <c r="B51829" s="8"/>
    </row>
    <row r="51830" spans="2:2" hidden="1" x14ac:dyDescent="0.15">
      <c r="B51830" s="8"/>
    </row>
    <row r="51831" spans="2:2" hidden="1" x14ac:dyDescent="0.15">
      <c r="B51831" s="8"/>
    </row>
    <row r="51832" spans="2:2" hidden="1" x14ac:dyDescent="0.15">
      <c r="B51832" s="8"/>
    </row>
    <row r="51833" spans="2:2" hidden="1" x14ac:dyDescent="0.15">
      <c r="B51833" s="8"/>
    </row>
    <row r="51834" spans="2:2" hidden="1" x14ac:dyDescent="0.15">
      <c r="B51834" s="8"/>
    </row>
    <row r="51835" spans="2:2" hidden="1" x14ac:dyDescent="0.15">
      <c r="B51835" s="8"/>
    </row>
    <row r="51836" spans="2:2" hidden="1" x14ac:dyDescent="0.15">
      <c r="B51836" s="8"/>
    </row>
    <row r="51837" spans="2:2" hidden="1" x14ac:dyDescent="0.15">
      <c r="B51837" s="8"/>
    </row>
    <row r="51838" spans="2:2" hidden="1" x14ac:dyDescent="0.15">
      <c r="B51838" s="8"/>
    </row>
    <row r="51839" spans="2:2" hidden="1" x14ac:dyDescent="0.15">
      <c r="B51839" s="8"/>
    </row>
    <row r="51840" spans="2:2" hidden="1" x14ac:dyDescent="0.15">
      <c r="B51840" s="8"/>
    </row>
    <row r="51841" spans="2:2" hidden="1" x14ac:dyDescent="0.15">
      <c r="B51841" s="8"/>
    </row>
    <row r="51842" spans="2:2" hidden="1" x14ac:dyDescent="0.15">
      <c r="B51842" s="8"/>
    </row>
    <row r="51843" spans="2:2" hidden="1" x14ac:dyDescent="0.15">
      <c r="B51843" s="8"/>
    </row>
    <row r="51844" spans="2:2" hidden="1" x14ac:dyDescent="0.15">
      <c r="B51844" s="8"/>
    </row>
    <row r="51845" spans="2:2" hidden="1" x14ac:dyDescent="0.15">
      <c r="B51845" s="8"/>
    </row>
    <row r="51846" spans="2:2" hidden="1" x14ac:dyDescent="0.15">
      <c r="B51846" s="8"/>
    </row>
    <row r="51847" spans="2:2" hidden="1" x14ac:dyDescent="0.15">
      <c r="B51847" s="8"/>
    </row>
    <row r="51848" spans="2:2" hidden="1" x14ac:dyDescent="0.15">
      <c r="B51848" s="8"/>
    </row>
    <row r="51849" spans="2:2" hidden="1" x14ac:dyDescent="0.15">
      <c r="B51849" s="8"/>
    </row>
    <row r="51850" spans="2:2" hidden="1" x14ac:dyDescent="0.15">
      <c r="B51850" s="8"/>
    </row>
    <row r="51851" spans="2:2" hidden="1" x14ac:dyDescent="0.15">
      <c r="B51851" s="8"/>
    </row>
    <row r="51852" spans="2:2" hidden="1" x14ac:dyDescent="0.15">
      <c r="B51852" s="8"/>
    </row>
    <row r="51853" spans="2:2" hidden="1" x14ac:dyDescent="0.15">
      <c r="B51853" s="8"/>
    </row>
    <row r="51854" spans="2:2" hidden="1" x14ac:dyDescent="0.15">
      <c r="B51854" s="8"/>
    </row>
    <row r="51855" spans="2:2" hidden="1" x14ac:dyDescent="0.15">
      <c r="B51855" s="8"/>
    </row>
    <row r="51856" spans="2:2" hidden="1" x14ac:dyDescent="0.15">
      <c r="B51856" s="8"/>
    </row>
    <row r="51857" spans="2:2" hidden="1" x14ac:dyDescent="0.15">
      <c r="B51857" s="8"/>
    </row>
    <row r="51858" spans="2:2" hidden="1" x14ac:dyDescent="0.15">
      <c r="B51858" s="8"/>
    </row>
    <row r="51859" spans="2:2" hidden="1" x14ac:dyDescent="0.15">
      <c r="B51859" s="8"/>
    </row>
    <row r="51860" spans="2:2" hidden="1" x14ac:dyDescent="0.15">
      <c r="B51860" s="8"/>
    </row>
    <row r="51861" spans="2:2" hidden="1" x14ac:dyDescent="0.15">
      <c r="B51861" s="8"/>
    </row>
    <row r="51862" spans="2:2" hidden="1" x14ac:dyDescent="0.15">
      <c r="B51862" s="8"/>
    </row>
    <row r="51863" spans="2:2" hidden="1" x14ac:dyDescent="0.15">
      <c r="B51863" s="8"/>
    </row>
    <row r="51864" spans="2:2" hidden="1" x14ac:dyDescent="0.15">
      <c r="B51864" s="8"/>
    </row>
    <row r="51865" spans="2:2" hidden="1" x14ac:dyDescent="0.15">
      <c r="B51865" s="8"/>
    </row>
    <row r="51866" spans="2:2" hidden="1" x14ac:dyDescent="0.15">
      <c r="B51866" s="8"/>
    </row>
    <row r="51867" spans="2:2" hidden="1" x14ac:dyDescent="0.15">
      <c r="B51867" s="8"/>
    </row>
    <row r="51868" spans="2:2" hidden="1" x14ac:dyDescent="0.15">
      <c r="B51868" s="8"/>
    </row>
    <row r="51869" spans="2:2" hidden="1" x14ac:dyDescent="0.15">
      <c r="B51869" s="8"/>
    </row>
    <row r="51870" spans="2:2" hidden="1" x14ac:dyDescent="0.15">
      <c r="B51870" s="8"/>
    </row>
    <row r="51871" spans="2:2" hidden="1" x14ac:dyDescent="0.15">
      <c r="B51871" s="8"/>
    </row>
    <row r="51872" spans="2:2" hidden="1" x14ac:dyDescent="0.15">
      <c r="B51872" s="8"/>
    </row>
    <row r="51873" spans="2:2" hidden="1" x14ac:dyDescent="0.15">
      <c r="B51873" s="8"/>
    </row>
    <row r="51874" spans="2:2" hidden="1" x14ac:dyDescent="0.15">
      <c r="B51874" s="8"/>
    </row>
    <row r="51875" spans="2:2" hidden="1" x14ac:dyDescent="0.15">
      <c r="B51875" s="8"/>
    </row>
    <row r="51876" spans="2:2" hidden="1" x14ac:dyDescent="0.15">
      <c r="B51876" s="8"/>
    </row>
    <row r="51877" spans="2:2" hidden="1" x14ac:dyDescent="0.15">
      <c r="B51877" s="8"/>
    </row>
    <row r="51878" spans="2:2" hidden="1" x14ac:dyDescent="0.15">
      <c r="B51878" s="8"/>
    </row>
    <row r="51879" spans="2:2" hidden="1" x14ac:dyDescent="0.15">
      <c r="B51879" s="8"/>
    </row>
    <row r="51880" spans="2:2" hidden="1" x14ac:dyDescent="0.15">
      <c r="B51880" s="8"/>
    </row>
    <row r="51881" spans="2:2" hidden="1" x14ac:dyDescent="0.15">
      <c r="B51881" s="8"/>
    </row>
    <row r="51882" spans="2:2" hidden="1" x14ac:dyDescent="0.15">
      <c r="B51882" s="8"/>
    </row>
    <row r="51883" spans="2:2" hidden="1" x14ac:dyDescent="0.15">
      <c r="B51883" s="8"/>
    </row>
    <row r="51884" spans="2:2" hidden="1" x14ac:dyDescent="0.15">
      <c r="B51884" s="8"/>
    </row>
    <row r="51885" spans="2:2" hidden="1" x14ac:dyDescent="0.15">
      <c r="B51885" s="8"/>
    </row>
    <row r="51886" spans="2:2" hidden="1" x14ac:dyDescent="0.15">
      <c r="B51886" s="8"/>
    </row>
    <row r="51887" spans="2:2" hidden="1" x14ac:dyDescent="0.15">
      <c r="B51887" s="8"/>
    </row>
    <row r="51888" spans="2:2" hidden="1" x14ac:dyDescent="0.15">
      <c r="B51888" s="8"/>
    </row>
    <row r="51889" spans="2:2" hidden="1" x14ac:dyDescent="0.15">
      <c r="B51889" s="8"/>
    </row>
    <row r="51890" spans="2:2" hidden="1" x14ac:dyDescent="0.15">
      <c r="B51890" s="8"/>
    </row>
    <row r="51891" spans="2:2" hidden="1" x14ac:dyDescent="0.15">
      <c r="B51891" s="8"/>
    </row>
    <row r="51892" spans="2:2" hidden="1" x14ac:dyDescent="0.15">
      <c r="B51892" s="8"/>
    </row>
    <row r="51893" spans="2:2" hidden="1" x14ac:dyDescent="0.15">
      <c r="B51893" s="8"/>
    </row>
    <row r="51894" spans="2:2" hidden="1" x14ac:dyDescent="0.15">
      <c r="B51894" s="8"/>
    </row>
    <row r="51895" spans="2:2" hidden="1" x14ac:dyDescent="0.15">
      <c r="B51895" s="8"/>
    </row>
    <row r="51896" spans="2:2" hidden="1" x14ac:dyDescent="0.15">
      <c r="B51896" s="8"/>
    </row>
    <row r="51897" spans="2:2" hidden="1" x14ac:dyDescent="0.15">
      <c r="B51897" s="8"/>
    </row>
    <row r="51898" spans="2:2" hidden="1" x14ac:dyDescent="0.15">
      <c r="B51898" s="8"/>
    </row>
    <row r="51899" spans="2:2" hidden="1" x14ac:dyDescent="0.15">
      <c r="B51899" s="8"/>
    </row>
    <row r="51900" spans="2:2" hidden="1" x14ac:dyDescent="0.15">
      <c r="B51900" s="8"/>
    </row>
    <row r="51901" spans="2:2" hidden="1" x14ac:dyDescent="0.15">
      <c r="B51901" s="8"/>
    </row>
    <row r="51902" spans="2:2" hidden="1" x14ac:dyDescent="0.15">
      <c r="B51902" s="8"/>
    </row>
    <row r="51903" spans="2:2" hidden="1" x14ac:dyDescent="0.15">
      <c r="B51903" s="8"/>
    </row>
    <row r="51904" spans="2:2" hidden="1" x14ac:dyDescent="0.15">
      <c r="B51904" s="8"/>
    </row>
    <row r="51905" spans="2:2" hidden="1" x14ac:dyDescent="0.15">
      <c r="B51905" s="8"/>
    </row>
    <row r="51906" spans="2:2" hidden="1" x14ac:dyDescent="0.15">
      <c r="B51906" s="8"/>
    </row>
    <row r="51907" spans="2:2" hidden="1" x14ac:dyDescent="0.15">
      <c r="B51907" s="8"/>
    </row>
    <row r="51908" spans="2:2" hidden="1" x14ac:dyDescent="0.15">
      <c r="B51908" s="8"/>
    </row>
    <row r="51909" spans="2:2" hidden="1" x14ac:dyDescent="0.15">
      <c r="B51909" s="8"/>
    </row>
    <row r="51910" spans="2:2" hidden="1" x14ac:dyDescent="0.15">
      <c r="B51910" s="8"/>
    </row>
    <row r="51911" spans="2:2" hidden="1" x14ac:dyDescent="0.15">
      <c r="B51911" s="8"/>
    </row>
    <row r="51912" spans="2:2" hidden="1" x14ac:dyDescent="0.15">
      <c r="B51912" s="8"/>
    </row>
    <row r="51913" spans="2:2" hidden="1" x14ac:dyDescent="0.15">
      <c r="B51913" s="8"/>
    </row>
    <row r="51914" spans="2:2" hidden="1" x14ac:dyDescent="0.15">
      <c r="B51914" s="8"/>
    </row>
    <row r="51915" spans="2:2" hidden="1" x14ac:dyDescent="0.15">
      <c r="B51915" s="8"/>
    </row>
    <row r="51916" spans="2:2" hidden="1" x14ac:dyDescent="0.15">
      <c r="B51916" s="8"/>
    </row>
    <row r="51917" spans="2:2" hidden="1" x14ac:dyDescent="0.15">
      <c r="B51917" s="8"/>
    </row>
    <row r="51918" spans="2:2" hidden="1" x14ac:dyDescent="0.15">
      <c r="B51918" s="8"/>
    </row>
    <row r="51919" spans="2:2" hidden="1" x14ac:dyDescent="0.15">
      <c r="B51919" s="8"/>
    </row>
    <row r="51920" spans="2:2" hidden="1" x14ac:dyDescent="0.15">
      <c r="B51920" s="8"/>
    </row>
    <row r="51921" spans="2:2" hidden="1" x14ac:dyDescent="0.15">
      <c r="B51921" s="8"/>
    </row>
    <row r="51922" spans="2:2" hidden="1" x14ac:dyDescent="0.15">
      <c r="B51922" s="8"/>
    </row>
    <row r="51923" spans="2:2" hidden="1" x14ac:dyDescent="0.15">
      <c r="B51923" s="8"/>
    </row>
    <row r="51924" spans="2:2" hidden="1" x14ac:dyDescent="0.15">
      <c r="B51924" s="8"/>
    </row>
    <row r="51925" spans="2:2" hidden="1" x14ac:dyDescent="0.15">
      <c r="B51925" s="8"/>
    </row>
    <row r="51926" spans="2:2" hidden="1" x14ac:dyDescent="0.15">
      <c r="B51926" s="8"/>
    </row>
    <row r="51927" spans="2:2" hidden="1" x14ac:dyDescent="0.15">
      <c r="B51927" s="8"/>
    </row>
    <row r="51928" spans="2:2" hidden="1" x14ac:dyDescent="0.15">
      <c r="B51928" s="8"/>
    </row>
    <row r="51929" spans="2:2" hidden="1" x14ac:dyDescent="0.15">
      <c r="B51929" s="8"/>
    </row>
    <row r="51930" spans="2:2" hidden="1" x14ac:dyDescent="0.15">
      <c r="B51930" s="8"/>
    </row>
    <row r="51931" spans="2:2" hidden="1" x14ac:dyDescent="0.15">
      <c r="B51931" s="8"/>
    </row>
    <row r="51932" spans="2:2" hidden="1" x14ac:dyDescent="0.15">
      <c r="B51932" s="8"/>
    </row>
    <row r="51933" spans="2:2" hidden="1" x14ac:dyDescent="0.15">
      <c r="B51933" s="8"/>
    </row>
    <row r="51934" spans="2:2" hidden="1" x14ac:dyDescent="0.15">
      <c r="B51934" s="8"/>
    </row>
    <row r="51935" spans="2:2" hidden="1" x14ac:dyDescent="0.15">
      <c r="B51935" s="8"/>
    </row>
    <row r="51936" spans="2:2" hidden="1" x14ac:dyDescent="0.15">
      <c r="B51936" s="8"/>
    </row>
    <row r="51937" spans="2:2" hidden="1" x14ac:dyDescent="0.15">
      <c r="B51937" s="8"/>
    </row>
    <row r="51938" spans="2:2" hidden="1" x14ac:dyDescent="0.15">
      <c r="B51938" s="8"/>
    </row>
    <row r="51939" spans="2:2" hidden="1" x14ac:dyDescent="0.15">
      <c r="B51939" s="8"/>
    </row>
    <row r="51940" spans="2:2" hidden="1" x14ac:dyDescent="0.15">
      <c r="B51940" s="8"/>
    </row>
    <row r="51941" spans="2:2" hidden="1" x14ac:dyDescent="0.15">
      <c r="B51941" s="8"/>
    </row>
    <row r="51942" spans="2:2" hidden="1" x14ac:dyDescent="0.15">
      <c r="B51942" s="8"/>
    </row>
    <row r="51943" spans="2:2" hidden="1" x14ac:dyDescent="0.15">
      <c r="B51943" s="8"/>
    </row>
    <row r="51944" spans="2:2" hidden="1" x14ac:dyDescent="0.15">
      <c r="B51944" s="8"/>
    </row>
    <row r="51945" spans="2:2" hidden="1" x14ac:dyDescent="0.15">
      <c r="B51945" s="8"/>
    </row>
    <row r="51946" spans="2:2" hidden="1" x14ac:dyDescent="0.15">
      <c r="B51946" s="8"/>
    </row>
    <row r="51947" spans="2:2" hidden="1" x14ac:dyDescent="0.15">
      <c r="B51947" s="8"/>
    </row>
    <row r="51948" spans="2:2" hidden="1" x14ac:dyDescent="0.15">
      <c r="B51948" s="8"/>
    </row>
    <row r="51949" spans="2:2" hidden="1" x14ac:dyDescent="0.15">
      <c r="B51949" s="8"/>
    </row>
    <row r="51950" spans="2:2" hidden="1" x14ac:dyDescent="0.15">
      <c r="B51950" s="8"/>
    </row>
    <row r="51951" spans="2:2" hidden="1" x14ac:dyDescent="0.15">
      <c r="B51951" s="8"/>
    </row>
    <row r="51952" spans="2:2" hidden="1" x14ac:dyDescent="0.15">
      <c r="B51952" s="8"/>
    </row>
    <row r="51953" spans="2:2" hidden="1" x14ac:dyDescent="0.15">
      <c r="B51953" s="8"/>
    </row>
    <row r="51954" spans="2:2" hidden="1" x14ac:dyDescent="0.15">
      <c r="B51954" s="8"/>
    </row>
    <row r="51955" spans="2:2" hidden="1" x14ac:dyDescent="0.15">
      <c r="B51955" s="8"/>
    </row>
    <row r="51956" spans="2:2" hidden="1" x14ac:dyDescent="0.15">
      <c r="B51956" s="8"/>
    </row>
    <row r="51957" spans="2:2" hidden="1" x14ac:dyDescent="0.15">
      <c r="B51957" s="8"/>
    </row>
    <row r="51958" spans="2:2" hidden="1" x14ac:dyDescent="0.15">
      <c r="B51958" s="8"/>
    </row>
    <row r="51959" spans="2:2" hidden="1" x14ac:dyDescent="0.15">
      <c r="B51959" s="8"/>
    </row>
    <row r="51960" spans="2:2" hidden="1" x14ac:dyDescent="0.15">
      <c r="B51960" s="8"/>
    </row>
    <row r="51961" spans="2:2" hidden="1" x14ac:dyDescent="0.15">
      <c r="B51961" s="8"/>
    </row>
    <row r="51962" spans="2:2" hidden="1" x14ac:dyDescent="0.15">
      <c r="B51962" s="8"/>
    </row>
    <row r="51963" spans="2:2" hidden="1" x14ac:dyDescent="0.15">
      <c r="B51963" s="8"/>
    </row>
    <row r="51964" spans="2:2" hidden="1" x14ac:dyDescent="0.15">
      <c r="B51964" s="8"/>
    </row>
    <row r="51965" spans="2:2" hidden="1" x14ac:dyDescent="0.15">
      <c r="B51965" s="8"/>
    </row>
    <row r="51966" spans="2:2" hidden="1" x14ac:dyDescent="0.15">
      <c r="B51966" s="8"/>
    </row>
    <row r="51967" spans="2:2" hidden="1" x14ac:dyDescent="0.15">
      <c r="B51967" s="8"/>
    </row>
    <row r="51968" spans="2:2" hidden="1" x14ac:dyDescent="0.15">
      <c r="B51968" s="8"/>
    </row>
    <row r="51969" spans="2:2" hidden="1" x14ac:dyDescent="0.15">
      <c r="B51969" s="8"/>
    </row>
    <row r="51970" spans="2:2" hidden="1" x14ac:dyDescent="0.15">
      <c r="B51970" s="8"/>
    </row>
    <row r="51971" spans="2:2" hidden="1" x14ac:dyDescent="0.15">
      <c r="B51971" s="8"/>
    </row>
    <row r="51972" spans="2:2" hidden="1" x14ac:dyDescent="0.15">
      <c r="B51972" s="8"/>
    </row>
    <row r="51973" spans="2:2" hidden="1" x14ac:dyDescent="0.15">
      <c r="B51973" s="8"/>
    </row>
    <row r="51974" spans="2:2" hidden="1" x14ac:dyDescent="0.15">
      <c r="B51974" s="8"/>
    </row>
    <row r="51975" spans="2:2" hidden="1" x14ac:dyDescent="0.15">
      <c r="B51975" s="8"/>
    </row>
    <row r="51976" spans="2:2" hidden="1" x14ac:dyDescent="0.15">
      <c r="B51976" s="8"/>
    </row>
    <row r="51977" spans="2:2" hidden="1" x14ac:dyDescent="0.15">
      <c r="B51977" s="8"/>
    </row>
    <row r="51978" spans="2:2" hidden="1" x14ac:dyDescent="0.15">
      <c r="B51978" s="8"/>
    </row>
    <row r="51979" spans="2:2" hidden="1" x14ac:dyDescent="0.15">
      <c r="B51979" s="8"/>
    </row>
    <row r="51980" spans="2:2" hidden="1" x14ac:dyDescent="0.15">
      <c r="B51980" s="8"/>
    </row>
    <row r="51981" spans="2:2" hidden="1" x14ac:dyDescent="0.15">
      <c r="B51981" s="8"/>
    </row>
    <row r="51982" spans="2:2" hidden="1" x14ac:dyDescent="0.15">
      <c r="B51982" s="8"/>
    </row>
    <row r="51983" spans="2:2" hidden="1" x14ac:dyDescent="0.15">
      <c r="B51983" s="8"/>
    </row>
    <row r="51984" spans="2:2" hidden="1" x14ac:dyDescent="0.15">
      <c r="B51984" s="8"/>
    </row>
    <row r="51985" spans="2:2" hidden="1" x14ac:dyDescent="0.15">
      <c r="B51985" s="8"/>
    </row>
    <row r="51986" spans="2:2" hidden="1" x14ac:dyDescent="0.15">
      <c r="B51986" s="8"/>
    </row>
    <row r="51987" spans="2:2" hidden="1" x14ac:dyDescent="0.15">
      <c r="B51987" s="8"/>
    </row>
    <row r="51988" spans="2:2" hidden="1" x14ac:dyDescent="0.15">
      <c r="B51988" s="8"/>
    </row>
    <row r="51989" spans="2:2" hidden="1" x14ac:dyDescent="0.15">
      <c r="B51989" s="8"/>
    </row>
    <row r="51990" spans="2:2" hidden="1" x14ac:dyDescent="0.15">
      <c r="B51990" s="8"/>
    </row>
    <row r="51991" spans="2:2" hidden="1" x14ac:dyDescent="0.15">
      <c r="B51991" s="8"/>
    </row>
    <row r="51992" spans="2:2" hidden="1" x14ac:dyDescent="0.15">
      <c r="B51992" s="8"/>
    </row>
    <row r="51993" spans="2:2" hidden="1" x14ac:dyDescent="0.15">
      <c r="B51993" s="8"/>
    </row>
    <row r="51994" spans="2:2" hidden="1" x14ac:dyDescent="0.15">
      <c r="B51994" s="8"/>
    </row>
    <row r="51995" spans="2:2" hidden="1" x14ac:dyDescent="0.15">
      <c r="B51995" s="8"/>
    </row>
    <row r="51996" spans="2:2" hidden="1" x14ac:dyDescent="0.15">
      <c r="B51996" s="8"/>
    </row>
    <row r="51997" spans="2:2" hidden="1" x14ac:dyDescent="0.15">
      <c r="B51997" s="8"/>
    </row>
    <row r="51998" spans="2:2" hidden="1" x14ac:dyDescent="0.15">
      <c r="B51998" s="8"/>
    </row>
    <row r="51999" spans="2:2" hidden="1" x14ac:dyDescent="0.15">
      <c r="B51999" s="8"/>
    </row>
    <row r="52000" spans="2:2" hidden="1" x14ac:dyDescent="0.15">
      <c r="B52000" s="8"/>
    </row>
    <row r="52001" spans="2:2" hidden="1" x14ac:dyDescent="0.15">
      <c r="B52001" s="8"/>
    </row>
    <row r="52002" spans="2:2" hidden="1" x14ac:dyDescent="0.15">
      <c r="B52002" s="8"/>
    </row>
    <row r="52003" spans="2:2" hidden="1" x14ac:dyDescent="0.15">
      <c r="B52003" s="8"/>
    </row>
    <row r="52004" spans="2:2" hidden="1" x14ac:dyDescent="0.15">
      <c r="B52004" s="8"/>
    </row>
    <row r="52005" spans="2:2" hidden="1" x14ac:dyDescent="0.15">
      <c r="B52005" s="8"/>
    </row>
    <row r="52006" spans="2:2" hidden="1" x14ac:dyDescent="0.15">
      <c r="B52006" s="8"/>
    </row>
    <row r="52007" spans="2:2" hidden="1" x14ac:dyDescent="0.15">
      <c r="B52007" s="8"/>
    </row>
    <row r="52008" spans="2:2" hidden="1" x14ac:dyDescent="0.15">
      <c r="B52008" s="8"/>
    </row>
    <row r="52009" spans="2:2" hidden="1" x14ac:dyDescent="0.15">
      <c r="B52009" s="8"/>
    </row>
    <row r="52010" spans="2:2" hidden="1" x14ac:dyDescent="0.15">
      <c r="B52010" s="8"/>
    </row>
    <row r="52011" spans="2:2" hidden="1" x14ac:dyDescent="0.15">
      <c r="B52011" s="8"/>
    </row>
    <row r="52012" spans="2:2" hidden="1" x14ac:dyDescent="0.15">
      <c r="B52012" s="8"/>
    </row>
    <row r="52013" spans="2:2" hidden="1" x14ac:dyDescent="0.15">
      <c r="B52013" s="8"/>
    </row>
    <row r="52014" spans="2:2" hidden="1" x14ac:dyDescent="0.15">
      <c r="B52014" s="8"/>
    </row>
    <row r="52015" spans="2:2" hidden="1" x14ac:dyDescent="0.15">
      <c r="B52015" s="8"/>
    </row>
    <row r="52016" spans="2:2" hidden="1" x14ac:dyDescent="0.15">
      <c r="B52016" s="8"/>
    </row>
    <row r="52017" spans="2:2" hidden="1" x14ac:dyDescent="0.15">
      <c r="B52017" s="8"/>
    </row>
    <row r="52018" spans="2:2" hidden="1" x14ac:dyDescent="0.15">
      <c r="B52018" s="8"/>
    </row>
    <row r="52019" spans="2:2" hidden="1" x14ac:dyDescent="0.15">
      <c r="B52019" s="8"/>
    </row>
    <row r="52020" spans="2:2" hidden="1" x14ac:dyDescent="0.15">
      <c r="B52020" s="8"/>
    </row>
    <row r="52021" spans="2:2" hidden="1" x14ac:dyDescent="0.15">
      <c r="B52021" s="8"/>
    </row>
    <row r="52022" spans="2:2" hidden="1" x14ac:dyDescent="0.15">
      <c r="B52022" s="8"/>
    </row>
    <row r="52023" spans="2:2" hidden="1" x14ac:dyDescent="0.15">
      <c r="B52023" s="8"/>
    </row>
    <row r="52024" spans="2:2" hidden="1" x14ac:dyDescent="0.15">
      <c r="B52024" s="8"/>
    </row>
    <row r="52025" spans="2:2" hidden="1" x14ac:dyDescent="0.15">
      <c r="B52025" s="8"/>
    </row>
    <row r="52026" spans="2:2" hidden="1" x14ac:dyDescent="0.15">
      <c r="B52026" s="8"/>
    </row>
    <row r="52027" spans="2:2" hidden="1" x14ac:dyDescent="0.15">
      <c r="B52027" s="8"/>
    </row>
    <row r="52028" spans="2:2" hidden="1" x14ac:dyDescent="0.15">
      <c r="B52028" s="8"/>
    </row>
    <row r="52029" spans="2:2" hidden="1" x14ac:dyDescent="0.15">
      <c r="B52029" s="8"/>
    </row>
    <row r="52030" spans="2:2" hidden="1" x14ac:dyDescent="0.15">
      <c r="B52030" s="8"/>
    </row>
    <row r="52031" spans="2:2" hidden="1" x14ac:dyDescent="0.15">
      <c r="B52031" s="8"/>
    </row>
    <row r="52032" spans="2:2" hidden="1" x14ac:dyDescent="0.15">
      <c r="B52032" s="8"/>
    </row>
    <row r="52033" spans="2:2" hidden="1" x14ac:dyDescent="0.15">
      <c r="B52033" s="8"/>
    </row>
    <row r="52034" spans="2:2" hidden="1" x14ac:dyDescent="0.15">
      <c r="B52034" s="8"/>
    </row>
    <row r="52035" spans="2:2" hidden="1" x14ac:dyDescent="0.15">
      <c r="B52035" s="8"/>
    </row>
    <row r="52036" spans="2:2" hidden="1" x14ac:dyDescent="0.15">
      <c r="B52036" s="8"/>
    </row>
    <row r="52037" spans="2:2" hidden="1" x14ac:dyDescent="0.15">
      <c r="B52037" s="8"/>
    </row>
    <row r="52038" spans="2:2" hidden="1" x14ac:dyDescent="0.15">
      <c r="B52038" s="8"/>
    </row>
    <row r="52039" spans="2:2" hidden="1" x14ac:dyDescent="0.15">
      <c r="B52039" s="8"/>
    </row>
    <row r="52040" spans="2:2" hidden="1" x14ac:dyDescent="0.15">
      <c r="B52040" s="8"/>
    </row>
    <row r="52041" spans="2:2" hidden="1" x14ac:dyDescent="0.15">
      <c r="B52041" s="8"/>
    </row>
    <row r="52042" spans="2:2" hidden="1" x14ac:dyDescent="0.15">
      <c r="B52042" s="8"/>
    </row>
    <row r="52043" spans="2:2" hidden="1" x14ac:dyDescent="0.15">
      <c r="B52043" s="8"/>
    </row>
    <row r="52044" spans="2:2" hidden="1" x14ac:dyDescent="0.15">
      <c r="B52044" s="8"/>
    </row>
    <row r="52045" spans="2:2" hidden="1" x14ac:dyDescent="0.15">
      <c r="B52045" s="8"/>
    </row>
    <row r="52046" spans="2:2" hidden="1" x14ac:dyDescent="0.15">
      <c r="B52046" s="8"/>
    </row>
    <row r="52047" spans="2:2" hidden="1" x14ac:dyDescent="0.15">
      <c r="B52047" s="8"/>
    </row>
    <row r="52048" spans="2:2" hidden="1" x14ac:dyDescent="0.15">
      <c r="B52048" s="8"/>
    </row>
    <row r="52049" spans="2:2" hidden="1" x14ac:dyDescent="0.15">
      <c r="B52049" s="8"/>
    </row>
    <row r="52050" spans="2:2" hidden="1" x14ac:dyDescent="0.15">
      <c r="B52050" s="8"/>
    </row>
    <row r="52051" spans="2:2" hidden="1" x14ac:dyDescent="0.15">
      <c r="B52051" s="8"/>
    </row>
    <row r="52052" spans="2:2" hidden="1" x14ac:dyDescent="0.15">
      <c r="B52052" s="8"/>
    </row>
    <row r="52053" spans="2:2" hidden="1" x14ac:dyDescent="0.15">
      <c r="B52053" s="8"/>
    </row>
    <row r="52054" spans="2:2" hidden="1" x14ac:dyDescent="0.15">
      <c r="B52054" s="8"/>
    </row>
    <row r="52055" spans="2:2" hidden="1" x14ac:dyDescent="0.15">
      <c r="B52055" s="8"/>
    </row>
    <row r="52056" spans="2:2" hidden="1" x14ac:dyDescent="0.15">
      <c r="B52056" s="8"/>
    </row>
    <row r="52057" spans="2:2" hidden="1" x14ac:dyDescent="0.15">
      <c r="B52057" s="8"/>
    </row>
    <row r="52058" spans="2:2" hidden="1" x14ac:dyDescent="0.15">
      <c r="B52058" s="8"/>
    </row>
    <row r="52059" spans="2:2" hidden="1" x14ac:dyDescent="0.15">
      <c r="B52059" s="8"/>
    </row>
    <row r="52060" spans="2:2" hidden="1" x14ac:dyDescent="0.15">
      <c r="B52060" s="8"/>
    </row>
    <row r="52061" spans="2:2" hidden="1" x14ac:dyDescent="0.15">
      <c r="B52061" s="8"/>
    </row>
    <row r="52062" spans="2:2" hidden="1" x14ac:dyDescent="0.15">
      <c r="B52062" s="8"/>
    </row>
    <row r="52063" spans="2:2" hidden="1" x14ac:dyDescent="0.15">
      <c r="B52063" s="8"/>
    </row>
    <row r="52064" spans="2:2" hidden="1" x14ac:dyDescent="0.15">
      <c r="B52064" s="8"/>
    </row>
    <row r="52065" spans="2:2" hidden="1" x14ac:dyDescent="0.15">
      <c r="B52065" s="8"/>
    </row>
    <row r="52066" spans="2:2" hidden="1" x14ac:dyDescent="0.15">
      <c r="B52066" s="8"/>
    </row>
    <row r="52067" spans="2:2" hidden="1" x14ac:dyDescent="0.15">
      <c r="B52067" s="8"/>
    </row>
    <row r="52068" spans="2:2" hidden="1" x14ac:dyDescent="0.15">
      <c r="B52068" s="8"/>
    </row>
    <row r="52069" spans="2:2" hidden="1" x14ac:dyDescent="0.15">
      <c r="B52069" s="8"/>
    </row>
    <row r="52070" spans="2:2" hidden="1" x14ac:dyDescent="0.15">
      <c r="B52070" s="8"/>
    </row>
    <row r="52071" spans="2:2" hidden="1" x14ac:dyDescent="0.15">
      <c r="B52071" s="8"/>
    </row>
    <row r="52072" spans="2:2" hidden="1" x14ac:dyDescent="0.15">
      <c r="B52072" s="8"/>
    </row>
    <row r="52073" spans="2:2" hidden="1" x14ac:dyDescent="0.15">
      <c r="B52073" s="8"/>
    </row>
    <row r="52074" spans="2:2" hidden="1" x14ac:dyDescent="0.15">
      <c r="B52074" s="8"/>
    </row>
    <row r="52075" spans="2:2" hidden="1" x14ac:dyDescent="0.15">
      <c r="B52075" s="8"/>
    </row>
    <row r="52076" spans="2:2" hidden="1" x14ac:dyDescent="0.15">
      <c r="B52076" s="8"/>
    </row>
    <row r="52077" spans="2:2" hidden="1" x14ac:dyDescent="0.15">
      <c r="B52077" s="8"/>
    </row>
    <row r="52078" spans="2:2" hidden="1" x14ac:dyDescent="0.15">
      <c r="B52078" s="8"/>
    </row>
    <row r="52079" spans="2:2" hidden="1" x14ac:dyDescent="0.15">
      <c r="B52079" s="8"/>
    </row>
    <row r="52080" spans="2:2" hidden="1" x14ac:dyDescent="0.15">
      <c r="B52080" s="8"/>
    </row>
    <row r="52081" spans="2:2" hidden="1" x14ac:dyDescent="0.15">
      <c r="B52081" s="8"/>
    </row>
    <row r="52082" spans="2:2" hidden="1" x14ac:dyDescent="0.15">
      <c r="B52082" s="8"/>
    </row>
    <row r="52083" spans="2:2" hidden="1" x14ac:dyDescent="0.15">
      <c r="B52083" s="8"/>
    </row>
    <row r="52084" spans="2:2" hidden="1" x14ac:dyDescent="0.15">
      <c r="B52084" s="8"/>
    </row>
    <row r="52085" spans="2:2" hidden="1" x14ac:dyDescent="0.15">
      <c r="B52085" s="8"/>
    </row>
    <row r="52086" spans="2:2" hidden="1" x14ac:dyDescent="0.15">
      <c r="B52086" s="8"/>
    </row>
    <row r="52087" spans="2:2" hidden="1" x14ac:dyDescent="0.15">
      <c r="B52087" s="8"/>
    </row>
    <row r="52088" spans="2:2" hidden="1" x14ac:dyDescent="0.15">
      <c r="B52088" s="8"/>
    </row>
    <row r="52089" spans="2:2" hidden="1" x14ac:dyDescent="0.15">
      <c r="B52089" s="8"/>
    </row>
    <row r="52090" spans="2:2" hidden="1" x14ac:dyDescent="0.15">
      <c r="B52090" s="8"/>
    </row>
    <row r="52091" spans="2:2" hidden="1" x14ac:dyDescent="0.15">
      <c r="B52091" s="8"/>
    </row>
    <row r="52092" spans="2:2" hidden="1" x14ac:dyDescent="0.15">
      <c r="B52092" s="8"/>
    </row>
    <row r="52093" spans="2:2" hidden="1" x14ac:dyDescent="0.15">
      <c r="B52093" s="8"/>
    </row>
    <row r="52094" spans="2:2" hidden="1" x14ac:dyDescent="0.15">
      <c r="B52094" s="8"/>
    </row>
    <row r="52095" spans="2:2" hidden="1" x14ac:dyDescent="0.15">
      <c r="B52095" s="8"/>
    </row>
    <row r="52096" spans="2:2" hidden="1" x14ac:dyDescent="0.15">
      <c r="B52096" s="8"/>
    </row>
    <row r="52097" spans="2:2" hidden="1" x14ac:dyDescent="0.15">
      <c r="B52097" s="8"/>
    </row>
    <row r="52098" spans="2:2" hidden="1" x14ac:dyDescent="0.15">
      <c r="B52098" s="8"/>
    </row>
    <row r="52099" spans="2:2" hidden="1" x14ac:dyDescent="0.15">
      <c r="B52099" s="8"/>
    </row>
    <row r="52100" spans="2:2" hidden="1" x14ac:dyDescent="0.15">
      <c r="B52100" s="8"/>
    </row>
    <row r="52101" spans="2:2" hidden="1" x14ac:dyDescent="0.15">
      <c r="B52101" s="8"/>
    </row>
    <row r="52102" spans="2:2" hidden="1" x14ac:dyDescent="0.15">
      <c r="B52102" s="8"/>
    </row>
    <row r="52103" spans="2:2" hidden="1" x14ac:dyDescent="0.15">
      <c r="B52103" s="8"/>
    </row>
    <row r="52104" spans="2:2" hidden="1" x14ac:dyDescent="0.15">
      <c r="B52104" s="8"/>
    </row>
    <row r="52105" spans="2:2" hidden="1" x14ac:dyDescent="0.15">
      <c r="B52105" s="8"/>
    </row>
    <row r="52106" spans="2:2" hidden="1" x14ac:dyDescent="0.15">
      <c r="B52106" s="8"/>
    </row>
    <row r="52107" spans="2:2" hidden="1" x14ac:dyDescent="0.15">
      <c r="B52107" s="8"/>
    </row>
    <row r="52108" spans="2:2" hidden="1" x14ac:dyDescent="0.15">
      <c r="B52108" s="8"/>
    </row>
    <row r="52109" spans="2:2" hidden="1" x14ac:dyDescent="0.15">
      <c r="B52109" s="8"/>
    </row>
    <row r="52110" spans="2:2" hidden="1" x14ac:dyDescent="0.15">
      <c r="B52110" s="8"/>
    </row>
    <row r="52111" spans="2:2" hidden="1" x14ac:dyDescent="0.15">
      <c r="B52111" s="8"/>
    </row>
    <row r="52112" spans="2:2" hidden="1" x14ac:dyDescent="0.15">
      <c r="B52112" s="8"/>
    </row>
    <row r="52113" spans="2:2" hidden="1" x14ac:dyDescent="0.15">
      <c r="B52113" s="8"/>
    </row>
    <row r="52114" spans="2:2" hidden="1" x14ac:dyDescent="0.15">
      <c r="B52114" s="8"/>
    </row>
    <row r="52115" spans="2:2" hidden="1" x14ac:dyDescent="0.15">
      <c r="B52115" s="8"/>
    </row>
    <row r="52116" spans="2:2" hidden="1" x14ac:dyDescent="0.15">
      <c r="B52116" s="8"/>
    </row>
    <row r="52117" spans="2:2" hidden="1" x14ac:dyDescent="0.15">
      <c r="B52117" s="8"/>
    </row>
    <row r="52118" spans="2:2" hidden="1" x14ac:dyDescent="0.15">
      <c r="B52118" s="8"/>
    </row>
    <row r="52119" spans="2:2" hidden="1" x14ac:dyDescent="0.15">
      <c r="B52119" s="8"/>
    </row>
    <row r="52120" spans="2:2" hidden="1" x14ac:dyDescent="0.15">
      <c r="B52120" s="8"/>
    </row>
    <row r="52121" spans="2:2" hidden="1" x14ac:dyDescent="0.15">
      <c r="B52121" s="8"/>
    </row>
    <row r="52122" spans="2:2" hidden="1" x14ac:dyDescent="0.15">
      <c r="B52122" s="8"/>
    </row>
    <row r="52123" spans="2:2" hidden="1" x14ac:dyDescent="0.15">
      <c r="B52123" s="8"/>
    </row>
    <row r="52124" spans="2:2" hidden="1" x14ac:dyDescent="0.15">
      <c r="B52124" s="8"/>
    </row>
    <row r="52125" spans="2:2" hidden="1" x14ac:dyDescent="0.15">
      <c r="B52125" s="8"/>
    </row>
    <row r="52126" spans="2:2" hidden="1" x14ac:dyDescent="0.15">
      <c r="B52126" s="8"/>
    </row>
    <row r="52127" spans="2:2" hidden="1" x14ac:dyDescent="0.15">
      <c r="B52127" s="8"/>
    </row>
    <row r="52128" spans="2:2" hidden="1" x14ac:dyDescent="0.15">
      <c r="B52128" s="8"/>
    </row>
    <row r="52129" spans="2:2" hidden="1" x14ac:dyDescent="0.15">
      <c r="B52129" s="8"/>
    </row>
    <row r="52130" spans="2:2" hidden="1" x14ac:dyDescent="0.15">
      <c r="B52130" s="8"/>
    </row>
    <row r="52131" spans="2:2" hidden="1" x14ac:dyDescent="0.15">
      <c r="B52131" s="8"/>
    </row>
    <row r="52132" spans="2:2" hidden="1" x14ac:dyDescent="0.15">
      <c r="B52132" s="8"/>
    </row>
    <row r="52133" spans="2:2" hidden="1" x14ac:dyDescent="0.15">
      <c r="B52133" s="8"/>
    </row>
    <row r="52134" spans="2:2" hidden="1" x14ac:dyDescent="0.15">
      <c r="B52134" s="8"/>
    </row>
    <row r="52135" spans="2:2" hidden="1" x14ac:dyDescent="0.15">
      <c r="B52135" s="8"/>
    </row>
    <row r="52136" spans="2:2" hidden="1" x14ac:dyDescent="0.15">
      <c r="B52136" s="8"/>
    </row>
    <row r="52137" spans="2:2" hidden="1" x14ac:dyDescent="0.15">
      <c r="B52137" s="8"/>
    </row>
    <row r="52138" spans="2:2" hidden="1" x14ac:dyDescent="0.15">
      <c r="B52138" s="8"/>
    </row>
    <row r="52139" spans="2:2" hidden="1" x14ac:dyDescent="0.15">
      <c r="B52139" s="8"/>
    </row>
    <row r="52140" spans="2:2" hidden="1" x14ac:dyDescent="0.15">
      <c r="B52140" s="8"/>
    </row>
    <row r="52141" spans="2:2" hidden="1" x14ac:dyDescent="0.15">
      <c r="B52141" s="8"/>
    </row>
    <row r="52142" spans="2:2" hidden="1" x14ac:dyDescent="0.15">
      <c r="B52142" s="8"/>
    </row>
    <row r="52143" spans="2:2" hidden="1" x14ac:dyDescent="0.15">
      <c r="B52143" s="8"/>
    </row>
    <row r="52144" spans="2:2" hidden="1" x14ac:dyDescent="0.15">
      <c r="B52144" s="8"/>
    </row>
    <row r="52145" spans="2:2" hidden="1" x14ac:dyDescent="0.15">
      <c r="B52145" s="8"/>
    </row>
    <row r="52146" spans="2:2" hidden="1" x14ac:dyDescent="0.15">
      <c r="B52146" s="8"/>
    </row>
    <row r="52147" spans="2:2" hidden="1" x14ac:dyDescent="0.15">
      <c r="B52147" s="8"/>
    </row>
    <row r="52148" spans="2:2" hidden="1" x14ac:dyDescent="0.15">
      <c r="B52148" s="8"/>
    </row>
    <row r="52149" spans="2:2" hidden="1" x14ac:dyDescent="0.15">
      <c r="B52149" s="8"/>
    </row>
    <row r="52150" spans="2:2" hidden="1" x14ac:dyDescent="0.15">
      <c r="B52150" s="8"/>
    </row>
    <row r="52151" spans="2:2" hidden="1" x14ac:dyDescent="0.15">
      <c r="B52151" s="8"/>
    </row>
    <row r="52152" spans="2:2" hidden="1" x14ac:dyDescent="0.15">
      <c r="B52152" s="8"/>
    </row>
    <row r="52153" spans="2:2" hidden="1" x14ac:dyDescent="0.15">
      <c r="B52153" s="8"/>
    </row>
    <row r="52154" spans="2:2" hidden="1" x14ac:dyDescent="0.15">
      <c r="B52154" s="8"/>
    </row>
    <row r="52155" spans="2:2" hidden="1" x14ac:dyDescent="0.15">
      <c r="B52155" s="8"/>
    </row>
    <row r="52156" spans="2:2" hidden="1" x14ac:dyDescent="0.15">
      <c r="B52156" s="8"/>
    </row>
    <row r="52157" spans="2:2" hidden="1" x14ac:dyDescent="0.15">
      <c r="B52157" s="8"/>
    </row>
    <row r="52158" spans="2:2" hidden="1" x14ac:dyDescent="0.15">
      <c r="B52158" s="8"/>
    </row>
    <row r="52159" spans="2:2" hidden="1" x14ac:dyDescent="0.15">
      <c r="B52159" s="8"/>
    </row>
    <row r="52160" spans="2:2" hidden="1" x14ac:dyDescent="0.15">
      <c r="B52160" s="8"/>
    </row>
    <row r="52161" spans="2:2" hidden="1" x14ac:dyDescent="0.15">
      <c r="B52161" s="8"/>
    </row>
    <row r="52162" spans="2:2" hidden="1" x14ac:dyDescent="0.15">
      <c r="B52162" s="8"/>
    </row>
    <row r="52163" spans="2:2" hidden="1" x14ac:dyDescent="0.15">
      <c r="B52163" s="8"/>
    </row>
    <row r="52164" spans="2:2" hidden="1" x14ac:dyDescent="0.15">
      <c r="B52164" s="8"/>
    </row>
    <row r="52165" spans="2:2" hidden="1" x14ac:dyDescent="0.15">
      <c r="B52165" s="8"/>
    </row>
    <row r="52166" spans="2:2" hidden="1" x14ac:dyDescent="0.15">
      <c r="B52166" s="8"/>
    </row>
    <row r="52167" spans="2:2" hidden="1" x14ac:dyDescent="0.15">
      <c r="B52167" s="8"/>
    </row>
    <row r="52168" spans="2:2" hidden="1" x14ac:dyDescent="0.15">
      <c r="B52168" s="8"/>
    </row>
    <row r="52169" spans="2:2" hidden="1" x14ac:dyDescent="0.15">
      <c r="B52169" s="8"/>
    </row>
    <row r="52170" spans="2:2" hidden="1" x14ac:dyDescent="0.15">
      <c r="B52170" s="8"/>
    </row>
    <row r="52171" spans="2:2" hidden="1" x14ac:dyDescent="0.15">
      <c r="B52171" s="8"/>
    </row>
    <row r="52172" spans="2:2" hidden="1" x14ac:dyDescent="0.15">
      <c r="B52172" s="8"/>
    </row>
    <row r="52173" spans="2:2" hidden="1" x14ac:dyDescent="0.15">
      <c r="B52173" s="8"/>
    </row>
    <row r="52174" spans="2:2" hidden="1" x14ac:dyDescent="0.15">
      <c r="B52174" s="8"/>
    </row>
    <row r="52175" spans="2:2" hidden="1" x14ac:dyDescent="0.15">
      <c r="B52175" s="8"/>
    </row>
    <row r="52176" spans="2:2" hidden="1" x14ac:dyDescent="0.15">
      <c r="B52176" s="8"/>
    </row>
    <row r="52177" spans="2:2" hidden="1" x14ac:dyDescent="0.15">
      <c r="B52177" s="8"/>
    </row>
    <row r="52178" spans="2:2" hidden="1" x14ac:dyDescent="0.15">
      <c r="B52178" s="8"/>
    </row>
    <row r="52179" spans="2:2" hidden="1" x14ac:dyDescent="0.15">
      <c r="B52179" s="8"/>
    </row>
    <row r="52180" spans="2:2" hidden="1" x14ac:dyDescent="0.15">
      <c r="B52180" s="8"/>
    </row>
    <row r="52181" spans="2:2" hidden="1" x14ac:dyDescent="0.15">
      <c r="B52181" s="8"/>
    </row>
    <row r="52182" spans="2:2" hidden="1" x14ac:dyDescent="0.15">
      <c r="B52182" s="8"/>
    </row>
    <row r="52183" spans="2:2" hidden="1" x14ac:dyDescent="0.15">
      <c r="B52183" s="8"/>
    </row>
    <row r="52184" spans="2:2" hidden="1" x14ac:dyDescent="0.15">
      <c r="B52184" s="8"/>
    </row>
    <row r="52185" spans="2:2" hidden="1" x14ac:dyDescent="0.15">
      <c r="B52185" s="8"/>
    </row>
    <row r="52186" spans="2:2" hidden="1" x14ac:dyDescent="0.15">
      <c r="B52186" s="8"/>
    </row>
    <row r="52187" spans="2:2" hidden="1" x14ac:dyDescent="0.15">
      <c r="B52187" s="8"/>
    </row>
    <row r="52188" spans="2:2" hidden="1" x14ac:dyDescent="0.15">
      <c r="B52188" s="8"/>
    </row>
    <row r="52189" spans="2:2" hidden="1" x14ac:dyDescent="0.15">
      <c r="B52189" s="8"/>
    </row>
    <row r="52190" spans="2:2" hidden="1" x14ac:dyDescent="0.15">
      <c r="B52190" s="8"/>
    </row>
    <row r="52191" spans="2:2" hidden="1" x14ac:dyDescent="0.15">
      <c r="B52191" s="8"/>
    </row>
    <row r="52192" spans="2:2" hidden="1" x14ac:dyDescent="0.15">
      <c r="B52192" s="8"/>
    </row>
    <row r="52193" spans="2:2" hidden="1" x14ac:dyDescent="0.15">
      <c r="B52193" s="8"/>
    </row>
    <row r="52194" spans="2:2" hidden="1" x14ac:dyDescent="0.15">
      <c r="B52194" s="8"/>
    </row>
    <row r="52195" spans="2:2" hidden="1" x14ac:dyDescent="0.15">
      <c r="B52195" s="8"/>
    </row>
    <row r="52196" spans="2:2" hidden="1" x14ac:dyDescent="0.15">
      <c r="B52196" s="8"/>
    </row>
    <row r="52197" spans="2:2" hidden="1" x14ac:dyDescent="0.15">
      <c r="B52197" s="8"/>
    </row>
    <row r="52198" spans="2:2" hidden="1" x14ac:dyDescent="0.15">
      <c r="B52198" s="8"/>
    </row>
    <row r="52199" spans="2:2" hidden="1" x14ac:dyDescent="0.15">
      <c r="B52199" s="8"/>
    </row>
    <row r="52200" spans="2:2" hidden="1" x14ac:dyDescent="0.15">
      <c r="B52200" s="8"/>
    </row>
    <row r="52201" spans="2:2" hidden="1" x14ac:dyDescent="0.15">
      <c r="B52201" s="8"/>
    </row>
    <row r="52202" spans="2:2" hidden="1" x14ac:dyDescent="0.15">
      <c r="B52202" s="8"/>
    </row>
    <row r="52203" spans="2:2" hidden="1" x14ac:dyDescent="0.15">
      <c r="B52203" s="8"/>
    </row>
    <row r="52204" spans="2:2" hidden="1" x14ac:dyDescent="0.15">
      <c r="B52204" s="8"/>
    </row>
    <row r="52205" spans="2:2" hidden="1" x14ac:dyDescent="0.15">
      <c r="B52205" s="8"/>
    </row>
    <row r="52206" spans="2:2" hidden="1" x14ac:dyDescent="0.15">
      <c r="B52206" s="8"/>
    </row>
    <row r="52207" spans="2:2" hidden="1" x14ac:dyDescent="0.15">
      <c r="B52207" s="8"/>
    </row>
    <row r="52208" spans="2:2" hidden="1" x14ac:dyDescent="0.15">
      <c r="B52208" s="8"/>
    </row>
    <row r="52209" spans="2:2" hidden="1" x14ac:dyDescent="0.15">
      <c r="B52209" s="8"/>
    </row>
    <row r="52210" spans="2:2" hidden="1" x14ac:dyDescent="0.15">
      <c r="B52210" s="8"/>
    </row>
    <row r="52211" spans="2:2" hidden="1" x14ac:dyDescent="0.15">
      <c r="B52211" s="8"/>
    </row>
    <row r="52212" spans="2:2" hidden="1" x14ac:dyDescent="0.15">
      <c r="B52212" s="8"/>
    </row>
    <row r="52213" spans="2:2" hidden="1" x14ac:dyDescent="0.15">
      <c r="B52213" s="8"/>
    </row>
    <row r="52214" spans="2:2" hidden="1" x14ac:dyDescent="0.15">
      <c r="B52214" s="8"/>
    </row>
    <row r="52215" spans="2:2" hidden="1" x14ac:dyDescent="0.15">
      <c r="B52215" s="8"/>
    </row>
    <row r="52216" spans="2:2" hidden="1" x14ac:dyDescent="0.15">
      <c r="B52216" s="8"/>
    </row>
    <row r="52217" spans="2:2" hidden="1" x14ac:dyDescent="0.15">
      <c r="B52217" s="8"/>
    </row>
    <row r="52218" spans="2:2" hidden="1" x14ac:dyDescent="0.15">
      <c r="B52218" s="8"/>
    </row>
    <row r="52219" spans="2:2" hidden="1" x14ac:dyDescent="0.15">
      <c r="B52219" s="8"/>
    </row>
    <row r="52220" spans="2:2" hidden="1" x14ac:dyDescent="0.15">
      <c r="B52220" s="8"/>
    </row>
    <row r="52221" spans="2:2" hidden="1" x14ac:dyDescent="0.15">
      <c r="B52221" s="8"/>
    </row>
    <row r="52222" spans="2:2" hidden="1" x14ac:dyDescent="0.15">
      <c r="B52222" s="8"/>
    </row>
    <row r="52223" spans="2:2" hidden="1" x14ac:dyDescent="0.15">
      <c r="B52223" s="8"/>
    </row>
    <row r="52224" spans="2:2" hidden="1" x14ac:dyDescent="0.15">
      <c r="B52224" s="8"/>
    </row>
    <row r="52225" spans="2:2" hidden="1" x14ac:dyDescent="0.15">
      <c r="B52225" s="8"/>
    </row>
    <row r="52226" spans="2:2" hidden="1" x14ac:dyDescent="0.15">
      <c r="B52226" s="8"/>
    </row>
    <row r="52227" spans="2:2" hidden="1" x14ac:dyDescent="0.15">
      <c r="B52227" s="8"/>
    </row>
    <row r="52228" spans="2:2" hidden="1" x14ac:dyDescent="0.15">
      <c r="B52228" s="8"/>
    </row>
    <row r="52229" spans="2:2" hidden="1" x14ac:dyDescent="0.15">
      <c r="B52229" s="8"/>
    </row>
    <row r="52230" spans="2:2" hidden="1" x14ac:dyDescent="0.15">
      <c r="B52230" s="8"/>
    </row>
    <row r="52231" spans="2:2" hidden="1" x14ac:dyDescent="0.15">
      <c r="B52231" s="8"/>
    </row>
    <row r="52232" spans="2:2" hidden="1" x14ac:dyDescent="0.15">
      <c r="B52232" s="8"/>
    </row>
    <row r="52233" spans="2:2" hidden="1" x14ac:dyDescent="0.15">
      <c r="B52233" s="8"/>
    </row>
    <row r="52234" spans="2:2" hidden="1" x14ac:dyDescent="0.15">
      <c r="B52234" s="8"/>
    </row>
    <row r="52235" spans="2:2" hidden="1" x14ac:dyDescent="0.15">
      <c r="B52235" s="8"/>
    </row>
    <row r="52236" spans="2:2" hidden="1" x14ac:dyDescent="0.15">
      <c r="B52236" s="8"/>
    </row>
    <row r="52237" spans="2:2" hidden="1" x14ac:dyDescent="0.15">
      <c r="B52237" s="8"/>
    </row>
    <row r="52238" spans="2:2" hidden="1" x14ac:dyDescent="0.15">
      <c r="B52238" s="8"/>
    </row>
    <row r="52239" spans="2:2" hidden="1" x14ac:dyDescent="0.15">
      <c r="B52239" s="8"/>
    </row>
    <row r="52240" spans="2:2" hidden="1" x14ac:dyDescent="0.15">
      <c r="B52240" s="8"/>
    </row>
    <row r="52241" spans="2:2" hidden="1" x14ac:dyDescent="0.15">
      <c r="B52241" s="8"/>
    </row>
    <row r="52242" spans="2:2" hidden="1" x14ac:dyDescent="0.15">
      <c r="B52242" s="8"/>
    </row>
    <row r="52243" spans="2:2" hidden="1" x14ac:dyDescent="0.15">
      <c r="B52243" s="8"/>
    </row>
    <row r="52244" spans="2:2" hidden="1" x14ac:dyDescent="0.15">
      <c r="B52244" s="8"/>
    </row>
    <row r="52245" spans="2:2" hidden="1" x14ac:dyDescent="0.15">
      <c r="B52245" s="8"/>
    </row>
    <row r="52246" spans="2:2" hidden="1" x14ac:dyDescent="0.15">
      <c r="B52246" s="8"/>
    </row>
    <row r="52247" spans="2:2" hidden="1" x14ac:dyDescent="0.15">
      <c r="B52247" s="8"/>
    </row>
    <row r="52248" spans="2:2" hidden="1" x14ac:dyDescent="0.15">
      <c r="B52248" s="8"/>
    </row>
    <row r="52249" spans="2:2" hidden="1" x14ac:dyDescent="0.15">
      <c r="B52249" s="8"/>
    </row>
    <row r="52250" spans="2:2" hidden="1" x14ac:dyDescent="0.15">
      <c r="B52250" s="8"/>
    </row>
    <row r="52251" spans="2:2" hidden="1" x14ac:dyDescent="0.15">
      <c r="B52251" s="8"/>
    </row>
    <row r="52252" spans="2:2" hidden="1" x14ac:dyDescent="0.15">
      <c r="B52252" s="8"/>
    </row>
    <row r="52253" spans="2:2" hidden="1" x14ac:dyDescent="0.15">
      <c r="B52253" s="8"/>
    </row>
    <row r="52254" spans="2:2" hidden="1" x14ac:dyDescent="0.15">
      <c r="B52254" s="8"/>
    </row>
    <row r="52255" spans="2:2" hidden="1" x14ac:dyDescent="0.15">
      <c r="B52255" s="8"/>
    </row>
    <row r="52256" spans="2:2" hidden="1" x14ac:dyDescent="0.15">
      <c r="B52256" s="8"/>
    </row>
    <row r="52257" spans="2:2" hidden="1" x14ac:dyDescent="0.15">
      <c r="B52257" s="8"/>
    </row>
    <row r="52258" spans="2:2" hidden="1" x14ac:dyDescent="0.15">
      <c r="B52258" s="8"/>
    </row>
    <row r="52259" spans="2:2" hidden="1" x14ac:dyDescent="0.15">
      <c r="B52259" s="8"/>
    </row>
    <row r="52260" spans="2:2" hidden="1" x14ac:dyDescent="0.15">
      <c r="B52260" s="8"/>
    </row>
    <row r="52261" spans="2:2" hidden="1" x14ac:dyDescent="0.15">
      <c r="B52261" s="8"/>
    </row>
    <row r="52262" spans="2:2" hidden="1" x14ac:dyDescent="0.15">
      <c r="B52262" s="8"/>
    </row>
    <row r="52263" spans="2:2" hidden="1" x14ac:dyDescent="0.15">
      <c r="B52263" s="8"/>
    </row>
    <row r="52264" spans="2:2" hidden="1" x14ac:dyDescent="0.15">
      <c r="B52264" s="8"/>
    </row>
    <row r="52265" spans="2:2" hidden="1" x14ac:dyDescent="0.15">
      <c r="B52265" s="8"/>
    </row>
    <row r="52266" spans="2:2" hidden="1" x14ac:dyDescent="0.15">
      <c r="B52266" s="8"/>
    </row>
    <row r="52267" spans="2:2" hidden="1" x14ac:dyDescent="0.15">
      <c r="B52267" s="8"/>
    </row>
    <row r="52268" spans="2:2" hidden="1" x14ac:dyDescent="0.15">
      <c r="B52268" s="8"/>
    </row>
    <row r="52269" spans="2:2" hidden="1" x14ac:dyDescent="0.15">
      <c r="B52269" s="8"/>
    </row>
    <row r="52270" spans="2:2" hidden="1" x14ac:dyDescent="0.15">
      <c r="B52270" s="8"/>
    </row>
    <row r="52271" spans="2:2" hidden="1" x14ac:dyDescent="0.15">
      <c r="B52271" s="8"/>
    </row>
    <row r="52272" spans="2:2" hidden="1" x14ac:dyDescent="0.15">
      <c r="B52272" s="8"/>
    </row>
    <row r="52273" spans="2:2" hidden="1" x14ac:dyDescent="0.15">
      <c r="B52273" s="8"/>
    </row>
    <row r="52274" spans="2:2" hidden="1" x14ac:dyDescent="0.15">
      <c r="B52274" s="8"/>
    </row>
    <row r="52275" spans="2:2" hidden="1" x14ac:dyDescent="0.15">
      <c r="B52275" s="8"/>
    </row>
    <row r="52276" spans="2:2" hidden="1" x14ac:dyDescent="0.15">
      <c r="B52276" s="8"/>
    </row>
    <row r="52277" spans="2:2" hidden="1" x14ac:dyDescent="0.15">
      <c r="B52277" s="8"/>
    </row>
    <row r="52278" spans="2:2" hidden="1" x14ac:dyDescent="0.15">
      <c r="B52278" s="8"/>
    </row>
    <row r="52279" spans="2:2" hidden="1" x14ac:dyDescent="0.15">
      <c r="B52279" s="8"/>
    </row>
    <row r="52280" spans="2:2" hidden="1" x14ac:dyDescent="0.15">
      <c r="B52280" s="8"/>
    </row>
    <row r="52281" spans="2:2" hidden="1" x14ac:dyDescent="0.15">
      <c r="B52281" s="8"/>
    </row>
    <row r="52282" spans="2:2" hidden="1" x14ac:dyDescent="0.15">
      <c r="B52282" s="8"/>
    </row>
    <row r="52283" spans="2:2" hidden="1" x14ac:dyDescent="0.15">
      <c r="B52283" s="8"/>
    </row>
    <row r="52284" spans="2:2" hidden="1" x14ac:dyDescent="0.15">
      <c r="B52284" s="8"/>
    </row>
    <row r="52285" spans="2:2" hidden="1" x14ac:dyDescent="0.15">
      <c r="B52285" s="8"/>
    </row>
    <row r="52286" spans="2:2" hidden="1" x14ac:dyDescent="0.15">
      <c r="B52286" s="8"/>
    </row>
    <row r="52287" spans="2:2" hidden="1" x14ac:dyDescent="0.15">
      <c r="B52287" s="8"/>
    </row>
    <row r="52288" spans="2:2" hidden="1" x14ac:dyDescent="0.15">
      <c r="B52288" s="8"/>
    </row>
    <row r="52289" spans="2:2" hidden="1" x14ac:dyDescent="0.15">
      <c r="B52289" s="8"/>
    </row>
    <row r="52290" spans="2:2" hidden="1" x14ac:dyDescent="0.15">
      <c r="B52290" s="8"/>
    </row>
    <row r="52291" spans="2:2" hidden="1" x14ac:dyDescent="0.15">
      <c r="B52291" s="8"/>
    </row>
    <row r="52292" spans="2:2" hidden="1" x14ac:dyDescent="0.15">
      <c r="B52292" s="8"/>
    </row>
    <row r="52293" spans="2:2" hidden="1" x14ac:dyDescent="0.15">
      <c r="B52293" s="8"/>
    </row>
    <row r="52294" spans="2:2" hidden="1" x14ac:dyDescent="0.15">
      <c r="B52294" s="8"/>
    </row>
    <row r="52295" spans="2:2" hidden="1" x14ac:dyDescent="0.15">
      <c r="B52295" s="8"/>
    </row>
    <row r="52296" spans="2:2" hidden="1" x14ac:dyDescent="0.15">
      <c r="B52296" s="8"/>
    </row>
    <row r="52297" spans="2:2" hidden="1" x14ac:dyDescent="0.15">
      <c r="B52297" s="8"/>
    </row>
    <row r="52298" spans="2:2" hidden="1" x14ac:dyDescent="0.15">
      <c r="B52298" s="8"/>
    </row>
    <row r="52299" spans="2:2" hidden="1" x14ac:dyDescent="0.15">
      <c r="B52299" s="8"/>
    </row>
    <row r="52300" spans="2:2" hidden="1" x14ac:dyDescent="0.15">
      <c r="B52300" s="8"/>
    </row>
    <row r="52301" spans="2:2" hidden="1" x14ac:dyDescent="0.15">
      <c r="B52301" s="8"/>
    </row>
    <row r="52302" spans="2:2" hidden="1" x14ac:dyDescent="0.15">
      <c r="B52302" s="8"/>
    </row>
    <row r="52303" spans="2:2" hidden="1" x14ac:dyDescent="0.15">
      <c r="B52303" s="8"/>
    </row>
    <row r="52304" spans="2:2" hidden="1" x14ac:dyDescent="0.15">
      <c r="B52304" s="8"/>
    </row>
    <row r="52305" spans="2:2" hidden="1" x14ac:dyDescent="0.15">
      <c r="B52305" s="8"/>
    </row>
    <row r="52306" spans="2:2" hidden="1" x14ac:dyDescent="0.15">
      <c r="B52306" s="8"/>
    </row>
    <row r="52307" spans="2:2" hidden="1" x14ac:dyDescent="0.15">
      <c r="B52307" s="8"/>
    </row>
    <row r="52308" spans="2:2" hidden="1" x14ac:dyDescent="0.15">
      <c r="B52308" s="8"/>
    </row>
    <row r="52309" spans="2:2" hidden="1" x14ac:dyDescent="0.15">
      <c r="B52309" s="8"/>
    </row>
    <row r="52310" spans="2:2" hidden="1" x14ac:dyDescent="0.15">
      <c r="B52310" s="8"/>
    </row>
    <row r="52311" spans="2:2" hidden="1" x14ac:dyDescent="0.15">
      <c r="B52311" s="8"/>
    </row>
    <row r="52312" spans="2:2" hidden="1" x14ac:dyDescent="0.15">
      <c r="B52312" s="8"/>
    </row>
    <row r="52313" spans="2:2" hidden="1" x14ac:dyDescent="0.15">
      <c r="B52313" s="8"/>
    </row>
    <row r="52314" spans="2:2" hidden="1" x14ac:dyDescent="0.15">
      <c r="B52314" s="8"/>
    </row>
    <row r="52315" spans="2:2" hidden="1" x14ac:dyDescent="0.15">
      <c r="B52315" s="8"/>
    </row>
    <row r="52316" spans="2:2" hidden="1" x14ac:dyDescent="0.15">
      <c r="B52316" s="8"/>
    </row>
    <row r="52317" spans="2:2" hidden="1" x14ac:dyDescent="0.15">
      <c r="B52317" s="8"/>
    </row>
    <row r="52318" spans="2:2" hidden="1" x14ac:dyDescent="0.15">
      <c r="B52318" s="8"/>
    </row>
    <row r="52319" spans="2:2" hidden="1" x14ac:dyDescent="0.15">
      <c r="B52319" s="8"/>
    </row>
    <row r="52320" spans="2:2" hidden="1" x14ac:dyDescent="0.15">
      <c r="B52320" s="8"/>
    </row>
    <row r="52321" spans="2:2" hidden="1" x14ac:dyDescent="0.15">
      <c r="B52321" s="8"/>
    </row>
    <row r="52322" spans="2:2" hidden="1" x14ac:dyDescent="0.15">
      <c r="B52322" s="8"/>
    </row>
    <row r="52323" spans="2:2" hidden="1" x14ac:dyDescent="0.15">
      <c r="B52323" s="8"/>
    </row>
    <row r="52324" spans="2:2" hidden="1" x14ac:dyDescent="0.15">
      <c r="B52324" s="8"/>
    </row>
    <row r="52325" spans="2:2" hidden="1" x14ac:dyDescent="0.15">
      <c r="B52325" s="8"/>
    </row>
    <row r="52326" spans="2:2" hidden="1" x14ac:dyDescent="0.15">
      <c r="B52326" s="8"/>
    </row>
    <row r="52327" spans="2:2" hidden="1" x14ac:dyDescent="0.15">
      <c r="B52327" s="8"/>
    </row>
    <row r="52328" spans="2:2" hidden="1" x14ac:dyDescent="0.15">
      <c r="B52328" s="8"/>
    </row>
    <row r="52329" spans="2:2" hidden="1" x14ac:dyDescent="0.15">
      <c r="B52329" s="8"/>
    </row>
    <row r="52330" spans="2:2" hidden="1" x14ac:dyDescent="0.15">
      <c r="B52330" s="8"/>
    </row>
    <row r="52331" spans="2:2" hidden="1" x14ac:dyDescent="0.15">
      <c r="B52331" s="8"/>
    </row>
    <row r="52332" spans="2:2" hidden="1" x14ac:dyDescent="0.15">
      <c r="B52332" s="8"/>
    </row>
    <row r="52333" spans="2:2" hidden="1" x14ac:dyDescent="0.15">
      <c r="B52333" s="8"/>
    </row>
    <row r="52334" spans="2:2" hidden="1" x14ac:dyDescent="0.15">
      <c r="B52334" s="8"/>
    </row>
    <row r="52335" spans="2:2" hidden="1" x14ac:dyDescent="0.15">
      <c r="B52335" s="8"/>
    </row>
    <row r="52336" spans="2:2" hidden="1" x14ac:dyDescent="0.15">
      <c r="B52336" s="8"/>
    </row>
    <row r="52337" spans="2:2" hidden="1" x14ac:dyDescent="0.15">
      <c r="B52337" s="8"/>
    </row>
    <row r="52338" spans="2:2" hidden="1" x14ac:dyDescent="0.15">
      <c r="B52338" s="8"/>
    </row>
    <row r="52339" spans="2:2" hidden="1" x14ac:dyDescent="0.15">
      <c r="B52339" s="8"/>
    </row>
    <row r="52340" spans="2:2" hidden="1" x14ac:dyDescent="0.15">
      <c r="B52340" s="8"/>
    </row>
    <row r="52341" spans="2:2" hidden="1" x14ac:dyDescent="0.15">
      <c r="B52341" s="8"/>
    </row>
    <row r="52342" spans="2:2" hidden="1" x14ac:dyDescent="0.15">
      <c r="B52342" s="8"/>
    </row>
    <row r="52343" spans="2:2" hidden="1" x14ac:dyDescent="0.15">
      <c r="B52343" s="8"/>
    </row>
    <row r="52344" spans="2:2" hidden="1" x14ac:dyDescent="0.15">
      <c r="B52344" s="8"/>
    </row>
    <row r="52345" spans="2:2" hidden="1" x14ac:dyDescent="0.15">
      <c r="B52345" s="8"/>
    </row>
    <row r="52346" spans="2:2" hidden="1" x14ac:dyDescent="0.15">
      <c r="B52346" s="8"/>
    </row>
    <row r="52347" spans="2:2" hidden="1" x14ac:dyDescent="0.15">
      <c r="B52347" s="8"/>
    </row>
    <row r="52348" spans="2:2" hidden="1" x14ac:dyDescent="0.15">
      <c r="B52348" s="8"/>
    </row>
    <row r="52349" spans="2:2" hidden="1" x14ac:dyDescent="0.15">
      <c r="B52349" s="8"/>
    </row>
    <row r="52350" spans="2:2" hidden="1" x14ac:dyDescent="0.15">
      <c r="B52350" s="8"/>
    </row>
    <row r="52351" spans="2:2" hidden="1" x14ac:dyDescent="0.15">
      <c r="B52351" s="8"/>
    </row>
    <row r="52352" spans="2:2" hidden="1" x14ac:dyDescent="0.15">
      <c r="B52352" s="8"/>
    </row>
    <row r="52353" spans="2:2" hidden="1" x14ac:dyDescent="0.15">
      <c r="B52353" s="8"/>
    </row>
    <row r="52354" spans="2:2" hidden="1" x14ac:dyDescent="0.15">
      <c r="B52354" s="8"/>
    </row>
    <row r="52355" spans="2:2" hidden="1" x14ac:dyDescent="0.15">
      <c r="B52355" s="8"/>
    </row>
    <row r="52356" spans="2:2" hidden="1" x14ac:dyDescent="0.15">
      <c r="B52356" s="8"/>
    </row>
    <row r="52357" spans="2:2" hidden="1" x14ac:dyDescent="0.15">
      <c r="B52357" s="8"/>
    </row>
    <row r="52358" spans="2:2" hidden="1" x14ac:dyDescent="0.15">
      <c r="B52358" s="8"/>
    </row>
    <row r="52359" spans="2:2" hidden="1" x14ac:dyDescent="0.15">
      <c r="B52359" s="8"/>
    </row>
    <row r="52360" spans="2:2" hidden="1" x14ac:dyDescent="0.15">
      <c r="B52360" s="8"/>
    </row>
    <row r="52361" spans="2:2" hidden="1" x14ac:dyDescent="0.15">
      <c r="B52361" s="8"/>
    </row>
    <row r="52362" spans="2:2" hidden="1" x14ac:dyDescent="0.15">
      <c r="B52362" s="8"/>
    </row>
    <row r="52363" spans="2:2" hidden="1" x14ac:dyDescent="0.15">
      <c r="B52363" s="8"/>
    </row>
    <row r="52364" spans="2:2" hidden="1" x14ac:dyDescent="0.15">
      <c r="B52364" s="8"/>
    </row>
    <row r="52365" spans="2:2" hidden="1" x14ac:dyDescent="0.15">
      <c r="B52365" s="8"/>
    </row>
    <row r="52366" spans="2:2" hidden="1" x14ac:dyDescent="0.15">
      <c r="B52366" s="8"/>
    </row>
    <row r="52367" spans="2:2" hidden="1" x14ac:dyDescent="0.15">
      <c r="B52367" s="8"/>
    </row>
    <row r="52368" spans="2:2" hidden="1" x14ac:dyDescent="0.15">
      <c r="B52368" s="8"/>
    </row>
    <row r="52369" spans="2:2" hidden="1" x14ac:dyDescent="0.15">
      <c r="B52369" s="8"/>
    </row>
    <row r="52370" spans="2:2" hidden="1" x14ac:dyDescent="0.15">
      <c r="B52370" s="8"/>
    </row>
    <row r="52371" spans="2:2" hidden="1" x14ac:dyDescent="0.15">
      <c r="B52371" s="8"/>
    </row>
    <row r="52372" spans="2:2" hidden="1" x14ac:dyDescent="0.15">
      <c r="B52372" s="8"/>
    </row>
    <row r="52373" spans="2:2" hidden="1" x14ac:dyDescent="0.15">
      <c r="B52373" s="8"/>
    </row>
    <row r="52374" spans="2:2" hidden="1" x14ac:dyDescent="0.15">
      <c r="B52374" s="8"/>
    </row>
    <row r="52375" spans="2:2" hidden="1" x14ac:dyDescent="0.15">
      <c r="B52375" s="8"/>
    </row>
    <row r="52376" spans="2:2" hidden="1" x14ac:dyDescent="0.15">
      <c r="B52376" s="8"/>
    </row>
    <row r="52377" spans="2:2" hidden="1" x14ac:dyDescent="0.15">
      <c r="B52377" s="8"/>
    </row>
    <row r="52378" spans="2:2" hidden="1" x14ac:dyDescent="0.15">
      <c r="B52378" s="8"/>
    </row>
    <row r="52379" spans="2:2" hidden="1" x14ac:dyDescent="0.15">
      <c r="B52379" s="8"/>
    </row>
    <row r="52380" spans="2:2" hidden="1" x14ac:dyDescent="0.15">
      <c r="B52380" s="8"/>
    </row>
    <row r="52381" spans="2:2" hidden="1" x14ac:dyDescent="0.15">
      <c r="B52381" s="8"/>
    </row>
    <row r="52382" spans="2:2" hidden="1" x14ac:dyDescent="0.15">
      <c r="B52382" s="8"/>
    </row>
    <row r="52383" spans="2:2" hidden="1" x14ac:dyDescent="0.15">
      <c r="B52383" s="8"/>
    </row>
    <row r="52384" spans="2:2" hidden="1" x14ac:dyDescent="0.15">
      <c r="B52384" s="8"/>
    </row>
    <row r="52385" spans="2:2" hidden="1" x14ac:dyDescent="0.15">
      <c r="B52385" s="8"/>
    </row>
    <row r="52386" spans="2:2" hidden="1" x14ac:dyDescent="0.15">
      <c r="B52386" s="8"/>
    </row>
    <row r="52387" spans="2:2" hidden="1" x14ac:dyDescent="0.15">
      <c r="B52387" s="8"/>
    </row>
    <row r="52388" spans="2:2" hidden="1" x14ac:dyDescent="0.15">
      <c r="B52388" s="8"/>
    </row>
    <row r="52389" spans="2:2" hidden="1" x14ac:dyDescent="0.15">
      <c r="B52389" s="8"/>
    </row>
    <row r="52390" spans="2:2" hidden="1" x14ac:dyDescent="0.15">
      <c r="B52390" s="8"/>
    </row>
    <row r="52391" spans="2:2" hidden="1" x14ac:dyDescent="0.15">
      <c r="B52391" s="8"/>
    </row>
    <row r="52392" spans="2:2" hidden="1" x14ac:dyDescent="0.15">
      <c r="B52392" s="8"/>
    </row>
    <row r="52393" spans="2:2" hidden="1" x14ac:dyDescent="0.15">
      <c r="B52393" s="8"/>
    </row>
    <row r="52394" spans="2:2" hidden="1" x14ac:dyDescent="0.15">
      <c r="B52394" s="8"/>
    </row>
    <row r="52395" spans="2:2" hidden="1" x14ac:dyDescent="0.15">
      <c r="B52395" s="8"/>
    </row>
    <row r="52396" spans="2:2" hidden="1" x14ac:dyDescent="0.15">
      <c r="B52396" s="8"/>
    </row>
    <row r="52397" spans="2:2" hidden="1" x14ac:dyDescent="0.15">
      <c r="B52397" s="8"/>
    </row>
    <row r="52398" spans="2:2" hidden="1" x14ac:dyDescent="0.15">
      <c r="B52398" s="8"/>
    </row>
    <row r="52399" spans="2:2" hidden="1" x14ac:dyDescent="0.15">
      <c r="B52399" s="8"/>
    </row>
    <row r="52400" spans="2:2" hidden="1" x14ac:dyDescent="0.15">
      <c r="B52400" s="8"/>
    </row>
    <row r="52401" spans="2:2" hidden="1" x14ac:dyDescent="0.15">
      <c r="B52401" s="8"/>
    </row>
    <row r="52402" spans="2:2" hidden="1" x14ac:dyDescent="0.15">
      <c r="B52402" s="8"/>
    </row>
    <row r="52403" spans="2:2" hidden="1" x14ac:dyDescent="0.15">
      <c r="B52403" s="8"/>
    </row>
    <row r="52404" spans="2:2" hidden="1" x14ac:dyDescent="0.15">
      <c r="B52404" s="8"/>
    </row>
    <row r="52405" spans="2:2" hidden="1" x14ac:dyDescent="0.15">
      <c r="B52405" s="8"/>
    </row>
    <row r="52406" spans="2:2" hidden="1" x14ac:dyDescent="0.15">
      <c r="B52406" s="8"/>
    </row>
    <row r="52407" spans="2:2" hidden="1" x14ac:dyDescent="0.15">
      <c r="B52407" s="8"/>
    </row>
    <row r="52408" spans="2:2" hidden="1" x14ac:dyDescent="0.15">
      <c r="B52408" s="8"/>
    </row>
    <row r="52409" spans="2:2" hidden="1" x14ac:dyDescent="0.15">
      <c r="B52409" s="8"/>
    </row>
    <row r="52410" spans="2:2" hidden="1" x14ac:dyDescent="0.15">
      <c r="B52410" s="8"/>
    </row>
    <row r="52411" spans="2:2" hidden="1" x14ac:dyDescent="0.15">
      <c r="B52411" s="8"/>
    </row>
    <row r="52412" spans="2:2" hidden="1" x14ac:dyDescent="0.15">
      <c r="B52412" s="8"/>
    </row>
    <row r="52413" spans="2:2" hidden="1" x14ac:dyDescent="0.15">
      <c r="B52413" s="8"/>
    </row>
    <row r="52414" spans="2:2" hidden="1" x14ac:dyDescent="0.15">
      <c r="B52414" s="8"/>
    </row>
    <row r="52415" spans="2:2" hidden="1" x14ac:dyDescent="0.15">
      <c r="B52415" s="8"/>
    </row>
    <row r="52416" spans="2:2" hidden="1" x14ac:dyDescent="0.15">
      <c r="B52416" s="8"/>
    </row>
    <row r="52417" spans="2:2" hidden="1" x14ac:dyDescent="0.15">
      <c r="B52417" s="8"/>
    </row>
    <row r="52418" spans="2:2" hidden="1" x14ac:dyDescent="0.15">
      <c r="B52418" s="8"/>
    </row>
    <row r="52419" spans="2:2" hidden="1" x14ac:dyDescent="0.15">
      <c r="B52419" s="8"/>
    </row>
    <row r="52420" spans="2:2" hidden="1" x14ac:dyDescent="0.15">
      <c r="B52420" s="8"/>
    </row>
    <row r="52421" spans="2:2" hidden="1" x14ac:dyDescent="0.15">
      <c r="B52421" s="8"/>
    </row>
    <row r="52422" spans="2:2" hidden="1" x14ac:dyDescent="0.15">
      <c r="B52422" s="8"/>
    </row>
    <row r="52423" spans="2:2" hidden="1" x14ac:dyDescent="0.15">
      <c r="B52423" s="8"/>
    </row>
    <row r="52424" spans="2:2" hidden="1" x14ac:dyDescent="0.15">
      <c r="B52424" s="8"/>
    </row>
    <row r="52425" spans="2:2" hidden="1" x14ac:dyDescent="0.15">
      <c r="B52425" s="8"/>
    </row>
    <row r="52426" spans="2:2" hidden="1" x14ac:dyDescent="0.15">
      <c r="B52426" s="8"/>
    </row>
    <row r="52427" spans="2:2" hidden="1" x14ac:dyDescent="0.15">
      <c r="B52427" s="8"/>
    </row>
    <row r="52428" spans="2:2" hidden="1" x14ac:dyDescent="0.15">
      <c r="B52428" s="8"/>
    </row>
    <row r="52429" spans="2:2" hidden="1" x14ac:dyDescent="0.15">
      <c r="B52429" s="8"/>
    </row>
    <row r="52430" spans="2:2" hidden="1" x14ac:dyDescent="0.15">
      <c r="B52430" s="8"/>
    </row>
    <row r="52431" spans="2:2" hidden="1" x14ac:dyDescent="0.15">
      <c r="B52431" s="8"/>
    </row>
    <row r="52432" spans="2:2" hidden="1" x14ac:dyDescent="0.15">
      <c r="B52432" s="8"/>
    </row>
    <row r="52433" spans="2:2" hidden="1" x14ac:dyDescent="0.15">
      <c r="B52433" s="8"/>
    </row>
    <row r="52434" spans="2:2" hidden="1" x14ac:dyDescent="0.15">
      <c r="B52434" s="8"/>
    </row>
    <row r="52435" spans="2:2" hidden="1" x14ac:dyDescent="0.15">
      <c r="B52435" s="8"/>
    </row>
    <row r="52436" spans="2:2" hidden="1" x14ac:dyDescent="0.15">
      <c r="B52436" s="8"/>
    </row>
    <row r="52437" spans="2:2" hidden="1" x14ac:dyDescent="0.15">
      <c r="B52437" s="8"/>
    </row>
    <row r="52438" spans="2:2" hidden="1" x14ac:dyDescent="0.15">
      <c r="B52438" s="8"/>
    </row>
    <row r="52439" spans="2:2" hidden="1" x14ac:dyDescent="0.15">
      <c r="B52439" s="8"/>
    </row>
    <row r="52440" spans="2:2" hidden="1" x14ac:dyDescent="0.15">
      <c r="B52440" s="8"/>
    </row>
    <row r="52441" spans="2:2" hidden="1" x14ac:dyDescent="0.15">
      <c r="B52441" s="8"/>
    </row>
    <row r="52442" spans="2:2" hidden="1" x14ac:dyDescent="0.15">
      <c r="B52442" s="8"/>
    </row>
    <row r="52443" spans="2:2" hidden="1" x14ac:dyDescent="0.15">
      <c r="B52443" s="8"/>
    </row>
    <row r="52444" spans="2:2" hidden="1" x14ac:dyDescent="0.15">
      <c r="B52444" s="8"/>
    </row>
    <row r="52445" spans="2:2" hidden="1" x14ac:dyDescent="0.15">
      <c r="B52445" s="8"/>
    </row>
    <row r="52446" spans="2:2" hidden="1" x14ac:dyDescent="0.15">
      <c r="B52446" s="8"/>
    </row>
    <row r="52447" spans="2:2" hidden="1" x14ac:dyDescent="0.15">
      <c r="B52447" s="8"/>
    </row>
    <row r="52448" spans="2:2" hidden="1" x14ac:dyDescent="0.15">
      <c r="B52448" s="8"/>
    </row>
    <row r="52449" spans="2:2" hidden="1" x14ac:dyDescent="0.15">
      <c r="B52449" s="8"/>
    </row>
    <row r="52450" spans="2:2" hidden="1" x14ac:dyDescent="0.15">
      <c r="B52450" s="8"/>
    </row>
    <row r="52451" spans="2:2" hidden="1" x14ac:dyDescent="0.15">
      <c r="B52451" s="8"/>
    </row>
    <row r="52452" spans="2:2" hidden="1" x14ac:dyDescent="0.15">
      <c r="B52452" s="8"/>
    </row>
    <row r="52453" spans="2:2" hidden="1" x14ac:dyDescent="0.15">
      <c r="B52453" s="8"/>
    </row>
    <row r="52454" spans="2:2" hidden="1" x14ac:dyDescent="0.15">
      <c r="B52454" s="8"/>
    </row>
    <row r="52455" spans="2:2" hidden="1" x14ac:dyDescent="0.15">
      <c r="B52455" s="8"/>
    </row>
    <row r="52456" spans="2:2" hidden="1" x14ac:dyDescent="0.15">
      <c r="B52456" s="8"/>
    </row>
    <row r="52457" spans="2:2" hidden="1" x14ac:dyDescent="0.15">
      <c r="B52457" s="8"/>
    </row>
    <row r="52458" spans="2:2" hidden="1" x14ac:dyDescent="0.15">
      <c r="B52458" s="8"/>
    </row>
    <row r="52459" spans="2:2" hidden="1" x14ac:dyDescent="0.15">
      <c r="B52459" s="8"/>
    </row>
    <row r="52460" spans="2:2" hidden="1" x14ac:dyDescent="0.15">
      <c r="B52460" s="8"/>
    </row>
    <row r="52461" spans="2:2" hidden="1" x14ac:dyDescent="0.15">
      <c r="B52461" s="8"/>
    </row>
    <row r="52462" spans="2:2" hidden="1" x14ac:dyDescent="0.15">
      <c r="B52462" s="8"/>
    </row>
    <row r="52463" spans="2:2" hidden="1" x14ac:dyDescent="0.15">
      <c r="B52463" s="8"/>
    </row>
    <row r="52464" spans="2:2" hidden="1" x14ac:dyDescent="0.15">
      <c r="B52464" s="8"/>
    </row>
    <row r="52465" spans="2:2" hidden="1" x14ac:dyDescent="0.15">
      <c r="B52465" s="8"/>
    </row>
    <row r="52466" spans="2:2" hidden="1" x14ac:dyDescent="0.15">
      <c r="B52466" s="8"/>
    </row>
    <row r="52467" spans="2:2" hidden="1" x14ac:dyDescent="0.15">
      <c r="B52467" s="8"/>
    </row>
    <row r="52468" spans="2:2" hidden="1" x14ac:dyDescent="0.15">
      <c r="B52468" s="8"/>
    </row>
    <row r="52469" spans="2:2" hidden="1" x14ac:dyDescent="0.15">
      <c r="B52469" s="8"/>
    </row>
    <row r="52470" spans="2:2" hidden="1" x14ac:dyDescent="0.15">
      <c r="B52470" s="8"/>
    </row>
    <row r="52471" spans="2:2" hidden="1" x14ac:dyDescent="0.15">
      <c r="B52471" s="8"/>
    </row>
    <row r="52472" spans="2:2" hidden="1" x14ac:dyDescent="0.15">
      <c r="B52472" s="8"/>
    </row>
    <row r="52473" spans="2:2" hidden="1" x14ac:dyDescent="0.15">
      <c r="B52473" s="8"/>
    </row>
    <row r="52474" spans="2:2" hidden="1" x14ac:dyDescent="0.15">
      <c r="B52474" s="8"/>
    </row>
    <row r="52475" spans="2:2" hidden="1" x14ac:dyDescent="0.15">
      <c r="B52475" s="8"/>
    </row>
    <row r="52476" spans="2:2" hidden="1" x14ac:dyDescent="0.15">
      <c r="B52476" s="8"/>
    </row>
    <row r="52477" spans="2:2" hidden="1" x14ac:dyDescent="0.15">
      <c r="B52477" s="8"/>
    </row>
    <row r="52478" spans="2:2" hidden="1" x14ac:dyDescent="0.15">
      <c r="B52478" s="8"/>
    </row>
    <row r="52479" spans="2:2" hidden="1" x14ac:dyDescent="0.15">
      <c r="B52479" s="8"/>
    </row>
    <row r="52480" spans="2:2" hidden="1" x14ac:dyDescent="0.15">
      <c r="B52480" s="8"/>
    </row>
    <row r="52481" spans="2:2" hidden="1" x14ac:dyDescent="0.15">
      <c r="B52481" s="8"/>
    </row>
    <row r="52482" spans="2:2" hidden="1" x14ac:dyDescent="0.15">
      <c r="B52482" s="8"/>
    </row>
    <row r="52483" spans="2:2" hidden="1" x14ac:dyDescent="0.15">
      <c r="B52483" s="8"/>
    </row>
    <row r="52484" spans="2:2" hidden="1" x14ac:dyDescent="0.15">
      <c r="B52484" s="8"/>
    </row>
    <row r="52485" spans="2:2" hidden="1" x14ac:dyDescent="0.15">
      <c r="B52485" s="8"/>
    </row>
    <row r="52486" spans="2:2" hidden="1" x14ac:dyDescent="0.15">
      <c r="B52486" s="8"/>
    </row>
    <row r="52487" spans="2:2" hidden="1" x14ac:dyDescent="0.15">
      <c r="B52487" s="8"/>
    </row>
    <row r="52488" spans="2:2" hidden="1" x14ac:dyDescent="0.15">
      <c r="B52488" s="8"/>
    </row>
    <row r="52489" spans="2:2" hidden="1" x14ac:dyDescent="0.15">
      <c r="B52489" s="8"/>
    </row>
    <row r="52490" spans="2:2" hidden="1" x14ac:dyDescent="0.15">
      <c r="B52490" s="8"/>
    </row>
    <row r="52491" spans="2:2" hidden="1" x14ac:dyDescent="0.15">
      <c r="B52491" s="8"/>
    </row>
    <row r="52492" spans="2:2" hidden="1" x14ac:dyDescent="0.15">
      <c r="B52492" s="8"/>
    </row>
    <row r="52493" spans="2:2" hidden="1" x14ac:dyDescent="0.15">
      <c r="B52493" s="8"/>
    </row>
    <row r="52494" spans="2:2" hidden="1" x14ac:dyDescent="0.15">
      <c r="B52494" s="8"/>
    </row>
    <row r="52495" spans="2:2" hidden="1" x14ac:dyDescent="0.15">
      <c r="B52495" s="8"/>
    </row>
    <row r="52496" spans="2:2" hidden="1" x14ac:dyDescent="0.15">
      <c r="B52496" s="8"/>
    </row>
    <row r="52497" spans="2:2" hidden="1" x14ac:dyDescent="0.15">
      <c r="B52497" s="8"/>
    </row>
    <row r="52498" spans="2:2" hidden="1" x14ac:dyDescent="0.15">
      <c r="B52498" s="8"/>
    </row>
    <row r="52499" spans="2:2" hidden="1" x14ac:dyDescent="0.15">
      <c r="B52499" s="8"/>
    </row>
    <row r="52500" spans="2:2" hidden="1" x14ac:dyDescent="0.15">
      <c r="B52500" s="8"/>
    </row>
    <row r="52501" spans="2:2" hidden="1" x14ac:dyDescent="0.15">
      <c r="B52501" s="8"/>
    </row>
    <row r="52502" spans="2:2" hidden="1" x14ac:dyDescent="0.15">
      <c r="B52502" s="8"/>
    </row>
    <row r="52503" spans="2:2" hidden="1" x14ac:dyDescent="0.15">
      <c r="B52503" s="8"/>
    </row>
    <row r="52504" spans="2:2" hidden="1" x14ac:dyDescent="0.15">
      <c r="B52504" s="8"/>
    </row>
    <row r="52505" spans="2:2" hidden="1" x14ac:dyDescent="0.15">
      <c r="B52505" s="8"/>
    </row>
    <row r="52506" spans="2:2" hidden="1" x14ac:dyDescent="0.15">
      <c r="B52506" s="8"/>
    </row>
    <row r="52507" spans="2:2" hidden="1" x14ac:dyDescent="0.15">
      <c r="B52507" s="8"/>
    </row>
    <row r="52508" spans="2:2" hidden="1" x14ac:dyDescent="0.15">
      <c r="B52508" s="8"/>
    </row>
    <row r="52509" spans="2:2" hidden="1" x14ac:dyDescent="0.15">
      <c r="B52509" s="8"/>
    </row>
    <row r="52510" spans="2:2" hidden="1" x14ac:dyDescent="0.15">
      <c r="B52510" s="8"/>
    </row>
    <row r="52511" spans="2:2" hidden="1" x14ac:dyDescent="0.15">
      <c r="B52511" s="8"/>
    </row>
    <row r="52512" spans="2:2" hidden="1" x14ac:dyDescent="0.15">
      <c r="B52512" s="8"/>
    </row>
    <row r="52513" spans="2:2" hidden="1" x14ac:dyDescent="0.15">
      <c r="B52513" s="8"/>
    </row>
    <row r="52514" spans="2:2" hidden="1" x14ac:dyDescent="0.15">
      <c r="B52514" s="8"/>
    </row>
    <row r="52515" spans="2:2" hidden="1" x14ac:dyDescent="0.15">
      <c r="B52515" s="8"/>
    </row>
    <row r="52516" spans="2:2" hidden="1" x14ac:dyDescent="0.15">
      <c r="B52516" s="8"/>
    </row>
    <row r="52517" spans="2:2" hidden="1" x14ac:dyDescent="0.15">
      <c r="B52517" s="8"/>
    </row>
    <row r="52518" spans="2:2" hidden="1" x14ac:dyDescent="0.15">
      <c r="B52518" s="8"/>
    </row>
    <row r="52519" spans="2:2" hidden="1" x14ac:dyDescent="0.15">
      <c r="B52519" s="8"/>
    </row>
    <row r="52520" spans="2:2" hidden="1" x14ac:dyDescent="0.15">
      <c r="B52520" s="8"/>
    </row>
    <row r="52521" spans="2:2" hidden="1" x14ac:dyDescent="0.15">
      <c r="B52521" s="8"/>
    </row>
    <row r="52522" spans="2:2" hidden="1" x14ac:dyDescent="0.15">
      <c r="B52522" s="8"/>
    </row>
    <row r="52523" spans="2:2" hidden="1" x14ac:dyDescent="0.15">
      <c r="B52523" s="8"/>
    </row>
    <row r="52524" spans="2:2" hidden="1" x14ac:dyDescent="0.15">
      <c r="B52524" s="8"/>
    </row>
    <row r="52525" spans="2:2" hidden="1" x14ac:dyDescent="0.15">
      <c r="B52525" s="8"/>
    </row>
    <row r="52526" spans="2:2" hidden="1" x14ac:dyDescent="0.15">
      <c r="B52526" s="8"/>
    </row>
    <row r="52527" spans="2:2" hidden="1" x14ac:dyDescent="0.15">
      <c r="B52527" s="8"/>
    </row>
    <row r="52528" spans="2:2" hidden="1" x14ac:dyDescent="0.15">
      <c r="B52528" s="8"/>
    </row>
    <row r="52529" spans="2:2" hidden="1" x14ac:dyDescent="0.15">
      <c r="B52529" s="8"/>
    </row>
    <row r="52530" spans="2:2" hidden="1" x14ac:dyDescent="0.15">
      <c r="B52530" s="8"/>
    </row>
    <row r="52531" spans="2:2" hidden="1" x14ac:dyDescent="0.15">
      <c r="B52531" s="8"/>
    </row>
    <row r="52532" spans="2:2" hidden="1" x14ac:dyDescent="0.15">
      <c r="B52532" s="8"/>
    </row>
    <row r="52533" spans="2:2" hidden="1" x14ac:dyDescent="0.15">
      <c r="B52533" s="8"/>
    </row>
    <row r="52534" spans="2:2" hidden="1" x14ac:dyDescent="0.15">
      <c r="B52534" s="8"/>
    </row>
    <row r="52535" spans="2:2" hidden="1" x14ac:dyDescent="0.15">
      <c r="B52535" s="8"/>
    </row>
    <row r="52536" spans="2:2" hidden="1" x14ac:dyDescent="0.15">
      <c r="B52536" s="8"/>
    </row>
    <row r="52537" spans="2:2" hidden="1" x14ac:dyDescent="0.15">
      <c r="B52537" s="8"/>
    </row>
    <row r="52538" spans="2:2" hidden="1" x14ac:dyDescent="0.15">
      <c r="B52538" s="8"/>
    </row>
    <row r="52539" spans="2:2" hidden="1" x14ac:dyDescent="0.15">
      <c r="B52539" s="8"/>
    </row>
    <row r="52540" spans="2:2" hidden="1" x14ac:dyDescent="0.15">
      <c r="B52540" s="8"/>
    </row>
    <row r="52541" spans="2:2" hidden="1" x14ac:dyDescent="0.15">
      <c r="B52541" s="8"/>
    </row>
    <row r="52542" spans="2:2" hidden="1" x14ac:dyDescent="0.15">
      <c r="B52542" s="8"/>
    </row>
    <row r="52543" spans="2:2" hidden="1" x14ac:dyDescent="0.15">
      <c r="B52543" s="8"/>
    </row>
    <row r="52544" spans="2:2" hidden="1" x14ac:dyDescent="0.15">
      <c r="B52544" s="8"/>
    </row>
    <row r="52545" spans="2:2" hidden="1" x14ac:dyDescent="0.15">
      <c r="B52545" s="8"/>
    </row>
    <row r="52546" spans="2:2" hidden="1" x14ac:dyDescent="0.15">
      <c r="B52546" s="8"/>
    </row>
    <row r="52547" spans="2:2" hidden="1" x14ac:dyDescent="0.15">
      <c r="B52547" s="8"/>
    </row>
    <row r="52548" spans="2:2" hidden="1" x14ac:dyDescent="0.15">
      <c r="B52548" s="8"/>
    </row>
    <row r="52549" spans="2:2" hidden="1" x14ac:dyDescent="0.15">
      <c r="B52549" s="8"/>
    </row>
    <row r="52550" spans="2:2" hidden="1" x14ac:dyDescent="0.15">
      <c r="B52550" s="8"/>
    </row>
    <row r="52551" spans="2:2" hidden="1" x14ac:dyDescent="0.15">
      <c r="B52551" s="8"/>
    </row>
    <row r="52552" spans="2:2" hidden="1" x14ac:dyDescent="0.15">
      <c r="B52552" s="8"/>
    </row>
    <row r="52553" spans="2:2" hidden="1" x14ac:dyDescent="0.15">
      <c r="B52553" s="8"/>
    </row>
    <row r="52554" spans="2:2" hidden="1" x14ac:dyDescent="0.15">
      <c r="B52554" s="8"/>
    </row>
    <row r="52555" spans="2:2" hidden="1" x14ac:dyDescent="0.15">
      <c r="B52555" s="8"/>
    </row>
    <row r="52556" spans="2:2" hidden="1" x14ac:dyDescent="0.15">
      <c r="B52556" s="8"/>
    </row>
    <row r="52557" spans="2:2" hidden="1" x14ac:dyDescent="0.15">
      <c r="B52557" s="8"/>
    </row>
    <row r="52558" spans="2:2" hidden="1" x14ac:dyDescent="0.15">
      <c r="B52558" s="8"/>
    </row>
    <row r="52559" spans="2:2" hidden="1" x14ac:dyDescent="0.15">
      <c r="B52559" s="8"/>
    </row>
    <row r="52560" spans="2:2" hidden="1" x14ac:dyDescent="0.15">
      <c r="B52560" s="8"/>
    </row>
    <row r="52561" spans="2:2" hidden="1" x14ac:dyDescent="0.15">
      <c r="B52561" s="8"/>
    </row>
    <row r="52562" spans="2:2" hidden="1" x14ac:dyDescent="0.15">
      <c r="B52562" s="8"/>
    </row>
    <row r="52563" spans="2:2" hidden="1" x14ac:dyDescent="0.15">
      <c r="B52563" s="8"/>
    </row>
    <row r="52564" spans="2:2" hidden="1" x14ac:dyDescent="0.15">
      <c r="B52564" s="8"/>
    </row>
    <row r="52565" spans="2:2" hidden="1" x14ac:dyDescent="0.15">
      <c r="B52565" s="8"/>
    </row>
    <row r="52566" spans="2:2" hidden="1" x14ac:dyDescent="0.15">
      <c r="B52566" s="8"/>
    </row>
    <row r="52567" spans="2:2" hidden="1" x14ac:dyDescent="0.15">
      <c r="B52567" s="8"/>
    </row>
    <row r="52568" spans="2:2" hidden="1" x14ac:dyDescent="0.15">
      <c r="B52568" s="8"/>
    </row>
    <row r="52569" spans="2:2" hidden="1" x14ac:dyDescent="0.15">
      <c r="B52569" s="8"/>
    </row>
    <row r="52570" spans="2:2" hidden="1" x14ac:dyDescent="0.15">
      <c r="B52570" s="8"/>
    </row>
    <row r="52571" spans="2:2" hidden="1" x14ac:dyDescent="0.15">
      <c r="B52571" s="8"/>
    </row>
    <row r="52572" spans="2:2" hidden="1" x14ac:dyDescent="0.15">
      <c r="B52572" s="8"/>
    </row>
    <row r="52573" spans="2:2" hidden="1" x14ac:dyDescent="0.15">
      <c r="B52573" s="8"/>
    </row>
    <row r="52574" spans="2:2" hidden="1" x14ac:dyDescent="0.15">
      <c r="B52574" s="8"/>
    </row>
    <row r="52575" spans="2:2" hidden="1" x14ac:dyDescent="0.15">
      <c r="B52575" s="8"/>
    </row>
    <row r="52576" spans="2:2" hidden="1" x14ac:dyDescent="0.15">
      <c r="B52576" s="8"/>
    </row>
    <row r="52577" spans="2:2" hidden="1" x14ac:dyDescent="0.15">
      <c r="B52577" s="8"/>
    </row>
    <row r="52578" spans="2:2" hidden="1" x14ac:dyDescent="0.15">
      <c r="B52578" s="8"/>
    </row>
    <row r="52579" spans="2:2" hidden="1" x14ac:dyDescent="0.15">
      <c r="B52579" s="8"/>
    </row>
    <row r="52580" spans="2:2" hidden="1" x14ac:dyDescent="0.15">
      <c r="B52580" s="8"/>
    </row>
    <row r="52581" spans="2:2" hidden="1" x14ac:dyDescent="0.15">
      <c r="B52581" s="8"/>
    </row>
    <row r="52582" spans="2:2" hidden="1" x14ac:dyDescent="0.15">
      <c r="B52582" s="8"/>
    </row>
    <row r="52583" spans="2:2" hidden="1" x14ac:dyDescent="0.15">
      <c r="B52583" s="8"/>
    </row>
    <row r="52584" spans="2:2" hidden="1" x14ac:dyDescent="0.15">
      <c r="B52584" s="8"/>
    </row>
    <row r="52585" spans="2:2" hidden="1" x14ac:dyDescent="0.15">
      <c r="B52585" s="8"/>
    </row>
    <row r="52586" spans="2:2" hidden="1" x14ac:dyDescent="0.15">
      <c r="B52586" s="8"/>
    </row>
    <row r="52587" spans="2:2" hidden="1" x14ac:dyDescent="0.15">
      <c r="B52587" s="8"/>
    </row>
    <row r="52588" spans="2:2" hidden="1" x14ac:dyDescent="0.15">
      <c r="B52588" s="8"/>
    </row>
    <row r="52589" spans="2:2" hidden="1" x14ac:dyDescent="0.15">
      <c r="B52589" s="8"/>
    </row>
    <row r="52590" spans="2:2" hidden="1" x14ac:dyDescent="0.15">
      <c r="B52590" s="8"/>
    </row>
    <row r="52591" spans="2:2" hidden="1" x14ac:dyDescent="0.15">
      <c r="B52591" s="8"/>
    </row>
    <row r="52592" spans="2:2" hidden="1" x14ac:dyDescent="0.15">
      <c r="B52592" s="8"/>
    </row>
    <row r="52593" spans="2:2" hidden="1" x14ac:dyDescent="0.15">
      <c r="B52593" s="8"/>
    </row>
    <row r="52594" spans="2:2" hidden="1" x14ac:dyDescent="0.15">
      <c r="B52594" s="8"/>
    </row>
    <row r="52595" spans="2:2" hidden="1" x14ac:dyDescent="0.15">
      <c r="B52595" s="8"/>
    </row>
    <row r="52596" spans="2:2" hidden="1" x14ac:dyDescent="0.15">
      <c r="B52596" s="8"/>
    </row>
    <row r="52597" spans="2:2" hidden="1" x14ac:dyDescent="0.15">
      <c r="B52597" s="8"/>
    </row>
    <row r="52598" spans="2:2" hidden="1" x14ac:dyDescent="0.15">
      <c r="B52598" s="8"/>
    </row>
    <row r="52599" spans="2:2" hidden="1" x14ac:dyDescent="0.15">
      <c r="B52599" s="8"/>
    </row>
    <row r="52600" spans="2:2" hidden="1" x14ac:dyDescent="0.15">
      <c r="B52600" s="8"/>
    </row>
    <row r="52601" spans="2:2" hidden="1" x14ac:dyDescent="0.15">
      <c r="B52601" s="8"/>
    </row>
    <row r="52602" spans="2:2" hidden="1" x14ac:dyDescent="0.15">
      <c r="B52602" s="8"/>
    </row>
    <row r="52603" spans="2:2" hidden="1" x14ac:dyDescent="0.15">
      <c r="B52603" s="8"/>
    </row>
    <row r="52604" spans="2:2" hidden="1" x14ac:dyDescent="0.15">
      <c r="B52604" s="8"/>
    </row>
    <row r="52605" spans="2:2" hidden="1" x14ac:dyDescent="0.15">
      <c r="B52605" s="8"/>
    </row>
    <row r="52606" spans="2:2" hidden="1" x14ac:dyDescent="0.15">
      <c r="B52606" s="8"/>
    </row>
    <row r="52607" spans="2:2" hidden="1" x14ac:dyDescent="0.15">
      <c r="B52607" s="8"/>
    </row>
    <row r="52608" spans="2:2" hidden="1" x14ac:dyDescent="0.15">
      <c r="B52608" s="8"/>
    </row>
    <row r="52609" spans="2:2" hidden="1" x14ac:dyDescent="0.15">
      <c r="B52609" s="8"/>
    </row>
    <row r="52610" spans="2:2" hidden="1" x14ac:dyDescent="0.15">
      <c r="B52610" s="8"/>
    </row>
    <row r="52611" spans="2:2" hidden="1" x14ac:dyDescent="0.15">
      <c r="B52611" s="8"/>
    </row>
    <row r="52612" spans="2:2" hidden="1" x14ac:dyDescent="0.15">
      <c r="B52612" s="8"/>
    </row>
    <row r="52613" spans="2:2" hidden="1" x14ac:dyDescent="0.15">
      <c r="B52613" s="8"/>
    </row>
    <row r="52614" spans="2:2" hidden="1" x14ac:dyDescent="0.15">
      <c r="B52614" s="8"/>
    </row>
    <row r="52615" spans="2:2" hidden="1" x14ac:dyDescent="0.15">
      <c r="B52615" s="8"/>
    </row>
    <row r="52616" spans="2:2" hidden="1" x14ac:dyDescent="0.15">
      <c r="B52616" s="8"/>
    </row>
    <row r="52617" spans="2:2" hidden="1" x14ac:dyDescent="0.15">
      <c r="B52617" s="8"/>
    </row>
    <row r="52618" spans="2:2" hidden="1" x14ac:dyDescent="0.15">
      <c r="B52618" s="8"/>
    </row>
    <row r="52619" spans="2:2" hidden="1" x14ac:dyDescent="0.15">
      <c r="B52619" s="8"/>
    </row>
    <row r="52620" spans="2:2" hidden="1" x14ac:dyDescent="0.15">
      <c r="B52620" s="8"/>
    </row>
    <row r="52621" spans="2:2" hidden="1" x14ac:dyDescent="0.15">
      <c r="B52621" s="8"/>
    </row>
    <row r="52622" spans="2:2" hidden="1" x14ac:dyDescent="0.15">
      <c r="B52622" s="8"/>
    </row>
    <row r="52623" spans="2:2" hidden="1" x14ac:dyDescent="0.15">
      <c r="B52623" s="8"/>
    </row>
    <row r="52624" spans="2:2" hidden="1" x14ac:dyDescent="0.15">
      <c r="B52624" s="8"/>
    </row>
    <row r="52625" spans="2:2" hidden="1" x14ac:dyDescent="0.15">
      <c r="B52625" s="8"/>
    </row>
    <row r="52626" spans="2:2" hidden="1" x14ac:dyDescent="0.15">
      <c r="B52626" s="8"/>
    </row>
    <row r="52627" spans="2:2" hidden="1" x14ac:dyDescent="0.15">
      <c r="B52627" s="8"/>
    </row>
    <row r="52628" spans="2:2" hidden="1" x14ac:dyDescent="0.15">
      <c r="B52628" s="8"/>
    </row>
    <row r="52629" spans="2:2" hidden="1" x14ac:dyDescent="0.15">
      <c r="B52629" s="8"/>
    </row>
    <row r="52630" spans="2:2" hidden="1" x14ac:dyDescent="0.15">
      <c r="B52630" s="8"/>
    </row>
    <row r="52631" spans="2:2" hidden="1" x14ac:dyDescent="0.15">
      <c r="B52631" s="8"/>
    </row>
    <row r="52632" spans="2:2" hidden="1" x14ac:dyDescent="0.15">
      <c r="B52632" s="8"/>
    </row>
    <row r="52633" spans="2:2" hidden="1" x14ac:dyDescent="0.15">
      <c r="B52633" s="8"/>
    </row>
    <row r="52634" spans="2:2" hidden="1" x14ac:dyDescent="0.15">
      <c r="B52634" s="8"/>
    </row>
    <row r="52635" spans="2:2" hidden="1" x14ac:dyDescent="0.15">
      <c r="B52635" s="8"/>
    </row>
    <row r="52636" spans="2:2" hidden="1" x14ac:dyDescent="0.15">
      <c r="B52636" s="8"/>
    </row>
    <row r="52637" spans="2:2" hidden="1" x14ac:dyDescent="0.15">
      <c r="B52637" s="8"/>
    </row>
    <row r="52638" spans="2:2" hidden="1" x14ac:dyDescent="0.15">
      <c r="B52638" s="8"/>
    </row>
    <row r="52639" spans="2:2" hidden="1" x14ac:dyDescent="0.15">
      <c r="B52639" s="8"/>
    </row>
    <row r="52640" spans="2:2" hidden="1" x14ac:dyDescent="0.15">
      <c r="B52640" s="8"/>
    </row>
    <row r="52641" spans="2:2" hidden="1" x14ac:dyDescent="0.15">
      <c r="B52641" s="8"/>
    </row>
    <row r="52642" spans="2:2" hidden="1" x14ac:dyDescent="0.15">
      <c r="B52642" s="8"/>
    </row>
    <row r="52643" spans="2:2" hidden="1" x14ac:dyDescent="0.15">
      <c r="B52643" s="8"/>
    </row>
    <row r="52644" spans="2:2" hidden="1" x14ac:dyDescent="0.15">
      <c r="B52644" s="8"/>
    </row>
    <row r="52645" spans="2:2" hidden="1" x14ac:dyDescent="0.15">
      <c r="B52645" s="8"/>
    </row>
    <row r="52646" spans="2:2" hidden="1" x14ac:dyDescent="0.15">
      <c r="B52646" s="8"/>
    </row>
    <row r="52647" spans="2:2" hidden="1" x14ac:dyDescent="0.15">
      <c r="B52647" s="8"/>
    </row>
    <row r="52648" spans="2:2" hidden="1" x14ac:dyDescent="0.15">
      <c r="B52648" s="8"/>
    </row>
    <row r="52649" spans="2:2" hidden="1" x14ac:dyDescent="0.15">
      <c r="B52649" s="8"/>
    </row>
    <row r="52650" spans="2:2" hidden="1" x14ac:dyDescent="0.15">
      <c r="B52650" s="8"/>
    </row>
    <row r="52651" spans="2:2" hidden="1" x14ac:dyDescent="0.15">
      <c r="B52651" s="8"/>
    </row>
    <row r="52652" spans="2:2" hidden="1" x14ac:dyDescent="0.15">
      <c r="B52652" s="8"/>
    </row>
    <row r="52653" spans="2:2" hidden="1" x14ac:dyDescent="0.15">
      <c r="B52653" s="8"/>
    </row>
    <row r="52654" spans="2:2" hidden="1" x14ac:dyDescent="0.15">
      <c r="B52654" s="8"/>
    </row>
    <row r="52655" spans="2:2" hidden="1" x14ac:dyDescent="0.15">
      <c r="B52655" s="8"/>
    </row>
    <row r="52656" spans="2:2" hidden="1" x14ac:dyDescent="0.15">
      <c r="B52656" s="8"/>
    </row>
    <row r="52657" spans="2:2" hidden="1" x14ac:dyDescent="0.15">
      <c r="B52657" s="8"/>
    </row>
    <row r="52658" spans="2:2" hidden="1" x14ac:dyDescent="0.15">
      <c r="B52658" s="8"/>
    </row>
    <row r="52659" spans="2:2" hidden="1" x14ac:dyDescent="0.15">
      <c r="B52659" s="8"/>
    </row>
    <row r="52660" spans="2:2" hidden="1" x14ac:dyDescent="0.15">
      <c r="B52660" s="8"/>
    </row>
    <row r="52661" spans="2:2" hidden="1" x14ac:dyDescent="0.15">
      <c r="B52661" s="8"/>
    </row>
    <row r="52662" spans="2:2" hidden="1" x14ac:dyDescent="0.15">
      <c r="B52662" s="8"/>
    </row>
    <row r="52663" spans="2:2" hidden="1" x14ac:dyDescent="0.15">
      <c r="B52663" s="8"/>
    </row>
    <row r="52664" spans="2:2" hidden="1" x14ac:dyDescent="0.15">
      <c r="B52664" s="8"/>
    </row>
    <row r="52665" spans="2:2" hidden="1" x14ac:dyDescent="0.15">
      <c r="B52665" s="8"/>
    </row>
    <row r="52666" spans="2:2" hidden="1" x14ac:dyDescent="0.15">
      <c r="B52666" s="8"/>
    </row>
    <row r="52667" spans="2:2" hidden="1" x14ac:dyDescent="0.15">
      <c r="B52667" s="8"/>
    </row>
    <row r="52668" spans="2:2" hidden="1" x14ac:dyDescent="0.15">
      <c r="B52668" s="8"/>
    </row>
    <row r="52669" spans="2:2" hidden="1" x14ac:dyDescent="0.15">
      <c r="B52669" s="8"/>
    </row>
    <row r="52670" spans="2:2" hidden="1" x14ac:dyDescent="0.15">
      <c r="B52670" s="8"/>
    </row>
    <row r="52671" spans="2:2" hidden="1" x14ac:dyDescent="0.15">
      <c r="B52671" s="8"/>
    </row>
    <row r="52672" spans="2:2" hidden="1" x14ac:dyDescent="0.15">
      <c r="B52672" s="8"/>
    </row>
    <row r="52673" spans="2:2" hidden="1" x14ac:dyDescent="0.15">
      <c r="B52673" s="8"/>
    </row>
    <row r="52674" spans="2:2" hidden="1" x14ac:dyDescent="0.15">
      <c r="B52674" s="8"/>
    </row>
    <row r="52675" spans="2:2" hidden="1" x14ac:dyDescent="0.15">
      <c r="B52675" s="8"/>
    </row>
    <row r="52676" spans="2:2" hidden="1" x14ac:dyDescent="0.15">
      <c r="B52676" s="8"/>
    </row>
    <row r="52677" spans="2:2" hidden="1" x14ac:dyDescent="0.15">
      <c r="B52677" s="8"/>
    </row>
    <row r="52678" spans="2:2" hidden="1" x14ac:dyDescent="0.15">
      <c r="B52678" s="8"/>
    </row>
    <row r="52679" spans="2:2" hidden="1" x14ac:dyDescent="0.15">
      <c r="B52679" s="8"/>
    </row>
    <row r="52680" spans="2:2" hidden="1" x14ac:dyDescent="0.15">
      <c r="B52680" s="8"/>
    </row>
    <row r="52681" spans="2:2" hidden="1" x14ac:dyDescent="0.15">
      <c r="B52681" s="8"/>
    </row>
    <row r="52682" spans="2:2" hidden="1" x14ac:dyDescent="0.15">
      <c r="B52682" s="8"/>
    </row>
    <row r="52683" spans="2:2" hidden="1" x14ac:dyDescent="0.15">
      <c r="B52683" s="8"/>
    </row>
    <row r="52684" spans="2:2" hidden="1" x14ac:dyDescent="0.15">
      <c r="B52684" s="8"/>
    </row>
    <row r="52685" spans="2:2" hidden="1" x14ac:dyDescent="0.15">
      <c r="B52685" s="8"/>
    </row>
    <row r="52686" spans="2:2" hidden="1" x14ac:dyDescent="0.15">
      <c r="B52686" s="8"/>
    </row>
    <row r="52687" spans="2:2" hidden="1" x14ac:dyDescent="0.15">
      <c r="B52687" s="8"/>
    </row>
    <row r="52688" spans="2:2" hidden="1" x14ac:dyDescent="0.15">
      <c r="B52688" s="8"/>
    </row>
    <row r="52689" spans="2:2" hidden="1" x14ac:dyDescent="0.15">
      <c r="B52689" s="8"/>
    </row>
    <row r="52690" spans="2:2" hidden="1" x14ac:dyDescent="0.15">
      <c r="B52690" s="8"/>
    </row>
    <row r="52691" spans="2:2" hidden="1" x14ac:dyDescent="0.15">
      <c r="B52691" s="8"/>
    </row>
    <row r="52692" spans="2:2" hidden="1" x14ac:dyDescent="0.15">
      <c r="B52692" s="8"/>
    </row>
    <row r="52693" spans="2:2" hidden="1" x14ac:dyDescent="0.15">
      <c r="B52693" s="8"/>
    </row>
    <row r="52694" spans="2:2" hidden="1" x14ac:dyDescent="0.15">
      <c r="B52694" s="8"/>
    </row>
    <row r="52695" spans="2:2" hidden="1" x14ac:dyDescent="0.15">
      <c r="B52695" s="8"/>
    </row>
    <row r="52696" spans="2:2" hidden="1" x14ac:dyDescent="0.15">
      <c r="B52696" s="8"/>
    </row>
    <row r="52697" spans="2:2" hidden="1" x14ac:dyDescent="0.15">
      <c r="B52697" s="8"/>
    </row>
    <row r="52698" spans="2:2" hidden="1" x14ac:dyDescent="0.15">
      <c r="B52698" s="8"/>
    </row>
    <row r="52699" spans="2:2" hidden="1" x14ac:dyDescent="0.15">
      <c r="B52699" s="8"/>
    </row>
    <row r="52700" spans="2:2" hidden="1" x14ac:dyDescent="0.15">
      <c r="B52700" s="8"/>
    </row>
    <row r="52701" spans="2:2" hidden="1" x14ac:dyDescent="0.15">
      <c r="B52701" s="8"/>
    </row>
    <row r="52702" spans="2:2" hidden="1" x14ac:dyDescent="0.15">
      <c r="B52702" s="8"/>
    </row>
    <row r="52703" spans="2:2" hidden="1" x14ac:dyDescent="0.15">
      <c r="B52703" s="8"/>
    </row>
    <row r="52704" spans="2:2" hidden="1" x14ac:dyDescent="0.15">
      <c r="B52704" s="8"/>
    </row>
    <row r="52705" spans="2:2" hidden="1" x14ac:dyDescent="0.15">
      <c r="B52705" s="8"/>
    </row>
    <row r="52706" spans="2:2" hidden="1" x14ac:dyDescent="0.15">
      <c r="B52706" s="8"/>
    </row>
    <row r="52707" spans="2:2" hidden="1" x14ac:dyDescent="0.15">
      <c r="B52707" s="8"/>
    </row>
    <row r="52708" spans="2:2" hidden="1" x14ac:dyDescent="0.15">
      <c r="B52708" s="8"/>
    </row>
    <row r="52709" spans="2:2" hidden="1" x14ac:dyDescent="0.15">
      <c r="B52709" s="8"/>
    </row>
    <row r="52710" spans="2:2" hidden="1" x14ac:dyDescent="0.15">
      <c r="B52710" s="8"/>
    </row>
    <row r="52711" spans="2:2" hidden="1" x14ac:dyDescent="0.15">
      <c r="B52711" s="8"/>
    </row>
    <row r="52712" spans="2:2" hidden="1" x14ac:dyDescent="0.15">
      <c r="B52712" s="8"/>
    </row>
    <row r="52713" spans="2:2" hidden="1" x14ac:dyDescent="0.15">
      <c r="B52713" s="8"/>
    </row>
    <row r="52714" spans="2:2" hidden="1" x14ac:dyDescent="0.15">
      <c r="B52714" s="8"/>
    </row>
    <row r="52715" spans="2:2" hidden="1" x14ac:dyDescent="0.15">
      <c r="B52715" s="8"/>
    </row>
    <row r="52716" spans="2:2" hidden="1" x14ac:dyDescent="0.15">
      <c r="B52716" s="8"/>
    </row>
    <row r="52717" spans="2:2" hidden="1" x14ac:dyDescent="0.15">
      <c r="B52717" s="8"/>
    </row>
    <row r="52718" spans="2:2" hidden="1" x14ac:dyDescent="0.15">
      <c r="B52718" s="8"/>
    </row>
    <row r="52719" spans="2:2" hidden="1" x14ac:dyDescent="0.15">
      <c r="B52719" s="8"/>
    </row>
    <row r="52720" spans="2:2" hidden="1" x14ac:dyDescent="0.15">
      <c r="B52720" s="8"/>
    </row>
    <row r="52721" spans="2:2" hidden="1" x14ac:dyDescent="0.15">
      <c r="B52721" s="8"/>
    </row>
    <row r="52722" spans="2:2" hidden="1" x14ac:dyDescent="0.15">
      <c r="B52722" s="8"/>
    </row>
    <row r="52723" spans="2:2" hidden="1" x14ac:dyDescent="0.15">
      <c r="B52723" s="8"/>
    </row>
    <row r="52724" spans="2:2" hidden="1" x14ac:dyDescent="0.15">
      <c r="B52724" s="8"/>
    </row>
    <row r="52725" spans="2:2" hidden="1" x14ac:dyDescent="0.15">
      <c r="B52725" s="8"/>
    </row>
    <row r="52726" spans="2:2" hidden="1" x14ac:dyDescent="0.15">
      <c r="B52726" s="8"/>
    </row>
    <row r="52727" spans="2:2" hidden="1" x14ac:dyDescent="0.15">
      <c r="B52727" s="8"/>
    </row>
    <row r="52728" spans="2:2" hidden="1" x14ac:dyDescent="0.15">
      <c r="B52728" s="8"/>
    </row>
    <row r="52729" spans="2:2" hidden="1" x14ac:dyDescent="0.15">
      <c r="B52729" s="8"/>
    </row>
    <row r="52730" spans="2:2" hidden="1" x14ac:dyDescent="0.15">
      <c r="B52730" s="8"/>
    </row>
    <row r="52731" spans="2:2" hidden="1" x14ac:dyDescent="0.15">
      <c r="B52731" s="8"/>
    </row>
    <row r="52732" spans="2:2" hidden="1" x14ac:dyDescent="0.15">
      <c r="B52732" s="8"/>
    </row>
    <row r="52733" spans="2:2" hidden="1" x14ac:dyDescent="0.15">
      <c r="B52733" s="8"/>
    </row>
    <row r="52734" spans="2:2" hidden="1" x14ac:dyDescent="0.15">
      <c r="B52734" s="8"/>
    </row>
    <row r="52735" spans="2:2" hidden="1" x14ac:dyDescent="0.15">
      <c r="B52735" s="8"/>
    </row>
    <row r="52736" spans="2:2" hidden="1" x14ac:dyDescent="0.15">
      <c r="B52736" s="8"/>
    </row>
    <row r="52737" spans="2:2" hidden="1" x14ac:dyDescent="0.15">
      <c r="B52737" s="8"/>
    </row>
    <row r="52738" spans="2:2" hidden="1" x14ac:dyDescent="0.15">
      <c r="B52738" s="8"/>
    </row>
    <row r="52739" spans="2:2" hidden="1" x14ac:dyDescent="0.15">
      <c r="B52739" s="8"/>
    </row>
    <row r="52740" spans="2:2" hidden="1" x14ac:dyDescent="0.15">
      <c r="B52740" s="8"/>
    </row>
    <row r="52741" spans="2:2" hidden="1" x14ac:dyDescent="0.15">
      <c r="B52741" s="8"/>
    </row>
    <row r="52742" spans="2:2" hidden="1" x14ac:dyDescent="0.15">
      <c r="B52742" s="8"/>
    </row>
    <row r="52743" spans="2:2" hidden="1" x14ac:dyDescent="0.15">
      <c r="B52743" s="8"/>
    </row>
    <row r="52744" spans="2:2" hidden="1" x14ac:dyDescent="0.15">
      <c r="B52744" s="8"/>
    </row>
    <row r="52745" spans="2:2" hidden="1" x14ac:dyDescent="0.15">
      <c r="B52745" s="8"/>
    </row>
    <row r="52746" spans="2:2" hidden="1" x14ac:dyDescent="0.15">
      <c r="B52746" s="8"/>
    </row>
    <row r="52747" spans="2:2" hidden="1" x14ac:dyDescent="0.15">
      <c r="B52747" s="8"/>
    </row>
    <row r="52748" spans="2:2" hidden="1" x14ac:dyDescent="0.15">
      <c r="B52748" s="8"/>
    </row>
    <row r="52749" spans="2:2" hidden="1" x14ac:dyDescent="0.15">
      <c r="B52749" s="8"/>
    </row>
    <row r="52750" spans="2:2" hidden="1" x14ac:dyDescent="0.15">
      <c r="B52750" s="8"/>
    </row>
    <row r="52751" spans="2:2" hidden="1" x14ac:dyDescent="0.15">
      <c r="B52751" s="8"/>
    </row>
    <row r="52752" spans="2:2" hidden="1" x14ac:dyDescent="0.15">
      <c r="B52752" s="8"/>
    </row>
    <row r="52753" spans="2:2" hidden="1" x14ac:dyDescent="0.15">
      <c r="B52753" s="8"/>
    </row>
    <row r="52754" spans="2:2" hidden="1" x14ac:dyDescent="0.15">
      <c r="B52754" s="8"/>
    </row>
    <row r="52755" spans="2:2" hidden="1" x14ac:dyDescent="0.15">
      <c r="B52755" s="8"/>
    </row>
    <row r="52756" spans="2:2" hidden="1" x14ac:dyDescent="0.15">
      <c r="B52756" s="8"/>
    </row>
    <row r="52757" spans="2:2" hidden="1" x14ac:dyDescent="0.15">
      <c r="B52757" s="8"/>
    </row>
    <row r="52758" spans="2:2" hidden="1" x14ac:dyDescent="0.15">
      <c r="B52758" s="8"/>
    </row>
    <row r="52759" spans="2:2" hidden="1" x14ac:dyDescent="0.15">
      <c r="B52759" s="8"/>
    </row>
    <row r="52760" spans="2:2" hidden="1" x14ac:dyDescent="0.15">
      <c r="B52760" s="8"/>
    </row>
    <row r="52761" spans="2:2" hidden="1" x14ac:dyDescent="0.15">
      <c r="B52761" s="8"/>
    </row>
    <row r="52762" spans="2:2" hidden="1" x14ac:dyDescent="0.15">
      <c r="B52762" s="8"/>
    </row>
    <row r="52763" spans="2:2" hidden="1" x14ac:dyDescent="0.15">
      <c r="B52763" s="8"/>
    </row>
    <row r="52764" spans="2:2" hidden="1" x14ac:dyDescent="0.15">
      <c r="B52764" s="8"/>
    </row>
    <row r="52765" spans="2:2" hidden="1" x14ac:dyDescent="0.15">
      <c r="B52765" s="8"/>
    </row>
    <row r="52766" spans="2:2" hidden="1" x14ac:dyDescent="0.15">
      <c r="B52766" s="8"/>
    </row>
    <row r="52767" spans="2:2" hidden="1" x14ac:dyDescent="0.15">
      <c r="B52767" s="8"/>
    </row>
    <row r="52768" spans="2:2" hidden="1" x14ac:dyDescent="0.15">
      <c r="B52768" s="8"/>
    </row>
    <row r="52769" spans="2:2" hidden="1" x14ac:dyDescent="0.15">
      <c r="B52769" s="8"/>
    </row>
    <row r="52770" spans="2:2" hidden="1" x14ac:dyDescent="0.15">
      <c r="B52770" s="8"/>
    </row>
    <row r="52771" spans="2:2" hidden="1" x14ac:dyDescent="0.15">
      <c r="B52771" s="8"/>
    </row>
    <row r="52772" spans="2:2" hidden="1" x14ac:dyDescent="0.15">
      <c r="B52772" s="8"/>
    </row>
    <row r="52773" spans="2:2" hidden="1" x14ac:dyDescent="0.15">
      <c r="B52773" s="8"/>
    </row>
    <row r="52774" spans="2:2" hidden="1" x14ac:dyDescent="0.15">
      <c r="B52774" s="8"/>
    </row>
    <row r="52775" spans="2:2" hidden="1" x14ac:dyDescent="0.15">
      <c r="B52775" s="8"/>
    </row>
    <row r="52776" spans="2:2" hidden="1" x14ac:dyDescent="0.15">
      <c r="B52776" s="8"/>
    </row>
    <row r="52777" spans="2:2" hidden="1" x14ac:dyDescent="0.15">
      <c r="B52777" s="8"/>
    </row>
    <row r="52778" spans="2:2" hidden="1" x14ac:dyDescent="0.15">
      <c r="B52778" s="8"/>
    </row>
    <row r="52779" spans="2:2" hidden="1" x14ac:dyDescent="0.15">
      <c r="B52779" s="8"/>
    </row>
    <row r="52780" spans="2:2" hidden="1" x14ac:dyDescent="0.15">
      <c r="B52780" s="8"/>
    </row>
    <row r="52781" spans="2:2" hidden="1" x14ac:dyDescent="0.15">
      <c r="B52781" s="8"/>
    </row>
    <row r="52782" spans="2:2" hidden="1" x14ac:dyDescent="0.15">
      <c r="B52782" s="8"/>
    </row>
    <row r="52783" spans="2:2" hidden="1" x14ac:dyDescent="0.15">
      <c r="B52783" s="8"/>
    </row>
    <row r="52784" spans="2:2" hidden="1" x14ac:dyDescent="0.15">
      <c r="B52784" s="8"/>
    </row>
    <row r="52785" spans="2:2" hidden="1" x14ac:dyDescent="0.15">
      <c r="B52785" s="8"/>
    </row>
    <row r="52786" spans="2:2" hidden="1" x14ac:dyDescent="0.15">
      <c r="B52786" s="8"/>
    </row>
    <row r="52787" spans="2:2" hidden="1" x14ac:dyDescent="0.15">
      <c r="B52787" s="8"/>
    </row>
    <row r="52788" spans="2:2" hidden="1" x14ac:dyDescent="0.15">
      <c r="B52788" s="8"/>
    </row>
    <row r="52789" spans="2:2" hidden="1" x14ac:dyDescent="0.15">
      <c r="B52789" s="8"/>
    </row>
    <row r="52790" spans="2:2" hidden="1" x14ac:dyDescent="0.15">
      <c r="B52790" s="8"/>
    </row>
    <row r="52791" spans="2:2" hidden="1" x14ac:dyDescent="0.15">
      <c r="B52791" s="8"/>
    </row>
    <row r="52792" spans="2:2" hidden="1" x14ac:dyDescent="0.15">
      <c r="B52792" s="8"/>
    </row>
    <row r="52793" spans="2:2" hidden="1" x14ac:dyDescent="0.15">
      <c r="B52793" s="8"/>
    </row>
    <row r="52794" spans="2:2" hidden="1" x14ac:dyDescent="0.15">
      <c r="B52794" s="8"/>
    </row>
    <row r="52795" spans="2:2" hidden="1" x14ac:dyDescent="0.15">
      <c r="B52795" s="8"/>
    </row>
    <row r="52796" spans="2:2" hidden="1" x14ac:dyDescent="0.15">
      <c r="B52796" s="8"/>
    </row>
    <row r="52797" spans="2:2" hidden="1" x14ac:dyDescent="0.15">
      <c r="B52797" s="8"/>
    </row>
    <row r="52798" spans="2:2" hidden="1" x14ac:dyDescent="0.15">
      <c r="B52798" s="8"/>
    </row>
    <row r="52799" spans="2:2" hidden="1" x14ac:dyDescent="0.15">
      <c r="B52799" s="8"/>
    </row>
    <row r="52800" spans="2:2" hidden="1" x14ac:dyDescent="0.15">
      <c r="B52800" s="8"/>
    </row>
    <row r="52801" spans="2:2" hidden="1" x14ac:dyDescent="0.15">
      <c r="B52801" s="8"/>
    </row>
    <row r="52802" spans="2:2" hidden="1" x14ac:dyDescent="0.15">
      <c r="B52802" s="8"/>
    </row>
    <row r="52803" spans="2:2" hidden="1" x14ac:dyDescent="0.15">
      <c r="B52803" s="8"/>
    </row>
    <row r="52804" spans="2:2" hidden="1" x14ac:dyDescent="0.15">
      <c r="B52804" s="8"/>
    </row>
    <row r="52805" spans="2:2" hidden="1" x14ac:dyDescent="0.15">
      <c r="B52805" s="8"/>
    </row>
    <row r="52806" spans="2:2" hidden="1" x14ac:dyDescent="0.15">
      <c r="B52806" s="8"/>
    </row>
    <row r="52807" spans="2:2" hidden="1" x14ac:dyDescent="0.15">
      <c r="B52807" s="8"/>
    </row>
    <row r="52808" spans="2:2" hidden="1" x14ac:dyDescent="0.15">
      <c r="B52808" s="8"/>
    </row>
    <row r="52809" spans="2:2" hidden="1" x14ac:dyDescent="0.15">
      <c r="B52809" s="8"/>
    </row>
    <row r="52810" spans="2:2" hidden="1" x14ac:dyDescent="0.15">
      <c r="B52810" s="8"/>
    </row>
    <row r="52811" spans="2:2" hidden="1" x14ac:dyDescent="0.15">
      <c r="B52811" s="8"/>
    </row>
    <row r="52812" spans="2:2" hidden="1" x14ac:dyDescent="0.15">
      <c r="B52812" s="8"/>
    </row>
    <row r="52813" spans="2:2" hidden="1" x14ac:dyDescent="0.15">
      <c r="B52813" s="8"/>
    </row>
    <row r="52814" spans="2:2" hidden="1" x14ac:dyDescent="0.15">
      <c r="B52814" s="8"/>
    </row>
    <row r="52815" spans="2:2" hidden="1" x14ac:dyDescent="0.15">
      <c r="B52815" s="8"/>
    </row>
    <row r="52816" spans="2:2" hidden="1" x14ac:dyDescent="0.15">
      <c r="B52816" s="8"/>
    </row>
    <row r="52817" spans="2:2" hidden="1" x14ac:dyDescent="0.15">
      <c r="B52817" s="8"/>
    </row>
    <row r="52818" spans="2:2" hidden="1" x14ac:dyDescent="0.15">
      <c r="B52818" s="8"/>
    </row>
    <row r="52819" spans="2:2" hidden="1" x14ac:dyDescent="0.15">
      <c r="B52819" s="8"/>
    </row>
    <row r="52820" spans="2:2" hidden="1" x14ac:dyDescent="0.15">
      <c r="B52820" s="8"/>
    </row>
    <row r="52821" spans="2:2" hidden="1" x14ac:dyDescent="0.15">
      <c r="B52821" s="8"/>
    </row>
    <row r="52822" spans="2:2" hidden="1" x14ac:dyDescent="0.15">
      <c r="B52822" s="8"/>
    </row>
    <row r="52823" spans="2:2" hidden="1" x14ac:dyDescent="0.15">
      <c r="B52823" s="8"/>
    </row>
    <row r="52824" spans="2:2" hidden="1" x14ac:dyDescent="0.15">
      <c r="B52824" s="8"/>
    </row>
    <row r="52825" spans="2:2" hidden="1" x14ac:dyDescent="0.15">
      <c r="B52825" s="8"/>
    </row>
    <row r="52826" spans="2:2" hidden="1" x14ac:dyDescent="0.15">
      <c r="B52826" s="8"/>
    </row>
    <row r="52827" spans="2:2" hidden="1" x14ac:dyDescent="0.15">
      <c r="B52827" s="8"/>
    </row>
    <row r="52828" spans="2:2" hidden="1" x14ac:dyDescent="0.15">
      <c r="B52828" s="8"/>
    </row>
    <row r="52829" spans="2:2" hidden="1" x14ac:dyDescent="0.15">
      <c r="B52829" s="8"/>
    </row>
    <row r="52830" spans="2:2" hidden="1" x14ac:dyDescent="0.15">
      <c r="B52830" s="8"/>
    </row>
    <row r="52831" spans="2:2" hidden="1" x14ac:dyDescent="0.15">
      <c r="B52831" s="8"/>
    </row>
    <row r="52832" spans="2:2" hidden="1" x14ac:dyDescent="0.15">
      <c r="B52832" s="8"/>
    </row>
    <row r="52833" spans="2:2" hidden="1" x14ac:dyDescent="0.15">
      <c r="B52833" s="8"/>
    </row>
    <row r="52834" spans="2:2" hidden="1" x14ac:dyDescent="0.15">
      <c r="B52834" s="8"/>
    </row>
    <row r="52835" spans="2:2" hidden="1" x14ac:dyDescent="0.15">
      <c r="B52835" s="8"/>
    </row>
    <row r="52836" spans="2:2" hidden="1" x14ac:dyDescent="0.15">
      <c r="B52836" s="8"/>
    </row>
    <row r="52837" spans="2:2" hidden="1" x14ac:dyDescent="0.15">
      <c r="B52837" s="8"/>
    </row>
    <row r="52838" spans="2:2" hidden="1" x14ac:dyDescent="0.15">
      <c r="B52838" s="8"/>
    </row>
    <row r="52839" spans="2:2" hidden="1" x14ac:dyDescent="0.15">
      <c r="B52839" s="8"/>
    </row>
    <row r="52840" spans="2:2" hidden="1" x14ac:dyDescent="0.15">
      <c r="B52840" s="8"/>
    </row>
    <row r="52841" spans="2:2" hidden="1" x14ac:dyDescent="0.15">
      <c r="B52841" s="8"/>
    </row>
    <row r="52842" spans="2:2" hidden="1" x14ac:dyDescent="0.15">
      <c r="B52842" s="8"/>
    </row>
    <row r="52843" spans="2:2" hidden="1" x14ac:dyDescent="0.15">
      <c r="B52843" s="8"/>
    </row>
    <row r="52844" spans="2:2" hidden="1" x14ac:dyDescent="0.15">
      <c r="B52844" s="8"/>
    </row>
    <row r="52845" spans="2:2" hidden="1" x14ac:dyDescent="0.15">
      <c r="B52845" s="8"/>
    </row>
    <row r="52846" spans="2:2" hidden="1" x14ac:dyDescent="0.15">
      <c r="B52846" s="8"/>
    </row>
    <row r="52847" spans="2:2" hidden="1" x14ac:dyDescent="0.15">
      <c r="B52847" s="8"/>
    </row>
    <row r="52848" spans="2:2" hidden="1" x14ac:dyDescent="0.15">
      <c r="B52848" s="8"/>
    </row>
    <row r="52849" spans="2:2" hidden="1" x14ac:dyDescent="0.15">
      <c r="B52849" s="8"/>
    </row>
    <row r="52850" spans="2:2" hidden="1" x14ac:dyDescent="0.15">
      <c r="B52850" s="8"/>
    </row>
    <row r="52851" spans="2:2" hidden="1" x14ac:dyDescent="0.15">
      <c r="B52851" s="8"/>
    </row>
    <row r="52852" spans="2:2" hidden="1" x14ac:dyDescent="0.15">
      <c r="B52852" s="8"/>
    </row>
    <row r="52853" spans="2:2" hidden="1" x14ac:dyDescent="0.15">
      <c r="B52853" s="8"/>
    </row>
    <row r="52854" spans="2:2" hidden="1" x14ac:dyDescent="0.15">
      <c r="B52854" s="8"/>
    </row>
    <row r="52855" spans="2:2" hidden="1" x14ac:dyDescent="0.15">
      <c r="B52855" s="8"/>
    </row>
    <row r="52856" spans="2:2" hidden="1" x14ac:dyDescent="0.15">
      <c r="B52856" s="8"/>
    </row>
    <row r="52857" spans="2:2" hidden="1" x14ac:dyDescent="0.15">
      <c r="B52857" s="8"/>
    </row>
    <row r="52858" spans="2:2" hidden="1" x14ac:dyDescent="0.15">
      <c r="B52858" s="8"/>
    </row>
    <row r="52859" spans="2:2" hidden="1" x14ac:dyDescent="0.15">
      <c r="B52859" s="8"/>
    </row>
    <row r="52860" spans="2:2" hidden="1" x14ac:dyDescent="0.15">
      <c r="B52860" s="8"/>
    </row>
    <row r="52861" spans="2:2" hidden="1" x14ac:dyDescent="0.15">
      <c r="B52861" s="8"/>
    </row>
    <row r="52862" spans="2:2" hidden="1" x14ac:dyDescent="0.15">
      <c r="B52862" s="8"/>
    </row>
    <row r="52863" spans="2:2" hidden="1" x14ac:dyDescent="0.15">
      <c r="B52863" s="8"/>
    </row>
    <row r="52864" spans="2:2" hidden="1" x14ac:dyDescent="0.15">
      <c r="B52864" s="8"/>
    </row>
    <row r="52865" spans="2:2" hidden="1" x14ac:dyDescent="0.15">
      <c r="B52865" s="8"/>
    </row>
    <row r="52866" spans="2:2" hidden="1" x14ac:dyDescent="0.15">
      <c r="B52866" s="8"/>
    </row>
    <row r="52867" spans="2:2" hidden="1" x14ac:dyDescent="0.15">
      <c r="B52867" s="8"/>
    </row>
    <row r="52868" spans="2:2" hidden="1" x14ac:dyDescent="0.15">
      <c r="B52868" s="8"/>
    </row>
    <row r="52869" spans="2:2" hidden="1" x14ac:dyDescent="0.15">
      <c r="B52869" s="8"/>
    </row>
    <row r="52870" spans="2:2" hidden="1" x14ac:dyDescent="0.15">
      <c r="B52870" s="8"/>
    </row>
    <row r="52871" spans="2:2" hidden="1" x14ac:dyDescent="0.15">
      <c r="B52871" s="8"/>
    </row>
    <row r="52872" spans="2:2" hidden="1" x14ac:dyDescent="0.15">
      <c r="B52872" s="8"/>
    </row>
    <row r="52873" spans="2:2" hidden="1" x14ac:dyDescent="0.15">
      <c r="B52873" s="8"/>
    </row>
    <row r="52874" spans="2:2" hidden="1" x14ac:dyDescent="0.15">
      <c r="B52874" s="8"/>
    </row>
    <row r="52875" spans="2:2" hidden="1" x14ac:dyDescent="0.15">
      <c r="B52875" s="8"/>
    </row>
    <row r="52876" spans="2:2" hidden="1" x14ac:dyDescent="0.15">
      <c r="B52876" s="8"/>
    </row>
    <row r="52877" spans="2:2" hidden="1" x14ac:dyDescent="0.15">
      <c r="B52877" s="8"/>
    </row>
    <row r="52878" spans="2:2" hidden="1" x14ac:dyDescent="0.15">
      <c r="B52878" s="8"/>
    </row>
    <row r="52879" spans="2:2" hidden="1" x14ac:dyDescent="0.15">
      <c r="B52879" s="8"/>
    </row>
    <row r="52880" spans="2:2" hidden="1" x14ac:dyDescent="0.15">
      <c r="B52880" s="8"/>
    </row>
    <row r="52881" spans="2:2" hidden="1" x14ac:dyDescent="0.15">
      <c r="B52881" s="8"/>
    </row>
    <row r="52882" spans="2:2" hidden="1" x14ac:dyDescent="0.15">
      <c r="B52882" s="8"/>
    </row>
    <row r="52883" spans="2:2" hidden="1" x14ac:dyDescent="0.15">
      <c r="B52883" s="8"/>
    </row>
    <row r="52884" spans="2:2" hidden="1" x14ac:dyDescent="0.15">
      <c r="B52884" s="8"/>
    </row>
    <row r="52885" spans="2:2" hidden="1" x14ac:dyDescent="0.15">
      <c r="B52885" s="8"/>
    </row>
    <row r="52886" spans="2:2" hidden="1" x14ac:dyDescent="0.15">
      <c r="B52886" s="8"/>
    </row>
    <row r="52887" spans="2:2" hidden="1" x14ac:dyDescent="0.15">
      <c r="B52887" s="8"/>
    </row>
    <row r="52888" spans="2:2" hidden="1" x14ac:dyDescent="0.15">
      <c r="B52888" s="8"/>
    </row>
    <row r="52889" spans="2:2" hidden="1" x14ac:dyDescent="0.15">
      <c r="B52889" s="8"/>
    </row>
    <row r="52890" spans="2:2" hidden="1" x14ac:dyDescent="0.15">
      <c r="B52890" s="8"/>
    </row>
    <row r="52891" spans="2:2" hidden="1" x14ac:dyDescent="0.15">
      <c r="B52891" s="8"/>
    </row>
    <row r="52892" spans="2:2" hidden="1" x14ac:dyDescent="0.15">
      <c r="B52892" s="8"/>
    </row>
    <row r="52893" spans="2:2" hidden="1" x14ac:dyDescent="0.15">
      <c r="B52893" s="8"/>
    </row>
    <row r="52894" spans="2:2" hidden="1" x14ac:dyDescent="0.15">
      <c r="B52894" s="8"/>
    </row>
    <row r="52895" spans="2:2" hidden="1" x14ac:dyDescent="0.15">
      <c r="B52895" s="8"/>
    </row>
    <row r="52896" spans="2:2" hidden="1" x14ac:dyDescent="0.15">
      <c r="B52896" s="8"/>
    </row>
    <row r="52897" spans="2:2" hidden="1" x14ac:dyDescent="0.15">
      <c r="B52897" s="8"/>
    </row>
    <row r="52898" spans="2:2" hidden="1" x14ac:dyDescent="0.15">
      <c r="B52898" s="8"/>
    </row>
    <row r="52899" spans="2:2" hidden="1" x14ac:dyDescent="0.15">
      <c r="B52899" s="8"/>
    </row>
    <row r="52900" spans="2:2" hidden="1" x14ac:dyDescent="0.15">
      <c r="B52900" s="8"/>
    </row>
    <row r="52901" spans="2:2" hidden="1" x14ac:dyDescent="0.15">
      <c r="B52901" s="8"/>
    </row>
    <row r="52902" spans="2:2" hidden="1" x14ac:dyDescent="0.15">
      <c r="B52902" s="8"/>
    </row>
    <row r="52903" spans="2:2" hidden="1" x14ac:dyDescent="0.15">
      <c r="B52903" s="8"/>
    </row>
    <row r="52904" spans="2:2" hidden="1" x14ac:dyDescent="0.15">
      <c r="B52904" s="8"/>
    </row>
    <row r="52905" spans="2:2" hidden="1" x14ac:dyDescent="0.15">
      <c r="B52905" s="8"/>
    </row>
    <row r="52906" spans="2:2" hidden="1" x14ac:dyDescent="0.15">
      <c r="B52906" s="8"/>
    </row>
    <row r="52907" spans="2:2" hidden="1" x14ac:dyDescent="0.15">
      <c r="B52907" s="8"/>
    </row>
    <row r="52908" spans="2:2" hidden="1" x14ac:dyDescent="0.15">
      <c r="B52908" s="8"/>
    </row>
    <row r="52909" spans="2:2" hidden="1" x14ac:dyDescent="0.15">
      <c r="B52909" s="8"/>
    </row>
    <row r="52910" spans="2:2" hidden="1" x14ac:dyDescent="0.15">
      <c r="B52910" s="8"/>
    </row>
    <row r="52911" spans="2:2" hidden="1" x14ac:dyDescent="0.15">
      <c r="B52911" s="8"/>
    </row>
    <row r="52912" spans="2:2" hidden="1" x14ac:dyDescent="0.15">
      <c r="B52912" s="8"/>
    </row>
    <row r="52913" spans="2:2" hidden="1" x14ac:dyDescent="0.15">
      <c r="B52913" s="8"/>
    </row>
    <row r="52914" spans="2:2" hidden="1" x14ac:dyDescent="0.15">
      <c r="B52914" s="8"/>
    </row>
    <row r="52915" spans="2:2" hidden="1" x14ac:dyDescent="0.15">
      <c r="B52915" s="8"/>
    </row>
    <row r="52916" spans="2:2" hidden="1" x14ac:dyDescent="0.15">
      <c r="B52916" s="8"/>
    </row>
    <row r="52917" spans="2:2" hidden="1" x14ac:dyDescent="0.15">
      <c r="B52917" s="8"/>
    </row>
    <row r="52918" spans="2:2" hidden="1" x14ac:dyDescent="0.15">
      <c r="B52918" s="8"/>
    </row>
    <row r="52919" spans="2:2" hidden="1" x14ac:dyDescent="0.15">
      <c r="B52919" s="8"/>
    </row>
    <row r="52920" spans="2:2" hidden="1" x14ac:dyDescent="0.15">
      <c r="B52920" s="8"/>
    </row>
    <row r="52921" spans="2:2" hidden="1" x14ac:dyDescent="0.15">
      <c r="B52921" s="8"/>
    </row>
    <row r="52922" spans="2:2" hidden="1" x14ac:dyDescent="0.15">
      <c r="B52922" s="8"/>
    </row>
    <row r="52923" spans="2:2" hidden="1" x14ac:dyDescent="0.15">
      <c r="B52923" s="8"/>
    </row>
    <row r="52924" spans="2:2" hidden="1" x14ac:dyDescent="0.15">
      <c r="B52924" s="8"/>
    </row>
    <row r="52925" spans="2:2" hidden="1" x14ac:dyDescent="0.15">
      <c r="B52925" s="8"/>
    </row>
    <row r="52926" spans="2:2" hidden="1" x14ac:dyDescent="0.15">
      <c r="B52926" s="8"/>
    </row>
    <row r="52927" spans="2:2" hidden="1" x14ac:dyDescent="0.15">
      <c r="B52927" s="8"/>
    </row>
    <row r="52928" spans="2:2" hidden="1" x14ac:dyDescent="0.15">
      <c r="B52928" s="8"/>
    </row>
    <row r="52929" spans="2:2" hidden="1" x14ac:dyDescent="0.15">
      <c r="B52929" s="8"/>
    </row>
    <row r="52930" spans="2:2" hidden="1" x14ac:dyDescent="0.15">
      <c r="B52930" s="8"/>
    </row>
    <row r="52931" spans="2:2" hidden="1" x14ac:dyDescent="0.15">
      <c r="B52931" s="8"/>
    </row>
    <row r="52932" spans="2:2" hidden="1" x14ac:dyDescent="0.15">
      <c r="B52932" s="8"/>
    </row>
    <row r="52933" spans="2:2" hidden="1" x14ac:dyDescent="0.15">
      <c r="B52933" s="8"/>
    </row>
    <row r="52934" spans="2:2" hidden="1" x14ac:dyDescent="0.15">
      <c r="B52934" s="8"/>
    </row>
    <row r="52935" spans="2:2" hidden="1" x14ac:dyDescent="0.15">
      <c r="B52935" s="8"/>
    </row>
    <row r="52936" spans="2:2" hidden="1" x14ac:dyDescent="0.15">
      <c r="B52936" s="8"/>
    </row>
    <row r="52937" spans="2:2" hidden="1" x14ac:dyDescent="0.15">
      <c r="B52937" s="8"/>
    </row>
    <row r="52938" spans="2:2" hidden="1" x14ac:dyDescent="0.15">
      <c r="B52938" s="8"/>
    </row>
    <row r="52939" spans="2:2" hidden="1" x14ac:dyDescent="0.15">
      <c r="B52939" s="8"/>
    </row>
    <row r="52940" spans="2:2" hidden="1" x14ac:dyDescent="0.15">
      <c r="B52940" s="8"/>
    </row>
    <row r="52941" spans="2:2" hidden="1" x14ac:dyDescent="0.15">
      <c r="B52941" s="8"/>
    </row>
    <row r="52942" spans="2:2" hidden="1" x14ac:dyDescent="0.15">
      <c r="B52942" s="8"/>
    </row>
    <row r="52943" spans="2:2" hidden="1" x14ac:dyDescent="0.15">
      <c r="B52943" s="8"/>
    </row>
    <row r="52944" spans="2:2" hidden="1" x14ac:dyDescent="0.15">
      <c r="B52944" s="8"/>
    </row>
    <row r="52945" spans="2:2" hidden="1" x14ac:dyDescent="0.15">
      <c r="B52945" s="8"/>
    </row>
    <row r="52946" spans="2:2" hidden="1" x14ac:dyDescent="0.15">
      <c r="B52946" s="8"/>
    </row>
    <row r="52947" spans="2:2" hidden="1" x14ac:dyDescent="0.15">
      <c r="B52947" s="8"/>
    </row>
    <row r="52948" spans="2:2" hidden="1" x14ac:dyDescent="0.15">
      <c r="B52948" s="8"/>
    </row>
    <row r="52949" spans="2:2" hidden="1" x14ac:dyDescent="0.15">
      <c r="B52949" s="8"/>
    </row>
    <row r="52950" spans="2:2" hidden="1" x14ac:dyDescent="0.15">
      <c r="B52950" s="8"/>
    </row>
    <row r="52951" spans="2:2" hidden="1" x14ac:dyDescent="0.15">
      <c r="B52951" s="8"/>
    </row>
    <row r="52952" spans="2:2" hidden="1" x14ac:dyDescent="0.15">
      <c r="B52952" s="8"/>
    </row>
    <row r="52953" spans="2:2" hidden="1" x14ac:dyDescent="0.15">
      <c r="B52953" s="8"/>
    </row>
    <row r="52954" spans="2:2" hidden="1" x14ac:dyDescent="0.15">
      <c r="B52954" s="8"/>
    </row>
    <row r="52955" spans="2:2" hidden="1" x14ac:dyDescent="0.15">
      <c r="B52955" s="8"/>
    </row>
    <row r="52956" spans="2:2" hidden="1" x14ac:dyDescent="0.15">
      <c r="B52956" s="8"/>
    </row>
    <row r="52957" spans="2:2" hidden="1" x14ac:dyDescent="0.15">
      <c r="B52957" s="8"/>
    </row>
    <row r="52958" spans="2:2" hidden="1" x14ac:dyDescent="0.15">
      <c r="B52958" s="8"/>
    </row>
    <row r="52959" spans="2:2" hidden="1" x14ac:dyDescent="0.15">
      <c r="B52959" s="8"/>
    </row>
    <row r="52960" spans="2:2" hidden="1" x14ac:dyDescent="0.15">
      <c r="B52960" s="8"/>
    </row>
    <row r="52961" spans="2:2" hidden="1" x14ac:dyDescent="0.15">
      <c r="B52961" s="8"/>
    </row>
    <row r="52962" spans="2:2" hidden="1" x14ac:dyDescent="0.15">
      <c r="B52962" s="8"/>
    </row>
    <row r="52963" spans="2:2" hidden="1" x14ac:dyDescent="0.15">
      <c r="B52963" s="8"/>
    </row>
    <row r="52964" spans="2:2" hidden="1" x14ac:dyDescent="0.15">
      <c r="B52964" s="8"/>
    </row>
    <row r="52965" spans="2:2" hidden="1" x14ac:dyDescent="0.15">
      <c r="B52965" s="8"/>
    </row>
    <row r="52966" spans="2:2" hidden="1" x14ac:dyDescent="0.15">
      <c r="B52966" s="8"/>
    </row>
    <row r="52967" spans="2:2" hidden="1" x14ac:dyDescent="0.15">
      <c r="B52967" s="8"/>
    </row>
    <row r="52968" spans="2:2" hidden="1" x14ac:dyDescent="0.15">
      <c r="B52968" s="8"/>
    </row>
    <row r="52969" spans="2:2" hidden="1" x14ac:dyDescent="0.15">
      <c r="B52969" s="8"/>
    </row>
    <row r="52970" spans="2:2" hidden="1" x14ac:dyDescent="0.15">
      <c r="B52970" s="8"/>
    </row>
    <row r="52971" spans="2:2" hidden="1" x14ac:dyDescent="0.15">
      <c r="B52971" s="8"/>
    </row>
    <row r="52972" spans="2:2" hidden="1" x14ac:dyDescent="0.15">
      <c r="B52972" s="8"/>
    </row>
    <row r="52973" spans="2:2" hidden="1" x14ac:dyDescent="0.15">
      <c r="B52973" s="8"/>
    </row>
    <row r="52974" spans="2:2" hidden="1" x14ac:dyDescent="0.15">
      <c r="B52974" s="8"/>
    </row>
    <row r="52975" spans="2:2" hidden="1" x14ac:dyDescent="0.15">
      <c r="B52975" s="8"/>
    </row>
    <row r="52976" spans="2:2" hidden="1" x14ac:dyDescent="0.15">
      <c r="B52976" s="8"/>
    </row>
    <row r="52977" spans="2:2" hidden="1" x14ac:dyDescent="0.15">
      <c r="B52977" s="8"/>
    </row>
    <row r="52978" spans="2:2" hidden="1" x14ac:dyDescent="0.15">
      <c r="B52978" s="8"/>
    </row>
    <row r="52979" spans="2:2" hidden="1" x14ac:dyDescent="0.15">
      <c r="B52979" s="8"/>
    </row>
    <row r="52980" spans="2:2" hidden="1" x14ac:dyDescent="0.15">
      <c r="B52980" s="8"/>
    </row>
    <row r="52981" spans="2:2" hidden="1" x14ac:dyDescent="0.15">
      <c r="B52981" s="8"/>
    </row>
    <row r="52982" spans="2:2" hidden="1" x14ac:dyDescent="0.15">
      <c r="B52982" s="8"/>
    </row>
    <row r="52983" spans="2:2" hidden="1" x14ac:dyDescent="0.15">
      <c r="B52983" s="8"/>
    </row>
    <row r="52984" spans="2:2" hidden="1" x14ac:dyDescent="0.15">
      <c r="B52984" s="8"/>
    </row>
    <row r="52985" spans="2:2" hidden="1" x14ac:dyDescent="0.15">
      <c r="B52985" s="8"/>
    </row>
    <row r="52986" spans="2:2" hidden="1" x14ac:dyDescent="0.15">
      <c r="B52986" s="8"/>
    </row>
    <row r="52987" spans="2:2" hidden="1" x14ac:dyDescent="0.15">
      <c r="B52987" s="8"/>
    </row>
    <row r="52988" spans="2:2" hidden="1" x14ac:dyDescent="0.15">
      <c r="B52988" s="8"/>
    </row>
    <row r="52989" spans="2:2" hidden="1" x14ac:dyDescent="0.15">
      <c r="B52989" s="8"/>
    </row>
    <row r="52990" spans="2:2" hidden="1" x14ac:dyDescent="0.15">
      <c r="B52990" s="8"/>
    </row>
    <row r="52991" spans="2:2" hidden="1" x14ac:dyDescent="0.15">
      <c r="B52991" s="8"/>
    </row>
    <row r="52992" spans="2:2" hidden="1" x14ac:dyDescent="0.15">
      <c r="B52992" s="8"/>
    </row>
    <row r="52993" spans="2:2" hidden="1" x14ac:dyDescent="0.15">
      <c r="B52993" s="8"/>
    </row>
    <row r="52994" spans="2:2" hidden="1" x14ac:dyDescent="0.15">
      <c r="B52994" s="8"/>
    </row>
    <row r="52995" spans="2:2" hidden="1" x14ac:dyDescent="0.15">
      <c r="B52995" s="8"/>
    </row>
    <row r="52996" spans="2:2" hidden="1" x14ac:dyDescent="0.15">
      <c r="B52996" s="8"/>
    </row>
    <row r="52997" spans="2:2" hidden="1" x14ac:dyDescent="0.15">
      <c r="B52997" s="8"/>
    </row>
    <row r="52998" spans="2:2" hidden="1" x14ac:dyDescent="0.15">
      <c r="B52998" s="8"/>
    </row>
    <row r="52999" spans="2:2" hidden="1" x14ac:dyDescent="0.15">
      <c r="B52999" s="8"/>
    </row>
    <row r="53000" spans="2:2" hidden="1" x14ac:dyDescent="0.15">
      <c r="B53000" s="8"/>
    </row>
    <row r="53001" spans="2:2" hidden="1" x14ac:dyDescent="0.15">
      <c r="B53001" s="8"/>
    </row>
    <row r="53002" spans="2:2" hidden="1" x14ac:dyDescent="0.15">
      <c r="B53002" s="8"/>
    </row>
    <row r="53003" spans="2:2" hidden="1" x14ac:dyDescent="0.15">
      <c r="B53003" s="8"/>
    </row>
    <row r="53004" spans="2:2" hidden="1" x14ac:dyDescent="0.15">
      <c r="B53004" s="8"/>
    </row>
    <row r="53005" spans="2:2" hidden="1" x14ac:dyDescent="0.15">
      <c r="B53005" s="8"/>
    </row>
    <row r="53006" spans="2:2" hidden="1" x14ac:dyDescent="0.15">
      <c r="B53006" s="8"/>
    </row>
    <row r="53007" spans="2:2" hidden="1" x14ac:dyDescent="0.15">
      <c r="B53007" s="8"/>
    </row>
    <row r="53008" spans="2:2" hidden="1" x14ac:dyDescent="0.15">
      <c r="B53008" s="8"/>
    </row>
    <row r="53009" spans="2:2" hidden="1" x14ac:dyDescent="0.15">
      <c r="B53009" s="8"/>
    </row>
    <row r="53010" spans="2:2" hidden="1" x14ac:dyDescent="0.15">
      <c r="B53010" s="8"/>
    </row>
    <row r="53011" spans="2:2" hidden="1" x14ac:dyDescent="0.15">
      <c r="B53011" s="8"/>
    </row>
    <row r="53012" spans="2:2" hidden="1" x14ac:dyDescent="0.15">
      <c r="B53012" s="8"/>
    </row>
    <row r="53013" spans="2:2" hidden="1" x14ac:dyDescent="0.15">
      <c r="B53013" s="8"/>
    </row>
    <row r="53014" spans="2:2" hidden="1" x14ac:dyDescent="0.15">
      <c r="B53014" s="8"/>
    </row>
    <row r="53015" spans="2:2" hidden="1" x14ac:dyDescent="0.15">
      <c r="B53015" s="8"/>
    </row>
    <row r="53016" spans="2:2" hidden="1" x14ac:dyDescent="0.15">
      <c r="B53016" s="8"/>
    </row>
    <row r="53017" spans="2:2" hidden="1" x14ac:dyDescent="0.15">
      <c r="B53017" s="8"/>
    </row>
    <row r="53018" spans="2:2" hidden="1" x14ac:dyDescent="0.15">
      <c r="B53018" s="8"/>
    </row>
    <row r="53019" spans="2:2" hidden="1" x14ac:dyDescent="0.15">
      <c r="B53019" s="8"/>
    </row>
    <row r="53020" spans="2:2" hidden="1" x14ac:dyDescent="0.15">
      <c r="B53020" s="8"/>
    </row>
    <row r="53021" spans="2:2" hidden="1" x14ac:dyDescent="0.15">
      <c r="B53021" s="8"/>
    </row>
    <row r="53022" spans="2:2" hidden="1" x14ac:dyDescent="0.15">
      <c r="B53022" s="8"/>
    </row>
    <row r="53023" spans="2:2" hidden="1" x14ac:dyDescent="0.15">
      <c r="B53023" s="8"/>
    </row>
    <row r="53024" spans="2:2" hidden="1" x14ac:dyDescent="0.15">
      <c r="B53024" s="8"/>
    </row>
    <row r="53025" spans="2:2" hidden="1" x14ac:dyDescent="0.15">
      <c r="B53025" s="8"/>
    </row>
    <row r="53026" spans="2:2" hidden="1" x14ac:dyDescent="0.15">
      <c r="B53026" s="8"/>
    </row>
    <row r="53027" spans="2:2" hidden="1" x14ac:dyDescent="0.15">
      <c r="B53027" s="8"/>
    </row>
    <row r="53028" spans="2:2" hidden="1" x14ac:dyDescent="0.15">
      <c r="B53028" s="8"/>
    </row>
    <row r="53029" spans="2:2" hidden="1" x14ac:dyDescent="0.15">
      <c r="B53029" s="8"/>
    </row>
    <row r="53030" spans="2:2" hidden="1" x14ac:dyDescent="0.15">
      <c r="B53030" s="8"/>
    </row>
    <row r="53031" spans="2:2" hidden="1" x14ac:dyDescent="0.15">
      <c r="B53031" s="8"/>
    </row>
    <row r="53032" spans="2:2" hidden="1" x14ac:dyDescent="0.15">
      <c r="B53032" s="8"/>
    </row>
    <row r="53033" spans="2:2" hidden="1" x14ac:dyDescent="0.15">
      <c r="B53033" s="8"/>
    </row>
    <row r="53034" spans="2:2" hidden="1" x14ac:dyDescent="0.15">
      <c r="B53034" s="8"/>
    </row>
    <row r="53035" spans="2:2" hidden="1" x14ac:dyDescent="0.15">
      <c r="B53035" s="8"/>
    </row>
    <row r="53036" spans="2:2" hidden="1" x14ac:dyDescent="0.15">
      <c r="B53036" s="8"/>
    </row>
    <row r="53037" spans="2:2" hidden="1" x14ac:dyDescent="0.15">
      <c r="B53037" s="8"/>
    </row>
    <row r="53038" spans="2:2" hidden="1" x14ac:dyDescent="0.15">
      <c r="B53038" s="8"/>
    </row>
    <row r="53039" spans="2:2" hidden="1" x14ac:dyDescent="0.15">
      <c r="B53039" s="8"/>
    </row>
    <row r="53040" spans="2:2" hidden="1" x14ac:dyDescent="0.15">
      <c r="B53040" s="8"/>
    </row>
    <row r="53041" spans="2:2" hidden="1" x14ac:dyDescent="0.15">
      <c r="B53041" s="8"/>
    </row>
    <row r="53042" spans="2:2" hidden="1" x14ac:dyDescent="0.15">
      <c r="B53042" s="8"/>
    </row>
    <row r="53043" spans="2:2" hidden="1" x14ac:dyDescent="0.15">
      <c r="B53043" s="8"/>
    </row>
    <row r="53044" spans="2:2" hidden="1" x14ac:dyDescent="0.15">
      <c r="B53044" s="8"/>
    </row>
    <row r="53045" spans="2:2" hidden="1" x14ac:dyDescent="0.15">
      <c r="B53045" s="8"/>
    </row>
    <row r="53046" spans="2:2" hidden="1" x14ac:dyDescent="0.15">
      <c r="B53046" s="8"/>
    </row>
    <row r="53047" spans="2:2" hidden="1" x14ac:dyDescent="0.15">
      <c r="B53047" s="8"/>
    </row>
    <row r="53048" spans="2:2" hidden="1" x14ac:dyDescent="0.15">
      <c r="B53048" s="8"/>
    </row>
    <row r="53049" spans="2:2" hidden="1" x14ac:dyDescent="0.15">
      <c r="B53049" s="8"/>
    </row>
    <row r="53050" spans="2:2" hidden="1" x14ac:dyDescent="0.15">
      <c r="B53050" s="8"/>
    </row>
    <row r="53051" spans="2:2" hidden="1" x14ac:dyDescent="0.15">
      <c r="B53051" s="8"/>
    </row>
    <row r="53052" spans="2:2" hidden="1" x14ac:dyDescent="0.15">
      <c r="B53052" s="8"/>
    </row>
    <row r="53053" spans="2:2" hidden="1" x14ac:dyDescent="0.15">
      <c r="B53053" s="8"/>
    </row>
    <row r="53054" spans="2:2" hidden="1" x14ac:dyDescent="0.15">
      <c r="B53054" s="8"/>
    </row>
    <row r="53055" spans="2:2" hidden="1" x14ac:dyDescent="0.15">
      <c r="B53055" s="8"/>
    </row>
    <row r="53056" spans="2:2" hidden="1" x14ac:dyDescent="0.15">
      <c r="B53056" s="8"/>
    </row>
    <row r="53057" spans="2:2" hidden="1" x14ac:dyDescent="0.15">
      <c r="B53057" s="8"/>
    </row>
    <row r="53058" spans="2:2" hidden="1" x14ac:dyDescent="0.15">
      <c r="B53058" s="8"/>
    </row>
    <row r="53059" spans="2:2" hidden="1" x14ac:dyDescent="0.15">
      <c r="B53059" s="8"/>
    </row>
    <row r="53060" spans="2:2" hidden="1" x14ac:dyDescent="0.15">
      <c r="B53060" s="8"/>
    </row>
    <row r="53061" spans="2:2" hidden="1" x14ac:dyDescent="0.15">
      <c r="B53061" s="8"/>
    </row>
    <row r="53062" spans="2:2" hidden="1" x14ac:dyDescent="0.15">
      <c r="B53062" s="8"/>
    </row>
    <row r="53063" spans="2:2" hidden="1" x14ac:dyDescent="0.15">
      <c r="B53063" s="8"/>
    </row>
    <row r="53064" spans="2:2" hidden="1" x14ac:dyDescent="0.15">
      <c r="B53064" s="8"/>
    </row>
    <row r="53065" spans="2:2" hidden="1" x14ac:dyDescent="0.15">
      <c r="B53065" s="8"/>
    </row>
    <row r="53066" spans="2:2" hidden="1" x14ac:dyDescent="0.15">
      <c r="B53066" s="8"/>
    </row>
    <row r="53067" spans="2:2" hidden="1" x14ac:dyDescent="0.15">
      <c r="B53067" s="8"/>
    </row>
    <row r="53068" spans="2:2" hidden="1" x14ac:dyDescent="0.15">
      <c r="B53068" s="8"/>
    </row>
    <row r="53069" spans="2:2" hidden="1" x14ac:dyDescent="0.15">
      <c r="B53069" s="8"/>
    </row>
    <row r="53070" spans="2:2" hidden="1" x14ac:dyDescent="0.15">
      <c r="B53070" s="8"/>
    </row>
    <row r="53071" spans="2:2" hidden="1" x14ac:dyDescent="0.15">
      <c r="B53071" s="8"/>
    </row>
    <row r="53072" spans="2:2" hidden="1" x14ac:dyDescent="0.15">
      <c r="B53072" s="8"/>
    </row>
    <row r="53073" spans="2:2" hidden="1" x14ac:dyDescent="0.15">
      <c r="B53073" s="8"/>
    </row>
    <row r="53074" spans="2:2" hidden="1" x14ac:dyDescent="0.15">
      <c r="B53074" s="8"/>
    </row>
    <row r="53075" spans="2:2" hidden="1" x14ac:dyDescent="0.15">
      <c r="B53075" s="8"/>
    </row>
    <row r="53076" spans="2:2" hidden="1" x14ac:dyDescent="0.15">
      <c r="B53076" s="8"/>
    </row>
    <row r="53077" spans="2:2" hidden="1" x14ac:dyDescent="0.15">
      <c r="B53077" s="8"/>
    </row>
    <row r="53078" spans="2:2" hidden="1" x14ac:dyDescent="0.15">
      <c r="B53078" s="8"/>
    </row>
    <row r="53079" spans="2:2" hidden="1" x14ac:dyDescent="0.15">
      <c r="B53079" s="8"/>
    </row>
    <row r="53080" spans="2:2" hidden="1" x14ac:dyDescent="0.15">
      <c r="B53080" s="8"/>
    </row>
    <row r="53081" spans="2:2" hidden="1" x14ac:dyDescent="0.15">
      <c r="B53081" s="8"/>
    </row>
    <row r="53082" spans="2:2" hidden="1" x14ac:dyDescent="0.15">
      <c r="B53082" s="8"/>
    </row>
    <row r="53083" spans="2:2" hidden="1" x14ac:dyDescent="0.15">
      <c r="B53083" s="8"/>
    </row>
    <row r="53084" spans="2:2" hidden="1" x14ac:dyDescent="0.15">
      <c r="B53084" s="8"/>
    </row>
    <row r="53085" spans="2:2" hidden="1" x14ac:dyDescent="0.15">
      <c r="B53085" s="8"/>
    </row>
    <row r="53086" spans="2:2" hidden="1" x14ac:dyDescent="0.15">
      <c r="B53086" s="8"/>
    </row>
    <row r="53087" spans="2:2" hidden="1" x14ac:dyDescent="0.15">
      <c r="B53087" s="8"/>
    </row>
    <row r="53088" spans="2:2" hidden="1" x14ac:dyDescent="0.15">
      <c r="B53088" s="8"/>
    </row>
    <row r="53089" spans="2:2" hidden="1" x14ac:dyDescent="0.15">
      <c r="B53089" s="8"/>
    </row>
    <row r="53090" spans="2:2" hidden="1" x14ac:dyDescent="0.15">
      <c r="B53090" s="8"/>
    </row>
    <row r="53091" spans="2:2" hidden="1" x14ac:dyDescent="0.15">
      <c r="B53091" s="8"/>
    </row>
    <row r="53092" spans="2:2" hidden="1" x14ac:dyDescent="0.15">
      <c r="B53092" s="8"/>
    </row>
    <row r="53093" spans="2:2" hidden="1" x14ac:dyDescent="0.15">
      <c r="B53093" s="8"/>
    </row>
    <row r="53094" spans="2:2" hidden="1" x14ac:dyDescent="0.15">
      <c r="B53094" s="8"/>
    </row>
    <row r="53095" spans="2:2" hidden="1" x14ac:dyDescent="0.15">
      <c r="B53095" s="8"/>
    </row>
    <row r="53096" spans="2:2" hidden="1" x14ac:dyDescent="0.15">
      <c r="B53096" s="8"/>
    </row>
    <row r="53097" spans="2:2" hidden="1" x14ac:dyDescent="0.15">
      <c r="B53097" s="8"/>
    </row>
    <row r="53098" spans="2:2" hidden="1" x14ac:dyDescent="0.15">
      <c r="B53098" s="8"/>
    </row>
    <row r="53099" spans="2:2" hidden="1" x14ac:dyDescent="0.15">
      <c r="B53099" s="8"/>
    </row>
    <row r="53100" spans="2:2" hidden="1" x14ac:dyDescent="0.15">
      <c r="B53100" s="8"/>
    </row>
    <row r="53101" spans="2:2" hidden="1" x14ac:dyDescent="0.15">
      <c r="B53101" s="8"/>
    </row>
    <row r="53102" spans="2:2" hidden="1" x14ac:dyDescent="0.15">
      <c r="B53102" s="8"/>
    </row>
    <row r="53103" spans="2:2" hidden="1" x14ac:dyDescent="0.15">
      <c r="B53103" s="8"/>
    </row>
    <row r="53104" spans="2:2" hidden="1" x14ac:dyDescent="0.15">
      <c r="B53104" s="8"/>
    </row>
    <row r="53105" spans="2:2" hidden="1" x14ac:dyDescent="0.15">
      <c r="B53105" s="8"/>
    </row>
    <row r="53106" spans="2:2" hidden="1" x14ac:dyDescent="0.15">
      <c r="B53106" s="8"/>
    </row>
    <row r="53107" spans="2:2" hidden="1" x14ac:dyDescent="0.15">
      <c r="B53107" s="8"/>
    </row>
    <row r="53108" spans="2:2" hidden="1" x14ac:dyDescent="0.15">
      <c r="B53108" s="8"/>
    </row>
    <row r="53109" spans="2:2" hidden="1" x14ac:dyDescent="0.15">
      <c r="B53109" s="8"/>
    </row>
    <row r="53110" spans="2:2" hidden="1" x14ac:dyDescent="0.15">
      <c r="B53110" s="8"/>
    </row>
    <row r="53111" spans="2:2" hidden="1" x14ac:dyDescent="0.15">
      <c r="B53111" s="8"/>
    </row>
    <row r="53112" spans="2:2" hidden="1" x14ac:dyDescent="0.15">
      <c r="B53112" s="8"/>
    </row>
    <row r="53113" spans="2:2" hidden="1" x14ac:dyDescent="0.15">
      <c r="B53113" s="8"/>
    </row>
    <row r="53114" spans="2:2" hidden="1" x14ac:dyDescent="0.15">
      <c r="B53114" s="8"/>
    </row>
    <row r="53115" spans="2:2" hidden="1" x14ac:dyDescent="0.15">
      <c r="B53115" s="8"/>
    </row>
    <row r="53116" spans="2:2" hidden="1" x14ac:dyDescent="0.15">
      <c r="B53116" s="8"/>
    </row>
    <row r="53117" spans="2:2" hidden="1" x14ac:dyDescent="0.15">
      <c r="B53117" s="8"/>
    </row>
    <row r="53118" spans="2:2" hidden="1" x14ac:dyDescent="0.15">
      <c r="B53118" s="8"/>
    </row>
    <row r="53119" spans="2:2" hidden="1" x14ac:dyDescent="0.15">
      <c r="B53119" s="8"/>
    </row>
    <row r="53120" spans="2:2" hidden="1" x14ac:dyDescent="0.15">
      <c r="B53120" s="8"/>
    </row>
    <row r="53121" spans="2:2" hidden="1" x14ac:dyDescent="0.15">
      <c r="B53121" s="8"/>
    </row>
    <row r="53122" spans="2:2" hidden="1" x14ac:dyDescent="0.15">
      <c r="B53122" s="8"/>
    </row>
    <row r="53123" spans="2:2" hidden="1" x14ac:dyDescent="0.15">
      <c r="B53123" s="8"/>
    </row>
    <row r="53124" spans="2:2" hidden="1" x14ac:dyDescent="0.15">
      <c r="B53124" s="8"/>
    </row>
    <row r="53125" spans="2:2" hidden="1" x14ac:dyDescent="0.15">
      <c r="B53125" s="8"/>
    </row>
    <row r="53126" spans="2:2" hidden="1" x14ac:dyDescent="0.15">
      <c r="B53126" s="8"/>
    </row>
    <row r="53127" spans="2:2" hidden="1" x14ac:dyDescent="0.15">
      <c r="B53127" s="8"/>
    </row>
    <row r="53128" spans="2:2" hidden="1" x14ac:dyDescent="0.15">
      <c r="B53128" s="8"/>
    </row>
    <row r="53129" spans="2:2" hidden="1" x14ac:dyDescent="0.15">
      <c r="B53129" s="8"/>
    </row>
    <row r="53130" spans="2:2" hidden="1" x14ac:dyDescent="0.15">
      <c r="B53130" s="8"/>
    </row>
    <row r="53131" spans="2:2" hidden="1" x14ac:dyDescent="0.15">
      <c r="B53131" s="8"/>
    </row>
    <row r="53132" spans="2:2" hidden="1" x14ac:dyDescent="0.15">
      <c r="B53132" s="8"/>
    </row>
    <row r="53133" spans="2:2" hidden="1" x14ac:dyDescent="0.15">
      <c r="B53133" s="8"/>
    </row>
    <row r="53134" spans="2:2" hidden="1" x14ac:dyDescent="0.15">
      <c r="B53134" s="8"/>
    </row>
    <row r="53135" spans="2:2" hidden="1" x14ac:dyDescent="0.15">
      <c r="B53135" s="8"/>
    </row>
    <row r="53136" spans="2:2" hidden="1" x14ac:dyDescent="0.15">
      <c r="B53136" s="8"/>
    </row>
    <row r="53137" spans="2:2" hidden="1" x14ac:dyDescent="0.15">
      <c r="B53137" s="8"/>
    </row>
    <row r="53138" spans="2:2" hidden="1" x14ac:dyDescent="0.15">
      <c r="B53138" s="8"/>
    </row>
    <row r="53139" spans="2:2" hidden="1" x14ac:dyDescent="0.15">
      <c r="B53139" s="8"/>
    </row>
    <row r="53140" spans="2:2" hidden="1" x14ac:dyDescent="0.15">
      <c r="B53140" s="8"/>
    </row>
    <row r="53141" spans="2:2" hidden="1" x14ac:dyDescent="0.15">
      <c r="B53141" s="8"/>
    </row>
    <row r="53142" spans="2:2" hidden="1" x14ac:dyDescent="0.15">
      <c r="B53142" s="8"/>
    </row>
    <row r="53143" spans="2:2" hidden="1" x14ac:dyDescent="0.15">
      <c r="B53143" s="8"/>
    </row>
    <row r="53144" spans="2:2" hidden="1" x14ac:dyDescent="0.15">
      <c r="B53144" s="8"/>
    </row>
    <row r="53145" spans="2:2" hidden="1" x14ac:dyDescent="0.15">
      <c r="B53145" s="8"/>
    </row>
    <row r="53146" spans="2:2" hidden="1" x14ac:dyDescent="0.15">
      <c r="B53146" s="8"/>
    </row>
    <row r="53147" spans="2:2" hidden="1" x14ac:dyDescent="0.15">
      <c r="B53147" s="8"/>
    </row>
    <row r="53148" spans="2:2" hidden="1" x14ac:dyDescent="0.15">
      <c r="B53148" s="8"/>
    </row>
    <row r="53149" spans="2:2" hidden="1" x14ac:dyDescent="0.15">
      <c r="B53149" s="8"/>
    </row>
    <row r="53150" spans="2:2" hidden="1" x14ac:dyDescent="0.15">
      <c r="B53150" s="8"/>
    </row>
    <row r="53151" spans="2:2" hidden="1" x14ac:dyDescent="0.15">
      <c r="B53151" s="8"/>
    </row>
    <row r="53152" spans="2:2" hidden="1" x14ac:dyDescent="0.15">
      <c r="B53152" s="8"/>
    </row>
    <row r="53153" spans="2:2" hidden="1" x14ac:dyDescent="0.15">
      <c r="B53153" s="8"/>
    </row>
    <row r="53154" spans="2:2" hidden="1" x14ac:dyDescent="0.15">
      <c r="B53154" s="8"/>
    </row>
    <row r="53155" spans="2:2" hidden="1" x14ac:dyDescent="0.15">
      <c r="B53155" s="8"/>
    </row>
    <row r="53156" spans="2:2" hidden="1" x14ac:dyDescent="0.15">
      <c r="B53156" s="8"/>
    </row>
    <row r="53157" spans="2:2" hidden="1" x14ac:dyDescent="0.15">
      <c r="B53157" s="8"/>
    </row>
    <row r="53158" spans="2:2" hidden="1" x14ac:dyDescent="0.15">
      <c r="B53158" s="8"/>
    </row>
    <row r="53159" spans="2:2" hidden="1" x14ac:dyDescent="0.15">
      <c r="B53159" s="8"/>
    </row>
    <row r="53160" spans="2:2" hidden="1" x14ac:dyDescent="0.15">
      <c r="B53160" s="8"/>
    </row>
    <row r="53161" spans="2:2" hidden="1" x14ac:dyDescent="0.15">
      <c r="B53161" s="8"/>
    </row>
    <row r="53162" spans="2:2" hidden="1" x14ac:dyDescent="0.15">
      <c r="B53162" s="8"/>
    </row>
    <row r="53163" spans="2:2" hidden="1" x14ac:dyDescent="0.15">
      <c r="B53163" s="8"/>
    </row>
    <row r="53164" spans="2:2" hidden="1" x14ac:dyDescent="0.15">
      <c r="B53164" s="8"/>
    </row>
    <row r="53165" spans="2:2" hidden="1" x14ac:dyDescent="0.15">
      <c r="B53165" s="8"/>
    </row>
    <row r="53166" spans="2:2" hidden="1" x14ac:dyDescent="0.15">
      <c r="B53166" s="8"/>
    </row>
    <row r="53167" spans="2:2" hidden="1" x14ac:dyDescent="0.15">
      <c r="B53167" s="8"/>
    </row>
    <row r="53168" spans="2:2" hidden="1" x14ac:dyDescent="0.15">
      <c r="B53168" s="8"/>
    </row>
    <row r="53169" spans="2:2" hidden="1" x14ac:dyDescent="0.15">
      <c r="B53169" s="8"/>
    </row>
    <row r="53170" spans="2:2" hidden="1" x14ac:dyDescent="0.15">
      <c r="B53170" s="8"/>
    </row>
    <row r="53171" spans="2:2" hidden="1" x14ac:dyDescent="0.15">
      <c r="B53171" s="8"/>
    </row>
    <row r="53172" spans="2:2" hidden="1" x14ac:dyDescent="0.15">
      <c r="B53172" s="8"/>
    </row>
    <row r="53173" spans="2:2" hidden="1" x14ac:dyDescent="0.15">
      <c r="B53173" s="8"/>
    </row>
    <row r="53174" spans="2:2" hidden="1" x14ac:dyDescent="0.15">
      <c r="B53174" s="8"/>
    </row>
    <row r="53175" spans="2:2" hidden="1" x14ac:dyDescent="0.15">
      <c r="B53175" s="8"/>
    </row>
    <row r="53176" spans="2:2" hidden="1" x14ac:dyDescent="0.15">
      <c r="B53176" s="8"/>
    </row>
    <row r="53177" spans="2:2" hidden="1" x14ac:dyDescent="0.15">
      <c r="B53177" s="8"/>
    </row>
    <row r="53178" spans="2:2" hidden="1" x14ac:dyDescent="0.15">
      <c r="B53178" s="8"/>
    </row>
    <row r="53179" spans="2:2" hidden="1" x14ac:dyDescent="0.15">
      <c r="B53179" s="8"/>
    </row>
    <row r="53180" spans="2:2" hidden="1" x14ac:dyDescent="0.15">
      <c r="B53180" s="8"/>
    </row>
    <row r="53181" spans="2:2" hidden="1" x14ac:dyDescent="0.15">
      <c r="B53181" s="8"/>
    </row>
    <row r="53182" spans="2:2" hidden="1" x14ac:dyDescent="0.15">
      <c r="B53182" s="8"/>
    </row>
    <row r="53183" spans="2:2" hidden="1" x14ac:dyDescent="0.15">
      <c r="B53183" s="8"/>
    </row>
    <row r="53184" spans="2:2" hidden="1" x14ac:dyDescent="0.15">
      <c r="B53184" s="8"/>
    </row>
    <row r="53185" spans="2:2" hidden="1" x14ac:dyDescent="0.15">
      <c r="B53185" s="8"/>
    </row>
    <row r="53186" spans="2:2" hidden="1" x14ac:dyDescent="0.15">
      <c r="B53186" s="8"/>
    </row>
    <row r="53187" spans="2:2" hidden="1" x14ac:dyDescent="0.15">
      <c r="B53187" s="8"/>
    </row>
    <row r="53188" spans="2:2" hidden="1" x14ac:dyDescent="0.15">
      <c r="B53188" s="8"/>
    </row>
    <row r="53189" spans="2:2" hidden="1" x14ac:dyDescent="0.15">
      <c r="B53189" s="8"/>
    </row>
    <row r="53190" spans="2:2" hidden="1" x14ac:dyDescent="0.15">
      <c r="B53190" s="8"/>
    </row>
    <row r="53191" spans="2:2" hidden="1" x14ac:dyDescent="0.15">
      <c r="B53191" s="8"/>
    </row>
    <row r="53192" spans="2:2" hidden="1" x14ac:dyDescent="0.15">
      <c r="B53192" s="8"/>
    </row>
    <row r="53193" spans="2:2" hidden="1" x14ac:dyDescent="0.15">
      <c r="B53193" s="8"/>
    </row>
    <row r="53194" spans="2:2" hidden="1" x14ac:dyDescent="0.15">
      <c r="B53194" s="8"/>
    </row>
    <row r="53195" spans="2:2" hidden="1" x14ac:dyDescent="0.15">
      <c r="B53195" s="8"/>
    </row>
    <row r="53196" spans="2:2" hidden="1" x14ac:dyDescent="0.15">
      <c r="B53196" s="8"/>
    </row>
    <row r="53197" spans="2:2" hidden="1" x14ac:dyDescent="0.15">
      <c r="B53197" s="8"/>
    </row>
    <row r="53198" spans="2:2" hidden="1" x14ac:dyDescent="0.15">
      <c r="B53198" s="8"/>
    </row>
    <row r="53199" spans="2:2" hidden="1" x14ac:dyDescent="0.15">
      <c r="B53199" s="8"/>
    </row>
    <row r="53200" spans="2:2" hidden="1" x14ac:dyDescent="0.15">
      <c r="B53200" s="8"/>
    </row>
    <row r="53201" spans="2:2" hidden="1" x14ac:dyDescent="0.15">
      <c r="B53201" s="8"/>
    </row>
    <row r="53202" spans="2:2" hidden="1" x14ac:dyDescent="0.15">
      <c r="B53202" s="8"/>
    </row>
    <row r="53203" spans="2:2" hidden="1" x14ac:dyDescent="0.15">
      <c r="B53203" s="8"/>
    </row>
    <row r="53204" spans="2:2" hidden="1" x14ac:dyDescent="0.15">
      <c r="B53204" s="8"/>
    </row>
    <row r="53205" spans="2:2" hidden="1" x14ac:dyDescent="0.15">
      <c r="B53205" s="8"/>
    </row>
    <row r="53206" spans="2:2" hidden="1" x14ac:dyDescent="0.15">
      <c r="B53206" s="8"/>
    </row>
    <row r="53207" spans="2:2" hidden="1" x14ac:dyDescent="0.15">
      <c r="B53207" s="8"/>
    </row>
    <row r="53208" spans="2:2" hidden="1" x14ac:dyDescent="0.15">
      <c r="B53208" s="8"/>
    </row>
    <row r="53209" spans="2:2" hidden="1" x14ac:dyDescent="0.15">
      <c r="B53209" s="8"/>
    </row>
    <row r="53210" spans="2:2" hidden="1" x14ac:dyDescent="0.15">
      <c r="B53210" s="8"/>
    </row>
    <row r="53211" spans="2:2" hidden="1" x14ac:dyDescent="0.15">
      <c r="B53211" s="8"/>
    </row>
    <row r="53212" spans="2:2" hidden="1" x14ac:dyDescent="0.15">
      <c r="B53212" s="8"/>
    </row>
    <row r="53213" spans="2:2" hidden="1" x14ac:dyDescent="0.15">
      <c r="B53213" s="8"/>
    </row>
    <row r="53214" spans="2:2" hidden="1" x14ac:dyDescent="0.15">
      <c r="B53214" s="8"/>
    </row>
    <row r="53215" spans="2:2" hidden="1" x14ac:dyDescent="0.15">
      <c r="B53215" s="8"/>
    </row>
    <row r="53216" spans="2:2" hidden="1" x14ac:dyDescent="0.15">
      <c r="B53216" s="8"/>
    </row>
    <row r="53217" spans="2:2" hidden="1" x14ac:dyDescent="0.15">
      <c r="B53217" s="8"/>
    </row>
    <row r="53218" spans="2:2" hidden="1" x14ac:dyDescent="0.15">
      <c r="B53218" s="8"/>
    </row>
    <row r="53219" spans="2:2" hidden="1" x14ac:dyDescent="0.15">
      <c r="B53219" s="8"/>
    </row>
    <row r="53220" spans="2:2" hidden="1" x14ac:dyDescent="0.15">
      <c r="B53220" s="8"/>
    </row>
    <row r="53221" spans="2:2" hidden="1" x14ac:dyDescent="0.15">
      <c r="B53221" s="8"/>
    </row>
    <row r="53222" spans="2:2" hidden="1" x14ac:dyDescent="0.15">
      <c r="B53222" s="8"/>
    </row>
    <row r="53223" spans="2:2" hidden="1" x14ac:dyDescent="0.15">
      <c r="B53223" s="8"/>
    </row>
    <row r="53224" spans="2:2" hidden="1" x14ac:dyDescent="0.15">
      <c r="B53224" s="8"/>
    </row>
    <row r="53225" spans="2:2" hidden="1" x14ac:dyDescent="0.15">
      <c r="B53225" s="8"/>
    </row>
    <row r="53226" spans="2:2" hidden="1" x14ac:dyDescent="0.15">
      <c r="B53226" s="8"/>
    </row>
    <row r="53227" spans="2:2" hidden="1" x14ac:dyDescent="0.15">
      <c r="B53227" s="8"/>
    </row>
    <row r="53228" spans="2:2" hidden="1" x14ac:dyDescent="0.15">
      <c r="B53228" s="8"/>
    </row>
    <row r="53229" spans="2:2" hidden="1" x14ac:dyDescent="0.15">
      <c r="B53229" s="8"/>
    </row>
    <row r="53230" spans="2:2" hidden="1" x14ac:dyDescent="0.15">
      <c r="B53230" s="8"/>
    </row>
    <row r="53231" spans="2:2" hidden="1" x14ac:dyDescent="0.15">
      <c r="B53231" s="8"/>
    </row>
    <row r="53232" spans="2:2" hidden="1" x14ac:dyDescent="0.15">
      <c r="B53232" s="8"/>
    </row>
    <row r="53233" spans="2:2" hidden="1" x14ac:dyDescent="0.15">
      <c r="B53233" s="8"/>
    </row>
    <row r="53234" spans="2:2" hidden="1" x14ac:dyDescent="0.15">
      <c r="B53234" s="8"/>
    </row>
    <row r="53235" spans="2:2" hidden="1" x14ac:dyDescent="0.15">
      <c r="B53235" s="8"/>
    </row>
    <row r="53236" spans="2:2" hidden="1" x14ac:dyDescent="0.15">
      <c r="B53236" s="8"/>
    </row>
    <row r="53237" spans="2:2" hidden="1" x14ac:dyDescent="0.15">
      <c r="B53237" s="8"/>
    </row>
    <row r="53238" spans="2:2" hidden="1" x14ac:dyDescent="0.15">
      <c r="B53238" s="8"/>
    </row>
    <row r="53239" spans="2:2" hidden="1" x14ac:dyDescent="0.15">
      <c r="B53239" s="8"/>
    </row>
    <row r="53240" spans="2:2" hidden="1" x14ac:dyDescent="0.15">
      <c r="B53240" s="8"/>
    </row>
    <row r="53241" spans="2:2" hidden="1" x14ac:dyDescent="0.15">
      <c r="B53241" s="8"/>
    </row>
    <row r="53242" spans="2:2" hidden="1" x14ac:dyDescent="0.15">
      <c r="B53242" s="8"/>
    </row>
    <row r="53243" spans="2:2" hidden="1" x14ac:dyDescent="0.15">
      <c r="B53243" s="8"/>
    </row>
    <row r="53244" spans="2:2" hidden="1" x14ac:dyDescent="0.15">
      <c r="B53244" s="8"/>
    </row>
    <row r="53245" spans="2:2" hidden="1" x14ac:dyDescent="0.15">
      <c r="B53245" s="8"/>
    </row>
    <row r="53246" spans="2:2" hidden="1" x14ac:dyDescent="0.15">
      <c r="B53246" s="8"/>
    </row>
    <row r="53247" spans="2:2" hidden="1" x14ac:dyDescent="0.15">
      <c r="B53247" s="8"/>
    </row>
    <row r="53248" spans="2:2" hidden="1" x14ac:dyDescent="0.15">
      <c r="B53248" s="8"/>
    </row>
    <row r="53249" spans="2:2" hidden="1" x14ac:dyDescent="0.15">
      <c r="B53249" s="8"/>
    </row>
    <row r="53250" spans="2:2" hidden="1" x14ac:dyDescent="0.15">
      <c r="B53250" s="8"/>
    </row>
    <row r="53251" spans="2:2" hidden="1" x14ac:dyDescent="0.15">
      <c r="B53251" s="8"/>
    </row>
    <row r="53252" spans="2:2" hidden="1" x14ac:dyDescent="0.15">
      <c r="B53252" s="8"/>
    </row>
    <row r="53253" spans="2:2" hidden="1" x14ac:dyDescent="0.15">
      <c r="B53253" s="8"/>
    </row>
    <row r="53254" spans="2:2" hidden="1" x14ac:dyDescent="0.15">
      <c r="B53254" s="8"/>
    </row>
    <row r="53255" spans="2:2" hidden="1" x14ac:dyDescent="0.15">
      <c r="B53255" s="8"/>
    </row>
    <row r="53256" spans="2:2" hidden="1" x14ac:dyDescent="0.15">
      <c r="B53256" s="8"/>
    </row>
    <row r="53257" spans="2:2" hidden="1" x14ac:dyDescent="0.15">
      <c r="B53257" s="8"/>
    </row>
    <row r="53258" spans="2:2" hidden="1" x14ac:dyDescent="0.15">
      <c r="B53258" s="8"/>
    </row>
    <row r="53259" spans="2:2" hidden="1" x14ac:dyDescent="0.15">
      <c r="B53259" s="8"/>
    </row>
    <row r="53260" spans="2:2" hidden="1" x14ac:dyDescent="0.15">
      <c r="B53260" s="8"/>
    </row>
    <row r="53261" spans="2:2" hidden="1" x14ac:dyDescent="0.15">
      <c r="B53261" s="8"/>
    </row>
    <row r="53262" spans="2:2" hidden="1" x14ac:dyDescent="0.15">
      <c r="B53262" s="8"/>
    </row>
    <row r="53263" spans="2:2" hidden="1" x14ac:dyDescent="0.15">
      <c r="B53263" s="8"/>
    </row>
    <row r="53264" spans="2:2" hidden="1" x14ac:dyDescent="0.15">
      <c r="B53264" s="8"/>
    </row>
    <row r="53265" spans="2:2" hidden="1" x14ac:dyDescent="0.15">
      <c r="B53265" s="8"/>
    </row>
    <row r="53266" spans="2:2" hidden="1" x14ac:dyDescent="0.15">
      <c r="B53266" s="8"/>
    </row>
    <row r="53267" spans="2:2" hidden="1" x14ac:dyDescent="0.15">
      <c r="B53267" s="8"/>
    </row>
    <row r="53268" spans="2:2" hidden="1" x14ac:dyDescent="0.15">
      <c r="B53268" s="8"/>
    </row>
    <row r="53269" spans="2:2" hidden="1" x14ac:dyDescent="0.15">
      <c r="B53269" s="8"/>
    </row>
    <row r="53270" spans="2:2" hidden="1" x14ac:dyDescent="0.15">
      <c r="B53270" s="8"/>
    </row>
    <row r="53271" spans="2:2" hidden="1" x14ac:dyDescent="0.15">
      <c r="B53271" s="8"/>
    </row>
    <row r="53272" spans="2:2" hidden="1" x14ac:dyDescent="0.15">
      <c r="B53272" s="8"/>
    </row>
    <row r="53273" spans="2:2" hidden="1" x14ac:dyDescent="0.15">
      <c r="B53273" s="8"/>
    </row>
    <row r="53274" spans="2:2" hidden="1" x14ac:dyDescent="0.15">
      <c r="B53274" s="8"/>
    </row>
    <row r="53275" spans="2:2" hidden="1" x14ac:dyDescent="0.15">
      <c r="B53275" s="8"/>
    </row>
    <row r="53276" spans="2:2" hidden="1" x14ac:dyDescent="0.15">
      <c r="B53276" s="8"/>
    </row>
    <row r="53277" spans="2:2" hidden="1" x14ac:dyDescent="0.15">
      <c r="B53277" s="8"/>
    </row>
    <row r="53278" spans="2:2" hidden="1" x14ac:dyDescent="0.15">
      <c r="B53278" s="8"/>
    </row>
    <row r="53279" spans="2:2" hidden="1" x14ac:dyDescent="0.15">
      <c r="B53279" s="8"/>
    </row>
    <row r="53280" spans="2:2" hidden="1" x14ac:dyDescent="0.15">
      <c r="B53280" s="8"/>
    </row>
    <row r="53281" spans="2:2" hidden="1" x14ac:dyDescent="0.15">
      <c r="B53281" s="8"/>
    </row>
    <row r="53282" spans="2:2" hidden="1" x14ac:dyDescent="0.15">
      <c r="B53282" s="8"/>
    </row>
    <row r="53283" spans="2:2" hidden="1" x14ac:dyDescent="0.15">
      <c r="B53283" s="8"/>
    </row>
    <row r="53284" spans="2:2" hidden="1" x14ac:dyDescent="0.15">
      <c r="B53284" s="8"/>
    </row>
    <row r="53285" spans="2:2" hidden="1" x14ac:dyDescent="0.15">
      <c r="B53285" s="8"/>
    </row>
    <row r="53286" spans="2:2" hidden="1" x14ac:dyDescent="0.15">
      <c r="B53286" s="8"/>
    </row>
    <row r="53287" spans="2:2" hidden="1" x14ac:dyDescent="0.15">
      <c r="B53287" s="8"/>
    </row>
    <row r="53288" spans="2:2" hidden="1" x14ac:dyDescent="0.15">
      <c r="B53288" s="8"/>
    </row>
    <row r="53289" spans="2:2" hidden="1" x14ac:dyDescent="0.15">
      <c r="B53289" s="8"/>
    </row>
    <row r="53290" spans="2:2" hidden="1" x14ac:dyDescent="0.15">
      <c r="B53290" s="8"/>
    </row>
    <row r="53291" spans="2:2" hidden="1" x14ac:dyDescent="0.15">
      <c r="B53291" s="8"/>
    </row>
    <row r="53292" spans="2:2" hidden="1" x14ac:dyDescent="0.15">
      <c r="B53292" s="8"/>
    </row>
    <row r="53293" spans="2:2" hidden="1" x14ac:dyDescent="0.15">
      <c r="B53293" s="8"/>
    </row>
    <row r="53294" spans="2:2" hidden="1" x14ac:dyDescent="0.15">
      <c r="B53294" s="8"/>
    </row>
    <row r="53295" spans="2:2" hidden="1" x14ac:dyDescent="0.15">
      <c r="B53295" s="8"/>
    </row>
    <row r="53296" spans="2:2" hidden="1" x14ac:dyDescent="0.15">
      <c r="B53296" s="8"/>
    </row>
    <row r="53297" spans="2:2" hidden="1" x14ac:dyDescent="0.15">
      <c r="B53297" s="8"/>
    </row>
    <row r="53298" spans="2:2" hidden="1" x14ac:dyDescent="0.15">
      <c r="B53298" s="8"/>
    </row>
    <row r="53299" spans="2:2" hidden="1" x14ac:dyDescent="0.15">
      <c r="B53299" s="8"/>
    </row>
    <row r="53300" spans="2:2" hidden="1" x14ac:dyDescent="0.15">
      <c r="B53300" s="8"/>
    </row>
    <row r="53301" spans="2:2" hidden="1" x14ac:dyDescent="0.15">
      <c r="B53301" s="8"/>
    </row>
    <row r="53302" spans="2:2" hidden="1" x14ac:dyDescent="0.15">
      <c r="B53302" s="8"/>
    </row>
    <row r="53303" spans="2:2" hidden="1" x14ac:dyDescent="0.15">
      <c r="B53303" s="8"/>
    </row>
    <row r="53304" spans="2:2" hidden="1" x14ac:dyDescent="0.15">
      <c r="B53304" s="8"/>
    </row>
    <row r="53305" spans="2:2" hidden="1" x14ac:dyDescent="0.15">
      <c r="B53305" s="8"/>
    </row>
    <row r="53306" spans="2:2" hidden="1" x14ac:dyDescent="0.15">
      <c r="B53306" s="8"/>
    </row>
    <row r="53307" spans="2:2" hidden="1" x14ac:dyDescent="0.15">
      <c r="B53307" s="8"/>
    </row>
    <row r="53308" spans="2:2" hidden="1" x14ac:dyDescent="0.15">
      <c r="B53308" s="8"/>
    </row>
    <row r="53309" spans="2:2" hidden="1" x14ac:dyDescent="0.15">
      <c r="B53309" s="8"/>
    </row>
    <row r="53310" spans="2:2" hidden="1" x14ac:dyDescent="0.15">
      <c r="B53310" s="8"/>
    </row>
    <row r="53311" spans="2:2" hidden="1" x14ac:dyDescent="0.15">
      <c r="B53311" s="8"/>
    </row>
    <row r="53312" spans="2:2" hidden="1" x14ac:dyDescent="0.15">
      <c r="B53312" s="8"/>
    </row>
    <row r="53313" spans="2:2" hidden="1" x14ac:dyDescent="0.15">
      <c r="B53313" s="8"/>
    </row>
    <row r="53314" spans="2:2" hidden="1" x14ac:dyDescent="0.15">
      <c r="B53314" s="8"/>
    </row>
    <row r="53315" spans="2:2" hidden="1" x14ac:dyDescent="0.15">
      <c r="B53315" s="8"/>
    </row>
    <row r="53316" spans="2:2" hidden="1" x14ac:dyDescent="0.15">
      <c r="B53316" s="8"/>
    </row>
    <row r="53317" spans="2:2" hidden="1" x14ac:dyDescent="0.15">
      <c r="B53317" s="8"/>
    </row>
    <row r="53318" spans="2:2" hidden="1" x14ac:dyDescent="0.15">
      <c r="B53318" s="8"/>
    </row>
    <row r="53319" spans="2:2" hidden="1" x14ac:dyDescent="0.15">
      <c r="B53319" s="8"/>
    </row>
    <row r="53320" spans="2:2" hidden="1" x14ac:dyDescent="0.15">
      <c r="B53320" s="8"/>
    </row>
    <row r="53321" spans="2:2" hidden="1" x14ac:dyDescent="0.15">
      <c r="B53321" s="8"/>
    </row>
    <row r="53322" spans="2:2" hidden="1" x14ac:dyDescent="0.15">
      <c r="B53322" s="8"/>
    </row>
    <row r="53323" spans="2:2" hidden="1" x14ac:dyDescent="0.15">
      <c r="B53323" s="8"/>
    </row>
    <row r="53324" spans="2:2" hidden="1" x14ac:dyDescent="0.15">
      <c r="B53324" s="8"/>
    </row>
    <row r="53325" spans="2:2" hidden="1" x14ac:dyDescent="0.15">
      <c r="B53325" s="8"/>
    </row>
    <row r="53326" spans="2:2" hidden="1" x14ac:dyDescent="0.15">
      <c r="B53326" s="8"/>
    </row>
    <row r="53327" spans="2:2" hidden="1" x14ac:dyDescent="0.15">
      <c r="B53327" s="8"/>
    </row>
    <row r="53328" spans="2:2" hidden="1" x14ac:dyDescent="0.15">
      <c r="B53328" s="8"/>
    </row>
    <row r="53329" spans="2:2" hidden="1" x14ac:dyDescent="0.15">
      <c r="B53329" s="8"/>
    </row>
    <row r="53330" spans="2:2" hidden="1" x14ac:dyDescent="0.15">
      <c r="B53330" s="8"/>
    </row>
    <row r="53331" spans="2:2" hidden="1" x14ac:dyDescent="0.15">
      <c r="B53331" s="8"/>
    </row>
    <row r="53332" spans="2:2" hidden="1" x14ac:dyDescent="0.15">
      <c r="B53332" s="8"/>
    </row>
    <row r="53333" spans="2:2" hidden="1" x14ac:dyDescent="0.15">
      <c r="B53333" s="8"/>
    </row>
    <row r="53334" spans="2:2" hidden="1" x14ac:dyDescent="0.15">
      <c r="B53334" s="8"/>
    </row>
    <row r="53335" spans="2:2" hidden="1" x14ac:dyDescent="0.15">
      <c r="B53335" s="8"/>
    </row>
    <row r="53336" spans="2:2" hidden="1" x14ac:dyDescent="0.15">
      <c r="B53336" s="8"/>
    </row>
    <row r="53337" spans="2:2" hidden="1" x14ac:dyDescent="0.15">
      <c r="B53337" s="8"/>
    </row>
    <row r="53338" spans="2:2" hidden="1" x14ac:dyDescent="0.15">
      <c r="B53338" s="8"/>
    </row>
    <row r="53339" spans="2:2" hidden="1" x14ac:dyDescent="0.15">
      <c r="B53339" s="8"/>
    </row>
    <row r="53340" spans="2:2" hidden="1" x14ac:dyDescent="0.15">
      <c r="B53340" s="8"/>
    </row>
    <row r="53341" spans="2:2" hidden="1" x14ac:dyDescent="0.15">
      <c r="B53341" s="8"/>
    </row>
    <row r="53342" spans="2:2" hidden="1" x14ac:dyDescent="0.15">
      <c r="B53342" s="8"/>
    </row>
    <row r="53343" spans="2:2" hidden="1" x14ac:dyDescent="0.15">
      <c r="B53343" s="8"/>
    </row>
    <row r="53344" spans="2:2" hidden="1" x14ac:dyDescent="0.15">
      <c r="B53344" s="8"/>
    </row>
    <row r="53345" spans="2:2" hidden="1" x14ac:dyDescent="0.15">
      <c r="B53345" s="8"/>
    </row>
    <row r="53346" spans="2:2" hidden="1" x14ac:dyDescent="0.15">
      <c r="B53346" s="8"/>
    </row>
    <row r="53347" spans="2:2" hidden="1" x14ac:dyDescent="0.15">
      <c r="B53347" s="8"/>
    </row>
    <row r="53348" spans="2:2" hidden="1" x14ac:dyDescent="0.15">
      <c r="B53348" s="8"/>
    </row>
    <row r="53349" spans="2:2" hidden="1" x14ac:dyDescent="0.15">
      <c r="B53349" s="8"/>
    </row>
    <row r="53350" spans="2:2" hidden="1" x14ac:dyDescent="0.15">
      <c r="B53350" s="8"/>
    </row>
    <row r="53351" spans="2:2" hidden="1" x14ac:dyDescent="0.15">
      <c r="B53351" s="8"/>
    </row>
    <row r="53352" spans="2:2" hidden="1" x14ac:dyDescent="0.15">
      <c r="B53352" s="8"/>
    </row>
    <row r="53353" spans="2:2" hidden="1" x14ac:dyDescent="0.15">
      <c r="B53353" s="8"/>
    </row>
    <row r="53354" spans="2:2" hidden="1" x14ac:dyDescent="0.15">
      <c r="B53354" s="8"/>
    </row>
    <row r="53355" spans="2:2" hidden="1" x14ac:dyDescent="0.15">
      <c r="B53355" s="8"/>
    </row>
    <row r="53356" spans="2:2" hidden="1" x14ac:dyDescent="0.15">
      <c r="B53356" s="8"/>
    </row>
    <row r="53357" spans="2:2" hidden="1" x14ac:dyDescent="0.15">
      <c r="B53357" s="8"/>
    </row>
    <row r="53358" spans="2:2" hidden="1" x14ac:dyDescent="0.15">
      <c r="B53358" s="8"/>
    </row>
    <row r="53359" spans="2:2" hidden="1" x14ac:dyDescent="0.15">
      <c r="B53359" s="8"/>
    </row>
    <row r="53360" spans="2:2" hidden="1" x14ac:dyDescent="0.15">
      <c r="B53360" s="8"/>
    </row>
    <row r="53361" spans="2:2" hidden="1" x14ac:dyDescent="0.15">
      <c r="B53361" s="8"/>
    </row>
    <row r="53362" spans="2:2" hidden="1" x14ac:dyDescent="0.15">
      <c r="B53362" s="8"/>
    </row>
    <row r="53363" spans="2:2" hidden="1" x14ac:dyDescent="0.15">
      <c r="B53363" s="8"/>
    </row>
    <row r="53364" spans="2:2" hidden="1" x14ac:dyDescent="0.15">
      <c r="B53364" s="8"/>
    </row>
    <row r="53365" spans="2:2" hidden="1" x14ac:dyDescent="0.15">
      <c r="B53365" s="8"/>
    </row>
    <row r="53366" spans="2:2" hidden="1" x14ac:dyDescent="0.15">
      <c r="B53366" s="8"/>
    </row>
    <row r="53367" spans="2:2" hidden="1" x14ac:dyDescent="0.15">
      <c r="B53367" s="8"/>
    </row>
    <row r="53368" spans="2:2" hidden="1" x14ac:dyDescent="0.15">
      <c r="B53368" s="8"/>
    </row>
    <row r="53369" spans="2:2" hidden="1" x14ac:dyDescent="0.15">
      <c r="B53369" s="8"/>
    </row>
    <row r="53370" spans="2:2" hidden="1" x14ac:dyDescent="0.15">
      <c r="B53370" s="8"/>
    </row>
    <row r="53371" spans="2:2" hidden="1" x14ac:dyDescent="0.15">
      <c r="B53371" s="8"/>
    </row>
    <row r="53372" spans="2:2" hidden="1" x14ac:dyDescent="0.15">
      <c r="B53372" s="8"/>
    </row>
    <row r="53373" spans="2:2" hidden="1" x14ac:dyDescent="0.15">
      <c r="B53373" s="8"/>
    </row>
    <row r="53374" spans="2:2" hidden="1" x14ac:dyDescent="0.15">
      <c r="B53374" s="8"/>
    </row>
    <row r="53375" spans="2:2" hidden="1" x14ac:dyDescent="0.15">
      <c r="B53375" s="8"/>
    </row>
    <row r="53376" spans="2:2" hidden="1" x14ac:dyDescent="0.15">
      <c r="B53376" s="8"/>
    </row>
    <row r="53377" spans="2:2" hidden="1" x14ac:dyDescent="0.15">
      <c r="B53377" s="8"/>
    </row>
    <row r="53378" spans="2:2" hidden="1" x14ac:dyDescent="0.15">
      <c r="B53378" s="8"/>
    </row>
    <row r="53379" spans="2:2" hidden="1" x14ac:dyDescent="0.15">
      <c r="B53379" s="8"/>
    </row>
    <row r="53380" spans="2:2" hidden="1" x14ac:dyDescent="0.15">
      <c r="B53380" s="8"/>
    </row>
    <row r="53381" spans="2:2" hidden="1" x14ac:dyDescent="0.15">
      <c r="B53381" s="8"/>
    </row>
    <row r="53382" spans="2:2" hidden="1" x14ac:dyDescent="0.15">
      <c r="B53382" s="8"/>
    </row>
    <row r="53383" spans="2:2" hidden="1" x14ac:dyDescent="0.15">
      <c r="B53383" s="8"/>
    </row>
    <row r="53384" spans="2:2" hidden="1" x14ac:dyDescent="0.15">
      <c r="B53384" s="8"/>
    </row>
    <row r="53385" spans="2:2" hidden="1" x14ac:dyDescent="0.15">
      <c r="B53385" s="8"/>
    </row>
    <row r="53386" spans="2:2" hidden="1" x14ac:dyDescent="0.15">
      <c r="B53386" s="8"/>
    </row>
    <row r="53387" spans="2:2" hidden="1" x14ac:dyDescent="0.15">
      <c r="B53387" s="8"/>
    </row>
    <row r="53388" spans="2:2" hidden="1" x14ac:dyDescent="0.15">
      <c r="B53388" s="8"/>
    </row>
    <row r="53389" spans="2:2" hidden="1" x14ac:dyDescent="0.15">
      <c r="B53389" s="8"/>
    </row>
    <row r="53390" spans="2:2" hidden="1" x14ac:dyDescent="0.15">
      <c r="B53390" s="8"/>
    </row>
    <row r="53391" spans="2:2" hidden="1" x14ac:dyDescent="0.15">
      <c r="B53391" s="8"/>
    </row>
    <row r="53392" spans="2:2" hidden="1" x14ac:dyDescent="0.15">
      <c r="B53392" s="8"/>
    </row>
    <row r="53393" spans="2:2" hidden="1" x14ac:dyDescent="0.15">
      <c r="B53393" s="8"/>
    </row>
    <row r="53394" spans="2:2" hidden="1" x14ac:dyDescent="0.15">
      <c r="B53394" s="8"/>
    </row>
    <row r="53395" spans="2:2" hidden="1" x14ac:dyDescent="0.15">
      <c r="B53395" s="8"/>
    </row>
    <row r="53396" spans="2:2" hidden="1" x14ac:dyDescent="0.15">
      <c r="B53396" s="8"/>
    </row>
    <row r="53397" spans="2:2" hidden="1" x14ac:dyDescent="0.15">
      <c r="B53397" s="8"/>
    </row>
    <row r="53398" spans="2:2" hidden="1" x14ac:dyDescent="0.15">
      <c r="B53398" s="8"/>
    </row>
    <row r="53399" spans="2:2" hidden="1" x14ac:dyDescent="0.15">
      <c r="B53399" s="8"/>
    </row>
    <row r="53400" spans="2:2" hidden="1" x14ac:dyDescent="0.15">
      <c r="B53400" s="8"/>
    </row>
    <row r="53401" spans="2:2" hidden="1" x14ac:dyDescent="0.15">
      <c r="B53401" s="8"/>
    </row>
    <row r="53402" spans="2:2" hidden="1" x14ac:dyDescent="0.15">
      <c r="B53402" s="8"/>
    </row>
    <row r="53403" spans="2:2" hidden="1" x14ac:dyDescent="0.15">
      <c r="B53403" s="8"/>
    </row>
    <row r="53404" spans="2:2" hidden="1" x14ac:dyDescent="0.15">
      <c r="B53404" s="8"/>
    </row>
    <row r="53405" spans="2:2" hidden="1" x14ac:dyDescent="0.15">
      <c r="B53405" s="8"/>
    </row>
    <row r="53406" spans="2:2" hidden="1" x14ac:dyDescent="0.15">
      <c r="B53406" s="8"/>
    </row>
    <row r="53407" spans="2:2" hidden="1" x14ac:dyDescent="0.15">
      <c r="B53407" s="8"/>
    </row>
    <row r="53408" spans="2:2" hidden="1" x14ac:dyDescent="0.15">
      <c r="B53408" s="8"/>
    </row>
    <row r="53409" spans="2:2" hidden="1" x14ac:dyDescent="0.15">
      <c r="B53409" s="8"/>
    </row>
    <row r="53410" spans="2:2" hidden="1" x14ac:dyDescent="0.15">
      <c r="B53410" s="8"/>
    </row>
    <row r="53411" spans="2:2" hidden="1" x14ac:dyDescent="0.15">
      <c r="B53411" s="8"/>
    </row>
    <row r="53412" spans="2:2" hidden="1" x14ac:dyDescent="0.15">
      <c r="B53412" s="8"/>
    </row>
    <row r="53413" spans="2:2" hidden="1" x14ac:dyDescent="0.15">
      <c r="B53413" s="8"/>
    </row>
    <row r="53414" spans="2:2" hidden="1" x14ac:dyDescent="0.15">
      <c r="B53414" s="8"/>
    </row>
    <row r="53415" spans="2:2" hidden="1" x14ac:dyDescent="0.15">
      <c r="B53415" s="8"/>
    </row>
    <row r="53416" spans="2:2" hidden="1" x14ac:dyDescent="0.15">
      <c r="B53416" s="8"/>
    </row>
    <row r="53417" spans="2:2" hidden="1" x14ac:dyDescent="0.15">
      <c r="B53417" s="8"/>
    </row>
    <row r="53418" spans="2:2" hidden="1" x14ac:dyDescent="0.15">
      <c r="B53418" s="8"/>
    </row>
    <row r="53419" spans="2:2" hidden="1" x14ac:dyDescent="0.15">
      <c r="B53419" s="8"/>
    </row>
    <row r="53420" spans="2:2" hidden="1" x14ac:dyDescent="0.15">
      <c r="B53420" s="8"/>
    </row>
    <row r="53421" spans="2:2" hidden="1" x14ac:dyDescent="0.15">
      <c r="B53421" s="8"/>
    </row>
    <row r="53422" spans="2:2" hidden="1" x14ac:dyDescent="0.15">
      <c r="B53422" s="8"/>
    </row>
    <row r="53423" spans="2:2" hidden="1" x14ac:dyDescent="0.15">
      <c r="B53423" s="8"/>
    </row>
    <row r="53424" spans="2:2" hidden="1" x14ac:dyDescent="0.15">
      <c r="B53424" s="8"/>
    </row>
    <row r="53425" spans="2:2" hidden="1" x14ac:dyDescent="0.15">
      <c r="B53425" s="8"/>
    </row>
    <row r="53426" spans="2:2" hidden="1" x14ac:dyDescent="0.15">
      <c r="B53426" s="8"/>
    </row>
    <row r="53427" spans="2:2" hidden="1" x14ac:dyDescent="0.15">
      <c r="B53427" s="8"/>
    </row>
    <row r="53428" spans="2:2" hidden="1" x14ac:dyDescent="0.15">
      <c r="B53428" s="8"/>
    </row>
    <row r="53429" spans="2:2" hidden="1" x14ac:dyDescent="0.15">
      <c r="B53429" s="8"/>
    </row>
    <row r="53430" spans="2:2" hidden="1" x14ac:dyDescent="0.15">
      <c r="B53430" s="8"/>
    </row>
    <row r="53431" spans="2:2" hidden="1" x14ac:dyDescent="0.15">
      <c r="B53431" s="8"/>
    </row>
    <row r="53432" spans="2:2" hidden="1" x14ac:dyDescent="0.15">
      <c r="B53432" s="8"/>
    </row>
    <row r="53433" spans="2:2" hidden="1" x14ac:dyDescent="0.15">
      <c r="B53433" s="8"/>
    </row>
    <row r="53434" spans="2:2" hidden="1" x14ac:dyDescent="0.15">
      <c r="B53434" s="8"/>
    </row>
    <row r="53435" spans="2:2" hidden="1" x14ac:dyDescent="0.15">
      <c r="B53435" s="8"/>
    </row>
    <row r="53436" spans="2:2" hidden="1" x14ac:dyDescent="0.15">
      <c r="B53436" s="8"/>
    </row>
    <row r="53437" spans="2:2" hidden="1" x14ac:dyDescent="0.15">
      <c r="B53437" s="8"/>
    </row>
    <row r="53438" spans="2:2" hidden="1" x14ac:dyDescent="0.15">
      <c r="B53438" s="8"/>
    </row>
    <row r="53439" spans="2:2" hidden="1" x14ac:dyDescent="0.15">
      <c r="B53439" s="8"/>
    </row>
    <row r="53440" spans="2:2" hidden="1" x14ac:dyDescent="0.15">
      <c r="B53440" s="8"/>
    </row>
    <row r="53441" spans="2:2" hidden="1" x14ac:dyDescent="0.15">
      <c r="B53441" s="8"/>
    </row>
    <row r="53442" spans="2:2" hidden="1" x14ac:dyDescent="0.15">
      <c r="B53442" s="8"/>
    </row>
    <row r="53443" spans="2:2" hidden="1" x14ac:dyDescent="0.15">
      <c r="B53443" s="8"/>
    </row>
    <row r="53444" spans="2:2" hidden="1" x14ac:dyDescent="0.15">
      <c r="B53444" s="8"/>
    </row>
    <row r="53445" spans="2:2" hidden="1" x14ac:dyDescent="0.15">
      <c r="B53445" s="8"/>
    </row>
    <row r="53446" spans="2:2" hidden="1" x14ac:dyDescent="0.15">
      <c r="B53446" s="8"/>
    </row>
    <row r="53447" spans="2:2" hidden="1" x14ac:dyDescent="0.15">
      <c r="B53447" s="8"/>
    </row>
    <row r="53448" spans="2:2" hidden="1" x14ac:dyDescent="0.15">
      <c r="B53448" s="8"/>
    </row>
    <row r="53449" spans="2:2" hidden="1" x14ac:dyDescent="0.15">
      <c r="B53449" s="8"/>
    </row>
    <row r="53450" spans="2:2" hidden="1" x14ac:dyDescent="0.15">
      <c r="B53450" s="8"/>
    </row>
    <row r="53451" spans="2:2" hidden="1" x14ac:dyDescent="0.15">
      <c r="B53451" s="8"/>
    </row>
    <row r="53452" spans="2:2" hidden="1" x14ac:dyDescent="0.15">
      <c r="B53452" s="8"/>
    </row>
    <row r="53453" spans="2:2" hidden="1" x14ac:dyDescent="0.15">
      <c r="B53453" s="8"/>
    </row>
    <row r="53454" spans="2:2" hidden="1" x14ac:dyDescent="0.15">
      <c r="B53454" s="8"/>
    </row>
    <row r="53455" spans="2:2" hidden="1" x14ac:dyDescent="0.15">
      <c r="B53455" s="8"/>
    </row>
    <row r="53456" spans="2:2" hidden="1" x14ac:dyDescent="0.15">
      <c r="B53456" s="8"/>
    </row>
    <row r="53457" spans="2:2" hidden="1" x14ac:dyDescent="0.15">
      <c r="B53457" s="8"/>
    </row>
    <row r="53458" spans="2:2" hidden="1" x14ac:dyDescent="0.15">
      <c r="B53458" s="8"/>
    </row>
    <row r="53459" spans="2:2" hidden="1" x14ac:dyDescent="0.15">
      <c r="B53459" s="8"/>
    </row>
    <row r="53460" spans="2:2" hidden="1" x14ac:dyDescent="0.15">
      <c r="B53460" s="8"/>
    </row>
    <row r="53461" spans="2:2" hidden="1" x14ac:dyDescent="0.15">
      <c r="B53461" s="8"/>
    </row>
    <row r="53462" spans="2:2" hidden="1" x14ac:dyDescent="0.15">
      <c r="B53462" s="8"/>
    </row>
    <row r="53463" spans="2:2" hidden="1" x14ac:dyDescent="0.15">
      <c r="B53463" s="8"/>
    </row>
    <row r="53464" spans="2:2" hidden="1" x14ac:dyDescent="0.15">
      <c r="B53464" s="8"/>
    </row>
    <row r="53465" spans="2:2" hidden="1" x14ac:dyDescent="0.15">
      <c r="B53465" s="8"/>
    </row>
    <row r="53466" spans="2:2" hidden="1" x14ac:dyDescent="0.15">
      <c r="B53466" s="8"/>
    </row>
    <row r="53467" spans="2:2" hidden="1" x14ac:dyDescent="0.15">
      <c r="B53467" s="8"/>
    </row>
    <row r="53468" spans="2:2" hidden="1" x14ac:dyDescent="0.15">
      <c r="B53468" s="8"/>
    </row>
    <row r="53469" spans="2:2" hidden="1" x14ac:dyDescent="0.15">
      <c r="B53469" s="8"/>
    </row>
    <row r="53470" spans="2:2" hidden="1" x14ac:dyDescent="0.15">
      <c r="B53470" s="8"/>
    </row>
    <row r="53471" spans="2:2" hidden="1" x14ac:dyDescent="0.15">
      <c r="B53471" s="8"/>
    </row>
    <row r="53472" spans="2:2" hidden="1" x14ac:dyDescent="0.15">
      <c r="B53472" s="8"/>
    </row>
    <row r="53473" spans="2:2" hidden="1" x14ac:dyDescent="0.15">
      <c r="B53473" s="8"/>
    </row>
    <row r="53474" spans="2:2" hidden="1" x14ac:dyDescent="0.15">
      <c r="B53474" s="8"/>
    </row>
    <row r="53475" spans="2:2" hidden="1" x14ac:dyDescent="0.15">
      <c r="B53475" s="8"/>
    </row>
    <row r="53476" spans="2:2" hidden="1" x14ac:dyDescent="0.15">
      <c r="B53476" s="8"/>
    </row>
    <row r="53477" spans="2:2" hidden="1" x14ac:dyDescent="0.15">
      <c r="B53477" s="8"/>
    </row>
    <row r="53478" spans="2:2" hidden="1" x14ac:dyDescent="0.15">
      <c r="B53478" s="8"/>
    </row>
    <row r="53479" spans="2:2" hidden="1" x14ac:dyDescent="0.15">
      <c r="B53479" s="8"/>
    </row>
    <row r="53480" spans="2:2" hidden="1" x14ac:dyDescent="0.15">
      <c r="B53480" s="8"/>
    </row>
    <row r="53481" spans="2:2" hidden="1" x14ac:dyDescent="0.15">
      <c r="B53481" s="8"/>
    </row>
    <row r="53482" spans="2:2" hidden="1" x14ac:dyDescent="0.15">
      <c r="B53482" s="8"/>
    </row>
    <row r="53483" spans="2:2" hidden="1" x14ac:dyDescent="0.15">
      <c r="B53483" s="8"/>
    </row>
    <row r="53484" spans="2:2" hidden="1" x14ac:dyDescent="0.15">
      <c r="B53484" s="8"/>
    </row>
    <row r="53485" spans="2:2" hidden="1" x14ac:dyDescent="0.15">
      <c r="B53485" s="8"/>
    </row>
    <row r="53486" spans="2:2" hidden="1" x14ac:dyDescent="0.15">
      <c r="B53486" s="8"/>
    </row>
    <row r="53487" spans="2:2" hidden="1" x14ac:dyDescent="0.15">
      <c r="B53487" s="8"/>
    </row>
    <row r="53488" spans="2:2" hidden="1" x14ac:dyDescent="0.15">
      <c r="B53488" s="8"/>
    </row>
    <row r="53489" spans="2:2" hidden="1" x14ac:dyDescent="0.15">
      <c r="B53489" s="8"/>
    </row>
    <row r="53490" spans="2:2" hidden="1" x14ac:dyDescent="0.15">
      <c r="B53490" s="8"/>
    </row>
    <row r="53491" spans="2:2" hidden="1" x14ac:dyDescent="0.15">
      <c r="B53491" s="8"/>
    </row>
    <row r="53492" spans="2:2" hidden="1" x14ac:dyDescent="0.15">
      <c r="B53492" s="8"/>
    </row>
    <row r="53493" spans="2:2" hidden="1" x14ac:dyDescent="0.15">
      <c r="B53493" s="8"/>
    </row>
    <row r="53494" spans="2:2" hidden="1" x14ac:dyDescent="0.15">
      <c r="B53494" s="8"/>
    </row>
    <row r="53495" spans="2:2" hidden="1" x14ac:dyDescent="0.15">
      <c r="B53495" s="8"/>
    </row>
    <row r="53496" spans="2:2" hidden="1" x14ac:dyDescent="0.15">
      <c r="B53496" s="8"/>
    </row>
    <row r="53497" spans="2:2" hidden="1" x14ac:dyDescent="0.15">
      <c r="B53497" s="8"/>
    </row>
    <row r="53498" spans="2:2" hidden="1" x14ac:dyDescent="0.15">
      <c r="B53498" s="8"/>
    </row>
    <row r="53499" spans="2:2" hidden="1" x14ac:dyDescent="0.15">
      <c r="B53499" s="8"/>
    </row>
    <row r="53500" spans="2:2" hidden="1" x14ac:dyDescent="0.15">
      <c r="B53500" s="8"/>
    </row>
    <row r="53501" spans="2:2" hidden="1" x14ac:dyDescent="0.15">
      <c r="B53501" s="8"/>
    </row>
    <row r="53502" spans="2:2" hidden="1" x14ac:dyDescent="0.15">
      <c r="B53502" s="8"/>
    </row>
    <row r="53503" spans="2:2" hidden="1" x14ac:dyDescent="0.15">
      <c r="B53503" s="8"/>
    </row>
    <row r="53504" spans="2:2" hidden="1" x14ac:dyDescent="0.15">
      <c r="B53504" s="8"/>
    </row>
    <row r="53505" spans="2:2" hidden="1" x14ac:dyDescent="0.15">
      <c r="B53505" s="8"/>
    </row>
    <row r="53506" spans="2:2" hidden="1" x14ac:dyDescent="0.15">
      <c r="B53506" s="8"/>
    </row>
    <row r="53507" spans="2:2" hidden="1" x14ac:dyDescent="0.15">
      <c r="B53507" s="8"/>
    </row>
    <row r="53508" spans="2:2" hidden="1" x14ac:dyDescent="0.15">
      <c r="B53508" s="8"/>
    </row>
    <row r="53509" spans="2:2" hidden="1" x14ac:dyDescent="0.15">
      <c r="B53509" s="8"/>
    </row>
    <row r="53510" spans="2:2" hidden="1" x14ac:dyDescent="0.15">
      <c r="B53510" s="8"/>
    </row>
    <row r="53511" spans="2:2" hidden="1" x14ac:dyDescent="0.15">
      <c r="B53511" s="8"/>
    </row>
    <row r="53512" spans="2:2" hidden="1" x14ac:dyDescent="0.15">
      <c r="B53512" s="8"/>
    </row>
    <row r="53513" spans="2:2" hidden="1" x14ac:dyDescent="0.15">
      <c r="B53513" s="8"/>
    </row>
    <row r="53514" spans="2:2" hidden="1" x14ac:dyDescent="0.15">
      <c r="B53514" s="8"/>
    </row>
    <row r="53515" spans="2:2" hidden="1" x14ac:dyDescent="0.15">
      <c r="B53515" s="8"/>
    </row>
    <row r="53516" spans="2:2" hidden="1" x14ac:dyDescent="0.15">
      <c r="B53516" s="8"/>
    </row>
    <row r="53517" spans="2:2" hidden="1" x14ac:dyDescent="0.15">
      <c r="B53517" s="8"/>
    </row>
    <row r="53518" spans="2:2" hidden="1" x14ac:dyDescent="0.15">
      <c r="B53518" s="8"/>
    </row>
    <row r="53519" spans="2:2" hidden="1" x14ac:dyDescent="0.15">
      <c r="B53519" s="8"/>
    </row>
    <row r="53520" spans="2:2" hidden="1" x14ac:dyDescent="0.15">
      <c r="B53520" s="8"/>
    </row>
    <row r="53521" spans="2:2" hidden="1" x14ac:dyDescent="0.15">
      <c r="B53521" s="8"/>
    </row>
    <row r="53522" spans="2:2" hidden="1" x14ac:dyDescent="0.15">
      <c r="B53522" s="8"/>
    </row>
    <row r="53523" spans="2:2" hidden="1" x14ac:dyDescent="0.15">
      <c r="B53523" s="8"/>
    </row>
    <row r="53524" spans="2:2" hidden="1" x14ac:dyDescent="0.15">
      <c r="B53524" s="8"/>
    </row>
    <row r="53525" spans="2:2" hidden="1" x14ac:dyDescent="0.15">
      <c r="B53525" s="8"/>
    </row>
    <row r="53526" spans="2:2" hidden="1" x14ac:dyDescent="0.15">
      <c r="B53526" s="8"/>
    </row>
    <row r="53527" spans="2:2" hidden="1" x14ac:dyDescent="0.15">
      <c r="B53527" s="8"/>
    </row>
    <row r="53528" spans="2:2" hidden="1" x14ac:dyDescent="0.15">
      <c r="B53528" s="8"/>
    </row>
    <row r="53529" spans="2:2" hidden="1" x14ac:dyDescent="0.15">
      <c r="B53529" s="8"/>
    </row>
    <row r="53530" spans="2:2" hidden="1" x14ac:dyDescent="0.15">
      <c r="B53530" s="8"/>
    </row>
    <row r="53531" spans="2:2" hidden="1" x14ac:dyDescent="0.15">
      <c r="B53531" s="8"/>
    </row>
    <row r="53532" spans="2:2" hidden="1" x14ac:dyDescent="0.15">
      <c r="B53532" s="8"/>
    </row>
    <row r="53533" spans="2:2" hidden="1" x14ac:dyDescent="0.15">
      <c r="B53533" s="8"/>
    </row>
    <row r="53534" spans="2:2" hidden="1" x14ac:dyDescent="0.15">
      <c r="B53534" s="8"/>
    </row>
    <row r="53535" spans="2:2" hidden="1" x14ac:dyDescent="0.15">
      <c r="B53535" s="8"/>
    </row>
    <row r="53536" spans="2:2" hidden="1" x14ac:dyDescent="0.15">
      <c r="B53536" s="8"/>
    </row>
    <row r="53537" spans="2:2" hidden="1" x14ac:dyDescent="0.15">
      <c r="B53537" s="8"/>
    </row>
    <row r="53538" spans="2:2" hidden="1" x14ac:dyDescent="0.15">
      <c r="B53538" s="8"/>
    </row>
    <row r="53539" spans="2:2" hidden="1" x14ac:dyDescent="0.15">
      <c r="B53539" s="8"/>
    </row>
    <row r="53540" spans="2:2" hidden="1" x14ac:dyDescent="0.15">
      <c r="B53540" s="8"/>
    </row>
    <row r="53541" spans="2:2" hidden="1" x14ac:dyDescent="0.15">
      <c r="B53541" s="8"/>
    </row>
    <row r="53542" spans="2:2" hidden="1" x14ac:dyDescent="0.15">
      <c r="B53542" s="8"/>
    </row>
    <row r="53543" spans="2:2" hidden="1" x14ac:dyDescent="0.15">
      <c r="B53543" s="8"/>
    </row>
    <row r="53544" spans="2:2" hidden="1" x14ac:dyDescent="0.15">
      <c r="B53544" s="8"/>
    </row>
    <row r="53545" spans="2:2" hidden="1" x14ac:dyDescent="0.15">
      <c r="B53545" s="8"/>
    </row>
    <row r="53546" spans="2:2" hidden="1" x14ac:dyDescent="0.15">
      <c r="B53546" s="8"/>
    </row>
    <row r="53547" spans="2:2" hidden="1" x14ac:dyDescent="0.15">
      <c r="B53547" s="8"/>
    </row>
    <row r="53548" spans="2:2" hidden="1" x14ac:dyDescent="0.15">
      <c r="B53548" s="8"/>
    </row>
    <row r="53549" spans="2:2" hidden="1" x14ac:dyDescent="0.15">
      <c r="B53549" s="8"/>
    </row>
    <row r="53550" spans="2:2" hidden="1" x14ac:dyDescent="0.15">
      <c r="B53550" s="8"/>
    </row>
    <row r="53551" spans="2:2" hidden="1" x14ac:dyDescent="0.15">
      <c r="B53551" s="8"/>
    </row>
    <row r="53552" spans="2:2" hidden="1" x14ac:dyDescent="0.15">
      <c r="B53552" s="8"/>
    </row>
    <row r="53553" spans="2:2" hidden="1" x14ac:dyDescent="0.15">
      <c r="B53553" s="8"/>
    </row>
    <row r="53554" spans="2:2" hidden="1" x14ac:dyDescent="0.15">
      <c r="B53554" s="8"/>
    </row>
    <row r="53555" spans="2:2" hidden="1" x14ac:dyDescent="0.15">
      <c r="B53555" s="8"/>
    </row>
    <row r="53556" spans="2:2" hidden="1" x14ac:dyDescent="0.15">
      <c r="B53556" s="8"/>
    </row>
    <row r="53557" spans="2:2" hidden="1" x14ac:dyDescent="0.15">
      <c r="B53557" s="8"/>
    </row>
    <row r="53558" spans="2:2" hidden="1" x14ac:dyDescent="0.15">
      <c r="B53558" s="8"/>
    </row>
    <row r="53559" spans="2:2" hidden="1" x14ac:dyDescent="0.15">
      <c r="B53559" s="8"/>
    </row>
    <row r="53560" spans="2:2" hidden="1" x14ac:dyDescent="0.15">
      <c r="B53560" s="8"/>
    </row>
    <row r="53561" spans="2:2" hidden="1" x14ac:dyDescent="0.15">
      <c r="B53561" s="8"/>
    </row>
    <row r="53562" spans="2:2" hidden="1" x14ac:dyDescent="0.15">
      <c r="B53562" s="8"/>
    </row>
    <row r="53563" spans="2:2" hidden="1" x14ac:dyDescent="0.15">
      <c r="B53563" s="8"/>
    </row>
    <row r="53564" spans="2:2" hidden="1" x14ac:dyDescent="0.15">
      <c r="B53564" s="8"/>
    </row>
    <row r="53565" spans="2:2" hidden="1" x14ac:dyDescent="0.15">
      <c r="B53565" s="8"/>
    </row>
    <row r="53566" spans="2:2" hidden="1" x14ac:dyDescent="0.15">
      <c r="B53566" s="8"/>
    </row>
    <row r="53567" spans="2:2" hidden="1" x14ac:dyDescent="0.15">
      <c r="B53567" s="8"/>
    </row>
    <row r="53568" spans="2:2" hidden="1" x14ac:dyDescent="0.15">
      <c r="B53568" s="8"/>
    </row>
    <row r="53569" spans="2:2" hidden="1" x14ac:dyDescent="0.15">
      <c r="B53569" s="8"/>
    </row>
    <row r="53570" spans="2:2" hidden="1" x14ac:dyDescent="0.15">
      <c r="B53570" s="8"/>
    </row>
    <row r="53571" spans="2:2" hidden="1" x14ac:dyDescent="0.15">
      <c r="B53571" s="8"/>
    </row>
    <row r="53572" spans="2:2" hidden="1" x14ac:dyDescent="0.15">
      <c r="B53572" s="8"/>
    </row>
    <row r="53573" spans="2:2" hidden="1" x14ac:dyDescent="0.15">
      <c r="B53573" s="8"/>
    </row>
    <row r="53574" spans="2:2" hidden="1" x14ac:dyDescent="0.15">
      <c r="B53574" s="8"/>
    </row>
    <row r="53575" spans="2:2" hidden="1" x14ac:dyDescent="0.15">
      <c r="B53575" s="8"/>
    </row>
    <row r="53576" spans="2:2" hidden="1" x14ac:dyDescent="0.15">
      <c r="B53576" s="8"/>
    </row>
    <row r="53577" spans="2:2" hidden="1" x14ac:dyDescent="0.15">
      <c r="B53577" s="8"/>
    </row>
    <row r="53578" spans="2:2" hidden="1" x14ac:dyDescent="0.15">
      <c r="B53578" s="8"/>
    </row>
    <row r="53579" spans="2:2" hidden="1" x14ac:dyDescent="0.15">
      <c r="B53579" s="8"/>
    </row>
    <row r="53580" spans="2:2" hidden="1" x14ac:dyDescent="0.15">
      <c r="B53580" s="8"/>
    </row>
    <row r="53581" spans="2:2" hidden="1" x14ac:dyDescent="0.15">
      <c r="B53581" s="8"/>
    </row>
    <row r="53582" spans="2:2" hidden="1" x14ac:dyDescent="0.15">
      <c r="B53582" s="8"/>
    </row>
    <row r="53583" spans="2:2" hidden="1" x14ac:dyDescent="0.15">
      <c r="B53583" s="8"/>
    </row>
    <row r="53584" spans="2:2" hidden="1" x14ac:dyDescent="0.15">
      <c r="B53584" s="8"/>
    </row>
    <row r="53585" spans="2:2" hidden="1" x14ac:dyDescent="0.15">
      <c r="B53585" s="8"/>
    </row>
    <row r="53586" spans="2:2" hidden="1" x14ac:dyDescent="0.15">
      <c r="B53586" s="8"/>
    </row>
    <row r="53587" spans="2:2" hidden="1" x14ac:dyDescent="0.15">
      <c r="B53587" s="8"/>
    </row>
    <row r="53588" spans="2:2" hidden="1" x14ac:dyDescent="0.15">
      <c r="B53588" s="8"/>
    </row>
    <row r="53589" spans="2:2" hidden="1" x14ac:dyDescent="0.15">
      <c r="B53589" s="8"/>
    </row>
    <row r="53590" spans="2:2" hidden="1" x14ac:dyDescent="0.15">
      <c r="B53590" s="8"/>
    </row>
    <row r="53591" spans="2:2" hidden="1" x14ac:dyDescent="0.15">
      <c r="B53591" s="8"/>
    </row>
    <row r="53592" spans="2:2" hidden="1" x14ac:dyDescent="0.15">
      <c r="B53592" s="8"/>
    </row>
    <row r="53593" spans="2:2" hidden="1" x14ac:dyDescent="0.15">
      <c r="B53593" s="8"/>
    </row>
    <row r="53594" spans="2:2" hidden="1" x14ac:dyDescent="0.15">
      <c r="B53594" s="8"/>
    </row>
    <row r="53595" spans="2:2" hidden="1" x14ac:dyDescent="0.15">
      <c r="B53595" s="8"/>
    </row>
    <row r="53596" spans="2:2" hidden="1" x14ac:dyDescent="0.15">
      <c r="B53596" s="8"/>
    </row>
    <row r="53597" spans="2:2" hidden="1" x14ac:dyDescent="0.15">
      <c r="B53597" s="8"/>
    </row>
    <row r="53598" spans="2:2" hidden="1" x14ac:dyDescent="0.15">
      <c r="B53598" s="8"/>
    </row>
    <row r="53599" spans="2:2" hidden="1" x14ac:dyDescent="0.15">
      <c r="B53599" s="8"/>
    </row>
    <row r="53600" spans="2:2" hidden="1" x14ac:dyDescent="0.15">
      <c r="B53600" s="8"/>
    </row>
    <row r="53601" spans="2:2" hidden="1" x14ac:dyDescent="0.15">
      <c r="B53601" s="8"/>
    </row>
    <row r="53602" spans="2:2" hidden="1" x14ac:dyDescent="0.15">
      <c r="B53602" s="8"/>
    </row>
    <row r="53603" spans="2:2" hidden="1" x14ac:dyDescent="0.15">
      <c r="B53603" s="8"/>
    </row>
    <row r="53604" spans="2:2" hidden="1" x14ac:dyDescent="0.15">
      <c r="B53604" s="8"/>
    </row>
    <row r="53605" spans="2:2" hidden="1" x14ac:dyDescent="0.15">
      <c r="B53605" s="8"/>
    </row>
    <row r="53606" spans="2:2" hidden="1" x14ac:dyDescent="0.15">
      <c r="B53606" s="8"/>
    </row>
    <row r="53607" spans="2:2" hidden="1" x14ac:dyDescent="0.15">
      <c r="B53607" s="8"/>
    </row>
    <row r="53608" spans="2:2" hidden="1" x14ac:dyDescent="0.15">
      <c r="B53608" s="8"/>
    </row>
    <row r="53609" spans="2:2" hidden="1" x14ac:dyDescent="0.15">
      <c r="B53609" s="8"/>
    </row>
    <row r="53610" spans="2:2" hidden="1" x14ac:dyDescent="0.15">
      <c r="B53610" s="8"/>
    </row>
    <row r="53611" spans="2:2" hidden="1" x14ac:dyDescent="0.15">
      <c r="B53611" s="8"/>
    </row>
    <row r="53612" spans="2:2" hidden="1" x14ac:dyDescent="0.15">
      <c r="B53612" s="8"/>
    </row>
    <row r="53613" spans="2:2" hidden="1" x14ac:dyDescent="0.15">
      <c r="B53613" s="8"/>
    </row>
    <row r="53614" spans="2:2" hidden="1" x14ac:dyDescent="0.15">
      <c r="B53614" s="8"/>
    </row>
    <row r="53615" spans="2:2" hidden="1" x14ac:dyDescent="0.15">
      <c r="B53615" s="8"/>
    </row>
    <row r="53616" spans="2:2" hidden="1" x14ac:dyDescent="0.15">
      <c r="B53616" s="8"/>
    </row>
    <row r="53617" spans="2:2" hidden="1" x14ac:dyDescent="0.15">
      <c r="B53617" s="8"/>
    </row>
    <row r="53618" spans="2:2" hidden="1" x14ac:dyDescent="0.15">
      <c r="B53618" s="8"/>
    </row>
    <row r="53619" spans="2:2" hidden="1" x14ac:dyDescent="0.15">
      <c r="B53619" s="8"/>
    </row>
    <row r="53620" spans="2:2" hidden="1" x14ac:dyDescent="0.15">
      <c r="B53620" s="8"/>
    </row>
    <row r="53621" spans="2:2" hidden="1" x14ac:dyDescent="0.15">
      <c r="B53621" s="8"/>
    </row>
    <row r="53622" spans="2:2" hidden="1" x14ac:dyDescent="0.15">
      <c r="B53622" s="8"/>
    </row>
    <row r="53623" spans="2:2" hidden="1" x14ac:dyDescent="0.15">
      <c r="B53623" s="8"/>
    </row>
    <row r="53624" spans="2:2" hidden="1" x14ac:dyDescent="0.15">
      <c r="B53624" s="8"/>
    </row>
    <row r="53625" spans="2:2" hidden="1" x14ac:dyDescent="0.15">
      <c r="B53625" s="8"/>
    </row>
    <row r="53626" spans="2:2" hidden="1" x14ac:dyDescent="0.15">
      <c r="B53626" s="8"/>
    </row>
    <row r="53627" spans="2:2" hidden="1" x14ac:dyDescent="0.15">
      <c r="B53627" s="8"/>
    </row>
    <row r="53628" spans="2:2" hidden="1" x14ac:dyDescent="0.15">
      <c r="B53628" s="8"/>
    </row>
    <row r="53629" spans="2:2" hidden="1" x14ac:dyDescent="0.15">
      <c r="B53629" s="8"/>
    </row>
    <row r="53630" spans="2:2" hidden="1" x14ac:dyDescent="0.15">
      <c r="B53630" s="8"/>
    </row>
    <row r="53631" spans="2:2" hidden="1" x14ac:dyDescent="0.15">
      <c r="B53631" s="8"/>
    </row>
    <row r="53632" spans="2:2" hidden="1" x14ac:dyDescent="0.15">
      <c r="B53632" s="8"/>
    </row>
    <row r="53633" spans="2:2" hidden="1" x14ac:dyDescent="0.15">
      <c r="B53633" s="8"/>
    </row>
    <row r="53634" spans="2:2" hidden="1" x14ac:dyDescent="0.15">
      <c r="B53634" s="8"/>
    </row>
    <row r="53635" spans="2:2" hidden="1" x14ac:dyDescent="0.15">
      <c r="B53635" s="8"/>
    </row>
    <row r="53636" spans="2:2" hidden="1" x14ac:dyDescent="0.15">
      <c r="B53636" s="8"/>
    </row>
    <row r="53637" spans="2:2" hidden="1" x14ac:dyDescent="0.15">
      <c r="B53637" s="8"/>
    </row>
    <row r="53638" spans="2:2" hidden="1" x14ac:dyDescent="0.15">
      <c r="B53638" s="8"/>
    </row>
    <row r="53639" spans="2:2" hidden="1" x14ac:dyDescent="0.15">
      <c r="B53639" s="8"/>
    </row>
    <row r="53640" spans="2:2" hidden="1" x14ac:dyDescent="0.15">
      <c r="B53640" s="8"/>
    </row>
    <row r="53641" spans="2:2" hidden="1" x14ac:dyDescent="0.15">
      <c r="B53641" s="8"/>
    </row>
    <row r="53642" spans="2:2" hidden="1" x14ac:dyDescent="0.15">
      <c r="B53642" s="8"/>
    </row>
    <row r="53643" spans="2:2" hidden="1" x14ac:dyDescent="0.15">
      <c r="B53643" s="8"/>
    </row>
    <row r="53644" spans="2:2" hidden="1" x14ac:dyDescent="0.15">
      <c r="B53644" s="8"/>
    </row>
    <row r="53645" spans="2:2" hidden="1" x14ac:dyDescent="0.15">
      <c r="B53645" s="8"/>
    </row>
    <row r="53646" spans="2:2" hidden="1" x14ac:dyDescent="0.15">
      <c r="B53646" s="8"/>
    </row>
    <row r="53647" spans="2:2" hidden="1" x14ac:dyDescent="0.15">
      <c r="B53647" s="8"/>
    </row>
    <row r="53648" spans="2:2" hidden="1" x14ac:dyDescent="0.15">
      <c r="B53648" s="8"/>
    </row>
    <row r="53649" spans="2:2" hidden="1" x14ac:dyDescent="0.15">
      <c r="B53649" s="8"/>
    </row>
    <row r="53650" spans="2:2" hidden="1" x14ac:dyDescent="0.15">
      <c r="B53650" s="8"/>
    </row>
    <row r="53651" spans="2:2" hidden="1" x14ac:dyDescent="0.15">
      <c r="B53651" s="8"/>
    </row>
    <row r="53652" spans="2:2" hidden="1" x14ac:dyDescent="0.15">
      <c r="B53652" s="8"/>
    </row>
    <row r="53653" spans="2:2" hidden="1" x14ac:dyDescent="0.15">
      <c r="B53653" s="8"/>
    </row>
    <row r="53654" spans="2:2" hidden="1" x14ac:dyDescent="0.15">
      <c r="B53654" s="8"/>
    </row>
    <row r="53655" spans="2:2" hidden="1" x14ac:dyDescent="0.15">
      <c r="B53655" s="8"/>
    </row>
    <row r="53656" spans="2:2" hidden="1" x14ac:dyDescent="0.15">
      <c r="B53656" s="8"/>
    </row>
    <row r="53657" spans="2:2" hidden="1" x14ac:dyDescent="0.15">
      <c r="B53657" s="8"/>
    </row>
    <row r="53658" spans="2:2" hidden="1" x14ac:dyDescent="0.15">
      <c r="B53658" s="8"/>
    </row>
    <row r="53659" spans="2:2" hidden="1" x14ac:dyDescent="0.15">
      <c r="B53659" s="8"/>
    </row>
    <row r="53660" spans="2:2" hidden="1" x14ac:dyDescent="0.15">
      <c r="B53660" s="8"/>
    </row>
    <row r="53661" spans="2:2" hidden="1" x14ac:dyDescent="0.15">
      <c r="B53661" s="8"/>
    </row>
    <row r="53662" spans="2:2" hidden="1" x14ac:dyDescent="0.15">
      <c r="B53662" s="8"/>
    </row>
    <row r="53663" spans="2:2" hidden="1" x14ac:dyDescent="0.15">
      <c r="B53663" s="8"/>
    </row>
    <row r="53664" spans="2:2" hidden="1" x14ac:dyDescent="0.15">
      <c r="B53664" s="8"/>
    </row>
    <row r="53665" spans="2:2" hidden="1" x14ac:dyDescent="0.15">
      <c r="B53665" s="8"/>
    </row>
    <row r="53666" spans="2:2" hidden="1" x14ac:dyDescent="0.15">
      <c r="B53666" s="8"/>
    </row>
    <row r="53667" spans="2:2" hidden="1" x14ac:dyDescent="0.15">
      <c r="B53667" s="8"/>
    </row>
    <row r="53668" spans="2:2" hidden="1" x14ac:dyDescent="0.15">
      <c r="B53668" s="8"/>
    </row>
    <row r="53669" spans="2:2" hidden="1" x14ac:dyDescent="0.15">
      <c r="B53669" s="8"/>
    </row>
    <row r="53670" spans="2:2" hidden="1" x14ac:dyDescent="0.15">
      <c r="B53670" s="8"/>
    </row>
    <row r="53671" spans="2:2" hidden="1" x14ac:dyDescent="0.15">
      <c r="B53671" s="8"/>
    </row>
    <row r="53672" spans="2:2" hidden="1" x14ac:dyDescent="0.15">
      <c r="B53672" s="8"/>
    </row>
    <row r="53673" spans="2:2" hidden="1" x14ac:dyDescent="0.15">
      <c r="B53673" s="8"/>
    </row>
    <row r="53674" spans="2:2" hidden="1" x14ac:dyDescent="0.15">
      <c r="B53674" s="8"/>
    </row>
    <row r="53675" spans="2:2" hidden="1" x14ac:dyDescent="0.15">
      <c r="B53675" s="8"/>
    </row>
    <row r="53676" spans="2:2" hidden="1" x14ac:dyDescent="0.15">
      <c r="B53676" s="8"/>
    </row>
    <row r="53677" spans="2:2" hidden="1" x14ac:dyDescent="0.15">
      <c r="B53677" s="8"/>
    </row>
    <row r="53678" spans="2:2" hidden="1" x14ac:dyDescent="0.15">
      <c r="B53678" s="8"/>
    </row>
    <row r="53679" spans="2:2" hidden="1" x14ac:dyDescent="0.15">
      <c r="B53679" s="8"/>
    </row>
    <row r="53680" spans="2:2" hidden="1" x14ac:dyDescent="0.15">
      <c r="B53680" s="8"/>
    </row>
    <row r="53681" spans="2:2" hidden="1" x14ac:dyDescent="0.15">
      <c r="B53681" s="8"/>
    </row>
    <row r="53682" spans="2:2" hidden="1" x14ac:dyDescent="0.15">
      <c r="B53682" s="8"/>
    </row>
    <row r="53683" spans="2:2" hidden="1" x14ac:dyDescent="0.15">
      <c r="B53683" s="8"/>
    </row>
    <row r="53684" spans="2:2" hidden="1" x14ac:dyDescent="0.15">
      <c r="B53684" s="8"/>
    </row>
    <row r="53685" spans="2:2" hidden="1" x14ac:dyDescent="0.15">
      <c r="B53685" s="8"/>
    </row>
    <row r="53686" spans="2:2" hidden="1" x14ac:dyDescent="0.15">
      <c r="B53686" s="8"/>
    </row>
    <row r="53687" spans="2:2" hidden="1" x14ac:dyDescent="0.15">
      <c r="B53687" s="8"/>
    </row>
    <row r="53688" spans="2:2" hidden="1" x14ac:dyDescent="0.15">
      <c r="B53688" s="8"/>
    </row>
    <row r="53689" spans="2:2" hidden="1" x14ac:dyDescent="0.15">
      <c r="B53689" s="8"/>
    </row>
    <row r="53690" spans="2:2" hidden="1" x14ac:dyDescent="0.15">
      <c r="B53690" s="8"/>
    </row>
    <row r="53691" spans="2:2" hidden="1" x14ac:dyDescent="0.15">
      <c r="B53691" s="8"/>
    </row>
    <row r="53692" spans="2:2" hidden="1" x14ac:dyDescent="0.15">
      <c r="B53692" s="8"/>
    </row>
    <row r="53693" spans="2:2" hidden="1" x14ac:dyDescent="0.15">
      <c r="B53693" s="8"/>
    </row>
    <row r="53694" spans="2:2" hidden="1" x14ac:dyDescent="0.15">
      <c r="B53694" s="8"/>
    </row>
    <row r="53695" spans="2:2" hidden="1" x14ac:dyDescent="0.15">
      <c r="B53695" s="8"/>
    </row>
    <row r="53696" spans="2:2" hidden="1" x14ac:dyDescent="0.15">
      <c r="B53696" s="8"/>
    </row>
    <row r="53697" spans="2:2" hidden="1" x14ac:dyDescent="0.15">
      <c r="B53697" s="8"/>
    </row>
    <row r="53698" spans="2:2" hidden="1" x14ac:dyDescent="0.15">
      <c r="B53698" s="8"/>
    </row>
    <row r="53699" spans="2:2" hidden="1" x14ac:dyDescent="0.15">
      <c r="B53699" s="8"/>
    </row>
    <row r="53700" spans="2:2" hidden="1" x14ac:dyDescent="0.15">
      <c r="B53700" s="8"/>
    </row>
    <row r="53701" spans="2:2" hidden="1" x14ac:dyDescent="0.15">
      <c r="B53701" s="8"/>
    </row>
    <row r="53702" spans="2:2" hidden="1" x14ac:dyDescent="0.15">
      <c r="B53702" s="8"/>
    </row>
    <row r="53703" spans="2:2" hidden="1" x14ac:dyDescent="0.15">
      <c r="B53703" s="8"/>
    </row>
    <row r="53704" spans="2:2" hidden="1" x14ac:dyDescent="0.15">
      <c r="B53704" s="8"/>
    </row>
    <row r="53705" spans="2:2" hidden="1" x14ac:dyDescent="0.15">
      <c r="B53705" s="8"/>
    </row>
    <row r="53706" spans="2:2" hidden="1" x14ac:dyDescent="0.15">
      <c r="B53706" s="8"/>
    </row>
    <row r="53707" spans="2:2" hidden="1" x14ac:dyDescent="0.15">
      <c r="B53707" s="8"/>
    </row>
    <row r="53708" spans="2:2" hidden="1" x14ac:dyDescent="0.15">
      <c r="B53708" s="8"/>
    </row>
    <row r="53709" spans="2:2" hidden="1" x14ac:dyDescent="0.15">
      <c r="B53709" s="8"/>
    </row>
    <row r="53710" spans="2:2" hidden="1" x14ac:dyDescent="0.15">
      <c r="B53710" s="8"/>
    </row>
    <row r="53711" spans="2:2" hidden="1" x14ac:dyDescent="0.15">
      <c r="B53711" s="8"/>
    </row>
    <row r="53712" spans="2:2" hidden="1" x14ac:dyDescent="0.15">
      <c r="B53712" s="8"/>
    </row>
    <row r="53713" spans="2:2" hidden="1" x14ac:dyDescent="0.15">
      <c r="B53713" s="8"/>
    </row>
    <row r="53714" spans="2:2" hidden="1" x14ac:dyDescent="0.15">
      <c r="B53714" s="8"/>
    </row>
    <row r="53715" spans="2:2" hidden="1" x14ac:dyDescent="0.15">
      <c r="B53715" s="8"/>
    </row>
    <row r="53716" spans="2:2" hidden="1" x14ac:dyDescent="0.15">
      <c r="B53716" s="8"/>
    </row>
    <row r="53717" spans="2:2" hidden="1" x14ac:dyDescent="0.15">
      <c r="B53717" s="8"/>
    </row>
    <row r="53718" spans="2:2" hidden="1" x14ac:dyDescent="0.15">
      <c r="B53718" s="8"/>
    </row>
    <row r="53719" spans="2:2" hidden="1" x14ac:dyDescent="0.15">
      <c r="B53719" s="8"/>
    </row>
    <row r="53720" spans="2:2" hidden="1" x14ac:dyDescent="0.15">
      <c r="B53720" s="8"/>
    </row>
    <row r="53721" spans="2:2" hidden="1" x14ac:dyDescent="0.15">
      <c r="B53721" s="8"/>
    </row>
    <row r="53722" spans="2:2" hidden="1" x14ac:dyDescent="0.15">
      <c r="B53722" s="8"/>
    </row>
    <row r="53723" spans="2:2" hidden="1" x14ac:dyDescent="0.15">
      <c r="B53723" s="8"/>
    </row>
    <row r="53724" spans="2:2" hidden="1" x14ac:dyDescent="0.15">
      <c r="B53724" s="8"/>
    </row>
    <row r="53725" spans="2:2" hidden="1" x14ac:dyDescent="0.15">
      <c r="B53725" s="8"/>
    </row>
    <row r="53726" spans="2:2" hidden="1" x14ac:dyDescent="0.15">
      <c r="B53726" s="8"/>
    </row>
    <row r="53727" spans="2:2" hidden="1" x14ac:dyDescent="0.15">
      <c r="B53727" s="8"/>
    </row>
    <row r="53728" spans="2:2" hidden="1" x14ac:dyDescent="0.15">
      <c r="B53728" s="8"/>
    </row>
    <row r="53729" spans="2:2" hidden="1" x14ac:dyDescent="0.15">
      <c r="B53729" s="8"/>
    </row>
    <row r="53730" spans="2:2" hidden="1" x14ac:dyDescent="0.15">
      <c r="B53730" s="8"/>
    </row>
    <row r="53731" spans="2:2" hidden="1" x14ac:dyDescent="0.15">
      <c r="B53731" s="8"/>
    </row>
    <row r="53732" spans="2:2" hidden="1" x14ac:dyDescent="0.15">
      <c r="B53732" s="8"/>
    </row>
    <row r="53733" spans="2:2" hidden="1" x14ac:dyDescent="0.15">
      <c r="B53733" s="8"/>
    </row>
    <row r="53734" spans="2:2" hidden="1" x14ac:dyDescent="0.15">
      <c r="B53734" s="8"/>
    </row>
    <row r="53735" spans="2:2" hidden="1" x14ac:dyDescent="0.15">
      <c r="B53735" s="8"/>
    </row>
    <row r="53736" spans="2:2" hidden="1" x14ac:dyDescent="0.15">
      <c r="B53736" s="8"/>
    </row>
    <row r="53737" spans="2:2" hidden="1" x14ac:dyDescent="0.15">
      <c r="B53737" s="8"/>
    </row>
    <row r="53738" spans="2:2" hidden="1" x14ac:dyDescent="0.15">
      <c r="B53738" s="8"/>
    </row>
    <row r="53739" spans="2:2" hidden="1" x14ac:dyDescent="0.15">
      <c r="B53739" s="8"/>
    </row>
    <row r="53740" spans="2:2" hidden="1" x14ac:dyDescent="0.15">
      <c r="B53740" s="8"/>
    </row>
    <row r="53741" spans="2:2" hidden="1" x14ac:dyDescent="0.15">
      <c r="B53741" s="8"/>
    </row>
    <row r="53742" spans="2:2" hidden="1" x14ac:dyDescent="0.15">
      <c r="B53742" s="8"/>
    </row>
    <row r="53743" spans="2:2" hidden="1" x14ac:dyDescent="0.15">
      <c r="B53743" s="8"/>
    </row>
    <row r="53744" spans="2:2" hidden="1" x14ac:dyDescent="0.15">
      <c r="B53744" s="8"/>
    </row>
    <row r="53745" spans="2:2" hidden="1" x14ac:dyDescent="0.15">
      <c r="B53745" s="8"/>
    </row>
    <row r="53746" spans="2:2" hidden="1" x14ac:dyDescent="0.15">
      <c r="B53746" s="8"/>
    </row>
    <row r="53747" spans="2:2" hidden="1" x14ac:dyDescent="0.15">
      <c r="B53747" s="8"/>
    </row>
    <row r="53748" spans="2:2" hidden="1" x14ac:dyDescent="0.15">
      <c r="B53748" s="8"/>
    </row>
    <row r="53749" spans="2:2" hidden="1" x14ac:dyDescent="0.15">
      <c r="B53749" s="8"/>
    </row>
    <row r="53750" spans="2:2" hidden="1" x14ac:dyDescent="0.15">
      <c r="B53750" s="8"/>
    </row>
    <row r="53751" spans="2:2" hidden="1" x14ac:dyDescent="0.15">
      <c r="B53751" s="8"/>
    </row>
    <row r="53752" spans="2:2" hidden="1" x14ac:dyDescent="0.15">
      <c r="B53752" s="8"/>
    </row>
    <row r="53753" spans="2:2" hidden="1" x14ac:dyDescent="0.15">
      <c r="B53753" s="8"/>
    </row>
    <row r="53754" spans="2:2" hidden="1" x14ac:dyDescent="0.15">
      <c r="B53754" s="8"/>
    </row>
    <row r="53755" spans="2:2" hidden="1" x14ac:dyDescent="0.15">
      <c r="B53755" s="8"/>
    </row>
    <row r="53756" spans="2:2" hidden="1" x14ac:dyDescent="0.15">
      <c r="B53756" s="8"/>
    </row>
    <row r="53757" spans="2:2" hidden="1" x14ac:dyDescent="0.15">
      <c r="B53757" s="8"/>
    </row>
    <row r="53758" spans="2:2" hidden="1" x14ac:dyDescent="0.15">
      <c r="B53758" s="8"/>
    </row>
    <row r="53759" spans="2:2" hidden="1" x14ac:dyDescent="0.15">
      <c r="B53759" s="8"/>
    </row>
    <row r="53760" spans="2:2" hidden="1" x14ac:dyDescent="0.15">
      <c r="B53760" s="8"/>
    </row>
    <row r="53761" spans="2:2" hidden="1" x14ac:dyDescent="0.15">
      <c r="B53761" s="8"/>
    </row>
    <row r="53762" spans="2:2" hidden="1" x14ac:dyDescent="0.15">
      <c r="B53762" s="8"/>
    </row>
    <row r="53763" spans="2:2" hidden="1" x14ac:dyDescent="0.15">
      <c r="B53763" s="8"/>
    </row>
    <row r="53764" spans="2:2" hidden="1" x14ac:dyDescent="0.15">
      <c r="B53764" s="8"/>
    </row>
    <row r="53765" spans="2:2" hidden="1" x14ac:dyDescent="0.15">
      <c r="B53765" s="8"/>
    </row>
    <row r="53766" spans="2:2" hidden="1" x14ac:dyDescent="0.15">
      <c r="B53766" s="8"/>
    </row>
    <row r="53767" spans="2:2" hidden="1" x14ac:dyDescent="0.15">
      <c r="B53767" s="8"/>
    </row>
    <row r="53768" spans="2:2" hidden="1" x14ac:dyDescent="0.15">
      <c r="B53768" s="8"/>
    </row>
    <row r="53769" spans="2:2" hidden="1" x14ac:dyDescent="0.15">
      <c r="B53769" s="8"/>
    </row>
    <row r="53770" spans="2:2" hidden="1" x14ac:dyDescent="0.15">
      <c r="B53770" s="8"/>
    </row>
    <row r="53771" spans="2:2" hidden="1" x14ac:dyDescent="0.15">
      <c r="B53771" s="8"/>
    </row>
    <row r="53772" spans="2:2" hidden="1" x14ac:dyDescent="0.15">
      <c r="B53772" s="8"/>
    </row>
    <row r="53773" spans="2:2" hidden="1" x14ac:dyDescent="0.15">
      <c r="B53773" s="8"/>
    </row>
    <row r="53774" spans="2:2" hidden="1" x14ac:dyDescent="0.15">
      <c r="B53774" s="8"/>
    </row>
    <row r="53775" spans="2:2" hidden="1" x14ac:dyDescent="0.15">
      <c r="B53775" s="8"/>
    </row>
    <row r="53776" spans="2:2" hidden="1" x14ac:dyDescent="0.15">
      <c r="B53776" s="8"/>
    </row>
    <row r="53777" spans="2:2" hidden="1" x14ac:dyDescent="0.15">
      <c r="B53777" s="8"/>
    </row>
    <row r="53778" spans="2:2" hidden="1" x14ac:dyDescent="0.15">
      <c r="B53778" s="8"/>
    </row>
    <row r="53779" spans="2:2" hidden="1" x14ac:dyDescent="0.15">
      <c r="B53779" s="8"/>
    </row>
    <row r="53780" spans="2:2" hidden="1" x14ac:dyDescent="0.15">
      <c r="B53780" s="8"/>
    </row>
    <row r="53781" spans="2:2" hidden="1" x14ac:dyDescent="0.15">
      <c r="B53781" s="8"/>
    </row>
    <row r="53782" spans="2:2" hidden="1" x14ac:dyDescent="0.15">
      <c r="B53782" s="8"/>
    </row>
    <row r="53783" spans="2:2" hidden="1" x14ac:dyDescent="0.15">
      <c r="B53783" s="8"/>
    </row>
    <row r="53784" spans="2:2" hidden="1" x14ac:dyDescent="0.15">
      <c r="B53784" s="8"/>
    </row>
    <row r="53785" spans="2:2" hidden="1" x14ac:dyDescent="0.15">
      <c r="B53785" s="8"/>
    </row>
    <row r="53786" spans="2:2" hidden="1" x14ac:dyDescent="0.15">
      <c r="B53786" s="8"/>
    </row>
    <row r="53787" spans="2:2" hidden="1" x14ac:dyDescent="0.15">
      <c r="B53787" s="8"/>
    </row>
    <row r="53788" spans="2:2" hidden="1" x14ac:dyDescent="0.15">
      <c r="B53788" s="8"/>
    </row>
    <row r="53789" spans="2:2" hidden="1" x14ac:dyDescent="0.15">
      <c r="B53789" s="8"/>
    </row>
    <row r="53790" spans="2:2" hidden="1" x14ac:dyDescent="0.15">
      <c r="B53790" s="8"/>
    </row>
    <row r="53791" spans="2:2" hidden="1" x14ac:dyDescent="0.15">
      <c r="B53791" s="8"/>
    </row>
    <row r="53792" spans="2:2" hidden="1" x14ac:dyDescent="0.15">
      <c r="B53792" s="8"/>
    </row>
    <row r="53793" spans="2:2" hidden="1" x14ac:dyDescent="0.15">
      <c r="B53793" s="8"/>
    </row>
    <row r="53794" spans="2:2" hidden="1" x14ac:dyDescent="0.15">
      <c r="B53794" s="8"/>
    </row>
    <row r="53795" spans="2:2" hidden="1" x14ac:dyDescent="0.15">
      <c r="B53795" s="8"/>
    </row>
    <row r="53796" spans="2:2" hidden="1" x14ac:dyDescent="0.15">
      <c r="B53796" s="8"/>
    </row>
    <row r="53797" spans="2:2" hidden="1" x14ac:dyDescent="0.15">
      <c r="B53797" s="8"/>
    </row>
    <row r="53798" spans="2:2" hidden="1" x14ac:dyDescent="0.15">
      <c r="B53798" s="8"/>
    </row>
    <row r="53799" spans="2:2" hidden="1" x14ac:dyDescent="0.15">
      <c r="B53799" s="8"/>
    </row>
    <row r="53800" spans="2:2" hidden="1" x14ac:dyDescent="0.15">
      <c r="B53800" s="8"/>
    </row>
    <row r="53801" spans="2:2" hidden="1" x14ac:dyDescent="0.15">
      <c r="B53801" s="8"/>
    </row>
    <row r="53802" spans="2:2" hidden="1" x14ac:dyDescent="0.15">
      <c r="B53802" s="8"/>
    </row>
    <row r="53803" spans="2:2" hidden="1" x14ac:dyDescent="0.15">
      <c r="B53803" s="8"/>
    </row>
    <row r="53804" spans="2:2" hidden="1" x14ac:dyDescent="0.15">
      <c r="B53804" s="8"/>
    </row>
    <row r="53805" spans="2:2" hidden="1" x14ac:dyDescent="0.15">
      <c r="B53805" s="8"/>
    </row>
    <row r="53806" spans="2:2" hidden="1" x14ac:dyDescent="0.15">
      <c r="B53806" s="8"/>
    </row>
    <row r="53807" spans="2:2" hidden="1" x14ac:dyDescent="0.15">
      <c r="B53807" s="8"/>
    </row>
    <row r="53808" spans="2:2" hidden="1" x14ac:dyDescent="0.15">
      <c r="B53808" s="8"/>
    </row>
    <row r="53809" spans="2:2" hidden="1" x14ac:dyDescent="0.15">
      <c r="B53809" s="8"/>
    </row>
    <row r="53810" spans="2:2" hidden="1" x14ac:dyDescent="0.15">
      <c r="B53810" s="8"/>
    </row>
    <row r="53811" spans="2:2" hidden="1" x14ac:dyDescent="0.15">
      <c r="B53811" s="8"/>
    </row>
    <row r="53812" spans="2:2" hidden="1" x14ac:dyDescent="0.15">
      <c r="B53812" s="8"/>
    </row>
    <row r="53813" spans="2:2" hidden="1" x14ac:dyDescent="0.15">
      <c r="B53813" s="8"/>
    </row>
    <row r="53814" spans="2:2" hidden="1" x14ac:dyDescent="0.15">
      <c r="B53814" s="8"/>
    </row>
    <row r="53815" spans="2:2" hidden="1" x14ac:dyDescent="0.15">
      <c r="B53815" s="8"/>
    </row>
    <row r="53816" spans="2:2" hidden="1" x14ac:dyDescent="0.15">
      <c r="B53816" s="8"/>
    </row>
    <row r="53817" spans="2:2" hidden="1" x14ac:dyDescent="0.15">
      <c r="B53817" s="8"/>
    </row>
    <row r="53818" spans="2:2" hidden="1" x14ac:dyDescent="0.15">
      <c r="B53818" s="8"/>
    </row>
    <row r="53819" spans="2:2" hidden="1" x14ac:dyDescent="0.15">
      <c r="B53819" s="8"/>
    </row>
    <row r="53820" spans="2:2" hidden="1" x14ac:dyDescent="0.15">
      <c r="B53820" s="8"/>
    </row>
    <row r="53821" spans="2:2" hidden="1" x14ac:dyDescent="0.15">
      <c r="B53821" s="8"/>
    </row>
    <row r="53822" spans="2:2" hidden="1" x14ac:dyDescent="0.15">
      <c r="B53822" s="8"/>
    </row>
    <row r="53823" spans="2:2" hidden="1" x14ac:dyDescent="0.15">
      <c r="B53823" s="8"/>
    </row>
    <row r="53824" spans="2:2" hidden="1" x14ac:dyDescent="0.15">
      <c r="B53824" s="8"/>
    </row>
    <row r="53825" spans="2:2" hidden="1" x14ac:dyDescent="0.15">
      <c r="B53825" s="8"/>
    </row>
    <row r="53826" spans="2:2" hidden="1" x14ac:dyDescent="0.15">
      <c r="B53826" s="8"/>
    </row>
    <row r="53827" spans="2:2" hidden="1" x14ac:dyDescent="0.15">
      <c r="B53827" s="8"/>
    </row>
    <row r="53828" spans="2:2" hidden="1" x14ac:dyDescent="0.15">
      <c r="B53828" s="8"/>
    </row>
    <row r="53829" spans="2:2" hidden="1" x14ac:dyDescent="0.15">
      <c r="B53829" s="8"/>
    </row>
    <row r="53830" spans="2:2" hidden="1" x14ac:dyDescent="0.15">
      <c r="B53830" s="8"/>
    </row>
    <row r="53831" spans="2:2" hidden="1" x14ac:dyDescent="0.15">
      <c r="B53831" s="8"/>
    </row>
    <row r="53832" spans="2:2" hidden="1" x14ac:dyDescent="0.15">
      <c r="B53832" s="8"/>
    </row>
    <row r="53833" spans="2:2" hidden="1" x14ac:dyDescent="0.15">
      <c r="B53833" s="8"/>
    </row>
    <row r="53834" spans="2:2" hidden="1" x14ac:dyDescent="0.15">
      <c r="B53834" s="8"/>
    </row>
    <row r="53835" spans="2:2" hidden="1" x14ac:dyDescent="0.15">
      <c r="B53835" s="8"/>
    </row>
    <row r="53836" spans="2:2" hidden="1" x14ac:dyDescent="0.15">
      <c r="B53836" s="8"/>
    </row>
    <row r="53837" spans="2:2" hidden="1" x14ac:dyDescent="0.15">
      <c r="B53837" s="8"/>
    </row>
    <row r="53838" spans="2:2" hidden="1" x14ac:dyDescent="0.15">
      <c r="B53838" s="8"/>
    </row>
    <row r="53839" spans="2:2" hidden="1" x14ac:dyDescent="0.15">
      <c r="B53839" s="8"/>
    </row>
    <row r="53840" spans="2:2" hidden="1" x14ac:dyDescent="0.15">
      <c r="B53840" s="8"/>
    </row>
    <row r="53841" spans="2:2" hidden="1" x14ac:dyDescent="0.15">
      <c r="B53841" s="8"/>
    </row>
    <row r="53842" spans="2:2" hidden="1" x14ac:dyDescent="0.15">
      <c r="B53842" s="8"/>
    </row>
    <row r="53843" spans="2:2" hidden="1" x14ac:dyDescent="0.15">
      <c r="B53843" s="8"/>
    </row>
    <row r="53844" spans="2:2" hidden="1" x14ac:dyDescent="0.15">
      <c r="B53844" s="8"/>
    </row>
    <row r="53845" spans="2:2" hidden="1" x14ac:dyDescent="0.15">
      <c r="B53845" s="8"/>
    </row>
    <row r="53846" spans="2:2" hidden="1" x14ac:dyDescent="0.15">
      <c r="B53846" s="8"/>
    </row>
    <row r="53847" spans="2:2" hidden="1" x14ac:dyDescent="0.15">
      <c r="B53847" s="8"/>
    </row>
    <row r="53848" spans="2:2" hidden="1" x14ac:dyDescent="0.15">
      <c r="B53848" s="8"/>
    </row>
    <row r="53849" spans="2:2" hidden="1" x14ac:dyDescent="0.15">
      <c r="B53849" s="8"/>
    </row>
    <row r="53850" spans="2:2" hidden="1" x14ac:dyDescent="0.15">
      <c r="B53850" s="8"/>
    </row>
    <row r="53851" spans="2:2" hidden="1" x14ac:dyDescent="0.15">
      <c r="B53851" s="8"/>
    </row>
    <row r="53852" spans="2:2" hidden="1" x14ac:dyDescent="0.15">
      <c r="B53852" s="8"/>
    </row>
    <row r="53853" spans="2:2" hidden="1" x14ac:dyDescent="0.15">
      <c r="B53853" s="8"/>
    </row>
    <row r="53854" spans="2:2" hidden="1" x14ac:dyDescent="0.15">
      <c r="B53854" s="8"/>
    </row>
    <row r="53855" spans="2:2" hidden="1" x14ac:dyDescent="0.15">
      <c r="B53855" s="8"/>
    </row>
    <row r="53856" spans="2:2" hidden="1" x14ac:dyDescent="0.15">
      <c r="B53856" s="8"/>
    </row>
    <row r="53857" spans="2:2" hidden="1" x14ac:dyDescent="0.15">
      <c r="B53857" s="8"/>
    </row>
    <row r="53858" spans="2:2" hidden="1" x14ac:dyDescent="0.15">
      <c r="B53858" s="8"/>
    </row>
    <row r="53859" spans="2:2" hidden="1" x14ac:dyDescent="0.15">
      <c r="B53859" s="8"/>
    </row>
    <row r="53860" spans="2:2" hidden="1" x14ac:dyDescent="0.15">
      <c r="B53860" s="8"/>
    </row>
    <row r="53861" spans="2:2" hidden="1" x14ac:dyDescent="0.15">
      <c r="B53861" s="8"/>
    </row>
    <row r="53862" spans="2:2" hidden="1" x14ac:dyDescent="0.15">
      <c r="B53862" s="8"/>
    </row>
    <row r="53863" spans="2:2" hidden="1" x14ac:dyDescent="0.15">
      <c r="B53863" s="8"/>
    </row>
    <row r="53864" spans="2:2" hidden="1" x14ac:dyDescent="0.15">
      <c r="B53864" s="8"/>
    </row>
    <row r="53865" spans="2:2" hidden="1" x14ac:dyDescent="0.15">
      <c r="B53865" s="8"/>
    </row>
    <row r="53866" spans="2:2" hidden="1" x14ac:dyDescent="0.15">
      <c r="B53866" s="8"/>
    </row>
    <row r="53867" spans="2:2" hidden="1" x14ac:dyDescent="0.15">
      <c r="B53867" s="8"/>
    </row>
    <row r="53868" spans="2:2" hidden="1" x14ac:dyDescent="0.15">
      <c r="B53868" s="8"/>
    </row>
    <row r="53869" spans="2:2" hidden="1" x14ac:dyDescent="0.15">
      <c r="B53869" s="8"/>
    </row>
    <row r="53870" spans="2:2" hidden="1" x14ac:dyDescent="0.15">
      <c r="B53870" s="8"/>
    </row>
    <row r="53871" spans="2:2" hidden="1" x14ac:dyDescent="0.15">
      <c r="B53871" s="8"/>
    </row>
    <row r="53872" spans="2:2" hidden="1" x14ac:dyDescent="0.15">
      <c r="B53872" s="8"/>
    </row>
    <row r="53873" spans="2:2" hidden="1" x14ac:dyDescent="0.15">
      <c r="B53873" s="8"/>
    </row>
    <row r="53874" spans="2:2" hidden="1" x14ac:dyDescent="0.15">
      <c r="B53874" s="8"/>
    </row>
    <row r="53875" spans="2:2" hidden="1" x14ac:dyDescent="0.15">
      <c r="B53875" s="8"/>
    </row>
    <row r="53876" spans="2:2" hidden="1" x14ac:dyDescent="0.15">
      <c r="B53876" s="8"/>
    </row>
    <row r="53877" spans="2:2" hidden="1" x14ac:dyDescent="0.15">
      <c r="B53877" s="8"/>
    </row>
    <row r="53878" spans="2:2" hidden="1" x14ac:dyDescent="0.15">
      <c r="B53878" s="8"/>
    </row>
    <row r="53879" spans="2:2" hidden="1" x14ac:dyDescent="0.15">
      <c r="B53879" s="8"/>
    </row>
    <row r="53880" spans="2:2" hidden="1" x14ac:dyDescent="0.15">
      <c r="B53880" s="8"/>
    </row>
    <row r="53881" spans="2:2" hidden="1" x14ac:dyDescent="0.15">
      <c r="B53881" s="8"/>
    </row>
    <row r="53882" spans="2:2" hidden="1" x14ac:dyDescent="0.15">
      <c r="B53882" s="8"/>
    </row>
    <row r="53883" spans="2:2" hidden="1" x14ac:dyDescent="0.15">
      <c r="B53883" s="8"/>
    </row>
    <row r="53884" spans="2:2" hidden="1" x14ac:dyDescent="0.15">
      <c r="B53884" s="8"/>
    </row>
    <row r="53885" spans="2:2" hidden="1" x14ac:dyDescent="0.15">
      <c r="B53885" s="8"/>
    </row>
    <row r="53886" spans="2:2" hidden="1" x14ac:dyDescent="0.15">
      <c r="B53886" s="8"/>
    </row>
    <row r="53887" spans="2:2" hidden="1" x14ac:dyDescent="0.15">
      <c r="B53887" s="8"/>
    </row>
    <row r="53888" spans="2:2" hidden="1" x14ac:dyDescent="0.15">
      <c r="B53888" s="8"/>
    </row>
    <row r="53889" spans="2:2" hidden="1" x14ac:dyDescent="0.15">
      <c r="B53889" s="8"/>
    </row>
    <row r="53890" spans="2:2" hidden="1" x14ac:dyDescent="0.15">
      <c r="B53890" s="8"/>
    </row>
    <row r="53891" spans="2:2" hidden="1" x14ac:dyDescent="0.15">
      <c r="B53891" s="8"/>
    </row>
    <row r="53892" spans="2:2" hidden="1" x14ac:dyDescent="0.15">
      <c r="B53892" s="8"/>
    </row>
    <row r="53893" spans="2:2" hidden="1" x14ac:dyDescent="0.15">
      <c r="B53893" s="8"/>
    </row>
    <row r="53894" spans="2:2" hidden="1" x14ac:dyDescent="0.15">
      <c r="B53894" s="8"/>
    </row>
    <row r="53895" spans="2:2" hidden="1" x14ac:dyDescent="0.15">
      <c r="B53895" s="8"/>
    </row>
    <row r="53896" spans="2:2" hidden="1" x14ac:dyDescent="0.15">
      <c r="B53896" s="8"/>
    </row>
    <row r="53897" spans="2:2" hidden="1" x14ac:dyDescent="0.15">
      <c r="B53897" s="8"/>
    </row>
    <row r="53898" spans="2:2" hidden="1" x14ac:dyDescent="0.15">
      <c r="B53898" s="8"/>
    </row>
    <row r="53899" spans="2:2" hidden="1" x14ac:dyDescent="0.15">
      <c r="B53899" s="8"/>
    </row>
    <row r="53900" spans="2:2" hidden="1" x14ac:dyDescent="0.15">
      <c r="B53900" s="8"/>
    </row>
    <row r="53901" spans="2:2" hidden="1" x14ac:dyDescent="0.15">
      <c r="B53901" s="8"/>
    </row>
    <row r="53902" spans="2:2" hidden="1" x14ac:dyDescent="0.15">
      <c r="B53902" s="8"/>
    </row>
    <row r="53903" spans="2:2" hidden="1" x14ac:dyDescent="0.15">
      <c r="B53903" s="8"/>
    </row>
    <row r="53904" spans="2:2" hidden="1" x14ac:dyDescent="0.15">
      <c r="B53904" s="8"/>
    </row>
    <row r="53905" spans="2:2" hidden="1" x14ac:dyDescent="0.15">
      <c r="B53905" s="8"/>
    </row>
    <row r="53906" spans="2:2" hidden="1" x14ac:dyDescent="0.15">
      <c r="B53906" s="8"/>
    </row>
    <row r="53907" spans="2:2" hidden="1" x14ac:dyDescent="0.15">
      <c r="B53907" s="8"/>
    </row>
    <row r="53908" spans="2:2" hidden="1" x14ac:dyDescent="0.15">
      <c r="B53908" s="8"/>
    </row>
    <row r="53909" spans="2:2" hidden="1" x14ac:dyDescent="0.15">
      <c r="B53909" s="8"/>
    </row>
    <row r="53910" spans="2:2" hidden="1" x14ac:dyDescent="0.15">
      <c r="B53910" s="8"/>
    </row>
    <row r="53911" spans="2:2" hidden="1" x14ac:dyDescent="0.15">
      <c r="B53911" s="8"/>
    </row>
    <row r="53912" spans="2:2" hidden="1" x14ac:dyDescent="0.15">
      <c r="B53912" s="8"/>
    </row>
    <row r="53913" spans="2:2" hidden="1" x14ac:dyDescent="0.15">
      <c r="B53913" s="8"/>
    </row>
    <row r="53914" spans="2:2" hidden="1" x14ac:dyDescent="0.15">
      <c r="B53914" s="8"/>
    </row>
    <row r="53915" spans="2:2" hidden="1" x14ac:dyDescent="0.15">
      <c r="B53915" s="8"/>
    </row>
    <row r="53916" spans="2:2" hidden="1" x14ac:dyDescent="0.15">
      <c r="B53916" s="8"/>
    </row>
    <row r="53917" spans="2:2" hidden="1" x14ac:dyDescent="0.15">
      <c r="B53917" s="8"/>
    </row>
    <row r="53918" spans="2:2" hidden="1" x14ac:dyDescent="0.15">
      <c r="B53918" s="8"/>
    </row>
    <row r="53919" spans="2:2" hidden="1" x14ac:dyDescent="0.15">
      <c r="B53919" s="8"/>
    </row>
    <row r="53920" spans="2:2" hidden="1" x14ac:dyDescent="0.15">
      <c r="B53920" s="8"/>
    </row>
    <row r="53921" spans="2:2" hidden="1" x14ac:dyDescent="0.15">
      <c r="B53921" s="8"/>
    </row>
    <row r="53922" spans="2:2" hidden="1" x14ac:dyDescent="0.15">
      <c r="B53922" s="8"/>
    </row>
    <row r="53923" spans="2:2" hidden="1" x14ac:dyDescent="0.15">
      <c r="B53923" s="8"/>
    </row>
    <row r="53924" spans="2:2" hidden="1" x14ac:dyDescent="0.15">
      <c r="B53924" s="8"/>
    </row>
    <row r="53925" spans="2:2" hidden="1" x14ac:dyDescent="0.15">
      <c r="B53925" s="8"/>
    </row>
    <row r="53926" spans="2:2" hidden="1" x14ac:dyDescent="0.15">
      <c r="B53926" s="8"/>
    </row>
    <row r="53927" spans="2:2" hidden="1" x14ac:dyDescent="0.15">
      <c r="B53927" s="8"/>
    </row>
    <row r="53928" spans="2:2" hidden="1" x14ac:dyDescent="0.15">
      <c r="B53928" s="8"/>
    </row>
    <row r="53929" spans="2:2" hidden="1" x14ac:dyDescent="0.15">
      <c r="B53929" s="8"/>
    </row>
    <row r="53930" spans="2:2" hidden="1" x14ac:dyDescent="0.15">
      <c r="B53930" s="8"/>
    </row>
    <row r="53931" spans="2:2" hidden="1" x14ac:dyDescent="0.15">
      <c r="B53931" s="8"/>
    </row>
    <row r="53932" spans="2:2" hidden="1" x14ac:dyDescent="0.15">
      <c r="B53932" s="8"/>
    </row>
    <row r="53933" spans="2:2" hidden="1" x14ac:dyDescent="0.15">
      <c r="B53933" s="8"/>
    </row>
    <row r="53934" spans="2:2" hidden="1" x14ac:dyDescent="0.15">
      <c r="B53934" s="8"/>
    </row>
    <row r="53935" spans="2:2" hidden="1" x14ac:dyDescent="0.15">
      <c r="B53935" s="8"/>
    </row>
    <row r="53936" spans="2:2" hidden="1" x14ac:dyDescent="0.15">
      <c r="B53936" s="8"/>
    </row>
    <row r="53937" spans="2:2" hidden="1" x14ac:dyDescent="0.15">
      <c r="B53937" s="8"/>
    </row>
    <row r="53938" spans="2:2" hidden="1" x14ac:dyDescent="0.15">
      <c r="B53938" s="8"/>
    </row>
    <row r="53939" spans="2:2" hidden="1" x14ac:dyDescent="0.15">
      <c r="B53939" s="8"/>
    </row>
    <row r="53940" spans="2:2" hidden="1" x14ac:dyDescent="0.15">
      <c r="B53940" s="8"/>
    </row>
    <row r="53941" spans="2:2" hidden="1" x14ac:dyDescent="0.15">
      <c r="B53941" s="8"/>
    </row>
    <row r="53942" spans="2:2" hidden="1" x14ac:dyDescent="0.15">
      <c r="B53942" s="8"/>
    </row>
    <row r="53943" spans="2:2" hidden="1" x14ac:dyDescent="0.15">
      <c r="B53943" s="8"/>
    </row>
    <row r="53944" spans="2:2" hidden="1" x14ac:dyDescent="0.15">
      <c r="B53944" s="8"/>
    </row>
    <row r="53945" spans="2:2" hidden="1" x14ac:dyDescent="0.15">
      <c r="B53945" s="8"/>
    </row>
    <row r="53946" spans="2:2" hidden="1" x14ac:dyDescent="0.15">
      <c r="B53946" s="8"/>
    </row>
    <row r="53947" spans="2:2" hidden="1" x14ac:dyDescent="0.15">
      <c r="B53947" s="8"/>
    </row>
    <row r="53948" spans="2:2" hidden="1" x14ac:dyDescent="0.15">
      <c r="B53948" s="8"/>
    </row>
    <row r="53949" spans="2:2" hidden="1" x14ac:dyDescent="0.15">
      <c r="B53949" s="8"/>
    </row>
    <row r="53950" spans="2:2" hidden="1" x14ac:dyDescent="0.15">
      <c r="B53950" s="8"/>
    </row>
    <row r="53951" spans="2:2" hidden="1" x14ac:dyDescent="0.15">
      <c r="B53951" s="8"/>
    </row>
    <row r="53952" spans="2:2" hidden="1" x14ac:dyDescent="0.15">
      <c r="B53952" s="8"/>
    </row>
    <row r="53953" spans="2:2" hidden="1" x14ac:dyDescent="0.15">
      <c r="B53953" s="8"/>
    </row>
    <row r="53954" spans="2:2" hidden="1" x14ac:dyDescent="0.15">
      <c r="B53954" s="8"/>
    </row>
    <row r="53955" spans="2:2" hidden="1" x14ac:dyDescent="0.15">
      <c r="B53955" s="8"/>
    </row>
    <row r="53956" spans="2:2" hidden="1" x14ac:dyDescent="0.15">
      <c r="B53956" s="8"/>
    </row>
    <row r="53957" spans="2:2" hidden="1" x14ac:dyDescent="0.15">
      <c r="B53957" s="8"/>
    </row>
    <row r="53958" spans="2:2" hidden="1" x14ac:dyDescent="0.15">
      <c r="B53958" s="8"/>
    </row>
    <row r="53959" spans="2:2" hidden="1" x14ac:dyDescent="0.15">
      <c r="B53959" s="8"/>
    </row>
    <row r="53960" spans="2:2" hidden="1" x14ac:dyDescent="0.15">
      <c r="B53960" s="8"/>
    </row>
    <row r="53961" spans="2:2" hidden="1" x14ac:dyDescent="0.15">
      <c r="B53961" s="8"/>
    </row>
    <row r="53962" spans="2:2" hidden="1" x14ac:dyDescent="0.15">
      <c r="B53962" s="8"/>
    </row>
    <row r="53963" spans="2:2" hidden="1" x14ac:dyDescent="0.15">
      <c r="B53963" s="8"/>
    </row>
    <row r="53964" spans="2:2" hidden="1" x14ac:dyDescent="0.15">
      <c r="B53964" s="8"/>
    </row>
    <row r="53965" spans="2:2" hidden="1" x14ac:dyDescent="0.15">
      <c r="B53965" s="8"/>
    </row>
    <row r="53966" spans="2:2" hidden="1" x14ac:dyDescent="0.15">
      <c r="B53966" s="8"/>
    </row>
    <row r="53967" spans="2:2" hidden="1" x14ac:dyDescent="0.15">
      <c r="B53967" s="8"/>
    </row>
    <row r="53968" spans="2:2" hidden="1" x14ac:dyDescent="0.15">
      <c r="B53968" s="8"/>
    </row>
    <row r="53969" spans="2:2" hidden="1" x14ac:dyDescent="0.15">
      <c r="B53969" s="8"/>
    </row>
    <row r="53970" spans="2:2" hidden="1" x14ac:dyDescent="0.15">
      <c r="B53970" s="8"/>
    </row>
    <row r="53971" spans="2:2" hidden="1" x14ac:dyDescent="0.15">
      <c r="B53971" s="8"/>
    </row>
    <row r="53972" spans="2:2" hidden="1" x14ac:dyDescent="0.15">
      <c r="B53972" s="8"/>
    </row>
    <row r="53973" spans="2:2" hidden="1" x14ac:dyDescent="0.15">
      <c r="B53973" s="8"/>
    </row>
    <row r="53974" spans="2:2" hidden="1" x14ac:dyDescent="0.15">
      <c r="B53974" s="8"/>
    </row>
    <row r="53975" spans="2:2" hidden="1" x14ac:dyDescent="0.15">
      <c r="B53975" s="8"/>
    </row>
    <row r="53976" spans="2:2" hidden="1" x14ac:dyDescent="0.15">
      <c r="B53976" s="8"/>
    </row>
    <row r="53977" spans="2:2" hidden="1" x14ac:dyDescent="0.15">
      <c r="B53977" s="8"/>
    </row>
    <row r="53978" spans="2:2" hidden="1" x14ac:dyDescent="0.15">
      <c r="B53978" s="8"/>
    </row>
    <row r="53979" spans="2:2" hidden="1" x14ac:dyDescent="0.15">
      <c r="B53979" s="8"/>
    </row>
    <row r="53980" spans="2:2" hidden="1" x14ac:dyDescent="0.15">
      <c r="B53980" s="8"/>
    </row>
    <row r="53981" spans="2:2" hidden="1" x14ac:dyDescent="0.15">
      <c r="B53981" s="8"/>
    </row>
    <row r="53982" spans="2:2" hidden="1" x14ac:dyDescent="0.15">
      <c r="B53982" s="8"/>
    </row>
    <row r="53983" spans="2:2" hidden="1" x14ac:dyDescent="0.15">
      <c r="B53983" s="8"/>
    </row>
    <row r="53984" spans="2:2" hidden="1" x14ac:dyDescent="0.15">
      <c r="B53984" s="8"/>
    </row>
    <row r="53985" spans="2:2" hidden="1" x14ac:dyDescent="0.15">
      <c r="B53985" s="8"/>
    </row>
    <row r="53986" spans="2:2" hidden="1" x14ac:dyDescent="0.15">
      <c r="B53986" s="8"/>
    </row>
    <row r="53987" spans="2:2" hidden="1" x14ac:dyDescent="0.15">
      <c r="B53987" s="8"/>
    </row>
    <row r="53988" spans="2:2" hidden="1" x14ac:dyDescent="0.15">
      <c r="B53988" s="8"/>
    </row>
    <row r="53989" spans="2:2" hidden="1" x14ac:dyDescent="0.15">
      <c r="B53989" s="8"/>
    </row>
    <row r="53990" spans="2:2" hidden="1" x14ac:dyDescent="0.15">
      <c r="B53990" s="8"/>
    </row>
    <row r="53991" spans="2:2" hidden="1" x14ac:dyDescent="0.15">
      <c r="B53991" s="8"/>
    </row>
    <row r="53992" spans="2:2" hidden="1" x14ac:dyDescent="0.15">
      <c r="B53992" s="8"/>
    </row>
    <row r="53993" spans="2:2" hidden="1" x14ac:dyDescent="0.15">
      <c r="B53993" s="8"/>
    </row>
    <row r="53994" spans="2:2" hidden="1" x14ac:dyDescent="0.15">
      <c r="B53994" s="8"/>
    </row>
    <row r="53995" spans="2:2" hidden="1" x14ac:dyDescent="0.15">
      <c r="B53995" s="8"/>
    </row>
    <row r="53996" spans="2:2" hidden="1" x14ac:dyDescent="0.15">
      <c r="B53996" s="8"/>
    </row>
    <row r="53997" spans="2:2" hidden="1" x14ac:dyDescent="0.15">
      <c r="B53997" s="8"/>
    </row>
    <row r="53998" spans="2:2" hidden="1" x14ac:dyDescent="0.15">
      <c r="B53998" s="8"/>
    </row>
    <row r="53999" spans="2:2" hidden="1" x14ac:dyDescent="0.15">
      <c r="B53999" s="8"/>
    </row>
    <row r="54000" spans="2:2" hidden="1" x14ac:dyDescent="0.15">
      <c r="B54000" s="8"/>
    </row>
    <row r="54001" spans="2:2" hidden="1" x14ac:dyDescent="0.15">
      <c r="B54001" s="8"/>
    </row>
    <row r="54002" spans="2:2" hidden="1" x14ac:dyDescent="0.15">
      <c r="B54002" s="8"/>
    </row>
    <row r="54003" spans="2:2" hidden="1" x14ac:dyDescent="0.15">
      <c r="B54003" s="8"/>
    </row>
    <row r="54004" spans="2:2" hidden="1" x14ac:dyDescent="0.15">
      <c r="B54004" s="8"/>
    </row>
    <row r="54005" spans="2:2" hidden="1" x14ac:dyDescent="0.15">
      <c r="B54005" s="8"/>
    </row>
    <row r="54006" spans="2:2" hidden="1" x14ac:dyDescent="0.15">
      <c r="B54006" s="8"/>
    </row>
    <row r="54007" spans="2:2" hidden="1" x14ac:dyDescent="0.15">
      <c r="B54007" s="8"/>
    </row>
    <row r="54008" spans="2:2" hidden="1" x14ac:dyDescent="0.15">
      <c r="B54008" s="8"/>
    </row>
    <row r="54009" spans="2:2" hidden="1" x14ac:dyDescent="0.15">
      <c r="B54009" s="8"/>
    </row>
    <row r="54010" spans="2:2" hidden="1" x14ac:dyDescent="0.15">
      <c r="B54010" s="8"/>
    </row>
    <row r="54011" spans="2:2" hidden="1" x14ac:dyDescent="0.15">
      <c r="B54011" s="8"/>
    </row>
    <row r="54012" spans="2:2" hidden="1" x14ac:dyDescent="0.15">
      <c r="B54012" s="8"/>
    </row>
    <row r="54013" spans="2:2" hidden="1" x14ac:dyDescent="0.15">
      <c r="B54013" s="8"/>
    </row>
    <row r="54014" spans="2:2" hidden="1" x14ac:dyDescent="0.15">
      <c r="B54014" s="8"/>
    </row>
    <row r="54015" spans="2:2" hidden="1" x14ac:dyDescent="0.15">
      <c r="B54015" s="8"/>
    </row>
    <row r="54016" spans="2:2" hidden="1" x14ac:dyDescent="0.15">
      <c r="B54016" s="8"/>
    </row>
    <row r="54017" spans="2:2" hidden="1" x14ac:dyDescent="0.15">
      <c r="B54017" s="8"/>
    </row>
    <row r="54018" spans="2:2" hidden="1" x14ac:dyDescent="0.15">
      <c r="B54018" s="8"/>
    </row>
    <row r="54019" spans="2:2" hidden="1" x14ac:dyDescent="0.15">
      <c r="B54019" s="8"/>
    </row>
    <row r="54020" spans="2:2" hidden="1" x14ac:dyDescent="0.15">
      <c r="B54020" s="8"/>
    </row>
    <row r="54021" spans="2:2" hidden="1" x14ac:dyDescent="0.15">
      <c r="B54021" s="8"/>
    </row>
    <row r="54022" spans="2:2" hidden="1" x14ac:dyDescent="0.15">
      <c r="B54022" s="8"/>
    </row>
    <row r="54023" spans="2:2" hidden="1" x14ac:dyDescent="0.15">
      <c r="B54023" s="8"/>
    </row>
    <row r="54024" spans="2:2" hidden="1" x14ac:dyDescent="0.15">
      <c r="B54024" s="8"/>
    </row>
    <row r="54025" spans="2:2" hidden="1" x14ac:dyDescent="0.15">
      <c r="B54025" s="8"/>
    </row>
    <row r="54026" spans="2:2" hidden="1" x14ac:dyDescent="0.15">
      <c r="B54026" s="8"/>
    </row>
    <row r="54027" spans="2:2" hidden="1" x14ac:dyDescent="0.15">
      <c r="B54027" s="8"/>
    </row>
    <row r="54028" spans="2:2" hidden="1" x14ac:dyDescent="0.15">
      <c r="B54028" s="8"/>
    </row>
    <row r="54029" spans="2:2" hidden="1" x14ac:dyDescent="0.15">
      <c r="B54029" s="8"/>
    </row>
    <row r="54030" spans="2:2" hidden="1" x14ac:dyDescent="0.15">
      <c r="B54030" s="8"/>
    </row>
    <row r="54031" spans="2:2" hidden="1" x14ac:dyDescent="0.15">
      <c r="B54031" s="8"/>
    </row>
    <row r="54032" spans="2:2" hidden="1" x14ac:dyDescent="0.15">
      <c r="B54032" s="8"/>
    </row>
    <row r="54033" spans="2:2" hidden="1" x14ac:dyDescent="0.15">
      <c r="B54033" s="8"/>
    </row>
    <row r="54034" spans="2:2" hidden="1" x14ac:dyDescent="0.15">
      <c r="B54034" s="8"/>
    </row>
    <row r="54035" spans="2:2" hidden="1" x14ac:dyDescent="0.15">
      <c r="B54035" s="8"/>
    </row>
    <row r="54036" spans="2:2" hidden="1" x14ac:dyDescent="0.15">
      <c r="B54036" s="8"/>
    </row>
    <row r="54037" spans="2:2" hidden="1" x14ac:dyDescent="0.15">
      <c r="B54037" s="8"/>
    </row>
    <row r="54038" spans="2:2" hidden="1" x14ac:dyDescent="0.15">
      <c r="B54038" s="8"/>
    </row>
    <row r="54039" spans="2:2" hidden="1" x14ac:dyDescent="0.15">
      <c r="B54039" s="8"/>
    </row>
    <row r="54040" spans="2:2" hidden="1" x14ac:dyDescent="0.15">
      <c r="B54040" s="8"/>
    </row>
    <row r="54041" spans="2:2" hidden="1" x14ac:dyDescent="0.15">
      <c r="B54041" s="8"/>
    </row>
    <row r="54042" spans="2:2" hidden="1" x14ac:dyDescent="0.15">
      <c r="B54042" s="8"/>
    </row>
    <row r="54043" spans="2:2" hidden="1" x14ac:dyDescent="0.15">
      <c r="B54043" s="8"/>
    </row>
    <row r="54044" spans="2:2" hidden="1" x14ac:dyDescent="0.15">
      <c r="B54044" s="8"/>
    </row>
    <row r="54045" spans="2:2" hidden="1" x14ac:dyDescent="0.15">
      <c r="B54045" s="8"/>
    </row>
    <row r="54046" spans="2:2" hidden="1" x14ac:dyDescent="0.15">
      <c r="B54046" s="8"/>
    </row>
    <row r="54047" spans="2:2" hidden="1" x14ac:dyDescent="0.15">
      <c r="B54047" s="8"/>
    </row>
    <row r="54048" spans="2:2" hidden="1" x14ac:dyDescent="0.15">
      <c r="B54048" s="8"/>
    </row>
    <row r="54049" spans="2:2" hidden="1" x14ac:dyDescent="0.15">
      <c r="B54049" s="8"/>
    </row>
    <row r="54050" spans="2:2" hidden="1" x14ac:dyDescent="0.15">
      <c r="B54050" s="8"/>
    </row>
    <row r="54051" spans="2:2" hidden="1" x14ac:dyDescent="0.15">
      <c r="B54051" s="8"/>
    </row>
    <row r="54052" spans="2:2" hidden="1" x14ac:dyDescent="0.15">
      <c r="B54052" s="8"/>
    </row>
    <row r="54053" spans="2:2" hidden="1" x14ac:dyDescent="0.15">
      <c r="B54053" s="8"/>
    </row>
    <row r="54054" spans="2:2" hidden="1" x14ac:dyDescent="0.15">
      <c r="B54054" s="8"/>
    </row>
    <row r="54055" spans="2:2" hidden="1" x14ac:dyDescent="0.15">
      <c r="B54055" s="8"/>
    </row>
    <row r="54056" spans="2:2" hidden="1" x14ac:dyDescent="0.15">
      <c r="B54056" s="8"/>
    </row>
    <row r="54057" spans="2:2" hidden="1" x14ac:dyDescent="0.15">
      <c r="B54057" s="8"/>
    </row>
    <row r="54058" spans="2:2" hidden="1" x14ac:dyDescent="0.15">
      <c r="B54058" s="8"/>
    </row>
    <row r="54059" spans="2:2" hidden="1" x14ac:dyDescent="0.15">
      <c r="B54059" s="8"/>
    </row>
    <row r="54060" spans="2:2" hidden="1" x14ac:dyDescent="0.15">
      <c r="B54060" s="8"/>
    </row>
    <row r="54061" spans="2:2" hidden="1" x14ac:dyDescent="0.15">
      <c r="B54061" s="8"/>
    </row>
    <row r="54062" spans="2:2" hidden="1" x14ac:dyDescent="0.15">
      <c r="B54062" s="8"/>
    </row>
    <row r="54063" spans="2:2" hidden="1" x14ac:dyDescent="0.15">
      <c r="B54063" s="8"/>
    </row>
    <row r="54064" spans="2:2" hidden="1" x14ac:dyDescent="0.15">
      <c r="B54064" s="8"/>
    </row>
    <row r="54065" spans="2:2" hidden="1" x14ac:dyDescent="0.15">
      <c r="B54065" s="8"/>
    </row>
    <row r="54066" spans="2:2" hidden="1" x14ac:dyDescent="0.15">
      <c r="B54066" s="8"/>
    </row>
    <row r="54067" spans="2:2" hidden="1" x14ac:dyDescent="0.15">
      <c r="B54067" s="8"/>
    </row>
    <row r="54068" spans="2:2" hidden="1" x14ac:dyDescent="0.15">
      <c r="B54068" s="8"/>
    </row>
    <row r="54069" spans="2:2" hidden="1" x14ac:dyDescent="0.15">
      <c r="B54069" s="8"/>
    </row>
    <row r="54070" spans="2:2" hidden="1" x14ac:dyDescent="0.15">
      <c r="B54070" s="8"/>
    </row>
    <row r="54071" spans="2:2" hidden="1" x14ac:dyDescent="0.15">
      <c r="B54071" s="8"/>
    </row>
    <row r="54072" spans="2:2" hidden="1" x14ac:dyDescent="0.15">
      <c r="B54072" s="8"/>
    </row>
    <row r="54073" spans="2:2" hidden="1" x14ac:dyDescent="0.15">
      <c r="B54073" s="8"/>
    </row>
    <row r="54074" spans="2:2" hidden="1" x14ac:dyDescent="0.15">
      <c r="B54074" s="8"/>
    </row>
    <row r="54075" spans="2:2" hidden="1" x14ac:dyDescent="0.15">
      <c r="B54075" s="8"/>
    </row>
    <row r="54076" spans="2:2" hidden="1" x14ac:dyDescent="0.15">
      <c r="B54076" s="8"/>
    </row>
    <row r="54077" spans="2:2" hidden="1" x14ac:dyDescent="0.15">
      <c r="B54077" s="8"/>
    </row>
    <row r="54078" spans="2:2" hidden="1" x14ac:dyDescent="0.15">
      <c r="B54078" s="8"/>
    </row>
    <row r="54079" spans="2:2" hidden="1" x14ac:dyDescent="0.15">
      <c r="B54079" s="8"/>
    </row>
    <row r="54080" spans="2:2" hidden="1" x14ac:dyDescent="0.15">
      <c r="B54080" s="8"/>
    </row>
    <row r="54081" spans="2:2" hidden="1" x14ac:dyDescent="0.15">
      <c r="B54081" s="8"/>
    </row>
    <row r="54082" spans="2:2" hidden="1" x14ac:dyDescent="0.15">
      <c r="B54082" s="8"/>
    </row>
    <row r="54083" spans="2:2" hidden="1" x14ac:dyDescent="0.15">
      <c r="B54083" s="8"/>
    </row>
    <row r="54084" spans="2:2" hidden="1" x14ac:dyDescent="0.15">
      <c r="B54084" s="8"/>
    </row>
    <row r="54085" spans="2:2" hidden="1" x14ac:dyDescent="0.15">
      <c r="B54085" s="8"/>
    </row>
    <row r="54086" spans="2:2" hidden="1" x14ac:dyDescent="0.15">
      <c r="B54086" s="8"/>
    </row>
    <row r="54087" spans="2:2" hidden="1" x14ac:dyDescent="0.15">
      <c r="B54087" s="8"/>
    </row>
    <row r="54088" spans="2:2" hidden="1" x14ac:dyDescent="0.15">
      <c r="B54088" s="8"/>
    </row>
    <row r="54089" spans="2:2" hidden="1" x14ac:dyDescent="0.15">
      <c r="B54089" s="8"/>
    </row>
    <row r="54090" spans="2:2" hidden="1" x14ac:dyDescent="0.15">
      <c r="B54090" s="8"/>
    </row>
    <row r="54091" spans="2:2" hidden="1" x14ac:dyDescent="0.15">
      <c r="B54091" s="8"/>
    </row>
    <row r="54092" spans="2:2" hidden="1" x14ac:dyDescent="0.15">
      <c r="B54092" s="8"/>
    </row>
    <row r="54093" spans="2:2" hidden="1" x14ac:dyDescent="0.15">
      <c r="B54093" s="8"/>
    </row>
    <row r="54094" spans="2:2" hidden="1" x14ac:dyDescent="0.15">
      <c r="B54094" s="8"/>
    </row>
    <row r="54095" spans="2:2" hidden="1" x14ac:dyDescent="0.15">
      <c r="B54095" s="8"/>
    </row>
    <row r="54096" spans="2:2" hidden="1" x14ac:dyDescent="0.15">
      <c r="B54096" s="8"/>
    </row>
    <row r="54097" spans="2:2" hidden="1" x14ac:dyDescent="0.15">
      <c r="B54097" s="8"/>
    </row>
    <row r="54098" spans="2:2" hidden="1" x14ac:dyDescent="0.15">
      <c r="B54098" s="8"/>
    </row>
    <row r="54099" spans="2:2" hidden="1" x14ac:dyDescent="0.15">
      <c r="B54099" s="8"/>
    </row>
    <row r="54100" spans="2:2" hidden="1" x14ac:dyDescent="0.15">
      <c r="B54100" s="8"/>
    </row>
    <row r="54101" spans="2:2" hidden="1" x14ac:dyDescent="0.15">
      <c r="B54101" s="8"/>
    </row>
    <row r="54102" spans="2:2" hidden="1" x14ac:dyDescent="0.15">
      <c r="B54102" s="8"/>
    </row>
    <row r="54103" spans="2:2" hidden="1" x14ac:dyDescent="0.15">
      <c r="B54103" s="8"/>
    </row>
    <row r="54104" spans="2:2" hidden="1" x14ac:dyDescent="0.15">
      <c r="B54104" s="8"/>
    </row>
    <row r="54105" spans="2:2" hidden="1" x14ac:dyDescent="0.15">
      <c r="B54105" s="8"/>
    </row>
    <row r="54106" spans="2:2" hidden="1" x14ac:dyDescent="0.15">
      <c r="B54106" s="8"/>
    </row>
    <row r="54107" spans="2:2" hidden="1" x14ac:dyDescent="0.15">
      <c r="B54107" s="8"/>
    </row>
    <row r="54108" spans="2:2" hidden="1" x14ac:dyDescent="0.15">
      <c r="B54108" s="8"/>
    </row>
    <row r="54109" spans="2:2" hidden="1" x14ac:dyDescent="0.15">
      <c r="B54109" s="8"/>
    </row>
    <row r="54110" spans="2:2" hidden="1" x14ac:dyDescent="0.15">
      <c r="B54110" s="8"/>
    </row>
    <row r="54111" spans="2:2" hidden="1" x14ac:dyDescent="0.15">
      <c r="B54111" s="8"/>
    </row>
    <row r="54112" spans="2:2" hidden="1" x14ac:dyDescent="0.15">
      <c r="B54112" s="8"/>
    </row>
    <row r="54113" spans="2:2" hidden="1" x14ac:dyDescent="0.15">
      <c r="B54113" s="8"/>
    </row>
    <row r="54114" spans="2:2" hidden="1" x14ac:dyDescent="0.15">
      <c r="B54114" s="8"/>
    </row>
    <row r="54115" spans="2:2" hidden="1" x14ac:dyDescent="0.15">
      <c r="B54115" s="8"/>
    </row>
    <row r="54116" spans="2:2" hidden="1" x14ac:dyDescent="0.15">
      <c r="B54116" s="8"/>
    </row>
    <row r="54117" spans="2:2" hidden="1" x14ac:dyDescent="0.15">
      <c r="B54117" s="8"/>
    </row>
    <row r="54118" spans="2:2" hidden="1" x14ac:dyDescent="0.15">
      <c r="B54118" s="8"/>
    </row>
    <row r="54119" spans="2:2" hidden="1" x14ac:dyDescent="0.15">
      <c r="B54119" s="8"/>
    </row>
    <row r="54120" spans="2:2" hidden="1" x14ac:dyDescent="0.15">
      <c r="B54120" s="8"/>
    </row>
    <row r="54121" spans="2:2" hidden="1" x14ac:dyDescent="0.15">
      <c r="B54121" s="8"/>
    </row>
    <row r="54122" spans="2:2" hidden="1" x14ac:dyDescent="0.15">
      <c r="B54122" s="8"/>
    </row>
    <row r="54123" spans="2:2" hidden="1" x14ac:dyDescent="0.15">
      <c r="B54123" s="8"/>
    </row>
    <row r="54124" spans="2:2" hidden="1" x14ac:dyDescent="0.15">
      <c r="B54124" s="8"/>
    </row>
    <row r="54125" spans="2:2" hidden="1" x14ac:dyDescent="0.15">
      <c r="B54125" s="8"/>
    </row>
    <row r="54126" spans="2:2" hidden="1" x14ac:dyDescent="0.15">
      <c r="B54126" s="8"/>
    </row>
    <row r="54127" spans="2:2" hidden="1" x14ac:dyDescent="0.15">
      <c r="B54127" s="8"/>
    </row>
    <row r="54128" spans="2:2" hidden="1" x14ac:dyDescent="0.15">
      <c r="B54128" s="8"/>
    </row>
    <row r="54129" spans="2:2" hidden="1" x14ac:dyDescent="0.15">
      <c r="B54129" s="8"/>
    </row>
    <row r="54130" spans="2:2" hidden="1" x14ac:dyDescent="0.15">
      <c r="B54130" s="8"/>
    </row>
    <row r="54131" spans="2:2" hidden="1" x14ac:dyDescent="0.15">
      <c r="B54131" s="8"/>
    </row>
    <row r="54132" spans="2:2" hidden="1" x14ac:dyDescent="0.15">
      <c r="B54132" s="8"/>
    </row>
    <row r="54133" spans="2:2" hidden="1" x14ac:dyDescent="0.15">
      <c r="B54133" s="8"/>
    </row>
    <row r="54134" spans="2:2" hidden="1" x14ac:dyDescent="0.15">
      <c r="B54134" s="8"/>
    </row>
    <row r="54135" spans="2:2" hidden="1" x14ac:dyDescent="0.15">
      <c r="B54135" s="8"/>
    </row>
    <row r="54136" spans="2:2" hidden="1" x14ac:dyDescent="0.15">
      <c r="B54136" s="8"/>
    </row>
    <row r="54137" spans="2:2" hidden="1" x14ac:dyDescent="0.15">
      <c r="B54137" s="8"/>
    </row>
    <row r="54138" spans="2:2" hidden="1" x14ac:dyDescent="0.15">
      <c r="B54138" s="8"/>
    </row>
    <row r="54139" spans="2:2" hidden="1" x14ac:dyDescent="0.15">
      <c r="B54139" s="8"/>
    </row>
    <row r="54140" spans="2:2" hidden="1" x14ac:dyDescent="0.15">
      <c r="B54140" s="8"/>
    </row>
    <row r="54141" spans="2:2" hidden="1" x14ac:dyDescent="0.15">
      <c r="B54141" s="8"/>
    </row>
    <row r="54142" spans="2:2" hidden="1" x14ac:dyDescent="0.15">
      <c r="B54142" s="8"/>
    </row>
    <row r="54143" spans="2:2" hidden="1" x14ac:dyDescent="0.15">
      <c r="B54143" s="8"/>
    </row>
    <row r="54144" spans="2:2" hidden="1" x14ac:dyDescent="0.15">
      <c r="B54144" s="8"/>
    </row>
    <row r="54145" spans="2:2" hidden="1" x14ac:dyDescent="0.15">
      <c r="B54145" s="8"/>
    </row>
    <row r="54146" spans="2:2" hidden="1" x14ac:dyDescent="0.15">
      <c r="B54146" s="8"/>
    </row>
    <row r="54147" spans="2:2" hidden="1" x14ac:dyDescent="0.15">
      <c r="B54147" s="8"/>
    </row>
    <row r="54148" spans="2:2" hidden="1" x14ac:dyDescent="0.15">
      <c r="B54148" s="8"/>
    </row>
    <row r="54149" spans="2:2" hidden="1" x14ac:dyDescent="0.15">
      <c r="B54149" s="8"/>
    </row>
    <row r="54150" spans="2:2" hidden="1" x14ac:dyDescent="0.15">
      <c r="B54150" s="8"/>
    </row>
    <row r="54151" spans="2:2" hidden="1" x14ac:dyDescent="0.15">
      <c r="B54151" s="8"/>
    </row>
    <row r="54152" spans="2:2" hidden="1" x14ac:dyDescent="0.15">
      <c r="B54152" s="8"/>
    </row>
    <row r="54153" spans="2:2" hidden="1" x14ac:dyDescent="0.15">
      <c r="B54153" s="8"/>
    </row>
    <row r="54154" spans="2:2" hidden="1" x14ac:dyDescent="0.15">
      <c r="B54154" s="8"/>
    </row>
    <row r="54155" spans="2:2" hidden="1" x14ac:dyDescent="0.15">
      <c r="B54155" s="8"/>
    </row>
    <row r="54156" spans="2:2" hidden="1" x14ac:dyDescent="0.15">
      <c r="B54156" s="8"/>
    </row>
    <row r="54157" spans="2:2" hidden="1" x14ac:dyDescent="0.15">
      <c r="B54157" s="8"/>
    </row>
    <row r="54158" spans="2:2" hidden="1" x14ac:dyDescent="0.15">
      <c r="B54158" s="8"/>
    </row>
    <row r="54159" spans="2:2" hidden="1" x14ac:dyDescent="0.15">
      <c r="B54159" s="8"/>
    </row>
    <row r="54160" spans="2:2" hidden="1" x14ac:dyDescent="0.15">
      <c r="B54160" s="8"/>
    </row>
    <row r="54161" spans="2:2" hidden="1" x14ac:dyDescent="0.15">
      <c r="B54161" s="8"/>
    </row>
    <row r="54162" spans="2:2" hidden="1" x14ac:dyDescent="0.15">
      <c r="B54162" s="8"/>
    </row>
    <row r="54163" spans="2:2" hidden="1" x14ac:dyDescent="0.15">
      <c r="B54163" s="8"/>
    </row>
    <row r="54164" spans="2:2" hidden="1" x14ac:dyDescent="0.15">
      <c r="B54164" s="8"/>
    </row>
    <row r="54165" spans="2:2" hidden="1" x14ac:dyDescent="0.15">
      <c r="B54165" s="8"/>
    </row>
    <row r="54166" spans="2:2" hidden="1" x14ac:dyDescent="0.15">
      <c r="B54166" s="8"/>
    </row>
    <row r="54167" spans="2:2" hidden="1" x14ac:dyDescent="0.15">
      <c r="B54167" s="8"/>
    </row>
    <row r="54168" spans="2:2" hidden="1" x14ac:dyDescent="0.15">
      <c r="B54168" s="8"/>
    </row>
    <row r="54169" spans="2:2" hidden="1" x14ac:dyDescent="0.15">
      <c r="B54169" s="8"/>
    </row>
    <row r="54170" spans="2:2" hidden="1" x14ac:dyDescent="0.15">
      <c r="B54170" s="8"/>
    </row>
    <row r="54171" spans="2:2" hidden="1" x14ac:dyDescent="0.15">
      <c r="B54171" s="8"/>
    </row>
    <row r="54172" spans="2:2" hidden="1" x14ac:dyDescent="0.15">
      <c r="B54172" s="8"/>
    </row>
    <row r="54173" spans="2:2" hidden="1" x14ac:dyDescent="0.15">
      <c r="B54173" s="8"/>
    </row>
    <row r="54174" spans="2:2" hidden="1" x14ac:dyDescent="0.15">
      <c r="B54174" s="8"/>
    </row>
    <row r="54175" spans="2:2" hidden="1" x14ac:dyDescent="0.15">
      <c r="B54175" s="8"/>
    </row>
    <row r="54176" spans="2:2" hidden="1" x14ac:dyDescent="0.15">
      <c r="B54176" s="8"/>
    </row>
    <row r="54177" spans="2:2" hidden="1" x14ac:dyDescent="0.15">
      <c r="B54177" s="8"/>
    </row>
    <row r="54178" spans="2:2" hidden="1" x14ac:dyDescent="0.15">
      <c r="B54178" s="8"/>
    </row>
    <row r="54179" spans="2:2" hidden="1" x14ac:dyDescent="0.15">
      <c r="B54179" s="8"/>
    </row>
    <row r="54180" spans="2:2" hidden="1" x14ac:dyDescent="0.15">
      <c r="B54180" s="8"/>
    </row>
    <row r="54181" spans="2:2" hidden="1" x14ac:dyDescent="0.15">
      <c r="B54181" s="8"/>
    </row>
    <row r="54182" spans="2:2" hidden="1" x14ac:dyDescent="0.15">
      <c r="B54182" s="8"/>
    </row>
    <row r="54183" spans="2:2" hidden="1" x14ac:dyDescent="0.15">
      <c r="B54183" s="8"/>
    </row>
    <row r="54184" spans="2:2" hidden="1" x14ac:dyDescent="0.15">
      <c r="B54184" s="8"/>
    </row>
    <row r="54185" spans="2:2" hidden="1" x14ac:dyDescent="0.15">
      <c r="B54185" s="8"/>
    </row>
    <row r="54186" spans="2:2" hidden="1" x14ac:dyDescent="0.15">
      <c r="B54186" s="8"/>
    </row>
    <row r="54187" spans="2:2" hidden="1" x14ac:dyDescent="0.15">
      <c r="B54187" s="8"/>
    </row>
    <row r="54188" spans="2:2" hidden="1" x14ac:dyDescent="0.15">
      <c r="B54188" s="8"/>
    </row>
    <row r="54189" spans="2:2" hidden="1" x14ac:dyDescent="0.15">
      <c r="B54189" s="8"/>
    </row>
    <row r="54190" spans="2:2" hidden="1" x14ac:dyDescent="0.15">
      <c r="B54190" s="8"/>
    </row>
    <row r="54191" spans="2:2" hidden="1" x14ac:dyDescent="0.15">
      <c r="B54191" s="8"/>
    </row>
    <row r="54192" spans="2:2" hidden="1" x14ac:dyDescent="0.15">
      <c r="B54192" s="8"/>
    </row>
    <row r="54193" spans="2:2" hidden="1" x14ac:dyDescent="0.15">
      <c r="B54193" s="8"/>
    </row>
    <row r="54194" spans="2:2" hidden="1" x14ac:dyDescent="0.15">
      <c r="B54194" s="8"/>
    </row>
    <row r="54195" spans="2:2" hidden="1" x14ac:dyDescent="0.15">
      <c r="B54195" s="8"/>
    </row>
    <row r="54196" spans="2:2" hidden="1" x14ac:dyDescent="0.15">
      <c r="B54196" s="8"/>
    </row>
    <row r="54197" spans="2:2" hidden="1" x14ac:dyDescent="0.15">
      <c r="B54197" s="8"/>
    </row>
    <row r="54198" spans="2:2" hidden="1" x14ac:dyDescent="0.15">
      <c r="B54198" s="8"/>
    </row>
    <row r="54199" spans="2:2" hidden="1" x14ac:dyDescent="0.15">
      <c r="B54199" s="8"/>
    </row>
    <row r="54200" spans="2:2" hidden="1" x14ac:dyDescent="0.15">
      <c r="B54200" s="8"/>
    </row>
    <row r="54201" spans="2:2" hidden="1" x14ac:dyDescent="0.15">
      <c r="B54201" s="8"/>
    </row>
    <row r="54202" spans="2:2" hidden="1" x14ac:dyDescent="0.15">
      <c r="B54202" s="8"/>
    </row>
    <row r="54203" spans="2:2" hidden="1" x14ac:dyDescent="0.15">
      <c r="B54203" s="8"/>
    </row>
    <row r="54204" spans="2:2" hidden="1" x14ac:dyDescent="0.15">
      <c r="B54204" s="8"/>
    </row>
    <row r="54205" spans="2:2" hidden="1" x14ac:dyDescent="0.15">
      <c r="B54205" s="8"/>
    </row>
    <row r="54206" spans="2:2" hidden="1" x14ac:dyDescent="0.15">
      <c r="B54206" s="8"/>
    </row>
    <row r="54207" spans="2:2" hidden="1" x14ac:dyDescent="0.15">
      <c r="B54207" s="8"/>
    </row>
    <row r="54208" spans="2:2" hidden="1" x14ac:dyDescent="0.15">
      <c r="B54208" s="8"/>
    </row>
    <row r="54209" spans="2:2" hidden="1" x14ac:dyDescent="0.15">
      <c r="B54209" s="8"/>
    </row>
    <row r="54210" spans="2:2" hidden="1" x14ac:dyDescent="0.15">
      <c r="B54210" s="8"/>
    </row>
    <row r="54211" spans="2:2" hidden="1" x14ac:dyDescent="0.15">
      <c r="B54211" s="8"/>
    </row>
    <row r="54212" spans="2:2" hidden="1" x14ac:dyDescent="0.15">
      <c r="B54212" s="8"/>
    </row>
    <row r="54213" spans="2:2" hidden="1" x14ac:dyDescent="0.15">
      <c r="B54213" s="8"/>
    </row>
    <row r="54214" spans="2:2" hidden="1" x14ac:dyDescent="0.15">
      <c r="B54214" s="8"/>
    </row>
    <row r="54215" spans="2:2" hidden="1" x14ac:dyDescent="0.15">
      <c r="B54215" s="8"/>
    </row>
    <row r="54216" spans="2:2" hidden="1" x14ac:dyDescent="0.15">
      <c r="B54216" s="8"/>
    </row>
    <row r="54217" spans="2:2" hidden="1" x14ac:dyDescent="0.15">
      <c r="B54217" s="8"/>
    </row>
    <row r="54218" spans="2:2" hidden="1" x14ac:dyDescent="0.15">
      <c r="B54218" s="8"/>
    </row>
    <row r="54219" spans="2:2" hidden="1" x14ac:dyDescent="0.15">
      <c r="B54219" s="8"/>
    </row>
    <row r="54220" spans="2:2" hidden="1" x14ac:dyDescent="0.15">
      <c r="B54220" s="8"/>
    </row>
    <row r="54221" spans="2:2" hidden="1" x14ac:dyDescent="0.15">
      <c r="B54221" s="8"/>
    </row>
    <row r="54222" spans="2:2" hidden="1" x14ac:dyDescent="0.15">
      <c r="B54222" s="8"/>
    </row>
    <row r="54223" spans="2:2" hidden="1" x14ac:dyDescent="0.15">
      <c r="B54223" s="8"/>
    </row>
    <row r="54224" spans="2:2" hidden="1" x14ac:dyDescent="0.15">
      <c r="B54224" s="8"/>
    </row>
    <row r="54225" spans="2:2" hidden="1" x14ac:dyDescent="0.15">
      <c r="B54225" s="8"/>
    </row>
    <row r="54226" spans="2:2" hidden="1" x14ac:dyDescent="0.15">
      <c r="B54226" s="8"/>
    </row>
    <row r="54227" spans="2:2" hidden="1" x14ac:dyDescent="0.15">
      <c r="B54227" s="8"/>
    </row>
    <row r="54228" spans="2:2" hidden="1" x14ac:dyDescent="0.15">
      <c r="B54228" s="8"/>
    </row>
    <row r="54229" spans="2:2" hidden="1" x14ac:dyDescent="0.15">
      <c r="B54229" s="8"/>
    </row>
    <row r="54230" spans="2:2" hidden="1" x14ac:dyDescent="0.15">
      <c r="B54230" s="8"/>
    </row>
    <row r="54231" spans="2:2" hidden="1" x14ac:dyDescent="0.15">
      <c r="B54231" s="8"/>
    </row>
    <row r="54232" spans="2:2" hidden="1" x14ac:dyDescent="0.15">
      <c r="B54232" s="8"/>
    </row>
    <row r="54233" spans="2:2" hidden="1" x14ac:dyDescent="0.15">
      <c r="B54233" s="8"/>
    </row>
    <row r="54234" spans="2:2" hidden="1" x14ac:dyDescent="0.15">
      <c r="B54234" s="8"/>
    </row>
    <row r="54235" spans="2:2" hidden="1" x14ac:dyDescent="0.15">
      <c r="B54235" s="8"/>
    </row>
    <row r="54236" spans="2:2" hidden="1" x14ac:dyDescent="0.15">
      <c r="B54236" s="8"/>
    </row>
    <row r="54237" spans="2:2" hidden="1" x14ac:dyDescent="0.15">
      <c r="B54237" s="8"/>
    </row>
    <row r="54238" spans="2:2" hidden="1" x14ac:dyDescent="0.15">
      <c r="B54238" s="8"/>
    </row>
    <row r="54239" spans="2:2" hidden="1" x14ac:dyDescent="0.15">
      <c r="B54239" s="8"/>
    </row>
    <row r="54240" spans="2:2" hidden="1" x14ac:dyDescent="0.15">
      <c r="B54240" s="8"/>
    </row>
    <row r="54241" spans="2:2" hidden="1" x14ac:dyDescent="0.15">
      <c r="B54241" s="8"/>
    </row>
    <row r="54242" spans="2:2" hidden="1" x14ac:dyDescent="0.15">
      <c r="B54242" s="8"/>
    </row>
    <row r="54243" spans="2:2" hidden="1" x14ac:dyDescent="0.15">
      <c r="B54243" s="8"/>
    </row>
    <row r="54244" spans="2:2" hidden="1" x14ac:dyDescent="0.15">
      <c r="B54244" s="8"/>
    </row>
    <row r="54245" spans="2:2" hidden="1" x14ac:dyDescent="0.15">
      <c r="B54245" s="8"/>
    </row>
    <row r="54246" spans="2:2" hidden="1" x14ac:dyDescent="0.15">
      <c r="B54246" s="8"/>
    </row>
    <row r="54247" spans="2:2" hidden="1" x14ac:dyDescent="0.15">
      <c r="B54247" s="8"/>
    </row>
    <row r="54248" spans="2:2" hidden="1" x14ac:dyDescent="0.15">
      <c r="B54248" s="8"/>
    </row>
    <row r="54249" spans="2:2" hidden="1" x14ac:dyDescent="0.15">
      <c r="B54249" s="8"/>
    </row>
    <row r="54250" spans="2:2" hidden="1" x14ac:dyDescent="0.15">
      <c r="B54250" s="8"/>
    </row>
    <row r="54251" spans="2:2" hidden="1" x14ac:dyDescent="0.15">
      <c r="B54251" s="8"/>
    </row>
    <row r="54252" spans="2:2" hidden="1" x14ac:dyDescent="0.15">
      <c r="B54252" s="8"/>
    </row>
    <row r="54253" spans="2:2" hidden="1" x14ac:dyDescent="0.15">
      <c r="B54253" s="8"/>
    </row>
    <row r="54254" spans="2:2" hidden="1" x14ac:dyDescent="0.15">
      <c r="B54254" s="8"/>
    </row>
    <row r="54255" spans="2:2" hidden="1" x14ac:dyDescent="0.15">
      <c r="B54255" s="8"/>
    </row>
    <row r="54256" spans="2:2" hidden="1" x14ac:dyDescent="0.15">
      <c r="B54256" s="8"/>
    </row>
    <row r="54257" spans="2:2" hidden="1" x14ac:dyDescent="0.15">
      <c r="B54257" s="8"/>
    </row>
    <row r="54258" spans="2:2" hidden="1" x14ac:dyDescent="0.15">
      <c r="B54258" s="8"/>
    </row>
    <row r="54259" spans="2:2" hidden="1" x14ac:dyDescent="0.15">
      <c r="B54259" s="8"/>
    </row>
    <row r="54260" spans="2:2" hidden="1" x14ac:dyDescent="0.15">
      <c r="B54260" s="8"/>
    </row>
    <row r="54261" spans="2:2" hidden="1" x14ac:dyDescent="0.15">
      <c r="B54261" s="8"/>
    </row>
    <row r="54262" spans="2:2" hidden="1" x14ac:dyDescent="0.15">
      <c r="B54262" s="8"/>
    </row>
    <row r="54263" spans="2:2" hidden="1" x14ac:dyDescent="0.15">
      <c r="B54263" s="8"/>
    </row>
    <row r="54264" spans="2:2" hidden="1" x14ac:dyDescent="0.15">
      <c r="B54264" s="8"/>
    </row>
    <row r="54265" spans="2:2" hidden="1" x14ac:dyDescent="0.15">
      <c r="B54265" s="8"/>
    </row>
    <row r="54266" spans="2:2" hidden="1" x14ac:dyDescent="0.15">
      <c r="B54266" s="8"/>
    </row>
    <row r="54267" spans="2:2" hidden="1" x14ac:dyDescent="0.15">
      <c r="B54267" s="8"/>
    </row>
    <row r="54268" spans="2:2" hidden="1" x14ac:dyDescent="0.15">
      <c r="B54268" s="8"/>
    </row>
    <row r="54269" spans="2:2" hidden="1" x14ac:dyDescent="0.15">
      <c r="B54269" s="8"/>
    </row>
    <row r="54270" spans="2:2" hidden="1" x14ac:dyDescent="0.15">
      <c r="B54270" s="8"/>
    </row>
    <row r="54271" spans="2:2" hidden="1" x14ac:dyDescent="0.15">
      <c r="B54271" s="8"/>
    </row>
    <row r="54272" spans="2:2" hidden="1" x14ac:dyDescent="0.15">
      <c r="B54272" s="8"/>
    </row>
    <row r="54273" spans="2:2" hidden="1" x14ac:dyDescent="0.15">
      <c r="B54273" s="8"/>
    </row>
    <row r="54274" spans="2:2" hidden="1" x14ac:dyDescent="0.15">
      <c r="B54274" s="8"/>
    </row>
    <row r="54275" spans="2:2" hidden="1" x14ac:dyDescent="0.15">
      <c r="B54275" s="8"/>
    </row>
    <row r="54276" spans="2:2" hidden="1" x14ac:dyDescent="0.15">
      <c r="B54276" s="8"/>
    </row>
    <row r="54277" spans="2:2" hidden="1" x14ac:dyDescent="0.15">
      <c r="B54277" s="8"/>
    </row>
    <row r="54278" spans="2:2" hidden="1" x14ac:dyDescent="0.15">
      <c r="B54278" s="8"/>
    </row>
    <row r="54279" spans="2:2" hidden="1" x14ac:dyDescent="0.15">
      <c r="B54279" s="8"/>
    </row>
    <row r="54280" spans="2:2" hidden="1" x14ac:dyDescent="0.15">
      <c r="B54280" s="8"/>
    </row>
    <row r="54281" spans="2:2" hidden="1" x14ac:dyDescent="0.15">
      <c r="B54281" s="8"/>
    </row>
    <row r="54282" spans="2:2" hidden="1" x14ac:dyDescent="0.15">
      <c r="B54282" s="8"/>
    </row>
    <row r="54283" spans="2:2" hidden="1" x14ac:dyDescent="0.15">
      <c r="B54283" s="8"/>
    </row>
    <row r="54284" spans="2:2" hidden="1" x14ac:dyDescent="0.15">
      <c r="B54284" s="8"/>
    </row>
    <row r="54285" spans="2:2" hidden="1" x14ac:dyDescent="0.15">
      <c r="B54285" s="8"/>
    </row>
    <row r="54286" spans="2:2" hidden="1" x14ac:dyDescent="0.15">
      <c r="B54286" s="8"/>
    </row>
    <row r="54287" spans="2:2" hidden="1" x14ac:dyDescent="0.15">
      <c r="B54287" s="8"/>
    </row>
    <row r="54288" spans="2:2" hidden="1" x14ac:dyDescent="0.15">
      <c r="B54288" s="8"/>
    </row>
    <row r="54289" spans="2:2" hidden="1" x14ac:dyDescent="0.15">
      <c r="B54289" s="8"/>
    </row>
    <row r="54290" spans="2:2" hidden="1" x14ac:dyDescent="0.15">
      <c r="B54290" s="8"/>
    </row>
    <row r="54291" spans="2:2" hidden="1" x14ac:dyDescent="0.15">
      <c r="B54291" s="8"/>
    </row>
    <row r="54292" spans="2:2" hidden="1" x14ac:dyDescent="0.15">
      <c r="B54292" s="8"/>
    </row>
    <row r="54293" spans="2:2" hidden="1" x14ac:dyDescent="0.15">
      <c r="B54293" s="8"/>
    </row>
    <row r="54294" spans="2:2" hidden="1" x14ac:dyDescent="0.15">
      <c r="B54294" s="8"/>
    </row>
    <row r="54295" spans="2:2" hidden="1" x14ac:dyDescent="0.15">
      <c r="B54295" s="8"/>
    </row>
    <row r="54296" spans="2:2" hidden="1" x14ac:dyDescent="0.15">
      <c r="B54296" s="8"/>
    </row>
    <row r="54297" spans="2:2" hidden="1" x14ac:dyDescent="0.15">
      <c r="B54297" s="8"/>
    </row>
    <row r="54298" spans="2:2" hidden="1" x14ac:dyDescent="0.15">
      <c r="B54298" s="8"/>
    </row>
    <row r="54299" spans="2:2" hidden="1" x14ac:dyDescent="0.15">
      <c r="B54299" s="8"/>
    </row>
    <row r="54300" spans="2:2" hidden="1" x14ac:dyDescent="0.15">
      <c r="B54300" s="8"/>
    </row>
    <row r="54301" spans="2:2" hidden="1" x14ac:dyDescent="0.15">
      <c r="B54301" s="8"/>
    </row>
    <row r="54302" spans="2:2" hidden="1" x14ac:dyDescent="0.15">
      <c r="B54302" s="8"/>
    </row>
    <row r="54303" spans="2:2" hidden="1" x14ac:dyDescent="0.15">
      <c r="B54303" s="8"/>
    </row>
    <row r="54304" spans="2:2" hidden="1" x14ac:dyDescent="0.15">
      <c r="B54304" s="8"/>
    </row>
    <row r="54305" spans="2:2" hidden="1" x14ac:dyDescent="0.15">
      <c r="B54305" s="8"/>
    </row>
    <row r="54306" spans="2:2" hidden="1" x14ac:dyDescent="0.15">
      <c r="B54306" s="8"/>
    </row>
    <row r="54307" spans="2:2" hidden="1" x14ac:dyDescent="0.15">
      <c r="B54307" s="8"/>
    </row>
    <row r="54308" spans="2:2" hidden="1" x14ac:dyDescent="0.15">
      <c r="B54308" s="8"/>
    </row>
    <row r="54309" spans="2:2" hidden="1" x14ac:dyDescent="0.15">
      <c r="B54309" s="8"/>
    </row>
    <row r="54310" spans="2:2" hidden="1" x14ac:dyDescent="0.15">
      <c r="B54310" s="8"/>
    </row>
    <row r="54311" spans="2:2" hidden="1" x14ac:dyDescent="0.15">
      <c r="B54311" s="8"/>
    </row>
    <row r="54312" spans="2:2" hidden="1" x14ac:dyDescent="0.15">
      <c r="B54312" s="8"/>
    </row>
    <row r="54313" spans="2:2" hidden="1" x14ac:dyDescent="0.15">
      <c r="B54313" s="8"/>
    </row>
    <row r="54314" spans="2:2" hidden="1" x14ac:dyDescent="0.15">
      <c r="B54314" s="8"/>
    </row>
    <row r="54315" spans="2:2" hidden="1" x14ac:dyDescent="0.15">
      <c r="B54315" s="8"/>
    </row>
    <row r="54316" spans="2:2" hidden="1" x14ac:dyDescent="0.15">
      <c r="B54316" s="8"/>
    </row>
    <row r="54317" spans="2:2" hidden="1" x14ac:dyDescent="0.15">
      <c r="B54317" s="8"/>
    </row>
    <row r="54318" spans="2:2" hidden="1" x14ac:dyDescent="0.15">
      <c r="B54318" s="8"/>
    </row>
    <row r="54319" spans="2:2" hidden="1" x14ac:dyDescent="0.15">
      <c r="B54319" s="8"/>
    </row>
    <row r="54320" spans="2:2" hidden="1" x14ac:dyDescent="0.15">
      <c r="B54320" s="8"/>
    </row>
    <row r="54321" spans="2:2" hidden="1" x14ac:dyDescent="0.15">
      <c r="B54321" s="8"/>
    </row>
    <row r="54322" spans="2:2" hidden="1" x14ac:dyDescent="0.15">
      <c r="B54322" s="8"/>
    </row>
    <row r="54323" spans="2:2" hidden="1" x14ac:dyDescent="0.15">
      <c r="B54323" s="8"/>
    </row>
    <row r="54324" spans="2:2" hidden="1" x14ac:dyDescent="0.15">
      <c r="B54324" s="8"/>
    </row>
    <row r="54325" spans="2:2" hidden="1" x14ac:dyDescent="0.15">
      <c r="B54325" s="8"/>
    </row>
    <row r="54326" spans="2:2" hidden="1" x14ac:dyDescent="0.15">
      <c r="B54326" s="8"/>
    </row>
    <row r="54327" spans="2:2" hidden="1" x14ac:dyDescent="0.15">
      <c r="B54327" s="8"/>
    </row>
    <row r="54328" spans="2:2" hidden="1" x14ac:dyDescent="0.15">
      <c r="B54328" s="8"/>
    </row>
    <row r="54329" spans="2:2" hidden="1" x14ac:dyDescent="0.15">
      <c r="B54329" s="8"/>
    </row>
    <row r="54330" spans="2:2" hidden="1" x14ac:dyDescent="0.15">
      <c r="B54330" s="8"/>
    </row>
    <row r="54331" spans="2:2" hidden="1" x14ac:dyDescent="0.15">
      <c r="B54331" s="8"/>
    </row>
    <row r="54332" spans="2:2" hidden="1" x14ac:dyDescent="0.15">
      <c r="B54332" s="8"/>
    </row>
    <row r="54333" spans="2:2" hidden="1" x14ac:dyDescent="0.15">
      <c r="B54333" s="8"/>
    </row>
    <row r="54334" spans="2:2" hidden="1" x14ac:dyDescent="0.15">
      <c r="B54334" s="8"/>
    </row>
    <row r="54335" spans="2:2" hidden="1" x14ac:dyDescent="0.15">
      <c r="B54335" s="8"/>
    </row>
    <row r="54336" spans="2:2" hidden="1" x14ac:dyDescent="0.15">
      <c r="B54336" s="8"/>
    </row>
    <row r="54337" spans="2:2" hidden="1" x14ac:dyDescent="0.15">
      <c r="B54337" s="8"/>
    </row>
    <row r="54338" spans="2:2" hidden="1" x14ac:dyDescent="0.15">
      <c r="B54338" s="8"/>
    </row>
    <row r="54339" spans="2:2" hidden="1" x14ac:dyDescent="0.15">
      <c r="B54339" s="8"/>
    </row>
    <row r="54340" spans="2:2" hidden="1" x14ac:dyDescent="0.15">
      <c r="B54340" s="8"/>
    </row>
    <row r="54341" spans="2:2" hidden="1" x14ac:dyDescent="0.15">
      <c r="B54341" s="8"/>
    </row>
    <row r="54342" spans="2:2" hidden="1" x14ac:dyDescent="0.15">
      <c r="B54342" s="8"/>
    </row>
    <row r="54343" spans="2:2" hidden="1" x14ac:dyDescent="0.15">
      <c r="B54343" s="8"/>
    </row>
    <row r="54344" spans="2:2" hidden="1" x14ac:dyDescent="0.15">
      <c r="B54344" s="8"/>
    </row>
    <row r="54345" spans="2:2" hidden="1" x14ac:dyDescent="0.15">
      <c r="B54345" s="8"/>
    </row>
    <row r="54346" spans="2:2" hidden="1" x14ac:dyDescent="0.15">
      <c r="B54346" s="8"/>
    </row>
    <row r="54347" spans="2:2" hidden="1" x14ac:dyDescent="0.15">
      <c r="B54347" s="8"/>
    </row>
    <row r="54348" spans="2:2" hidden="1" x14ac:dyDescent="0.15">
      <c r="B54348" s="8"/>
    </row>
    <row r="54349" spans="2:2" hidden="1" x14ac:dyDescent="0.15">
      <c r="B54349" s="8"/>
    </row>
    <row r="54350" spans="2:2" hidden="1" x14ac:dyDescent="0.15">
      <c r="B54350" s="8"/>
    </row>
    <row r="54351" spans="2:2" hidden="1" x14ac:dyDescent="0.15">
      <c r="B54351" s="8"/>
    </row>
    <row r="54352" spans="2:2" hidden="1" x14ac:dyDescent="0.15">
      <c r="B54352" s="8"/>
    </row>
    <row r="54353" spans="2:2" hidden="1" x14ac:dyDescent="0.15">
      <c r="B54353" s="8"/>
    </row>
    <row r="54354" spans="2:2" hidden="1" x14ac:dyDescent="0.15">
      <c r="B54354" s="8"/>
    </row>
    <row r="54355" spans="2:2" hidden="1" x14ac:dyDescent="0.15">
      <c r="B54355" s="8"/>
    </row>
    <row r="54356" spans="2:2" hidden="1" x14ac:dyDescent="0.15">
      <c r="B54356" s="8"/>
    </row>
    <row r="54357" spans="2:2" hidden="1" x14ac:dyDescent="0.15">
      <c r="B54357" s="8"/>
    </row>
    <row r="54358" spans="2:2" hidden="1" x14ac:dyDescent="0.15">
      <c r="B54358" s="8"/>
    </row>
    <row r="54359" spans="2:2" hidden="1" x14ac:dyDescent="0.15">
      <c r="B54359" s="8"/>
    </row>
    <row r="54360" spans="2:2" hidden="1" x14ac:dyDescent="0.15">
      <c r="B54360" s="8"/>
    </row>
    <row r="54361" spans="2:2" hidden="1" x14ac:dyDescent="0.15">
      <c r="B54361" s="8"/>
    </row>
    <row r="54362" spans="2:2" hidden="1" x14ac:dyDescent="0.15">
      <c r="B54362" s="8"/>
    </row>
    <row r="54363" spans="2:2" hidden="1" x14ac:dyDescent="0.15">
      <c r="B54363" s="8"/>
    </row>
    <row r="54364" spans="2:2" hidden="1" x14ac:dyDescent="0.15">
      <c r="B54364" s="8"/>
    </row>
    <row r="54365" spans="2:2" hidden="1" x14ac:dyDescent="0.15">
      <c r="B54365" s="8"/>
    </row>
    <row r="54366" spans="2:2" hidden="1" x14ac:dyDescent="0.15">
      <c r="B54366" s="8"/>
    </row>
    <row r="54367" spans="2:2" hidden="1" x14ac:dyDescent="0.15">
      <c r="B54367" s="8"/>
    </row>
    <row r="54368" spans="2:2" hidden="1" x14ac:dyDescent="0.15">
      <c r="B54368" s="8"/>
    </row>
    <row r="54369" spans="2:2" hidden="1" x14ac:dyDescent="0.15">
      <c r="B54369" s="8"/>
    </row>
    <row r="54370" spans="2:2" hidden="1" x14ac:dyDescent="0.15">
      <c r="B54370" s="8"/>
    </row>
    <row r="54371" spans="2:2" hidden="1" x14ac:dyDescent="0.15">
      <c r="B54371" s="8"/>
    </row>
    <row r="54372" spans="2:2" hidden="1" x14ac:dyDescent="0.15">
      <c r="B54372" s="8"/>
    </row>
    <row r="54373" spans="2:2" hidden="1" x14ac:dyDescent="0.15">
      <c r="B54373" s="8"/>
    </row>
    <row r="54374" spans="2:2" hidden="1" x14ac:dyDescent="0.15">
      <c r="B54374" s="8"/>
    </row>
    <row r="54375" spans="2:2" hidden="1" x14ac:dyDescent="0.15">
      <c r="B54375" s="8"/>
    </row>
    <row r="54376" spans="2:2" hidden="1" x14ac:dyDescent="0.15">
      <c r="B54376" s="8"/>
    </row>
    <row r="54377" spans="2:2" hidden="1" x14ac:dyDescent="0.15">
      <c r="B54377" s="8"/>
    </row>
    <row r="54378" spans="2:2" hidden="1" x14ac:dyDescent="0.15">
      <c r="B54378" s="8"/>
    </row>
    <row r="54379" spans="2:2" hidden="1" x14ac:dyDescent="0.15">
      <c r="B54379" s="8"/>
    </row>
    <row r="54380" spans="2:2" hidden="1" x14ac:dyDescent="0.15">
      <c r="B54380" s="8"/>
    </row>
    <row r="54381" spans="2:2" hidden="1" x14ac:dyDescent="0.15">
      <c r="B54381" s="8"/>
    </row>
    <row r="54382" spans="2:2" hidden="1" x14ac:dyDescent="0.15">
      <c r="B54382" s="8"/>
    </row>
    <row r="54383" spans="2:2" hidden="1" x14ac:dyDescent="0.15">
      <c r="B54383" s="8"/>
    </row>
    <row r="54384" spans="2:2" hidden="1" x14ac:dyDescent="0.15">
      <c r="B54384" s="8"/>
    </row>
    <row r="54385" spans="2:2" hidden="1" x14ac:dyDescent="0.15">
      <c r="B54385" s="8"/>
    </row>
    <row r="54386" spans="2:2" hidden="1" x14ac:dyDescent="0.15">
      <c r="B54386" s="8"/>
    </row>
    <row r="54387" spans="2:2" hidden="1" x14ac:dyDescent="0.15">
      <c r="B54387" s="8"/>
    </row>
    <row r="54388" spans="2:2" hidden="1" x14ac:dyDescent="0.15">
      <c r="B54388" s="8"/>
    </row>
    <row r="54389" spans="2:2" hidden="1" x14ac:dyDescent="0.15">
      <c r="B54389" s="8"/>
    </row>
    <row r="54390" spans="2:2" hidden="1" x14ac:dyDescent="0.15">
      <c r="B54390" s="8"/>
    </row>
    <row r="54391" spans="2:2" hidden="1" x14ac:dyDescent="0.15">
      <c r="B54391" s="8"/>
    </row>
    <row r="54392" spans="2:2" hidden="1" x14ac:dyDescent="0.15">
      <c r="B54392" s="8"/>
    </row>
    <row r="54393" spans="2:2" hidden="1" x14ac:dyDescent="0.15">
      <c r="B54393" s="8"/>
    </row>
    <row r="54394" spans="2:2" hidden="1" x14ac:dyDescent="0.15">
      <c r="B54394" s="8"/>
    </row>
    <row r="54395" spans="2:2" hidden="1" x14ac:dyDescent="0.15">
      <c r="B54395" s="8"/>
    </row>
    <row r="54396" spans="2:2" hidden="1" x14ac:dyDescent="0.15">
      <c r="B54396" s="8"/>
    </row>
    <row r="54397" spans="2:2" hidden="1" x14ac:dyDescent="0.15">
      <c r="B54397" s="8"/>
    </row>
    <row r="54398" spans="2:2" hidden="1" x14ac:dyDescent="0.15">
      <c r="B54398" s="8"/>
    </row>
    <row r="54399" spans="2:2" hidden="1" x14ac:dyDescent="0.15">
      <c r="B54399" s="8"/>
    </row>
    <row r="54400" spans="2:2" hidden="1" x14ac:dyDescent="0.15">
      <c r="B54400" s="8"/>
    </row>
    <row r="54401" spans="2:2" hidden="1" x14ac:dyDescent="0.15">
      <c r="B54401" s="8"/>
    </row>
    <row r="54402" spans="2:2" hidden="1" x14ac:dyDescent="0.15">
      <c r="B54402" s="8"/>
    </row>
    <row r="54403" spans="2:2" hidden="1" x14ac:dyDescent="0.15">
      <c r="B54403" s="8"/>
    </row>
    <row r="54404" spans="2:2" hidden="1" x14ac:dyDescent="0.15">
      <c r="B54404" s="8"/>
    </row>
    <row r="54405" spans="2:2" hidden="1" x14ac:dyDescent="0.15">
      <c r="B54405" s="8"/>
    </row>
    <row r="54406" spans="2:2" hidden="1" x14ac:dyDescent="0.15">
      <c r="B54406" s="8"/>
    </row>
    <row r="54407" spans="2:2" hidden="1" x14ac:dyDescent="0.15">
      <c r="B54407" s="8"/>
    </row>
    <row r="54408" spans="2:2" hidden="1" x14ac:dyDescent="0.15">
      <c r="B54408" s="8"/>
    </row>
    <row r="54409" spans="2:2" hidden="1" x14ac:dyDescent="0.15">
      <c r="B54409" s="8"/>
    </row>
    <row r="54410" spans="2:2" hidden="1" x14ac:dyDescent="0.15">
      <c r="B54410" s="8"/>
    </row>
    <row r="54411" spans="2:2" hidden="1" x14ac:dyDescent="0.15">
      <c r="B54411" s="8"/>
    </row>
    <row r="54412" spans="2:2" hidden="1" x14ac:dyDescent="0.15">
      <c r="B54412" s="8"/>
    </row>
    <row r="54413" spans="2:2" hidden="1" x14ac:dyDescent="0.15">
      <c r="B54413" s="8"/>
    </row>
    <row r="54414" spans="2:2" hidden="1" x14ac:dyDescent="0.15">
      <c r="B54414" s="8"/>
    </row>
    <row r="54415" spans="2:2" hidden="1" x14ac:dyDescent="0.15">
      <c r="B54415" s="8"/>
    </row>
    <row r="54416" spans="2:2" hidden="1" x14ac:dyDescent="0.15">
      <c r="B54416" s="8"/>
    </row>
    <row r="54417" spans="2:2" hidden="1" x14ac:dyDescent="0.15">
      <c r="B54417" s="8"/>
    </row>
    <row r="54418" spans="2:2" hidden="1" x14ac:dyDescent="0.15">
      <c r="B54418" s="8"/>
    </row>
    <row r="54419" spans="2:2" hidden="1" x14ac:dyDescent="0.15">
      <c r="B54419" s="8"/>
    </row>
    <row r="54420" spans="2:2" hidden="1" x14ac:dyDescent="0.15">
      <c r="B54420" s="8"/>
    </row>
    <row r="54421" spans="2:2" hidden="1" x14ac:dyDescent="0.15">
      <c r="B54421" s="8"/>
    </row>
    <row r="54422" spans="2:2" hidden="1" x14ac:dyDescent="0.15">
      <c r="B54422" s="8"/>
    </row>
    <row r="54423" spans="2:2" hidden="1" x14ac:dyDescent="0.15">
      <c r="B54423" s="8"/>
    </row>
    <row r="54424" spans="2:2" hidden="1" x14ac:dyDescent="0.15">
      <c r="B54424" s="8"/>
    </row>
    <row r="54425" spans="2:2" hidden="1" x14ac:dyDescent="0.15">
      <c r="B54425" s="8"/>
    </row>
    <row r="54426" spans="2:2" hidden="1" x14ac:dyDescent="0.15">
      <c r="B54426" s="8"/>
    </row>
    <row r="54427" spans="2:2" hidden="1" x14ac:dyDescent="0.15">
      <c r="B54427" s="8"/>
    </row>
    <row r="54428" spans="2:2" hidden="1" x14ac:dyDescent="0.15">
      <c r="B54428" s="8"/>
    </row>
    <row r="54429" spans="2:2" hidden="1" x14ac:dyDescent="0.15">
      <c r="B54429" s="8"/>
    </row>
    <row r="54430" spans="2:2" hidden="1" x14ac:dyDescent="0.15">
      <c r="B54430" s="8"/>
    </row>
    <row r="54431" spans="2:2" hidden="1" x14ac:dyDescent="0.15">
      <c r="B54431" s="8"/>
    </row>
    <row r="54432" spans="2:2" hidden="1" x14ac:dyDescent="0.15">
      <c r="B54432" s="8"/>
    </row>
    <row r="54433" spans="2:2" hidden="1" x14ac:dyDescent="0.15">
      <c r="B54433" s="8"/>
    </row>
    <row r="54434" spans="2:2" hidden="1" x14ac:dyDescent="0.15">
      <c r="B54434" s="8"/>
    </row>
    <row r="54435" spans="2:2" hidden="1" x14ac:dyDescent="0.15">
      <c r="B54435" s="8"/>
    </row>
    <row r="54436" spans="2:2" hidden="1" x14ac:dyDescent="0.15">
      <c r="B54436" s="8"/>
    </row>
    <row r="54437" spans="2:2" hidden="1" x14ac:dyDescent="0.15">
      <c r="B54437" s="8"/>
    </row>
    <row r="54438" spans="2:2" hidden="1" x14ac:dyDescent="0.15">
      <c r="B54438" s="8"/>
    </row>
    <row r="54439" spans="2:2" hidden="1" x14ac:dyDescent="0.15">
      <c r="B54439" s="8"/>
    </row>
    <row r="54440" spans="2:2" hidden="1" x14ac:dyDescent="0.15">
      <c r="B54440" s="8"/>
    </row>
    <row r="54441" spans="2:2" hidden="1" x14ac:dyDescent="0.15">
      <c r="B54441" s="8"/>
    </row>
    <row r="54442" spans="2:2" hidden="1" x14ac:dyDescent="0.15">
      <c r="B54442" s="8"/>
    </row>
    <row r="54443" spans="2:2" hidden="1" x14ac:dyDescent="0.15">
      <c r="B54443" s="8"/>
    </row>
    <row r="54444" spans="2:2" hidden="1" x14ac:dyDescent="0.15">
      <c r="B54444" s="8"/>
    </row>
    <row r="54445" spans="2:2" hidden="1" x14ac:dyDescent="0.15">
      <c r="B54445" s="8"/>
    </row>
    <row r="54446" spans="2:2" hidden="1" x14ac:dyDescent="0.15">
      <c r="B54446" s="8"/>
    </row>
    <row r="54447" spans="2:2" hidden="1" x14ac:dyDescent="0.15">
      <c r="B54447" s="8"/>
    </row>
    <row r="54448" spans="2:2" hidden="1" x14ac:dyDescent="0.15">
      <c r="B54448" s="8"/>
    </row>
    <row r="54449" spans="2:2" hidden="1" x14ac:dyDescent="0.15">
      <c r="B54449" s="8"/>
    </row>
    <row r="54450" spans="2:2" hidden="1" x14ac:dyDescent="0.15">
      <c r="B54450" s="8"/>
    </row>
    <row r="54451" spans="2:2" hidden="1" x14ac:dyDescent="0.15">
      <c r="B54451" s="8"/>
    </row>
    <row r="54452" spans="2:2" hidden="1" x14ac:dyDescent="0.15">
      <c r="B54452" s="8"/>
    </row>
    <row r="54453" spans="2:2" hidden="1" x14ac:dyDescent="0.15">
      <c r="B54453" s="8"/>
    </row>
    <row r="54454" spans="2:2" hidden="1" x14ac:dyDescent="0.15">
      <c r="B54454" s="8"/>
    </row>
    <row r="54455" spans="2:2" hidden="1" x14ac:dyDescent="0.15">
      <c r="B54455" s="8"/>
    </row>
    <row r="54456" spans="2:2" hidden="1" x14ac:dyDescent="0.15">
      <c r="B54456" s="8"/>
    </row>
    <row r="54457" spans="2:2" hidden="1" x14ac:dyDescent="0.15">
      <c r="B54457" s="8"/>
    </row>
    <row r="54458" spans="2:2" hidden="1" x14ac:dyDescent="0.15">
      <c r="B54458" s="8"/>
    </row>
    <row r="54459" spans="2:2" hidden="1" x14ac:dyDescent="0.15">
      <c r="B54459" s="8"/>
    </row>
    <row r="54460" spans="2:2" hidden="1" x14ac:dyDescent="0.15">
      <c r="B54460" s="8"/>
    </row>
    <row r="54461" spans="2:2" hidden="1" x14ac:dyDescent="0.15">
      <c r="B54461" s="8"/>
    </row>
    <row r="54462" spans="2:2" hidden="1" x14ac:dyDescent="0.15">
      <c r="B54462" s="8"/>
    </row>
    <row r="54463" spans="2:2" hidden="1" x14ac:dyDescent="0.15">
      <c r="B54463" s="8"/>
    </row>
    <row r="54464" spans="2:2" hidden="1" x14ac:dyDescent="0.15">
      <c r="B54464" s="8"/>
    </row>
    <row r="54465" spans="2:2" hidden="1" x14ac:dyDescent="0.15">
      <c r="B54465" s="8"/>
    </row>
    <row r="54466" spans="2:2" hidden="1" x14ac:dyDescent="0.15">
      <c r="B54466" s="8"/>
    </row>
    <row r="54467" spans="2:2" hidden="1" x14ac:dyDescent="0.15">
      <c r="B54467" s="8"/>
    </row>
    <row r="54468" spans="2:2" hidden="1" x14ac:dyDescent="0.15">
      <c r="B54468" s="8"/>
    </row>
    <row r="54469" spans="2:2" hidden="1" x14ac:dyDescent="0.15">
      <c r="B54469" s="8"/>
    </row>
    <row r="54470" spans="2:2" hidden="1" x14ac:dyDescent="0.15">
      <c r="B54470" s="8"/>
    </row>
    <row r="54471" spans="2:2" hidden="1" x14ac:dyDescent="0.15">
      <c r="B54471" s="8"/>
    </row>
    <row r="54472" spans="2:2" hidden="1" x14ac:dyDescent="0.15">
      <c r="B54472" s="8"/>
    </row>
    <row r="54473" spans="2:2" hidden="1" x14ac:dyDescent="0.15">
      <c r="B54473" s="8"/>
    </row>
    <row r="54474" spans="2:2" hidden="1" x14ac:dyDescent="0.15">
      <c r="B54474" s="8"/>
    </row>
    <row r="54475" spans="2:2" hidden="1" x14ac:dyDescent="0.15">
      <c r="B54475" s="8"/>
    </row>
    <row r="54476" spans="2:2" hidden="1" x14ac:dyDescent="0.15">
      <c r="B54476" s="8"/>
    </row>
    <row r="54477" spans="2:2" hidden="1" x14ac:dyDescent="0.15">
      <c r="B54477" s="8"/>
    </row>
    <row r="54478" spans="2:2" hidden="1" x14ac:dyDescent="0.15">
      <c r="B54478" s="8"/>
    </row>
    <row r="54479" spans="2:2" hidden="1" x14ac:dyDescent="0.15">
      <c r="B54479" s="8"/>
    </row>
    <row r="54480" spans="2:2" hidden="1" x14ac:dyDescent="0.15">
      <c r="B54480" s="8"/>
    </row>
    <row r="54481" spans="2:2" hidden="1" x14ac:dyDescent="0.15">
      <c r="B54481" s="8"/>
    </row>
    <row r="54482" spans="2:2" hidden="1" x14ac:dyDescent="0.15">
      <c r="B54482" s="8"/>
    </row>
    <row r="54483" spans="2:2" hidden="1" x14ac:dyDescent="0.15">
      <c r="B54483" s="8"/>
    </row>
    <row r="54484" spans="2:2" hidden="1" x14ac:dyDescent="0.15">
      <c r="B54484" s="8"/>
    </row>
    <row r="54485" spans="2:2" hidden="1" x14ac:dyDescent="0.15">
      <c r="B54485" s="8"/>
    </row>
    <row r="54486" spans="2:2" hidden="1" x14ac:dyDescent="0.15">
      <c r="B54486" s="8"/>
    </row>
    <row r="54487" spans="2:2" hidden="1" x14ac:dyDescent="0.15">
      <c r="B54487" s="8"/>
    </row>
    <row r="54488" spans="2:2" hidden="1" x14ac:dyDescent="0.15">
      <c r="B54488" s="8"/>
    </row>
    <row r="54489" spans="2:2" hidden="1" x14ac:dyDescent="0.15">
      <c r="B54489" s="8"/>
    </row>
    <row r="54490" spans="2:2" hidden="1" x14ac:dyDescent="0.15">
      <c r="B54490" s="8"/>
    </row>
    <row r="54491" spans="2:2" hidden="1" x14ac:dyDescent="0.15">
      <c r="B54491" s="8"/>
    </row>
    <row r="54492" spans="2:2" hidden="1" x14ac:dyDescent="0.15">
      <c r="B54492" s="8"/>
    </row>
    <row r="54493" spans="2:2" hidden="1" x14ac:dyDescent="0.15">
      <c r="B54493" s="8"/>
    </row>
    <row r="54494" spans="2:2" hidden="1" x14ac:dyDescent="0.15">
      <c r="B54494" s="8"/>
    </row>
    <row r="54495" spans="2:2" hidden="1" x14ac:dyDescent="0.15">
      <c r="B54495" s="8"/>
    </row>
    <row r="54496" spans="2:2" hidden="1" x14ac:dyDescent="0.15">
      <c r="B54496" s="8"/>
    </row>
    <row r="54497" spans="2:2" hidden="1" x14ac:dyDescent="0.15">
      <c r="B54497" s="8"/>
    </row>
    <row r="54498" spans="2:2" hidden="1" x14ac:dyDescent="0.15">
      <c r="B54498" s="8"/>
    </row>
    <row r="54499" spans="2:2" hidden="1" x14ac:dyDescent="0.15">
      <c r="B54499" s="8"/>
    </row>
    <row r="54500" spans="2:2" hidden="1" x14ac:dyDescent="0.15">
      <c r="B54500" s="8"/>
    </row>
    <row r="54501" spans="2:2" hidden="1" x14ac:dyDescent="0.15">
      <c r="B54501" s="8"/>
    </row>
    <row r="54502" spans="2:2" hidden="1" x14ac:dyDescent="0.15">
      <c r="B54502" s="8"/>
    </row>
    <row r="54503" spans="2:2" hidden="1" x14ac:dyDescent="0.15">
      <c r="B54503" s="8"/>
    </row>
    <row r="54504" spans="2:2" hidden="1" x14ac:dyDescent="0.15">
      <c r="B54504" s="8"/>
    </row>
    <row r="54505" spans="2:2" hidden="1" x14ac:dyDescent="0.15">
      <c r="B54505" s="8"/>
    </row>
    <row r="54506" spans="2:2" hidden="1" x14ac:dyDescent="0.15">
      <c r="B54506" s="8"/>
    </row>
    <row r="54507" spans="2:2" hidden="1" x14ac:dyDescent="0.15">
      <c r="B54507" s="8"/>
    </row>
    <row r="54508" spans="2:2" hidden="1" x14ac:dyDescent="0.15">
      <c r="B54508" s="8"/>
    </row>
    <row r="54509" spans="2:2" hidden="1" x14ac:dyDescent="0.15">
      <c r="B54509" s="8"/>
    </row>
    <row r="54510" spans="2:2" hidden="1" x14ac:dyDescent="0.15">
      <c r="B54510" s="8"/>
    </row>
    <row r="54511" spans="2:2" hidden="1" x14ac:dyDescent="0.15">
      <c r="B54511" s="8"/>
    </row>
    <row r="54512" spans="2:2" hidden="1" x14ac:dyDescent="0.15">
      <c r="B54512" s="8"/>
    </row>
    <row r="54513" spans="2:2" hidden="1" x14ac:dyDescent="0.15">
      <c r="B54513" s="8"/>
    </row>
    <row r="54514" spans="2:2" hidden="1" x14ac:dyDescent="0.15">
      <c r="B54514" s="8"/>
    </row>
    <row r="54515" spans="2:2" hidden="1" x14ac:dyDescent="0.15">
      <c r="B54515" s="8"/>
    </row>
    <row r="54516" spans="2:2" hidden="1" x14ac:dyDescent="0.15">
      <c r="B54516" s="8"/>
    </row>
    <row r="54517" spans="2:2" hidden="1" x14ac:dyDescent="0.15">
      <c r="B54517" s="8"/>
    </row>
    <row r="54518" spans="2:2" hidden="1" x14ac:dyDescent="0.15">
      <c r="B54518" s="8"/>
    </row>
    <row r="54519" spans="2:2" hidden="1" x14ac:dyDescent="0.15">
      <c r="B54519" s="8"/>
    </row>
    <row r="54520" spans="2:2" hidden="1" x14ac:dyDescent="0.15">
      <c r="B54520" s="8"/>
    </row>
    <row r="54521" spans="2:2" hidden="1" x14ac:dyDescent="0.15">
      <c r="B54521" s="8"/>
    </row>
    <row r="54522" spans="2:2" hidden="1" x14ac:dyDescent="0.15">
      <c r="B54522" s="8"/>
    </row>
    <row r="54523" spans="2:2" hidden="1" x14ac:dyDescent="0.15">
      <c r="B54523" s="8"/>
    </row>
    <row r="54524" spans="2:2" hidden="1" x14ac:dyDescent="0.15">
      <c r="B54524" s="8"/>
    </row>
    <row r="54525" spans="2:2" hidden="1" x14ac:dyDescent="0.15">
      <c r="B54525" s="8"/>
    </row>
    <row r="54526" spans="2:2" hidden="1" x14ac:dyDescent="0.15">
      <c r="B54526" s="8"/>
    </row>
    <row r="54527" spans="2:2" hidden="1" x14ac:dyDescent="0.15">
      <c r="B54527" s="8"/>
    </row>
    <row r="54528" spans="2:2" hidden="1" x14ac:dyDescent="0.15">
      <c r="B54528" s="8"/>
    </row>
    <row r="54529" spans="2:2" hidden="1" x14ac:dyDescent="0.15">
      <c r="B54529" s="8"/>
    </row>
    <row r="54530" spans="2:2" hidden="1" x14ac:dyDescent="0.15">
      <c r="B54530" s="8"/>
    </row>
    <row r="54531" spans="2:2" hidden="1" x14ac:dyDescent="0.15">
      <c r="B54531" s="8"/>
    </row>
    <row r="54532" spans="2:2" hidden="1" x14ac:dyDescent="0.15">
      <c r="B54532" s="8"/>
    </row>
    <row r="54533" spans="2:2" hidden="1" x14ac:dyDescent="0.15">
      <c r="B54533" s="8"/>
    </row>
    <row r="54534" spans="2:2" hidden="1" x14ac:dyDescent="0.15">
      <c r="B54534" s="8"/>
    </row>
    <row r="54535" spans="2:2" hidden="1" x14ac:dyDescent="0.15">
      <c r="B54535" s="8"/>
    </row>
    <row r="54536" spans="2:2" hidden="1" x14ac:dyDescent="0.15">
      <c r="B54536" s="8"/>
    </row>
    <row r="54537" spans="2:2" hidden="1" x14ac:dyDescent="0.15">
      <c r="B54537" s="8"/>
    </row>
    <row r="54538" spans="2:2" hidden="1" x14ac:dyDescent="0.15">
      <c r="B54538" s="8"/>
    </row>
    <row r="54539" spans="2:2" hidden="1" x14ac:dyDescent="0.15">
      <c r="B54539" s="8"/>
    </row>
    <row r="54540" spans="2:2" hidden="1" x14ac:dyDescent="0.15">
      <c r="B54540" s="8"/>
    </row>
    <row r="54541" spans="2:2" hidden="1" x14ac:dyDescent="0.15">
      <c r="B54541" s="8"/>
    </row>
    <row r="54542" spans="2:2" hidden="1" x14ac:dyDescent="0.15">
      <c r="B54542" s="8"/>
    </row>
    <row r="54543" spans="2:2" hidden="1" x14ac:dyDescent="0.15">
      <c r="B54543" s="8"/>
    </row>
    <row r="54544" spans="2:2" hidden="1" x14ac:dyDescent="0.15">
      <c r="B54544" s="8"/>
    </row>
    <row r="54545" spans="2:2" hidden="1" x14ac:dyDescent="0.15">
      <c r="B54545" s="8"/>
    </row>
    <row r="54546" spans="2:2" hidden="1" x14ac:dyDescent="0.15">
      <c r="B54546" s="8"/>
    </row>
    <row r="54547" spans="2:2" hidden="1" x14ac:dyDescent="0.15">
      <c r="B54547" s="8"/>
    </row>
    <row r="54548" spans="2:2" hidden="1" x14ac:dyDescent="0.15">
      <c r="B54548" s="8"/>
    </row>
    <row r="54549" spans="2:2" hidden="1" x14ac:dyDescent="0.15">
      <c r="B54549" s="8"/>
    </row>
    <row r="54550" spans="2:2" hidden="1" x14ac:dyDescent="0.15">
      <c r="B54550" s="8"/>
    </row>
    <row r="54551" spans="2:2" hidden="1" x14ac:dyDescent="0.15">
      <c r="B54551" s="8"/>
    </row>
    <row r="54552" spans="2:2" hidden="1" x14ac:dyDescent="0.15">
      <c r="B54552" s="8"/>
    </row>
    <row r="54553" spans="2:2" hidden="1" x14ac:dyDescent="0.15">
      <c r="B54553" s="8"/>
    </row>
    <row r="54554" spans="2:2" hidden="1" x14ac:dyDescent="0.15">
      <c r="B54554" s="8"/>
    </row>
    <row r="54555" spans="2:2" hidden="1" x14ac:dyDescent="0.15">
      <c r="B54555" s="8"/>
    </row>
    <row r="54556" spans="2:2" hidden="1" x14ac:dyDescent="0.15">
      <c r="B54556" s="8"/>
    </row>
    <row r="54557" spans="2:2" hidden="1" x14ac:dyDescent="0.15">
      <c r="B54557" s="8"/>
    </row>
    <row r="54558" spans="2:2" hidden="1" x14ac:dyDescent="0.15">
      <c r="B54558" s="8"/>
    </row>
    <row r="54559" spans="2:2" hidden="1" x14ac:dyDescent="0.15">
      <c r="B54559" s="8"/>
    </row>
    <row r="54560" spans="2:2" hidden="1" x14ac:dyDescent="0.15">
      <c r="B54560" s="8"/>
    </row>
    <row r="54561" spans="2:2" hidden="1" x14ac:dyDescent="0.15">
      <c r="B54561" s="8"/>
    </row>
    <row r="54562" spans="2:2" hidden="1" x14ac:dyDescent="0.15">
      <c r="B54562" s="8"/>
    </row>
    <row r="54563" spans="2:2" hidden="1" x14ac:dyDescent="0.15">
      <c r="B54563" s="8"/>
    </row>
    <row r="54564" spans="2:2" hidden="1" x14ac:dyDescent="0.15">
      <c r="B54564" s="8"/>
    </row>
    <row r="54565" spans="2:2" hidden="1" x14ac:dyDescent="0.15">
      <c r="B54565" s="8"/>
    </row>
    <row r="54566" spans="2:2" hidden="1" x14ac:dyDescent="0.15">
      <c r="B54566" s="8"/>
    </row>
    <row r="54567" spans="2:2" hidden="1" x14ac:dyDescent="0.15">
      <c r="B54567" s="8"/>
    </row>
    <row r="54568" spans="2:2" hidden="1" x14ac:dyDescent="0.15">
      <c r="B54568" s="8"/>
    </row>
    <row r="54569" spans="2:2" hidden="1" x14ac:dyDescent="0.15">
      <c r="B54569" s="8"/>
    </row>
    <row r="54570" spans="2:2" hidden="1" x14ac:dyDescent="0.15">
      <c r="B54570" s="8"/>
    </row>
    <row r="54571" spans="2:2" hidden="1" x14ac:dyDescent="0.15">
      <c r="B54571" s="8"/>
    </row>
    <row r="54572" spans="2:2" hidden="1" x14ac:dyDescent="0.15">
      <c r="B54572" s="8"/>
    </row>
    <row r="54573" spans="2:2" hidden="1" x14ac:dyDescent="0.15">
      <c r="B54573" s="8"/>
    </row>
    <row r="54574" spans="2:2" hidden="1" x14ac:dyDescent="0.15">
      <c r="B54574" s="8"/>
    </row>
    <row r="54575" spans="2:2" hidden="1" x14ac:dyDescent="0.15">
      <c r="B54575" s="8"/>
    </row>
    <row r="54576" spans="2:2" hidden="1" x14ac:dyDescent="0.15">
      <c r="B54576" s="8"/>
    </row>
    <row r="54577" spans="2:2" hidden="1" x14ac:dyDescent="0.15">
      <c r="B54577" s="8"/>
    </row>
    <row r="54578" spans="2:2" hidden="1" x14ac:dyDescent="0.15">
      <c r="B54578" s="8"/>
    </row>
    <row r="54579" spans="2:2" hidden="1" x14ac:dyDescent="0.15">
      <c r="B54579" s="8"/>
    </row>
    <row r="54580" spans="2:2" hidden="1" x14ac:dyDescent="0.15">
      <c r="B54580" s="8"/>
    </row>
    <row r="54581" spans="2:2" hidden="1" x14ac:dyDescent="0.15">
      <c r="B54581" s="8"/>
    </row>
    <row r="54582" spans="2:2" hidden="1" x14ac:dyDescent="0.15">
      <c r="B54582" s="8"/>
    </row>
    <row r="54583" spans="2:2" hidden="1" x14ac:dyDescent="0.15">
      <c r="B54583" s="8"/>
    </row>
    <row r="54584" spans="2:2" hidden="1" x14ac:dyDescent="0.15">
      <c r="B54584" s="8"/>
    </row>
    <row r="54585" spans="2:2" hidden="1" x14ac:dyDescent="0.15">
      <c r="B54585" s="8"/>
    </row>
    <row r="54586" spans="2:2" hidden="1" x14ac:dyDescent="0.15">
      <c r="B54586" s="8"/>
    </row>
    <row r="54587" spans="2:2" hidden="1" x14ac:dyDescent="0.15">
      <c r="B54587" s="8"/>
    </row>
    <row r="54588" spans="2:2" hidden="1" x14ac:dyDescent="0.15">
      <c r="B54588" s="8"/>
    </row>
    <row r="54589" spans="2:2" hidden="1" x14ac:dyDescent="0.15">
      <c r="B54589" s="8"/>
    </row>
    <row r="54590" spans="2:2" hidden="1" x14ac:dyDescent="0.15">
      <c r="B54590" s="8"/>
    </row>
    <row r="54591" spans="2:2" hidden="1" x14ac:dyDescent="0.15">
      <c r="B54591" s="8"/>
    </row>
    <row r="54592" spans="2:2" hidden="1" x14ac:dyDescent="0.15">
      <c r="B54592" s="8"/>
    </row>
    <row r="54593" spans="2:2" hidden="1" x14ac:dyDescent="0.15">
      <c r="B54593" s="8"/>
    </row>
    <row r="54594" spans="2:2" hidden="1" x14ac:dyDescent="0.15">
      <c r="B54594" s="8"/>
    </row>
    <row r="54595" spans="2:2" hidden="1" x14ac:dyDescent="0.15">
      <c r="B54595" s="8"/>
    </row>
    <row r="54596" spans="2:2" hidden="1" x14ac:dyDescent="0.15">
      <c r="B54596" s="8"/>
    </row>
    <row r="54597" spans="2:2" hidden="1" x14ac:dyDescent="0.15">
      <c r="B54597" s="8"/>
    </row>
    <row r="54598" spans="2:2" hidden="1" x14ac:dyDescent="0.15">
      <c r="B54598" s="8"/>
    </row>
    <row r="54599" spans="2:2" hidden="1" x14ac:dyDescent="0.15">
      <c r="B54599" s="8"/>
    </row>
    <row r="54600" spans="2:2" hidden="1" x14ac:dyDescent="0.15">
      <c r="B54600" s="8"/>
    </row>
    <row r="54601" spans="2:2" hidden="1" x14ac:dyDescent="0.15">
      <c r="B54601" s="8"/>
    </row>
    <row r="54602" spans="2:2" hidden="1" x14ac:dyDescent="0.15">
      <c r="B54602" s="8"/>
    </row>
    <row r="54603" spans="2:2" hidden="1" x14ac:dyDescent="0.15">
      <c r="B54603" s="8"/>
    </row>
    <row r="54604" spans="2:2" hidden="1" x14ac:dyDescent="0.15">
      <c r="B54604" s="8"/>
    </row>
    <row r="54605" spans="2:2" hidden="1" x14ac:dyDescent="0.15">
      <c r="B54605" s="8"/>
    </row>
    <row r="54606" spans="2:2" hidden="1" x14ac:dyDescent="0.15">
      <c r="B54606" s="8"/>
    </row>
    <row r="54607" spans="2:2" hidden="1" x14ac:dyDescent="0.15">
      <c r="B54607" s="8"/>
    </row>
    <row r="54608" spans="2:2" hidden="1" x14ac:dyDescent="0.15">
      <c r="B54608" s="8"/>
    </row>
    <row r="54609" spans="2:2" hidden="1" x14ac:dyDescent="0.15">
      <c r="B54609" s="8"/>
    </row>
    <row r="54610" spans="2:2" hidden="1" x14ac:dyDescent="0.15">
      <c r="B54610" s="8"/>
    </row>
    <row r="54611" spans="2:2" hidden="1" x14ac:dyDescent="0.15">
      <c r="B54611" s="8"/>
    </row>
    <row r="54612" spans="2:2" hidden="1" x14ac:dyDescent="0.15">
      <c r="B54612" s="8"/>
    </row>
    <row r="54613" spans="2:2" hidden="1" x14ac:dyDescent="0.15">
      <c r="B54613" s="8"/>
    </row>
    <row r="54614" spans="2:2" hidden="1" x14ac:dyDescent="0.15">
      <c r="B54614" s="8"/>
    </row>
    <row r="54615" spans="2:2" hidden="1" x14ac:dyDescent="0.15">
      <c r="B54615" s="8"/>
    </row>
    <row r="54616" spans="2:2" hidden="1" x14ac:dyDescent="0.15">
      <c r="B54616" s="8"/>
    </row>
    <row r="54617" spans="2:2" hidden="1" x14ac:dyDescent="0.15">
      <c r="B54617" s="8"/>
    </row>
    <row r="54618" spans="2:2" hidden="1" x14ac:dyDescent="0.15">
      <c r="B54618" s="8"/>
    </row>
    <row r="54619" spans="2:2" hidden="1" x14ac:dyDescent="0.15">
      <c r="B54619" s="8"/>
    </row>
    <row r="54620" spans="2:2" hidden="1" x14ac:dyDescent="0.15">
      <c r="B54620" s="8"/>
    </row>
    <row r="54621" spans="2:2" hidden="1" x14ac:dyDescent="0.15">
      <c r="B54621" s="8"/>
    </row>
    <row r="54622" spans="2:2" hidden="1" x14ac:dyDescent="0.15">
      <c r="B54622" s="8"/>
    </row>
    <row r="54623" spans="2:2" hidden="1" x14ac:dyDescent="0.15">
      <c r="B54623" s="8"/>
    </row>
    <row r="54624" spans="2:2" hidden="1" x14ac:dyDescent="0.15">
      <c r="B54624" s="8"/>
    </row>
    <row r="54625" spans="2:2" hidden="1" x14ac:dyDescent="0.15">
      <c r="B54625" s="8"/>
    </row>
    <row r="54626" spans="2:2" hidden="1" x14ac:dyDescent="0.15">
      <c r="B54626" s="8"/>
    </row>
    <row r="54627" spans="2:2" hidden="1" x14ac:dyDescent="0.15">
      <c r="B54627" s="8"/>
    </row>
    <row r="54628" spans="2:2" hidden="1" x14ac:dyDescent="0.15">
      <c r="B54628" s="8"/>
    </row>
    <row r="54629" spans="2:2" hidden="1" x14ac:dyDescent="0.15">
      <c r="B54629" s="8"/>
    </row>
    <row r="54630" spans="2:2" hidden="1" x14ac:dyDescent="0.15">
      <c r="B54630" s="8"/>
    </row>
    <row r="54631" spans="2:2" hidden="1" x14ac:dyDescent="0.15">
      <c r="B54631" s="8"/>
    </row>
    <row r="54632" spans="2:2" hidden="1" x14ac:dyDescent="0.15">
      <c r="B54632" s="8"/>
    </row>
    <row r="54633" spans="2:2" hidden="1" x14ac:dyDescent="0.15">
      <c r="B54633" s="8"/>
    </row>
    <row r="54634" spans="2:2" hidden="1" x14ac:dyDescent="0.15">
      <c r="B54634" s="8"/>
    </row>
    <row r="54635" spans="2:2" hidden="1" x14ac:dyDescent="0.15">
      <c r="B54635" s="8"/>
    </row>
    <row r="54636" spans="2:2" hidden="1" x14ac:dyDescent="0.15">
      <c r="B54636" s="8"/>
    </row>
    <row r="54637" spans="2:2" hidden="1" x14ac:dyDescent="0.15">
      <c r="B54637" s="8"/>
    </row>
    <row r="54638" spans="2:2" hidden="1" x14ac:dyDescent="0.15">
      <c r="B54638" s="8"/>
    </row>
    <row r="54639" spans="2:2" hidden="1" x14ac:dyDescent="0.15">
      <c r="B54639" s="8"/>
    </row>
    <row r="54640" spans="2:2" hidden="1" x14ac:dyDescent="0.15">
      <c r="B54640" s="8"/>
    </row>
    <row r="54641" spans="2:2" hidden="1" x14ac:dyDescent="0.15">
      <c r="B54641" s="8"/>
    </row>
    <row r="54642" spans="2:2" hidden="1" x14ac:dyDescent="0.15">
      <c r="B54642" s="8"/>
    </row>
    <row r="54643" spans="2:2" hidden="1" x14ac:dyDescent="0.15">
      <c r="B54643" s="8"/>
    </row>
    <row r="54644" spans="2:2" hidden="1" x14ac:dyDescent="0.15">
      <c r="B54644" s="8"/>
    </row>
    <row r="54645" spans="2:2" hidden="1" x14ac:dyDescent="0.15">
      <c r="B54645" s="8"/>
    </row>
    <row r="54646" spans="2:2" hidden="1" x14ac:dyDescent="0.15">
      <c r="B54646" s="8"/>
    </row>
    <row r="54647" spans="2:2" hidden="1" x14ac:dyDescent="0.15">
      <c r="B54647" s="8"/>
    </row>
    <row r="54648" spans="2:2" hidden="1" x14ac:dyDescent="0.15">
      <c r="B54648" s="8"/>
    </row>
    <row r="54649" spans="2:2" hidden="1" x14ac:dyDescent="0.15">
      <c r="B54649" s="8"/>
    </row>
    <row r="54650" spans="2:2" hidden="1" x14ac:dyDescent="0.15">
      <c r="B54650" s="8"/>
    </row>
    <row r="54651" spans="2:2" hidden="1" x14ac:dyDescent="0.15">
      <c r="B54651" s="8"/>
    </row>
    <row r="54652" spans="2:2" hidden="1" x14ac:dyDescent="0.15">
      <c r="B54652" s="8"/>
    </row>
    <row r="54653" spans="2:2" hidden="1" x14ac:dyDescent="0.15">
      <c r="B54653" s="8"/>
    </row>
    <row r="54654" spans="2:2" hidden="1" x14ac:dyDescent="0.15">
      <c r="B54654" s="8"/>
    </row>
    <row r="54655" spans="2:2" hidden="1" x14ac:dyDescent="0.15">
      <c r="B54655" s="8"/>
    </row>
    <row r="54656" spans="2:2" hidden="1" x14ac:dyDescent="0.15">
      <c r="B54656" s="8"/>
    </row>
    <row r="54657" spans="2:2" hidden="1" x14ac:dyDescent="0.15">
      <c r="B54657" s="8"/>
    </row>
    <row r="54658" spans="2:2" hidden="1" x14ac:dyDescent="0.15">
      <c r="B54658" s="8"/>
    </row>
    <row r="54659" spans="2:2" hidden="1" x14ac:dyDescent="0.15">
      <c r="B54659" s="8"/>
    </row>
    <row r="54660" spans="2:2" hidden="1" x14ac:dyDescent="0.15">
      <c r="B54660" s="8"/>
    </row>
    <row r="54661" spans="2:2" hidden="1" x14ac:dyDescent="0.15">
      <c r="B54661" s="8"/>
    </row>
    <row r="54662" spans="2:2" hidden="1" x14ac:dyDescent="0.15">
      <c r="B54662" s="8"/>
    </row>
    <row r="54663" spans="2:2" hidden="1" x14ac:dyDescent="0.15">
      <c r="B54663" s="8"/>
    </row>
    <row r="54664" spans="2:2" hidden="1" x14ac:dyDescent="0.15">
      <c r="B54664" s="8"/>
    </row>
    <row r="54665" spans="2:2" hidden="1" x14ac:dyDescent="0.15">
      <c r="B54665" s="8"/>
    </row>
    <row r="54666" spans="2:2" hidden="1" x14ac:dyDescent="0.15">
      <c r="B54666" s="8"/>
    </row>
    <row r="54667" spans="2:2" hidden="1" x14ac:dyDescent="0.15">
      <c r="B54667" s="8"/>
    </row>
    <row r="54668" spans="2:2" hidden="1" x14ac:dyDescent="0.15">
      <c r="B54668" s="8"/>
    </row>
    <row r="54669" spans="2:2" hidden="1" x14ac:dyDescent="0.15">
      <c r="B54669" s="8"/>
    </row>
    <row r="54670" spans="2:2" hidden="1" x14ac:dyDescent="0.15">
      <c r="B54670" s="8"/>
    </row>
    <row r="54671" spans="2:2" hidden="1" x14ac:dyDescent="0.15">
      <c r="B54671" s="8"/>
    </row>
    <row r="54672" spans="2:2" hidden="1" x14ac:dyDescent="0.15">
      <c r="B54672" s="8"/>
    </row>
    <row r="54673" spans="2:2" hidden="1" x14ac:dyDescent="0.15">
      <c r="B54673" s="8"/>
    </row>
    <row r="54674" spans="2:2" hidden="1" x14ac:dyDescent="0.15">
      <c r="B54674" s="8"/>
    </row>
    <row r="54675" spans="2:2" hidden="1" x14ac:dyDescent="0.15">
      <c r="B54675" s="8"/>
    </row>
    <row r="54676" spans="2:2" hidden="1" x14ac:dyDescent="0.15">
      <c r="B54676" s="8"/>
    </row>
    <row r="54677" spans="2:2" hidden="1" x14ac:dyDescent="0.15">
      <c r="B54677" s="8"/>
    </row>
    <row r="54678" spans="2:2" hidden="1" x14ac:dyDescent="0.15">
      <c r="B54678" s="8"/>
    </row>
    <row r="54679" spans="2:2" hidden="1" x14ac:dyDescent="0.15">
      <c r="B54679" s="8"/>
    </row>
    <row r="54680" spans="2:2" hidden="1" x14ac:dyDescent="0.15">
      <c r="B54680" s="8"/>
    </row>
    <row r="54681" spans="2:2" hidden="1" x14ac:dyDescent="0.15">
      <c r="B54681" s="8"/>
    </row>
    <row r="54682" spans="2:2" hidden="1" x14ac:dyDescent="0.15">
      <c r="B54682" s="8"/>
    </row>
    <row r="54683" spans="2:2" hidden="1" x14ac:dyDescent="0.15">
      <c r="B54683" s="8"/>
    </row>
    <row r="54684" spans="2:2" hidden="1" x14ac:dyDescent="0.15">
      <c r="B54684" s="8"/>
    </row>
    <row r="54685" spans="2:2" hidden="1" x14ac:dyDescent="0.15">
      <c r="B54685" s="8"/>
    </row>
    <row r="54686" spans="2:2" hidden="1" x14ac:dyDescent="0.15">
      <c r="B54686" s="8"/>
    </row>
    <row r="54687" spans="2:2" hidden="1" x14ac:dyDescent="0.15">
      <c r="B54687" s="8"/>
    </row>
    <row r="54688" spans="2:2" hidden="1" x14ac:dyDescent="0.15">
      <c r="B54688" s="8"/>
    </row>
    <row r="54689" spans="2:2" hidden="1" x14ac:dyDescent="0.15">
      <c r="B54689" s="8"/>
    </row>
    <row r="54690" spans="2:2" hidden="1" x14ac:dyDescent="0.15">
      <c r="B54690" s="8"/>
    </row>
    <row r="54691" spans="2:2" hidden="1" x14ac:dyDescent="0.15">
      <c r="B54691" s="8"/>
    </row>
    <row r="54692" spans="2:2" hidden="1" x14ac:dyDescent="0.15">
      <c r="B54692" s="8"/>
    </row>
    <row r="54693" spans="2:2" hidden="1" x14ac:dyDescent="0.15">
      <c r="B54693" s="8"/>
    </row>
    <row r="54694" spans="2:2" hidden="1" x14ac:dyDescent="0.15">
      <c r="B54694" s="8"/>
    </row>
    <row r="54695" spans="2:2" hidden="1" x14ac:dyDescent="0.15">
      <c r="B54695" s="8"/>
    </row>
    <row r="54696" spans="2:2" hidden="1" x14ac:dyDescent="0.15">
      <c r="B54696" s="8"/>
    </row>
    <row r="54697" spans="2:2" hidden="1" x14ac:dyDescent="0.15">
      <c r="B54697" s="8"/>
    </row>
    <row r="54698" spans="2:2" hidden="1" x14ac:dyDescent="0.15">
      <c r="B54698" s="8"/>
    </row>
    <row r="54699" spans="2:2" hidden="1" x14ac:dyDescent="0.15">
      <c r="B54699" s="8"/>
    </row>
    <row r="54700" spans="2:2" hidden="1" x14ac:dyDescent="0.15">
      <c r="B54700" s="8"/>
    </row>
    <row r="54701" spans="2:2" hidden="1" x14ac:dyDescent="0.15">
      <c r="B54701" s="8"/>
    </row>
    <row r="54702" spans="2:2" hidden="1" x14ac:dyDescent="0.15">
      <c r="B54702" s="8"/>
    </row>
    <row r="54703" spans="2:2" hidden="1" x14ac:dyDescent="0.15">
      <c r="B54703" s="8"/>
    </row>
    <row r="54704" spans="2:2" hidden="1" x14ac:dyDescent="0.15">
      <c r="B54704" s="8"/>
    </row>
    <row r="54705" spans="2:2" hidden="1" x14ac:dyDescent="0.15">
      <c r="B54705" s="8"/>
    </row>
    <row r="54706" spans="2:2" hidden="1" x14ac:dyDescent="0.15">
      <c r="B54706" s="8"/>
    </row>
    <row r="54707" spans="2:2" hidden="1" x14ac:dyDescent="0.15">
      <c r="B54707" s="8"/>
    </row>
    <row r="54708" spans="2:2" hidden="1" x14ac:dyDescent="0.15">
      <c r="B54708" s="8"/>
    </row>
    <row r="54709" spans="2:2" hidden="1" x14ac:dyDescent="0.15">
      <c r="B54709" s="8"/>
    </row>
    <row r="54710" spans="2:2" hidden="1" x14ac:dyDescent="0.15">
      <c r="B54710" s="8"/>
    </row>
    <row r="54711" spans="2:2" hidden="1" x14ac:dyDescent="0.15">
      <c r="B54711" s="8"/>
    </row>
    <row r="54712" spans="2:2" hidden="1" x14ac:dyDescent="0.15">
      <c r="B54712" s="8"/>
    </row>
    <row r="54713" spans="2:2" hidden="1" x14ac:dyDescent="0.15">
      <c r="B54713" s="8"/>
    </row>
    <row r="54714" spans="2:2" hidden="1" x14ac:dyDescent="0.15">
      <c r="B54714" s="8"/>
    </row>
    <row r="54715" spans="2:2" hidden="1" x14ac:dyDescent="0.15">
      <c r="B54715" s="8"/>
    </row>
    <row r="54716" spans="2:2" hidden="1" x14ac:dyDescent="0.15">
      <c r="B54716" s="8"/>
    </row>
    <row r="54717" spans="2:2" hidden="1" x14ac:dyDescent="0.15">
      <c r="B54717" s="8"/>
    </row>
    <row r="54718" spans="2:2" hidden="1" x14ac:dyDescent="0.15">
      <c r="B54718" s="8"/>
    </row>
    <row r="54719" spans="2:2" hidden="1" x14ac:dyDescent="0.15">
      <c r="B54719" s="8"/>
    </row>
    <row r="54720" spans="2:2" hidden="1" x14ac:dyDescent="0.15">
      <c r="B54720" s="8"/>
    </row>
    <row r="54721" spans="2:2" hidden="1" x14ac:dyDescent="0.15">
      <c r="B54721" s="8"/>
    </row>
    <row r="54722" spans="2:2" hidden="1" x14ac:dyDescent="0.15">
      <c r="B54722" s="8"/>
    </row>
    <row r="54723" spans="2:2" hidden="1" x14ac:dyDescent="0.15">
      <c r="B54723" s="8"/>
    </row>
    <row r="54724" spans="2:2" hidden="1" x14ac:dyDescent="0.15">
      <c r="B54724" s="8"/>
    </row>
    <row r="54725" spans="2:2" hidden="1" x14ac:dyDescent="0.15">
      <c r="B54725" s="8"/>
    </row>
    <row r="54726" spans="2:2" hidden="1" x14ac:dyDescent="0.15">
      <c r="B54726" s="8"/>
    </row>
    <row r="54727" spans="2:2" hidden="1" x14ac:dyDescent="0.15">
      <c r="B54727" s="8"/>
    </row>
    <row r="54728" spans="2:2" hidden="1" x14ac:dyDescent="0.15">
      <c r="B54728" s="8"/>
    </row>
    <row r="54729" spans="2:2" hidden="1" x14ac:dyDescent="0.15">
      <c r="B54729" s="8"/>
    </row>
    <row r="54730" spans="2:2" hidden="1" x14ac:dyDescent="0.15">
      <c r="B54730" s="8"/>
    </row>
    <row r="54731" spans="2:2" hidden="1" x14ac:dyDescent="0.15">
      <c r="B54731" s="8"/>
    </row>
    <row r="54732" spans="2:2" hidden="1" x14ac:dyDescent="0.15">
      <c r="B54732" s="8"/>
    </row>
    <row r="54733" spans="2:2" hidden="1" x14ac:dyDescent="0.15">
      <c r="B54733" s="8"/>
    </row>
    <row r="54734" spans="2:2" hidden="1" x14ac:dyDescent="0.15">
      <c r="B54734" s="8"/>
    </row>
    <row r="54735" spans="2:2" hidden="1" x14ac:dyDescent="0.15">
      <c r="B54735" s="8"/>
    </row>
    <row r="54736" spans="2:2" hidden="1" x14ac:dyDescent="0.15">
      <c r="B54736" s="8"/>
    </row>
    <row r="54737" spans="2:2" hidden="1" x14ac:dyDescent="0.15">
      <c r="B54737" s="8"/>
    </row>
    <row r="54738" spans="2:2" hidden="1" x14ac:dyDescent="0.15">
      <c r="B54738" s="8"/>
    </row>
    <row r="54739" spans="2:2" hidden="1" x14ac:dyDescent="0.15">
      <c r="B54739" s="8"/>
    </row>
    <row r="54740" spans="2:2" hidden="1" x14ac:dyDescent="0.15">
      <c r="B54740" s="8"/>
    </row>
    <row r="54741" spans="2:2" hidden="1" x14ac:dyDescent="0.15">
      <c r="B54741" s="8"/>
    </row>
    <row r="54742" spans="2:2" hidden="1" x14ac:dyDescent="0.15">
      <c r="B54742" s="8"/>
    </row>
    <row r="54743" spans="2:2" hidden="1" x14ac:dyDescent="0.15">
      <c r="B54743" s="8"/>
    </row>
    <row r="54744" spans="2:2" hidden="1" x14ac:dyDescent="0.15">
      <c r="B54744" s="8"/>
    </row>
    <row r="54745" spans="2:2" hidden="1" x14ac:dyDescent="0.15">
      <c r="B54745" s="8"/>
    </row>
    <row r="54746" spans="2:2" hidden="1" x14ac:dyDescent="0.15">
      <c r="B54746" s="8"/>
    </row>
    <row r="54747" spans="2:2" hidden="1" x14ac:dyDescent="0.15">
      <c r="B54747" s="8"/>
    </row>
    <row r="54748" spans="2:2" hidden="1" x14ac:dyDescent="0.15">
      <c r="B54748" s="8"/>
    </row>
    <row r="54749" spans="2:2" hidden="1" x14ac:dyDescent="0.15">
      <c r="B54749" s="8"/>
    </row>
    <row r="54750" spans="2:2" hidden="1" x14ac:dyDescent="0.15">
      <c r="B54750" s="8"/>
    </row>
    <row r="54751" spans="2:2" hidden="1" x14ac:dyDescent="0.15">
      <c r="B54751" s="8"/>
    </row>
    <row r="54752" spans="2:2" hidden="1" x14ac:dyDescent="0.15">
      <c r="B54752" s="8"/>
    </row>
    <row r="54753" spans="2:2" hidden="1" x14ac:dyDescent="0.15">
      <c r="B54753" s="8"/>
    </row>
    <row r="54754" spans="2:2" hidden="1" x14ac:dyDescent="0.15">
      <c r="B54754" s="8"/>
    </row>
    <row r="54755" spans="2:2" hidden="1" x14ac:dyDescent="0.15">
      <c r="B54755" s="8"/>
    </row>
    <row r="54756" spans="2:2" hidden="1" x14ac:dyDescent="0.15">
      <c r="B54756" s="8"/>
    </row>
    <row r="54757" spans="2:2" hidden="1" x14ac:dyDescent="0.15">
      <c r="B54757" s="8"/>
    </row>
    <row r="54758" spans="2:2" hidden="1" x14ac:dyDescent="0.15">
      <c r="B54758" s="8"/>
    </row>
    <row r="54759" spans="2:2" hidden="1" x14ac:dyDescent="0.15">
      <c r="B54759" s="8"/>
    </row>
    <row r="54760" spans="2:2" hidden="1" x14ac:dyDescent="0.15">
      <c r="B54760" s="8"/>
    </row>
    <row r="54761" spans="2:2" hidden="1" x14ac:dyDescent="0.15">
      <c r="B54761" s="8"/>
    </row>
    <row r="54762" spans="2:2" hidden="1" x14ac:dyDescent="0.15">
      <c r="B54762" s="8"/>
    </row>
    <row r="54763" spans="2:2" hidden="1" x14ac:dyDescent="0.15">
      <c r="B54763" s="8"/>
    </row>
    <row r="54764" spans="2:2" hidden="1" x14ac:dyDescent="0.15">
      <c r="B54764" s="8"/>
    </row>
    <row r="54765" spans="2:2" hidden="1" x14ac:dyDescent="0.15">
      <c r="B54765" s="8"/>
    </row>
    <row r="54766" spans="2:2" hidden="1" x14ac:dyDescent="0.15">
      <c r="B54766" s="8"/>
    </row>
    <row r="54767" spans="2:2" hidden="1" x14ac:dyDescent="0.15">
      <c r="B54767" s="8"/>
    </row>
    <row r="54768" spans="2:2" hidden="1" x14ac:dyDescent="0.15">
      <c r="B54768" s="8"/>
    </row>
    <row r="54769" spans="2:2" hidden="1" x14ac:dyDescent="0.15">
      <c r="B54769" s="8"/>
    </row>
    <row r="54770" spans="2:2" hidden="1" x14ac:dyDescent="0.15">
      <c r="B54770" s="8"/>
    </row>
    <row r="54771" spans="2:2" hidden="1" x14ac:dyDescent="0.15">
      <c r="B54771" s="8"/>
    </row>
    <row r="54772" spans="2:2" hidden="1" x14ac:dyDescent="0.15">
      <c r="B54772" s="8"/>
    </row>
    <row r="54773" spans="2:2" hidden="1" x14ac:dyDescent="0.15">
      <c r="B54773" s="8"/>
    </row>
    <row r="54774" spans="2:2" hidden="1" x14ac:dyDescent="0.15">
      <c r="B54774" s="8"/>
    </row>
    <row r="54775" spans="2:2" hidden="1" x14ac:dyDescent="0.15">
      <c r="B54775" s="8"/>
    </row>
    <row r="54776" spans="2:2" hidden="1" x14ac:dyDescent="0.15">
      <c r="B54776" s="8"/>
    </row>
    <row r="54777" spans="2:2" hidden="1" x14ac:dyDescent="0.15">
      <c r="B54777" s="8"/>
    </row>
    <row r="54778" spans="2:2" hidden="1" x14ac:dyDescent="0.15">
      <c r="B54778" s="8"/>
    </row>
    <row r="54779" spans="2:2" hidden="1" x14ac:dyDescent="0.15">
      <c r="B54779" s="8"/>
    </row>
    <row r="54780" spans="2:2" hidden="1" x14ac:dyDescent="0.15">
      <c r="B54780" s="8"/>
    </row>
    <row r="54781" spans="2:2" hidden="1" x14ac:dyDescent="0.15">
      <c r="B54781" s="8"/>
    </row>
    <row r="54782" spans="2:2" hidden="1" x14ac:dyDescent="0.15">
      <c r="B54782" s="8"/>
    </row>
    <row r="54783" spans="2:2" hidden="1" x14ac:dyDescent="0.15">
      <c r="B54783" s="8"/>
    </row>
    <row r="54784" spans="2:2" hidden="1" x14ac:dyDescent="0.15">
      <c r="B54784" s="8"/>
    </row>
    <row r="54785" spans="2:2" hidden="1" x14ac:dyDescent="0.15">
      <c r="B54785" s="8"/>
    </row>
    <row r="54786" spans="2:2" hidden="1" x14ac:dyDescent="0.15">
      <c r="B54786" s="8"/>
    </row>
    <row r="54787" spans="2:2" hidden="1" x14ac:dyDescent="0.15">
      <c r="B54787" s="8"/>
    </row>
    <row r="54788" spans="2:2" hidden="1" x14ac:dyDescent="0.15">
      <c r="B54788" s="8"/>
    </row>
    <row r="54789" spans="2:2" hidden="1" x14ac:dyDescent="0.15">
      <c r="B54789" s="8"/>
    </row>
    <row r="54790" spans="2:2" hidden="1" x14ac:dyDescent="0.15">
      <c r="B54790" s="8"/>
    </row>
    <row r="54791" spans="2:2" hidden="1" x14ac:dyDescent="0.15">
      <c r="B54791" s="8"/>
    </row>
    <row r="54792" spans="2:2" hidden="1" x14ac:dyDescent="0.15">
      <c r="B54792" s="8"/>
    </row>
    <row r="54793" spans="2:2" hidden="1" x14ac:dyDescent="0.15">
      <c r="B54793" s="8"/>
    </row>
    <row r="54794" spans="2:2" hidden="1" x14ac:dyDescent="0.15">
      <c r="B54794" s="8"/>
    </row>
    <row r="54795" spans="2:2" hidden="1" x14ac:dyDescent="0.15">
      <c r="B54795" s="8"/>
    </row>
    <row r="54796" spans="2:2" hidden="1" x14ac:dyDescent="0.15">
      <c r="B54796" s="8"/>
    </row>
    <row r="54797" spans="2:2" hidden="1" x14ac:dyDescent="0.15">
      <c r="B54797" s="8"/>
    </row>
    <row r="54798" spans="2:2" hidden="1" x14ac:dyDescent="0.15">
      <c r="B54798" s="8"/>
    </row>
    <row r="54799" spans="2:2" hidden="1" x14ac:dyDescent="0.15">
      <c r="B54799" s="8"/>
    </row>
    <row r="54800" spans="2:2" hidden="1" x14ac:dyDescent="0.15">
      <c r="B54800" s="8"/>
    </row>
    <row r="54801" spans="2:2" hidden="1" x14ac:dyDescent="0.15">
      <c r="B54801" s="8"/>
    </row>
    <row r="54802" spans="2:2" hidden="1" x14ac:dyDescent="0.15">
      <c r="B54802" s="8"/>
    </row>
    <row r="54803" spans="2:2" hidden="1" x14ac:dyDescent="0.15">
      <c r="B54803" s="8"/>
    </row>
    <row r="54804" spans="2:2" hidden="1" x14ac:dyDescent="0.15">
      <c r="B54804" s="8"/>
    </row>
    <row r="54805" spans="2:2" hidden="1" x14ac:dyDescent="0.15">
      <c r="B54805" s="8"/>
    </row>
    <row r="54806" spans="2:2" hidden="1" x14ac:dyDescent="0.15">
      <c r="B54806" s="8"/>
    </row>
    <row r="54807" spans="2:2" hidden="1" x14ac:dyDescent="0.15">
      <c r="B54807" s="8"/>
    </row>
    <row r="54808" spans="2:2" hidden="1" x14ac:dyDescent="0.15">
      <c r="B54808" s="8"/>
    </row>
    <row r="54809" spans="2:2" hidden="1" x14ac:dyDescent="0.15">
      <c r="B54809" s="8"/>
    </row>
    <row r="54810" spans="2:2" hidden="1" x14ac:dyDescent="0.15">
      <c r="B54810" s="8"/>
    </row>
    <row r="54811" spans="2:2" hidden="1" x14ac:dyDescent="0.15">
      <c r="B54811" s="8"/>
    </row>
    <row r="54812" spans="2:2" hidden="1" x14ac:dyDescent="0.15">
      <c r="B54812" s="8"/>
    </row>
    <row r="54813" spans="2:2" hidden="1" x14ac:dyDescent="0.15">
      <c r="B54813" s="8"/>
    </row>
    <row r="54814" spans="2:2" hidden="1" x14ac:dyDescent="0.15">
      <c r="B54814" s="8"/>
    </row>
    <row r="54815" spans="2:2" hidden="1" x14ac:dyDescent="0.15">
      <c r="B54815" s="8"/>
    </row>
    <row r="54816" spans="2:2" hidden="1" x14ac:dyDescent="0.15">
      <c r="B54816" s="8"/>
    </row>
    <row r="54817" spans="2:2" hidden="1" x14ac:dyDescent="0.15">
      <c r="B54817" s="8"/>
    </row>
    <row r="54818" spans="2:2" hidden="1" x14ac:dyDescent="0.15">
      <c r="B54818" s="8"/>
    </row>
    <row r="54819" spans="2:2" hidden="1" x14ac:dyDescent="0.15">
      <c r="B54819" s="8"/>
    </row>
    <row r="54820" spans="2:2" hidden="1" x14ac:dyDescent="0.15">
      <c r="B54820" s="8"/>
    </row>
    <row r="54821" spans="2:2" hidden="1" x14ac:dyDescent="0.15">
      <c r="B54821" s="8"/>
    </row>
    <row r="54822" spans="2:2" hidden="1" x14ac:dyDescent="0.15">
      <c r="B54822" s="8"/>
    </row>
    <row r="54823" spans="2:2" hidden="1" x14ac:dyDescent="0.15">
      <c r="B54823" s="8"/>
    </row>
    <row r="54824" spans="2:2" hidden="1" x14ac:dyDescent="0.15">
      <c r="B54824" s="8"/>
    </row>
    <row r="54825" spans="2:2" hidden="1" x14ac:dyDescent="0.15">
      <c r="B54825" s="8"/>
    </row>
    <row r="54826" spans="2:2" hidden="1" x14ac:dyDescent="0.15">
      <c r="B54826" s="8"/>
    </row>
    <row r="54827" spans="2:2" hidden="1" x14ac:dyDescent="0.15">
      <c r="B54827" s="8"/>
    </row>
    <row r="54828" spans="2:2" hidden="1" x14ac:dyDescent="0.15">
      <c r="B54828" s="8"/>
    </row>
    <row r="54829" spans="2:2" hidden="1" x14ac:dyDescent="0.15">
      <c r="B54829" s="8"/>
    </row>
    <row r="54830" spans="2:2" hidden="1" x14ac:dyDescent="0.15">
      <c r="B54830" s="8"/>
    </row>
    <row r="54831" spans="2:2" hidden="1" x14ac:dyDescent="0.15">
      <c r="B54831" s="8"/>
    </row>
    <row r="54832" spans="2:2" hidden="1" x14ac:dyDescent="0.15">
      <c r="B54832" s="8"/>
    </row>
    <row r="54833" spans="2:2" hidden="1" x14ac:dyDescent="0.15">
      <c r="B54833" s="8"/>
    </row>
    <row r="54834" spans="2:2" hidden="1" x14ac:dyDescent="0.15">
      <c r="B54834" s="8"/>
    </row>
    <row r="54835" spans="2:2" hidden="1" x14ac:dyDescent="0.15">
      <c r="B54835" s="8"/>
    </row>
    <row r="54836" spans="2:2" hidden="1" x14ac:dyDescent="0.15">
      <c r="B54836" s="8"/>
    </row>
    <row r="54837" spans="2:2" hidden="1" x14ac:dyDescent="0.15">
      <c r="B54837" s="8"/>
    </row>
    <row r="54838" spans="2:2" hidden="1" x14ac:dyDescent="0.15">
      <c r="B54838" s="8"/>
    </row>
    <row r="54839" spans="2:2" hidden="1" x14ac:dyDescent="0.15">
      <c r="B54839" s="8"/>
    </row>
    <row r="54840" spans="2:2" hidden="1" x14ac:dyDescent="0.15">
      <c r="B54840" s="8"/>
    </row>
    <row r="54841" spans="2:2" hidden="1" x14ac:dyDescent="0.15">
      <c r="B54841" s="8"/>
    </row>
    <row r="54842" spans="2:2" hidden="1" x14ac:dyDescent="0.15">
      <c r="B54842" s="8"/>
    </row>
    <row r="54843" spans="2:2" hidden="1" x14ac:dyDescent="0.15">
      <c r="B54843" s="8"/>
    </row>
    <row r="54844" spans="2:2" hidden="1" x14ac:dyDescent="0.15">
      <c r="B54844" s="8"/>
    </row>
    <row r="54845" spans="2:2" hidden="1" x14ac:dyDescent="0.15">
      <c r="B54845" s="8"/>
    </row>
    <row r="54846" spans="2:2" hidden="1" x14ac:dyDescent="0.15">
      <c r="B54846" s="8"/>
    </row>
    <row r="54847" spans="2:2" hidden="1" x14ac:dyDescent="0.15">
      <c r="B54847" s="8"/>
    </row>
    <row r="54848" spans="2:2" hidden="1" x14ac:dyDescent="0.15">
      <c r="B54848" s="8"/>
    </row>
    <row r="54849" spans="2:2" hidden="1" x14ac:dyDescent="0.15">
      <c r="B54849" s="8"/>
    </row>
    <row r="54850" spans="2:2" hidden="1" x14ac:dyDescent="0.15">
      <c r="B54850" s="8"/>
    </row>
    <row r="54851" spans="2:2" hidden="1" x14ac:dyDescent="0.15">
      <c r="B54851" s="8"/>
    </row>
    <row r="54852" spans="2:2" hidden="1" x14ac:dyDescent="0.15">
      <c r="B54852" s="8"/>
    </row>
    <row r="54853" spans="2:2" hidden="1" x14ac:dyDescent="0.15">
      <c r="B54853" s="8"/>
    </row>
    <row r="54854" spans="2:2" hidden="1" x14ac:dyDescent="0.15">
      <c r="B54854" s="8"/>
    </row>
    <row r="54855" spans="2:2" hidden="1" x14ac:dyDescent="0.15">
      <c r="B54855" s="8"/>
    </row>
    <row r="54856" spans="2:2" hidden="1" x14ac:dyDescent="0.15">
      <c r="B54856" s="8"/>
    </row>
    <row r="54857" spans="2:2" hidden="1" x14ac:dyDescent="0.15">
      <c r="B54857" s="8"/>
    </row>
    <row r="54858" spans="2:2" hidden="1" x14ac:dyDescent="0.15">
      <c r="B54858" s="8"/>
    </row>
    <row r="54859" spans="2:2" hidden="1" x14ac:dyDescent="0.15">
      <c r="B54859" s="8"/>
    </row>
    <row r="54860" spans="2:2" hidden="1" x14ac:dyDescent="0.15">
      <c r="B54860" s="8"/>
    </row>
    <row r="54861" spans="2:2" hidden="1" x14ac:dyDescent="0.15">
      <c r="B54861" s="8"/>
    </row>
    <row r="54862" spans="2:2" hidden="1" x14ac:dyDescent="0.15">
      <c r="B54862" s="8"/>
    </row>
    <row r="54863" spans="2:2" hidden="1" x14ac:dyDescent="0.15">
      <c r="B54863" s="8"/>
    </row>
    <row r="54864" spans="2:2" hidden="1" x14ac:dyDescent="0.15">
      <c r="B54864" s="8"/>
    </row>
    <row r="54865" spans="2:2" hidden="1" x14ac:dyDescent="0.15">
      <c r="B54865" s="8"/>
    </row>
    <row r="54866" spans="2:2" hidden="1" x14ac:dyDescent="0.15">
      <c r="B54866" s="8"/>
    </row>
    <row r="54867" spans="2:2" hidden="1" x14ac:dyDescent="0.15">
      <c r="B54867" s="8"/>
    </row>
    <row r="54868" spans="2:2" hidden="1" x14ac:dyDescent="0.15">
      <c r="B54868" s="8"/>
    </row>
    <row r="54869" spans="2:2" hidden="1" x14ac:dyDescent="0.15">
      <c r="B54869" s="8"/>
    </row>
    <row r="54870" spans="2:2" hidden="1" x14ac:dyDescent="0.15">
      <c r="B54870" s="8"/>
    </row>
    <row r="54871" spans="2:2" hidden="1" x14ac:dyDescent="0.15">
      <c r="B54871" s="8"/>
    </row>
    <row r="54872" spans="2:2" hidden="1" x14ac:dyDescent="0.15">
      <c r="B54872" s="8"/>
    </row>
    <row r="54873" spans="2:2" hidden="1" x14ac:dyDescent="0.15">
      <c r="B54873" s="8"/>
    </row>
    <row r="54874" spans="2:2" hidden="1" x14ac:dyDescent="0.15">
      <c r="B54874" s="8"/>
    </row>
    <row r="54875" spans="2:2" hidden="1" x14ac:dyDescent="0.15">
      <c r="B54875" s="8"/>
    </row>
    <row r="54876" spans="2:2" hidden="1" x14ac:dyDescent="0.15">
      <c r="B54876" s="8"/>
    </row>
    <row r="54877" spans="2:2" hidden="1" x14ac:dyDescent="0.15">
      <c r="B54877" s="8"/>
    </row>
    <row r="54878" spans="2:2" hidden="1" x14ac:dyDescent="0.15">
      <c r="B54878" s="8"/>
    </row>
    <row r="54879" spans="2:2" hidden="1" x14ac:dyDescent="0.15">
      <c r="B54879" s="8"/>
    </row>
    <row r="54880" spans="2:2" hidden="1" x14ac:dyDescent="0.15">
      <c r="B54880" s="8"/>
    </row>
    <row r="54881" spans="2:2" hidden="1" x14ac:dyDescent="0.15">
      <c r="B54881" s="8"/>
    </row>
    <row r="54882" spans="2:2" hidden="1" x14ac:dyDescent="0.15">
      <c r="B54882" s="8"/>
    </row>
    <row r="54883" spans="2:2" hidden="1" x14ac:dyDescent="0.15">
      <c r="B54883" s="8"/>
    </row>
    <row r="54884" spans="2:2" hidden="1" x14ac:dyDescent="0.15">
      <c r="B54884" s="8"/>
    </row>
    <row r="54885" spans="2:2" hidden="1" x14ac:dyDescent="0.15">
      <c r="B54885" s="8"/>
    </row>
    <row r="54886" spans="2:2" hidden="1" x14ac:dyDescent="0.15">
      <c r="B54886" s="8"/>
    </row>
    <row r="54887" spans="2:2" hidden="1" x14ac:dyDescent="0.15">
      <c r="B54887" s="8"/>
    </row>
    <row r="54888" spans="2:2" hidden="1" x14ac:dyDescent="0.15">
      <c r="B54888" s="8"/>
    </row>
    <row r="54889" spans="2:2" hidden="1" x14ac:dyDescent="0.15">
      <c r="B54889" s="8"/>
    </row>
    <row r="54890" spans="2:2" hidden="1" x14ac:dyDescent="0.15">
      <c r="B54890" s="8"/>
    </row>
    <row r="54891" spans="2:2" hidden="1" x14ac:dyDescent="0.15">
      <c r="B54891" s="8"/>
    </row>
    <row r="54892" spans="2:2" hidden="1" x14ac:dyDescent="0.15">
      <c r="B54892" s="8"/>
    </row>
    <row r="54893" spans="2:2" hidden="1" x14ac:dyDescent="0.15">
      <c r="B54893" s="8"/>
    </row>
    <row r="54894" spans="2:2" hidden="1" x14ac:dyDescent="0.15">
      <c r="B54894" s="8"/>
    </row>
    <row r="54895" spans="2:2" hidden="1" x14ac:dyDescent="0.15">
      <c r="B54895" s="8"/>
    </row>
    <row r="54896" spans="2:2" hidden="1" x14ac:dyDescent="0.15">
      <c r="B54896" s="8"/>
    </row>
    <row r="54897" spans="2:2" hidden="1" x14ac:dyDescent="0.15">
      <c r="B54897" s="8"/>
    </row>
    <row r="54898" spans="2:2" hidden="1" x14ac:dyDescent="0.15">
      <c r="B54898" s="8"/>
    </row>
    <row r="54899" spans="2:2" hidden="1" x14ac:dyDescent="0.15">
      <c r="B54899" s="8"/>
    </row>
    <row r="54900" spans="2:2" hidden="1" x14ac:dyDescent="0.15">
      <c r="B54900" s="8"/>
    </row>
    <row r="54901" spans="2:2" hidden="1" x14ac:dyDescent="0.15">
      <c r="B54901" s="8"/>
    </row>
    <row r="54902" spans="2:2" hidden="1" x14ac:dyDescent="0.15">
      <c r="B54902" s="8"/>
    </row>
    <row r="54903" spans="2:2" hidden="1" x14ac:dyDescent="0.15">
      <c r="B54903" s="8"/>
    </row>
    <row r="54904" spans="2:2" hidden="1" x14ac:dyDescent="0.15">
      <c r="B54904" s="8"/>
    </row>
    <row r="54905" spans="2:2" hidden="1" x14ac:dyDescent="0.15">
      <c r="B54905" s="8"/>
    </row>
    <row r="54906" spans="2:2" hidden="1" x14ac:dyDescent="0.15">
      <c r="B54906" s="8"/>
    </row>
    <row r="54907" spans="2:2" hidden="1" x14ac:dyDescent="0.15">
      <c r="B54907" s="8"/>
    </row>
    <row r="54908" spans="2:2" hidden="1" x14ac:dyDescent="0.15">
      <c r="B54908" s="8"/>
    </row>
    <row r="54909" spans="2:2" hidden="1" x14ac:dyDescent="0.15">
      <c r="B54909" s="8"/>
    </row>
    <row r="54910" spans="2:2" hidden="1" x14ac:dyDescent="0.15">
      <c r="B54910" s="8"/>
    </row>
    <row r="54911" spans="2:2" hidden="1" x14ac:dyDescent="0.15">
      <c r="B54911" s="8"/>
    </row>
    <row r="54912" spans="2:2" hidden="1" x14ac:dyDescent="0.15">
      <c r="B54912" s="8"/>
    </row>
    <row r="54913" spans="2:2" hidden="1" x14ac:dyDescent="0.15">
      <c r="B54913" s="8"/>
    </row>
    <row r="54914" spans="2:2" hidden="1" x14ac:dyDescent="0.15">
      <c r="B54914" s="8"/>
    </row>
    <row r="54915" spans="2:2" hidden="1" x14ac:dyDescent="0.15">
      <c r="B54915" s="8"/>
    </row>
    <row r="54916" spans="2:2" hidden="1" x14ac:dyDescent="0.15">
      <c r="B54916" s="8"/>
    </row>
    <row r="54917" spans="2:2" hidden="1" x14ac:dyDescent="0.15">
      <c r="B54917" s="8"/>
    </row>
    <row r="54918" spans="2:2" hidden="1" x14ac:dyDescent="0.15">
      <c r="B54918" s="8"/>
    </row>
    <row r="54919" spans="2:2" hidden="1" x14ac:dyDescent="0.15">
      <c r="B54919" s="8"/>
    </row>
    <row r="54920" spans="2:2" hidden="1" x14ac:dyDescent="0.15">
      <c r="B54920" s="8"/>
    </row>
    <row r="54921" spans="2:2" hidden="1" x14ac:dyDescent="0.15">
      <c r="B54921" s="8"/>
    </row>
    <row r="54922" spans="2:2" hidden="1" x14ac:dyDescent="0.15">
      <c r="B54922" s="8"/>
    </row>
    <row r="54923" spans="2:2" hidden="1" x14ac:dyDescent="0.15">
      <c r="B54923" s="8"/>
    </row>
    <row r="54924" spans="2:2" hidden="1" x14ac:dyDescent="0.15">
      <c r="B54924" s="8"/>
    </row>
    <row r="54925" spans="2:2" hidden="1" x14ac:dyDescent="0.15">
      <c r="B54925" s="8"/>
    </row>
    <row r="54926" spans="2:2" hidden="1" x14ac:dyDescent="0.15">
      <c r="B54926" s="8"/>
    </row>
    <row r="54927" spans="2:2" hidden="1" x14ac:dyDescent="0.15">
      <c r="B54927" s="8"/>
    </row>
    <row r="54928" spans="2:2" hidden="1" x14ac:dyDescent="0.15">
      <c r="B54928" s="8"/>
    </row>
    <row r="54929" spans="2:2" hidden="1" x14ac:dyDescent="0.15">
      <c r="B54929" s="8"/>
    </row>
    <row r="54930" spans="2:2" hidden="1" x14ac:dyDescent="0.15">
      <c r="B54930" s="8"/>
    </row>
    <row r="54931" spans="2:2" hidden="1" x14ac:dyDescent="0.15">
      <c r="B54931" s="8"/>
    </row>
    <row r="54932" spans="2:2" hidden="1" x14ac:dyDescent="0.15">
      <c r="B54932" s="8"/>
    </row>
    <row r="54933" spans="2:2" hidden="1" x14ac:dyDescent="0.15">
      <c r="B54933" s="8"/>
    </row>
    <row r="54934" spans="2:2" hidden="1" x14ac:dyDescent="0.15">
      <c r="B54934" s="8"/>
    </row>
    <row r="54935" spans="2:2" hidden="1" x14ac:dyDescent="0.15">
      <c r="B54935" s="8"/>
    </row>
    <row r="54936" spans="2:2" hidden="1" x14ac:dyDescent="0.15">
      <c r="B54936" s="8"/>
    </row>
    <row r="54937" spans="2:2" hidden="1" x14ac:dyDescent="0.15">
      <c r="B54937" s="8"/>
    </row>
    <row r="54938" spans="2:2" hidden="1" x14ac:dyDescent="0.15">
      <c r="B54938" s="8"/>
    </row>
    <row r="54939" spans="2:2" hidden="1" x14ac:dyDescent="0.15">
      <c r="B54939" s="8"/>
    </row>
    <row r="54940" spans="2:2" hidden="1" x14ac:dyDescent="0.15">
      <c r="B54940" s="8"/>
    </row>
    <row r="54941" spans="2:2" hidden="1" x14ac:dyDescent="0.15">
      <c r="B54941" s="8"/>
    </row>
    <row r="54942" spans="2:2" hidden="1" x14ac:dyDescent="0.15">
      <c r="B54942" s="8"/>
    </row>
    <row r="54943" spans="2:2" hidden="1" x14ac:dyDescent="0.15">
      <c r="B54943" s="8"/>
    </row>
    <row r="54944" spans="2:2" hidden="1" x14ac:dyDescent="0.15">
      <c r="B54944" s="8"/>
    </row>
    <row r="54945" spans="2:2" hidden="1" x14ac:dyDescent="0.15">
      <c r="B54945" s="8"/>
    </row>
    <row r="54946" spans="2:2" hidden="1" x14ac:dyDescent="0.15">
      <c r="B54946" s="8"/>
    </row>
    <row r="54947" spans="2:2" hidden="1" x14ac:dyDescent="0.15">
      <c r="B54947" s="8"/>
    </row>
    <row r="54948" spans="2:2" hidden="1" x14ac:dyDescent="0.15">
      <c r="B54948" s="8"/>
    </row>
    <row r="54949" spans="2:2" hidden="1" x14ac:dyDescent="0.15">
      <c r="B54949" s="8"/>
    </row>
    <row r="54950" spans="2:2" hidden="1" x14ac:dyDescent="0.15">
      <c r="B54950" s="8"/>
    </row>
    <row r="54951" spans="2:2" hidden="1" x14ac:dyDescent="0.15">
      <c r="B54951" s="8"/>
    </row>
    <row r="54952" spans="2:2" hidden="1" x14ac:dyDescent="0.15">
      <c r="B54952" s="8"/>
    </row>
    <row r="54953" spans="2:2" hidden="1" x14ac:dyDescent="0.15">
      <c r="B54953" s="8"/>
    </row>
    <row r="54954" spans="2:2" hidden="1" x14ac:dyDescent="0.15">
      <c r="B54954" s="8"/>
    </row>
    <row r="54955" spans="2:2" hidden="1" x14ac:dyDescent="0.15">
      <c r="B54955" s="8"/>
    </row>
    <row r="54956" spans="2:2" hidden="1" x14ac:dyDescent="0.15">
      <c r="B54956" s="8"/>
    </row>
    <row r="54957" spans="2:2" hidden="1" x14ac:dyDescent="0.15">
      <c r="B54957" s="8"/>
    </row>
    <row r="54958" spans="2:2" hidden="1" x14ac:dyDescent="0.15">
      <c r="B54958" s="8"/>
    </row>
    <row r="54959" spans="2:2" hidden="1" x14ac:dyDescent="0.15">
      <c r="B54959" s="8"/>
    </row>
    <row r="54960" spans="2:2" hidden="1" x14ac:dyDescent="0.15">
      <c r="B54960" s="8"/>
    </row>
    <row r="54961" spans="2:2" hidden="1" x14ac:dyDescent="0.15">
      <c r="B54961" s="8"/>
    </row>
    <row r="54962" spans="2:2" hidden="1" x14ac:dyDescent="0.15">
      <c r="B54962" s="8"/>
    </row>
    <row r="54963" spans="2:2" hidden="1" x14ac:dyDescent="0.15">
      <c r="B54963" s="8"/>
    </row>
    <row r="54964" spans="2:2" hidden="1" x14ac:dyDescent="0.15">
      <c r="B54964" s="8"/>
    </row>
    <row r="54965" spans="2:2" hidden="1" x14ac:dyDescent="0.15">
      <c r="B54965" s="8"/>
    </row>
    <row r="54966" spans="2:2" hidden="1" x14ac:dyDescent="0.15">
      <c r="B54966" s="8"/>
    </row>
    <row r="54967" spans="2:2" hidden="1" x14ac:dyDescent="0.15">
      <c r="B54967" s="8"/>
    </row>
    <row r="54968" spans="2:2" hidden="1" x14ac:dyDescent="0.15">
      <c r="B54968" s="8"/>
    </row>
    <row r="54969" spans="2:2" hidden="1" x14ac:dyDescent="0.15">
      <c r="B54969" s="8"/>
    </row>
    <row r="54970" spans="2:2" hidden="1" x14ac:dyDescent="0.15">
      <c r="B54970" s="8"/>
    </row>
    <row r="54971" spans="2:2" hidden="1" x14ac:dyDescent="0.15">
      <c r="B54971" s="8"/>
    </row>
    <row r="54972" spans="2:2" hidden="1" x14ac:dyDescent="0.15">
      <c r="B54972" s="8"/>
    </row>
    <row r="54973" spans="2:2" hidden="1" x14ac:dyDescent="0.15">
      <c r="B54973" s="8"/>
    </row>
    <row r="54974" spans="2:2" hidden="1" x14ac:dyDescent="0.15">
      <c r="B54974" s="8"/>
    </row>
    <row r="54975" spans="2:2" hidden="1" x14ac:dyDescent="0.15">
      <c r="B54975" s="8"/>
    </row>
    <row r="54976" spans="2:2" hidden="1" x14ac:dyDescent="0.15">
      <c r="B54976" s="8"/>
    </row>
    <row r="54977" spans="2:2" hidden="1" x14ac:dyDescent="0.15">
      <c r="B54977" s="8"/>
    </row>
    <row r="54978" spans="2:2" hidden="1" x14ac:dyDescent="0.15">
      <c r="B54978" s="8"/>
    </row>
    <row r="54979" spans="2:2" hidden="1" x14ac:dyDescent="0.15">
      <c r="B54979" s="8"/>
    </row>
    <row r="54980" spans="2:2" hidden="1" x14ac:dyDescent="0.15">
      <c r="B54980" s="8"/>
    </row>
    <row r="54981" spans="2:2" hidden="1" x14ac:dyDescent="0.15">
      <c r="B54981" s="8"/>
    </row>
    <row r="54982" spans="2:2" hidden="1" x14ac:dyDescent="0.15">
      <c r="B54982" s="8"/>
    </row>
    <row r="54983" spans="2:2" hidden="1" x14ac:dyDescent="0.15">
      <c r="B54983" s="8"/>
    </row>
    <row r="54984" spans="2:2" hidden="1" x14ac:dyDescent="0.15">
      <c r="B54984" s="8"/>
    </row>
    <row r="54985" spans="2:2" hidden="1" x14ac:dyDescent="0.15">
      <c r="B54985" s="8"/>
    </row>
    <row r="54986" spans="2:2" hidden="1" x14ac:dyDescent="0.15">
      <c r="B54986" s="8"/>
    </row>
    <row r="54987" spans="2:2" hidden="1" x14ac:dyDescent="0.15">
      <c r="B54987" s="8"/>
    </row>
    <row r="54988" spans="2:2" hidden="1" x14ac:dyDescent="0.15">
      <c r="B54988" s="8"/>
    </row>
    <row r="54989" spans="2:2" hidden="1" x14ac:dyDescent="0.15">
      <c r="B54989" s="8"/>
    </row>
    <row r="54990" spans="2:2" hidden="1" x14ac:dyDescent="0.15">
      <c r="B54990" s="8"/>
    </row>
    <row r="54991" spans="2:2" hidden="1" x14ac:dyDescent="0.15">
      <c r="B54991" s="8"/>
    </row>
    <row r="54992" spans="2:2" hidden="1" x14ac:dyDescent="0.15">
      <c r="B54992" s="8"/>
    </row>
    <row r="54993" spans="2:2" hidden="1" x14ac:dyDescent="0.15">
      <c r="B54993" s="8"/>
    </row>
    <row r="54994" spans="2:2" hidden="1" x14ac:dyDescent="0.15">
      <c r="B54994" s="8"/>
    </row>
    <row r="54995" spans="2:2" hidden="1" x14ac:dyDescent="0.15">
      <c r="B54995" s="8"/>
    </row>
    <row r="54996" spans="2:2" hidden="1" x14ac:dyDescent="0.15">
      <c r="B54996" s="8"/>
    </row>
    <row r="54997" spans="2:2" hidden="1" x14ac:dyDescent="0.15">
      <c r="B54997" s="8"/>
    </row>
    <row r="54998" spans="2:2" hidden="1" x14ac:dyDescent="0.15">
      <c r="B54998" s="8"/>
    </row>
    <row r="54999" spans="2:2" hidden="1" x14ac:dyDescent="0.15">
      <c r="B54999" s="8"/>
    </row>
    <row r="55000" spans="2:2" hidden="1" x14ac:dyDescent="0.15">
      <c r="B55000" s="8"/>
    </row>
    <row r="55001" spans="2:2" hidden="1" x14ac:dyDescent="0.15">
      <c r="B55001" s="8"/>
    </row>
    <row r="55002" spans="2:2" hidden="1" x14ac:dyDescent="0.15">
      <c r="B55002" s="8"/>
    </row>
    <row r="55003" spans="2:2" hidden="1" x14ac:dyDescent="0.15">
      <c r="B55003" s="8"/>
    </row>
    <row r="55004" spans="2:2" hidden="1" x14ac:dyDescent="0.15">
      <c r="B55004" s="8"/>
    </row>
    <row r="55005" spans="2:2" hidden="1" x14ac:dyDescent="0.15">
      <c r="B55005" s="8"/>
    </row>
    <row r="55006" spans="2:2" hidden="1" x14ac:dyDescent="0.15">
      <c r="B55006" s="8"/>
    </row>
    <row r="55007" spans="2:2" hidden="1" x14ac:dyDescent="0.15">
      <c r="B55007" s="8"/>
    </row>
    <row r="55008" spans="2:2" hidden="1" x14ac:dyDescent="0.15">
      <c r="B55008" s="8"/>
    </row>
    <row r="55009" spans="2:2" hidden="1" x14ac:dyDescent="0.15">
      <c r="B55009" s="8"/>
    </row>
    <row r="55010" spans="2:2" hidden="1" x14ac:dyDescent="0.15">
      <c r="B55010" s="8"/>
    </row>
    <row r="55011" spans="2:2" hidden="1" x14ac:dyDescent="0.15">
      <c r="B55011" s="8"/>
    </row>
    <row r="55012" spans="2:2" hidden="1" x14ac:dyDescent="0.15">
      <c r="B55012" s="8"/>
    </row>
    <row r="55013" spans="2:2" hidden="1" x14ac:dyDescent="0.15">
      <c r="B55013" s="8"/>
    </row>
    <row r="55014" spans="2:2" hidden="1" x14ac:dyDescent="0.15">
      <c r="B55014" s="8"/>
    </row>
    <row r="55015" spans="2:2" hidden="1" x14ac:dyDescent="0.15">
      <c r="B55015" s="8"/>
    </row>
    <row r="55016" spans="2:2" hidden="1" x14ac:dyDescent="0.15">
      <c r="B55016" s="8"/>
    </row>
    <row r="55017" spans="2:2" hidden="1" x14ac:dyDescent="0.15">
      <c r="B55017" s="8"/>
    </row>
    <row r="55018" spans="2:2" hidden="1" x14ac:dyDescent="0.15">
      <c r="B55018" s="8"/>
    </row>
    <row r="55019" spans="2:2" hidden="1" x14ac:dyDescent="0.15">
      <c r="B55019" s="8"/>
    </row>
    <row r="55020" spans="2:2" hidden="1" x14ac:dyDescent="0.15">
      <c r="B55020" s="8"/>
    </row>
    <row r="55021" spans="2:2" hidden="1" x14ac:dyDescent="0.15">
      <c r="B55021" s="8"/>
    </row>
    <row r="55022" spans="2:2" hidden="1" x14ac:dyDescent="0.15">
      <c r="B55022" s="8"/>
    </row>
    <row r="55023" spans="2:2" hidden="1" x14ac:dyDescent="0.15">
      <c r="B55023" s="8"/>
    </row>
    <row r="55024" spans="2:2" hidden="1" x14ac:dyDescent="0.15">
      <c r="B55024" s="8"/>
    </row>
    <row r="55025" spans="2:2" hidden="1" x14ac:dyDescent="0.15">
      <c r="B55025" s="8"/>
    </row>
    <row r="55026" spans="2:2" hidden="1" x14ac:dyDescent="0.15">
      <c r="B55026" s="8"/>
    </row>
    <row r="55027" spans="2:2" hidden="1" x14ac:dyDescent="0.15">
      <c r="B55027" s="8"/>
    </row>
    <row r="55028" spans="2:2" hidden="1" x14ac:dyDescent="0.15">
      <c r="B55028" s="8"/>
    </row>
    <row r="55029" spans="2:2" hidden="1" x14ac:dyDescent="0.15">
      <c r="B55029" s="8"/>
    </row>
    <row r="55030" spans="2:2" hidden="1" x14ac:dyDescent="0.15">
      <c r="B55030" s="8"/>
    </row>
    <row r="55031" spans="2:2" hidden="1" x14ac:dyDescent="0.15">
      <c r="B55031" s="8"/>
    </row>
    <row r="55032" spans="2:2" hidden="1" x14ac:dyDescent="0.15">
      <c r="B55032" s="8"/>
    </row>
    <row r="55033" spans="2:2" hidden="1" x14ac:dyDescent="0.15">
      <c r="B55033" s="8"/>
    </row>
    <row r="55034" spans="2:2" hidden="1" x14ac:dyDescent="0.15">
      <c r="B55034" s="8"/>
    </row>
    <row r="55035" spans="2:2" hidden="1" x14ac:dyDescent="0.15">
      <c r="B55035" s="8"/>
    </row>
    <row r="55036" spans="2:2" hidden="1" x14ac:dyDescent="0.15">
      <c r="B55036" s="8"/>
    </row>
    <row r="55037" spans="2:2" hidden="1" x14ac:dyDescent="0.15">
      <c r="B55037" s="8"/>
    </row>
    <row r="55038" spans="2:2" hidden="1" x14ac:dyDescent="0.15">
      <c r="B55038" s="8"/>
    </row>
    <row r="55039" spans="2:2" hidden="1" x14ac:dyDescent="0.15">
      <c r="B55039" s="8"/>
    </row>
    <row r="55040" spans="2:2" hidden="1" x14ac:dyDescent="0.15">
      <c r="B55040" s="8"/>
    </row>
    <row r="55041" spans="2:2" hidden="1" x14ac:dyDescent="0.15">
      <c r="B55041" s="8"/>
    </row>
    <row r="55042" spans="2:2" hidden="1" x14ac:dyDescent="0.15">
      <c r="B55042" s="8"/>
    </row>
    <row r="55043" spans="2:2" hidden="1" x14ac:dyDescent="0.15">
      <c r="B55043" s="8"/>
    </row>
    <row r="55044" spans="2:2" hidden="1" x14ac:dyDescent="0.15">
      <c r="B55044" s="8"/>
    </row>
    <row r="55045" spans="2:2" hidden="1" x14ac:dyDescent="0.15">
      <c r="B55045" s="8"/>
    </row>
    <row r="55046" spans="2:2" hidden="1" x14ac:dyDescent="0.15">
      <c r="B55046" s="8"/>
    </row>
    <row r="55047" spans="2:2" hidden="1" x14ac:dyDescent="0.15">
      <c r="B55047" s="8"/>
    </row>
    <row r="55048" spans="2:2" hidden="1" x14ac:dyDescent="0.15">
      <c r="B55048" s="8"/>
    </row>
    <row r="55049" spans="2:2" hidden="1" x14ac:dyDescent="0.15">
      <c r="B55049" s="8"/>
    </row>
    <row r="55050" spans="2:2" hidden="1" x14ac:dyDescent="0.15">
      <c r="B55050" s="8"/>
    </row>
    <row r="55051" spans="2:2" hidden="1" x14ac:dyDescent="0.15">
      <c r="B55051" s="8"/>
    </row>
    <row r="55052" spans="2:2" hidden="1" x14ac:dyDescent="0.15">
      <c r="B55052" s="8"/>
    </row>
    <row r="55053" spans="2:2" hidden="1" x14ac:dyDescent="0.15">
      <c r="B55053" s="8"/>
    </row>
    <row r="55054" spans="2:2" hidden="1" x14ac:dyDescent="0.15">
      <c r="B55054" s="8"/>
    </row>
    <row r="55055" spans="2:2" hidden="1" x14ac:dyDescent="0.15">
      <c r="B55055" s="8"/>
    </row>
    <row r="55056" spans="2:2" hidden="1" x14ac:dyDescent="0.15">
      <c r="B55056" s="8"/>
    </row>
    <row r="55057" spans="2:2" hidden="1" x14ac:dyDescent="0.15">
      <c r="B55057" s="8"/>
    </row>
    <row r="55058" spans="2:2" hidden="1" x14ac:dyDescent="0.15">
      <c r="B55058" s="8"/>
    </row>
    <row r="55059" spans="2:2" hidden="1" x14ac:dyDescent="0.15">
      <c r="B55059" s="8"/>
    </row>
    <row r="55060" spans="2:2" hidden="1" x14ac:dyDescent="0.15">
      <c r="B55060" s="8"/>
    </row>
    <row r="55061" spans="2:2" hidden="1" x14ac:dyDescent="0.15">
      <c r="B55061" s="8"/>
    </row>
    <row r="55062" spans="2:2" hidden="1" x14ac:dyDescent="0.15">
      <c r="B55062" s="8"/>
    </row>
    <row r="55063" spans="2:2" hidden="1" x14ac:dyDescent="0.15">
      <c r="B55063" s="8"/>
    </row>
    <row r="55064" spans="2:2" hidden="1" x14ac:dyDescent="0.15">
      <c r="B55064" s="8"/>
    </row>
    <row r="55065" spans="2:2" hidden="1" x14ac:dyDescent="0.15">
      <c r="B55065" s="8"/>
    </row>
    <row r="55066" spans="2:2" hidden="1" x14ac:dyDescent="0.15">
      <c r="B55066" s="8"/>
    </row>
    <row r="55067" spans="2:2" hidden="1" x14ac:dyDescent="0.15">
      <c r="B55067" s="8"/>
    </row>
    <row r="55068" spans="2:2" hidden="1" x14ac:dyDescent="0.15">
      <c r="B55068" s="8"/>
    </row>
    <row r="55069" spans="2:2" hidden="1" x14ac:dyDescent="0.15">
      <c r="B55069" s="8"/>
    </row>
    <row r="55070" spans="2:2" hidden="1" x14ac:dyDescent="0.15">
      <c r="B55070" s="8"/>
    </row>
    <row r="55071" spans="2:2" hidden="1" x14ac:dyDescent="0.15">
      <c r="B55071" s="8"/>
    </row>
    <row r="55072" spans="2:2" hidden="1" x14ac:dyDescent="0.15">
      <c r="B55072" s="8"/>
    </row>
    <row r="55073" spans="2:2" hidden="1" x14ac:dyDescent="0.15">
      <c r="B55073" s="8"/>
    </row>
    <row r="55074" spans="2:2" hidden="1" x14ac:dyDescent="0.15">
      <c r="B55074" s="8"/>
    </row>
    <row r="55075" spans="2:2" hidden="1" x14ac:dyDescent="0.15">
      <c r="B55075" s="8"/>
    </row>
    <row r="55076" spans="2:2" hidden="1" x14ac:dyDescent="0.15">
      <c r="B55076" s="8"/>
    </row>
    <row r="55077" spans="2:2" hidden="1" x14ac:dyDescent="0.15">
      <c r="B55077" s="8"/>
    </row>
    <row r="55078" spans="2:2" hidden="1" x14ac:dyDescent="0.15">
      <c r="B55078" s="8"/>
    </row>
    <row r="55079" spans="2:2" hidden="1" x14ac:dyDescent="0.15">
      <c r="B55079" s="8"/>
    </row>
    <row r="55080" spans="2:2" hidden="1" x14ac:dyDescent="0.15">
      <c r="B55080" s="8"/>
    </row>
    <row r="55081" spans="2:2" hidden="1" x14ac:dyDescent="0.15">
      <c r="B55081" s="8"/>
    </row>
    <row r="55082" spans="2:2" hidden="1" x14ac:dyDescent="0.15">
      <c r="B55082" s="8"/>
    </row>
    <row r="55083" spans="2:2" hidden="1" x14ac:dyDescent="0.15">
      <c r="B55083" s="8"/>
    </row>
    <row r="55084" spans="2:2" hidden="1" x14ac:dyDescent="0.15">
      <c r="B55084" s="8"/>
    </row>
    <row r="55085" spans="2:2" hidden="1" x14ac:dyDescent="0.15">
      <c r="B55085" s="8"/>
    </row>
    <row r="55086" spans="2:2" hidden="1" x14ac:dyDescent="0.15">
      <c r="B55086" s="8"/>
    </row>
    <row r="55087" spans="2:2" hidden="1" x14ac:dyDescent="0.15">
      <c r="B55087" s="8"/>
    </row>
    <row r="55088" spans="2:2" hidden="1" x14ac:dyDescent="0.15">
      <c r="B55088" s="8"/>
    </row>
    <row r="55089" spans="2:2" hidden="1" x14ac:dyDescent="0.15">
      <c r="B55089" s="8"/>
    </row>
    <row r="55090" spans="2:2" hidden="1" x14ac:dyDescent="0.15">
      <c r="B55090" s="8"/>
    </row>
    <row r="55091" spans="2:2" hidden="1" x14ac:dyDescent="0.15">
      <c r="B55091" s="8"/>
    </row>
    <row r="55092" spans="2:2" hidden="1" x14ac:dyDescent="0.15">
      <c r="B55092" s="8"/>
    </row>
    <row r="55093" spans="2:2" hidden="1" x14ac:dyDescent="0.15">
      <c r="B55093" s="8"/>
    </row>
    <row r="55094" spans="2:2" hidden="1" x14ac:dyDescent="0.15">
      <c r="B55094" s="8"/>
    </row>
    <row r="55095" spans="2:2" hidden="1" x14ac:dyDescent="0.15">
      <c r="B55095" s="8"/>
    </row>
    <row r="55096" spans="2:2" hidden="1" x14ac:dyDescent="0.15">
      <c r="B55096" s="8"/>
    </row>
    <row r="55097" spans="2:2" hidden="1" x14ac:dyDescent="0.15">
      <c r="B55097" s="8"/>
    </row>
    <row r="55098" spans="2:2" hidden="1" x14ac:dyDescent="0.15">
      <c r="B55098" s="8"/>
    </row>
    <row r="55099" spans="2:2" hidden="1" x14ac:dyDescent="0.15">
      <c r="B55099" s="8"/>
    </row>
    <row r="55100" spans="2:2" hidden="1" x14ac:dyDescent="0.15">
      <c r="B55100" s="8"/>
    </row>
    <row r="55101" spans="2:2" hidden="1" x14ac:dyDescent="0.15">
      <c r="B55101" s="8"/>
    </row>
    <row r="55102" spans="2:2" hidden="1" x14ac:dyDescent="0.15">
      <c r="B55102" s="8"/>
    </row>
    <row r="55103" spans="2:2" hidden="1" x14ac:dyDescent="0.15">
      <c r="B55103" s="8"/>
    </row>
    <row r="55104" spans="2:2" hidden="1" x14ac:dyDescent="0.15">
      <c r="B55104" s="8"/>
    </row>
    <row r="55105" spans="2:2" hidden="1" x14ac:dyDescent="0.15">
      <c r="B55105" s="8"/>
    </row>
    <row r="55106" spans="2:2" hidden="1" x14ac:dyDescent="0.15">
      <c r="B55106" s="8"/>
    </row>
    <row r="55107" spans="2:2" hidden="1" x14ac:dyDescent="0.15">
      <c r="B55107" s="8"/>
    </row>
    <row r="55108" spans="2:2" hidden="1" x14ac:dyDescent="0.15">
      <c r="B55108" s="8"/>
    </row>
    <row r="55109" spans="2:2" hidden="1" x14ac:dyDescent="0.15">
      <c r="B55109" s="8"/>
    </row>
    <row r="55110" spans="2:2" hidden="1" x14ac:dyDescent="0.15">
      <c r="B55110" s="8"/>
    </row>
    <row r="55111" spans="2:2" hidden="1" x14ac:dyDescent="0.15">
      <c r="B55111" s="8"/>
    </row>
    <row r="55112" spans="2:2" hidden="1" x14ac:dyDescent="0.15">
      <c r="B55112" s="8"/>
    </row>
    <row r="55113" spans="2:2" hidden="1" x14ac:dyDescent="0.15">
      <c r="B55113" s="8"/>
    </row>
    <row r="55114" spans="2:2" hidden="1" x14ac:dyDescent="0.15">
      <c r="B55114" s="8"/>
    </row>
    <row r="55115" spans="2:2" hidden="1" x14ac:dyDescent="0.15">
      <c r="B55115" s="8"/>
    </row>
    <row r="55116" spans="2:2" hidden="1" x14ac:dyDescent="0.15">
      <c r="B55116" s="8"/>
    </row>
    <row r="55117" spans="2:2" hidden="1" x14ac:dyDescent="0.15">
      <c r="B55117" s="8"/>
    </row>
    <row r="55118" spans="2:2" hidden="1" x14ac:dyDescent="0.15">
      <c r="B55118" s="8"/>
    </row>
    <row r="55119" spans="2:2" hidden="1" x14ac:dyDescent="0.15">
      <c r="B55119" s="8"/>
    </row>
    <row r="55120" spans="2:2" hidden="1" x14ac:dyDescent="0.15">
      <c r="B55120" s="8"/>
    </row>
    <row r="55121" spans="2:2" hidden="1" x14ac:dyDescent="0.15">
      <c r="B55121" s="8"/>
    </row>
    <row r="55122" spans="2:2" hidden="1" x14ac:dyDescent="0.15">
      <c r="B55122" s="8"/>
    </row>
    <row r="55123" spans="2:2" hidden="1" x14ac:dyDescent="0.15">
      <c r="B55123" s="8"/>
    </row>
    <row r="55124" spans="2:2" hidden="1" x14ac:dyDescent="0.15">
      <c r="B55124" s="8"/>
    </row>
    <row r="55125" spans="2:2" hidden="1" x14ac:dyDescent="0.15">
      <c r="B55125" s="8"/>
    </row>
    <row r="55126" spans="2:2" hidden="1" x14ac:dyDescent="0.15">
      <c r="B55126" s="8"/>
    </row>
    <row r="55127" spans="2:2" hidden="1" x14ac:dyDescent="0.15">
      <c r="B55127" s="8"/>
    </row>
    <row r="55128" spans="2:2" hidden="1" x14ac:dyDescent="0.15">
      <c r="B55128" s="8"/>
    </row>
    <row r="55129" spans="2:2" hidden="1" x14ac:dyDescent="0.15">
      <c r="B55129" s="8"/>
    </row>
    <row r="55130" spans="2:2" hidden="1" x14ac:dyDescent="0.15">
      <c r="B55130" s="8"/>
    </row>
    <row r="55131" spans="2:2" hidden="1" x14ac:dyDescent="0.15">
      <c r="B55131" s="8"/>
    </row>
    <row r="55132" spans="2:2" hidden="1" x14ac:dyDescent="0.15">
      <c r="B55132" s="8"/>
    </row>
    <row r="55133" spans="2:2" hidden="1" x14ac:dyDescent="0.15">
      <c r="B55133" s="8"/>
    </row>
    <row r="55134" spans="2:2" hidden="1" x14ac:dyDescent="0.15">
      <c r="B55134" s="8"/>
    </row>
    <row r="55135" spans="2:2" hidden="1" x14ac:dyDescent="0.15">
      <c r="B55135" s="8"/>
    </row>
    <row r="55136" spans="2:2" hidden="1" x14ac:dyDescent="0.15">
      <c r="B55136" s="8"/>
    </row>
    <row r="55137" spans="2:2" hidden="1" x14ac:dyDescent="0.15">
      <c r="B55137" s="8"/>
    </row>
    <row r="55138" spans="2:2" hidden="1" x14ac:dyDescent="0.15">
      <c r="B55138" s="8"/>
    </row>
    <row r="55139" spans="2:2" hidden="1" x14ac:dyDescent="0.15">
      <c r="B55139" s="8"/>
    </row>
    <row r="55140" spans="2:2" hidden="1" x14ac:dyDescent="0.15">
      <c r="B55140" s="8"/>
    </row>
    <row r="55141" spans="2:2" hidden="1" x14ac:dyDescent="0.15">
      <c r="B55141" s="8"/>
    </row>
    <row r="55142" spans="2:2" hidden="1" x14ac:dyDescent="0.15">
      <c r="B55142" s="8"/>
    </row>
    <row r="55143" spans="2:2" hidden="1" x14ac:dyDescent="0.15">
      <c r="B55143" s="8"/>
    </row>
    <row r="55144" spans="2:2" hidden="1" x14ac:dyDescent="0.15">
      <c r="B55144" s="8"/>
    </row>
    <row r="55145" spans="2:2" hidden="1" x14ac:dyDescent="0.15">
      <c r="B55145" s="8"/>
    </row>
    <row r="55146" spans="2:2" hidden="1" x14ac:dyDescent="0.15">
      <c r="B55146" s="8"/>
    </row>
    <row r="55147" spans="2:2" hidden="1" x14ac:dyDescent="0.15">
      <c r="B55147" s="8"/>
    </row>
    <row r="55148" spans="2:2" hidden="1" x14ac:dyDescent="0.15">
      <c r="B55148" s="8"/>
    </row>
    <row r="55149" spans="2:2" hidden="1" x14ac:dyDescent="0.15">
      <c r="B55149" s="8"/>
    </row>
    <row r="55150" spans="2:2" hidden="1" x14ac:dyDescent="0.15">
      <c r="B55150" s="8"/>
    </row>
    <row r="55151" spans="2:2" hidden="1" x14ac:dyDescent="0.15">
      <c r="B55151" s="8"/>
    </row>
    <row r="55152" spans="2:2" hidden="1" x14ac:dyDescent="0.15">
      <c r="B55152" s="8"/>
    </row>
    <row r="55153" spans="2:2" hidden="1" x14ac:dyDescent="0.15">
      <c r="B55153" s="8"/>
    </row>
    <row r="55154" spans="2:2" hidden="1" x14ac:dyDescent="0.15">
      <c r="B55154" s="8"/>
    </row>
    <row r="55155" spans="2:2" hidden="1" x14ac:dyDescent="0.15">
      <c r="B55155" s="8"/>
    </row>
    <row r="55156" spans="2:2" hidden="1" x14ac:dyDescent="0.15">
      <c r="B55156" s="8"/>
    </row>
    <row r="55157" spans="2:2" hidden="1" x14ac:dyDescent="0.15">
      <c r="B55157" s="8"/>
    </row>
    <row r="55158" spans="2:2" hidden="1" x14ac:dyDescent="0.15">
      <c r="B55158" s="8"/>
    </row>
    <row r="55159" spans="2:2" hidden="1" x14ac:dyDescent="0.15">
      <c r="B55159" s="8"/>
    </row>
    <row r="55160" spans="2:2" hidden="1" x14ac:dyDescent="0.15">
      <c r="B55160" s="8"/>
    </row>
    <row r="55161" spans="2:2" hidden="1" x14ac:dyDescent="0.15">
      <c r="B55161" s="8"/>
    </row>
    <row r="55162" spans="2:2" hidden="1" x14ac:dyDescent="0.15">
      <c r="B55162" s="8"/>
    </row>
    <row r="55163" spans="2:2" hidden="1" x14ac:dyDescent="0.15">
      <c r="B55163" s="8"/>
    </row>
    <row r="55164" spans="2:2" hidden="1" x14ac:dyDescent="0.15">
      <c r="B55164" s="8"/>
    </row>
    <row r="55165" spans="2:2" hidden="1" x14ac:dyDescent="0.15">
      <c r="B55165" s="8"/>
    </row>
    <row r="55166" spans="2:2" hidden="1" x14ac:dyDescent="0.15">
      <c r="B55166" s="8"/>
    </row>
    <row r="55167" spans="2:2" hidden="1" x14ac:dyDescent="0.15">
      <c r="B55167" s="8"/>
    </row>
    <row r="55168" spans="2:2" hidden="1" x14ac:dyDescent="0.15">
      <c r="B55168" s="8"/>
    </row>
    <row r="55169" spans="2:2" hidden="1" x14ac:dyDescent="0.15">
      <c r="B55169" s="8"/>
    </row>
    <row r="55170" spans="2:2" hidden="1" x14ac:dyDescent="0.15">
      <c r="B55170" s="8"/>
    </row>
    <row r="55171" spans="2:2" hidden="1" x14ac:dyDescent="0.15">
      <c r="B55171" s="8"/>
    </row>
    <row r="55172" spans="2:2" hidden="1" x14ac:dyDescent="0.15">
      <c r="B55172" s="8"/>
    </row>
    <row r="55173" spans="2:2" hidden="1" x14ac:dyDescent="0.15">
      <c r="B55173" s="8"/>
    </row>
    <row r="55174" spans="2:2" hidden="1" x14ac:dyDescent="0.15">
      <c r="B55174" s="8"/>
    </row>
    <row r="55175" spans="2:2" hidden="1" x14ac:dyDescent="0.15">
      <c r="B55175" s="8"/>
    </row>
    <row r="55176" spans="2:2" hidden="1" x14ac:dyDescent="0.15">
      <c r="B55176" s="8"/>
    </row>
    <row r="55177" spans="2:2" hidden="1" x14ac:dyDescent="0.15">
      <c r="B55177" s="8"/>
    </row>
    <row r="55178" spans="2:2" hidden="1" x14ac:dyDescent="0.15">
      <c r="B55178" s="8"/>
    </row>
    <row r="55179" spans="2:2" hidden="1" x14ac:dyDescent="0.15">
      <c r="B55179" s="8"/>
    </row>
    <row r="55180" spans="2:2" hidden="1" x14ac:dyDescent="0.15">
      <c r="B55180" s="8"/>
    </row>
    <row r="55181" spans="2:2" hidden="1" x14ac:dyDescent="0.15">
      <c r="B55181" s="8"/>
    </row>
    <row r="55182" spans="2:2" hidden="1" x14ac:dyDescent="0.15">
      <c r="B55182" s="8"/>
    </row>
    <row r="55183" spans="2:2" hidden="1" x14ac:dyDescent="0.15">
      <c r="B55183" s="8"/>
    </row>
    <row r="55184" spans="2:2" hidden="1" x14ac:dyDescent="0.15">
      <c r="B55184" s="8"/>
    </row>
    <row r="55185" spans="2:2" hidden="1" x14ac:dyDescent="0.15">
      <c r="B55185" s="8"/>
    </row>
    <row r="55186" spans="2:2" hidden="1" x14ac:dyDescent="0.15">
      <c r="B55186" s="8"/>
    </row>
    <row r="55187" spans="2:2" hidden="1" x14ac:dyDescent="0.15">
      <c r="B55187" s="8"/>
    </row>
    <row r="55188" spans="2:2" hidden="1" x14ac:dyDescent="0.15">
      <c r="B55188" s="8"/>
    </row>
    <row r="55189" spans="2:2" hidden="1" x14ac:dyDescent="0.15">
      <c r="B55189" s="8"/>
    </row>
    <row r="55190" spans="2:2" hidden="1" x14ac:dyDescent="0.15">
      <c r="B55190" s="8"/>
    </row>
    <row r="55191" spans="2:2" hidden="1" x14ac:dyDescent="0.15">
      <c r="B55191" s="8"/>
    </row>
    <row r="55192" spans="2:2" hidden="1" x14ac:dyDescent="0.15">
      <c r="B55192" s="8"/>
    </row>
    <row r="55193" spans="2:2" hidden="1" x14ac:dyDescent="0.15">
      <c r="B55193" s="8"/>
    </row>
    <row r="55194" spans="2:2" hidden="1" x14ac:dyDescent="0.15">
      <c r="B55194" s="8"/>
    </row>
    <row r="55195" spans="2:2" hidden="1" x14ac:dyDescent="0.15">
      <c r="B55195" s="8"/>
    </row>
    <row r="55196" spans="2:2" hidden="1" x14ac:dyDescent="0.15">
      <c r="B55196" s="8"/>
    </row>
    <row r="55197" spans="2:2" hidden="1" x14ac:dyDescent="0.15">
      <c r="B55197" s="8"/>
    </row>
    <row r="55198" spans="2:2" hidden="1" x14ac:dyDescent="0.15">
      <c r="B55198" s="8"/>
    </row>
    <row r="55199" spans="2:2" hidden="1" x14ac:dyDescent="0.15">
      <c r="B55199" s="8"/>
    </row>
    <row r="55200" spans="2:2" hidden="1" x14ac:dyDescent="0.15">
      <c r="B55200" s="8"/>
    </row>
    <row r="55201" spans="2:2" hidden="1" x14ac:dyDescent="0.15">
      <c r="B55201" s="8"/>
    </row>
    <row r="55202" spans="2:2" hidden="1" x14ac:dyDescent="0.15">
      <c r="B55202" s="8"/>
    </row>
    <row r="55203" spans="2:2" hidden="1" x14ac:dyDescent="0.15">
      <c r="B55203" s="8"/>
    </row>
    <row r="55204" spans="2:2" hidden="1" x14ac:dyDescent="0.15">
      <c r="B55204" s="8"/>
    </row>
    <row r="55205" spans="2:2" hidden="1" x14ac:dyDescent="0.15">
      <c r="B55205" s="8"/>
    </row>
    <row r="55206" spans="2:2" hidden="1" x14ac:dyDescent="0.15">
      <c r="B55206" s="8"/>
    </row>
    <row r="55207" spans="2:2" hidden="1" x14ac:dyDescent="0.15">
      <c r="B55207" s="8"/>
    </row>
    <row r="55208" spans="2:2" hidden="1" x14ac:dyDescent="0.15">
      <c r="B55208" s="8"/>
    </row>
    <row r="55209" spans="2:2" hidden="1" x14ac:dyDescent="0.15">
      <c r="B55209" s="8"/>
    </row>
    <row r="55210" spans="2:2" hidden="1" x14ac:dyDescent="0.15">
      <c r="B55210" s="8"/>
    </row>
    <row r="55211" spans="2:2" hidden="1" x14ac:dyDescent="0.15">
      <c r="B55211" s="8"/>
    </row>
    <row r="55212" spans="2:2" hidden="1" x14ac:dyDescent="0.15">
      <c r="B55212" s="8"/>
    </row>
    <row r="55213" spans="2:2" hidden="1" x14ac:dyDescent="0.15">
      <c r="B55213" s="8"/>
    </row>
    <row r="55214" spans="2:2" hidden="1" x14ac:dyDescent="0.15">
      <c r="B55214" s="8"/>
    </row>
    <row r="55215" spans="2:2" hidden="1" x14ac:dyDescent="0.15">
      <c r="B55215" s="8"/>
    </row>
    <row r="55216" spans="2:2" hidden="1" x14ac:dyDescent="0.15">
      <c r="B55216" s="8"/>
    </row>
    <row r="55217" spans="2:2" hidden="1" x14ac:dyDescent="0.15">
      <c r="B55217" s="8"/>
    </row>
    <row r="55218" spans="2:2" hidden="1" x14ac:dyDescent="0.15">
      <c r="B55218" s="8"/>
    </row>
    <row r="55219" spans="2:2" hidden="1" x14ac:dyDescent="0.15">
      <c r="B55219" s="8"/>
    </row>
    <row r="55220" spans="2:2" hidden="1" x14ac:dyDescent="0.15">
      <c r="B55220" s="8"/>
    </row>
    <row r="55221" spans="2:2" hidden="1" x14ac:dyDescent="0.15">
      <c r="B55221" s="8"/>
    </row>
    <row r="55222" spans="2:2" hidden="1" x14ac:dyDescent="0.15">
      <c r="B55222" s="8"/>
    </row>
    <row r="55223" spans="2:2" hidden="1" x14ac:dyDescent="0.15">
      <c r="B55223" s="8"/>
    </row>
    <row r="55224" spans="2:2" hidden="1" x14ac:dyDescent="0.15">
      <c r="B55224" s="8"/>
    </row>
    <row r="55225" spans="2:2" hidden="1" x14ac:dyDescent="0.15">
      <c r="B55225" s="8"/>
    </row>
    <row r="55226" spans="2:2" hidden="1" x14ac:dyDescent="0.15">
      <c r="B55226" s="8"/>
    </row>
    <row r="55227" spans="2:2" hidden="1" x14ac:dyDescent="0.15">
      <c r="B55227" s="8"/>
    </row>
    <row r="55228" spans="2:2" hidden="1" x14ac:dyDescent="0.15">
      <c r="B55228" s="8"/>
    </row>
    <row r="55229" spans="2:2" hidden="1" x14ac:dyDescent="0.15">
      <c r="B55229" s="8"/>
    </row>
    <row r="55230" spans="2:2" hidden="1" x14ac:dyDescent="0.15">
      <c r="B55230" s="8"/>
    </row>
    <row r="55231" spans="2:2" hidden="1" x14ac:dyDescent="0.15">
      <c r="B55231" s="8"/>
    </row>
    <row r="55232" spans="2:2" hidden="1" x14ac:dyDescent="0.15">
      <c r="B55232" s="8"/>
    </row>
    <row r="55233" spans="2:2" hidden="1" x14ac:dyDescent="0.15">
      <c r="B55233" s="8"/>
    </row>
    <row r="55234" spans="2:2" hidden="1" x14ac:dyDescent="0.15">
      <c r="B55234" s="8"/>
    </row>
    <row r="55235" spans="2:2" hidden="1" x14ac:dyDescent="0.15">
      <c r="B55235" s="8"/>
    </row>
    <row r="55236" spans="2:2" hidden="1" x14ac:dyDescent="0.15">
      <c r="B55236" s="8"/>
    </row>
    <row r="55237" spans="2:2" hidden="1" x14ac:dyDescent="0.15">
      <c r="B55237" s="8"/>
    </row>
    <row r="55238" spans="2:2" hidden="1" x14ac:dyDescent="0.15">
      <c r="B55238" s="8"/>
    </row>
    <row r="55239" spans="2:2" hidden="1" x14ac:dyDescent="0.15">
      <c r="B55239" s="8"/>
    </row>
    <row r="55240" spans="2:2" hidden="1" x14ac:dyDescent="0.15">
      <c r="B55240" s="8"/>
    </row>
    <row r="55241" spans="2:2" hidden="1" x14ac:dyDescent="0.15">
      <c r="B55241" s="8"/>
    </row>
    <row r="55242" spans="2:2" hidden="1" x14ac:dyDescent="0.15">
      <c r="B55242" s="8"/>
    </row>
    <row r="55243" spans="2:2" hidden="1" x14ac:dyDescent="0.15">
      <c r="B55243" s="8"/>
    </row>
    <row r="55244" spans="2:2" hidden="1" x14ac:dyDescent="0.15">
      <c r="B55244" s="8"/>
    </row>
    <row r="55245" spans="2:2" hidden="1" x14ac:dyDescent="0.15">
      <c r="B55245" s="8"/>
    </row>
    <row r="55246" spans="2:2" hidden="1" x14ac:dyDescent="0.15">
      <c r="B55246" s="8"/>
    </row>
    <row r="55247" spans="2:2" hidden="1" x14ac:dyDescent="0.15">
      <c r="B55247" s="8"/>
    </row>
    <row r="55248" spans="2:2" hidden="1" x14ac:dyDescent="0.15">
      <c r="B55248" s="8"/>
    </row>
    <row r="55249" spans="2:2" hidden="1" x14ac:dyDescent="0.15">
      <c r="B55249" s="8"/>
    </row>
    <row r="55250" spans="2:2" hidden="1" x14ac:dyDescent="0.15">
      <c r="B55250" s="8"/>
    </row>
    <row r="55251" spans="2:2" hidden="1" x14ac:dyDescent="0.15">
      <c r="B55251" s="8"/>
    </row>
    <row r="55252" spans="2:2" hidden="1" x14ac:dyDescent="0.15">
      <c r="B55252" s="8"/>
    </row>
    <row r="55253" spans="2:2" hidden="1" x14ac:dyDescent="0.15">
      <c r="B55253" s="8"/>
    </row>
    <row r="55254" spans="2:2" hidden="1" x14ac:dyDescent="0.15">
      <c r="B55254" s="8"/>
    </row>
    <row r="55255" spans="2:2" hidden="1" x14ac:dyDescent="0.15">
      <c r="B55255" s="8"/>
    </row>
    <row r="55256" spans="2:2" hidden="1" x14ac:dyDescent="0.15">
      <c r="B55256" s="8"/>
    </row>
    <row r="55257" spans="2:2" hidden="1" x14ac:dyDescent="0.15">
      <c r="B55257" s="8"/>
    </row>
    <row r="55258" spans="2:2" hidden="1" x14ac:dyDescent="0.15">
      <c r="B55258" s="8"/>
    </row>
    <row r="55259" spans="2:2" hidden="1" x14ac:dyDescent="0.15">
      <c r="B55259" s="8"/>
    </row>
    <row r="55260" spans="2:2" hidden="1" x14ac:dyDescent="0.15">
      <c r="B55260" s="8"/>
    </row>
    <row r="55261" spans="2:2" hidden="1" x14ac:dyDescent="0.15">
      <c r="B55261" s="8"/>
    </row>
    <row r="55262" spans="2:2" hidden="1" x14ac:dyDescent="0.15">
      <c r="B55262" s="8"/>
    </row>
    <row r="55263" spans="2:2" hidden="1" x14ac:dyDescent="0.15">
      <c r="B55263" s="8"/>
    </row>
    <row r="55264" spans="2:2" hidden="1" x14ac:dyDescent="0.15">
      <c r="B55264" s="8"/>
    </row>
    <row r="55265" spans="2:2" hidden="1" x14ac:dyDescent="0.15">
      <c r="B55265" s="8"/>
    </row>
    <row r="55266" spans="2:2" hidden="1" x14ac:dyDescent="0.15">
      <c r="B55266" s="8"/>
    </row>
    <row r="55267" spans="2:2" hidden="1" x14ac:dyDescent="0.15">
      <c r="B55267" s="8"/>
    </row>
    <row r="55268" spans="2:2" hidden="1" x14ac:dyDescent="0.15">
      <c r="B55268" s="8"/>
    </row>
    <row r="55269" spans="2:2" hidden="1" x14ac:dyDescent="0.15">
      <c r="B55269" s="8"/>
    </row>
    <row r="55270" spans="2:2" hidden="1" x14ac:dyDescent="0.15">
      <c r="B55270" s="8"/>
    </row>
    <row r="55271" spans="2:2" hidden="1" x14ac:dyDescent="0.15">
      <c r="B55271" s="8"/>
    </row>
    <row r="55272" spans="2:2" hidden="1" x14ac:dyDescent="0.15">
      <c r="B55272" s="8"/>
    </row>
    <row r="55273" spans="2:2" hidden="1" x14ac:dyDescent="0.15">
      <c r="B55273" s="8"/>
    </row>
    <row r="55274" spans="2:2" hidden="1" x14ac:dyDescent="0.15">
      <c r="B55274" s="8"/>
    </row>
    <row r="55275" spans="2:2" hidden="1" x14ac:dyDescent="0.15">
      <c r="B55275" s="8"/>
    </row>
    <row r="55276" spans="2:2" hidden="1" x14ac:dyDescent="0.15">
      <c r="B55276" s="8"/>
    </row>
    <row r="55277" spans="2:2" hidden="1" x14ac:dyDescent="0.15">
      <c r="B55277" s="8"/>
    </row>
    <row r="55278" spans="2:2" hidden="1" x14ac:dyDescent="0.15">
      <c r="B55278" s="8"/>
    </row>
    <row r="55279" spans="2:2" hidden="1" x14ac:dyDescent="0.15">
      <c r="B55279" s="8"/>
    </row>
    <row r="55280" spans="2:2" hidden="1" x14ac:dyDescent="0.15">
      <c r="B55280" s="8"/>
    </row>
    <row r="55281" spans="2:2" hidden="1" x14ac:dyDescent="0.15">
      <c r="B55281" s="8"/>
    </row>
    <row r="55282" spans="2:2" hidden="1" x14ac:dyDescent="0.15">
      <c r="B55282" s="8"/>
    </row>
    <row r="55283" spans="2:2" hidden="1" x14ac:dyDescent="0.15">
      <c r="B55283" s="8"/>
    </row>
    <row r="55284" spans="2:2" hidden="1" x14ac:dyDescent="0.15">
      <c r="B55284" s="8"/>
    </row>
    <row r="55285" spans="2:2" hidden="1" x14ac:dyDescent="0.15">
      <c r="B55285" s="8"/>
    </row>
    <row r="55286" spans="2:2" hidden="1" x14ac:dyDescent="0.15">
      <c r="B55286" s="8"/>
    </row>
    <row r="55287" spans="2:2" hidden="1" x14ac:dyDescent="0.15">
      <c r="B55287" s="8"/>
    </row>
    <row r="55288" spans="2:2" hidden="1" x14ac:dyDescent="0.15">
      <c r="B55288" s="8"/>
    </row>
    <row r="55289" spans="2:2" hidden="1" x14ac:dyDescent="0.15">
      <c r="B55289" s="8"/>
    </row>
    <row r="55290" spans="2:2" hidden="1" x14ac:dyDescent="0.15">
      <c r="B55290" s="8"/>
    </row>
    <row r="55291" spans="2:2" hidden="1" x14ac:dyDescent="0.15">
      <c r="B55291" s="8"/>
    </row>
    <row r="55292" spans="2:2" hidden="1" x14ac:dyDescent="0.15">
      <c r="B55292" s="8"/>
    </row>
    <row r="55293" spans="2:2" hidden="1" x14ac:dyDescent="0.15">
      <c r="B55293" s="8"/>
    </row>
    <row r="55294" spans="2:2" hidden="1" x14ac:dyDescent="0.15">
      <c r="B55294" s="8"/>
    </row>
    <row r="55295" spans="2:2" hidden="1" x14ac:dyDescent="0.15">
      <c r="B55295" s="8"/>
    </row>
    <row r="55296" spans="2:2" hidden="1" x14ac:dyDescent="0.15">
      <c r="B55296" s="8"/>
    </row>
    <row r="55297" spans="2:2" hidden="1" x14ac:dyDescent="0.15">
      <c r="B55297" s="8"/>
    </row>
    <row r="55298" spans="2:2" hidden="1" x14ac:dyDescent="0.15">
      <c r="B55298" s="8"/>
    </row>
    <row r="55299" spans="2:2" hidden="1" x14ac:dyDescent="0.15">
      <c r="B55299" s="8"/>
    </row>
    <row r="55300" spans="2:2" hidden="1" x14ac:dyDescent="0.15">
      <c r="B55300" s="8"/>
    </row>
    <row r="55301" spans="2:2" hidden="1" x14ac:dyDescent="0.15">
      <c r="B55301" s="8"/>
    </row>
    <row r="55302" spans="2:2" hidden="1" x14ac:dyDescent="0.15">
      <c r="B55302" s="8"/>
    </row>
    <row r="55303" spans="2:2" hidden="1" x14ac:dyDescent="0.15">
      <c r="B55303" s="8"/>
    </row>
    <row r="55304" spans="2:2" hidden="1" x14ac:dyDescent="0.15">
      <c r="B55304" s="8"/>
    </row>
    <row r="55305" spans="2:2" hidden="1" x14ac:dyDescent="0.15">
      <c r="B55305" s="8"/>
    </row>
    <row r="55306" spans="2:2" hidden="1" x14ac:dyDescent="0.15">
      <c r="B55306" s="8"/>
    </row>
    <row r="55307" spans="2:2" hidden="1" x14ac:dyDescent="0.15">
      <c r="B55307" s="8"/>
    </row>
    <row r="55308" spans="2:2" hidden="1" x14ac:dyDescent="0.15">
      <c r="B55308" s="8"/>
    </row>
    <row r="55309" spans="2:2" hidden="1" x14ac:dyDescent="0.15">
      <c r="B55309" s="8"/>
    </row>
    <row r="55310" spans="2:2" hidden="1" x14ac:dyDescent="0.15">
      <c r="B55310" s="8"/>
    </row>
    <row r="55311" spans="2:2" hidden="1" x14ac:dyDescent="0.15">
      <c r="B55311" s="8"/>
    </row>
    <row r="55312" spans="2:2" hidden="1" x14ac:dyDescent="0.15">
      <c r="B55312" s="8"/>
    </row>
    <row r="55313" spans="2:2" hidden="1" x14ac:dyDescent="0.15">
      <c r="B55313" s="8"/>
    </row>
    <row r="55314" spans="2:2" hidden="1" x14ac:dyDescent="0.15">
      <c r="B55314" s="8"/>
    </row>
    <row r="55315" spans="2:2" hidden="1" x14ac:dyDescent="0.15">
      <c r="B55315" s="8"/>
    </row>
    <row r="55316" spans="2:2" hidden="1" x14ac:dyDescent="0.15">
      <c r="B55316" s="8"/>
    </row>
    <row r="55317" spans="2:2" hidden="1" x14ac:dyDescent="0.15">
      <c r="B55317" s="8"/>
    </row>
    <row r="55318" spans="2:2" hidden="1" x14ac:dyDescent="0.15">
      <c r="B55318" s="8"/>
    </row>
    <row r="55319" spans="2:2" hidden="1" x14ac:dyDescent="0.15">
      <c r="B55319" s="8"/>
    </row>
    <row r="55320" spans="2:2" hidden="1" x14ac:dyDescent="0.15">
      <c r="B55320" s="8"/>
    </row>
    <row r="55321" spans="2:2" hidden="1" x14ac:dyDescent="0.15">
      <c r="B55321" s="8"/>
    </row>
    <row r="55322" spans="2:2" hidden="1" x14ac:dyDescent="0.15">
      <c r="B55322" s="8"/>
    </row>
    <row r="55323" spans="2:2" hidden="1" x14ac:dyDescent="0.15">
      <c r="B55323" s="8"/>
    </row>
    <row r="55324" spans="2:2" hidden="1" x14ac:dyDescent="0.15">
      <c r="B55324" s="8"/>
    </row>
    <row r="55325" spans="2:2" hidden="1" x14ac:dyDescent="0.15">
      <c r="B55325" s="8"/>
    </row>
    <row r="55326" spans="2:2" hidden="1" x14ac:dyDescent="0.15">
      <c r="B55326" s="8"/>
    </row>
    <row r="55327" spans="2:2" hidden="1" x14ac:dyDescent="0.15">
      <c r="B55327" s="8"/>
    </row>
    <row r="55328" spans="2:2" hidden="1" x14ac:dyDescent="0.15">
      <c r="B55328" s="8"/>
    </row>
    <row r="55329" spans="2:2" hidden="1" x14ac:dyDescent="0.15">
      <c r="B55329" s="8"/>
    </row>
    <row r="55330" spans="2:2" hidden="1" x14ac:dyDescent="0.15">
      <c r="B55330" s="8"/>
    </row>
    <row r="55331" spans="2:2" hidden="1" x14ac:dyDescent="0.15">
      <c r="B55331" s="8"/>
    </row>
    <row r="55332" spans="2:2" hidden="1" x14ac:dyDescent="0.15">
      <c r="B55332" s="8"/>
    </row>
    <row r="55333" spans="2:2" hidden="1" x14ac:dyDescent="0.15">
      <c r="B55333" s="8"/>
    </row>
    <row r="55334" spans="2:2" hidden="1" x14ac:dyDescent="0.15">
      <c r="B55334" s="8"/>
    </row>
    <row r="55335" spans="2:2" hidden="1" x14ac:dyDescent="0.15">
      <c r="B55335" s="8"/>
    </row>
    <row r="55336" spans="2:2" hidden="1" x14ac:dyDescent="0.15">
      <c r="B55336" s="8"/>
    </row>
    <row r="55337" spans="2:2" hidden="1" x14ac:dyDescent="0.15">
      <c r="B55337" s="8"/>
    </row>
    <row r="55338" spans="2:2" hidden="1" x14ac:dyDescent="0.15">
      <c r="B55338" s="8"/>
    </row>
    <row r="55339" spans="2:2" hidden="1" x14ac:dyDescent="0.15">
      <c r="B55339" s="8"/>
    </row>
    <row r="55340" spans="2:2" hidden="1" x14ac:dyDescent="0.15">
      <c r="B55340" s="8"/>
    </row>
    <row r="55341" spans="2:2" hidden="1" x14ac:dyDescent="0.15">
      <c r="B55341" s="8"/>
    </row>
    <row r="55342" spans="2:2" hidden="1" x14ac:dyDescent="0.15">
      <c r="B55342" s="8"/>
    </row>
    <row r="55343" spans="2:2" hidden="1" x14ac:dyDescent="0.15">
      <c r="B55343" s="8"/>
    </row>
    <row r="55344" spans="2:2" hidden="1" x14ac:dyDescent="0.15">
      <c r="B55344" s="8"/>
    </row>
    <row r="55345" spans="2:2" hidden="1" x14ac:dyDescent="0.15">
      <c r="B55345" s="8"/>
    </row>
    <row r="55346" spans="2:2" hidden="1" x14ac:dyDescent="0.15">
      <c r="B55346" s="8"/>
    </row>
    <row r="55347" spans="2:2" hidden="1" x14ac:dyDescent="0.15">
      <c r="B55347" s="8"/>
    </row>
    <row r="55348" spans="2:2" hidden="1" x14ac:dyDescent="0.15">
      <c r="B55348" s="8"/>
    </row>
    <row r="55349" spans="2:2" hidden="1" x14ac:dyDescent="0.15">
      <c r="B55349" s="8"/>
    </row>
    <row r="55350" spans="2:2" hidden="1" x14ac:dyDescent="0.15">
      <c r="B55350" s="8"/>
    </row>
    <row r="55351" spans="2:2" hidden="1" x14ac:dyDescent="0.15">
      <c r="B55351" s="8"/>
    </row>
    <row r="55352" spans="2:2" hidden="1" x14ac:dyDescent="0.15">
      <c r="B55352" s="8"/>
    </row>
    <row r="55353" spans="2:2" hidden="1" x14ac:dyDescent="0.15">
      <c r="B55353" s="8"/>
    </row>
    <row r="55354" spans="2:2" hidden="1" x14ac:dyDescent="0.15">
      <c r="B55354" s="8"/>
    </row>
    <row r="55355" spans="2:2" hidden="1" x14ac:dyDescent="0.15">
      <c r="B55355" s="8"/>
    </row>
    <row r="55356" spans="2:2" hidden="1" x14ac:dyDescent="0.15">
      <c r="B55356" s="8"/>
    </row>
    <row r="55357" spans="2:2" hidden="1" x14ac:dyDescent="0.15">
      <c r="B55357" s="8"/>
    </row>
    <row r="55358" spans="2:2" hidden="1" x14ac:dyDescent="0.15">
      <c r="B55358" s="8"/>
    </row>
    <row r="55359" spans="2:2" hidden="1" x14ac:dyDescent="0.15">
      <c r="B55359" s="8"/>
    </row>
    <row r="55360" spans="2:2" hidden="1" x14ac:dyDescent="0.15">
      <c r="B55360" s="8"/>
    </row>
    <row r="55361" spans="2:2" hidden="1" x14ac:dyDescent="0.15">
      <c r="B55361" s="8"/>
    </row>
    <row r="55362" spans="2:2" hidden="1" x14ac:dyDescent="0.15">
      <c r="B55362" s="8"/>
    </row>
    <row r="55363" spans="2:2" hidden="1" x14ac:dyDescent="0.15">
      <c r="B55363" s="8"/>
    </row>
    <row r="55364" spans="2:2" hidden="1" x14ac:dyDescent="0.15">
      <c r="B55364" s="8"/>
    </row>
    <row r="55365" spans="2:2" hidden="1" x14ac:dyDescent="0.15">
      <c r="B55365" s="8"/>
    </row>
    <row r="55366" spans="2:2" hidden="1" x14ac:dyDescent="0.15">
      <c r="B55366" s="8"/>
    </row>
    <row r="55367" spans="2:2" hidden="1" x14ac:dyDescent="0.15">
      <c r="B55367" s="8"/>
    </row>
    <row r="55368" spans="2:2" hidden="1" x14ac:dyDescent="0.15">
      <c r="B55368" s="8"/>
    </row>
    <row r="55369" spans="2:2" hidden="1" x14ac:dyDescent="0.15">
      <c r="B55369" s="8"/>
    </row>
    <row r="55370" spans="2:2" hidden="1" x14ac:dyDescent="0.15">
      <c r="B55370" s="8"/>
    </row>
    <row r="55371" spans="2:2" hidden="1" x14ac:dyDescent="0.15">
      <c r="B55371" s="8"/>
    </row>
    <row r="55372" spans="2:2" hidden="1" x14ac:dyDescent="0.15">
      <c r="B55372" s="8"/>
    </row>
    <row r="55373" spans="2:2" hidden="1" x14ac:dyDescent="0.15">
      <c r="B55373" s="8"/>
    </row>
    <row r="55374" spans="2:2" hidden="1" x14ac:dyDescent="0.15">
      <c r="B55374" s="8"/>
    </row>
    <row r="55375" spans="2:2" hidden="1" x14ac:dyDescent="0.15">
      <c r="B55375" s="8"/>
    </row>
    <row r="55376" spans="2:2" hidden="1" x14ac:dyDescent="0.15">
      <c r="B55376" s="8"/>
    </row>
    <row r="55377" spans="2:2" hidden="1" x14ac:dyDescent="0.15">
      <c r="B55377" s="8"/>
    </row>
    <row r="55378" spans="2:2" hidden="1" x14ac:dyDescent="0.15">
      <c r="B55378" s="8"/>
    </row>
    <row r="55379" spans="2:2" hidden="1" x14ac:dyDescent="0.15">
      <c r="B55379" s="8"/>
    </row>
    <row r="55380" spans="2:2" hidden="1" x14ac:dyDescent="0.15">
      <c r="B55380" s="8"/>
    </row>
    <row r="55381" spans="2:2" hidden="1" x14ac:dyDescent="0.15">
      <c r="B55381" s="8"/>
    </row>
    <row r="55382" spans="2:2" hidden="1" x14ac:dyDescent="0.15">
      <c r="B55382" s="8"/>
    </row>
    <row r="55383" spans="2:2" hidden="1" x14ac:dyDescent="0.15">
      <c r="B55383" s="8"/>
    </row>
    <row r="55384" spans="2:2" hidden="1" x14ac:dyDescent="0.15">
      <c r="B55384" s="8"/>
    </row>
    <row r="55385" spans="2:2" hidden="1" x14ac:dyDescent="0.15">
      <c r="B55385" s="8"/>
    </row>
    <row r="55386" spans="2:2" hidden="1" x14ac:dyDescent="0.15">
      <c r="B55386" s="8"/>
    </row>
    <row r="55387" spans="2:2" hidden="1" x14ac:dyDescent="0.15">
      <c r="B55387" s="8"/>
    </row>
    <row r="55388" spans="2:2" hidden="1" x14ac:dyDescent="0.15">
      <c r="B55388" s="8"/>
    </row>
    <row r="55389" spans="2:2" hidden="1" x14ac:dyDescent="0.15">
      <c r="B55389" s="8"/>
    </row>
    <row r="55390" spans="2:2" hidden="1" x14ac:dyDescent="0.15">
      <c r="B55390" s="8"/>
    </row>
    <row r="55391" spans="2:2" hidden="1" x14ac:dyDescent="0.15">
      <c r="B55391" s="8"/>
    </row>
    <row r="55392" spans="2:2" hidden="1" x14ac:dyDescent="0.15">
      <c r="B55392" s="8"/>
    </row>
    <row r="55393" spans="2:2" hidden="1" x14ac:dyDescent="0.15">
      <c r="B55393" s="8"/>
    </row>
    <row r="55394" spans="2:2" hidden="1" x14ac:dyDescent="0.15">
      <c r="B55394" s="8"/>
    </row>
    <row r="55395" spans="2:2" hidden="1" x14ac:dyDescent="0.15">
      <c r="B55395" s="8"/>
    </row>
    <row r="55396" spans="2:2" hidden="1" x14ac:dyDescent="0.15">
      <c r="B55396" s="8"/>
    </row>
    <row r="55397" spans="2:2" hidden="1" x14ac:dyDescent="0.15">
      <c r="B55397" s="8"/>
    </row>
    <row r="55398" spans="2:2" hidden="1" x14ac:dyDescent="0.15">
      <c r="B55398" s="8"/>
    </row>
    <row r="55399" spans="2:2" hidden="1" x14ac:dyDescent="0.15">
      <c r="B55399" s="8"/>
    </row>
    <row r="55400" spans="2:2" hidden="1" x14ac:dyDescent="0.15">
      <c r="B55400" s="8"/>
    </row>
    <row r="55401" spans="2:2" hidden="1" x14ac:dyDescent="0.15">
      <c r="B55401" s="8"/>
    </row>
    <row r="55402" spans="2:2" hidden="1" x14ac:dyDescent="0.15">
      <c r="B55402" s="8"/>
    </row>
    <row r="55403" spans="2:2" hidden="1" x14ac:dyDescent="0.15">
      <c r="B55403" s="8"/>
    </row>
    <row r="55404" spans="2:2" hidden="1" x14ac:dyDescent="0.15">
      <c r="B55404" s="8"/>
    </row>
    <row r="55405" spans="2:2" hidden="1" x14ac:dyDescent="0.15">
      <c r="B55405" s="8"/>
    </row>
    <row r="55406" spans="2:2" hidden="1" x14ac:dyDescent="0.15">
      <c r="B55406" s="8"/>
    </row>
    <row r="55407" spans="2:2" hidden="1" x14ac:dyDescent="0.15">
      <c r="B55407" s="8"/>
    </row>
    <row r="55408" spans="2:2" hidden="1" x14ac:dyDescent="0.15">
      <c r="B55408" s="8"/>
    </row>
    <row r="55409" spans="2:2" hidden="1" x14ac:dyDescent="0.15">
      <c r="B55409" s="8"/>
    </row>
    <row r="55410" spans="2:2" hidden="1" x14ac:dyDescent="0.15">
      <c r="B55410" s="8"/>
    </row>
    <row r="55411" spans="2:2" hidden="1" x14ac:dyDescent="0.15">
      <c r="B55411" s="8"/>
    </row>
    <row r="55412" spans="2:2" hidden="1" x14ac:dyDescent="0.15">
      <c r="B55412" s="8"/>
    </row>
    <row r="55413" spans="2:2" hidden="1" x14ac:dyDescent="0.15">
      <c r="B55413" s="8"/>
    </row>
    <row r="55414" spans="2:2" hidden="1" x14ac:dyDescent="0.15">
      <c r="B55414" s="8"/>
    </row>
    <row r="55415" spans="2:2" hidden="1" x14ac:dyDescent="0.15">
      <c r="B55415" s="8"/>
    </row>
    <row r="55416" spans="2:2" hidden="1" x14ac:dyDescent="0.15">
      <c r="B55416" s="8"/>
    </row>
    <row r="55417" spans="2:2" hidden="1" x14ac:dyDescent="0.15">
      <c r="B55417" s="8"/>
    </row>
    <row r="55418" spans="2:2" hidden="1" x14ac:dyDescent="0.15">
      <c r="B55418" s="8"/>
    </row>
    <row r="55419" spans="2:2" hidden="1" x14ac:dyDescent="0.15">
      <c r="B55419" s="8"/>
    </row>
    <row r="55420" spans="2:2" hidden="1" x14ac:dyDescent="0.15">
      <c r="B55420" s="8"/>
    </row>
    <row r="55421" spans="2:2" hidden="1" x14ac:dyDescent="0.15">
      <c r="B55421" s="8"/>
    </row>
    <row r="55422" spans="2:2" hidden="1" x14ac:dyDescent="0.15">
      <c r="B55422" s="8"/>
    </row>
    <row r="55423" spans="2:2" hidden="1" x14ac:dyDescent="0.15">
      <c r="B55423" s="8"/>
    </row>
    <row r="55424" spans="2:2" hidden="1" x14ac:dyDescent="0.15">
      <c r="B55424" s="8"/>
    </row>
    <row r="55425" spans="2:2" hidden="1" x14ac:dyDescent="0.15">
      <c r="B55425" s="8"/>
    </row>
    <row r="55426" spans="2:2" hidden="1" x14ac:dyDescent="0.15">
      <c r="B55426" s="8"/>
    </row>
    <row r="55427" spans="2:2" hidden="1" x14ac:dyDescent="0.15">
      <c r="B55427" s="8"/>
    </row>
    <row r="55428" spans="2:2" hidden="1" x14ac:dyDescent="0.15">
      <c r="B55428" s="8"/>
    </row>
    <row r="55429" spans="2:2" hidden="1" x14ac:dyDescent="0.15">
      <c r="B55429" s="8"/>
    </row>
    <row r="55430" spans="2:2" hidden="1" x14ac:dyDescent="0.15">
      <c r="B55430" s="8"/>
    </row>
    <row r="55431" spans="2:2" hidden="1" x14ac:dyDescent="0.15">
      <c r="B55431" s="8"/>
    </row>
    <row r="55432" spans="2:2" hidden="1" x14ac:dyDescent="0.15">
      <c r="B55432" s="8"/>
    </row>
    <row r="55433" spans="2:2" hidden="1" x14ac:dyDescent="0.15">
      <c r="B55433" s="8"/>
    </row>
    <row r="55434" spans="2:2" hidden="1" x14ac:dyDescent="0.15">
      <c r="B55434" s="8"/>
    </row>
    <row r="55435" spans="2:2" hidden="1" x14ac:dyDescent="0.15">
      <c r="B55435" s="8"/>
    </row>
    <row r="55436" spans="2:2" hidden="1" x14ac:dyDescent="0.15">
      <c r="B55436" s="8"/>
    </row>
    <row r="55437" spans="2:2" hidden="1" x14ac:dyDescent="0.15">
      <c r="B55437" s="8"/>
    </row>
    <row r="55438" spans="2:2" hidden="1" x14ac:dyDescent="0.15">
      <c r="B55438" s="8"/>
    </row>
    <row r="55439" spans="2:2" hidden="1" x14ac:dyDescent="0.15">
      <c r="B55439" s="8"/>
    </row>
    <row r="55440" spans="2:2" hidden="1" x14ac:dyDescent="0.15">
      <c r="B55440" s="8"/>
    </row>
    <row r="55441" spans="2:2" hidden="1" x14ac:dyDescent="0.15">
      <c r="B55441" s="8"/>
    </row>
    <row r="55442" spans="2:2" hidden="1" x14ac:dyDescent="0.15">
      <c r="B55442" s="8"/>
    </row>
    <row r="55443" spans="2:2" hidden="1" x14ac:dyDescent="0.15">
      <c r="B55443" s="8"/>
    </row>
    <row r="55444" spans="2:2" hidden="1" x14ac:dyDescent="0.15">
      <c r="B55444" s="8"/>
    </row>
    <row r="55445" spans="2:2" hidden="1" x14ac:dyDescent="0.15">
      <c r="B55445" s="8"/>
    </row>
    <row r="55446" spans="2:2" hidden="1" x14ac:dyDescent="0.15">
      <c r="B55446" s="8"/>
    </row>
    <row r="55447" spans="2:2" hidden="1" x14ac:dyDescent="0.15">
      <c r="B55447" s="8"/>
    </row>
    <row r="55448" spans="2:2" hidden="1" x14ac:dyDescent="0.15">
      <c r="B55448" s="8"/>
    </row>
    <row r="55449" spans="2:2" hidden="1" x14ac:dyDescent="0.15">
      <c r="B55449" s="8"/>
    </row>
    <row r="55450" spans="2:2" hidden="1" x14ac:dyDescent="0.15">
      <c r="B55450" s="8"/>
    </row>
    <row r="55451" spans="2:2" hidden="1" x14ac:dyDescent="0.15">
      <c r="B55451" s="8"/>
    </row>
    <row r="55452" spans="2:2" hidden="1" x14ac:dyDescent="0.15">
      <c r="B55452" s="8"/>
    </row>
    <row r="55453" spans="2:2" hidden="1" x14ac:dyDescent="0.15">
      <c r="B55453" s="8"/>
    </row>
    <row r="55454" spans="2:2" hidden="1" x14ac:dyDescent="0.15">
      <c r="B55454" s="8"/>
    </row>
    <row r="55455" spans="2:2" hidden="1" x14ac:dyDescent="0.15">
      <c r="B55455" s="8"/>
    </row>
    <row r="55456" spans="2:2" hidden="1" x14ac:dyDescent="0.15">
      <c r="B55456" s="8"/>
    </row>
    <row r="55457" spans="2:2" hidden="1" x14ac:dyDescent="0.15">
      <c r="B55457" s="8"/>
    </row>
    <row r="55458" spans="2:2" hidden="1" x14ac:dyDescent="0.15">
      <c r="B55458" s="8"/>
    </row>
    <row r="55459" spans="2:2" hidden="1" x14ac:dyDescent="0.15">
      <c r="B55459" s="8"/>
    </row>
    <row r="55460" spans="2:2" hidden="1" x14ac:dyDescent="0.15">
      <c r="B55460" s="8"/>
    </row>
    <row r="55461" spans="2:2" hidden="1" x14ac:dyDescent="0.15">
      <c r="B55461" s="8"/>
    </row>
    <row r="55462" spans="2:2" hidden="1" x14ac:dyDescent="0.15">
      <c r="B55462" s="8"/>
    </row>
    <row r="55463" spans="2:2" hidden="1" x14ac:dyDescent="0.15">
      <c r="B55463" s="8"/>
    </row>
    <row r="55464" spans="2:2" hidden="1" x14ac:dyDescent="0.15">
      <c r="B55464" s="8"/>
    </row>
    <row r="55465" spans="2:2" hidden="1" x14ac:dyDescent="0.15">
      <c r="B55465" s="8"/>
    </row>
    <row r="55466" spans="2:2" hidden="1" x14ac:dyDescent="0.15">
      <c r="B55466" s="8"/>
    </row>
    <row r="55467" spans="2:2" hidden="1" x14ac:dyDescent="0.15">
      <c r="B55467" s="8"/>
    </row>
    <row r="55468" spans="2:2" hidden="1" x14ac:dyDescent="0.15">
      <c r="B55468" s="8"/>
    </row>
    <row r="55469" spans="2:2" hidden="1" x14ac:dyDescent="0.15">
      <c r="B55469" s="8"/>
    </row>
    <row r="55470" spans="2:2" hidden="1" x14ac:dyDescent="0.15">
      <c r="B55470" s="8"/>
    </row>
    <row r="55471" spans="2:2" hidden="1" x14ac:dyDescent="0.15">
      <c r="B55471" s="8"/>
    </row>
    <row r="55472" spans="2:2" hidden="1" x14ac:dyDescent="0.15">
      <c r="B55472" s="8"/>
    </row>
    <row r="55473" spans="2:2" hidden="1" x14ac:dyDescent="0.15">
      <c r="B55473" s="8"/>
    </row>
    <row r="55474" spans="2:2" hidden="1" x14ac:dyDescent="0.15">
      <c r="B55474" s="8"/>
    </row>
    <row r="55475" spans="2:2" hidden="1" x14ac:dyDescent="0.15">
      <c r="B55475" s="8"/>
    </row>
    <row r="55476" spans="2:2" hidden="1" x14ac:dyDescent="0.15">
      <c r="B55476" s="8"/>
    </row>
    <row r="55477" spans="2:2" hidden="1" x14ac:dyDescent="0.15">
      <c r="B55477" s="8"/>
    </row>
    <row r="55478" spans="2:2" hidden="1" x14ac:dyDescent="0.15">
      <c r="B55478" s="8"/>
    </row>
    <row r="55479" spans="2:2" hidden="1" x14ac:dyDescent="0.15">
      <c r="B55479" s="8"/>
    </row>
    <row r="55480" spans="2:2" hidden="1" x14ac:dyDescent="0.15">
      <c r="B55480" s="8"/>
    </row>
    <row r="55481" spans="2:2" hidden="1" x14ac:dyDescent="0.15">
      <c r="B55481" s="8"/>
    </row>
    <row r="55482" spans="2:2" hidden="1" x14ac:dyDescent="0.15">
      <c r="B55482" s="8"/>
    </row>
    <row r="55483" spans="2:2" hidden="1" x14ac:dyDescent="0.15">
      <c r="B55483" s="8"/>
    </row>
    <row r="55484" spans="2:2" hidden="1" x14ac:dyDescent="0.15">
      <c r="B55484" s="8"/>
    </row>
    <row r="55485" spans="2:2" hidden="1" x14ac:dyDescent="0.15">
      <c r="B55485" s="8"/>
    </row>
    <row r="55486" spans="2:2" hidden="1" x14ac:dyDescent="0.15">
      <c r="B55486" s="8"/>
    </row>
    <row r="55487" spans="2:2" hidden="1" x14ac:dyDescent="0.15">
      <c r="B55487" s="8"/>
    </row>
    <row r="55488" spans="2:2" hidden="1" x14ac:dyDescent="0.15">
      <c r="B55488" s="8"/>
    </row>
    <row r="55489" spans="2:2" hidden="1" x14ac:dyDescent="0.15">
      <c r="B55489" s="8"/>
    </row>
    <row r="55490" spans="2:2" hidden="1" x14ac:dyDescent="0.15">
      <c r="B55490" s="8"/>
    </row>
    <row r="55491" spans="2:2" hidden="1" x14ac:dyDescent="0.15">
      <c r="B55491" s="8"/>
    </row>
    <row r="55492" spans="2:2" hidden="1" x14ac:dyDescent="0.15">
      <c r="B55492" s="8"/>
    </row>
    <row r="55493" spans="2:2" hidden="1" x14ac:dyDescent="0.15">
      <c r="B55493" s="8"/>
    </row>
    <row r="55494" spans="2:2" hidden="1" x14ac:dyDescent="0.15">
      <c r="B55494" s="8"/>
    </row>
    <row r="55495" spans="2:2" hidden="1" x14ac:dyDescent="0.15">
      <c r="B55495" s="8"/>
    </row>
    <row r="55496" spans="2:2" hidden="1" x14ac:dyDescent="0.15">
      <c r="B55496" s="8"/>
    </row>
    <row r="55497" spans="2:2" hidden="1" x14ac:dyDescent="0.15">
      <c r="B55497" s="8"/>
    </row>
    <row r="55498" spans="2:2" hidden="1" x14ac:dyDescent="0.15">
      <c r="B55498" s="8"/>
    </row>
    <row r="55499" spans="2:2" hidden="1" x14ac:dyDescent="0.15">
      <c r="B55499" s="8"/>
    </row>
    <row r="55500" spans="2:2" hidden="1" x14ac:dyDescent="0.15">
      <c r="B55500" s="8"/>
    </row>
    <row r="55501" spans="2:2" hidden="1" x14ac:dyDescent="0.15">
      <c r="B55501" s="8"/>
    </row>
    <row r="55502" spans="2:2" hidden="1" x14ac:dyDescent="0.15">
      <c r="B55502" s="8"/>
    </row>
    <row r="55503" spans="2:2" hidden="1" x14ac:dyDescent="0.15">
      <c r="B55503" s="8"/>
    </row>
    <row r="55504" spans="2:2" hidden="1" x14ac:dyDescent="0.15">
      <c r="B55504" s="8"/>
    </row>
    <row r="55505" spans="2:2" hidden="1" x14ac:dyDescent="0.15">
      <c r="B55505" s="8"/>
    </row>
    <row r="55506" spans="2:2" hidden="1" x14ac:dyDescent="0.15">
      <c r="B55506" s="8"/>
    </row>
    <row r="55507" spans="2:2" hidden="1" x14ac:dyDescent="0.15">
      <c r="B55507" s="8"/>
    </row>
    <row r="55508" spans="2:2" hidden="1" x14ac:dyDescent="0.15">
      <c r="B55508" s="8"/>
    </row>
    <row r="55509" spans="2:2" hidden="1" x14ac:dyDescent="0.15">
      <c r="B55509" s="8"/>
    </row>
    <row r="55510" spans="2:2" hidden="1" x14ac:dyDescent="0.15">
      <c r="B55510" s="8"/>
    </row>
    <row r="55511" spans="2:2" hidden="1" x14ac:dyDescent="0.15">
      <c r="B55511" s="8"/>
    </row>
    <row r="55512" spans="2:2" hidden="1" x14ac:dyDescent="0.15">
      <c r="B55512" s="8"/>
    </row>
    <row r="55513" spans="2:2" hidden="1" x14ac:dyDescent="0.15">
      <c r="B55513" s="8"/>
    </row>
    <row r="55514" spans="2:2" hidden="1" x14ac:dyDescent="0.15">
      <c r="B55514" s="8"/>
    </row>
    <row r="55515" spans="2:2" hidden="1" x14ac:dyDescent="0.15">
      <c r="B55515" s="8"/>
    </row>
    <row r="55516" spans="2:2" hidden="1" x14ac:dyDescent="0.15">
      <c r="B55516" s="8"/>
    </row>
    <row r="55517" spans="2:2" hidden="1" x14ac:dyDescent="0.15">
      <c r="B55517" s="8"/>
    </row>
    <row r="55518" spans="2:2" hidden="1" x14ac:dyDescent="0.15">
      <c r="B55518" s="8"/>
    </row>
    <row r="55519" spans="2:2" hidden="1" x14ac:dyDescent="0.15">
      <c r="B55519" s="8"/>
    </row>
    <row r="55520" spans="2:2" hidden="1" x14ac:dyDescent="0.15">
      <c r="B55520" s="8"/>
    </row>
    <row r="55521" spans="2:2" hidden="1" x14ac:dyDescent="0.15">
      <c r="B55521" s="8"/>
    </row>
    <row r="55522" spans="2:2" hidden="1" x14ac:dyDescent="0.15">
      <c r="B55522" s="8"/>
    </row>
    <row r="55523" spans="2:2" hidden="1" x14ac:dyDescent="0.15">
      <c r="B55523" s="8"/>
    </row>
    <row r="55524" spans="2:2" hidden="1" x14ac:dyDescent="0.15">
      <c r="B55524" s="8"/>
    </row>
    <row r="55525" spans="2:2" hidden="1" x14ac:dyDescent="0.15">
      <c r="B55525" s="8"/>
    </row>
    <row r="55526" spans="2:2" hidden="1" x14ac:dyDescent="0.15">
      <c r="B55526" s="8"/>
    </row>
    <row r="55527" spans="2:2" hidden="1" x14ac:dyDescent="0.15">
      <c r="B55527" s="8"/>
    </row>
    <row r="55528" spans="2:2" hidden="1" x14ac:dyDescent="0.15">
      <c r="B55528" s="8"/>
    </row>
    <row r="55529" spans="2:2" hidden="1" x14ac:dyDescent="0.15">
      <c r="B55529" s="8"/>
    </row>
    <row r="55530" spans="2:2" hidden="1" x14ac:dyDescent="0.15">
      <c r="B55530" s="8"/>
    </row>
    <row r="55531" spans="2:2" hidden="1" x14ac:dyDescent="0.15">
      <c r="B55531" s="8"/>
    </row>
    <row r="55532" spans="2:2" hidden="1" x14ac:dyDescent="0.15">
      <c r="B55532" s="8"/>
    </row>
    <row r="55533" spans="2:2" hidden="1" x14ac:dyDescent="0.15">
      <c r="B55533" s="8"/>
    </row>
    <row r="55534" spans="2:2" hidden="1" x14ac:dyDescent="0.15">
      <c r="B55534" s="8"/>
    </row>
    <row r="55535" spans="2:2" hidden="1" x14ac:dyDescent="0.15">
      <c r="B55535" s="8"/>
    </row>
    <row r="55536" spans="2:2" hidden="1" x14ac:dyDescent="0.15">
      <c r="B55536" s="8"/>
    </row>
    <row r="55537" spans="2:2" hidden="1" x14ac:dyDescent="0.15">
      <c r="B55537" s="8"/>
    </row>
    <row r="55538" spans="2:2" hidden="1" x14ac:dyDescent="0.15">
      <c r="B55538" s="8"/>
    </row>
    <row r="55539" spans="2:2" hidden="1" x14ac:dyDescent="0.15">
      <c r="B55539" s="8"/>
    </row>
    <row r="55540" spans="2:2" hidden="1" x14ac:dyDescent="0.15">
      <c r="B55540" s="8"/>
    </row>
    <row r="55541" spans="2:2" hidden="1" x14ac:dyDescent="0.15">
      <c r="B55541" s="8"/>
    </row>
    <row r="55542" spans="2:2" hidden="1" x14ac:dyDescent="0.15">
      <c r="B55542" s="8"/>
    </row>
    <row r="55543" spans="2:2" hidden="1" x14ac:dyDescent="0.15">
      <c r="B55543" s="8"/>
    </row>
    <row r="55544" spans="2:2" hidden="1" x14ac:dyDescent="0.15">
      <c r="B55544" s="8"/>
    </row>
    <row r="55545" spans="2:2" hidden="1" x14ac:dyDescent="0.15">
      <c r="B55545" s="8"/>
    </row>
    <row r="55546" spans="2:2" hidden="1" x14ac:dyDescent="0.15">
      <c r="B55546" s="8"/>
    </row>
    <row r="55547" spans="2:2" hidden="1" x14ac:dyDescent="0.15">
      <c r="B55547" s="8"/>
    </row>
    <row r="55548" spans="2:2" hidden="1" x14ac:dyDescent="0.15">
      <c r="B55548" s="8"/>
    </row>
    <row r="55549" spans="2:2" hidden="1" x14ac:dyDescent="0.15">
      <c r="B55549" s="8"/>
    </row>
    <row r="55550" spans="2:2" hidden="1" x14ac:dyDescent="0.15">
      <c r="B55550" s="8"/>
    </row>
    <row r="55551" spans="2:2" hidden="1" x14ac:dyDescent="0.15">
      <c r="B55551" s="8"/>
    </row>
    <row r="55552" spans="2:2" hidden="1" x14ac:dyDescent="0.15">
      <c r="B55552" s="8"/>
    </row>
    <row r="55553" spans="2:2" hidden="1" x14ac:dyDescent="0.15">
      <c r="B55553" s="8"/>
    </row>
    <row r="55554" spans="2:2" hidden="1" x14ac:dyDescent="0.15">
      <c r="B55554" s="8"/>
    </row>
    <row r="55555" spans="2:2" hidden="1" x14ac:dyDescent="0.15">
      <c r="B55555" s="8"/>
    </row>
    <row r="55556" spans="2:2" hidden="1" x14ac:dyDescent="0.15">
      <c r="B55556" s="8"/>
    </row>
    <row r="55557" spans="2:2" hidden="1" x14ac:dyDescent="0.15">
      <c r="B55557" s="8"/>
    </row>
    <row r="55558" spans="2:2" hidden="1" x14ac:dyDescent="0.15">
      <c r="B55558" s="8"/>
    </row>
    <row r="55559" spans="2:2" hidden="1" x14ac:dyDescent="0.15">
      <c r="B55559" s="8"/>
    </row>
    <row r="55560" spans="2:2" hidden="1" x14ac:dyDescent="0.15">
      <c r="B55560" s="8"/>
    </row>
    <row r="55561" spans="2:2" hidden="1" x14ac:dyDescent="0.15">
      <c r="B55561" s="8"/>
    </row>
    <row r="55562" spans="2:2" hidden="1" x14ac:dyDescent="0.15">
      <c r="B55562" s="8"/>
    </row>
    <row r="55563" spans="2:2" hidden="1" x14ac:dyDescent="0.15">
      <c r="B55563" s="8"/>
    </row>
    <row r="55564" spans="2:2" hidden="1" x14ac:dyDescent="0.15">
      <c r="B55564" s="8"/>
    </row>
    <row r="55565" spans="2:2" hidden="1" x14ac:dyDescent="0.15">
      <c r="B55565" s="8"/>
    </row>
    <row r="55566" spans="2:2" hidden="1" x14ac:dyDescent="0.15">
      <c r="B55566" s="8"/>
    </row>
    <row r="55567" spans="2:2" hidden="1" x14ac:dyDescent="0.15">
      <c r="B55567" s="8"/>
    </row>
    <row r="55568" spans="2:2" hidden="1" x14ac:dyDescent="0.15">
      <c r="B55568" s="8"/>
    </row>
    <row r="55569" spans="2:2" hidden="1" x14ac:dyDescent="0.15">
      <c r="B55569" s="8"/>
    </row>
    <row r="55570" spans="2:2" hidden="1" x14ac:dyDescent="0.15">
      <c r="B55570" s="8"/>
    </row>
    <row r="55571" spans="2:2" hidden="1" x14ac:dyDescent="0.15">
      <c r="B55571" s="8"/>
    </row>
    <row r="55572" spans="2:2" hidden="1" x14ac:dyDescent="0.15">
      <c r="B55572" s="8"/>
    </row>
    <row r="55573" spans="2:2" hidden="1" x14ac:dyDescent="0.15">
      <c r="B55573" s="8"/>
    </row>
    <row r="55574" spans="2:2" hidden="1" x14ac:dyDescent="0.15">
      <c r="B55574" s="8"/>
    </row>
    <row r="55575" spans="2:2" hidden="1" x14ac:dyDescent="0.15">
      <c r="B55575" s="8"/>
    </row>
    <row r="55576" spans="2:2" hidden="1" x14ac:dyDescent="0.15">
      <c r="B55576" s="8"/>
    </row>
    <row r="55577" spans="2:2" hidden="1" x14ac:dyDescent="0.15">
      <c r="B55577" s="8"/>
    </row>
    <row r="55578" spans="2:2" hidden="1" x14ac:dyDescent="0.15">
      <c r="B55578" s="8"/>
    </row>
    <row r="55579" spans="2:2" hidden="1" x14ac:dyDescent="0.15">
      <c r="B55579" s="8"/>
    </row>
    <row r="55580" spans="2:2" hidden="1" x14ac:dyDescent="0.15">
      <c r="B55580" s="8"/>
    </row>
    <row r="55581" spans="2:2" hidden="1" x14ac:dyDescent="0.15">
      <c r="B55581" s="8"/>
    </row>
    <row r="55582" spans="2:2" hidden="1" x14ac:dyDescent="0.15">
      <c r="B55582" s="8"/>
    </row>
    <row r="55583" spans="2:2" hidden="1" x14ac:dyDescent="0.15">
      <c r="B55583" s="8"/>
    </row>
    <row r="55584" spans="2:2" hidden="1" x14ac:dyDescent="0.15">
      <c r="B55584" s="8"/>
    </row>
    <row r="55585" spans="2:2" hidden="1" x14ac:dyDescent="0.15">
      <c r="B55585" s="8"/>
    </row>
    <row r="55586" spans="2:2" hidden="1" x14ac:dyDescent="0.15">
      <c r="B55586" s="8"/>
    </row>
    <row r="55587" spans="2:2" hidden="1" x14ac:dyDescent="0.15">
      <c r="B55587" s="8"/>
    </row>
    <row r="55588" spans="2:2" hidden="1" x14ac:dyDescent="0.15">
      <c r="B55588" s="8"/>
    </row>
    <row r="55589" spans="2:2" hidden="1" x14ac:dyDescent="0.15">
      <c r="B55589" s="8"/>
    </row>
    <row r="55590" spans="2:2" hidden="1" x14ac:dyDescent="0.15">
      <c r="B55590" s="8"/>
    </row>
    <row r="55591" spans="2:2" hidden="1" x14ac:dyDescent="0.15">
      <c r="B55591" s="8"/>
    </row>
    <row r="55592" spans="2:2" hidden="1" x14ac:dyDescent="0.15">
      <c r="B55592" s="8"/>
    </row>
    <row r="55593" spans="2:2" hidden="1" x14ac:dyDescent="0.15">
      <c r="B55593" s="8"/>
    </row>
    <row r="55594" spans="2:2" hidden="1" x14ac:dyDescent="0.15">
      <c r="B55594" s="8"/>
    </row>
    <row r="55595" spans="2:2" hidden="1" x14ac:dyDescent="0.15">
      <c r="B55595" s="8"/>
    </row>
    <row r="55596" spans="2:2" hidden="1" x14ac:dyDescent="0.15">
      <c r="B55596" s="8"/>
    </row>
    <row r="55597" spans="2:2" hidden="1" x14ac:dyDescent="0.15">
      <c r="B55597" s="8"/>
    </row>
    <row r="55598" spans="2:2" hidden="1" x14ac:dyDescent="0.15">
      <c r="B55598" s="8"/>
    </row>
    <row r="55599" spans="2:2" hidden="1" x14ac:dyDescent="0.15">
      <c r="B55599" s="8"/>
    </row>
    <row r="55600" spans="2:2" hidden="1" x14ac:dyDescent="0.15">
      <c r="B55600" s="8"/>
    </row>
    <row r="55601" spans="2:2" hidden="1" x14ac:dyDescent="0.15">
      <c r="B55601" s="8"/>
    </row>
    <row r="55602" spans="2:2" hidden="1" x14ac:dyDescent="0.15">
      <c r="B55602" s="8"/>
    </row>
    <row r="55603" spans="2:2" hidden="1" x14ac:dyDescent="0.15">
      <c r="B55603" s="8"/>
    </row>
    <row r="55604" spans="2:2" hidden="1" x14ac:dyDescent="0.15">
      <c r="B55604" s="8"/>
    </row>
    <row r="55605" spans="2:2" hidden="1" x14ac:dyDescent="0.15">
      <c r="B55605" s="8"/>
    </row>
    <row r="55606" spans="2:2" hidden="1" x14ac:dyDescent="0.15">
      <c r="B55606" s="8"/>
    </row>
    <row r="55607" spans="2:2" hidden="1" x14ac:dyDescent="0.15">
      <c r="B55607" s="8"/>
    </row>
    <row r="55608" spans="2:2" hidden="1" x14ac:dyDescent="0.15">
      <c r="B55608" s="8"/>
    </row>
    <row r="55609" spans="2:2" hidden="1" x14ac:dyDescent="0.15">
      <c r="B55609" s="8"/>
    </row>
    <row r="55610" spans="2:2" hidden="1" x14ac:dyDescent="0.15">
      <c r="B55610" s="8"/>
    </row>
    <row r="55611" spans="2:2" hidden="1" x14ac:dyDescent="0.15">
      <c r="B55611" s="8"/>
    </row>
    <row r="55612" spans="2:2" hidden="1" x14ac:dyDescent="0.15">
      <c r="B55612" s="8"/>
    </row>
    <row r="55613" spans="2:2" hidden="1" x14ac:dyDescent="0.15">
      <c r="B55613" s="8"/>
    </row>
    <row r="55614" spans="2:2" hidden="1" x14ac:dyDescent="0.15">
      <c r="B55614" s="8"/>
    </row>
    <row r="55615" spans="2:2" hidden="1" x14ac:dyDescent="0.15">
      <c r="B55615" s="8"/>
    </row>
    <row r="55616" spans="2:2" hidden="1" x14ac:dyDescent="0.15">
      <c r="B55616" s="8"/>
    </row>
    <row r="55617" spans="2:2" hidden="1" x14ac:dyDescent="0.15">
      <c r="B55617" s="8"/>
    </row>
    <row r="55618" spans="2:2" hidden="1" x14ac:dyDescent="0.15">
      <c r="B55618" s="8"/>
    </row>
    <row r="55619" spans="2:2" hidden="1" x14ac:dyDescent="0.15">
      <c r="B55619" s="8"/>
    </row>
    <row r="55620" spans="2:2" hidden="1" x14ac:dyDescent="0.15">
      <c r="B55620" s="8"/>
    </row>
    <row r="55621" spans="2:2" hidden="1" x14ac:dyDescent="0.15">
      <c r="B55621" s="8"/>
    </row>
    <row r="55622" spans="2:2" hidden="1" x14ac:dyDescent="0.15">
      <c r="B55622" s="8"/>
    </row>
    <row r="55623" spans="2:2" hidden="1" x14ac:dyDescent="0.15">
      <c r="B55623" s="8"/>
    </row>
    <row r="55624" spans="2:2" hidden="1" x14ac:dyDescent="0.15">
      <c r="B55624" s="8"/>
    </row>
    <row r="55625" spans="2:2" hidden="1" x14ac:dyDescent="0.15">
      <c r="B55625" s="8"/>
    </row>
    <row r="55626" spans="2:2" hidden="1" x14ac:dyDescent="0.15">
      <c r="B55626" s="8"/>
    </row>
    <row r="55627" spans="2:2" hidden="1" x14ac:dyDescent="0.15">
      <c r="B55627" s="8"/>
    </row>
    <row r="55628" spans="2:2" hidden="1" x14ac:dyDescent="0.15">
      <c r="B55628" s="8"/>
    </row>
    <row r="55629" spans="2:2" hidden="1" x14ac:dyDescent="0.15">
      <c r="B55629" s="8"/>
    </row>
    <row r="55630" spans="2:2" hidden="1" x14ac:dyDescent="0.15">
      <c r="B55630" s="8"/>
    </row>
    <row r="55631" spans="2:2" hidden="1" x14ac:dyDescent="0.15">
      <c r="B55631" s="8"/>
    </row>
    <row r="55632" spans="2:2" hidden="1" x14ac:dyDescent="0.15">
      <c r="B55632" s="8"/>
    </row>
    <row r="55633" spans="2:2" hidden="1" x14ac:dyDescent="0.15">
      <c r="B55633" s="8"/>
    </row>
    <row r="55634" spans="2:2" hidden="1" x14ac:dyDescent="0.15">
      <c r="B55634" s="8"/>
    </row>
    <row r="55635" spans="2:2" hidden="1" x14ac:dyDescent="0.15">
      <c r="B55635" s="8"/>
    </row>
    <row r="55636" spans="2:2" hidden="1" x14ac:dyDescent="0.15">
      <c r="B55636" s="8"/>
    </row>
    <row r="55637" spans="2:2" hidden="1" x14ac:dyDescent="0.15">
      <c r="B55637" s="8"/>
    </row>
    <row r="55638" spans="2:2" hidden="1" x14ac:dyDescent="0.15">
      <c r="B55638" s="8"/>
    </row>
    <row r="55639" spans="2:2" hidden="1" x14ac:dyDescent="0.15">
      <c r="B55639" s="8"/>
    </row>
    <row r="55640" spans="2:2" hidden="1" x14ac:dyDescent="0.15">
      <c r="B55640" s="8"/>
    </row>
    <row r="55641" spans="2:2" hidden="1" x14ac:dyDescent="0.15">
      <c r="B55641" s="8"/>
    </row>
    <row r="55642" spans="2:2" hidden="1" x14ac:dyDescent="0.15">
      <c r="B55642" s="8"/>
    </row>
    <row r="55643" spans="2:2" hidden="1" x14ac:dyDescent="0.15">
      <c r="B55643" s="8"/>
    </row>
    <row r="55644" spans="2:2" hidden="1" x14ac:dyDescent="0.15">
      <c r="B55644" s="8"/>
    </row>
    <row r="55645" spans="2:2" hidden="1" x14ac:dyDescent="0.15">
      <c r="B55645" s="8"/>
    </row>
    <row r="55646" spans="2:2" hidden="1" x14ac:dyDescent="0.15">
      <c r="B55646" s="8"/>
    </row>
    <row r="55647" spans="2:2" hidden="1" x14ac:dyDescent="0.15">
      <c r="B55647" s="8"/>
    </row>
    <row r="55648" spans="2:2" hidden="1" x14ac:dyDescent="0.15">
      <c r="B55648" s="8"/>
    </row>
    <row r="55649" spans="2:2" hidden="1" x14ac:dyDescent="0.15">
      <c r="B55649" s="8"/>
    </row>
    <row r="55650" spans="2:2" hidden="1" x14ac:dyDescent="0.15">
      <c r="B55650" s="8"/>
    </row>
    <row r="55651" spans="2:2" hidden="1" x14ac:dyDescent="0.15">
      <c r="B55651" s="8"/>
    </row>
    <row r="55652" spans="2:2" hidden="1" x14ac:dyDescent="0.15">
      <c r="B55652" s="8"/>
    </row>
    <row r="55653" spans="2:2" hidden="1" x14ac:dyDescent="0.15">
      <c r="B55653" s="8"/>
    </row>
    <row r="55654" spans="2:2" hidden="1" x14ac:dyDescent="0.15">
      <c r="B55654" s="8"/>
    </row>
    <row r="55655" spans="2:2" hidden="1" x14ac:dyDescent="0.15">
      <c r="B55655" s="8"/>
    </row>
    <row r="55656" spans="2:2" hidden="1" x14ac:dyDescent="0.15">
      <c r="B55656" s="8"/>
    </row>
    <row r="55657" spans="2:2" hidden="1" x14ac:dyDescent="0.15">
      <c r="B55657" s="8"/>
    </row>
    <row r="55658" spans="2:2" hidden="1" x14ac:dyDescent="0.15">
      <c r="B55658" s="8"/>
    </row>
    <row r="55659" spans="2:2" hidden="1" x14ac:dyDescent="0.15">
      <c r="B55659" s="8"/>
    </row>
    <row r="55660" spans="2:2" hidden="1" x14ac:dyDescent="0.15">
      <c r="B55660" s="8"/>
    </row>
    <row r="55661" spans="2:2" hidden="1" x14ac:dyDescent="0.15">
      <c r="B55661" s="8"/>
    </row>
    <row r="55662" spans="2:2" hidden="1" x14ac:dyDescent="0.15">
      <c r="B55662" s="8"/>
    </row>
    <row r="55663" spans="2:2" hidden="1" x14ac:dyDescent="0.15">
      <c r="B55663" s="8"/>
    </row>
    <row r="55664" spans="2:2" hidden="1" x14ac:dyDescent="0.15">
      <c r="B55664" s="8"/>
    </row>
    <row r="55665" spans="2:2" hidden="1" x14ac:dyDescent="0.15">
      <c r="B55665" s="8"/>
    </row>
    <row r="55666" spans="2:2" hidden="1" x14ac:dyDescent="0.15">
      <c r="B55666" s="8"/>
    </row>
    <row r="55667" spans="2:2" hidden="1" x14ac:dyDescent="0.15">
      <c r="B55667" s="8"/>
    </row>
    <row r="55668" spans="2:2" hidden="1" x14ac:dyDescent="0.15">
      <c r="B55668" s="8"/>
    </row>
    <row r="55669" spans="2:2" hidden="1" x14ac:dyDescent="0.15">
      <c r="B55669" s="8"/>
    </row>
    <row r="55670" spans="2:2" hidden="1" x14ac:dyDescent="0.15">
      <c r="B55670" s="8"/>
    </row>
    <row r="55671" spans="2:2" hidden="1" x14ac:dyDescent="0.15">
      <c r="B55671" s="8"/>
    </row>
    <row r="55672" spans="2:2" hidden="1" x14ac:dyDescent="0.15">
      <c r="B55672" s="8"/>
    </row>
    <row r="55673" spans="2:2" hidden="1" x14ac:dyDescent="0.15">
      <c r="B55673" s="8"/>
    </row>
    <row r="55674" spans="2:2" hidden="1" x14ac:dyDescent="0.15">
      <c r="B55674" s="8"/>
    </row>
    <row r="55675" spans="2:2" hidden="1" x14ac:dyDescent="0.15">
      <c r="B55675" s="8"/>
    </row>
    <row r="55676" spans="2:2" hidden="1" x14ac:dyDescent="0.15">
      <c r="B55676" s="8"/>
    </row>
    <row r="55677" spans="2:2" hidden="1" x14ac:dyDescent="0.15">
      <c r="B55677" s="8"/>
    </row>
    <row r="55678" spans="2:2" hidden="1" x14ac:dyDescent="0.15">
      <c r="B55678" s="8"/>
    </row>
    <row r="55679" spans="2:2" hidden="1" x14ac:dyDescent="0.15">
      <c r="B55679" s="8"/>
    </row>
    <row r="55680" spans="2:2" hidden="1" x14ac:dyDescent="0.15">
      <c r="B55680" s="8"/>
    </row>
    <row r="55681" spans="2:2" hidden="1" x14ac:dyDescent="0.15">
      <c r="B55681" s="8"/>
    </row>
    <row r="55682" spans="2:2" hidden="1" x14ac:dyDescent="0.15">
      <c r="B55682" s="8"/>
    </row>
    <row r="55683" spans="2:2" hidden="1" x14ac:dyDescent="0.15">
      <c r="B55683" s="8"/>
    </row>
    <row r="55684" spans="2:2" hidden="1" x14ac:dyDescent="0.15">
      <c r="B55684" s="8"/>
    </row>
    <row r="55685" spans="2:2" hidden="1" x14ac:dyDescent="0.15">
      <c r="B55685" s="8"/>
    </row>
    <row r="55686" spans="2:2" hidden="1" x14ac:dyDescent="0.15">
      <c r="B55686" s="8"/>
    </row>
    <row r="55687" spans="2:2" hidden="1" x14ac:dyDescent="0.15">
      <c r="B55687" s="8"/>
    </row>
    <row r="55688" spans="2:2" hidden="1" x14ac:dyDescent="0.15">
      <c r="B55688" s="8"/>
    </row>
    <row r="55689" spans="2:2" hidden="1" x14ac:dyDescent="0.15">
      <c r="B55689" s="8"/>
    </row>
    <row r="55690" spans="2:2" hidden="1" x14ac:dyDescent="0.15">
      <c r="B55690" s="8"/>
    </row>
    <row r="55691" spans="2:2" hidden="1" x14ac:dyDescent="0.15">
      <c r="B55691" s="8"/>
    </row>
    <row r="55692" spans="2:2" hidden="1" x14ac:dyDescent="0.15">
      <c r="B55692" s="8"/>
    </row>
    <row r="55693" spans="2:2" hidden="1" x14ac:dyDescent="0.15">
      <c r="B55693" s="8"/>
    </row>
    <row r="55694" spans="2:2" hidden="1" x14ac:dyDescent="0.15">
      <c r="B55694" s="8"/>
    </row>
    <row r="55695" spans="2:2" hidden="1" x14ac:dyDescent="0.15">
      <c r="B55695" s="8"/>
    </row>
    <row r="55696" spans="2:2" hidden="1" x14ac:dyDescent="0.15">
      <c r="B55696" s="8"/>
    </row>
    <row r="55697" spans="2:2" hidden="1" x14ac:dyDescent="0.15">
      <c r="B55697" s="8"/>
    </row>
    <row r="55698" spans="2:2" hidden="1" x14ac:dyDescent="0.15">
      <c r="B55698" s="8"/>
    </row>
    <row r="55699" spans="2:2" hidden="1" x14ac:dyDescent="0.15">
      <c r="B55699" s="8"/>
    </row>
    <row r="55700" spans="2:2" hidden="1" x14ac:dyDescent="0.15">
      <c r="B55700" s="8"/>
    </row>
    <row r="55701" spans="2:2" hidden="1" x14ac:dyDescent="0.15">
      <c r="B55701" s="8"/>
    </row>
    <row r="55702" spans="2:2" hidden="1" x14ac:dyDescent="0.15">
      <c r="B55702" s="8"/>
    </row>
    <row r="55703" spans="2:2" hidden="1" x14ac:dyDescent="0.15">
      <c r="B55703" s="8"/>
    </row>
    <row r="55704" spans="2:2" hidden="1" x14ac:dyDescent="0.15">
      <c r="B55704" s="8"/>
    </row>
    <row r="55705" spans="2:2" hidden="1" x14ac:dyDescent="0.15">
      <c r="B55705" s="8"/>
    </row>
    <row r="55706" spans="2:2" hidden="1" x14ac:dyDescent="0.15">
      <c r="B55706" s="8"/>
    </row>
    <row r="55707" spans="2:2" hidden="1" x14ac:dyDescent="0.15">
      <c r="B55707" s="8"/>
    </row>
    <row r="55708" spans="2:2" hidden="1" x14ac:dyDescent="0.15">
      <c r="B55708" s="8"/>
    </row>
    <row r="55709" spans="2:2" hidden="1" x14ac:dyDescent="0.15">
      <c r="B55709" s="8"/>
    </row>
    <row r="55710" spans="2:2" hidden="1" x14ac:dyDescent="0.15">
      <c r="B55710" s="8"/>
    </row>
    <row r="55711" spans="2:2" hidden="1" x14ac:dyDescent="0.15">
      <c r="B55711" s="8"/>
    </row>
    <row r="55712" spans="2:2" hidden="1" x14ac:dyDescent="0.15">
      <c r="B55712" s="8"/>
    </row>
    <row r="55713" spans="2:2" hidden="1" x14ac:dyDescent="0.15">
      <c r="B55713" s="8"/>
    </row>
    <row r="55714" spans="2:2" hidden="1" x14ac:dyDescent="0.15">
      <c r="B55714" s="8"/>
    </row>
    <row r="55715" spans="2:2" hidden="1" x14ac:dyDescent="0.15">
      <c r="B55715" s="8"/>
    </row>
    <row r="55716" spans="2:2" hidden="1" x14ac:dyDescent="0.15">
      <c r="B55716" s="8"/>
    </row>
    <row r="55717" spans="2:2" hidden="1" x14ac:dyDescent="0.15">
      <c r="B55717" s="8"/>
    </row>
    <row r="55718" spans="2:2" hidden="1" x14ac:dyDescent="0.15">
      <c r="B55718" s="8"/>
    </row>
    <row r="55719" spans="2:2" hidden="1" x14ac:dyDescent="0.15">
      <c r="B55719" s="8"/>
    </row>
    <row r="55720" spans="2:2" hidden="1" x14ac:dyDescent="0.15">
      <c r="B55720" s="8"/>
    </row>
    <row r="55721" spans="2:2" hidden="1" x14ac:dyDescent="0.15">
      <c r="B55721" s="8"/>
    </row>
    <row r="55722" spans="2:2" hidden="1" x14ac:dyDescent="0.15">
      <c r="B55722" s="8"/>
    </row>
    <row r="55723" spans="2:2" hidden="1" x14ac:dyDescent="0.15">
      <c r="B55723" s="8"/>
    </row>
    <row r="55724" spans="2:2" hidden="1" x14ac:dyDescent="0.15">
      <c r="B55724" s="8"/>
    </row>
    <row r="55725" spans="2:2" hidden="1" x14ac:dyDescent="0.15">
      <c r="B55725" s="8"/>
    </row>
    <row r="55726" spans="2:2" hidden="1" x14ac:dyDescent="0.15">
      <c r="B55726" s="8"/>
    </row>
    <row r="55727" spans="2:2" hidden="1" x14ac:dyDescent="0.15">
      <c r="B55727" s="8"/>
    </row>
    <row r="55728" spans="2:2" hidden="1" x14ac:dyDescent="0.15">
      <c r="B55728" s="8"/>
    </row>
    <row r="55729" spans="2:2" hidden="1" x14ac:dyDescent="0.15">
      <c r="B55729" s="8"/>
    </row>
    <row r="55730" spans="2:2" hidden="1" x14ac:dyDescent="0.15">
      <c r="B55730" s="8"/>
    </row>
    <row r="55731" spans="2:2" hidden="1" x14ac:dyDescent="0.15">
      <c r="B55731" s="8"/>
    </row>
    <row r="55732" spans="2:2" hidden="1" x14ac:dyDescent="0.15">
      <c r="B55732" s="8"/>
    </row>
    <row r="55733" spans="2:2" hidden="1" x14ac:dyDescent="0.15">
      <c r="B55733" s="8"/>
    </row>
    <row r="55734" spans="2:2" hidden="1" x14ac:dyDescent="0.15">
      <c r="B55734" s="8"/>
    </row>
    <row r="55735" spans="2:2" hidden="1" x14ac:dyDescent="0.15">
      <c r="B55735" s="8"/>
    </row>
    <row r="55736" spans="2:2" hidden="1" x14ac:dyDescent="0.15">
      <c r="B55736" s="8"/>
    </row>
    <row r="55737" spans="2:2" hidden="1" x14ac:dyDescent="0.15">
      <c r="B55737" s="8"/>
    </row>
    <row r="55738" spans="2:2" hidden="1" x14ac:dyDescent="0.15">
      <c r="B55738" s="8"/>
    </row>
    <row r="55739" spans="2:2" hidden="1" x14ac:dyDescent="0.15">
      <c r="B55739" s="8"/>
    </row>
    <row r="55740" spans="2:2" hidden="1" x14ac:dyDescent="0.15">
      <c r="B55740" s="8"/>
    </row>
    <row r="55741" spans="2:2" hidden="1" x14ac:dyDescent="0.15">
      <c r="B55741" s="8"/>
    </row>
    <row r="55742" spans="2:2" hidden="1" x14ac:dyDescent="0.15">
      <c r="B55742" s="8"/>
    </row>
    <row r="55743" spans="2:2" hidden="1" x14ac:dyDescent="0.15">
      <c r="B55743" s="8"/>
    </row>
    <row r="55744" spans="2:2" hidden="1" x14ac:dyDescent="0.15">
      <c r="B55744" s="8"/>
    </row>
    <row r="55745" spans="2:2" hidden="1" x14ac:dyDescent="0.15">
      <c r="B55745" s="8"/>
    </row>
    <row r="55746" spans="2:2" hidden="1" x14ac:dyDescent="0.15">
      <c r="B55746" s="8"/>
    </row>
    <row r="55747" spans="2:2" hidden="1" x14ac:dyDescent="0.15">
      <c r="B55747" s="8"/>
    </row>
    <row r="55748" spans="2:2" hidden="1" x14ac:dyDescent="0.15">
      <c r="B55748" s="8"/>
    </row>
    <row r="55749" spans="2:2" hidden="1" x14ac:dyDescent="0.15">
      <c r="B55749" s="8"/>
    </row>
    <row r="55750" spans="2:2" hidden="1" x14ac:dyDescent="0.15">
      <c r="B55750" s="8"/>
    </row>
    <row r="55751" spans="2:2" hidden="1" x14ac:dyDescent="0.15">
      <c r="B55751" s="8"/>
    </row>
    <row r="55752" spans="2:2" hidden="1" x14ac:dyDescent="0.15">
      <c r="B55752" s="8"/>
    </row>
    <row r="55753" spans="2:2" hidden="1" x14ac:dyDescent="0.15">
      <c r="B55753" s="8"/>
    </row>
    <row r="55754" spans="2:2" hidden="1" x14ac:dyDescent="0.15">
      <c r="B55754" s="8"/>
    </row>
    <row r="55755" spans="2:2" hidden="1" x14ac:dyDescent="0.15">
      <c r="B55755" s="8"/>
    </row>
    <row r="55756" spans="2:2" hidden="1" x14ac:dyDescent="0.15">
      <c r="B55756" s="8"/>
    </row>
    <row r="55757" spans="2:2" hidden="1" x14ac:dyDescent="0.15">
      <c r="B55757" s="8"/>
    </row>
    <row r="55758" spans="2:2" hidden="1" x14ac:dyDescent="0.15">
      <c r="B55758" s="8"/>
    </row>
    <row r="55759" spans="2:2" hidden="1" x14ac:dyDescent="0.15">
      <c r="B55759" s="8"/>
    </row>
    <row r="55760" spans="2:2" hidden="1" x14ac:dyDescent="0.15">
      <c r="B55760" s="8"/>
    </row>
    <row r="55761" spans="2:2" hidden="1" x14ac:dyDescent="0.15">
      <c r="B55761" s="8"/>
    </row>
    <row r="55762" spans="2:2" hidden="1" x14ac:dyDescent="0.15">
      <c r="B55762" s="8"/>
    </row>
    <row r="55763" spans="2:2" hidden="1" x14ac:dyDescent="0.15">
      <c r="B55763" s="8"/>
    </row>
    <row r="55764" spans="2:2" hidden="1" x14ac:dyDescent="0.15">
      <c r="B55764" s="8"/>
    </row>
    <row r="55765" spans="2:2" hidden="1" x14ac:dyDescent="0.15">
      <c r="B55765" s="8"/>
    </row>
    <row r="55766" spans="2:2" hidden="1" x14ac:dyDescent="0.15">
      <c r="B55766" s="8"/>
    </row>
    <row r="55767" spans="2:2" hidden="1" x14ac:dyDescent="0.15">
      <c r="B55767" s="8"/>
    </row>
    <row r="55768" spans="2:2" hidden="1" x14ac:dyDescent="0.15">
      <c r="B55768" s="8"/>
    </row>
    <row r="55769" spans="2:2" hidden="1" x14ac:dyDescent="0.15">
      <c r="B55769" s="8"/>
    </row>
    <row r="55770" spans="2:2" hidden="1" x14ac:dyDescent="0.15">
      <c r="B55770" s="8"/>
    </row>
    <row r="55771" spans="2:2" hidden="1" x14ac:dyDescent="0.15">
      <c r="B55771" s="8"/>
    </row>
    <row r="55772" spans="2:2" hidden="1" x14ac:dyDescent="0.15">
      <c r="B55772" s="8"/>
    </row>
    <row r="55773" spans="2:2" hidden="1" x14ac:dyDescent="0.15">
      <c r="B55773" s="8"/>
    </row>
    <row r="55774" spans="2:2" hidden="1" x14ac:dyDescent="0.15">
      <c r="B55774" s="8"/>
    </row>
    <row r="55775" spans="2:2" hidden="1" x14ac:dyDescent="0.15">
      <c r="B55775" s="8"/>
    </row>
    <row r="55776" spans="2:2" hidden="1" x14ac:dyDescent="0.15">
      <c r="B55776" s="8"/>
    </row>
    <row r="55777" spans="2:2" hidden="1" x14ac:dyDescent="0.15">
      <c r="B55777" s="8"/>
    </row>
    <row r="55778" spans="2:2" hidden="1" x14ac:dyDescent="0.15">
      <c r="B55778" s="8"/>
    </row>
    <row r="55779" spans="2:2" hidden="1" x14ac:dyDescent="0.15">
      <c r="B55779" s="8"/>
    </row>
    <row r="55780" spans="2:2" hidden="1" x14ac:dyDescent="0.15">
      <c r="B55780" s="8"/>
    </row>
    <row r="55781" spans="2:2" hidden="1" x14ac:dyDescent="0.15">
      <c r="B55781" s="8"/>
    </row>
    <row r="55782" spans="2:2" hidden="1" x14ac:dyDescent="0.15">
      <c r="B55782" s="8"/>
    </row>
    <row r="55783" spans="2:2" hidden="1" x14ac:dyDescent="0.15">
      <c r="B55783" s="8"/>
    </row>
    <row r="55784" spans="2:2" hidden="1" x14ac:dyDescent="0.15">
      <c r="B55784" s="8"/>
    </row>
    <row r="55785" spans="2:2" hidden="1" x14ac:dyDescent="0.15">
      <c r="B55785" s="8"/>
    </row>
    <row r="55786" spans="2:2" hidden="1" x14ac:dyDescent="0.15">
      <c r="B55786" s="8"/>
    </row>
    <row r="55787" spans="2:2" hidden="1" x14ac:dyDescent="0.15">
      <c r="B55787" s="8"/>
    </row>
    <row r="55788" spans="2:2" hidden="1" x14ac:dyDescent="0.15">
      <c r="B55788" s="8"/>
    </row>
    <row r="55789" spans="2:2" hidden="1" x14ac:dyDescent="0.15">
      <c r="B55789" s="8"/>
    </row>
    <row r="55790" spans="2:2" hidden="1" x14ac:dyDescent="0.15">
      <c r="B55790" s="8"/>
    </row>
    <row r="55791" spans="2:2" hidden="1" x14ac:dyDescent="0.15">
      <c r="B55791" s="8"/>
    </row>
    <row r="55792" spans="2:2" hidden="1" x14ac:dyDescent="0.15">
      <c r="B55792" s="8"/>
    </row>
    <row r="55793" spans="2:2" hidden="1" x14ac:dyDescent="0.15">
      <c r="B55793" s="8"/>
    </row>
    <row r="55794" spans="2:2" hidden="1" x14ac:dyDescent="0.15">
      <c r="B55794" s="8"/>
    </row>
    <row r="55795" spans="2:2" hidden="1" x14ac:dyDescent="0.15">
      <c r="B55795" s="8"/>
    </row>
    <row r="55796" spans="2:2" hidden="1" x14ac:dyDescent="0.15">
      <c r="B55796" s="8"/>
    </row>
    <row r="55797" spans="2:2" hidden="1" x14ac:dyDescent="0.15">
      <c r="B55797" s="8"/>
    </row>
    <row r="55798" spans="2:2" hidden="1" x14ac:dyDescent="0.15">
      <c r="B55798" s="8"/>
    </row>
    <row r="55799" spans="2:2" hidden="1" x14ac:dyDescent="0.15">
      <c r="B55799" s="8"/>
    </row>
    <row r="55800" spans="2:2" hidden="1" x14ac:dyDescent="0.15">
      <c r="B55800" s="8"/>
    </row>
    <row r="55801" spans="2:2" hidden="1" x14ac:dyDescent="0.15">
      <c r="B55801" s="8"/>
    </row>
    <row r="55802" spans="2:2" hidden="1" x14ac:dyDescent="0.15">
      <c r="B55802" s="8"/>
    </row>
    <row r="55803" spans="2:2" hidden="1" x14ac:dyDescent="0.15">
      <c r="B55803" s="8"/>
    </row>
    <row r="55804" spans="2:2" hidden="1" x14ac:dyDescent="0.15">
      <c r="B55804" s="8"/>
    </row>
    <row r="55805" spans="2:2" hidden="1" x14ac:dyDescent="0.15">
      <c r="B55805" s="8"/>
    </row>
    <row r="55806" spans="2:2" hidden="1" x14ac:dyDescent="0.15">
      <c r="B55806" s="8"/>
    </row>
    <row r="55807" spans="2:2" hidden="1" x14ac:dyDescent="0.15">
      <c r="B55807" s="8"/>
    </row>
    <row r="55808" spans="2:2" hidden="1" x14ac:dyDescent="0.15">
      <c r="B55808" s="8"/>
    </row>
    <row r="55809" spans="2:2" hidden="1" x14ac:dyDescent="0.15">
      <c r="B55809" s="8"/>
    </row>
    <row r="55810" spans="2:2" hidden="1" x14ac:dyDescent="0.15">
      <c r="B55810" s="8"/>
    </row>
    <row r="55811" spans="2:2" hidden="1" x14ac:dyDescent="0.15">
      <c r="B55811" s="8"/>
    </row>
    <row r="55812" spans="2:2" hidden="1" x14ac:dyDescent="0.15">
      <c r="B55812" s="8"/>
    </row>
    <row r="55813" spans="2:2" hidden="1" x14ac:dyDescent="0.15">
      <c r="B55813" s="8"/>
    </row>
    <row r="55814" spans="2:2" hidden="1" x14ac:dyDescent="0.15">
      <c r="B55814" s="8"/>
    </row>
    <row r="55815" spans="2:2" hidden="1" x14ac:dyDescent="0.15">
      <c r="B55815" s="8"/>
    </row>
    <row r="55816" spans="2:2" hidden="1" x14ac:dyDescent="0.15">
      <c r="B55816" s="8"/>
    </row>
    <row r="55817" spans="2:2" hidden="1" x14ac:dyDescent="0.15">
      <c r="B55817" s="8"/>
    </row>
    <row r="55818" spans="2:2" hidden="1" x14ac:dyDescent="0.15">
      <c r="B55818" s="8"/>
    </row>
    <row r="55819" spans="2:2" hidden="1" x14ac:dyDescent="0.15">
      <c r="B55819" s="8"/>
    </row>
    <row r="55820" spans="2:2" hidden="1" x14ac:dyDescent="0.15">
      <c r="B55820" s="8"/>
    </row>
    <row r="55821" spans="2:2" hidden="1" x14ac:dyDescent="0.15">
      <c r="B55821" s="8"/>
    </row>
    <row r="55822" spans="2:2" hidden="1" x14ac:dyDescent="0.15">
      <c r="B55822" s="8"/>
    </row>
    <row r="55823" spans="2:2" hidden="1" x14ac:dyDescent="0.15">
      <c r="B55823" s="8"/>
    </row>
    <row r="55824" spans="2:2" hidden="1" x14ac:dyDescent="0.15">
      <c r="B55824" s="8"/>
    </row>
    <row r="55825" spans="2:2" hidden="1" x14ac:dyDescent="0.15">
      <c r="B55825" s="8"/>
    </row>
    <row r="55826" spans="2:2" hidden="1" x14ac:dyDescent="0.15">
      <c r="B55826" s="8"/>
    </row>
    <row r="55827" spans="2:2" hidden="1" x14ac:dyDescent="0.15">
      <c r="B55827" s="8"/>
    </row>
    <row r="55828" spans="2:2" hidden="1" x14ac:dyDescent="0.15">
      <c r="B55828" s="8"/>
    </row>
    <row r="55829" spans="2:2" hidden="1" x14ac:dyDescent="0.15">
      <c r="B55829" s="8"/>
    </row>
    <row r="55830" spans="2:2" hidden="1" x14ac:dyDescent="0.15">
      <c r="B55830" s="8"/>
    </row>
    <row r="55831" spans="2:2" hidden="1" x14ac:dyDescent="0.15">
      <c r="B55831" s="8"/>
    </row>
    <row r="55832" spans="2:2" hidden="1" x14ac:dyDescent="0.15">
      <c r="B55832" s="8"/>
    </row>
    <row r="55833" spans="2:2" hidden="1" x14ac:dyDescent="0.15">
      <c r="B55833" s="8"/>
    </row>
    <row r="55834" spans="2:2" hidden="1" x14ac:dyDescent="0.15">
      <c r="B55834" s="8"/>
    </row>
    <row r="55835" spans="2:2" hidden="1" x14ac:dyDescent="0.15">
      <c r="B55835" s="8"/>
    </row>
    <row r="55836" spans="2:2" hidden="1" x14ac:dyDescent="0.15">
      <c r="B55836" s="8"/>
    </row>
    <row r="55837" spans="2:2" hidden="1" x14ac:dyDescent="0.15">
      <c r="B55837" s="8"/>
    </row>
    <row r="55838" spans="2:2" hidden="1" x14ac:dyDescent="0.15">
      <c r="B55838" s="8"/>
    </row>
    <row r="55839" spans="2:2" hidden="1" x14ac:dyDescent="0.15">
      <c r="B55839" s="8"/>
    </row>
    <row r="55840" spans="2:2" hidden="1" x14ac:dyDescent="0.15">
      <c r="B55840" s="8"/>
    </row>
    <row r="55841" spans="2:2" hidden="1" x14ac:dyDescent="0.15">
      <c r="B55841" s="8"/>
    </row>
    <row r="55842" spans="2:2" hidden="1" x14ac:dyDescent="0.15">
      <c r="B55842" s="8"/>
    </row>
    <row r="55843" spans="2:2" hidden="1" x14ac:dyDescent="0.15">
      <c r="B55843" s="8"/>
    </row>
    <row r="55844" spans="2:2" hidden="1" x14ac:dyDescent="0.15">
      <c r="B55844" s="8"/>
    </row>
    <row r="55845" spans="2:2" hidden="1" x14ac:dyDescent="0.15">
      <c r="B55845" s="8"/>
    </row>
    <row r="55846" spans="2:2" hidden="1" x14ac:dyDescent="0.15">
      <c r="B55846" s="8"/>
    </row>
    <row r="55847" spans="2:2" hidden="1" x14ac:dyDescent="0.15">
      <c r="B55847" s="8"/>
    </row>
    <row r="55848" spans="2:2" hidden="1" x14ac:dyDescent="0.15">
      <c r="B55848" s="8"/>
    </row>
    <row r="55849" spans="2:2" hidden="1" x14ac:dyDescent="0.15">
      <c r="B55849" s="8"/>
    </row>
    <row r="55850" spans="2:2" hidden="1" x14ac:dyDescent="0.15">
      <c r="B55850" s="8"/>
    </row>
    <row r="55851" spans="2:2" hidden="1" x14ac:dyDescent="0.15">
      <c r="B55851" s="8"/>
    </row>
    <row r="55852" spans="2:2" hidden="1" x14ac:dyDescent="0.15">
      <c r="B55852" s="8"/>
    </row>
    <row r="55853" spans="2:2" hidden="1" x14ac:dyDescent="0.15">
      <c r="B55853" s="8"/>
    </row>
    <row r="55854" spans="2:2" hidden="1" x14ac:dyDescent="0.15">
      <c r="B55854" s="8"/>
    </row>
    <row r="55855" spans="2:2" hidden="1" x14ac:dyDescent="0.15">
      <c r="B55855" s="8"/>
    </row>
    <row r="55856" spans="2:2" hidden="1" x14ac:dyDescent="0.15">
      <c r="B55856" s="8"/>
    </row>
    <row r="55857" spans="2:2" hidden="1" x14ac:dyDescent="0.15">
      <c r="B55857" s="8"/>
    </row>
    <row r="55858" spans="2:2" hidden="1" x14ac:dyDescent="0.15">
      <c r="B55858" s="8"/>
    </row>
    <row r="55859" spans="2:2" hidden="1" x14ac:dyDescent="0.15">
      <c r="B55859" s="8"/>
    </row>
    <row r="55860" spans="2:2" hidden="1" x14ac:dyDescent="0.15">
      <c r="B55860" s="8"/>
    </row>
    <row r="55861" spans="2:2" hidden="1" x14ac:dyDescent="0.15">
      <c r="B55861" s="8"/>
    </row>
    <row r="55862" spans="2:2" hidden="1" x14ac:dyDescent="0.15">
      <c r="B55862" s="8"/>
    </row>
    <row r="55863" spans="2:2" hidden="1" x14ac:dyDescent="0.15">
      <c r="B55863" s="8"/>
    </row>
    <row r="55864" spans="2:2" hidden="1" x14ac:dyDescent="0.15">
      <c r="B55864" s="8"/>
    </row>
    <row r="55865" spans="2:2" hidden="1" x14ac:dyDescent="0.15">
      <c r="B55865" s="8"/>
    </row>
    <row r="55866" spans="2:2" hidden="1" x14ac:dyDescent="0.15">
      <c r="B55866" s="8"/>
    </row>
    <row r="55867" spans="2:2" hidden="1" x14ac:dyDescent="0.15">
      <c r="B55867" s="8"/>
    </row>
    <row r="55868" spans="2:2" hidden="1" x14ac:dyDescent="0.15">
      <c r="B55868" s="8"/>
    </row>
    <row r="55869" spans="2:2" hidden="1" x14ac:dyDescent="0.15">
      <c r="B55869" s="8"/>
    </row>
    <row r="55870" spans="2:2" hidden="1" x14ac:dyDescent="0.15">
      <c r="B55870" s="8"/>
    </row>
    <row r="55871" spans="2:2" hidden="1" x14ac:dyDescent="0.15">
      <c r="B55871" s="8"/>
    </row>
    <row r="55872" spans="2:2" hidden="1" x14ac:dyDescent="0.15">
      <c r="B55872" s="8"/>
    </row>
    <row r="55873" spans="2:2" hidden="1" x14ac:dyDescent="0.15">
      <c r="B55873" s="8"/>
    </row>
    <row r="55874" spans="2:2" hidden="1" x14ac:dyDescent="0.15">
      <c r="B55874" s="8"/>
    </row>
    <row r="55875" spans="2:2" hidden="1" x14ac:dyDescent="0.15">
      <c r="B55875" s="8"/>
    </row>
    <row r="55876" spans="2:2" hidden="1" x14ac:dyDescent="0.15">
      <c r="B55876" s="8"/>
    </row>
    <row r="55877" spans="2:2" hidden="1" x14ac:dyDescent="0.15">
      <c r="B55877" s="8"/>
    </row>
    <row r="55878" spans="2:2" hidden="1" x14ac:dyDescent="0.15">
      <c r="B55878" s="8"/>
    </row>
    <row r="55879" spans="2:2" hidden="1" x14ac:dyDescent="0.15">
      <c r="B55879" s="8"/>
    </row>
    <row r="55880" spans="2:2" hidden="1" x14ac:dyDescent="0.15">
      <c r="B55880" s="8"/>
    </row>
    <row r="55881" spans="2:2" hidden="1" x14ac:dyDescent="0.15">
      <c r="B55881" s="8"/>
    </row>
    <row r="55882" spans="2:2" hidden="1" x14ac:dyDescent="0.15">
      <c r="B55882" s="8"/>
    </row>
    <row r="55883" spans="2:2" hidden="1" x14ac:dyDescent="0.15">
      <c r="B55883" s="8"/>
    </row>
    <row r="55884" spans="2:2" hidden="1" x14ac:dyDescent="0.15">
      <c r="B55884" s="8"/>
    </row>
    <row r="55885" spans="2:2" hidden="1" x14ac:dyDescent="0.15">
      <c r="B55885" s="8"/>
    </row>
    <row r="55886" spans="2:2" hidden="1" x14ac:dyDescent="0.15">
      <c r="B55886" s="8"/>
    </row>
    <row r="55887" spans="2:2" hidden="1" x14ac:dyDescent="0.15">
      <c r="B55887" s="8"/>
    </row>
    <row r="55888" spans="2:2" hidden="1" x14ac:dyDescent="0.15">
      <c r="B55888" s="8"/>
    </row>
    <row r="55889" spans="2:2" hidden="1" x14ac:dyDescent="0.15">
      <c r="B55889" s="8"/>
    </row>
    <row r="55890" spans="2:2" hidden="1" x14ac:dyDescent="0.15">
      <c r="B55890" s="8"/>
    </row>
    <row r="55891" spans="2:2" hidden="1" x14ac:dyDescent="0.15">
      <c r="B55891" s="8"/>
    </row>
    <row r="55892" spans="2:2" hidden="1" x14ac:dyDescent="0.15">
      <c r="B55892" s="8"/>
    </row>
    <row r="55893" spans="2:2" hidden="1" x14ac:dyDescent="0.15">
      <c r="B55893" s="8"/>
    </row>
    <row r="55894" spans="2:2" hidden="1" x14ac:dyDescent="0.15">
      <c r="B55894" s="8"/>
    </row>
    <row r="55895" spans="2:2" hidden="1" x14ac:dyDescent="0.15">
      <c r="B55895" s="8"/>
    </row>
    <row r="55896" spans="2:2" hidden="1" x14ac:dyDescent="0.15">
      <c r="B55896" s="8"/>
    </row>
    <row r="55897" spans="2:2" hidden="1" x14ac:dyDescent="0.15">
      <c r="B55897" s="8"/>
    </row>
    <row r="55898" spans="2:2" hidden="1" x14ac:dyDescent="0.15">
      <c r="B55898" s="8"/>
    </row>
    <row r="55899" spans="2:2" hidden="1" x14ac:dyDescent="0.15">
      <c r="B55899" s="8"/>
    </row>
    <row r="55900" spans="2:2" hidden="1" x14ac:dyDescent="0.15">
      <c r="B55900" s="8"/>
    </row>
    <row r="55901" spans="2:2" hidden="1" x14ac:dyDescent="0.15">
      <c r="B55901" s="8"/>
    </row>
    <row r="55902" spans="2:2" hidden="1" x14ac:dyDescent="0.15">
      <c r="B55902" s="8"/>
    </row>
    <row r="55903" spans="2:2" hidden="1" x14ac:dyDescent="0.15">
      <c r="B55903" s="8"/>
    </row>
    <row r="55904" spans="2:2" hidden="1" x14ac:dyDescent="0.15">
      <c r="B55904" s="8"/>
    </row>
    <row r="55905" spans="2:2" hidden="1" x14ac:dyDescent="0.15">
      <c r="B55905" s="8"/>
    </row>
    <row r="55906" spans="2:2" hidden="1" x14ac:dyDescent="0.15">
      <c r="B55906" s="8"/>
    </row>
    <row r="55907" spans="2:2" hidden="1" x14ac:dyDescent="0.15">
      <c r="B55907" s="8"/>
    </row>
    <row r="55908" spans="2:2" hidden="1" x14ac:dyDescent="0.15">
      <c r="B55908" s="8"/>
    </row>
    <row r="55909" spans="2:2" hidden="1" x14ac:dyDescent="0.15">
      <c r="B55909" s="8"/>
    </row>
    <row r="55910" spans="2:2" hidden="1" x14ac:dyDescent="0.15">
      <c r="B55910" s="8"/>
    </row>
    <row r="55911" spans="2:2" hidden="1" x14ac:dyDescent="0.15">
      <c r="B55911" s="8"/>
    </row>
    <row r="55912" spans="2:2" hidden="1" x14ac:dyDescent="0.15">
      <c r="B55912" s="8"/>
    </row>
    <row r="55913" spans="2:2" hidden="1" x14ac:dyDescent="0.15">
      <c r="B55913" s="8"/>
    </row>
    <row r="55914" spans="2:2" hidden="1" x14ac:dyDescent="0.15">
      <c r="B55914" s="8"/>
    </row>
    <row r="55915" spans="2:2" hidden="1" x14ac:dyDescent="0.15">
      <c r="B55915" s="8"/>
    </row>
    <row r="55916" spans="2:2" hidden="1" x14ac:dyDescent="0.15">
      <c r="B55916" s="8"/>
    </row>
    <row r="55917" spans="2:2" hidden="1" x14ac:dyDescent="0.15">
      <c r="B55917" s="8"/>
    </row>
    <row r="55918" spans="2:2" hidden="1" x14ac:dyDescent="0.15">
      <c r="B55918" s="8"/>
    </row>
    <row r="55919" spans="2:2" hidden="1" x14ac:dyDescent="0.15">
      <c r="B55919" s="8"/>
    </row>
    <row r="55920" spans="2:2" hidden="1" x14ac:dyDescent="0.15">
      <c r="B55920" s="8"/>
    </row>
    <row r="55921" spans="2:2" hidden="1" x14ac:dyDescent="0.15">
      <c r="B55921" s="8"/>
    </row>
    <row r="55922" spans="2:2" hidden="1" x14ac:dyDescent="0.15">
      <c r="B55922" s="8"/>
    </row>
    <row r="55923" spans="2:2" hidden="1" x14ac:dyDescent="0.15">
      <c r="B55923" s="8"/>
    </row>
    <row r="55924" spans="2:2" hidden="1" x14ac:dyDescent="0.15">
      <c r="B55924" s="8"/>
    </row>
    <row r="55925" spans="2:2" hidden="1" x14ac:dyDescent="0.15">
      <c r="B55925" s="8"/>
    </row>
    <row r="55926" spans="2:2" hidden="1" x14ac:dyDescent="0.15">
      <c r="B55926" s="8"/>
    </row>
    <row r="55927" spans="2:2" hidden="1" x14ac:dyDescent="0.15">
      <c r="B55927" s="8"/>
    </row>
    <row r="55928" spans="2:2" hidden="1" x14ac:dyDescent="0.15">
      <c r="B55928" s="8"/>
    </row>
    <row r="55929" spans="2:2" hidden="1" x14ac:dyDescent="0.15">
      <c r="B55929" s="8"/>
    </row>
    <row r="55930" spans="2:2" hidden="1" x14ac:dyDescent="0.15">
      <c r="B55930" s="8"/>
    </row>
    <row r="55931" spans="2:2" hidden="1" x14ac:dyDescent="0.15">
      <c r="B55931" s="8"/>
    </row>
    <row r="55932" spans="2:2" hidden="1" x14ac:dyDescent="0.15">
      <c r="B55932" s="8"/>
    </row>
    <row r="55933" spans="2:2" hidden="1" x14ac:dyDescent="0.15">
      <c r="B55933" s="8"/>
    </row>
    <row r="55934" spans="2:2" hidden="1" x14ac:dyDescent="0.15">
      <c r="B55934" s="8"/>
    </row>
    <row r="55935" spans="2:2" hidden="1" x14ac:dyDescent="0.15">
      <c r="B55935" s="8"/>
    </row>
    <row r="55936" spans="2:2" hidden="1" x14ac:dyDescent="0.15">
      <c r="B55936" s="8"/>
    </row>
    <row r="55937" spans="2:2" hidden="1" x14ac:dyDescent="0.15">
      <c r="B55937" s="8"/>
    </row>
    <row r="55938" spans="2:2" hidden="1" x14ac:dyDescent="0.15">
      <c r="B55938" s="8"/>
    </row>
    <row r="55939" spans="2:2" hidden="1" x14ac:dyDescent="0.15">
      <c r="B55939" s="8"/>
    </row>
    <row r="55940" spans="2:2" hidden="1" x14ac:dyDescent="0.15">
      <c r="B55940" s="8"/>
    </row>
    <row r="55941" spans="2:2" hidden="1" x14ac:dyDescent="0.15">
      <c r="B55941" s="8"/>
    </row>
    <row r="55942" spans="2:2" hidden="1" x14ac:dyDescent="0.15">
      <c r="B55942" s="8"/>
    </row>
    <row r="55943" spans="2:2" hidden="1" x14ac:dyDescent="0.15">
      <c r="B55943" s="8"/>
    </row>
    <row r="55944" spans="2:2" hidden="1" x14ac:dyDescent="0.15">
      <c r="B55944" s="8"/>
    </row>
    <row r="55945" spans="2:2" hidden="1" x14ac:dyDescent="0.15">
      <c r="B55945" s="8"/>
    </row>
    <row r="55946" spans="2:2" hidden="1" x14ac:dyDescent="0.15">
      <c r="B55946" s="8"/>
    </row>
    <row r="55947" spans="2:2" hidden="1" x14ac:dyDescent="0.15">
      <c r="B55947" s="8"/>
    </row>
    <row r="55948" spans="2:2" hidden="1" x14ac:dyDescent="0.15">
      <c r="B55948" s="8"/>
    </row>
    <row r="55949" spans="2:2" hidden="1" x14ac:dyDescent="0.15">
      <c r="B55949" s="8"/>
    </row>
    <row r="55950" spans="2:2" hidden="1" x14ac:dyDescent="0.15">
      <c r="B55950" s="8"/>
    </row>
    <row r="55951" spans="2:2" hidden="1" x14ac:dyDescent="0.15">
      <c r="B55951" s="8"/>
    </row>
    <row r="55952" spans="2:2" hidden="1" x14ac:dyDescent="0.15">
      <c r="B55952" s="8"/>
    </row>
    <row r="55953" spans="2:2" hidden="1" x14ac:dyDescent="0.15">
      <c r="B55953" s="8"/>
    </row>
    <row r="55954" spans="2:2" hidden="1" x14ac:dyDescent="0.15">
      <c r="B55954" s="8"/>
    </row>
    <row r="55955" spans="2:2" hidden="1" x14ac:dyDescent="0.15">
      <c r="B55955" s="8"/>
    </row>
    <row r="55956" spans="2:2" hidden="1" x14ac:dyDescent="0.15">
      <c r="B55956" s="8"/>
    </row>
    <row r="55957" spans="2:2" hidden="1" x14ac:dyDescent="0.15">
      <c r="B55957" s="8"/>
    </row>
    <row r="55958" spans="2:2" hidden="1" x14ac:dyDescent="0.15">
      <c r="B55958" s="8"/>
    </row>
    <row r="55959" spans="2:2" hidden="1" x14ac:dyDescent="0.15">
      <c r="B55959" s="8"/>
    </row>
    <row r="55960" spans="2:2" hidden="1" x14ac:dyDescent="0.15">
      <c r="B55960" s="8"/>
    </row>
    <row r="55961" spans="2:2" hidden="1" x14ac:dyDescent="0.15">
      <c r="B55961" s="8"/>
    </row>
    <row r="55962" spans="2:2" hidden="1" x14ac:dyDescent="0.15">
      <c r="B55962" s="8"/>
    </row>
    <row r="55963" spans="2:2" hidden="1" x14ac:dyDescent="0.15">
      <c r="B55963" s="8"/>
    </row>
    <row r="55964" spans="2:2" hidden="1" x14ac:dyDescent="0.15">
      <c r="B55964" s="8"/>
    </row>
    <row r="55965" spans="2:2" hidden="1" x14ac:dyDescent="0.15">
      <c r="B55965" s="8"/>
    </row>
    <row r="55966" spans="2:2" hidden="1" x14ac:dyDescent="0.15">
      <c r="B55966" s="8"/>
    </row>
    <row r="55967" spans="2:2" hidden="1" x14ac:dyDescent="0.15">
      <c r="B55967" s="8"/>
    </row>
    <row r="55968" spans="2:2" hidden="1" x14ac:dyDescent="0.15">
      <c r="B55968" s="8"/>
    </row>
    <row r="55969" spans="2:2" hidden="1" x14ac:dyDescent="0.15">
      <c r="B55969" s="8"/>
    </row>
    <row r="55970" spans="2:2" hidden="1" x14ac:dyDescent="0.15">
      <c r="B55970" s="8"/>
    </row>
    <row r="55971" spans="2:2" hidden="1" x14ac:dyDescent="0.15">
      <c r="B55971" s="8"/>
    </row>
    <row r="55972" spans="2:2" hidden="1" x14ac:dyDescent="0.15">
      <c r="B55972" s="8"/>
    </row>
    <row r="55973" spans="2:2" hidden="1" x14ac:dyDescent="0.15">
      <c r="B55973" s="8"/>
    </row>
    <row r="55974" spans="2:2" hidden="1" x14ac:dyDescent="0.15">
      <c r="B55974" s="8"/>
    </row>
    <row r="55975" spans="2:2" hidden="1" x14ac:dyDescent="0.15">
      <c r="B55975" s="8"/>
    </row>
    <row r="55976" spans="2:2" hidden="1" x14ac:dyDescent="0.15">
      <c r="B55976" s="8"/>
    </row>
    <row r="55977" spans="2:2" hidden="1" x14ac:dyDescent="0.15">
      <c r="B55977" s="8"/>
    </row>
    <row r="55978" spans="2:2" hidden="1" x14ac:dyDescent="0.15">
      <c r="B55978" s="8"/>
    </row>
    <row r="55979" spans="2:2" hidden="1" x14ac:dyDescent="0.15">
      <c r="B55979" s="8"/>
    </row>
    <row r="55980" spans="2:2" hidden="1" x14ac:dyDescent="0.15">
      <c r="B55980" s="8"/>
    </row>
    <row r="55981" spans="2:2" hidden="1" x14ac:dyDescent="0.15">
      <c r="B55981" s="8"/>
    </row>
    <row r="55982" spans="2:2" hidden="1" x14ac:dyDescent="0.15">
      <c r="B55982" s="8"/>
    </row>
    <row r="55983" spans="2:2" hidden="1" x14ac:dyDescent="0.15">
      <c r="B55983" s="8"/>
    </row>
    <row r="55984" spans="2:2" hidden="1" x14ac:dyDescent="0.15">
      <c r="B55984" s="8"/>
    </row>
    <row r="55985" spans="2:2" hidden="1" x14ac:dyDescent="0.15">
      <c r="B55985" s="8"/>
    </row>
    <row r="55986" spans="2:2" hidden="1" x14ac:dyDescent="0.15">
      <c r="B55986" s="8"/>
    </row>
    <row r="55987" spans="2:2" hidden="1" x14ac:dyDescent="0.15">
      <c r="B55987" s="8"/>
    </row>
    <row r="55988" spans="2:2" hidden="1" x14ac:dyDescent="0.15">
      <c r="B55988" s="8"/>
    </row>
    <row r="55989" spans="2:2" hidden="1" x14ac:dyDescent="0.15">
      <c r="B55989" s="8"/>
    </row>
    <row r="55990" spans="2:2" hidden="1" x14ac:dyDescent="0.15">
      <c r="B55990" s="8"/>
    </row>
    <row r="55991" spans="2:2" hidden="1" x14ac:dyDescent="0.15">
      <c r="B55991" s="8"/>
    </row>
    <row r="55992" spans="2:2" hidden="1" x14ac:dyDescent="0.15">
      <c r="B55992" s="8"/>
    </row>
    <row r="55993" spans="2:2" hidden="1" x14ac:dyDescent="0.15">
      <c r="B55993" s="8"/>
    </row>
    <row r="55994" spans="2:2" hidden="1" x14ac:dyDescent="0.15">
      <c r="B55994" s="8"/>
    </row>
    <row r="55995" spans="2:2" hidden="1" x14ac:dyDescent="0.15">
      <c r="B55995" s="8"/>
    </row>
    <row r="55996" spans="2:2" hidden="1" x14ac:dyDescent="0.15">
      <c r="B55996" s="8"/>
    </row>
    <row r="55997" spans="2:2" hidden="1" x14ac:dyDescent="0.15">
      <c r="B55997" s="8"/>
    </row>
    <row r="55998" spans="2:2" hidden="1" x14ac:dyDescent="0.15">
      <c r="B55998" s="8"/>
    </row>
    <row r="55999" spans="2:2" hidden="1" x14ac:dyDescent="0.15">
      <c r="B55999" s="8"/>
    </row>
    <row r="56000" spans="2:2" hidden="1" x14ac:dyDescent="0.15">
      <c r="B56000" s="8"/>
    </row>
    <row r="56001" spans="2:2" hidden="1" x14ac:dyDescent="0.15">
      <c r="B56001" s="8"/>
    </row>
    <row r="56002" spans="2:2" hidden="1" x14ac:dyDescent="0.15">
      <c r="B56002" s="8"/>
    </row>
    <row r="56003" spans="2:2" hidden="1" x14ac:dyDescent="0.15">
      <c r="B56003" s="8"/>
    </row>
    <row r="56004" spans="2:2" hidden="1" x14ac:dyDescent="0.15">
      <c r="B56004" s="8"/>
    </row>
    <row r="56005" spans="2:2" hidden="1" x14ac:dyDescent="0.15">
      <c r="B56005" s="8"/>
    </row>
    <row r="56006" spans="2:2" hidden="1" x14ac:dyDescent="0.15">
      <c r="B56006" s="8"/>
    </row>
    <row r="56007" spans="2:2" hidden="1" x14ac:dyDescent="0.15">
      <c r="B56007" s="8"/>
    </row>
    <row r="56008" spans="2:2" hidden="1" x14ac:dyDescent="0.15">
      <c r="B56008" s="8"/>
    </row>
    <row r="56009" spans="2:2" hidden="1" x14ac:dyDescent="0.15">
      <c r="B56009" s="8"/>
    </row>
    <row r="56010" spans="2:2" hidden="1" x14ac:dyDescent="0.15">
      <c r="B56010" s="8"/>
    </row>
    <row r="56011" spans="2:2" hidden="1" x14ac:dyDescent="0.15">
      <c r="B56011" s="8"/>
    </row>
    <row r="56012" spans="2:2" hidden="1" x14ac:dyDescent="0.15">
      <c r="B56012" s="8"/>
    </row>
    <row r="56013" spans="2:2" hidden="1" x14ac:dyDescent="0.15">
      <c r="B56013" s="8"/>
    </row>
    <row r="56014" spans="2:2" hidden="1" x14ac:dyDescent="0.15">
      <c r="B56014" s="8"/>
    </row>
    <row r="56015" spans="2:2" hidden="1" x14ac:dyDescent="0.15">
      <c r="B56015" s="8"/>
    </row>
    <row r="56016" spans="2:2" hidden="1" x14ac:dyDescent="0.15">
      <c r="B56016" s="8"/>
    </row>
    <row r="56017" spans="2:2" hidden="1" x14ac:dyDescent="0.15">
      <c r="B56017" s="8"/>
    </row>
    <row r="56018" spans="2:2" hidden="1" x14ac:dyDescent="0.15">
      <c r="B56018" s="8"/>
    </row>
    <row r="56019" spans="2:2" hidden="1" x14ac:dyDescent="0.15">
      <c r="B56019" s="8"/>
    </row>
    <row r="56020" spans="2:2" hidden="1" x14ac:dyDescent="0.15">
      <c r="B56020" s="8"/>
    </row>
    <row r="56021" spans="2:2" hidden="1" x14ac:dyDescent="0.15">
      <c r="B56021" s="8"/>
    </row>
    <row r="56022" spans="2:2" hidden="1" x14ac:dyDescent="0.15">
      <c r="B56022" s="8"/>
    </row>
    <row r="56023" spans="2:2" hidden="1" x14ac:dyDescent="0.15">
      <c r="B56023" s="8"/>
    </row>
    <row r="56024" spans="2:2" hidden="1" x14ac:dyDescent="0.15">
      <c r="B56024" s="8"/>
    </row>
    <row r="56025" spans="2:2" hidden="1" x14ac:dyDescent="0.15">
      <c r="B56025" s="8"/>
    </row>
    <row r="56026" spans="2:2" hidden="1" x14ac:dyDescent="0.15">
      <c r="B56026" s="8"/>
    </row>
    <row r="56027" spans="2:2" hidden="1" x14ac:dyDescent="0.15">
      <c r="B56027" s="8"/>
    </row>
    <row r="56028" spans="2:2" hidden="1" x14ac:dyDescent="0.15">
      <c r="B56028" s="8"/>
    </row>
    <row r="56029" spans="2:2" hidden="1" x14ac:dyDescent="0.15">
      <c r="B56029" s="8"/>
    </row>
    <row r="56030" spans="2:2" hidden="1" x14ac:dyDescent="0.15">
      <c r="B56030" s="8"/>
    </row>
    <row r="56031" spans="2:2" hidden="1" x14ac:dyDescent="0.15">
      <c r="B56031" s="8"/>
    </row>
    <row r="56032" spans="2:2" hidden="1" x14ac:dyDescent="0.15">
      <c r="B56032" s="8"/>
    </row>
    <row r="56033" spans="2:2" hidden="1" x14ac:dyDescent="0.15">
      <c r="B56033" s="8"/>
    </row>
    <row r="56034" spans="2:2" hidden="1" x14ac:dyDescent="0.15">
      <c r="B56034" s="8"/>
    </row>
    <row r="56035" spans="2:2" hidden="1" x14ac:dyDescent="0.15">
      <c r="B56035" s="8"/>
    </row>
    <row r="56036" spans="2:2" hidden="1" x14ac:dyDescent="0.15">
      <c r="B56036" s="8"/>
    </row>
    <row r="56037" spans="2:2" hidden="1" x14ac:dyDescent="0.15">
      <c r="B56037" s="8"/>
    </row>
    <row r="56038" spans="2:2" hidden="1" x14ac:dyDescent="0.15">
      <c r="B56038" s="8"/>
    </row>
    <row r="56039" spans="2:2" hidden="1" x14ac:dyDescent="0.15">
      <c r="B56039" s="8"/>
    </row>
    <row r="56040" spans="2:2" hidden="1" x14ac:dyDescent="0.15">
      <c r="B56040" s="8"/>
    </row>
    <row r="56041" spans="2:2" hidden="1" x14ac:dyDescent="0.15">
      <c r="B56041" s="8"/>
    </row>
    <row r="56042" spans="2:2" hidden="1" x14ac:dyDescent="0.15">
      <c r="B56042" s="8"/>
    </row>
    <row r="56043" spans="2:2" hidden="1" x14ac:dyDescent="0.15">
      <c r="B56043" s="8"/>
    </row>
    <row r="56044" spans="2:2" hidden="1" x14ac:dyDescent="0.15">
      <c r="B56044" s="8"/>
    </row>
    <row r="56045" spans="2:2" hidden="1" x14ac:dyDescent="0.15">
      <c r="B56045" s="8"/>
    </row>
    <row r="56046" spans="2:2" hidden="1" x14ac:dyDescent="0.15">
      <c r="B56046" s="8"/>
    </row>
    <row r="56047" spans="2:2" hidden="1" x14ac:dyDescent="0.15">
      <c r="B56047" s="8"/>
    </row>
    <row r="56048" spans="2:2" hidden="1" x14ac:dyDescent="0.15">
      <c r="B56048" s="8"/>
    </row>
    <row r="56049" spans="2:2" hidden="1" x14ac:dyDescent="0.15">
      <c r="B56049" s="8"/>
    </row>
    <row r="56050" spans="2:2" hidden="1" x14ac:dyDescent="0.15">
      <c r="B56050" s="8"/>
    </row>
    <row r="56051" spans="2:2" hidden="1" x14ac:dyDescent="0.15">
      <c r="B56051" s="8"/>
    </row>
    <row r="56052" spans="2:2" hidden="1" x14ac:dyDescent="0.15">
      <c r="B56052" s="8"/>
    </row>
    <row r="56053" spans="2:2" hidden="1" x14ac:dyDescent="0.15">
      <c r="B56053" s="8"/>
    </row>
    <row r="56054" spans="2:2" hidden="1" x14ac:dyDescent="0.15">
      <c r="B56054" s="8"/>
    </row>
    <row r="56055" spans="2:2" hidden="1" x14ac:dyDescent="0.15">
      <c r="B56055" s="8"/>
    </row>
    <row r="56056" spans="2:2" hidden="1" x14ac:dyDescent="0.15">
      <c r="B56056" s="8"/>
    </row>
    <row r="56057" spans="2:2" hidden="1" x14ac:dyDescent="0.15">
      <c r="B56057" s="8"/>
    </row>
    <row r="56058" spans="2:2" hidden="1" x14ac:dyDescent="0.15">
      <c r="B56058" s="8"/>
    </row>
    <row r="56059" spans="2:2" hidden="1" x14ac:dyDescent="0.15">
      <c r="B56059" s="8"/>
    </row>
    <row r="56060" spans="2:2" hidden="1" x14ac:dyDescent="0.15">
      <c r="B56060" s="8"/>
    </row>
    <row r="56061" spans="2:2" hidden="1" x14ac:dyDescent="0.15">
      <c r="B56061" s="8"/>
    </row>
    <row r="56062" spans="2:2" hidden="1" x14ac:dyDescent="0.15">
      <c r="B56062" s="8"/>
    </row>
    <row r="56063" spans="2:2" hidden="1" x14ac:dyDescent="0.15">
      <c r="B56063" s="8"/>
    </row>
    <row r="56064" spans="2:2" hidden="1" x14ac:dyDescent="0.15">
      <c r="B56064" s="8"/>
    </row>
    <row r="56065" spans="2:2" hidden="1" x14ac:dyDescent="0.15">
      <c r="B56065" s="8"/>
    </row>
    <row r="56066" spans="2:2" hidden="1" x14ac:dyDescent="0.15">
      <c r="B56066" s="8"/>
    </row>
    <row r="56067" spans="2:2" hidden="1" x14ac:dyDescent="0.15">
      <c r="B56067" s="8"/>
    </row>
    <row r="56068" spans="2:2" hidden="1" x14ac:dyDescent="0.15">
      <c r="B56068" s="8"/>
    </row>
    <row r="56069" spans="2:2" hidden="1" x14ac:dyDescent="0.15">
      <c r="B56069" s="8"/>
    </row>
    <row r="56070" spans="2:2" hidden="1" x14ac:dyDescent="0.15">
      <c r="B56070" s="8"/>
    </row>
    <row r="56071" spans="2:2" hidden="1" x14ac:dyDescent="0.15">
      <c r="B56071" s="8"/>
    </row>
    <row r="56072" spans="2:2" hidden="1" x14ac:dyDescent="0.15">
      <c r="B56072" s="8"/>
    </row>
    <row r="56073" spans="2:2" hidden="1" x14ac:dyDescent="0.15">
      <c r="B56073" s="8"/>
    </row>
    <row r="56074" spans="2:2" hidden="1" x14ac:dyDescent="0.15">
      <c r="B56074" s="8"/>
    </row>
    <row r="56075" spans="2:2" hidden="1" x14ac:dyDescent="0.15">
      <c r="B56075" s="8"/>
    </row>
    <row r="56076" spans="2:2" hidden="1" x14ac:dyDescent="0.15">
      <c r="B56076" s="8"/>
    </row>
    <row r="56077" spans="2:2" hidden="1" x14ac:dyDescent="0.15">
      <c r="B56077" s="8"/>
    </row>
    <row r="56078" spans="2:2" hidden="1" x14ac:dyDescent="0.15">
      <c r="B56078" s="8"/>
    </row>
    <row r="56079" spans="2:2" hidden="1" x14ac:dyDescent="0.15">
      <c r="B56079" s="8"/>
    </row>
    <row r="56080" spans="2:2" hidden="1" x14ac:dyDescent="0.15">
      <c r="B56080" s="8"/>
    </row>
    <row r="56081" spans="2:2" hidden="1" x14ac:dyDescent="0.15">
      <c r="B56081" s="8"/>
    </row>
    <row r="56082" spans="2:2" hidden="1" x14ac:dyDescent="0.15">
      <c r="B56082" s="8"/>
    </row>
    <row r="56083" spans="2:2" hidden="1" x14ac:dyDescent="0.15">
      <c r="B56083" s="8"/>
    </row>
    <row r="56084" spans="2:2" hidden="1" x14ac:dyDescent="0.15">
      <c r="B56084" s="8"/>
    </row>
    <row r="56085" spans="2:2" hidden="1" x14ac:dyDescent="0.15">
      <c r="B56085" s="8"/>
    </row>
    <row r="56086" spans="2:2" hidden="1" x14ac:dyDescent="0.15">
      <c r="B56086" s="8"/>
    </row>
    <row r="56087" spans="2:2" hidden="1" x14ac:dyDescent="0.15">
      <c r="B56087" s="8"/>
    </row>
    <row r="56088" spans="2:2" hidden="1" x14ac:dyDescent="0.15">
      <c r="B56088" s="8"/>
    </row>
    <row r="56089" spans="2:2" hidden="1" x14ac:dyDescent="0.15">
      <c r="B56089" s="8"/>
    </row>
    <row r="56090" spans="2:2" hidden="1" x14ac:dyDescent="0.15">
      <c r="B56090" s="8"/>
    </row>
    <row r="56091" spans="2:2" hidden="1" x14ac:dyDescent="0.15">
      <c r="B56091" s="8"/>
    </row>
    <row r="56092" spans="2:2" hidden="1" x14ac:dyDescent="0.15">
      <c r="B56092" s="8"/>
    </row>
    <row r="56093" spans="2:2" hidden="1" x14ac:dyDescent="0.15">
      <c r="B56093" s="8"/>
    </row>
    <row r="56094" spans="2:2" hidden="1" x14ac:dyDescent="0.15">
      <c r="B56094" s="8"/>
    </row>
    <row r="56095" spans="2:2" hidden="1" x14ac:dyDescent="0.15">
      <c r="B56095" s="8"/>
    </row>
    <row r="56096" spans="2:2" hidden="1" x14ac:dyDescent="0.15">
      <c r="B56096" s="8"/>
    </row>
    <row r="56097" spans="2:2" hidden="1" x14ac:dyDescent="0.15">
      <c r="B56097" s="8"/>
    </row>
    <row r="56098" spans="2:2" hidden="1" x14ac:dyDescent="0.15">
      <c r="B56098" s="8"/>
    </row>
    <row r="56099" spans="2:2" hidden="1" x14ac:dyDescent="0.15">
      <c r="B56099" s="8"/>
    </row>
    <row r="56100" spans="2:2" hidden="1" x14ac:dyDescent="0.15">
      <c r="B56100" s="8"/>
    </row>
    <row r="56101" spans="2:2" hidden="1" x14ac:dyDescent="0.15">
      <c r="B56101" s="8"/>
    </row>
    <row r="56102" spans="2:2" hidden="1" x14ac:dyDescent="0.15">
      <c r="B56102" s="8"/>
    </row>
    <row r="56103" spans="2:2" hidden="1" x14ac:dyDescent="0.15">
      <c r="B56103" s="8"/>
    </row>
    <row r="56104" spans="2:2" hidden="1" x14ac:dyDescent="0.15">
      <c r="B56104" s="8"/>
    </row>
    <row r="56105" spans="2:2" hidden="1" x14ac:dyDescent="0.15">
      <c r="B56105" s="8"/>
    </row>
    <row r="56106" spans="2:2" hidden="1" x14ac:dyDescent="0.15">
      <c r="B56106" s="8"/>
    </row>
    <row r="56107" spans="2:2" hidden="1" x14ac:dyDescent="0.15">
      <c r="B56107" s="8"/>
    </row>
    <row r="56108" spans="2:2" hidden="1" x14ac:dyDescent="0.15">
      <c r="B56108" s="8"/>
    </row>
    <row r="56109" spans="2:2" hidden="1" x14ac:dyDescent="0.15">
      <c r="B56109" s="8"/>
    </row>
    <row r="56110" spans="2:2" hidden="1" x14ac:dyDescent="0.15">
      <c r="B56110" s="8"/>
    </row>
    <row r="56111" spans="2:2" hidden="1" x14ac:dyDescent="0.15">
      <c r="B56111" s="8"/>
    </row>
    <row r="56112" spans="2:2" hidden="1" x14ac:dyDescent="0.15">
      <c r="B56112" s="8"/>
    </row>
    <row r="56113" spans="2:2" hidden="1" x14ac:dyDescent="0.15">
      <c r="B56113" s="8"/>
    </row>
    <row r="56114" spans="2:2" hidden="1" x14ac:dyDescent="0.15">
      <c r="B56114" s="8"/>
    </row>
    <row r="56115" spans="2:2" hidden="1" x14ac:dyDescent="0.15">
      <c r="B56115" s="8"/>
    </row>
    <row r="56116" spans="2:2" hidden="1" x14ac:dyDescent="0.15">
      <c r="B56116" s="8"/>
    </row>
    <row r="56117" spans="2:2" hidden="1" x14ac:dyDescent="0.15">
      <c r="B56117" s="8"/>
    </row>
    <row r="56118" spans="2:2" hidden="1" x14ac:dyDescent="0.15">
      <c r="B56118" s="8"/>
    </row>
    <row r="56119" spans="2:2" hidden="1" x14ac:dyDescent="0.15">
      <c r="B56119" s="8"/>
    </row>
    <row r="56120" spans="2:2" hidden="1" x14ac:dyDescent="0.15">
      <c r="B56120" s="8"/>
    </row>
    <row r="56121" spans="2:2" hidden="1" x14ac:dyDescent="0.15">
      <c r="B56121" s="8"/>
    </row>
    <row r="56122" spans="2:2" hidden="1" x14ac:dyDescent="0.15">
      <c r="B56122" s="8"/>
    </row>
    <row r="56123" spans="2:2" hidden="1" x14ac:dyDescent="0.15">
      <c r="B56123" s="8"/>
    </row>
    <row r="56124" spans="2:2" hidden="1" x14ac:dyDescent="0.15">
      <c r="B56124" s="8"/>
    </row>
    <row r="56125" spans="2:2" hidden="1" x14ac:dyDescent="0.15">
      <c r="B56125" s="8"/>
    </row>
    <row r="56126" spans="2:2" hidden="1" x14ac:dyDescent="0.15">
      <c r="B56126" s="8"/>
    </row>
    <row r="56127" spans="2:2" hidden="1" x14ac:dyDescent="0.15">
      <c r="B56127" s="8"/>
    </row>
    <row r="56128" spans="2:2" hidden="1" x14ac:dyDescent="0.15">
      <c r="B56128" s="8"/>
    </row>
    <row r="56129" spans="2:2" hidden="1" x14ac:dyDescent="0.15">
      <c r="B56129" s="8"/>
    </row>
    <row r="56130" spans="2:2" hidden="1" x14ac:dyDescent="0.15">
      <c r="B56130" s="8"/>
    </row>
    <row r="56131" spans="2:2" hidden="1" x14ac:dyDescent="0.15">
      <c r="B56131" s="8"/>
    </row>
    <row r="56132" spans="2:2" hidden="1" x14ac:dyDescent="0.15">
      <c r="B56132" s="8"/>
    </row>
    <row r="56133" spans="2:2" hidden="1" x14ac:dyDescent="0.15">
      <c r="B56133" s="8"/>
    </row>
    <row r="56134" spans="2:2" hidden="1" x14ac:dyDescent="0.15">
      <c r="B56134" s="8"/>
    </row>
    <row r="56135" spans="2:2" hidden="1" x14ac:dyDescent="0.15">
      <c r="B56135" s="8"/>
    </row>
    <row r="56136" spans="2:2" hidden="1" x14ac:dyDescent="0.15">
      <c r="B56136" s="8"/>
    </row>
    <row r="56137" spans="2:2" hidden="1" x14ac:dyDescent="0.15">
      <c r="B56137" s="8"/>
    </row>
    <row r="56138" spans="2:2" hidden="1" x14ac:dyDescent="0.15">
      <c r="B56138" s="8"/>
    </row>
    <row r="56139" spans="2:2" hidden="1" x14ac:dyDescent="0.15">
      <c r="B56139" s="8"/>
    </row>
    <row r="56140" spans="2:2" hidden="1" x14ac:dyDescent="0.15">
      <c r="B56140" s="8"/>
    </row>
    <row r="56141" spans="2:2" hidden="1" x14ac:dyDescent="0.15">
      <c r="B56141" s="8"/>
    </row>
    <row r="56142" spans="2:2" hidden="1" x14ac:dyDescent="0.15">
      <c r="B56142" s="8"/>
    </row>
    <row r="56143" spans="2:2" hidden="1" x14ac:dyDescent="0.15">
      <c r="B56143" s="8"/>
    </row>
    <row r="56144" spans="2:2" hidden="1" x14ac:dyDescent="0.15">
      <c r="B56144" s="8"/>
    </row>
    <row r="56145" spans="2:2" hidden="1" x14ac:dyDescent="0.15">
      <c r="B56145" s="8"/>
    </row>
    <row r="56146" spans="2:2" hidden="1" x14ac:dyDescent="0.15">
      <c r="B56146" s="8"/>
    </row>
    <row r="56147" spans="2:2" hidden="1" x14ac:dyDescent="0.15">
      <c r="B56147" s="8"/>
    </row>
    <row r="56148" spans="2:2" hidden="1" x14ac:dyDescent="0.15">
      <c r="B56148" s="8"/>
    </row>
    <row r="56149" spans="2:2" hidden="1" x14ac:dyDescent="0.15">
      <c r="B56149" s="8"/>
    </row>
    <row r="56150" spans="2:2" hidden="1" x14ac:dyDescent="0.15">
      <c r="B56150" s="8"/>
    </row>
    <row r="56151" spans="2:2" hidden="1" x14ac:dyDescent="0.15">
      <c r="B56151" s="8"/>
    </row>
    <row r="56152" spans="2:2" hidden="1" x14ac:dyDescent="0.15">
      <c r="B56152" s="8"/>
    </row>
    <row r="56153" spans="2:2" hidden="1" x14ac:dyDescent="0.15">
      <c r="B56153" s="8"/>
    </row>
    <row r="56154" spans="2:2" hidden="1" x14ac:dyDescent="0.15">
      <c r="B56154" s="8"/>
    </row>
    <row r="56155" spans="2:2" hidden="1" x14ac:dyDescent="0.15">
      <c r="B56155" s="8"/>
    </row>
    <row r="56156" spans="2:2" hidden="1" x14ac:dyDescent="0.15">
      <c r="B56156" s="8"/>
    </row>
    <row r="56157" spans="2:2" hidden="1" x14ac:dyDescent="0.15">
      <c r="B56157" s="8"/>
    </row>
    <row r="56158" spans="2:2" hidden="1" x14ac:dyDescent="0.15">
      <c r="B56158" s="8"/>
    </row>
    <row r="56159" spans="2:2" hidden="1" x14ac:dyDescent="0.15">
      <c r="B56159" s="8"/>
    </row>
    <row r="56160" spans="2:2" hidden="1" x14ac:dyDescent="0.15">
      <c r="B56160" s="8"/>
    </row>
    <row r="56161" spans="2:2" hidden="1" x14ac:dyDescent="0.15">
      <c r="B56161" s="8"/>
    </row>
    <row r="56162" spans="2:2" hidden="1" x14ac:dyDescent="0.15">
      <c r="B56162" s="8"/>
    </row>
    <row r="56163" spans="2:2" hidden="1" x14ac:dyDescent="0.15">
      <c r="B56163" s="8"/>
    </row>
    <row r="56164" spans="2:2" hidden="1" x14ac:dyDescent="0.15">
      <c r="B56164" s="8"/>
    </row>
    <row r="56165" spans="2:2" hidden="1" x14ac:dyDescent="0.15">
      <c r="B56165" s="8"/>
    </row>
    <row r="56166" spans="2:2" hidden="1" x14ac:dyDescent="0.15">
      <c r="B56166" s="8"/>
    </row>
    <row r="56167" spans="2:2" hidden="1" x14ac:dyDescent="0.15">
      <c r="B56167" s="8"/>
    </row>
    <row r="56168" spans="2:2" hidden="1" x14ac:dyDescent="0.15">
      <c r="B56168" s="8"/>
    </row>
    <row r="56169" spans="2:2" hidden="1" x14ac:dyDescent="0.15">
      <c r="B56169" s="8"/>
    </row>
    <row r="56170" spans="2:2" hidden="1" x14ac:dyDescent="0.15">
      <c r="B56170" s="8"/>
    </row>
    <row r="56171" spans="2:2" hidden="1" x14ac:dyDescent="0.15">
      <c r="B56171" s="8"/>
    </row>
    <row r="56172" spans="2:2" hidden="1" x14ac:dyDescent="0.15">
      <c r="B56172" s="8"/>
    </row>
    <row r="56173" spans="2:2" hidden="1" x14ac:dyDescent="0.15">
      <c r="B56173" s="8"/>
    </row>
    <row r="56174" spans="2:2" hidden="1" x14ac:dyDescent="0.15">
      <c r="B56174" s="8"/>
    </row>
    <row r="56175" spans="2:2" hidden="1" x14ac:dyDescent="0.15">
      <c r="B56175" s="8"/>
    </row>
    <row r="56176" spans="2:2" hidden="1" x14ac:dyDescent="0.15">
      <c r="B56176" s="8"/>
    </row>
    <row r="56177" spans="2:2" hidden="1" x14ac:dyDescent="0.15">
      <c r="B56177" s="8"/>
    </row>
    <row r="56178" spans="2:2" hidden="1" x14ac:dyDescent="0.15">
      <c r="B56178" s="8"/>
    </row>
    <row r="56179" spans="2:2" hidden="1" x14ac:dyDescent="0.15">
      <c r="B56179" s="8"/>
    </row>
    <row r="56180" spans="2:2" hidden="1" x14ac:dyDescent="0.15">
      <c r="B56180" s="8"/>
    </row>
    <row r="56181" spans="2:2" hidden="1" x14ac:dyDescent="0.15">
      <c r="B56181" s="8"/>
    </row>
    <row r="56182" spans="2:2" hidden="1" x14ac:dyDescent="0.15">
      <c r="B56182" s="8"/>
    </row>
    <row r="56183" spans="2:2" hidden="1" x14ac:dyDescent="0.15">
      <c r="B56183" s="8"/>
    </row>
    <row r="56184" spans="2:2" hidden="1" x14ac:dyDescent="0.15">
      <c r="B56184" s="8"/>
    </row>
    <row r="56185" spans="2:2" hidden="1" x14ac:dyDescent="0.15">
      <c r="B56185" s="8"/>
    </row>
    <row r="56186" spans="2:2" hidden="1" x14ac:dyDescent="0.15">
      <c r="B56186" s="8"/>
    </row>
    <row r="56187" spans="2:2" hidden="1" x14ac:dyDescent="0.15">
      <c r="B56187" s="8"/>
    </row>
    <row r="56188" spans="2:2" hidden="1" x14ac:dyDescent="0.15">
      <c r="B56188" s="8"/>
    </row>
    <row r="56189" spans="2:2" hidden="1" x14ac:dyDescent="0.15">
      <c r="B56189" s="8"/>
    </row>
    <row r="56190" spans="2:2" hidden="1" x14ac:dyDescent="0.15">
      <c r="B56190" s="8"/>
    </row>
    <row r="56191" spans="2:2" hidden="1" x14ac:dyDescent="0.15">
      <c r="B56191" s="8"/>
    </row>
    <row r="56192" spans="2:2" hidden="1" x14ac:dyDescent="0.15">
      <c r="B56192" s="8"/>
    </row>
    <row r="56193" spans="2:2" hidden="1" x14ac:dyDescent="0.15">
      <c r="B56193" s="8"/>
    </row>
    <row r="56194" spans="2:2" hidden="1" x14ac:dyDescent="0.15">
      <c r="B56194" s="8"/>
    </row>
    <row r="56195" spans="2:2" hidden="1" x14ac:dyDescent="0.15">
      <c r="B56195" s="8"/>
    </row>
    <row r="56196" spans="2:2" hidden="1" x14ac:dyDescent="0.15">
      <c r="B56196" s="8"/>
    </row>
    <row r="56197" spans="2:2" hidden="1" x14ac:dyDescent="0.15">
      <c r="B56197" s="8"/>
    </row>
    <row r="56198" spans="2:2" hidden="1" x14ac:dyDescent="0.15">
      <c r="B56198" s="8"/>
    </row>
    <row r="56199" spans="2:2" hidden="1" x14ac:dyDescent="0.15">
      <c r="B56199" s="8"/>
    </row>
    <row r="56200" spans="2:2" hidden="1" x14ac:dyDescent="0.15">
      <c r="B56200" s="8"/>
    </row>
    <row r="56201" spans="2:2" hidden="1" x14ac:dyDescent="0.15">
      <c r="B56201" s="8"/>
    </row>
    <row r="56202" spans="2:2" hidden="1" x14ac:dyDescent="0.15">
      <c r="B56202" s="8"/>
    </row>
    <row r="56203" spans="2:2" hidden="1" x14ac:dyDescent="0.15">
      <c r="B56203" s="8"/>
    </row>
    <row r="56204" spans="2:2" hidden="1" x14ac:dyDescent="0.15">
      <c r="B56204" s="8"/>
    </row>
    <row r="56205" spans="2:2" hidden="1" x14ac:dyDescent="0.15">
      <c r="B56205" s="8"/>
    </row>
    <row r="56206" spans="2:2" hidden="1" x14ac:dyDescent="0.15">
      <c r="B56206" s="8"/>
    </row>
    <row r="56207" spans="2:2" hidden="1" x14ac:dyDescent="0.15">
      <c r="B56207" s="8"/>
    </row>
    <row r="56208" spans="2:2" hidden="1" x14ac:dyDescent="0.15">
      <c r="B56208" s="8"/>
    </row>
    <row r="56209" spans="2:2" hidden="1" x14ac:dyDescent="0.15">
      <c r="B56209" s="8"/>
    </row>
    <row r="56210" spans="2:2" hidden="1" x14ac:dyDescent="0.15">
      <c r="B56210" s="8"/>
    </row>
    <row r="56211" spans="2:2" hidden="1" x14ac:dyDescent="0.15">
      <c r="B56211" s="8"/>
    </row>
    <row r="56212" spans="2:2" hidden="1" x14ac:dyDescent="0.15">
      <c r="B56212" s="8"/>
    </row>
    <row r="56213" spans="2:2" hidden="1" x14ac:dyDescent="0.15">
      <c r="B56213" s="8"/>
    </row>
    <row r="56214" spans="2:2" hidden="1" x14ac:dyDescent="0.15">
      <c r="B56214" s="8"/>
    </row>
    <row r="56215" spans="2:2" hidden="1" x14ac:dyDescent="0.15">
      <c r="B56215" s="8"/>
    </row>
    <row r="56216" spans="2:2" hidden="1" x14ac:dyDescent="0.15">
      <c r="B56216" s="8"/>
    </row>
    <row r="56217" spans="2:2" hidden="1" x14ac:dyDescent="0.15">
      <c r="B56217" s="8"/>
    </row>
    <row r="56218" spans="2:2" hidden="1" x14ac:dyDescent="0.15">
      <c r="B56218" s="8"/>
    </row>
    <row r="56219" spans="2:2" hidden="1" x14ac:dyDescent="0.15">
      <c r="B56219" s="8"/>
    </row>
    <row r="56220" spans="2:2" hidden="1" x14ac:dyDescent="0.15">
      <c r="B56220" s="8"/>
    </row>
    <row r="56221" spans="2:2" hidden="1" x14ac:dyDescent="0.15">
      <c r="B56221" s="8"/>
    </row>
    <row r="56222" spans="2:2" hidden="1" x14ac:dyDescent="0.15">
      <c r="B56222" s="8"/>
    </row>
    <row r="56223" spans="2:2" hidden="1" x14ac:dyDescent="0.15">
      <c r="B56223" s="8"/>
    </row>
    <row r="56224" spans="2:2" hidden="1" x14ac:dyDescent="0.15">
      <c r="B56224" s="8"/>
    </row>
    <row r="56225" spans="2:2" hidden="1" x14ac:dyDescent="0.15">
      <c r="B56225" s="8"/>
    </row>
    <row r="56226" spans="2:2" hidden="1" x14ac:dyDescent="0.15">
      <c r="B56226" s="8"/>
    </row>
    <row r="56227" spans="2:2" hidden="1" x14ac:dyDescent="0.15">
      <c r="B56227" s="8"/>
    </row>
    <row r="56228" spans="2:2" hidden="1" x14ac:dyDescent="0.15">
      <c r="B56228" s="8"/>
    </row>
    <row r="56229" spans="2:2" hidden="1" x14ac:dyDescent="0.15">
      <c r="B56229" s="8"/>
    </row>
    <row r="56230" spans="2:2" hidden="1" x14ac:dyDescent="0.15">
      <c r="B56230" s="8"/>
    </row>
    <row r="56231" spans="2:2" hidden="1" x14ac:dyDescent="0.15">
      <c r="B56231" s="8"/>
    </row>
    <row r="56232" spans="2:2" hidden="1" x14ac:dyDescent="0.15">
      <c r="B56232" s="8"/>
    </row>
    <row r="56233" spans="2:2" hidden="1" x14ac:dyDescent="0.15">
      <c r="B56233" s="8"/>
    </row>
    <row r="56234" spans="2:2" hidden="1" x14ac:dyDescent="0.15">
      <c r="B56234" s="8"/>
    </row>
    <row r="56235" spans="2:2" hidden="1" x14ac:dyDescent="0.15">
      <c r="B56235" s="8"/>
    </row>
    <row r="56236" spans="2:2" hidden="1" x14ac:dyDescent="0.15">
      <c r="B56236" s="8"/>
    </row>
    <row r="56237" spans="2:2" hidden="1" x14ac:dyDescent="0.15">
      <c r="B56237" s="8"/>
    </row>
    <row r="56238" spans="2:2" hidden="1" x14ac:dyDescent="0.15">
      <c r="B56238" s="8"/>
    </row>
    <row r="56239" spans="2:2" hidden="1" x14ac:dyDescent="0.15">
      <c r="B56239" s="8"/>
    </row>
    <row r="56240" spans="2:2" hidden="1" x14ac:dyDescent="0.15">
      <c r="B56240" s="8"/>
    </row>
    <row r="56241" spans="2:2" hidden="1" x14ac:dyDescent="0.15">
      <c r="B56241" s="8"/>
    </row>
    <row r="56242" spans="2:2" hidden="1" x14ac:dyDescent="0.15">
      <c r="B56242" s="8"/>
    </row>
    <row r="56243" spans="2:2" hidden="1" x14ac:dyDescent="0.15">
      <c r="B56243" s="8"/>
    </row>
    <row r="56244" spans="2:2" hidden="1" x14ac:dyDescent="0.15">
      <c r="B56244" s="8"/>
    </row>
    <row r="56245" spans="2:2" hidden="1" x14ac:dyDescent="0.15">
      <c r="B56245" s="8"/>
    </row>
    <row r="56246" spans="2:2" hidden="1" x14ac:dyDescent="0.15">
      <c r="B56246" s="8"/>
    </row>
    <row r="56247" spans="2:2" hidden="1" x14ac:dyDescent="0.15">
      <c r="B56247" s="8"/>
    </row>
    <row r="56248" spans="2:2" hidden="1" x14ac:dyDescent="0.15">
      <c r="B56248" s="8"/>
    </row>
    <row r="56249" spans="2:2" hidden="1" x14ac:dyDescent="0.15">
      <c r="B56249" s="8"/>
    </row>
    <row r="56250" spans="2:2" hidden="1" x14ac:dyDescent="0.15">
      <c r="B56250" s="8"/>
    </row>
    <row r="56251" spans="2:2" hidden="1" x14ac:dyDescent="0.15">
      <c r="B56251" s="8"/>
    </row>
    <row r="56252" spans="2:2" hidden="1" x14ac:dyDescent="0.15">
      <c r="B56252" s="8"/>
    </row>
    <row r="56253" spans="2:2" hidden="1" x14ac:dyDescent="0.15">
      <c r="B56253" s="8"/>
    </row>
    <row r="56254" spans="2:2" hidden="1" x14ac:dyDescent="0.15">
      <c r="B56254" s="8"/>
    </row>
    <row r="56255" spans="2:2" hidden="1" x14ac:dyDescent="0.15">
      <c r="B56255" s="8"/>
    </row>
    <row r="56256" spans="2:2" hidden="1" x14ac:dyDescent="0.15">
      <c r="B56256" s="8"/>
    </row>
    <row r="56257" spans="2:2" hidden="1" x14ac:dyDescent="0.15">
      <c r="B56257" s="8"/>
    </row>
    <row r="56258" spans="2:2" hidden="1" x14ac:dyDescent="0.15">
      <c r="B56258" s="8"/>
    </row>
    <row r="56259" spans="2:2" hidden="1" x14ac:dyDescent="0.15">
      <c r="B56259" s="8"/>
    </row>
    <row r="56260" spans="2:2" hidden="1" x14ac:dyDescent="0.15">
      <c r="B56260" s="8"/>
    </row>
    <row r="56261" spans="2:2" hidden="1" x14ac:dyDescent="0.15">
      <c r="B56261" s="8"/>
    </row>
    <row r="56262" spans="2:2" hidden="1" x14ac:dyDescent="0.15">
      <c r="B56262" s="8"/>
    </row>
    <row r="56263" spans="2:2" hidden="1" x14ac:dyDescent="0.15">
      <c r="B56263" s="8"/>
    </row>
    <row r="56264" spans="2:2" hidden="1" x14ac:dyDescent="0.15">
      <c r="B56264" s="8"/>
    </row>
    <row r="56265" spans="2:2" hidden="1" x14ac:dyDescent="0.15">
      <c r="B56265" s="8"/>
    </row>
    <row r="56266" spans="2:2" hidden="1" x14ac:dyDescent="0.15">
      <c r="B56266" s="8"/>
    </row>
    <row r="56267" spans="2:2" hidden="1" x14ac:dyDescent="0.15">
      <c r="B56267" s="8"/>
    </row>
    <row r="56268" spans="2:2" hidden="1" x14ac:dyDescent="0.15">
      <c r="B56268" s="8"/>
    </row>
    <row r="56269" spans="2:2" hidden="1" x14ac:dyDescent="0.15">
      <c r="B56269" s="8"/>
    </row>
    <row r="56270" spans="2:2" hidden="1" x14ac:dyDescent="0.15">
      <c r="B56270" s="8"/>
    </row>
    <row r="56271" spans="2:2" hidden="1" x14ac:dyDescent="0.15">
      <c r="B56271" s="8"/>
    </row>
    <row r="56272" spans="2:2" hidden="1" x14ac:dyDescent="0.15">
      <c r="B56272" s="8"/>
    </row>
    <row r="56273" spans="2:2" hidden="1" x14ac:dyDescent="0.15">
      <c r="B56273" s="8"/>
    </row>
    <row r="56274" spans="2:2" hidden="1" x14ac:dyDescent="0.15">
      <c r="B56274" s="8"/>
    </row>
    <row r="56275" spans="2:2" hidden="1" x14ac:dyDescent="0.15">
      <c r="B56275" s="8"/>
    </row>
    <row r="56276" spans="2:2" hidden="1" x14ac:dyDescent="0.15">
      <c r="B56276" s="8"/>
    </row>
    <row r="56277" spans="2:2" hidden="1" x14ac:dyDescent="0.15">
      <c r="B56277" s="8"/>
    </row>
    <row r="56278" spans="2:2" hidden="1" x14ac:dyDescent="0.15">
      <c r="B56278" s="8"/>
    </row>
    <row r="56279" spans="2:2" hidden="1" x14ac:dyDescent="0.15">
      <c r="B56279" s="8"/>
    </row>
    <row r="56280" spans="2:2" hidden="1" x14ac:dyDescent="0.15">
      <c r="B56280" s="8"/>
    </row>
    <row r="56281" spans="2:2" hidden="1" x14ac:dyDescent="0.15">
      <c r="B56281" s="8"/>
    </row>
    <row r="56282" spans="2:2" hidden="1" x14ac:dyDescent="0.15">
      <c r="B56282" s="8"/>
    </row>
    <row r="56283" spans="2:2" hidden="1" x14ac:dyDescent="0.15">
      <c r="B56283" s="8"/>
    </row>
    <row r="56284" spans="2:2" hidden="1" x14ac:dyDescent="0.15">
      <c r="B56284" s="8"/>
    </row>
    <row r="56285" spans="2:2" hidden="1" x14ac:dyDescent="0.15">
      <c r="B56285" s="8"/>
    </row>
    <row r="56286" spans="2:2" hidden="1" x14ac:dyDescent="0.15">
      <c r="B56286" s="8"/>
    </row>
    <row r="56287" spans="2:2" hidden="1" x14ac:dyDescent="0.15">
      <c r="B56287" s="8"/>
    </row>
    <row r="56288" spans="2:2" hidden="1" x14ac:dyDescent="0.15">
      <c r="B56288" s="8"/>
    </row>
    <row r="56289" spans="2:2" hidden="1" x14ac:dyDescent="0.15">
      <c r="B56289" s="8"/>
    </row>
    <row r="56290" spans="2:2" hidden="1" x14ac:dyDescent="0.15">
      <c r="B56290" s="8"/>
    </row>
    <row r="56291" spans="2:2" hidden="1" x14ac:dyDescent="0.15">
      <c r="B56291" s="8"/>
    </row>
    <row r="56292" spans="2:2" hidden="1" x14ac:dyDescent="0.15">
      <c r="B56292" s="8"/>
    </row>
    <row r="56293" spans="2:2" hidden="1" x14ac:dyDescent="0.15">
      <c r="B56293" s="8"/>
    </row>
    <row r="56294" spans="2:2" hidden="1" x14ac:dyDescent="0.15">
      <c r="B56294" s="8"/>
    </row>
    <row r="56295" spans="2:2" hidden="1" x14ac:dyDescent="0.15">
      <c r="B56295" s="8"/>
    </row>
    <row r="56296" spans="2:2" hidden="1" x14ac:dyDescent="0.15">
      <c r="B56296" s="8"/>
    </row>
    <row r="56297" spans="2:2" hidden="1" x14ac:dyDescent="0.15">
      <c r="B56297" s="8"/>
    </row>
    <row r="56298" spans="2:2" hidden="1" x14ac:dyDescent="0.15">
      <c r="B56298" s="8"/>
    </row>
    <row r="56299" spans="2:2" hidden="1" x14ac:dyDescent="0.15">
      <c r="B56299" s="8"/>
    </row>
    <row r="56300" spans="2:2" hidden="1" x14ac:dyDescent="0.15">
      <c r="B56300" s="8"/>
    </row>
    <row r="56301" spans="2:2" hidden="1" x14ac:dyDescent="0.15">
      <c r="B56301" s="8"/>
    </row>
    <row r="56302" spans="2:2" hidden="1" x14ac:dyDescent="0.15">
      <c r="B56302" s="8"/>
    </row>
    <row r="56303" spans="2:2" hidden="1" x14ac:dyDescent="0.15">
      <c r="B56303" s="8"/>
    </row>
    <row r="56304" spans="2:2" hidden="1" x14ac:dyDescent="0.15">
      <c r="B56304" s="8"/>
    </row>
    <row r="56305" spans="2:2" hidden="1" x14ac:dyDescent="0.15">
      <c r="B56305" s="8"/>
    </row>
    <row r="56306" spans="2:2" hidden="1" x14ac:dyDescent="0.15">
      <c r="B56306" s="8"/>
    </row>
    <row r="56307" spans="2:2" hidden="1" x14ac:dyDescent="0.15">
      <c r="B56307" s="8"/>
    </row>
    <row r="56308" spans="2:2" hidden="1" x14ac:dyDescent="0.15">
      <c r="B56308" s="8"/>
    </row>
    <row r="56309" spans="2:2" hidden="1" x14ac:dyDescent="0.15">
      <c r="B56309" s="8"/>
    </row>
    <row r="56310" spans="2:2" hidden="1" x14ac:dyDescent="0.15">
      <c r="B56310" s="8"/>
    </row>
    <row r="56311" spans="2:2" hidden="1" x14ac:dyDescent="0.15">
      <c r="B56311" s="8"/>
    </row>
    <row r="56312" spans="2:2" hidden="1" x14ac:dyDescent="0.15">
      <c r="B56312" s="8"/>
    </row>
    <row r="56313" spans="2:2" hidden="1" x14ac:dyDescent="0.15">
      <c r="B56313" s="8"/>
    </row>
    <row r="56314" spans="2:2" hidden="1" x14ac:dyDescent="0.15">
      <c r="B56314" s="8"/>
    </row>
    <row r="56315" spans="2:2" hidden="1" x14ac:dyDescent="0.15">
      <c r="B56315" s="8"/>
    </row>
    <row r="56316" spans="2:2" hidden="1" x14ac:dyDescent="0.15">
      <c r="B56316" s="8"/>
    </row>
    <row r="56317" spans="2:2" hidden="1" x14ac:dyDescent="0.15">
      <c r="B56317" s="8"/>
    </row>
    <row r="56318" spans="2:2" hidden="1" x14ac:dyDescent="0.15">
      <c r="B56318" s="8"/>
    </row>
    <row r="56319" spans="2:2" hidden="1" x14ac:dyDescent="0.15">
      <c r="B56319" s="8"/>
    </row>
    <row r="56320" spans="2:2" hidden="1" x14ac:dyDescent="0.15">
      <c r="B56320" s="8"/>
    </row>
    <row r="56321" spans="2:2" hidden="1" x14ac:dyDescent="0.15">
      <c r="B56321" s="8"/>
    </row>
    <row r="56322" spans="2:2" hidden="1" x14ac:dyDescent="0.15">
      <c r="B56322" s="8"/>
    </row>
    <row r="56323" spans="2:2" hidden="1" x14ac:dyDescent="0.15">
      <c r="B56323" s="8"/>
    </row>
    <row r="56324" spans="2:2" hidden="1" x14ac:dyDescent="0.15">
      <c r="B56324" s="8"/>
    </row>
    <row r="56325" spans="2:2" hidden="1" x14ac:dyDescent="0.15">
      <c r="B56325" s="8"/>
    </row>
    <row r="56326" spans="2:2" hidden="1" x14ac:dyDescent="0.15">
      <c r="B56326" s="8"/>
    </row>
    <row r="56327" spans="2:2" hidden="1" x14ac:dyDescent="0.15">
      <c r="B56327" s="8"/>
    </row>
    <row r="56328" spans="2:2" hidden="1" x14ac:dyDescent="0.15">
      <c r="B56328" s="8"/>
    </row>
    <row r="56329" spans="2:2" hidden="1" x14ac:dyDescent="0.15">
      <c r="B56329" s="8"/>
    </row>
    <row r="56330" spans="2:2" hidden="1" x14ac:dyDescent="0.15">
      <c r="B56330" s="8"/>
    </row>
    <row r="56331" spans="2:2" hidden="1" x14ac:dyDescent="0.15">
      <c r="B56331" s="8"/>
    </row>
    <row r="56332" spans="2:2" hidden="1" x14ac:dyDescent="0.15">
      <c r="B56332" s="8"/>
    </row>
    <row r="56333" spans="2:2" hidden="1" x14ac:dyDescent="0.15">
      <c r="B56333" s="8"/>
    </row>
    <row r="56334" spans="2:2" hidden="1" x14ac:dyDescent="0.15">
      <c r="B56334" s="8"/>
    </row>
    <row r="56335" spans="2:2" hidden="1" x14ac:dyDescent="0.15">
      <c r="B56335" s="8"/>
    </row>
    <row r="56336" spans="2:2" hidden="1" x14ac:dyDescent="0.15">
      <c r="B56336" s="8"/>
    </row>
    <row r="56337" spans="2:2" hidden="1" x14ac:dyDescent="0.15">
      <c r="B56337" s="8"/>
    </row>
    <row r="56338" spans="2:2" hidden="1" x14ac:dyDescent="0.15">
      <c r="B56338" s="8"/>
    </row>
    <row r="56339" spans="2:2" hidden="1" x14ac:dyDescent="0.15">
      <c r="B56339" s="8"/>
    </row>
    <row r="56340" spans="2:2" hidden="1" x14ac:dyDescent="0.15">
      <c r="B56340" s="8"/>
    </row>
    <row r="56341" spans="2:2" hidden="1" x14ac:dyDescent="0.15">
      <c r="B56341" s="8"/>
    </row>
    <row r="56342" spans="2:2" hidden="1" x14ac:dyDescent="0.15">
      <c r="B56342" s="8"/>
    </row>
    <row r="56343" spans="2:2" hidden="1" x14ac:dyDescent="0.15">
      <c r="B56343" s="8"/>
    </row>
    <row r="56344" spans="2:2" hidden="1" x14ac:dyDescent="0.15">
      <c r="B56344" s="8"/>
    </row>
    <row r="56345" spans="2:2" hidden="1" x14ac:dyDescent="0.15">
      <c r="B56345" s="8"/>
    </row>
    <row r="56346" spans="2:2" hidden="1" x14ac:dyDescent="0.15">
      <c r="B56346" s="8"/>
    </row>
    <row r="56347" spans="2:2" hidden="1" x14ac:dyDescent="0.15">
      <c r="B56347" s="8"/>
    </row>
    <row r="56348" spans="2:2" hidden="1" x14ac:dyDescent="0.15">
      <c r="B56348" s="8"/>
    </row>
    <row r="56349" spans="2:2" hidden="1" x14ac:dyDescent="0.15">
      <c r="B56349" s="8"/>
    </row>
    <row r="56350" spans="2:2" hidden="1" x14ac:dyDescent="0.15">
      <c r="B56350" s="8"/>
    </row>
    <row r="56351" spans="2:2" hidden="1" x14ac:dyDescent="0.15">
      <c r="B56351" s="8"/>
    </row>
    <row r="56352" spans="2:2" hidden="1" x14ac:dyDescent="0.15">
      <c r="B56352" s="8"/>
    </row>
    <row r="56353" spans="2:2" hidden="1" x14ac:dyDescent="0.15">
      <c r="B56353" s="8"/>
    </row>
    <row r="56354" spans="2:2" hidden="1" x14ac:dyDescent="0.15">
      <c r="B56354" s="8"/>
    </row>
    <row r="56355" spans="2:2" hidden="1" x14ac:dyDescent="0.15">
      <c r="B56355" s="8"/>
    </row>
    <row r="56356" spans="2:2" hidden="1" x14ac:dyDescent="0.15">
      <c r="B56356" s="8"/>
    </row>
    <row r="56357" spans="2:2" hidden="1" x14ac:dyDescent="0.15">
      <c r="B56357" s="8"/>
    </row>
    <row r="56358" spans="2:2" hidden="1" x14ac:dyDescent="0.15">
      <c r="B56358" s="8"/>
    </row>
    <row r="56359" spans="2:2" hidden="1" x14ac:dyDescent="0.15">
      <c r="B56359" s="8"/>
    </row>
    <row r="56360" spans="2:2" hidden="1" x14ac:dyDescent="0.15">
      <c r="B56360" s="8"/>
    </row>
    <row r="56361" spans="2:2" hidden="1" x14ac:dyDescent="0.15">
      <c r="B56361" s="8"/>
    </row>
    <row r="56362" spans="2:2" hidden="1" x14ac:dyDescent="0.15">
      <c r="B56362" s="8"/>
    </row>
    <row r="56363" spans="2:2" hidden="1" x14ac:dyDescent="0.15">
      <c r="B56363" s="8"/>
    </row>
    <row r="56364" spans="2:2" hidden="1" x14ac:dyDescent="0.15">
      <c r="B56364" s="8"/>
    </row>
    <row r="56365" spans="2:2" hidden="1" x14ac:dyDescent="0.15">
      <c r="B56365" s="8"/>
    </row>
    <row r="56366" spans="2:2" hidden="1" x14ac:dyDescent="0.15">
      <c r="B56366" s="8"/>
    </row>
    <row r="56367" spans="2:2" hidden="1" x14ac:dyDescent="0.15">
      <c r="B56367" s="8"/>
    </row>
    <row r="56368" spans="2:2" hidden="1" x14ac:dyDescent="0.15">
      <c r="B56368" s="8"/>
    </row>
    <row r="56369" spans="2:2" hidden="1" x14ac:dyDescent="0.15">
      <c r="B56369" s="8"/>
    </row>
    <row r="56370" spans="2:2" hidden="1" x14ac:dyDescent="0.15">
      <c r="B56370" s="8"/>
    </row>
    <row r="56371" spans="2:2" hidden="1" x14ac:dyDescent="0.15">
      <c r="B56371" s="8"/>
    </row>
    <row r="56372" spans="2:2" hidden="1" x14ac:dyDescent="0.15">
      <c r="B56372" s="8"/>
    </row>
    <row r="56373" spans="2:2" hidden="1" x14ac:dyDescent="0.15">
      <c r="B56373" s="8"/>
    </row>
    <row r="56374" spans="2:2" hidden="1" x14ac:dyDescent="0.15">
      <c r="B56374" s="8"/>
    </row>
    <row r="56375" spans="2:2" hidden="1" x14ac:dyDescent="0.15">
      <c r="B56375" s="8"/>
    </row>
    <row r="56376" spans="2:2" hidden="1" x14ac:dyDescent="0.15">
      <c r="B56376" s="8"/>
    </row>
    <row r="56377" spans="2:2" hidden="1" x14ac:dyDescent="0.15">
      <c r="B56377" s="8"/>
    </row>
    <row r="56378" spans="2:2" hidden="1" x14ac:dyDescent="0.15">
      <c r="B56378" s="8"/>
    </row>
    <row r="56379" spans="2:2" hidden="1" x14ac:dyDescent="0.15">
      <c r="B56379" s="8"/>
    </row>
    <row r="56380" spans="2:2" hidden="1" x14ac:dyDescent="0.15">
      <c r="B56380" s="8"/>
    </row>
    <row r="56381" spans="2:2" hidden="1" x14ac:dyDescent="0.15">
      <c r="B56381" s="8"/>
    </row>
    <row r="56382" spans="2:2" hidden="1" x14ac:dyDescent="0.15">
      <c r="B56382" s="8"/>
    </row>
    <row r="56383" spans="2:2" hidden="1" x14ac:dyDescent="0.15">
      <c r="B56383" s="8"/>
    </row>
    <row r="56384" spans="2:2" hidden="1" x14ac:dyDescent="0.15">
      <c r="B56384" s="8"/>
    </row>
    <row r="56385" spans="2:2" hidden="1" x14ac:dyDescent="0.15">
      <c r="B56385" s="8"/>
    </row>
    <row r="56386" spans="2:2" hidden="1" x14ac:dyDescent="0.15">
      <c r="B56386" s="8"/>
    </row>
    <row r="56387" spans="2:2" hidden="1" x14ac:dyDescent="0.15">
      <c r="B56387" s="8"/>
    </row>
    <row r="56388" spans="2:2" hidden="1" x14ac:dyDescent="0.15">
      <c r="B56388" s="8"/>
    </row>
    <row r="56389" spans="2:2" hidden="1" x14ac:dyDescent="0.15">
      <c r="B56389" s="8"/>
    </row>
    <row r="56390" spans="2:2" hidden="1" x14ac:dyDescent="0.15">
      <c r="B56390" s="8"/>
    </row>
    <row r="56391" spans="2:2" hidden="1" x14ac:dyDescent="0.15">
      <c r="B56391" s="8"/>
    </row>
    <row r="56392" spans="2:2" hidden="1" x14ac:dyDescent="0.15">
      <c r="B56392" s="8"/>
    </row>
    <row r="56393" spans="2:2" hidden="1" x14ac:dyDescent="0.15">
      <c r="B56393" s="8"/>
    </row>
    <row r="56394" spans="2:2" hidden="1" x14ac:dyDescent="0.15">
      <c r="B56394" s="8"/>
    </row>
    <row r="56395" spans="2:2" hidden="1" x14ac:dyDescent="0.15">
      <c r="B56395" s="8"/>
    </row>
    <row r="56396" spans="2:2" hidden="1" x14ac:dyDescent="0.15">
      <c r="B56396" s="8"/>
    </row>
    <row r="56397" spans="2:2" hidden="1" x14ac:dyDescent="0.15">
      <c r="B56397" s="8"/>
    </row>
    <row r="56398" spans="2:2" hidden="1" x14ac:dyDescent="0.15">
      <c r="B56398" s="8"/>
    </row>
    <row r="56399" spans="2:2" hidden="1" x14ac:dyDescent="0.15">
      <c r="B56399" s="8"/>
    </row>
    <row r="56400" spans="2:2" hidden="1" x14ac:dyDescent="0.15">
      <c r="B56400" s="8"/>
    </row>
    <row r="56401" spans="2:2" hidden="1" x14ac:dyDescent="0.15">
      <c r="B56401" s="8"/>
    </row>
    <row r="56402" spans="2:2" hidden="1" x14ac:dyDescent="0.15">
      <c r="B56402" s="8"/>
    </row>
    <row r="56403" spans="2:2" hidden="1" x14ac:dyDescent="0.15">
      <c r="B56403" s="8"/>
    </row>
    <row r="56404" spans="2:2" hidden="1" x14ac:dyDescent="0.15">
      <c r="B56404" s="8"/>
    </row>
    <row r="56405" spans="2:2" hidden="1" x14ac:dyDescent="0.15">
      <c r="B56405" s="8"/>
    </row>
    <row r="56406" spans="2:2" hidden="1" x14ac:dyDescent="0.15">
      <c r="B56406" s="8"/>
    </row>
    <row r="56407" spans="2:2" hidden="1" x14ac:dyDescent="0.15">
      <c r="B56407" s="8"/>
    </row>
    <row r="56408" spans="2:2" hidden="1" x14ac:dyDescent="0.15">
      <c r="B56408" s="8"/>
    </row>
    <row r="56409" spans="2:2" hidden="1" x14ac:dyDescent="0.15">
      <c r="B56409" s="8"/>
    </row>
    <row r="56410" spans="2:2" hidden="1" x14ac:dyDescent="0.15">
      <c r="B56410" s="8"/>
    </row>
    <row r="56411" spans="2:2" hidden="1" x14ac:dyDescent="0.15">
      <c r="B56411" s="8"/>
    </row>
    <row r="56412" spans="2:2" hidden="1" x14ac:dyDescent="0.15">
      <c r="B56412" s="8"/>
    </row>
    <row r="56413" spans="2:2" hidden="1" x14ac:dyDescent="0.15">
      <c r="B56413" s="8"/>
    </row>
    <row r="56414" spans="2:2" hidden="1" x14ac:dyDescent="0.15">
      <c r="B56414" s="8"/>
    </row>
    <row r="56415" spans="2:2" hidden="1" x14ac:dyDescent="0.15">
      <c r="B56415" s="8"/>
    </row>
    <row r="56416" spans="2:2" hidden="1" x14ac:dyDescent="0.15">
      <c r="B56416" s="8"/>
    </row>
    <row r="56417" spans="2:2" hidden="1" x14ac:dyDescent="0.15">
      <c r="B56417" s="8"/>
    </row>
    <row r="56418" spans="2:2" hidden="1" x14ac:dyDescent="0.15">
      <c r="B56418" s="8"/>
    </row>
    <row r="56419" spans="2:2" hidden="1" x14ac:dyDescent="0.15">
      <c r="B56419" s="8"/>
    </row>
    <row r="56420" spans="2:2" hidden="1" x14ac:dyDescent="0.15">
      <c r="B56420" s="8"/>
    </row>
    <row r="56421" spans="2:2" hidden="1" x14ac:dyDescent="0.15">
      <c r="B56421" s="8"/>
    </row>
    <row r="56422" spans="2:2" hidden="1" x14ac:dyDescent="0.15">
      <c r="B56422" s="8"/>
    </row>
    <row r="56423" spans="2:2" hidden="1" x14ac:dyDescent="0.15">
      <c r="B56423" s="8"/>
    </row>
    <row r="56424" spans="2:2" hidden="1" x14ac:dyDescent="0.15">
      <c r="B56424" s="8"/>
    </row>
    <row r="56425" spans="2:2" hidden="1" x14ac:dyDescent="0.15">
      <c r="B56425" s="8"/>
    </row>
    <row r="56426" spans="2:2" hidden="1" x14ac:dyDescent="0.15">
      <c r="B56426" s="8"/>
    </row>
    <row r="56427" spans="2:2" hidden="1" x14ac:dyDescent="0.15">
      <c r="B56427" s="8"/>
    </row>
    <row r="56428" spans="2:2" hidden="1" x14ac:dyDescent="0.15">
      <c r="B56428" s="8"/>
    </row>
    <row r="56429" spans="2:2" hidden="1" x14ac:dyDescent="0.15">
      <c r="B56429" s="8"/>
    </row>
    <row r="56430" spans="2:2" hidden="1" x14ac:dyDescent="0.15">
      <c r="B56430" s="8"/>
    </row>
    <row r="56431" spans="2:2" hidden="1" x14ac:dyDescent="0.15">
      <c r="B56431" s="8"/>
    </row>
    <row r="56432" spans="2:2" hidden="1" x14ac:dyDescent="0.15">
      <c r="B56432" s="8"/>
    </row>
    <row r="56433" spans="2:2" hidden="1" x14ac:dyDescent="0.15">
      <c r="B56433" s="8"/>
    </row>
    <row r="56434" spans="2:2" hidden="1" x14ac:dyDescent="0.15">
      <c r="B56434" s="8"/>
    </row>
    <row r="56435" spans="2:2" hidden="1" x14ac:dyDescent="0.15">
      <c r="B56435" s="8"/>
    </row>
    <row r="56436" spans="2:2" hidden="1" x14ac:dyDescent="0.15">
      <c r="B56436" s="8"/>
    </row>
    <row r="56437" spans="2:2" hidden="1" x14ac:dyDescent="0.15">
      <c r="B56437" s="8"/>
    </row>
    <row r="56438" spans="2:2" hidden="1" x14ac:dyDescent="0.15">
      <c r="B56438" s="8"/>
    </row>
    <row r="56439" spans="2:2" hidden="1" x14ac:dyDescent="0.15">
      <c r="B56439" s="8"/>
    </row>
    <row r="56440" spans="2:2" hidden="1" x14ac:dyDescent="0.15">
      <c r="B56440" s="8"/>
    </row>
    <row r="56441" spans="2:2" hidden="1" x14ac:dyDescent="0.15">
      <c r="B56441" s="8"/>
    </row>
    <row r="56442" spans="2:2" hidden="1" x14ac:dyDescent="0.15">
      <c r="B56442" s="8"/>
    </row>
    <row r="56443" spans="2:2" hidden="1" x14ac:dyDescent="0.15">
      <c r="B56443" s="8"/>
    </row>
    <row r="56444" spans="2:2" hidden="1" x14ac:dyDescent="0.15">
      <c r="B56444" s="8"/>
    </row>
    <row r="56445" spans="2:2" hidden="1" x14ac:dyDescent="0.15">
      <c r="B56445" s="8"/>
    </row>
    <row r="56446" spans="2:2" hidden="1" x14ac:dyDescent="0.15">
      <c r="B56446" s="8"/>
    </row>
    <row r="56447" spans="2:2" hidden="1" x14ac:dyDescent="0.15">
      <c r="B56447" s="8"/>
    </row>
    <row r="56448" spans="2:2" hidden="1" x14ac:dyDescent="0.15">
      <c r="B56448" s="8"/>
    </row>
    <row r="56449" spans="2:2" hidden="1" x14ac:dyDescent="0.15">
      <c r="B56449" s="8"/>
    </row>
    <row r="56450" spans="2:2" hidden="1" x14ac:dyDescent="0.15">
      <c r="B56450" s="8"/>
    </row>
    <row r="56451" spans="2:2" hidden="1" x14ac:dyDescent="0.15">
      <c r="B56451" s="8"/>
    </row>
    <row r="56452" spans="2:2" hidden="1" x14ac:dyDescent="0.15">
      <c r="B56452" s="8"/>
    </row>
    <row r="56453" spans="2:2" hidden="1" x14ac:dyDescent="0.15">
      <c r="B56453" s="8"/>
    </row>
    <row r="56454" spans="2:2" hidden="1" x14ac:dyDescent="0.15">
      <c r="B56454" s="8"/>
    </row>
    <row r="56455" spans="2:2" hidden="1" x14ac:dyDescent="0.15">
      <c r="B56455" s="8"/>
    </row>
    <row r="56456" spans="2:2" hidden="1" x14ac:dyDescent="0.15">
      <c r="B56456" s="8"/>
    </row>
    <row r="56457" spans="2:2" hidden="1" x14ac:dyDescent="0.15">
      <c r="B56457" s="8"/>
    </row>
    <row r="56458" spans="2:2" hidden="1" x14ac:dyDescent="0.15">
      <c r="B56458" s="8"/>
    </row>
    <row r="56459" spans="2:2" hidden="1" x14ac:dyDescent="0.15">
      <c r="B56459" s="8"/>
    </row>
    <row r="56460" spans="2:2" hidden="1" x14ac:dyDescent="0.15">
      <c r="B56460" s="8"/>
    </row>
    <row r="56461" spans="2:2" hidden="1" x14ac:dyDescent="0.15">
      <c r="B56461" s="8"/>
    </row>
    <row r="56462" spans="2:2" hidden="1" x14ac:dyDescent="0.15">
      <c r="B56462" s="8"/>
    </row>
    <row r="56463" spans="2:2" hidden="1" x14ac:dyDescent="0.15">
      <c r="B56463" s="8"/>
    </row>
    <row r="56464" spans="2:2" hidden="1" x14ac:dyDescent="0.15">
      <c r="B56464" s="8"/>
    </row>
    <row r="56465" spans="2:2" hidden="1" x14ac:dyDescent="0.15">
      <c r="B56465" s="8"/>
    </row>
    <row r="56466" spans="2:2" hidden="1" x14ac:dyDescent="0.15">
      <c r="B56466" s="8"/>
    </row>
    <row r="56467" spans="2:2" hidden="1" x14ac:dyDescent="0.15">
      <c r="B56467" s="8"/>
    </row>
    <row r="56468" spans="2:2" hidden="1" x14ac:dyDescent="0.15">
      <c r="B56468" s="8"/>
    </row>
    <row r="56469" spans="2:2" hidden="1" x14ac:dyDescent="0.15">
      <c r="B56469" s="8"/>
    </row>
    <row r="56470" spans="2:2" hidden="1" x14ac:dyDescent="0.15">
      <c r="B56470" s="8"/>
    </row>
    <row r="56471" spans="2:2" hidden="1" x14ac:dyDescent="0.15">
      <c r="B56471" s="8"/>
    </row>
    <row r="56472" spans="2:2" hidden="1" x14ac:dyDescent="0.15">
      <c r="B56472" s="8"/>
    </row>
    <row r="56473" spans="2:2" hidden="1" x14ac:dyDescent="0.15">
      <c r="B56473" s="8"/>
    </row>
    <row r="56474" spans="2:2" hidden="1" x14ac:dyDescent="0.15">
      <c r="B56474" s="8"/>
    </row>
    <row r="56475" spans="2:2" hidden="1" x14ac:dyDescent="0.15">
      <c r="B56475" s="8"/>
    </row>
    <row r="56476" spans="2:2" hidden="1" x14ac:dyDescent="0.15">
      <c r="B56476" s="8"/>
    </row>
    <row r="56477" spans="2:2" hidden="1" x14ac:dyDescent="0.15">
      <c r="B56477" s="8"/>
    </row>
    <row r="56478" spans="2:2" hidden="1" x14ac:dyDescent="0.15">
      <c r="B56478" s="8"/>
    </row>
    <row r="56479" spans="2:2" hidden="1" x14ac:dyDescent="0.15">
      <c r="B56479" s="8"/>
    </row>
    <row r="56480" spans="2:2" hidden="1" x14ac:dyDescent="0.15">
      <c r="B56480" s="8"/>
    </row>
    <row r="56481" spans="2:2" hidden="1" x14ac:dyDescent="0.15">
      <c r="B56481" s="8"/>
    </row>
    <row r="56482" spans="2:2" hidden="1" x14ac:dyDescent="0.15">
      <c r="B56482" s="8"/>
    </row>
    <row r="56483" spans="2:2" hidden="1" x14ac:dyDescent="0.15">
      <c r="B56483" s="8"/>
    </row>
    <row r="56484" spans="2:2" hidden="1" x14ac:dyDescent="0.15">
      <c r="B56484" s="8"/>
    </row>
    <row r="56485" spans="2:2" hidden="1" x14ac:dyDescent="0.15">
      <c r="B56485" s="8"/>
    </row>
    <row r="56486" spans="2:2" hidden="1" x14ac:dyDescent="0.15">
      <c r="B56486" s="8"/>
    </row>
    <row r="56487" spans="2:2" hidden="1" x14ac:dyDescent="0.15">
      <c r="B56487" s="8"/>
    </row>
    <row r="56488" spans="2:2" hidden="1" x14ac:dyDescent="0.15">
      <c r="B56488" s="8"/>
    </row>
    <row r="56489" spans="2:2" hidden="1" x14ac:dyDescent="0.15">
      <c r="B56489" s="8"/>
    </row>
    <row r="56490" spans="2:2" hidden="1" x14ac:dyDescent="0.15">
      <c r="B56490" s="8"/>
    </row>
    <row r="56491" spans="2:2" hidden="1" x14ac:dyDescent="0.15">
      <c r="B56491" s="8"/>
    </row>
    <row r="56492" spans="2:2" hidden="1" x14ac:dyDescent="0.15">
      <c r="B56492" s="8"/>
    </row>
    <row r="56493" spans="2:2" hidden="1" x14ac:dyDescent="0.15">
      <c r="B56493" s="8"/>
    </row>
    <row r="56494" spans="2:2" hidden="1" x14ac:dyDescent="0.15">
      <c r="B56494" s="8"/>
    </row>
    <row r="56495" spans="2:2" hidden="1" x14ac:dyDescent="0.15">
      <c r="B56495" s="8"/>
    </row>
    <row r="56496" spans="2:2" hidden="1" x14ac:dyDescent="0.15">
      <c r="B56496" s="8"/>
    </row>
    <row r="56497" spans="2:2" hidden="1" x14ac:dyDescent="0.15">
      <c r="B56497" s="8"/>
    </row>
    <row r="56498" spans="2:2" hidden="1" x14ac:dyDescent="0.15">
      <c r="B56498" s="8"/>
    </row>
    <row r="56499" spans="2:2" hidden="1" x14ac:dyDescent="0.15">
      <c r="B56499" s="8"/>
    </row>
    <row r="56500" spans="2:2" hidden="1" x14ac:dyDescent="0.15">
      <c r="B56500" s="8"/>
    </row>
    <row r="56501" spans="2:2" hidden="1" x14ac:dyDescent="0.15">
      <c r="B56501" s="8"/>
    </row>
    <row r="56502" spans="2:2" hidden="1" x14ac:dyDescent="0.15">
      <c r="B56502" s="8"/>
    </row>
    <row r="56503" spans="2:2" hidden="1" x14ac:dyDescent="0.15">
      <c r="B56503" s="8"/>
    </row>
    <row r="56504" spans="2:2" hidden="1" x14ac:dyDescent="0.15">
      <c r="B56504" s="8"/>
    </row>
    <row r="56505" spans="2:2" hidden="1" x14ac:dyDescent="0.15">
      <c r="B56505" s="8"/>
    </row>
    <row r="56506" spans="2:2" hidden="1" x14ac:dyDescent="0.15">
      <c r="B56506" s="8"/>
    </row>
    <row r="56507" spans="2:2" hidden="1" x14ac:dyDescent="0.15">
      <c r="B56507" s="8"/>
    </row>
    <row r="56508" spans="2:2" hidden="1" x14ac:dyDescent="0.15">
      <c r="B56508" s="8"/>
    </row>
    <row r="56509" spans="2:2" hidden="1" x14ac:dyDescent="0.15">
      <c r="B56509" s="8"/>
    </row>
    <row r="56510" spans="2:2" hidden="1" x14ac:dyDescent="0.15">
      <c r="B56510" s="8"/>
    </row>
    <row r="56511" spans="2:2" hidden="1" x14ac:dyDescent="0.15">
      <c r="B56511" s="8"/>
    </row>
    <row r="56512" spans="2:2" hidden="1" x14ac:dyDescent="0.15">
      <c r="B56512" s="8"/>
    </row>
    <row r="56513" spans="2:2" hidden="1" x14ac:dyDescent="0.15">
      <c r="B56513" s="8"/>
    </row>
    <row r="56514" spans="2:2" hidden="1" x14ac:dyDescent="0.15">
      <c r="B56514" s="8"/>
    </row>
    <row r="56515" spans="2:2" hidden="1" x14ac:dyDescent="0.15">
      <c r="B56515" s="8"/>
    </row>
    <row r="56516" spans="2:2" hidden="1" x14ac:dyDescent="0.15">
      <c r="B56516" s="8"/>
    </row>
    <row r="56517" spans="2:2" hidden="1" x14ac:dyDescent="0.15">
      <c r="B56517" s="8"/>
    </row>
    <row r="56518" spans="2:2" hidden="1" x14ac:dyDescent="0.15">
      <c r="B56518" s="8"/>
    </row>
    <row r="56519" spans="2:2" hidden="1" x14ac:dyDescent="0.15">
      <c r="B56519" s="8"/>
    </row>
    <row r="56520" spans="2:2" hidden="1" x14ac:dyDescent="0.15">
      <c r="B56520" s="8"/>
    </row>
    <row r="56521" spans="2:2" hidden="1" x14ac:dyDescent="0.15">
      <c r="B56521" s="8"/>
    </row>
    <row r="56522" spans="2:2" hidden="1" x14ac:dyDescent="0.15">
      <c r="B56522" s="8"/>
    </row>
    <row r="56523" spans="2:2" hidden="1" x14ac:dyDescent="0.15">
      <c r="B56523" s="8"/>
    </row>
    <row r="56524" spans="2:2" hidden="1" x14ac:dyDescent="0.15">
      <c r="B56524" s="8"/>
    </row>
    <row r="56525" spans="2:2" hidden="1" x14ac:dyDescent="0.15">
      <c r="B56525" s="8"/>
    </row>
    <row r="56526" spans="2:2" hidden="1" x14ac:dyDescent="0.15">
      <c r="B56526" s="8"/>
    </row>
    <row r="56527" spans="2:2" hidden="1" x14ac:dyDescent="0.15">
      <c r="B56527" s="8"/>
    </row>
    <row r="56528" spans="2:2" hidden="1" x14ac:dyDescent="0.15">
      <c r="B56528" s="8"/>
    </row>
    <row r="56529" spans="2:2" hidden="1" x14ac:dyDescent="0.15">
      <c r="B56529" s="8"/>
    </row>
    <row r="56530" spans="2:2" hidden="1" x14ac:dyDescent="0.15">
      <c r="B56530" s="8"/>
    </row>
    <row r="56531" spans="2:2" hidden="1" x14ac:dyDescent="0.15">
      <c r="B56531" s="8"/>
    </row>
    <row r="56532" spans="2:2" hidden="1" x14ac:dyDescent="0.15">
      <c r="B56532" s="8"/>
    </row>
    <row r="56533" spans="2:2" hidden="1" x14ac:dyDescent="0.15">
      <c r="B56533" s="8"/>
    </row>
    <row r="56534" spans="2:2" hidden="1" x14ac:dyDescent="0.15">
      <c r="B56534" s="8"/>
    </row>
    <row r="56535" spans="2:2" hidden="1" x14ac:dyDescent="0.15">
      <c r="B56535" s="8"/>
    </row>
    <row r="56536" spans="2:2" hidden="1" x14ac:dyDescent="0.15">
      <c r="B56536" s="8"/>
    </row>
    <row r="56537" spans="2:2" hidden="1" x14ac:dyDescent="0.15">
      <c r="B56537" s="8"/>
    </row>
    <row r="56538" spans="2:2" hidden="1" x14ac:dyDescent="0.15">
      <c r="B56538" s="8"/>
    </row>
    <row r="56539" spans="2:2" hidden="1" x14ac:dyDescent="0.15">
      <c r="B56539" s="8"/>
    </row>
    <row r="56540" spans="2:2" hidden="1" x14ac:dyDescent="0.15">
      <c r="B56540" s="8"/>
    </row>
    <row r="56541" spans="2:2" hidden="1" x14ac:dyDescent="0.15">
      <c r="B56541" s="8"/>
    </row>
    <row r="56542" spans="2:2" hidden="1" x14ac:dyDescent="0.15">
      <c r="B56542" s="8"/>
    </row>
    <row r="56543" spans="2:2" hidden="1" x14ac:dyDescent="0.15">
      <c r="B56543" s="8"/>
    </row>
    <row r="56544" spans="2:2" hidden="1" x14ac:dyDescent="0.15">
      <c r="B56544" s="8"/>
    </row>
    <row r="56545" spans="2:2" hidden="1" x14ac:dyDescent="0.15">
      <c r="B56545" s="8"/>
    </row>
    <row r="56546" spans="2:2" hidden="1" x14ac:dyDescent="0.15">
      <c r="B56546" s="8"/>
    </row>
    <row r="56547" spans="2:2" hidden="1" x14ac:dyDescent="0.15">
      <c r="B56547" s="8"/>
    </row>
    <row r="56548" spans="2:2" hidden="1" x14ac:dyDescent="0.15">
      <c r="B56548" s="8"/>
    </row>
    <row r="56549" spans="2:2" hidden="1" x14ac:dyDescent="0.15">
      <c r="B56549" s="8"/>
    </row>
    <row r="56550" spans="2:2" hidden="1" x14ac:dyDescent="0.15">
      <c r="B56550" s="8"/>
    </row>
    <row r="56551" spans="2:2" hidden="1" x14ac:dyDescent="0.15">
      <c r="B56551" s="8"/>
    </row>
    <row r="56552" spans="2:2" hidden="1" x14ac:dyDescent="0.15">
      <c r="B56552" s="8"/>
    </row>
    <row r="56553" spans="2:2" hidden="1" x14ac:dyDescent="0.15">
      <c r="B56553" s="8"/>
    </row>
    <row r="56554" spans="2:2" hidden="1" x14ac:dyDescent="0.15">
      <c r="B56554" s="8"/>
    </row>
    <row r="56555" spans="2:2" hidden="1" x14ac:dyDescent="0.15">
      <c r="B56555" s="8"/>
    </row>
    <row r="56556" spans="2:2" hidden="1" x14ac:dyDescent="0.15">
      <c r="B56556" s="8"/>
    </row>
    <row r="56557" spans="2:2" hidden="1" x14ac:dyDescent="0.15">
      <c r="B56557" s="8"/>
    </row>
    <row r="56558" spans="2:2" hidden="1" x14ac:dyDescent="0.15">
      <c r="B56558" s="8"/>
    </row>
    <row r="56559" spans="2:2" hidden="1" x14ac:dyDescent="0.15">
      <c r="B56559" s="8"/>
    </row>
    <row r="56560" spans="2:2" hidden="1" x14ac:dyDescent="0.15">
      <c r="B56560" s="8"/>
    </row>
    <row r="56561" spans="2:2" hidden="1" x14ac:dyDescent="0.15">
      <c r="B56561" s="8"/>
    </row>
    <row r="56562" spans="2:2" hidden="1" x14ac:dyDescent="0.15">
      <c r="B56562" s="8"/>
    </row>
    <row r="56563" spans="2:2" hidden="1" x14ac:dyDescent="0.15">
      <c r="B56563" s="8"/>
    </row>
    <row r="56564" spans="2:2" hidden="1" x14ac:dyDescent="0.15">
      <c r="B56564" s="8"/>
    </row>
    <row r="56565" spans="2:2" hidden="1" x14ac:dyDescent="0.15">
      <c r="B56565" s="8"/>
    </row>
    <row r="56566" spans="2:2" hidden="1" x14ac:dyDescent="0.15">
      <c r="B56566" s="8"/>
    </row>
    <row r="56567" spans="2:2" hidden="1" x14ac:dyDescent="0.15">
      <c r="B56567" s="8"/>
    </row>
    <row r="56568" spans="2:2" hidden="1" x14ac:dyDescent="0.15">
      <c r="B56568" s="8"/>
    </row>
    <row r="56569" spans="2:2" hidden="1" x14ac:dyDescent="0.15">
      <c r="B56569" s="8"/>
    </row>
    <row r="56570" spans="2:2" hidden="1" x14ac:dyDescent="0.15">
      <c r="B56570" s="8"/>
    </row>
    <row r="56571" spans="2:2" hidden="1" x14ac:dyDescent="0.15">
      <c r="B56571" s="8"/>
    </row>
    <row r="56572" spans="2:2" hidden="1" x14ac:dyDescent="0.15">
      <c r="B56572" s="8"/>
    </row>
    <row r="56573" spans="2:2" hidden="1" x14ac:dyDescent="0.15">
      <c r="B56573" s="8"/>
    </row>
    <row r="56574" spans="2:2" hidden="1" x14ac:dyDescent="0.15">
      <c r="B56574" s="8"/>
    </row>
    <row r="56575" spans="2:2" hidden="1" x14ac:dyDescent="0.15">
      <c r="B56575" s="8"/>
    </row>
    <row r="56576" spans="2:2" hidden="1" x14ac:dyDescent="0.15">
      <c r="B56576" s="8"/>
    </row>
    <row r="56577" spans="2:2" hidden="1" x14ac:dyDescent="0.15">
      <c r="B56577" s="8"/>
    </row>
    <row r="56578" spans="2:2" hidden="1" x14ac:dyDescent="0.15">
      <c r="B56578" s="8"/>
    </row>
    <row r="56579" spans="2:2" hidden="1" x14ac:dyDescent="0.15">
      <c r="B56579" s="8"/>
    </row>
    <row r="56580" spans="2:2" hidden="1" x14ac:dyDescent="0.15">
      <c r="B56580" s="8"/>
    </row>
    <row r="56581" spans="2:2" hidden="1" x14ac:dyDescent="0.15">
      <c r="B56581" s="8"/>
    </row>
    <row r="56582" spans="2:2" hidden="1" x14ac:dyDescent="0.15">
      <c r="B56582" s="8"/>
    </row>
    <row r="56583" spans="2:2" hidden="1" x14ac:dyDescent="0.15">
      <c r="B56583" s="8"/>
    </row>
    <row r="56584" spans="2:2" hidden="1" x14ac:dyDescent="0.15">
      <c r="B56584" s="8"/>
    </row>
    <row r="56585" spans="2:2" hidden="1" x14ac:dyDescent="0.15">
      <c r="B56585" s="8"/>
    </row>
    <row r="56586" spans="2:2" hidden="1" x14ac:dyDescent="0.15">
      <c r="B56586" s="8"/>
    </row>
    <row r="56587" spans="2:2" hidden="1" x14ac:dyDescent="0.15">
      <c r="B56587" s="8"/>
    </row>
    <row r="56588" spans="2:2" hidden="1" x14ac:dyDescent="0.15">
      <c r="B56588" s="8"/>
    </row>
    <row r="56589" spans="2:2" hidden="1" x14ac:dyDescent="0.15">
      <c r="B56589" s="8"/>
    </row>
    <row r="56590" spans="2:2" hidden="1" x14ac:dyDescent="0.15">
      <c r="B56590" s="8"/>
    </row>
    <row r="56591" spans="2:2" hidden="1" x14ac:dyDescent="0.15">
      <c r="B56591" s="8"/>
    </row>
    <row r="56592" spans="2:2" hidden="1" x14ac:dyDescent="0.15">
      <c r="B56592" s="8"/>
    </row>
    <row r="56593" spans="2:2" hidden="1" x14ac:dyDescent="0.15">
      <c r="B56593" s="8"/>
    </row>
    <row r="56594" spans="2:2" hidden="1" x14ac:dyDescent="0.15">
      <c r="B56594" s="8"/>
    </row>
    <row r="56595" spans="2:2" hidden="1" x14ac:dyDescent="0.15">
      <c r="B56595" s="8"/>
    </row>
    <row r="56596" spans="2:2" hidden="1" x14ac:dyDescent="0.15">
      <c r="B56596" s="8"/>
    </row>
    <row r="56597" spans="2:2" hidden="1" x14ac:dyDescent="0.15">
      <c r="B56597" s="8"/>
    </row>
    <row r="56598" spans="2:2" hidden="1" x14ac:dyDescent="0.15">
      <c r="B56598" s="8"/>
    </row>
    <row r="56599" spans="2:2" hidden="1" x14ac:dyDescent="0.15">
      <c r="B56599" s="8"/>
    </row>
    <row r="56600" spans="2:2" hidden="1" x14ac:dyDescent="0.15">
      <c r="B56600" s="8"/>
    </row>
    <row r="56601" spans="2:2" hidden="1" x14ac:dyDescent="0.15">
      <c r="B56601" s="8"/>
    </row>
    <row r="56602" spans="2:2" hidden="1" x14ac:dyDescent="0.15">
      <c r="B56602" s="8"/>
    </row>
    <row r="56603" spans="2:2" hidden="1" x14ac:dyDescent="0.15">
      <c r="B56603" s="8"/>
    </row>
    <row r="56604" spans="2:2" hidden="1" x14ac:dyDescent="0.15">
      <c r="B56604" s="8"/>
    </row>
    <row r="56605" spans="2:2" hidden="1" x14ac:dyDescent="0.15">
      <c r="B56605" s="8"/>
    </row>
    <row r="56606" spans="2:2" hidden="1" x14ac:dyDescent="0.15">
      <c r="B56606" s="8"/>
    </row>
    <row r="56607" spans="2:2" hidden="1" x14ac:dyDescent="0.15">
      <c r="B56607" s="8"/>
    </row>
    <row r="56608" spans="2:2" hidden="1" x14ac:dyDescent="0.15">
      <c r="B56608" s="8"/>
    </row>
    <row r="56609" spans="2:2" hidden="1" x14ac:dyDescent="0.15">
      <c r="B56609" s="8"/>
    </row>
    <row r="56610" spans="2:2" hidden="1" x14ac:dyDescent="0.15">
      <c r="B56610" s="8"/>
    </row>
    <row r="56611" spans="2:2" hidden="1" x14ac:dyDescent="0.15">
      <c r="B56611" s="8"/>
    </row>
    <row r="56612" spans="2:2" hidden="1" x14ac:dyDescent="0.15">
      <c r="B56612" s="8"/>
    </row>
    <row r="56613" spans="2:2" hidden="1" x14ac:dyDescent="0.15">
      <c r="B56613" s="8"/>
    </row>
    <row r="56614" spans="2:2" hidden="1" x14ac:dyDescent="0.15">
      <c r="B56614" s="8"/>
    </row>
    <row r="56615" spans="2:2" hidden="1" x14ac:dyDescent="0.15">
      <c r="B56615" s="8"/>
    </row>
    <row r="56616" spans="2:2" hidden="1" x14ac:dyDescent="0.15">
      <c r="B56616" s="8"/>
    </row>
    <row r="56617" spans="2:2" hidden="1" x14ac:dyDescent="0.15">
      <c r="B56617" s="8"/>
    </row>
    <row r="56618" spans="2:2" hidden="1" x14ac:dyDescent="0.15">
      <c r="B56618" s="8"/>
    </row>
    <row r="56619" spans="2:2" hidden="1" x14ac:dyDescent="0.15">
      <c r="B56619" s="8"/>
    </row>
    <row r="56620" spans="2:2" hidden="1" x14ac:dyDescent="0.15">
      <c r="B56620" s="8"/>
    </row>
    <row r="56621" spans="2:2" hidden="1" x14ac:dyDescent="0.15">
      <c r="B56621" s="8"/>
    </row>
    <row r="56622" spans="2:2" hidden="1" x14ac:dyDescent="0.15">
      <c r="B56622" s="8"/>
    </row>
    <row r="56623" spans="2:2" hidden="1" x14ac:dyDescent="0.15">
      <c r="B56623" s="8"/>
    </row>
    <row r="56624" spans="2:2" hidden="1" x14ac:dyDescent="0.15">
      <c r="B56624" s="8"/>
    </row>
    <row r="56625" spans="2:2" hidden="1" x14ac:dyDescent="0.15">
      <c r="B56625" s="8"/>
    </row>
    <row r="56626" spans="2:2" hidden="1" x14ac:dyDescent="0.15">
      <c r="B56626" s="8"/>
    </row>
    <row r="56627" spans="2:2" hidden="1" x14ac:dyDescent="0.15">
      <c r="B56627" s="8"/>
    </row>
    <row r="56628" spans="2:2" hidden="1" x14ac:dyDescent="0.15">
      <c r="B56628" s="8"/>
    </row>
    <row r="56629" spans="2:2" hidden="1" x14ac:dyDescent="0.15">
      <c r="B56629" s="8"/>
    </row>
    <row r="56630" spans="2:2" hidden="1" x14ac:dyDescent="0.15">
      <c r="B56630" s="8"/>
    </row>
    <row r="56631" spans="2:2" hidden="1" x14ac:dyDescent="0.15">
      <c r="B56631" s="8"/>
    </row>
    <row r="56632" spans="2:2" hidden="1" x14ac:dyDescent="0.15">
      <c r="B56632" s="8"/>
    </row>
    <row r="56633" spans="2:2" hidden="1" x14ac:dyDescent="0.15">
      <c r="B56633" s="8"/>
    </row>
    <row r="56634" spans="2:2" hidden="1" x14ac:dyDescent="0.15">
      <c r="B56634" s="8"/>
    </row>
    <row r="56635" spans="2:2" hidden="1" x14ac:dyDescent="0.15">
      <c r="B56635" s="8"/>
    </row>
    <row r="56636" spans="2:2" hidden="1" x14ac:dyDescent="0.15">
      <c r="B56636" s="8"/>
    </row>
    <row r="56637" spans="2:2" hidden="1" x14ac:dyDescent="0.15">
      <c r="B56637" s="8"/>
    </row>
    <row r="56638" spans="2:2" hidden="1" x14ac:dyDescent="0.15">
      <c r="B56638" s="8"/>
    </row>
    <row r="56639" spans="2:2" hidden="1" x14ac:dyDescent="0.15">
      <c r="B56639" s="8"/>
    </row>
    <row r="56640" spans="2:2" hidden="1" x14ac:dyDescent="0.15">
      <c r="B56640" s="8"/>
    </row>
    <row r="56641" spans="2:2" hidden="1" x14ac:dyDescent="0.15">
      <c r="B56641" s="8"/>
    </row>
    <row r="56642" spans="2:2" hidden="1" x14ac:dyDescent="0.15">
      <c r="B56642" s="8"/>
    </row>
    <row r="56643" spans="2:2" hidden="1" x14ac:dyDescent="0.15">
      <c r="B56643" s="8"/>
    </row>
    <row r="56644" spans="2:2" hidden="1" x14ac:dyDescent="0.15">
      <c r="B56644" s="8"/>
    </row>
    <row r="56645" spans="2:2" hidden="1" x14ac:dyDescent="0.15">
      <c r="B56645" s="8"/>
    </row>
    <row r="56646" spans="2:2" hidden="1" x14ac:dyDescent="0.15">
      <c r="B56646" s="8"/>
    </row>
    <row r="56647" spans="2:2" hidden="1" x14ac:dyDescent="0.15">
      <c r="B56647" s="8"/>
    </row>
    <row r="56648" spans="2:2" hidden="1" x14ac:dyDescent="0.15">
      <c r="B56648" s="8"/>
    </row>
    <row r="56649" spans="2:2" hidden="1" x14ac:dyDescent="0.15">
      <c r="B56649" s="8"/>
    </row>
    <row r="56650" spans="2:2" hidden="1" x14ac:dyDescent="0.15">
      <c r="B56650" s="8"/>
    </row>
    <row r="56651" spans="2:2" hidden="1" x14ac:dyDescent="0.15">
      <c r="B56651" s="8"/>
    </row>
    <row r="56652" spans="2:2" hidden="1" x14ac:dyDescent="0.15">
      <c r="B56652" s="8"/>
    </row>
    <row r="56653" spans="2:2" hidden="1" x14ac:dyDescent="0.15">
      <c r="B56653" s="8"/>
    </row>
    <row r="56654" spans="2:2" hidden="1" x14ac:dyDescent="0.15">
      <c r="B56654" s="8"/>
    </row>
    <row r="56655" spans="2:2" hidden="1" x14ac:dyDescent="0.15">
      <c r="B56655" s="8"/>
    </row>
    <row r="56656" spans="2:2" hidden="1" x14ac:dyDescent="0.15">
      <c r="B56656" s="8"/>
    </row>
    <row r="56657" spans="2:2" hidden="1" x14ac:dyDescent="0.15">
      <c r="B56657" s="8"/>
    </row>
    <row r="56658" spans="2:2" hidden="1" x14ac:dyDescent="0.15">
      <c r="B56658" s="8"/>
    </row>
    <row r="56659" spans="2:2" hidden="1" x14ac:dyDescent="0.15">
      <c r="B56659" s="8"/>
    </row>
    <row r="56660" spans="2:2" hidden="1" x14ac:dyDescent="0.15">
      <c r="B56660" s="8"/>
    </row>
    <row r="56661" spans="2:2" hidden="1" x14ac:dyDescent="0.15">
      <c r="B56661" s="8"/>
    </row>
    <row r="56662" spans="2:2" hidden="1" x14ac:dyDescent="0.15">
      <c r="B56662" s="8"/>
    </row>
    <row r="56663" spans="2:2" hidden="1" x14ac:dyDescent="0.15">
      <c r="B56663" s="8"/>
    </row>
    <row r="56664" spans="2:2" hidden="1" x14ac:dyDescent="0.15">
      <c r="B56664" s="8"/>
    </row>
    <row r="56665" spans="2:2" hidden="1" x14ac:dyDescent="0.15">
      <c r="B56665" s="8"/>
    </row>
    <row r="56666" spans="2:2" hidden="1" x14ac:dyDescent="0.15">
      <c r="B56666" s="8"/>
    </row>
    <row r="56667" spans="2:2" hidden="1" x14ac:dyDescent="0.15">
      <c r="B56667" s="8"/>
    </row>
    <row r="56668" spans="2:2" hidden="1" x14ac:dyDescent="0.15">
      <c r="B56668" s="8"/>
    </row>
    <row r="56669" spans="2:2" hidden="1" x14ac:dyDescent="0.15">
      <c r="B56669" s="8"/>
    </row>
    <row r="56670" spans="2:2" hidden="1" x14ac:dyDescent="0.15">
      <c r="B56670" s="8"/>
    </row>
    <row r="56671" spans="2:2" hidden="1" x14ac:dyDescent="0.15">
      <c r="B56671" s="8"/>
    </row>
    <row r="56672" spans="2:2" hidden="1" x14ac:dyDescent="0.15">
      <c r="B56672" s="8"/>
    </row>
    <row r="56673" spans="2:2" hidden="1" x14ac:dyDescent="0.15">
      <c r="B56673" s="8"/>
    </row>
    <row r="56674" spans="2:2" hidden="1" x14ac:dyDescent="0.15">
      <c r="B56674" s="8"/>
    </row>
    <row r="56675" spans="2:2" hidden="1" x14ac:dyDescent="0.15">
      <c r="B56675" s="8"/>
    </row>
    <row r="56676" spans="2:2" hidden="1" x14ac:dyDescent="0.15">
      <c r="B56676" s="8"/>
    </row>
    <row r="56677" spans="2:2" hidden="1" x14ac:dyDescent="0.15">
      <c r="B56677" s="8"/>
    </row>
    <row r="56678" spans="2:2" hidden="1" x14ac:dyDescent="0.15">
      <c r="B56678" s="8"/>
    </row>
    <row r="56679" spans="2:2" hidden="1" x14ac:dyDescent="0.15">
      <c r="B56679" s="8"/>
    </row>
    <row r="56680" spans="2:2" hidden="1" x14ac:dyDescent="0.15">
      <c r="B56680" s="8"/>
    </row>
    <row r="56681" spans="2:2" hidden="1" x14ac:dyDescent="0.15">
      <c r="B56681" s="8"/>
    </row>
    <row r="56682" spans="2:2" hidden="1" x14ac:dyDescent="0.15">
      <c r="B56682" s="8"/>
    </row>
    <row r="56683" spans="2:2" hidden="1" x14ac:dyDescent="0.15">
      <c r="B56683" s="8"/>
    </row>
    <row r="56684" spans="2:2" hidden="1" x14ac:dyDescent="0.15">
      <c r="B56684" s="8"/>
    </row>
    <row r="56685" spans="2:2" hidden="1" x14ac:dyDescent="0.15">
      <c r="B56685" s="8"/>
    </row>
    <row r="56686" spans="2:2" hidden="1" x14ac:dyDescent="0.15">
      <c r="B56686" s="8"/>
    </row>
    <row r="56687" spans="2:2" hidden="1" x14ac:dyDescent="0.15">
      <c r="B56687" s="8"/>
    </row>
    <row r="56688" spans="2:2" hidden="1" x14ac:dyDescent="0.15">
      <c r="B56688" s="8"/>
    </row>
    <row r="56689" spans="2:2" hidden="1" x14ac:dyDescent="0.15">
      <c r="B56689" s="8"/>
    </row>
    <row r="56690" spans="2:2" hidden="1" x14ac:dyDescent="0.15">
      <c r="B56690" s="8"/>
    </row>
    <row r="56691" spans="2:2" hidden="1" x14ac:dyDescent="0.15">
      <c r="B56691" s="8"/>
    </row>
    <row r="56692" spans="2:2" hidden="1" x14ac:dyDescent="0.15">
      <c r="B56692" s="8"/>
    </row>
    <row r="56693" spans="2:2" hidden="1" x14ac:dyDescent="0.15">
      <c r="B56693" s="8"/>
    </row>
    <row r="56694" spans="2:2" hidden="1" x14ac:dyDescent="0.15">
      <c r="B56694" s="8"/>
    </row>
    <row r="56695" spans="2:2" hidden="1" x14ac:dyDescent="0.15">
      <c r="B56695" s="8"/>
    </row>
    <row r="56696" spans="2:2" hidden="1" x14ac:dyDescent="0.15">
      <c r="B56696" s="8"/>
    </row>
    <row r="56697" spans="2:2" hidden="1" x14ac:dyDescent="0.15">
      <c r="B56697" s="8"/>
    </row>
    <row r="56698" spans="2:2" hidden="1" x14ac:dyDescent="0.15">
      <c r="B56698" s="8"/>
    </row>
    <row r="56699" spans="2:2" hidden="1" x14ac:dyDescent="0.15">
      <c r="B56699" s="8"/>
    </row>
    <row r="56700" spans="2:2" hidden="1" x14ac:dyDescent="0.15">
      <c r="B56700" s="8"/>
    </row>
    <row r="56701" spans="2:2" hidden="1" x14ac:dyDescent="0.15">
      <c r="B56701" s="8"/>
    </row>
    <row r="56702" spans="2:2" hidden="1" x14ac:dyDescent="0.15">
      <c r="B56702" s="8"/>
    </row>
    <row r="56703" spans="2:2" hidden="1" x14ac:dyDescent="0.15">
      <c r="B56703" s="8"/>
    </row>
    <row r="56704" spans="2:2" hidden="1" x14ac:dyDescent="0.15">
      <c r="B56704" s="8"/>
    </row>
    <row r="56705" spans="2:2" hidden="1" x14ac:dyDescent="0.15">
      <c r="B56705" s="8"/>
    </row>
    <row r="56706" spans="2:2" hidden="1" x14ac:dyDescent="0.15">
      <c r="B56706" s="8"/>
    </row>
    <row r="56707" spans="2:2" hidden="1" x14ac:dyDescent="0.15">
      <c r="B56707" s="8"/>
    </row>
    <row r="56708" spans="2:2" hidden="1" x14ac:dyDescent="0.15">
      <c r="B56708" s="8"/>
    </row>
    <row r="56709" spans="2:2" hidden="1" x14ac:dyDescent="0.15">
      <c r="B56709" s="8"/>
    </row>
    <row r="56710" spans="2:2" hidden="1" x14ac:dyDescent="0.15">
      <c r="B56710" s="8"/>
    </row>
    <row r="56711" spans="2:2" hidden="1" x14ac:dyDescent="0.15">
      <c r="B56711" s="8"/>
    </row>
    <row r="56712" spans="2:2" hidden="1" x14ac:dyDescent="0.15">
      <c r="B56712" s="8"/>
    </row>
    <row r="56713" spans="2:2" hidden="1" x14ac:dyDescent="0.15">
      <c r="B56713" s="8"/>
    </row>
    <row r="56714" spans="2:2" hidden="1" x14ac:dyDescent="0.15">
      <c r="B56714" s="8"/>
    </row>
    <row r="56715" spans="2:2" hidden="1" x14ac:dyDescent="0.15">
      <c r="B56715" s="8"/>
    </row>
    <row r="56716" spans="2:2" hidden="1" x14ac:dyDescent="0.15">
      <c r="B56716" s="8"/>
    </row>
    <row r="56717" spans="2:2" hidden="1" x14ac:dyDescent="0.15">
      <c r="B56717" s="8"/>
    </row>
    <row r="56718" spans="2:2" hidden="1" x14ac:dyDescent="0.15">
      <c r="B56718" s="8"/>
    </row>
    <row r="56719" spans="2:2" hidden="1" x14ac:dyDescent="0.15">
      <c r="B56719" s="8"/>
    </row>
    <row r="56720" spans="2:2" hidden="1" x14ac:dyDescent="0.15">
      <c r="B56720" s="8"/>
    </row>
    <row r="56721" spans="2:2" hidden="1" x14ac:dyDescent="0.15">
      <c r="B56721" s="8"/>
    </row>
    <row r="56722" spans="2:2" hidden="1" x14ac:dyDescent="0.15">
      <c r="B56722" s="8"/>
    </row>
    <row r="56723" spans="2:2" hidden="1" x14ac:dyDescent="0.15">
      <c r="B56723" s="8"/>
    </row>
    <row r="56724" spans="2:2" hidden="1" x14ac:dyDescent="0.15">
      <c r="B56724" s="8"/>
    </row>
    <row r="56725" spans="2:2" hidden="1" x14ac:dyDescent="0.15">
      <c r="B56725" s="8"/>
    </row>
    <row r="56726" spans="2:2" hidden="1" x14ac:dyDescent="0.15">
      <c r="B56726" s="8"/>
    </row>
    <row r="56727" spans="2:2" hidden="1" x14ac:dyDescent="0.15">
      <c r="B56727" s="8"/>
    </row>
    <row r="56728" spans="2:2" hidden="1" x14ac:dyDescent="0.15">
      <c r="B56728" s="8"/>
    </row>
    <row r="56729" spans="2:2" hidden="1" x14ac:dyDescent="0.15">
      <c r="B56729" s="8"/>
    </row>
    <row r="56730" spans="2:2" hidden="1" x14ac:dyDescent="0.15">
      <c r="B56730" s="8"/>
    </row>
    <row r="56731" spans="2:2" hidden="1" x14ac:dyDescent="0.15">
      <c r="B56731" s="8"/>
    </row>
    <row r="56732" spans="2:2" hidden="1" x14ac:dyDescent="0.15">
      <c r="B56732" s="8"/>
    </row>
    <row r="56733" spans="2:2" hidden="1" x14ac:dyDescent="0.15">
      <c r="B56733" s="8"/>
    </row>
    <row r="56734" spans="2:2" hidden="1" x14ac:dyDescent="0.15">
      <c r="B56734" s="8"/>
    </row>
    <row r="56735" spans="2:2" hidden="1" x14ac:dyDescent="0.15">
      <c r="B56735" s="8"/>
    </row>
    <row r="56736" spans="2:2" hidden="1" x14ac:dyDescent="0.15">
      <c r="B56736" s="8"/>
    </row>
    <row r="56737" spans="2:2" hidden="1" x14ac:dyDescent="0.15">
      <c r="B56737" s="8"/>
    </row>
    <row r="56738" spans="2:2" hidden="1" x14ac:dyDescent="0.15">
      <c r="B56738" s="8"/>
    </row>
    <row r="56739" spans="2:2" hidden="1" x14ac:dyDescent="0.15">
      <c r="B56739" s="8"/>
    </row>
    <row r="56740" spans="2:2" hidden="1" x14ac:dyDescent="0.15">
      <c r="B56740" s="8"/>
    </row>
    <row r="56741" spans="2:2" hidden="1" x14ac:dyDescent="0.15">
      <c r="B56741" s="8"/>
    </row>
    <row r="56742" spans="2:2" hidden="1" x14ac:dyDescent="0.15">
      <c r="B56742" s="8"/>
    </row>
    <row r="56743" spans="2:2" hidden="1" x14ac:dyDescent="0.15">
      <c r="B56743" s="8"/>
    </row>
    <row r="56744" spans="2:2" hidden="1" x14ac:dyDescent="0.15">
      <c r="B56744" s="8"/>
    </row>
    <row r="56745" spans="2:2" hidden="1" x14ac:dyDescent="0.15">
      <c r="B56745" s="8"/>
    </row>
    <row r="56746" spans="2:2" hidden="1" x14ac:dyDescent="0.15">
      <c r="B56746" s="8"/>
    </row>
    <row r="56747" spans="2:2" hidden="1" x14ac:dyDescent="0.15">
      <c r="B56747" s="8"/>
    </row>
    <row r="56748" spans="2:2" hidden="1" x14ac:dyDescent="0.15">
      <c r="B56748" s="8"/>
    </row>
    <row r="56749" spans="2:2" hidden="1" x14ac:dyDescent="0.15">
      <c r="B56749" s="8"/>
    </row>
    <row r="56750" spans="2:2" hidden="1" x14ac:dyDescent="0.15">
      <c r="B56750" s="8"/>
    </row>
    <row r="56751" spans="2:2" hidden="1" x14ac:dyDescent="0.15">
      <c r="B56751" s="8"/>
    </row>
    <row r="56752" spans="2:2" hidden="1" x14ac:dyDescent="0.15">
      <c r="B56752" s="8"/>
    </row>
    <row r="56753" spans="2:2" hidden="1" x14ac:dyDescent="0.15">
      <c r="B56753" s="8"/>
    </row>
    <row r="56754" spans="2:2" hidden="1" x14ac:dyDescent="0.15">
      <c r="B56754" s="8"/>
    </row>
    <row r="56755" spans="2:2" hidden="1" x14ac:dyDescent="0.15">
      <c r="B56755" s="8"/>
    </row>
    <row r="56756" spans="2:2" hidden="1" x14ac:dyDescent="0.15">
      <c r="B56756" s="8"/>
    </row>
    <row r="56757" spans="2:2" hidden="1" x14ac:dyDescent="0.15">
      <c r="B56757" s="8"/>
    </row>
    <row r="56758" spans="2:2" hidden="1" x14ac:dyDescent="0.15">
      <c r="B56758" s="8"/>
    </row>
    <row r="56759" spans="2:2" hidden="1" x14ac:dyDescent="0.15">
      <c r="B56759" s="8"/>
    </row>
    <row r="56760" spans="2:2" hidden="1" x14ac:dyDescent="0.15">
      <c r="B56760" s="8"/>
    </row>
    <row r="56761" spans="2:2" hidden="1" x14ac:dyDescent="0.15">
      <c r="B56761" s="8"/>
    </row>
    <row r="56762" spans="2:2" hidden="1" x14ac:dyDescent="0.15">
      <c r="B56762" s="8"/>
    </row>
    <row r="56763" spans="2:2" hidden="1" x14ac:dyDescent="0.15">
      <c r="B56763" s="8"/>
    </row>
    <row r="56764" spans="2:2" hidden="1" x14ac:dyDescent="0.15">
      <c r="B56764" s="8"/>
    </row>
    <row r="56765" spans="2:2" hidden="1" x14ac:dyDescent="0.15">
      <c r="B56765" s="8"/>
    </row>
    <row r="56766" spans="2:2" hidden="1" x14ac:dyDescent="0.15">
      <c r="B56766" s="8"/>
    </row>
    <row r="56767" spans="2:2" hidden="1" x14ac:dyDescent="0.15">
      <c r="B56767" s="8"/>
    </row>
    <row r="56768" spans="2:2" hidden="1" x14ac:dyDescent="0.15">
      <c r="B56768" s="8"/>
    </row>
    <row r="56769" spans="2:2" hidden="1" x14ac:dyDescent="0.15">
      <c r="B56769" s="8"/>
    </row>
    <row r="56770" spans="2:2" hidden="1" x14ac:dyDescent="0.15">
      <c r="B56770" s="8"/>
    </row>
    <row r="56771" spans="2:2" hidden="1" x14ac:dyDescent="0.15">
      <c r="B56771" s="8"/>
    </row>
    <row r="56772" spans="2:2" hidden="1" x14ac:dyDescent="0.15">
      <c r="B56772" s="8"/>
    </row>
    <row r="56773" spans="2:2" hidden="1" x14ac:dyDescent="0.15">
      <c r="B56773" s="8"/>
    </row>
    <row r="56774" spans="2:2" hidden="1" x14ac:dyDescent="0.15">
      <c r="B56774" s="8"/>
    </row>
    <row r="56775" spans="2:2" hidden="1" x14ac:dyDescent="0.15">
      <c r="B56775" s="8"/>
    </row>
    <row r="56776" spans="2:2" hidden="1" x14ac:dyDescent="0.15">
      <c r="B56776" s="8"/>
    </row>
    <row r="56777" spans="2:2" hidden="1" x14ac:dyDescent="0.15">
      <c r="B56777" s="8"/>
    </row>
    <row r="56778" spans="2:2" hidden="1" x14ac:dyDescent="0.15">
      <c r="B56778" s="8"/>
    </row>
    <row r="56779" spans="2:2" hidden="1" x14ac:dyDescent="0.15">
      <c r="B56779" s="8"/>
    </row>
    <row r="56780" spans="2:2" hidden="1" x14ac:dyDescent="0.15">
      <c r="B56780" s="8"/>
    </row>
    <row r="56781" spans="2:2" hidden="1" x14ac:dyDescent="0.15">
      <c r="B56781" s="8"/>
    </row>
    <row r="56782" spans="2:2" hidden="1" x14ac:dyDescent="0.15">
      <c r="B56782" s="8"/>
    </row>
    <row r="56783" spans="2:2" hidden="1" x14ac:dyDescent="0.15">
      <c r="B56783" s="8"/>
    </row>
    <row r="56784" spans="2:2" hidden="1" x14ac:dyDescent="0.15">
      <c r="B56784" s="8"/>
    </row>
    <row r="56785" spans="2:2" hidden="1" x14ac:dyDescent="0.15">
      <c r="B56785" s="8"/>
    </row>
    <row r="56786" spans="2:2" hidden="1" x14ac:dyDescent="0.15">
      <c r="B56786" s="8"/>
    </row>
    <row r="56787" spans="2:2" hidden="1" x14ac:dyDescent="0.15">
      <c r="B56787" s="8"/>
    </row>
    <row r="56788" spans="2:2" hidden="1" x14ac:dyDescent="0.15">
      <c r="B56788" s="8"/>
    </row>
    <row r="56789" spans="2:2" hidden="1" x14ac:dyDescent="0.15">
      <c r="B56789" s="8"/>
    </row>
    <row r="56790" spans="2:2" hidden="1" x14ac:dyDescent="0.15">
      <c r="B56790" s="8"/>
    </row>
    <row r="56791" spans="2:2" hidden="1" x14ac:dyDescent="0.15">
      <c r="B56791" s="8"/>
    </row>
    <row r="56792" spans="2:2" hidden="1" x14ac:dyDescent="0.15">
      <c r="B56792" s="8"/>
    </row>
    <row r="56793" spans="2:2" hidden="1" x14ac:dyDescent="0.15">
      <c r="B56793" s="8"/>
    </row>
    <row r="56794" spans="2:2" hidden="1" x14ac:dyDescent="0.15">
      <c r="B56794" s="8"/>
    </row>
    <row r="56795" spans="2:2" hidden="1" x14ac:dyDescent="0.15">
      <c r="B56795" s="8"/>
    </row>
    <row r="56796" spans="2:2" hidden="1" x14ac:dyDescent="0.15">
      <c r="B56796" s="8"/>
    </row>
    <row r="56797" spans="2:2" hidden="1" x14ac:dyDescent="0.15">
      <c r="B56797" s="8"/>
    </row>
    <row r="56798" spans="2:2" hidden="1" x14ac:dyDescent="0.15">
      <c r="B56798" s="8"/>
    </row>
    <row r="56799" spans="2:2" hidden="1" x14ac:dyDescent="0.15">
      <c r="B56799" s="8"/>
    </row>
    <row r="56800" spans="2:2" hidden="1" x14ac:dyDescent="0.15">
      <c r="B56800" s="8"/>
    </row>
    <row r="56801" spans="2:2" hidden="1" x14ac:dyDescent="0.15">
      <c r="B56801" s="8"/>
    </row>
    <row r="56802" spans="2:2" hidden="1" x14ac:dyDescent="0.15">
      <c r="B56802" s="8"/>
    </row>
    <row r="56803" spans="2:2" hidden="1" x14ac:dyDescent="0.15">
      <c r="B56803" s="8"/>
    </row>
    <row r="56804" spans="2:2" hidden="1" x14ac:dyDescent="0.15">
      <c r="B56804" s="8"/>
    </row>
    <row r="56805" spans="2:2" hidden="1" x14ac:dyDescent="0.15">
      <c r="B56805" s="8"/>
    </row>
    <row r="56806" spans="2:2" hidden="1" x14ac:dyDescent="0.15">
      <c r="B56806" s="8"/>
    </row>
    <row r="56807" spans="2:2" hidden="1" x14ac:dyDescent="0.15">
      <c r="B56807" s="8"/>
    </row>
    <row r="56808" spans="2:2" hidden="1" x14ac:dyDescent="0.15">
      <c r="B56808" s="8"/>
    </row>
    <row r="56809" spans="2:2" hidden="1" x14ac:dyDescent="0.15">
      <c r="B56809" s="8"/>
    </row>
    <row r="56810" spans="2:2" hidden="1" x14ac:dyDescent="0.15">
      <c r="B56810" s="8"/>
    </row>
    <row r="56811" spans="2:2" hidden="1" x14ac:dyDescent="0.15">
      <c r="B56811" s="8"/>
    </row>
    <row r="56812" spans="2:2" hidden="1" x14ac:dyDescent="0.15">
      <c r="B56812" s="8"/>
    </row>
    <row r="56813" spans="2:2" hidden="1" x14ac:dyDescent="0.15">
      <c r="B56813" s="8"/>
    </row>
    <row r="56814" spans="2:2" hidden="1" x14ac:dyDescent="0.15">
      <c r="B56814" s="8"/>
    </row>
    <row r="56815" spans="2:2" hidden="1" x14ac:dyDescent="0.15">
      <c r="B56815" s="8"/>
    </row>
    <row r="56816" spans="2:2" hidden="1" x14ac:dyDescent="0.15">
      <c r="B56816" s="8"/>
    </row>
    <row r="56817" spans="2:2" hidden="1" x14ac:dyDescent="0.15">
      <c r="B56817" s="8"/>
    </row>
    <row r="56818" spans="2:2" hidden="1" x14ac:dyDescent="0.15">
      <c r="B56818" s="8"/>
    </row>
    <row r="56819" spans="2:2" hidden="1" x14ac:dyDescent="0.15">
      <c r="B56819" s="8"/>
    </row>
    <row r="56820" spans="2:2" hidden="1" x14ac:dyDescent="0.15">
      <c r="B56820" s="8"/>
    </row>
    <row r="56821" spans="2:2" hidden="1" x14ac:dyDescent="0.15">
      <c r="B56821" s="8"/>
    </row>
    <row r="56822" spans="2:2" hidden="1" x14ac:dyDescent="0.15">
      <c r="B56822" s="8"/>
    </row>
    <row r="56823" spans="2:2" hidden="1" x14ac:dyDescent="0.15">
      <c r="B56823" s="8"/>
    </row>
    <row r="56824" spans="2:2" hidden="1" x14ac:dyDescent="0.15">
      <c r="B56824" s="8"/>
    </row>
    <row r="56825" spans="2:2" hidden="1" x14ac:dyDescent="0.15">
      <c r="B56825" s="8"/>
    </row>
    <row r="56826" spans="2:2" hidden="1" x14ac:dyDescent="0.15">
      <c r="B56826" s="8"/>
    </row>
    <row r="56827" spans="2:2" hidden="1" x14ac:dyDescent="0.15">
      <c r="B56827" s="8"/>
    </row>
    <row r="56828" spans="2:2" hidden="1" x14ac:dyDescent="0.15">
      <c r="B56828" s="8"/>
    </row>
    <row r="56829" spans="2:2" hidden="1" x14ac:dyDescent="0.15">
      <c r="B56829" s="8"/>
    </row>
    <row r="56830" spans="2:2" hidden="1" x14ac:dyDescent="0.15">
      <c r="B56830" s="8"/>
    </row>
    <row r="56831" spans="2:2" hidden="1" x14ac:dyDescent="0.15">
      <c r="B56831" s="8"/>
    </row>
    <row r="56832" spans="2:2" hidden="1" x14ac:dyDescent="0.15">
      <c r="B56832" s="8"/>
    </row>
    <row r="56833" spans="2:2" hidden="1" x14ac:dyDescent="0.15">
      <c r="B56833" s="8"/>
    </row>
    <row r="56834" spans="2:2" hidden="1" x14ac:dyDescent="0.15">
      <c r="B56834" s="8"/>
    </row>
    <row r="56835" spans="2:2" hidden="1" x14ac:dyDescent="0.15">
      <c r="B56835" s="8"/>
    </row>
    <row r="56836" spans="2:2" hidden="1" x14ac:dyDescent="0.15">
      <c r="B56836" s="8"/>
    </row>
    <row r="56837" spans="2:2" hidden="1" x14ac:dyDescent="0.15">
      <c r="B56837" s="8"/>
    </row>
    <row r="56838" spans="2:2" hidden="1" x14ac:dyDescent="0.15">
      <c r="B56838" s="8"/>
    </row>
    <row r="56839" spans="2:2" hidden="1" x14ac:dyDescent="0.15">
      <c r="B56839" s="8"/>
    </row>
    <row r="56840" spans="2:2" hidden="1" x14ac:dyDescent="0.15">
      <c r="B56840" s="8"/>
    </row>
    <row r="56841" spans="2:2" hidden="1" x14ac:dyDescent="0.15">
      <c r="B56841" s="8"/>
    </row>
    <row r="56842" spans="2:2" hidden="1" x14ac:dyDescent="0.15">
      <c r="B56842" s="8"/>
    </row>
    <row r="56843" spans="2:2" hidden="1" x14ac:dyDescent="0.15">
      <c r="B56843" s="8"/>
    </row>
    <row r="56844" spans="2:2" hidden="1" x14ac:dyDescent="0.15">
      <c r="B56844" s="8"/>
    </row>
    <row r="56845" spans="2:2" hidden="1" x14ac:dyDescent="0.15">
      <c r="B56845" s="8"/>
    </row>
    <row r="56846" spans="2:2" hidden="1" x14ac:dyDescent="0.15">
      <c r="B56846" s="8"/>
    </row>
    <row r="56847" spans="2:2" hidden="1" x14ac:dyDescent="0.15">
      <c r="B56847" s="8"/>
    </row>
    <row r="56848" spans="2:2" hidden="1" x14ac:dyDescent="0.15">
      <c r="B56848" s="8"/>
    </row>
    <row r="56849" spans="2:2" hidden="1" x14ac:dyDescent="0.15">
      <c r="B56849" s="8"/>
    </row>
    <row r="56850" spans="2:2" hidden="1" x14ac:dyDescent="0.15">
      <c r="B56850" s="8"/>
    </row>
    <row r="56851" spans="2:2" hidden="1" x14ac:dyDescent="0.15">
      <c r="B56851" s="8"/>
    </row>
    <row r="56852" spans="2:2" hidden="1" x14ac:dyDescent="0.15">
      <c r="B56852" s="8"/>
    </row>
    <row r="56853" spans="2:2" hidden="1" x14ac:dyDescent="0.15">
      <c r="B56853" s="8"/>
    </row>
    <row r="56854" spans="2:2" hidden="1" x14ac:dyDescent="0.15">
      <c r="B56854" s="8"/>
    </row>
    <row r="56855" spans="2:2" hidden="1" x14ac:dyDescent="0.15">
      <c r="B56855" s="8"/>
    </row>
    <row r="56856" spans="2:2" hidden="1" x14ac:dyDescent="0.15">
      <c r="B56856" s="8"/>
    </row>
    <row r="56857" spans="2:2" hidden="1" x14ac:dyDescent="0.15">
      <c r="B56857" s="8"/>
    </row>
    <row r="56858" spans="2:2" hidden="1" x14ac:dyDescent="0.15">
      <c r="B56858" s="8"/>
    </row>
    <row r="56859" spans="2:2" hidden="1" x14ac:dyDescent="0.15">
      <c r="B56859" s="8"/>
    </row>
    <row r="56860" spans="2:2" hidden="1" x14ac:dyDescent="0.15">
      <c r="B56860" s="8"/>
    </row>
    <row r="56861" spans="2:2" hidden="1" x14ac:dyDescent="0.15">
      <c r="B56861" s="8"/>
    </row>
    <row r="56862" spans="2:2" hidden="1" x14ac:dyDescent="0.15">
      <c r="B56862" s="8"/>
    </row>
    <row r="56863" spans="2:2" hidden="1" x14ac:dyDescent="0.15">
      <c r="B56863" s="8"/>
    </row>
    <row r="56864" spans="2:2" hidden="1" x14ac:dyDescent="0.15">
      <c r="B56864" s="8"/>
    </row>
    <row r="56865" spans="2:2" hidden="1" x14ac:dyDescent="0.15">
      <c r="B56865" s="8"/>
    </row>
    <row r="56866" spans="2:2" hidden="1" x14ac:dyDescent="0.15">
      <c r="B56866" s="8"/>
    </row>
    <row r="56867" spans="2:2" hidden="1" x14ac:dyDescent="0.15">
      <c r="B56867" s="8"/>
    </row>
    <row r="56868" spans="2:2" hidden="1" x14ac:dyDescent="0.15">
      <c r="B56868" s="8"/>
    </row>
    <row r="56869" spans="2:2" hidden="1" x14ac:dyDescent="0.15">
      <c r="B56869" s="8"/>
    </row>
    <row r="56870" spans="2:2" hidden="1" x14ac:dyDescent="0.15">
      <c r="B56870" s="8"/>
    </row>
    <row r="56871" spans="2:2" hidden="1" x14ac:dyDescent="0.15">
      <c r="B56871" s="8"/>
    </row>
    <row r="56872" spans="2:2" hidden="1" x14ac:dyDescent="0.15">
      <c r="B56872" s="8"/>
    </row>
    <row r="56873" spans="2:2" hidden="1" x14ac:dyDescent="0.15">
      <c r="B56873" s="8"/>
    </row>
    <row r="56874" spans="2:2" hidden="1" x14ac:dyDescent="0.15">
      <c r="B56874" s="8"/>
    </row>
    <row r="56875" spans="2:2" hidden="1" x14ac:dyDescent="0.15">
      <c r="B56875" s="8"/>
    </row>
    <row r="56876" spans="2:2" hidden="1" x14ac:dyDescent="0.15">
      <c r="B56876" s="8"/>
    </row>
    <row r="56877" spans="2:2" hidden="1" x14ac:dyDescent="0.15">
      <c r="B56877" s="8"/>
    </row>
    <row r="56878" spans="2:2" hidden="1" x14ac:dyDescent="0.15">
      <c r="B56878" s="8"/>
    </row>
    <row r="56879" spans="2:2" hidden="1" x14ac:dyDescent="0.15">
      <c r="B56879" s="8"/>
    </row>
    <row r="56880" spans="2:2" hidden="1" x14ac:dyDescent="0.15">
      <c r="B56880" s="8"/>
    </row>
    <row r="56881" spans="2:2" hidden="1" x14ac:dyDescent="0.15">
      <c r="B56881" s="8"/>
    </row>
    <row r="56882" spans="2:2" hidden="1" x14ac:dyDescent="0.15">
      <c r="B56882" s="8"/>
    </row>
    <row r="56883" spans="2:2" hidden="1" x14ac:dyDescent="0.15">
      <c r="B56883" s="8"/>
    </row>
    <row r="56884" spans="2:2" hidden="1" x14ac:dyDescent="0.15">
      <c r="B56884" s="8"/>
    </row>
    <row r="56885" spans="2:2" hidden="1" x14ac:dyDescent="0.15">
      <c r="B56885" s="8"/>
    </row>
    <row r="56886" spans="2:2" hidden="1" x14ac:dyDescent="0.15">
      <c r="B56886" s="8"/>
    </row>
    <row r="56887" spans="2:2" hidden="1" x14ac:dyDescent="0.15">
      <c r="B56887" s="8"/>
    </row>
    <row r="56888" spans="2:2" hidden="1" x14ac:dyDescent="0.15">
      <c r="B56888" s="8"/>
    </row>
    <row r="56889" spans="2:2" hidden="1" x14ac:dyDescent="0.15">
      <c r="B56889" s="8"/>
    </row>
    <row r="56890" spans="2:2" hidden="1" x14ac:dyDescent="0.15">
      <c r="B56890" s="8"/>
    </row>
    <row r="56891" spans="2:2" hidden="1" x14ac:dyDescent="0.15">
      <c r="B56891" s="8"/>
    </row>
    <row r="56892" spans="2:2" hidden="1" x14ac:dyDescent="0.15">
      <c r="B56892" s="8"/>
    </row>
    <row r="56893" spans="2:2" hidden="1" x14ac:dyDescent="0.15">
      <c r="B56893" s="8"/>
    </row>
    <row r="56894" spans="2:2" hidden="1" x14ac:dyDescent="0.15">
      <c r="B56894" s="8"/>
    </row>
    <row r="56895" spans="2:2" hidden="1" x14ac:dyDescent="0.15">
      <c r="B56895" s="8"/>
    </row>
    <row r="56896" spans="2:2" hidden="1" x14ac:dyDescent="0.15">
      <c r="B56896" s="8"/>
    </row>
    <row r="56897" spans="2:2" hidden="1" x14ac:dyDescent="0.15">
      <c r="B56897" s="8"/>
    </row>
    <row r="56898" spans="2:2" hidden="1" x14ac:dyDescent="0.15">
      <c r="B56898" s="8"/>
    </row>
    <row r="56899" spans="2:2" hidden="1" x14ac:dyDescent="0.15">
      <c r="B56899" s="8"/>
    </row>
    <row r="56900" spans="2:2" hidden="1" x14ac:dyDescent="0.15">
      <c r="B56900" s="8"/>
    </row>
    <row r="56901" spans="2:2" hidden="1" x14ac:dyDescent="0.15">
      <c r="B56901" s="8"/>
    </row>
    <row r="56902" spans="2:2" hidden="1" x14ac:dyDescent="0.15">
      <c r="B56902" s="8"/>
    </row>
    <row r="56903" spans="2:2" hidden="1" x14ac:dyDescent="0.15">
      <c r="B56903" s="8"/>
    </row>
    <row r="56904" spans="2:2" hidden="1" x14ac:dyDescent="0.15">
      <c r="B56904" s="8"/>
    </row>
    <row r="56905" spans="2:2" hidden="1" x14ac:dyDescent="0.15">
      <c r="B56905" s="8"/>
    </row>
    <row r="56906" spans="2:2" hidden="1" x14ac:dyDescent="0.15">
      <c r="B56906" s="8"/>
    </row>
    <row r="56907" spans="2:2" hidden="1" x14ac:dyDescent="0.15">
      <c r="B56907" s="8"/>
    </row>
    <row r="56908" spans="2:2" hidden="1" x14ac:dyDescent="0.15">
      <c r="B56908" s="8"/>
    </row>
    <row r="56909" spans="2:2" hidden="1" x14ac:dyDescent="0.15">
      <c r="B56909" s="8"/>
    </row>
    <row r="56910" spans="2:2" hidden="1" x14ac:dyDescent="0.15">
      <c r="B56910" s="8"/>
    </row>
    <row r="56911" spans="2:2" hidden="1" x14ac:dyDescent="0.15">
      <c r="B56911" s="8"/>
    </row>
    <row r="56912" spans="2:2" hidden="1" x14ac:dyDescent="0.15">
      <c r="B56912" s="8"/>
    </row>
    <row r="56913" spans="2:2" hidden="1" x14ac:dyDescent="0.15">
      <c r="B56913" s="8"/>
    </row>
    <row r="56914" spans="2:2" hidden="1" x14ac:dyDescent="0.15">
      <c r="B56914" s="8"/>
    </row>
    <row r="56915" spans="2:2" hidden="1" x14ac:dyDescent="0.15">
      <c r="B56915" s="8"/>
    </row>
    <row r="56916" spans="2:2" hidden="1" x14ac:dyDescent="0.15">
      <c r="B56916" s="8"/>
    </row>
    <row r="56917" spans="2:2" hidden="1" x14ac:dyDescent="0.15">
      <c r="B56917" s="8"/>
    </row>
    <row r="56918" spans="2:2" hidden="1" x14ac:dyDescent="0.15">
      <c r="B56918" s="8"/>
    </row>
    <row r="56919" spans="2:2" hidden="1" x14ac:dyDescent="0.15">
      <c r="B56919" s="8"/>
    </row>
    <row r="56920" spans="2:2" hidden="1" x14ac:dyDescent="0.15">
      <c r="B56920" s="8"/>
    </row>
    <row r="56921" spans="2:2" hidden="1" x14ac:dyDescent="0.15">
      <c r="B56921" s="8"/>
    </row>
    <row r="56922" spans="2:2" hidden="1" x14ac:dyDescent="0.15">
      <c r="B56922" s="8"/>
    </row>
    <row r="56923" spans="2:2" hidden="1" x14ac:dyDescent="0.15">
      <c r="B56923" s="8"/>
    </row>
    <row r="56924" spans="2:2" hidden="1" x14ac:dyDescent="0.15">
      <c r="B56924" s="8"/>
    </row>
    <row r="56925" spans="2:2" hidden="1" x14ac:dyDescent="0.15">
      <c r="B56925" s="8"/>
    </row>
    <row r="56926" spans="2:2" hidden="1" x14ac:dyDescent="0.15">
      <c r="B56926" s="8"/>
    </row>
    <row r="56927" spans="2:2" hidden="1" x14ac:dyDescent="0.15">
      <c r="B56927" s="8"/>
    </row>
    <row r="56928" spans="2:2" hidden="1" x14ac:dyDescent="0.15">
      <c r="B56928" s="8"/>
    </row>
    <row r="56929" spans="2:2" hidden="1" x14ac:dyDescent="0.15">
      <c r="B56929" s="8"/>
    </row>
    <row r="56930" spans="2:2" hidden="1" x14ac:dyDescent="0.15">
      <c r="B56930" s="8"/>
    </row>
    <row r="56931" spans="2:2" hidden="1" x14ac:dyDescent="0.15">
      <c r="B56931" s="8"/>
    </row>
    <row r="56932" spans="2:2" hidden="1" x14ac:dyDescent="0.15">
      <c r="B56932" s="8"/>
    </row>
    <row r="56933" spans="2:2" hidden="1" x14ac:dyDescent="0.15">
      <c r="B56933" s="8"/>
    </row>
    <row r="56934" spans="2:2" hidden="1" x14ac:dyDescent="0.15">
      <c r="B56934" s="8"/>
    </row>
    <row r="56935" spans="2:2" hidden="1" x14ac:dyDescent="0.15">
      <c r="B56935" s="8"/>
    </row>
    <row r="56936" spans="2:2" hidden="1" x14ac:dyDescent="0.15">
      <c r="B56936" s="8"/>
    </row>
    <row r="56937" spans="2:2" hidden="1" x14ac:dyDescent="0.15">
      <c r="B56937" s="8"/>
    </row>
    <row r="56938" spans="2:2" hidden="1" x14ac:dyDescent="0.15">
      <c r="B56938" s="8"/>
    </row>
    <row r="56939" spans="2:2" hidden="1" x14ac:dyDescent="0.15">
      <c r="B56939" s="8"/>
    </row>
    <row r="56940" spans="2:2" hidden="1" x14ac:dyDescent="0.15">
      <c r="B56940" s="8"/>
    </row>
    <row r="56941" spans="2:2" hidden="1" x14ac:dyDescent="0.15">
      <c r="B56941" s="8"/>
    </row>
    <row r="56942" spans="2:2" hidden="1" x14ac:dyDescent="0.15">
      <c r="B56942" s="8"/>
    </row>
    <row r="56943" spans="2:2" hidden="1" x14ac:dyDescent="0.15">
      <c r="B56943" s="8"/>
    </row>
    <row r="56944" spans="2:2" hidden="1" x14ac:dyDescent="0.15">
      <c r="B56944" s="8"/>
    </row>
    <row r="56945" spans="2:2" hidden="1" x14ac:dyDescent="0.15">
      <c r="B56945" s="8"/>
    </row>
    <row r="56946" spans="2:2" hidden="1" x14ac:dyDescent="0.15">
      <c r="B56946" s="8"/>
    </row>
    <row r="56947" spans="2:2" hidden="1" x14ac:dyDescent="0.15">
      <c r="B56947" s="8"/>
    </row>
    <row r="56948" spans="2:2" hidden="1" x14ac:dyDescent="0.15">
      <c r="B56948" s="8"/>
    </row>
    <row r="56949" spans="2:2" hidden="1" x14ac:dyDescent="0.15">
      <c r="B56949" s="8"/>
    </row>
    <row r="56950" spans="2:2" hidden="1" x14ac:dyDescent="0.15">
      <c r="B56950" s="8"/>
    </row>
    <row r="56951" spans="2:2" hidden="1" x14ac:dyDescent="0.15">
      <c r="B56951" s="8"/>
    </row>
    <row r="56952" spans="2:2" hidden="1" x14ac:dyDescent="0.15">
      <c r="B56952" s="8"/>
    </row>
    <row r="56953" spans="2:2" hidden="1" x14ac:dyDescent="0.15">
      <c r="B56953" s="8"/>
    </row>
    <row r="56954" spans="2:2" hidden="1" x14ac:dyDescent="0.15">
      <c r="B56954" s="8"/>
    </row>
    <row r="56955" spans="2:2" hidden="1" x14ac:dyDescent="0.15">
      <c r="B56955" s="8"/>
    </row>
    <row r="56956" spans="2:2" hidden="1" x14ac:dyDescent="0.15">
      <c r="B56956" s="8"/>
    </row>
    <row r="56957" spans="2:2" hidden="1" x14ac:dyDescent="0.15">
      <c r="B56957" s="8"/>
    </row>
    <row r="56958" spans="2:2" hidden="1" x14ac:dyDescent="0.15">
      <c r="B56958" s="8"/>
    </row>
    <row r="56959" spans="2:2" hidden="1" x14ac:dyDescent="0.15">
      <c r="B56959" s="8"/>
    </row>
    <row r="56960" spans="2:2" hidden="1" x14ac:dyDescent="0.15">
      <c r="B56960" s="8"/>
    </row>
    <row r="56961" spans="2:2" hidden="1" x14ac:dyDescent="0.15">
      <c r="B56961" s="8"/>
    </row>
    <row r="56962" spans="2:2" hidden="1" x14ac:dyDescent="0.15">
      <c r="B56962" s="8"/>
    </row>
    <row r="56963" spans="2:2" hidden="1" x14ac:dyDescent="0.15">
      <c r="B56963" s="8"/>
    </row>
    <row r="56964" spans="2:2" hidden="1" x14ac:dyDescent="0.15">
      <c r="B56964" s="8"/>
    </row>
    <row r="56965" spans="2:2" hidden="1" x14ac:dyDescent="0.15">
      <c r="B56965" s="8"/>
    </row>
    <row r="56966" spans="2:2" hidden="1" x14ac:dyDescent="0.15">
      <c r="B56966" s="8"/>
    </row>
    <row r="56967" spans="2:2" hidden="1" x14ac:dyDescent="0.15">
      <c r="B56967" s="8"/>
    </row>
    <row r="56968" spans="2:2" hidden="1" x14ac:dyDescent="0.15">
      <c r="B56968" s="8"/>
    </row>
    <row r="56969" spans="2:2" hidden="1" x14ac:dyDescent="0.15">
      <c r="B56969" s="8"/>
    </row>
    <row r="56970" spans="2:2" hidden="1" x14ac:dyDescent="0.15">
      <c r="B56970" s="8"/>
    </row>
    <row r="56971" spans="2:2" hidden="1" x14ac:dyDescent="0.15">
      <c r="B56971" s="8"/>
    </row>
    <row r="56972" spans="2:2" hidden="1" x14ac:dyDescent="0.15">
      <c r="B56972" s="8"/>
    </row>
    <row r="56973" spans="2:2" hidden="1" x14ac:dyDescent="0.15">
      <c r="B56973" s="8"/>
    </row>
    <row r="56974" spans="2:2" hidden="1" x14ac:dyDescent="0.15">
      <c r="B56974" s="8"/>
    </row>
    <row r="56975" spans="2:2" hidden="1" x14ac:dyDescent="0.15">
      <c r="B56975" s="8"/>
    </row>
    <row r="56976" spans="2:2" hidden="1" x14ac:dyDescent="0.15">
      <c r="B56976" s="8"/>
    </row>
    <row r="56977" spans="2:2" hidden="1" x14ac:dyDescent="0.15">
      <c r="B56977" s="8"/>
    </row>
    <row r="56978" spans="2:2" hidden="1" x14ac:dyDescent="0.15">
      <c r="B56978" s="8"/>
    </row>
    <row r="56979" spans="2:2" hidden="1" x14ac:dyDescent="0.15">
      <c r="B56979" s="8"/>
    </row>
    <row r="56980" spans="2:2" hidden="1" x14ac:dyDescent="0.15">
      <c r="B56980" s="8"/>
    </row>
    <row r="56981" spans="2:2" hidden="1" x14ac:dyDescent="0.15">
      <c r="B56981" s="8"/>
    </row>
    <row r="56982" spans="2:2" hidden="1" x14ac:dyDescent="0.15">
      <c r="B56982" s="8"/>
    </row>
    <row r="56983" spans="2:2" hidden="1" x14ac:dyDescent="0.15">
      <c r="B56983" s="8"/>
    </row>
    <row r="56984" spans="2:2" hidden="1" x14ac:dyDescent="0.15">
      <c r="B56984" s="8"/>
    </row>
    <row r="56985" spans="2:2" hidden="1" x14ac:dyDescent="0.15">
      <c r="B56985" s="8"/>
    </row>
    <row r="56986" spans="2:2" hidden="1" x14ac:dyDescent="0.15">
      <c r="B56986" s="8"/>
    </row>
    <row r="56987" spans="2:2" hidden="1" x14ac:dyDescent="0.15">
      <c r="B56987" s="8"/>
    </row>
    <row r="56988" spans="2:2" hidden="1" x14ac:dyDescent="0.15">
      <c r="B56988" s="8"/>
    </row>
    <row r="56989" spans="2:2" hidden="1" x14ac:dyDescent="0.15">
      <c r="B56989" s="8"/>
    </row>
    <row r="56990" spans="2:2" hidden="1" x14ac:dyDescent="0.15">
      <c r="B56990" s="8"/>
    </row>
    <row r="56991" spans="2:2" hidden="1" x14ac:dyDescent="0.15">
      <c r="B56991" s="8"/>
    </row>
    <row r="56992" spans="2:2" hidden="1" x14ac:dyDescent="0.15">
      <c r="B56992" s="8"/>
    </row>
    <row r="56993" spans="2:2" hidden="1" x14ac:dyDescent="0.15">
      <c r="B56993" s="8"/>
    </row>
    <row r="56994" spans="2:2" hidden="1" x14ac:dyDescent="0.15">
      <c r="B56994" s="8"/>
    </row>
    <row r="56995" spans="2:2" hidden="1" x14ac:dyDescent="0.15">
      <c r="B56995" s="8"/>
    </row>
    <row r="56996" spans="2:2" hidden="1" x14ac:dyDescent="0.15">
      <c r="B56996" s="8"/>
    </row>
    <row r="56997" spans="2:2" hidden="1" x14ac:dyDescent="0.15">
      <c r="B56997" s="8"/>
    </row>
    <row r="56998" spans="2:2" hidden="1" x14ac:dyDescent="0.15">
      <c r="B56998" s="8"/>
    </row>
    <row r="56999" spans="2:2" hidden="1" x14ac:dyDescent="0.15">
      <c r="B56999" s="8"/>
    </row>
    <row r="57000" spans="2:2" hidden="1" x14ac:dyDescent="0.15">
      <c r="B57000" s="8"/>
    </row>
    <row r="57001" spans="2:2" hidden="1" x14ac:dyDescent="0.15">
      <c r="B57001" s="8"/>
    </row>
    <row r="57002" spans="2:2" hidden="1" x14ac:dyDescent="0.15">
      <c r="B57002" s="8"/>
    </row>
    <row r="57003" spans="2:2" hidden="1" x14ac:dyDescent="0.15">
      <c r="B57003" s="8"/>
    </row>
    <row r="57004" spans="2:2" hidden="1" x14ac:dyDescent="0.15">
      <c r="B57004" s="8"/>
    </row>
    <row r="57005" spans="2:2" hidden="1" x14ac:dyDescent="0.15">
      <c r="B57005" s="8"/>
    </row>
    <row r="57006" spans="2:2" hidden="1" x14ac:dyDescent="0.15">
      <c r="B57006" s="8"/>
    </row>
    <row r="57007" spans="2:2" hidden="1" x14ac:dyDescent="0.15">
      <c r="B57007" s="8"/>
    </row>
    <row r="57008" spans="2:2" hidden="1" x14ac:dyDescent="0.15">
      <c r="B57008" s="8"/>
    </row>
    <row r="57009" spans="2:2" hidden="1" x14ac:dyDescent="0.15">
      <c r="B57009" s="8"/>
    </row>
    <row r="57010" spans="2:2" hidden="1" x14ac:dyDescent="0.15">
      <c r="B57010" s="8"/>
    </row>
    <row r="57011" spans="2:2" hidden="1" x14ac:dyDescent="0.15">
      <c r="B57011" s="8"/>
    </row>
    <row r="57012" spans="2:2" hidden="1" x14ac:dyDescent="0.15">
      <c r="B57012" s="8"/>
    </row>
    <row r="57013" spans="2:2" hidden="1" x14ac:dyDescent="0.15">
      <c r="B57013" s="8"/>
    </row>
    <row r="57014" spans="2:2" hidden="1" x14ac:dyDescent="0.15">
      <c r="B57014" s="8"/>
    </row>
    <row r="57015" spans="2:2" hidden="1" x14ac:dyDescent="0.15">
      <c r="B57015" s="8"/>
    </row>
    <row r="57016" spans="2:2" hidden="1" x14ac:dyDescent="0.15">
      <c r="B57016" s="8"/>
    </row>
    <row r="57017" spans="2:2" hidden="1" x14ac:dyDescent="0.15">
      <c r="B57017" s="8"/>
    </row>
    <row r="57018" spans="2:2" hidden="1" x14ac:dyDescent="0.15">
      <c r="B57018" s="8"/>
    </row>
    <row r="57019" spans="2:2" hidden="1" x14ac:dyDescent="0.15">
      <c r="B57019" s="8"/>
    </row>
    <row r="57020" spans="2:2" hidden="1" x14ac:dyDescent="0.15">
      <c r="B57020" s="8"/>
    </row>
    <row r="57021" spans="2:2" hidden="1" x14ac:dyDescent="0.15">
      <c r="B57021" s="8"/>
    </row>
    <row r="57022" spans="2:2" hidden="1" x14ac:dyDescent="0.15">
      <c r="B57022" s="8"/>
    </row>
    <row r="57023" spans="2:2" hidden="1" x14ac:dyDescent="0.15">
      <c r="B57023" s="8"/>
    </row>
    <row r="57024" spans="2:2" hidden="1" x14ac:dyDescent="0.15">
      <c r="B57024" s="8"/>
    </row>
    <row r="57025" spans="2:2" hidden="1" x14ac:dyDescent="0.15">
      <c r="B57025" s="8"/>
    </row>
    <row r="57026" spans="2:2" hidden="1" x14ac:dyDescent="0.15">
      <c r="B57026" s="8"/>
    </row>
    <row r="57027" spans="2:2" hidden="1" x14ac:dyDescent="0.15">
      <c r="B57027" s="8"/>
    </row>
    <row r="57028" spans="2:2" hidden="1" x14ac:dyDescent="0.15">
      <c r="B57028" s="8"/>
    </row>
    <row r="57029" spans="2:2" hidden="1" x14ac:dyDescent="0.15">
      <c r="B57029" s="8"/>
    </row>
    <row r="57030" spans="2:2" hidden="1" x14ac:dyDescent="0.15">
      <c r="B57030" s="8"/>
    </row>
    <row r="57031" spans="2:2" hidden="1" x14ac:dyDescent="0.15">
      <c r="B57031" s="8"/>
    </row>
    <row r="57032" spans="2:2" hidden="1" x14ac:dyDescent="0.15">
      <c r="B57032" s="8"/>
    </row>
    <row r="57033" spans="2:2" hidden="1" x14ac:dyDescent="0.15">
      <c r="B57033" s="8"/>
    </row>
    <row r="57034" spans="2:2" hidden="1" x14ac:dyDescent="0.15">
      <c r="B57034" s="8"/>
    </row>
    <row r="57035" spans="2:2" hidden="1" x14ac:dyDescent="0.15">
      <c r="B57035" s="8"/>
    </row>
    <row r="57036" spans="2:2" hidden="1" x14ac:dyDescent="0.15">
      <c r="B57036" s="8"/>
    </row>
    <row r="57037" spans="2:2" hidden="1" x14ac:dyDescent="0.15">
      <c r="B57037" s="8"/>
    </row>
    <row r="57038" spans="2:2" hidden="1" x14ac:dyDescent="0.15">
      <c r="B57038" s="8"/>
    </row>
    <row r="57039" spans="2:2" hidden="1" x14ac:dyDescent="0.15">
      <c r="B57039" s="8"/>
    </row>
    <row r="57040" spans="2:2" hidden="1" x14ac:dyDescent="0.15">
      <c r="B57040" s="8"/>
    </row>
    <row r="57041" spans="2:2" hidden="1" x14ac:dyDescent="0.15">
      <c r="B57041" s="8"/>
    </row>
    <row r="57042" spans="2:2" hidden="1" x14ac:dyDescent="0.15">
      <c r="B57042" s="8"/>
    </row>
    <row r="57043" spans="2:2" hidden="1" x14ac:dyDescent="0.15">
      <c r="B57043" s="8"/>
    </row>
    <row r="57044" spans="2:2" hidden="1" x14ac:dyDescent="0.15">
      <c r="B57044" s="8"/>
    </row>
    <row r="57045" spans="2:2" hidden="1" x14ac:dyDescent="0.15">
      <c r="B57045" s="8"/>
    </row>
    <row r="57046" spans="2:2" hidden="1" x14ac:dyDescent="0.15">
      <c r="B57046" s="8"/>
    </row>
    <row r="57047" spans="2:2" hidden="1" x14ac:dyDescent="0.15">
      <c r="B57047" s="8"/>
    </row>
    <row r="57048" spans="2:2" hidden="1" x14ac:dyDescent="0.15">
      <c r="B57048" s="8"/>
    </row>
    <row r="57049" spans="2:2" hidden="1" x14ac:dyDescent="0.15">
      <c r="B57049" s="8"/>
    </row>
    <row r="57050" spans="2:2" hidden="1" x14ac:dyDescent="0.15">
      <c r="B57050" s="8"/>
    </row>
    <row r="57051" spans="2:2" hidden="1" x14ac:dyDescent="0.15">
      <c r="B57051" s="8"/>
    </row>
    <row r="57052" spans="2:2" hidden="1" x14ac:dyDescent="0.15">
      <c r="B57052" s="8"/>
    </row>
    <row r="57053" spans="2:2" hidden="1" x14ac:dyDescent="0.15">
      <c r="B57053" s="8"/>
    </row>
    <row r="57054" spans="2:2" hidden="1" x14ac:dyDescent="0.15">
      <c r="B57054" s="8"/>
    </row>
    <row r="57055" spans="2:2" hidden="1" x14ac:dyDescent="0.15">
      <c r="B57055" s="8"/>
    </row>
    <row r="57056" spans="2:2" hidden="1" x14ac:dyDescent="0.15">
      <c r="B57056" s="8"/>
    </row>
    <row r="57057" spans="2:2" hidden="1" x14ac:dyDescent="0.15">
      <c r="B57057" s="8"/>
    </row>
    <row r="57058" spans="2:2" hidden="1" x14ac:dyDescent="0.15">
      <c r="B57058" s="8"/>
    </row>
    <row r="57059" spans="2:2" hidden="1" x14ac:dyDescent="0.15">
      <c r="B57059" s="8"/>
    </row>
    <row r="57060" spans="2:2" hidden="1" x14ac:dyDescent="0.15">
      <c r="B57060" s="8"/>
    </row>
    <row r="57061" spans="2:2" hidden="1" x14ac:dyDescent="0.15">
      <c r="B57061" s="8"/>
    </row>
    <row r="57062" spans="2:2" hidden="1" x14ac:dyDescent="0.15">
      <c r="B57062" s="8"/>
    </row>
    <row r="57063" spans="2:2" hidden="1" x14ac:dyDescent="0.15">
      <c r="B57063" s="8"/>
    </row>
    <row r="57064" spans="2:2" hidden="1" x14ac:dyDescent="0.15">
      <c r="B57064" s="8"/>
    </row>
    <row r="57065" spans="2:2" hidden="1" x14ac:dyDescent="0.15">
      <c r="B57065" s="8"/>
    </row>
    <row r="57066" spans="2:2" hidden="1" x14ac:dyDescent="0.15">
      <c r="B57066" s="8"/>
    </row>
    <row r="57067" spans="2:2" hidden="1" x14ac:dyDescent="0.15">
      <c r="B57067" s="8"/>
    </row>
    <row r="57068" spans="2:2" hidden="1" x14ac:dyDescent="0.15">
      <c r="B57068" s="8"/>
    </row>
    <row r="57069" spans="2:2" hidden="1" x14ac:dyDescent="0.15">
      <c r="B57069" s="8"/>
    </row>
    <row r="57070" spans="2:2" hidden="1" x14ac:dyDescent="0.15">
      <c r="B57070" s="8"/>
    </row>
    <row r="57071" spans="2:2" hidden="1" x14ac:dyDescent="0.15">
      <c r="B57071" s="8"/>
    </row>
    <row r="57072" spans="2:2" hidden="1" x14ac:dyDescent="0.15">
      <c r="B57072" s="8"/>
    </row>
    <row r="57073" spans="2:2" hidden="1" x14ac:dyDescent="0.15">
      <c r="B57073" s="8"/>
    </row>
    <row r="57074" spans="2:2" hidden="1" x14ac:dyDescent="0.15">
      <c r="B57074" s="8"/>
    </row>
    <row r="57075" spans="2:2" hidden="1" x14ac:dyDescent="0.15">
      <c r="B57075" s="8"/>
    </row>
    <row r="57076" spans="2:2" hidden="1" x14ac:dyDescent="0.15">
      <c r="B57076" s="8"/>
    </row>
    <row r="57077" spans="2:2" hidden="1" x14ac:dyDescent="0.15">
      <c r="B57077" s="8"/>
    </row>
    <row r="57078" spans="2:2" hidden="1" x14ac:dyDescent="0.15">
      <c r="B57078" s="8"/>
    </row>
    <row r="57079" spans="2:2" hidden="1" x14ac:dyDescent="0.15">
      <c r="B57079" s="8"/>
    </row>
    <row r="57080" spans="2:2" hidden="1" x14ac:dyDescent="0.15">
      <c r="B57080" s="8"/>
    </row>
    <row r="57081" spans="2:2" hidden="1" x14ac:dyDescent="0.15">
      <c r="B57081" s="8"/>
    </row>
    <row r="57082" spans="2:2" hidden="1" x14ac:dyDescent="0.15">
      <c r="B57082" s="8"/>
    </row>
    <row r="57083" spans="2:2" hidden="1" x14ac:dyDescent="0.15">
      <c r="B57083" s="8"/>
    </row>
    <row r="57084" spans="2:2" hidden="1" x14ac:dyDescent="0.15">
      <c r="B57084" s="8"/>
    </row>
    <row r="57085" spans="2:2" hidden="1" x14ac:dyDescent="0.15">
      <c r="B57085" s="8"/>
    </row>
    <row r="57086" spans="2:2" hidden="1" x14ac:dyDescent="0.15">
      <c r="B57086" s="8"/>
    </row>
    <row r="57087" spans="2:2" hidden="1" x14ac:dyDescent="0.15">
      <c r="B57087" s="8"/>
    </row>
    <row r="57088" spans="2:2" hidden="1" x14ac:dyDescent="0.15">
      <c r="B57088" s="8"/>
    </row>
    <row r="57089" spans="2:2" hidden="1" x14ac:dyDescent="0.15">
      <c r="B57089" s="8"/>
    </row>
    <row r="57090" spans="2:2" hidden="1" x14ac:dyDescent="0.15">
      <c r="B57090" s="8"/>
    </row>
    <row r="57091" spans="2:2" hidden="1" x14ac:dyDescent="0.15">
      <c r="B57091" s="8"/>
    </row>
    <row r="57092" spans="2:2" hidden="1" x14ac:dyDescent="0.15">
      <c r="B57092" s="8"/>
    </row>
    <row r="57093" spans="2:2" hidden="1" x14ac:dyDescent="0.15">
      <c r="B57093" s="8"/>
    </row>
    <row r="57094" spans="2:2" hidden="1" x14ac:dyDescent="0.15">
      <c r="B57094" s="8"/>
    </row>
    <row r="57095" spans="2:2" hidden="1" x14ac:dyDescent="0.15">
      <c r="B57095" s="8"/>
    </row>
    <row r="57096" spans="2:2" hidden="1" x14ac:dyDescent="0.15">
      <c r="B57096" s="8"/>
    </row>
    <row r="57097" spans="2:2" hidden="1" x14ac:dyDescent="0.15">
      <c r="B57097" s="8"/>
    </row>
    <row r="57098" spans="2:2" hidden="1" x14ac:dyDescent="0.15">
      <c r="B57098" s="8"/>
    </row>
    <row r="57099" spans="2:2" hidden="1" x14ac:dyDescent="0.15">
      <c r="B57099" s="8"/>
    </row>
    <row r="57100" spans="2:2" hidden="1" x14ac:dyDescent="0.15">
      <c r="B57100" s="8"/>
    </row>
    <row r="57101" spans="2:2" hidden="1" x14ac:dyDescent="0.15">
      <c r="B57101" s="8"/>
    </row>
    <row r="57102" spans="2:2" hidden="1" x14ac:dyDescent="0.15">
      <c r="B57102" s="8"/>
    </row>
    <row r="57103" spans="2:2" hidden="1" x14ac:dyDescent="0.15">
      <c r="B57103" s="8"/>
    </row>
    <row r="57104" spans="2:2" hidden="1" x14ac:dyDescent="0.15">
      <c r="B57104" s="8"/>
    </row>
    <row r="57105" spans="2:2" hidden="1" x14ac:dyDescent="0.15">
      <c r="B57105" s="8"/>
    </row>
    <row r="57106" spans="2:2" hidden="1" x14ac:dyDescent="0.15">
      <c r="B57106" s="8"/>
    </row>
    <row r="57107" spans="2:2" hidden="1" x14ac:dyDescent="0.15">
      <c r="B57107" s="8"/>
    </row>
    <row r="57108" spans="2:2" hidden="1" x14ac:dyDescent="0.15">
      <c r="B57108" s="8"/>
    </row>
    <row r="57109" spans="2:2" hidden="1" x14ac:dyDescent="0.15">
      <c r="B57109" s="8"/>
    </row>
    <row r="57110" spans="2:2" hidden="1" x14ac:dyDescent="0.15">
      <c r="B57110" s="8"/>
    </row>
    <row r="57111" spans="2:2" hidden="1" x14ac:dyDescent="0.15">
      <c r="B57111" s="8"/>
    </row>
    <row r="57112" spans="2:2" hidden="1" x14ac:dyDescent="0.15">
      <c r="B57112" s="8"/>
    </row>
    <row r="57113" spans="2:2" hidden="1" x14ac:dyDescent="0.15">
      <c r="B57113" s="8"/>
    </row>
    <row r="57114" spans="2:2" hidden="1" x14ac:dyDescent="0.15">
      <c r="B57114" s="8"/>
    </row>
    <row r="57115" spans="2:2" hidden="1" x14ac:dyDescent="0.15">
      <c r="B57115" s="8"/>
    </row>
    <row r="57116" spans="2:2" hidden="1" x14ac:dyDescent="0.15">
      <c r="B57116" s="8"/>
    </row>
    <row r="57117" spans="2:2" hidden="1" x14ac:dyDescent="0.15">
      <c r="B57117" s="8"/>
    </row>
    <row r="57118" spans="2:2" hidden="1" x14ac:dyDescent="0.15">
      <c r="B57118" s="8"/>
    </row>
    <row r="57119" spans="2:2" hidden="1" x14ac:dyDescent="0.15">
      <c r="B57119" s="8"/>
    </row>
    <row r="57120" spans="2:2" hidden="1" x14ac:dyDescent="0.15">
      <c r="B57120" s="8"/>
    </row>
    <row r="57121" spans="2:2" hidden="1" x14ac:dyDescent="0.15">
      <c r="B57121" s="8"/>
    </row>
    <row r="57122" spans="2:2" hidden="1" x14ac:dyDescent="0.15">
      <c r="B57122" s="8"/>
    </row>
    <row r="57123" spans="2:2" hidden="1" x14ac:dyDescent="0.15">
      <c r="B57123" s="8"/>
    </row>
    <row r="57124" spans="2:2" hidden="1" x14ac:dyDescent="0.15">
      <c r="B57124" s="8"/>
    </row>
    <row r="57125" spans="2:2" hidden="1" x14ac:dyDescent="0.15">
      <c r="B57125" s="8"/>
    </row>
    <row r="57126" spans="2:2" hidden="1" x14ac:dyDescent="0.15">
      <c r="B57126" s="8"/>
    </row>
    <row r="57127" spans="2:2" hidden="1" x14ac:dyDescent="0.15">
      <c r="B57127" s="8"/>
    </row>
    <row r="57128" spans="2:2" hidden="1" x14ac:dyDescent="0.15">
      <c r="B57128" s="8"/>
    </row>
    <row r="57129" spans="2:2" hidden="1" x14ac:dyDescent="0.15">
      <c r="B57129" s="8"/>
    </row>
    <row r="57130" spans="2:2" hidden="1" x14ac:dyDescent="0.15">
      <c r="B57130" s="8"/>
    </row>
    <row r="57131" spans="2:2" hidden="1" x14ac:dyDescent="0.15">
      <c r="B57131" s="8"/>
    </row>
    <row r="57132" spans="2:2" hidden="1" x14ac:dyDescent="0.15">
      <c r="B57132" s="8"/>
    </row>
    <row r="57133" spans="2:2" hidden="1" x14ac:dyDescent="0.15">
      <c r="B57133" s="8"/>
    </row>
    <row r="57134" spans="2:2" hidden="1" x14ac:dyDescent="0.15">
      <c r="B57134" s="8"/>
    </row>
    <row r="57135" spans="2:2" hidden="1" x14ac:dyDescent="0.15">
      <c r="B57135" s="8"/>
    </row>
    <row r="57136" spans="2:2" hidden="1" x14ac:dyDescent="0.15">
      <c r="B57136" s="8"/>
    </row>
    <row r="57137" spans="2:2" hidden="1" x14ac:dyDescent="0.15">
      <c r="B57137" s="8"/>
    </row>
    <row r="57138" spans="2:2" hidden="1" x14ac:dyDescent="0.15">
      <c r="B57138" s="8"/>
    </row>
    <row r="57139" spans="2:2" hidden="1" x14ac:dyDescent="0.15">
      <c r="B57139" s="8"/>
    </row>
    <row r="57140" spans="2:2" hidden="1" x14ac:dyDescent="0.15">
      <c r="B57140" s="8"/>
    </row>
    <row r="57141" spans="2:2" hidden="1" x14ac:dyDescent="0.15">
      <c r="B57141" s="8"/>
    </row>
    <row r="57142" spans="2:2" hidden="1" x14ac:dyDescent="0.15">
      <c r="B57142" s="8"/>
    </row>
    <row r="57143" spans="2:2" hidden="1" x14ac:dyDescent="0.15">
      <c r="B57143" s="8"/>
    </row>
    <row r="57144" spans="2:2" hidden="1" x14ac:dyDescent="0.15">
      <c r="B57144" s="8"/>
    </row>
    <row r="57145" spans="2:2" hidden="1" x14ac:dyDescent="0.15">
      <c r="B57145" s="8"/>
    </row>
    <row r="57146" spans="2:2" hidden="1" x14ac:dyDescent="0.15">
      <c r="B57146" s="8"/>
    </row>
    <row r="57147" spans="2:2" hidden="1" x14ac:dyDescent="0.15">
      <c r="B57147" s="8"/>
    </row>
    <row r="57148" spans="2:2" hidden="1" x14ac:dyDescent="0.15">
      <c r="B57148" s="8"/>
    </row>
    <row r="57149" spans="2:2" hidden="1" x14ac:dyDescent="0.15">
      <c r="B57149" s="8"/>
    </row>
    <row r="57150" spans="2:2" hidden="1" x14ac:dyDescent="0.15">
      <c r="B57150" s="8"/>
    </row>
    <row r="57151" spans="2:2" hidden="1" x14ac:dyDescent="0.15">
      <c r="B57151" s="8"/>
    </row>
    <row r="57152" spans="2:2" hidden="1" x14ac:dyDescent="0.15">
      <c r="B57152" s="8"/>
    </row>
    <row r="57153" spans="2:2" hidden="1" x14ac:dyDescent="0.15">
      <c r="B57153" s="8"/>
    </row>
    <row r="57154" spans="2:2" hidden="1" x14ac:dyDescent="0.15">
      <c r="B57154" s="8"/>
    </row>
    <row r="57155" spans="2:2" hidden="1" x14ac:dyDescent="0.15">
      <c r="B57155" s="8"/>
    </row>
    <row r="57156" spans="2:2" hidden="1" x14ac:dyDescent="0.15">
      <c r="B57156" s="8"/>
    </row>
    <row r="57157" spans="2:2" hidden="1" x14ac:dyDescent="0.15">
      <c r="B57157" s="8"/>
    </row>
    <row r="57158" spans="2:2" hidden="1" x14ac:dyDescent="0.15">
      <c r="B57158" s="8"/>
    </row>
    <row r="57159" spans="2:2" hidden="1" x14ac:dyDescent="0.15">
      <c r="B57159" s="8"/>
    </row>
    <row r="57160" spans="2:2" hidden="1" x14ac:dyDescent="0.15">
      <c r="B57160" s="8"/>
    </row>
    <row r="57161" spans="2:2" hidden="1" x14ac:dyDescent="0.15">
      <c r="B57161" s="8"/>
    </row>
    <row r="57162" spans="2:2" hidden="1" x14ac:dyDescent="0.15">
      <c r="B57162" s="8"/>
    </row>
    <row r="57163" spans="2:2" hidden="1" x14ac:dyDescent="0.15">
      <c r="B57163" s="8"/>
    </row>
    <row r="57164" spans="2:2" hidden="1" x14ac:dyDescent="0.15">
      <c r="B57164" s="8"/>
    </row>
    <row r="57165" spans="2:2" hidden="1" x14ac:dyDescent="0.15">
      <c r="B57165" s="8"/>
    </row>
    <row r="57166" spans="2:2" hidden="1" x14ac:dyDescent="0.15">
      <c r="B57166" s="8"/>
    </row>
    <row r="57167" spans="2:2" hidden="1" x14ac:dyDescent="0.15">
      <c r="B57167" s="8"/>
    </row>
    <row r="57168" spans="2:2" hidden="1" x14ac:dyDescent="0.15">
      <c r="B57168" s="8"/>
    </row>
    <row r="57169" spans="2:2" hidden="1" x14ac:dyDescent="0.15">
      <c r="B57169" s="8"/>
    </row>
    <row r="57170" spans="2:2" hidden="1" x14ac:dyDescent="0.15">
      <c r="B57170" s="8"/>
    </row>
    <row r="57171" spans="2:2" hidden="1" x14ac:dyDescent="0.15">
      <c r="B57171" s="8"/>
    </row>
    <row r="57172" spans="2:2" hidden="1" x14ac:dyDescent="0.15">
      <c r="B57172" s="8"/>
    </row>
    <row r="57173" spans="2:2" hidden="1" x14ac:dyDescent="0.15">
      <c r="B57173" s="8"/>
    </row>
    <row r="57174" spans="2:2" hidden="1" x14ac:dyDescent="0.15">
      <c r="B57174" s="8"/>
    </row>
    <row r="57175" spans="2:2" hidden="1" x14ac:dyDescent="0.15">
      <c r="B57175" s="8"/>
    </row>
    <row r="57176" spans="2:2" hidden="1" x14ac:dyDescent="0.15">
      <c r="B57176" s="8"/>
    </row>
    <row r="57177" spans="2:2" hidden="1" x14ac:dyDescent="0.15">
      <c r="B57177" s="8"/>
    </row>
    <row r="57178" spans="2:2" hidden="1" x14ac:dyDescent="0.15">
      <c r="B57178" s="8"/>
    </row>
    <row r="57179" spans="2:2" hidden="1" x14ac:dyDescent="0.15">
      <c r="B57179" s="8"/>
    </row>
    <row r="57180" spans="2:2" hidden="1" x14ac:dyDescent="0.15">
      <c r="B57180" s="8"/>
    </row>
    <row r="57181" spans="2:2" hidden="1" x14ac:dyDescent="0.15">
      <c r="B57181" s="8"/>
    </row>
    <row r="57182" spans="2:2" hidden="1" x14ac:dyDescent="0.15">
      <c r="B57182" s="8"/>
    </row>
    <row r="57183" spans="2:2" hidden="1" x14ac:dyDescent="0.15">
      <c r="B57183" s="8"/>
    </row>
    <row r="57184" spans="2:2" hidden="1" x14ac:dyDescent="0.15">
      <c r="B57184" s="8"/>
    </row>
    <row r="57185" spans="2:2" hidden="1" x14ac:dyDescent="0.15">
      <c r="B57185" s="8"/>
    </row>
    <row r="57186" spans="2:2" hidden="1" x14ac:dyDescent="0.15">
      <c r="B57186" s="8"/>
    </row>
    <row r="57187" spans="2:2" hidden="1" x14ac:dyDescent="0.15">
      <c r="B57187" s="8"/>
    </row>
    <row r="57188" spans="2:2" hidden="1" x14ac:dyDescent="0.15">
      <c r="B57188" s="8"/>
    </row>
    <row r="57189" spans="2:2" hidden="1" x14ac:dyDescent="0.15">
      <c r="B57189" s="8"/>
    </row>
    <row r="57190" spans="2:2" hidden="1" x14ac:dyDescent="0.15">
      <c r="B57190" s="8"/>
    </row>
    <row r="57191" spans="2:2" hidden="1" x14ac:dyDescent="0.15">
      <c r="B57191" s="8"/>
    </row>
    <row r="57192" spans="2:2" hidden="1" x14ac:dyDescent="0.15">
      <c r="B57192" s="8"/>
    </row>
    <row r="57193" spans="2:2" hidden="1" x14ac:dyDescent="0.15">
      <c r="B57193" s="8"/>
    </row>
    <row r="57194" spans="2:2" hidden="1" x14ac:dyDescent="0.15">
      <c r="B57194" s="8"/>
    </row>
    <row r="57195" spans="2:2" hidden="1" x14ac:dyDescent="0.15">
      <c r="B57195" s="8"/>
    </row>
    <row r="57196" spans="2:2" hidden="1" x14ac:dyDescent="0.15">
      <c r="B57196" s="8"/>
    </row>
    <row r="57197" spans="2:2" hidden="1" x14ac:dyDescent="0.15">
      <c r="B57197" s="8"/>
    </row>
    <row r="57198" spans="2:2" hidden="1" x14ac:dyDescent="0.15">
      <c r="B57198" s="8"/>
    </row>
    <row r="57199" spans="2:2" hidden="1" x14ac:dyDescent="0.15">
      <c r="B57199" s="8"/>
    </row>
    <row r="57200" spans="2:2" hidden="1" x14ac:dyDescent="0.15">
      <c r="B57200" s="8"/>
    </row>
    <row r="57201" spans="2:2" hidden="1" x14ac:dyDescent="0.15">
      <c r="B57201" s="8"/>
    </row>
    <row r="57202" spans="2:2" hidden="1" x14ac:dyDescent="0.15">
      <c r="B57202" s="8"/>
    </row>
    <row r="57203" spans="2:2" hidden="1" x14ac:dyDescent="0.15">
      <c r="B57203" s="8"/>
    </row>
    <row r="57204" spans="2:2" hidden="1" x14ac:dyDescent="0.15">
      <c r="B57204" s="8"/>
    </row>
    <row r="57205" spans="2:2" hidden="1" x14ac:dyDescent="0.15">
      <c r="B57205" s="8"/>
    </row>
    <row r="57206" spans="2:2" hidden="1" x14ac:dyDescent="0.15">
      <c r="B57206" s="8"/>
    </row>
    <row r="57207" spans="2:2" hidden="1" x14ac:dyDescent="0.15">
      <c r="B57207" s="8"/>
    </row>
    <row r="57208" spans="2:2" hidden="1" x14ac:dyDescent="0.15">
      <c r="B57208" s="8"/>
    </row>
    <row r="57209" spans="2:2" hidden="1" x14ac:dyDescent="0.15">
      <c r="B57209" s="8"/>
    </row>
    <row r="57210" spans="2:2" hidden="1" x14ac:dyDescent="0.15">
      <c r="B57210" s="8"/>
    </row>
    <row r="57211" spans="2:2" hidden="1" x14ac:dyDescent="0.15">
      <c r="B57211" s="8"/>
    </row>
    <row r="57212" spans="2:2" hidden="1" x14ac:dyDescent="0.15">
      <c r="B57212" s="8"/>
    </row>
    <row r="57213" spans="2:2" hidden="1" x14ac:dyDescent="0.15">
      <c r="B57213" s="8"/>
    </row>
    <row r="57214" spans="2:2" hidden="1" x14ac:dyDescent="0.15">
      <c r="B57214" s="8"/>
    </row>
    <row r="57215" spans="2:2" hidden="1" x14ac:dyDescent="0.15">
      <c r="B57215" s="8"/>
    </row>
    <row r="57216" spans="2:2" hidden="1" x14ac:dyDescent="0.15">
      <c r="B57216" s="8"/>
    </row>
    <row r="57217" spans="2:2" hidden="1" x14ac:dyDescent="0.15">
      <c r="B57217" s="8"/>
    </row>
    <row r="57218" spans="2:2" hidden="1" x14ac:dyDescent="0.15">
      <c r="B57218" s="8"/>
    </row>
    <row r="57219" spans="2:2" hidden="1" x14ac:dyDescent="0.15">
      <c r="B57219" s="8"/>
    </row>
    <row r="57220" spans="2:2" hidden="1" x14ac:dyDescent="0.15">
      <c r="B57220" s="8"/>
    </row>
    <row r="57221" spans="2:2" hidden="1" x14ac:dyDescent="0.15">
      <c r="B57221" s="8"/>
    </row>
    <row r="57222" spans="2:2" hidden="1" x14ac:dyDescent="0.15">
      <c r="B57222" s="8"/>
    </row>
    <row r="57223" spans="2:2" hidden="1" x14ac:dyDescent="0.15">
      <c r="B57223" s="8"/>
    </row>
    <row r="57224" spans="2:2" hidden="1" x14ac:dyDescent="0.15">
      <c r="B57224" s="8"/>
    </row>
    <row r="57225" spans="2:2" hidden="1" x14ac:dyDescent="0.15">
      <c r="B57225" s="8"/>
    </row>
    <row r="57226" spans="2:2" hidden="1" x14ac:dyDescent="0.15">
      <c r="B57226" s="8"/>
    </row>
    <row r="57227" spans="2:2" hidden="1" x14ac:dyDescent="0.15">
      <c r="B57227" s="8"/>
    </row>
    <row r="57228" spans="2:2" hidden="1" x14ac:dyDescent="0.15">
      <c r="B57228" s="8"/>
    </row>
    <row r="57229" spans="2:2" hidden="1" x14ac:dyDescent="0.15">
      <c r="B57229" s="8"/>
    </row>
    <row r="57230" spans="2:2" hidden="1" x14ac:dyDescent="0.15">
      <c r="B57230" s="8"/>
    </row>
    <row r="57231" spans="2:2" hidden="1" x14ac:dyDescent="0.15">
      <c r="B57231" s="8"/>
    </row>
    <row r="57232" spans="2:2" hidden="1" x14ac:dyDescent="0.15">
      <c r="B57232" s="8"/>
    </row>
    <row r="57233" spans="2:2" hidden="1" x14ac:dyDescent="0.15">
      <c r="B57233" s="8"/>
    </row>
    <row r="57234" spans="2:2" hidden="1" x14ac:dyDescent="0.15">
      <c r="B57234" s="8"/>
    </row>
    <row r="57235" spans="2:2" hidden="1" x14ac:dyDescent="0.15">
      <c r="B57235" s="8"/>
    </row>
    <row r="57236" spans="2:2" hidden="1" x14ac:dyDescent="0.15">
      <c r="B57236" s="8"/>
    </row>
    <row r="57237" spans="2:2" hidden="1" x14ac:dyDescent="0.15">
      <c r="B57237" s="8"/>
    </row>
    <row r="57238" spans="2:2" hidden="1" x14ac:dyDescent="0.15">
      <c r="B57238" s="8"/>
    </row>
    <row r="57239" spans="2:2" hidden="1" x14ac:dyDescent="0.15">
      <c r="B57239" s="8"/>
    </row>
    <row r="57240" spans="2:2" hidden="1" x14ac:dyDescent="0.15">
      <c r="B57240" s="8"/>
    </row>
    <row r="57241" spans="2:2" hidden="1" x14ac:dyDescent="0.15">
      <c r="B57241" s="8"/>
    </row>
    <row r="57242" spans="2:2" hidden="1" x14ac:dyDescent="0.15">
      <c r="B57242" s="8"/>
    </row>
    <row r="57243" spans="2:2" hidden="1" x14ac:dyDescent="0.15">
      <c r="B57243" s="8"/>
    </row>
    <row r="57244" spans="2:2" hidden="1" x14ac:dyDescent="0.15">
      <c r="B57244" s="8"/>
    </row>
    <row r="57245" spans="2:2" hidden="1" x14ac:dyDescent="0.15">
      <c r="B57245" s="8"/>
    </row>
    <row r="57246" spans="2:2" hidden="1" x14ac:dyDescent="0.15">
      <c r="B57246" s="8"/>
    </row>
    <row r="57247" spans="2:2" hidden="1" x14ac:dyDescent="0.15">
      <c r="B57247" s="8"/>
    </row>
    <row r="57248" spans="2:2" hidden="1" x14ac:dyDescent="0.15">
      <c r="B57248" s="8"/>
    </row>
    <row r="57249" spans="2:2" hidden="1" x14ac:dyDescent="0.15">
      <c r="B57249" s="8"/>
    </row>
    <row r="57250" spans="2:2" hidden="1" x14ac:dyDescent="0.15">
      <c r="B57250" s="8"/>
    </row>
    <row r="57251" spans="2:2" hidden="1" x14ac:dyDescent="0.15">
      <c r="B57251" s="8"/>
    </row>
    <row r="57252" spans="2:2" hidden="1" x14ac:dyDescent="0.15">
      <c r="B57252" s="8"/>
    </row>
    <row r="57253" spans="2:2" hidden="1" x14ac:dyDescent="0.15">
      <c r="B57253" s="8"/>
    </row>
    <row r="57254" spans="2:2" hidden="1" x14ac:dyDescent="0.15">
      <c r="B57254" s="8"/>
    </row>
    <row r="57255" spans="2:2" hidden="1" x14ac:dyDescent="0.15">
      <c r="B57255" s="8"/>
    </row>
    <row r="57256" spans="2:2" hidden="1" x14ac:dyDescent="0.15">
      <c r="B57256" s="8"/>
    </row>
    <row r="57257" spans="2:2" hidden="1" x14ac:dyDescent="0.15">
      <c r="B57257" s="8"/>
    </row>
    <row r="57258" spans="2:2" hidden="1" x14ac:dyDescent="0.15">
      <c r="B57258" s="8"/>
    </row>
    <row r="57259" spans="2:2" hidden="1" x14ac:dyDescent="0.15">
      <c r="B57259" s="8"/>
    </row>
    <row r="57260" spans="2:2" hidden="1" x14ac:dyDescent="0.15">
      <c r="B57260" s="8"/>
    </row>
    <row r="57261" spans="2:2" hidden="1" x14ac:dyDescent="0.15">
      <c r="B57261" s="8"/>
    </row>
    <row r="57262" spans="2:2" hidden="1" x14ac:dyDescent="0.15">
      <c r="B57262" s="8"/>
    </row>
    <row r="57263" spans="2:2" hidden="1" x14ac:dyDescent="0.15">
      <c r="B57263" s="8"/>
    </row>
    <row r="57264" spans="2:2" hidden="1" x14ac:dyDescent="0.15">
      <c r="B57264" s="8"/>
    </row>
    <row r="57265" spans="2:2" hidden="1" x14ac:dyDescent="0.15">
      <c r="B57265" s="8"/>
    </row>
    <row r="57266" spans="2:2" hidden="1" x14ac:dyDescent="0.15">
      <c r="B57266" s="8"/>
    </row>
    <row r="57267" spans="2:2" hidden="1" x14ac:dyDescent="0.15">
      <c r="B57267" s="8"/>
    </row>
    <row r="57268" spans="2:2" hidden="1" x14ac:dyDescent="0.15">
      <c r="B57268" s="8"/>
    </row>
    <row r="57269" spans="2:2" hidden="1" x14ac:dyDescent="0.15">
      <c r="B57269" s="8"/>
    </row>
    <row r="57270" spans="2:2" hidden="1" x14ac:dyDescent="0.15">
      <c r="B57270" s="8"/>
    </row>
    <row r="57271" spans="2:2" hidden="1" x14ac:dyDescent="0.15">
      <c r="B57271" s="8"/>
    </row>
    <row r="57272" spans="2:2" hidden="1" x14ac:dyDescent="0.15">
      <c r="B57272" s="8"/>
    </row>
    <row r="57273" spans="2:2" hidden="1" x14ac:dyDescent="0.15">
      <c r="B57273" s="8"/>
    </row>
    <row r="57274" spans="2:2" hidden="1" x14ac:dyDescent="0.15">
      <c r="B57274" s="8"/>
    </row>
    <row r="57275" spans="2:2" hidden="1" x14ac:dyDescent="0.15">
      <c r="B57275" s="8"/>
    </row>
    <row r="57276" spans="2:2" hidden="1" x14ac:dyDescent="0.15">
      <c r="B57276" s="8"/>
    </row>
    <row r="57277" spans="2:2" hidden="1" x14ac:dyDescent="0.15">
      <c r="B57277" s="8"/>
    </row>
    <row r="57278" spans="2:2" hidden="1" x14ac:dyDescent="0.15">
      <c r="B57278" s="8"/>
    </row>
    <row r="57279" spans="2:2" hidden="1" x14ac:dyDescent="0.15">
      <c r="B57279" s="8"/>
    </row>
    <row r="57280" spans="2:2" hidden="1" x14ac:dyDescent="0.15">
      <c r="B57280" s="8"/>
    </row>
    <row r="57281" spans="2:2" hidden="1" x14ac:dyDescent="0.15">
      <c r="B57281" s="8"/>
    </row>
    <row r="57282" spans="2:2" hidden="1" x14ac:dyDescent="0.15">
      <c r="B57282" s="8"/>
    </row>
    <row r="57283" spans="2:2" hidden="1" x14ac:dyDescent="0.15">
      <c r="B57283" s="8"/>
    </row>
    <row r="57284" spans="2:2" hidden="1" x14ac:dyDescent="0.15">
      <c r="B57284" s="8"/>
    </row>
    <row r="57285" spans="2:2" hidden="1" x14ac:dyDescent="0.15">
      <c r="B57285" s="8"/>
    </row>
    <row r="57286" spans="2:2" hidden="1" x14ac:dyDescent="0.15">
      <c r="B57286" s="8"/>
    </row>
    <row r="57287" spans="2:2" hidden="1" x14ac:dyDescent="0.15">
      <c r="B57287" s="8"/>
    </row>
    <row r="57288" spans="2:2" hidden="1" x14ac:dyDescent="0.15">
      <c r="B57288" s="8"/>
    </row>
    <row r="57289" spans="2:2" hidden="1" x14ac:dyDescent="0.15">
      <c r="B57289" s="8"/>
    </row>
    <row r="57290" spans="2:2" hidden="1" x14ac:dyDescent="0.15">
      <c r="B57290" s="8"/>
    </row>
    <row r="57291" spans="2:2" hidden="1" x14ac:dyDescent="0.15">
      <c r="B57291" s="8"/>
    </row>
    <row r="57292" spans="2:2" hidden="1" x14ac:dyDescent="0.15">
      <c r="B57292" s="8"/>
    </row>
    <row r="57293" spans="2:2" hidden="1" x14ac:dyDescent="0.15">
      <c r="B57293" s="8"/>
    </row>
    <row r="57294" spans="2:2" hidden="1" x14ac:dyDescent="0.15">
      <c r="B57294" s="8"/>
    </row>
    <row r="57295" spans="2:2" hidden="1" x14ac:dyDescent="0.15">
      <c r="B57295" s="8"/>
    </row>
    <row r="57296" spans="2:2" hidden="1" x14ac:dyDescent="0.15">
      <c r="B57296" s="8"/>
    </row>
    <row r="57297" spans="2:2" hidden="1" x14ac:dyDescent="0.15">
      <c r="B57297" s="8"/>
    </row>
    <row r="57298" spans="2:2" hidden="1" x14ac:dyDescent="0.15">
      <c r="B57298" s="8"/>
    </row>
    <row r="57299" spans="2:2" hidden="1" x14ac:dyDescent="0.15">
      <c r="B57299" s="8"/>
    </row>
    <row r="57300" spans="2:2" hidden="1" x14ac:dyDescent="0.15">
      <c r="B57300" s="8"/>
    </row>
    <row r="57301" spans="2:2" hidden="1" x14ac:dyDescent="0.15">
      <c r="B57301" s="8"/>
    </row>
    <row r="57302" spans="2:2" hidden="1" x14ac:dyDescent="0.15">
      <c r="B57302" s="8"/>
    </row>
    <row r="57303" spans="2:2" hidden="1" x14ac:dyDescent="0.15">
      <c r="B57303" s="8"/>
    </row>
    <row r="57304" spans="2:2" hidden="1" x14ac:dyDescent="0.15">
      <c r="B57304" s="8"/>
    </row>
    <row r="57305" spans="2:2" hidden="1" x14ac:dyDescent="0.15">
      <c r="B57305" s="8"/>
    </row>
    <row r="57306" spans="2:2" hidden="1" x14ac:dyDescent="0.15">
      <c r="B57306" s="8"/>
    </row>
    <row r="57307" spans="2:2" hidden="1" x14ac:dyDescent="0.15">
      <c r="B57307" s="8"/>
    </row>
    <row r="57308" spans="2:2" hidden="1" x14ac:dyDescent="0.15">
      <c r="B57308" s="8"/>
    </row>
    <row r="57309" spans="2:2" hidden="1" x14ac:dyDescent="0.15">
      <c r="B57309" s="8"/>
    </row>
    <row r="57310" spans="2:2" hidden="1" x14ac:dyDescent="0.15">
      <c r="B57310" s="8"/>
    </row>
    <row r="57311" spans="2:2" hidden="1" x14ac:dyDescent="0.15">
      <c r="B57311" s="8"/>
    </row>
    <row r="57312" spans="2:2" hidden="1" x14ac:dyDescent="0.15">
      <c r="B57312" s="8"/>
    </row>
    <row r="57313" spans="2:2" hidden="1" x14ac:dyDescent="0.15">
      <c r="B57313" s="8"/>
    </row>
    <row r="57314" spans="2:2" hidden="1" x14ac:dyDescent="0.15">
      <c r="B57314" s="8"/>
    </row>
    <row r="57315" spans="2:2" hidden="1" x14ac:dyDescent="0.15">
      <c r="B57315" s="8"/>
    </row>
    <row r="57316" spans="2:2" hidden="1" x14ac:dyDescent="0.15">
      <c r="B57316" s="8"/>
    </row>
    <row r="57317" spans="2:2" hidden="1" x14ac:dyDescent="0.15">
      <c r="B57317" s="8"/>
    </row>
    <row r="57318" spans="2:2" hidden="1" x14ac:dyDescent="0.15">
      <c r="B57318" s="8"/>
    </row>
    <row r="57319" spans="2:2" hidden="1" x14ac:dyDescent="0.15">
      <c r="B57319" s="8"/>
    </row>
    <row r="57320" spans="2:2" hidden="1" x14ac:dyDescent="0.15">
      <c r="B57320" s="8"/>
    </row>
    <row r="57321" spans="2:2" hidden="1" x14ac:dyDescent="0.15">
      <c r="B57321" s="8"/>
    </row>
    <row r="57322" spans="2:2" hidden="1" x14ac:dyDescent="0.15">
      <c r="B57322" s="8"/>
    </row>
    <row r="57323" spans="2:2" hidden="1" x14ac:dyDescent="0.15">
      <c r="B57323" s="8"/>
    </row>
    <row r="57324" spans="2:2" hidden="1" x14ac:dyDescent="0.15">
      <c r="B57324" s="8"/>
    </row>
    <row r="57325" spans="2:2" hidden="1" x14ac:dyDescent="0.15">
      <c r="B57325" s="8"/>
    </row>
    <row r="57326" spans="2:2" hidden="1" x14ac:dyDescent="0.15">
      <c r="B57326" s="8"/>
    </row>
    <row r="57327" spans="2:2" hidden="1" x14ac:dyDescent="0.15">
      <c r="B57327" s="8"/>
    </row>
    <row r="57328" spans="2:2" hidden="1" x14ac:dyDescent="0.15">
      <c r="B57328" s="8"/>
    </row>
    <row r="57329" spans="2:2" hidden="1" x14ac:dyDescent="0.15">
      <c r="B57329" s="8"/>
    </row>
    <row r="57330" spans="2:2" hidden="1" x14ac:dyDescent="0.15">
      <c r="B57330" s="8"/>
    </row>
    <row r="57331" spans="2:2" hidden="1" x14ac:dyDescent="0.15">
      <c r="B57331" s="8"/>
    </row>
    <row r="57332" spans="2:2" hidden="1" x14ac:dyDescent="0.15">
      <c r="B57332" s="8"/>
    </row>
    <row r="57333" spans="2:2" hidden="1" x14ac:dyDescent="0.15">
      <c r="B57333" s="8"/>
    </row>
    <row r="57334" spans="2:2" hidden="1" x14ac:dyDescent="0.15">
      <c r="B57334" s="8"/>
    </row>
    <row r="57335" spans="2:2" hidden="1" x14ac:dyDescent="0.15">
      <c r="B57335" s="8"/>
    </row>
    <row r="57336" spans="2:2" hidden="1" x14ac:dyDescent="0.15">
      <c r="B57336" s="8"/>
    </row>
    <row r="57337" spans="2:2" hidden="1" x14ac:dyDescent="0.15">
      <c r="B57337" s="8"/>
    </row>
    <row r="57338" spans="2:2" hidden="1" x14ac:dyDescent="0.15">
      <c r="B57338" s="8"/>
    </row>
    <row r="57339" spans="2:2" hidden="1" x14ac:dyDescent="0.15">
      <c r="B57339" s="8"/>
    </row>
    <row r="57340" spans="2:2" hidden="1" x14ac:dyDescent="0.15">
      <c r="B57340" s="8"/>
    </row>
    <row r="57341" spans="2:2" hidden="1" x14ac:dyDescent="0.15">
      <c r="B57341" s="8"/>
    </row>
    <row r="57342" spans="2:2" hidden="1" x14ac:dyDescent="0.15">
      <c r="B57342" s="8"/>
    </row>
    <row r="57343" spans="2:2" hidden="1" x14ac:dyDescent="0.15">
      <c r="B57343" s="8"/>
    </row>
    <row r="57344" spans="2:2" hidden="1" x14ac:dyDescent="0.15">
      <c r="B57344" s="8"/>
    </row>
    <row r="57345" spans="2:2" hidden="1" x14ac:dyDescent="0.15">
      <c r="B57345" s="8"/>
    </row>
    <row r="57346" spans="2:2" hidden="1" x14ac:dyDescent="0.15">
      <c r="B57346" s="8"/>
    </row>
    <row r="57347" spans="2:2" hidden="1" x14ac:dyDescent="0.15">
      <c r="B57347" s="8"/>
    </row>
    <row r="57348" spans="2:2" hidden="1" x14ac:dyDescent="0.15">
      <c r="B57348" s="8"/>
    </row>
    <row r="57349" spans="2:2" hidden="1" x14ac:dyDescent="0.15">
      <c r="B57349" s="8"/>
    </row>
    <row r="57350" spans="2:2" hidden="1" x14ac:dyDescent="0.15">
      <c r="B57350" s="8"/>
    </row>
    <row r="57351" spans="2:2" hidden="1" x14ac:dyDescent="0.15">
      <c r="B57351" s="8"/>
    </row>
    <row r="57352" spans="2:2" hidden="1" x14ac:dyDescent="0.15">
      <c r="B57352" s="8"/>
    </row>
    <row r="57353" spans="2:2" hidden="1" x14ac:dyDescent="0.15">
      <c r="B57353" s="8"/>
    </row>
    <row r="57354" spans="2:2" hidden="1" x14ac:dyDescent="0.15">
      <c r="B57354" s="8"/>
    </row>
    <row r="57355" spans="2:2" hidden="1" x14ac:dyDescent="0.15">
      <c r="B57355" s="8"/>
    </row>
    <row r="57356" spans="2:2" hidden="1" x14ac:dyDescent="0.15">
      <c r="B57356" s="8"/>
    </row>
    <row r="57357" spans="2:2" hidden="1" x14ac:dyDescent="0.15">
      <c r="B57357" s="8"/>
    </row>
    <row r="57358" spans="2:2" hidden="1" x14ac:dyDescent="0.15">
      <c r="B57358" s="8"/>
    </row>
    <row r="57359" spans="2:2" hidden="1" x14ac:dyDescent="0.15">
      <c r="B57359" s="8"/>
    </row>
    <row r="57360" spans="2:2" hidden="1" x14ac:dyDescent="0.15">
      <c r="B57360" s="8"/>
    </row>
    <row r="57361" spans="2:2" hidden="1" x14ac:dyDescent="0.15">
      <c r="B57361" s="8"/>
    </row>
    <row r="57362" spans="2:2" hidden="1" x14ac:dyDescent="0.15">
      <c r="B57362" s="8"/>
    </row>
    <row r="57363" spans="2:2" hidden="1" x14ac:dyDescent="0.15">
      <c r="B57363" s="8"/>
    </row>
    <row r="57364" spans="2:2" hidden="1" x14ac:dyDescent="0.15">
      <c r="B57364" s="8"/>
    </row>
    <row r="57365" spans="2:2" hidden="1" x14ac:dyDescent="0.15">
      <c r="B57365" s="8"/>
    </row>
    <row r="57366" spans="2:2" hidden="1" x14ac:dyDescent="0.15">
      <c r="B57366" s="8"/>
    </row>
    <row r="57367" spans="2:2" hidden="1" x14ac:dyDescent="0.15">
      <c r="B57367" s="8"/>
    </row>
    <row r="57368" spans="2:2" hidden="1" x14ac:dyDescent="0.15">
      <c r="B57368" s="8"/>
    </row>
    <row r="57369" spans="2:2" hidden="1" x14ac:dyDescent="0.15">
      <c r="B57369" s="8"/>
    </row>
    <row r="57370" spans="2:2" hidden="1" x14ac:dyDescent="0.15">
      <c r="B57370" s="8"/>
    </row>
    <row r="57371" spans="2:2" hidden="1" x14ac:dyDescent="0.15">
      <c r="B57371" s="8"/>
    </row>
    <row r="57372" spans="2:2" hidden="1" x14ac:dyDescent="0.15">
      <c r="B57372" s="8"/>
    </row>
    <row r="57373" spans="2:2" hidden="1" x14ac:dyDescent="0.15">
      <c r="B57373" s="8"/>
    </row>
    <row r="57374" spans="2:2" hidden="1" x14ac:dyDescent="0.15">
      <c r="B57374" s="8"/>
    </row>
    <row r="57375" spans="2:2" hidden="1" x14ac:dyDescent="0.15">
      <c r="B57375" s="8"/>
    </row>
    <row r="57376" spans="2:2" hidden="1" x14ac:dyDescent="0.15">
      <c r="B57376" s="8"/>
    </row>
    <row r="57377" spans="2:2" hidden="1" x14ac:dyDescent="0.15">
      <c r="B57377" s="8"/>
    </row>
    <row r="57378" spans="2:2" hidden="1" x14ac:dyDescent="0.15">
      <c r="B57378" s="8"/>
    </row>
    <row r="57379" spans="2:2" hidden="1" x14ac:dyDescent="0.15">
      <c r="B57379" s="8"/>
    </row>
    <row r="57380" spans="2:2" hidden="1" x14ac:dyDescent="0.15">
      <c r="B57380" s="8"/>
    </row>
    <row r="57381" spans="2:2" hidden="1" x14ac:dyDescent="0.15">
      <c r="B57381" s="8"/>
    </row>
    <row r="57382" spans="2:2" hidden="1" x14ac:dyDescent="0.15">
      <c r="B57382" s="8"/>
    </row>
    <row r="57383" spans="2:2" hidden="1" x14ac:dyDescent="0.15">
      <c r="B57383" s="8"/>
    </row>
    <row r="57384" spans="2:2" hidden="1" x14ac:dyDescent="0.15">
      <c r="B57384" s="8"/>
    </row>
    <row r="57385" spans="2:2" hidden="1" x14ac:dyDescent="0.15">
      <c r="B57385" s="8"/>
    </row>
    <row r="57386" spans="2:2" hidden="1" x14ac:dyDescent="0.15">
      <c r="B57386" s="8"/>
    </row>
    <row r="57387" spans="2:2" hidden="1" x14ac:dyDescent="0.15">
      <c r="B57387" s="8"/>
    </row>
    <row r="57388" spans="2:2" hidden="1" x14ac:dyDescent="0.15">
      <c r="B57388" s="8"/>
    </row>
    <row r="57389" spans="2:2" hidden="1" x14ac:dyDescent="0.15">
      <c r="B57389" s="8"/>
    </row>
    <row r="57390" spans="2:2" hidden="1" x14ac:dyDescent="0.15">
      <c r="B57390" s="8"/>
    </row>
    <row r="57391" spans="2:2" hidden="1" x14ac:dyDescent="0.15">
      <c r="B57391" s="8"/>
    </row>
    <row r="57392" spans="2:2" hidden="1" x14ac:dyDescent="0.15">
      <c r="B57392" s="8"/>
    </row>
    <row r="57393" spans="2:2" hidden="1" x14ac:dyDescent="0.15">
      <c r="B57393" s="8"/>
    </row>
    <row r="57394" spans="2:2" hidden="1" x14ac:dyDescent="0.15">
      <c r="B57394" s="8"/>
    </row>
    <row r="57395" spans="2:2" hidden="1" x14ac:dyDescent="0.15">
      <c r="B57395" s="8"/>
    </row>
    <row r="57396" spans="2:2" hidden="1" x14ac:dyDescent="0.15">
      <c r="B57396" s="8"/>
    </row>
    <row r="57397" spans="2:2" hidden="1" x14ac:dyDescent="0.15">
      <c r="B57397" s="8"/>
    </row>
    <row r="57398" spans="2:2" hidden="1" x14ac:dyDescent="0.15">
      <c r="B57398" s="8"/>
    </row>
    <row r="57399" spans="2:2" hidden="1" x14ac:dyDescent="0.15">
      <c r="B57399" s="8"/>
    </row>
    <row r="57400" spans="2:2" hidden="1" x14ac:dyDescent="0.15">
      <c r="B57400" s="8"/>
    </row>
    <row r="57401" spans="2:2" hidden="1" x14ac:dyDescent="0.15">
      <c r="B57401" s="8"/>
    </row>
    <row r="57402" spans="2:2" hidden="1" x14ac:dyDescent="0.15">
      <c r="B57402" s="8"/>
    </row>
    <row r="57403" spans="2:2" hidden="1" x14ac:dyDescent="0.15">
      <c r="B57403" s="8"/>
    </row>
    <row r="57404" spans="2:2" hidden="1" x14ac:dyDescent="0.15">
      <c r="B57404" s="8"/>
    </row>
    <row r="57405" spans="2:2" hidden="1" x14ac:dyDescent="0.15">
      <c r="B57405" s="8"/>
    </row>
    <row r="57406" spans="2:2" hidden="1" x14ac:dyDescent="0.15">
      <c r="B57406" s="8"/>
    </row>
    <row r="57407" spans="2:2" hidden="1" x14ac:dyDescent="0.15">
      <c r="B57407" s="8"/>
    </row>
    <row r="57408" spans="2:2" hidden="1" x14ac:dyDescent="0.15">
      <c r="B57408" s="8"/>
    </row>
    <row r="57409" spans="2:2" hidden="1" x14ac:dyDescent="0.15">
      <c r="B57409" s="8"/>
    </row>
    <row r="57410" spans="2:2" hidden="1" x14ac:dyDescent="0.15">
      <c r="B57410" s="8"/>
    </row>
    <row r="57411" spans="2:2" hidden="1" x14ac:dyDescent="0.15">
      <c r="B57411" s="8"/>
    </row>
    <row r="57412" spans="2:2" hidden="1" x14ac:dyDescent="0.15">
      <c r="B57412" s="8"/>
    </row>
    <row r="57413" spans="2:2" hidden="1" x14ac:dyDescent="0.15">
      <c r="B57413" s="8"/>
    </row>
    <row r="57414" spans="2:2" hidden="1" x14ac:dyDescent="0.15">
      <c r="B57414" s="8"/>
    </row>
    <row r="57415" spans="2:2" hidden="1" x14ac:dyDescent="0.15">
      <c r="B57415" s="8"/>
    </row>
    <row r="57416" spans="2:2" hidden="1" x14ac:dyDescent="0.15">
      <c r="B57416" s="8"/>
    </row>
    <row r="57417" spans="2:2" hidden="1" x14ac:dyDescent="0.15">
      <c r="B57417" s="8"/>
    </row>
    <row r="57418" spans="2:2" hidden="1" x14ac:dyDescent="0.15">
      <c r="B57418" s="8"/>
    </row>
    <row r="57419" spans="2:2" hidden="1" x14ac:dyDescent="0.15">
      <c r="B57419" s="8"/>
    </row>
    <row r="57420" spans="2:2" hidden="1" x14ac:dyDescent="0.15">
      <c r="B57420" s="8"/>
    </row>
    <row r="57421" spans="2:2" hidden="1" x14ac:dyDescent="0.15">
      <c r="B57421" s="8"/>
    </row>
    <row r="57422" spans="2:2" hidden="1" x14ac:dyDescent="0.15">
      <c r="B57422" s="8"/>
    </row>
    <row r="57423" spans="2:2" hidden="1" x14ac:dyDescent="0.15">
      <c r="B57423" s="8"/>
    </row>
    <row r="57424" spans="2:2" hidden="1" x14ac:dyDescent="0.15">
      <c r="B57424" s="8"/>
    </row>
    <row r="57425" spans="2:2" hidden="1" x14ac:dyDescent="0.15">
      <c r="B57425" s="8"/>
    </row>
    <row r="57426" spans="2:2" hidden="1" x14ac:dyDescent="0.15">
      <c r="B57426" s="8"/>
    </row>
    <row r="57427" spans="2:2" hidden="1" x14ac:dyDescent="0.15">
      <c r="B57427" s="8"/>
    </row>
    <row r="57428" spans="2:2" hidden="1" x14ac:dyDescent="0.15">
      <c r="B57428" s="8"/>
    </row>
    <row r="57429" spans="2:2" hidden="1" x14ac:dyDescent="0.15">
      <c r="B57429" s="8"/>
    </row>
    <row r="57430" spans="2:2" hidden="1" x14ac:dyDescent="0.15">
      <c r="B57430" s="8"/>
    </row>
    <row r="57431" spans="2:2" hidden="1" x14ac:dyDescent="0.15">
      <c r="B57431" s="8"/>
    </row>
    <row r="57432" spans="2:2" hidden="1" x14ac:dyDescent="0.15">
      <c r="B57432" s="8"/>
    </row>
    <row r="57433" spans="2:2" hidden="1" x14ac:dyDescent="0.15">
      <c r="B57433" s="8"/>
    </row>
    <row r="57434" spans="2:2" hidden="1" x14ac:dyDescent="0.15">
      <c r="B57434" s="8"/>
    </row>
    <row r="57435" spans="2:2" hidden="1" x14ac:dyDescent="0.15">
      <c r="B57435" s="8"/>
    </row>
    <row r="57436" spans="2:2" hidden="1" x14ac:dyDescent="0.15">
      <c r="B57436" s="8"/>
    </row>
    <row r="57437" spans="2:2" hidden="1" x14ac:dyDescent="0.15">
      <c r="B57437" s="8"/>
    </row>
    <row r="57438" spans="2:2" hidden="1" x14ac:dyDescent="0.15">
      <c r="B57438" s="8"/>
    </row>
    <row r="57439" spans="2:2" hidden="1" x14ac:dyDescent="0.15">
      <c r="B57439" s="8"/>
    </row>
    <row r="57440" spans="2:2" hidden="1" x14ac:dyDescent="0.15">
      <c r="B57440" s="8"/>
    </row>
    <row r="57441" spans="2:2" hidden="1" x14ac:dyDescent="0.15">
      <c r="B57441" s="8"/>
    </row>
    <row r="57442" spans="2:2" hidden="1" x14ac:dyDescent="0.15">
      <c r="B57442" s="8"/>
    </row>
    <row r="57443" spans="2:2" hidden="1" x14ac:dyDescent="0.15">
      <c r="B57443" s="8"/>
    </row>
    <row r="57444" spans="2:2" hidden="1" x14ac:dyDescent="0.15">
      <c r="B57444" s="8"/>
    </row>
    <row r="57445" spans="2:2" hidden="1" x14ac:dyDescent="0.15">
      <c r="B57445" s="8"/>
    </row>
    <row r="57446" spans="2:2" hidden="1" x14ac:dyDescent="0.15">
      <c r="B57446" s="8"/>
    </row>
    <row r="57447" spans="2:2" hidden="1" x14ac:dyDescent="0.15">
      <c r="B57447" s="8"/>
    </row>
    <row r="57448" spans="2:2" hidden="1" x14ac:dyDescent="0.15">
      <c r="B57448" s="8"/>
    </row>
    <row r="57449" spans="2:2" hidden="1" x14ac:dyDescent="0.15">
      <c r="B57449" s="8"/>
    </row>
    <row r="57450" spans="2:2" hidden="1" x14ac:dyDescent="0.15">
      <c r="B57450" s="8"/>
    </row>
    <row r="57451" spans="2:2" hidden="1" x14ac:dyDescent="0.15">
      <c r="B57451" s="8"/>
    </row>
    <row r="57452" spans="2:2" hidden="1" x14ac:dyDescent="0.15">
      <c r="B57452" s="8"/>
    </row>
    <row r="57453" spans="2:2" hidden="1" x14ac:dyDescent="0.15">
      <c r="B57453" s="8"/>
    </row>
    <row r="57454" spans="2:2" hidden="1" x14ac:dyDescent="0.15">
      <c r="B57454" s="8"/>
    </row>
    <row r="57455" spans="2:2" hidden="1" x14ac:dyDescent="0.15">
      <c r="B57455" s="8"/>
    </row>
    <row r="57456" spans="2:2" hidden="1" x14ac:dyDescent="0.15">
      <c r="B57456" s="8"/>
    </row>
    <row r="57457" spans="2:2" hidden="1" x14ac:dyDescent="0.15">
      <c r="B57457" s="8"/>
    </row>
    <row r="57458" spans="2:2" hidden="1" x14ac:dyDescent="0.15">
      <c r="B57458" s="8"/>
    </row>
    <row r="57459" spans="2:2" hidden="1" x14ac:dyDescent="0.15">
      <c r="B57459" s="8"/>
    </row>
    <row r="57460" spans="2:2" hidden="1" x14ac:dyDescent="0.15">
      <c r="B57460" s="8"/>
    </row>
    <row r="57461" spans="2:2" hidden="1" x14ac:dyDescent="0.15">
      <c r="B57461" s="8"/>
    </row>
    <row r="57462" spans="2:2" hidden="1" x14ac:dyDescent="0.15">
      <c r="B57462" s="8"/>
    </row>
    <row r="57463" spans="2:2" hidden="1" x14ac:dyDescent="0.15">
      <c r="B57463" s="8"/>
    </row>
    <row r="57464" spans="2:2" hidden="1" x14ac:dyDescent="0.15">
      <c r="B57464" s="8"/>
    </row>
    <row r="57465" spans="2:2" hidden="1" x14ac:dyDescent="0.15">
      <c r="B57465" s="8"/>
    </row>
    <row r="57466" spans="2:2" hidden="1" x14ac:dyDescent="0.15">
      <c r="B57466" s="8"/>
    </row>
    <row r="57467" spans="2:2" hidden="1" x14ac:dyDescent="0.15">
      <c r="B57467" s="8"/>
    </row>
    <row r="57468" spans="2:2" hidden="1" x14ac:dyDescent="0.15">
      <c r="B57468" s="8"/>
    </row>
    <row r="57469" spans="2:2" hidden="1" x14ac:dyDescent="0.15">
      <c r="B57469" s="8"/>
    </row>
    <row r="57470" spans="2:2" hidden="1" x14ac:dyDescent="0.15">
      <c r="B57470" s="8"/>
    </row>
    <row r="57471" spans="2:2" hidden="1" x14ac:dyDescent="0.15">
      <c r="B57471" s="8"/>
    </row>
    <row r="57472" spans="2:2" hidden="1" x14ac:dyDescent="0.15">
      <c r="B57472" s="8"/>
    </row>
    <row r="57473" spans="2:2" hidden="1" x14ac:dyDescent="0.15">
      <c r="B57473" s="8"/>
    </row>
    <row r="57474" spans="2:2" hidden="1" x14ac:dyDescent="0.15">
      <c r="B57474" s="8"/>
    </row>
    <row r="57475" spans="2:2" hidden="1" x14ac:dyDescent="0.15">
      <c r="B57475" s="8"/>
    </row>
    <row r="57476" spans="2:2" hidden="1" x14ac:dyDescent="0.15">
      <c r="B57476" s="8"/>
    </row>
    <row r="57477" spans="2:2" hidden="1" x14ac:dyDescent="0.15">
      <c r="B57477" s="8"/>
    </row>
    <row r="57478" spans="2:2" hidden="1" x14ac:dyDescent="0.15">
      <c r="B57478" s="8"/>
    </row>
    <row r="57479" spans="2:2" hidden="1" x14ac:dyDescent="0.15">
      <c r="B57479" s="8"/>
    </row>
    <row r="57480" spans="2:2" hidden="1" x14ac:dyDescent="0.15">
      <c r="B57480" s="8"/>
    </row>
    <row r="57481" spans="2:2" hidden="1" x14ac:dyDescent="0.15">
      <c r="B57481" s="8"/>
    </row>
    <row r="57482" spans="2:2" hidden="1" x14ac:dyDescent="0.15">
      <c r="B57482" s="8"/>
    </row>
    <row r="57483" spans="2:2" hidden="1" x14ac:dyDescent="0.15">
      <c r="B57483" s="8"/>
    </row>
    <row r="57484" spans="2:2" hidden="1" x14ac:dyDescent="0.15">
      <c r="B57484" s="8"/>
    </row>
    <row r="57485" spans="2:2" hidden="1" x14ac:dyDescent="0.15">
      <c r="B57485" s="8"/>
    </row>
    <row r="57486" spans="2:2" hidden="1" x14ac:dyDescent="0.15">
      <c r="B57486" s="8"/>
    </row>
    <row r="57487" spans="2:2" hidden="1" x14ac:dyDescent="0.15">
      <c r="B57487" s="8"/>
    </row>
    <row r="57488" spans="2:2" hidden="1" x14ac:dyDescent="0.15">
      <c r="B57488" s="8"/>
    </row>
    <row r="57489" spans="2:2" hidden="1" x14ac:dyDescent="0.15">
      <c r="B57489" s="8"/>
    </row>
    <row r="57490" spans="2:2" hidden="1" x14ac:dyDescent="0.15">
      <c r="B57490" s="8"/>
    </row>
    <row r="57491" spans="2:2" hidden="1" x14ac:dyDescent="0.15">
      <c r="B57491" s="8"/>
    </row>
    <row r="57492" spans="2:2" hidden="1" x14ac:dyDescent="0.15">
      <c r="B57492" s="8"/>
    </row>
    <row r="57493" spans="2:2" hidden="1" x14ac:dyDescent="0.15">
      <c r="B57493" s="8"/>
    </row>
    <row r="57494" spans="2:2" hidden="1" x14ac:dyDescent="0.15">
      <c r="B57494" s="8"/>
    </row>
    <row r="57495" spans="2:2" hidden="1" x14ac:dyDescent="0.15">
      <c r="B57495" s="8"/>
    </row>
    <row r="57496" spans="2:2" hidden="1" x14ac:dyDescent="0.15">
      <c r="B57496" s="8"/>
    </row>
    <row r="57497" spans="2:2" hidden="1" x14ac:dyDescent="0.15">
      <c r="B57497" s="8"/>
    </row>
    <row r="57498" spans="2:2" hidden="1" x14ac:dyDescent="0.15">
      <c r="B57498" s="8"/>
    </row>
    <row r="57499" spans="2:2" hidden="1" x14ac:dyDescent="0.15">
      <c r="B57499" s="8"/>
    </row>
    <row r="57500" spans="2:2" hidden="1" x14ac:dyDescent="0.15">
      <c r="B57500" s="8"/>
    </row>
    <row r="57501" spans="2:2" hidden="1" x14ac:dyDescent="0.15">
      <c r="B57501" s="8"/>
    </row>
    <row r="57502" spans="2:2" hidden="1" x14ac:dyDescent="0.15">
      <c r="B57502" s="8"/>
    </row>
    <row r="57503" spans="2:2" hidden="1" x14ac:dyDescent="0.15">
      <c r="B57503" s="8"/>
    </row>
    <row r="57504" spans="2:2" hidden="1" x14ac:dyDescent="0.15">
      <c r="B57504" s="8"/>
    </row>
    <row r="57505" spans="2:2" hidden="1" x14ac:dyDescent="0.15">
      <c r="B57505" s="8"/>
    </row>
    <row r="57506" spans="2:2" hidden="1" x14ac:dyDescent="0.15">
      <c r="B57506" s="8"/>
    </row>
    <row r="57507" spans="2:2" hidden="1" x14ac:dyDescent="0.15">
      <c r="B57507" s="8"/>
    </row>
    <row r="57508" spans="2:2" hidden="1" x14ac:dyDescent="0.15">
      <c r="B57508" s="8"/>
    </row>
    <row r="57509" spans="2:2" hidden="1" x14ac:dyDescent="0.15">
      <c r="B57509" s="8"/>
    </row>
    <row r="57510" spans="2:2" hidden="1" x14ac:dyDescent="0.15">
      <c r="B57510" s="8"/>
    </row>
    <row r="57511" spans="2:2" hidden="1" x14ac:dyDescent="0.15">
      <c r="B57511" s="8"/>
    </row>
    <row r="57512" spans="2:2" hidden="1" x14ac:dyDescent="0.15">
      <c r="B57512" s="8"/>
    </row>
    <row r="57513" spans="2:2" hidden="1" x14ac:dyDescent="0.15">
      <c r="B57513" s="8"/>
    </row>
    <row r="57514" spans="2:2" hidden="1" x14ac:dyDescent="0.15">
      <c r="B57514" s="8"/>
    </row>
    <row r="57515" spans="2:2" hidden="1" x14ac:dyDescent="0.15">
      <c r="B57515" s="8"/>
    </row>
    <row r="57516" spans="2:2" hidden="1" x14ac:dyDescent="0.15">
      <c r="B57516" s="8"/>
    </row>
    <row r="57517" spans="2:2" hidden="1" x14ac:dyDescent="0.15">
      <c r="B57517" s="8"/>
    </row>
    <row r="57518" spans="2:2" hidden="1" x14ac:dyDescent="0.15">
      <c r="B57518" s="8"/>
    </row>
    <row r="57519" spans="2:2" hidden="1" x14ac:dyDescent="0.15">
      <c r="B57519" s="8"/>
    </row>
    <row r="57520" spans="2:2" hidden="1" x14ac:dyDescent="0.15">
      <c r="B57520" s="8"/>
    </row>
    <row r="57521" spans="2:2" hidden="1" x14ac:dyDescent="0.15">
      <c r="B57521" s="8"/>
    </row>
    <row r="57522" spans="2:2" hidden="1" x14ac:dyDescent="0.15">
      <c r="B57522" s="8"/>
    </row>
    <row r="57523" spans="2:2" hidden="1" x14ac:dyDescent="0.15">
      <c r="B57523" s="8"/>
    </row>
    <row r="57524" spans="2:2" hidden="1" x14ac:dyDescent="0.15">
      <c r="B57524" s="8"/>
    </row>
    <row r="57525" spans="2:2" hidden="1" x14ac:dyDescent="0.15">
      <c r="B57525" s="8"/>
    </row>
    <row r="57526" spans="2:2" hidden="1" x14ac:dyDescent="0.15">
      <c r="B57526" s="8"/>
    </row>
    <row r="57527" spans="2:2" hidden="1" x14ac:dyDescent="0.15">
      <c r="B57527" s="8"/>
    </row>
    <row r="57528" spans="2:2" hidden="1" x14ac:dyDescent="0.15">
      <c r="B57528" s="8"/>
    </row>
    <row r="57529" spans="2:2" hidden="1" x14ac:dyDescent="0.15">
      <c r="B57529" s="8"/>
    </row>
    <row r="57530" spans="2:2" hidden="1" x14ac:dyDescent="0.15">
      <c r="B57530" s="8"/>
    </row>
    <row r="57531" spans="2:2" hidden="1" x14ac:dyDescent="0.15">
      <c r="B57531" s="8"/>
    </row>
    <row r="57532" spans="2:2" hidden="1" x14ac:dyDescent="0.15">
      <c r="B57532" s="8"/>
    </row>
    <row r="57533" spans="2:2" hidden="1" x14ac:dyDescent="0.15">
      <c r="B57533" s="8"/>
    </row>
    <row r="57534" spans="2:2" hidden="1" x14ac:dyDescent="0.15">
      <c r="B57534" s="8"/>
    </row>
    <row r="57535" spans="2:2" hidden="1" x14ac:dyDescent="0.15">
      <c r="B57535" s="8"/>
    </row>
    <row r="57536" spans="2:2" hidden="1" x14ac:dyDescent="0.15">
      <c r="B57536" s="8"/>
    </row>
    <row r="57537" spans="2:2" hidden="1" x14ac:dyDescent="0.15">
      <c r="B57537" s="8"/>
    </row>
    <row r="57538" spans="2:2" hidden="1" x14ac:dyDescent="0.15">
      <c r="B57538" s="8"/>
    </row>
    <row r="57539" spans="2:2" hidden="1" x14ac:dyDescent="0.15">
      <c r="B57539" s="8"/>
    </row>
    <row r="57540" spans="2:2" hidden="1" x14ac:dyDescent="0.15">
      <c r="B57540" s="8"/>
    </row>
    <row r="57541" spans="2:2" hidden="1" x14ac:dyDescent="0.15">
      <c r="B57541" s="8"/>
    </row>
    <row r="57542" spans="2:2" hidden="1" x14ac:dyDescent="0.15">
      <c r="B57542" s="8"/>
    </row>
    <row r="57543" spans="2:2" hidden="1" x14ac:dyDescent="0.15">
      <c r="B57543" s="8"/>
    </row>
    <row r="57544" spans="2:2" hidden="1" x14ac:dyDescent="0.15">
      <c r="B57544" s="8"/>
    </row>
    <row r="57545" spans="2:2" hidden="1" x14ac:dyDescent="0.15">
      <c r="B57545" s="8"/>
    </row>
    <row r="57546" spans="2:2" hidden="1" x14ac:dyDescent="0.15">
      <c r="B57546" s="8"/>
    </row>
    <row r="57547" spans="2:2" hidden="1" x14ac:dyDescent="0.15">
      <c r="B57547" s="8"/>
    </row>
    <row r="57548" spans="2:2" hidden="1" x14ac:dyDescent="0.15">
      <c r="B57548" s="8"/>
    </row>
    <row r="57549" spans="2:2" hidden="1" x14ac:dyDescent="0.15">
      <c r="B57549" s="8"/>
    </row>
    <row r="57550" spans="2:2" hidden="1" x14ac:dyDescent="0.15">
      <c r="B57550" s="8"/>
    </row>
    <row r="57551" spans="2:2" hidden="1" x14ac:dyDescent="0.15">
      <c r="B57551" s="8"/>
    </row>
    <row r="57552" spans="2:2" hidden="1" x14ac:dyDescent="0.15">
      <c r="B57552" s="8"/>
    </row>
    <row r="57553" spans="2:2" hidden="1" x14ac:dyDescent="0.15">
      <c r="B57553" s="8"/>
    </row>
    <row r="57554" spans="2:2" hidden="1" x14ac:dyDescent="0.15">
      <c r="B57554" s="8"/>
    </row>
    <row r="57555" spans="2:2" hidden="1" x14ac:dyDescent="0.15">
      <c r="B57555" s="8"/>
    </row>
    <row r="57556" spans="2:2" hidden="1" x14ac:dyDescent="0.15">
      <c r="B57556" s="8"/>
    </row>
    <row r="57557" spans="2:2" hidden="1" x14ac:dyDescent="0.15">
      <c r="B57557" s="8"/>
    </row>
    <row r="57558" spans="2:2" hidden="1" x14ac:dyDescent="0.15">
      <c r="B57558" s="8"/>
    </row>
    <row r="57559" spans="2:2" hidden="1" x14ac:dyDescent="0.15">
      <c r="B57559" s="8"/>
    </row>
    <row r="57560" spans="2:2" hidden="1" x14ac:dyDescent="0.15">
      <c r="B57560" s="8"/>
    </row>
    <row r="57561" spans="2:2" hidden="1" x14ac:dyDescent="0.15">
      <c r="B57561" s="8"/>
    </row>
    <row r="57562" spans="2:2" hidden="1" x14ac:dyDescent="0.15">
      <c r="B57562" s="8"/>
    </row>
    <row r="57563" spans="2:2" hidden="1" x14ac:dyDescent="0.15">
      <c r="B57563" s="8"/>
    </row>
    <row r="57564" spans="2:2" hidden="1" x14ac:dyDescent="0.15">
      <c r="B57564" s="8"/>
    </row>
    <row r="57565" spans="2:2" hidden="1" x14ac:dyDescent="0.15">
      <c r="B57565" s="8"/>
    </row>
    <row r="57566" spans="2:2" hidden="1" x14ac:dyDescent="0.15">
      <c r="B57566" s="8"/>
    </row>
    <row r="57567" spans="2:2" hidden="1" x14ac:dyDescent="0.15">
      <c r="B57567" s="8"/>
    </row>
    <row r="57568" spans="2:2" hidden="1" x14ac:dyDescent="0.15">
      <c r="B57568" s="8"/>
    </row>
    <row r="57569" spans="2:2" hidden="1" x14ac:dyDescent="0.15">
      <c r="B57569" s="8"/>
    </row>
    <row r="57570" spans="2:2" hidden="1" x14ac:dyDescent="0.15">
      <c r="B57570" s="8"/>
    </row>
    <row r="57571" spans="2:2" hidden="1" x14ac:dyDescent="0.15">
      <c r="B57571" s="8"/>
    </row>
    <row r="57572" spans="2:2" hidden="1" x14ac:dyDescent="0.15">
      <c r="B57572" s="8"/>
    </row>
    <row r="57573" spans="2:2" hidden="1" x14ac:dyDescent="0.15">
      <c r="B57573" s="8"/>
    </row>
    <row r="57574" spans="2:2" hidden="1" x14ac:dyDescent="0.15">
      <c r="B57574" s="8"/>
    </row>
    <row r="57575" spans="2:2" hidden="1" x14ac:dyDescent="0.15">
      <c r="B57575" s="8"/>
    </row>
    <row r="57576" spans="2:2" hidden="1" x14ac:dyDescent="0.15">
      <c r="B57576" s="8"/>
    </row>
    <row r="57577" spans="2:2" hidden="1" x14ac:dyDescent="0.15">
      <c r="B57577" s="8"/>
    </row>
    <row r="57578" spans="2:2" hidden="1" x14ac:dyDescent="0.15">
      <c r="B57578" s="8"/>
    </row>
    <row r="57579" spans="2:2" hidden="1" x14ac:dyDescent="0.15">
      <c r="B57579" s="8"/>
    </row>
    <row r="57580" spans="2:2" hidden="1" x14ac:dyDescent="0.15">
      <c r="B57580" s="8"/>
    </row>
    <row r="57581" spans="2:2" hidden="1" x14ac:dyDescent="0.15">
      <c r="B57581" s="8"/>
    </row>
    <row r="57582" spans="2:2" hidden="1" x14ac:dyDescent="0.15">
      <c r="B57582" s="8"/>
    </row>
    <row r="57583" spans="2:2" hidden="1" x14ac:dyDescent="0.15">
      <c r="B57583" s="8"/>
    </row>
    <row r="57584" spans="2:2" hidden="1" x14ac:dyDescent="0.15">
      <c r="B57584" s="8"/>
    </row>
    <row r="57585" spans="2:2" hidden="1" x14ac:dyDescent="0.15">
      <c r="B57585" s="8"/>
    </row>
    <row r="57586" spans="2:2" hidden="1" x14ac:dyDescent="0.15">
      <c r="B57586" s="8"/>
    </row>
    <row r="57587" spans="2:2" hidden="1" x14ac:dyDescent="0.15">
      <c r="B57587" s="8"/>
    </row>
    <row r="57588" spans="2:2" hidden="1" x14ac:dyDescent="0.15">
      <c r="B57588" s="8"/>
    </row>
    <row r="57589" spans="2:2" hidden="1" x14ac:dyDescent="0.15">
      <c r="B57589" s="8"/>
    </row>
    <row r="57590" spans="2:2" hidden="1" x14ac:dyDescent="0.15">
      <c r="B57590" s="8"/>
    </row>
    <row r="57591" spans="2:2" hidden="1" x14ac:dyDescent="0.15">
      <c r="B57591" s="8"/>
    </row>
    <row r="57592" spans="2:2" hidden="1" x14ac:dyDescent="0.15">
      <c r="B57592" s="8"/>
    </row>
    <row r="57593" spans="2:2" hidden="1" x14ac:dyDescent="0.15">
      <c r="B57593" s="8"/>
    </row>
    <row r="57594" spans="2:2" hidden="1" x14ac:dyDescent="0.15">
      <c r="B57594" s="8"/>
    </row>
    <row r="57595" spans="2:2" hidden="1" x14ac:dyDescent="0.15">
      <c r="B57595" s="8"/>
    </row>
    <row r="57596" spans="2:2" hidden="1" x14ac:dyDescent="0.15">
      <c r="B57596" s="8"/>
    </row>
    <row r="57597" spans="2:2" hidden="1" x14ac:dyDescent="0.15">
      <c r="B57597" s="8"/>
    </row>
    <row r="57598" spans="2:2" hidden="1" x14ac:dyDescent="0.15">
      <c r="B57598" s="8"/>
    </row>
    <row r="57599" spans="2:2" hidden="1" x14ac:dyDescent="0.15">
      <c r="B57599" s="8"/>
    </row>
    <row r="57600" spans="2:2" hidden="1" x14ac:dyDescent="0.15">
      <c r="B57600" s="8"/>
    </row>
    <row r="57601" spans="2:2" hidden="1" x14ac:dyDescent="0.15">
      <c r="B57601" s="8"/>
    </row>
    <row r="57602" spans="2:2" hidden="1" x14ac:dyDescent="0.15">
      <c r="B57602" s="8"/>
    </row>
    <row r="57603" spans="2:2" hidden="1" x14ac:dyDescent="0.15">
      <c r="B57603" s="8"/>
    </row>
    <row r="57604" spans="2:2" hidden="1" x14ac:dyDescent="0.15">
      <c r="B57604" s="8"/>
    </row>
    <row r="57605" spans="2:2" hidden="1" x14ac:dyDescent="0.15">
      <c r="B57605" s="8"/>
    </row>
    <row r="57606" spans="2:2" hidden="1" x14ac:dyDescent="0.15">
      <c r="B57606" s="8"/>
    </row>
    <row r="57607" spans="2:2" hidden="1" x14ac:dyDescent="0.15">
      <c r="B57607" s="8"/>
    </row>
    <row r="57608" spans="2:2" hidden="1" x14ac:dyDescent="0.15">
      <c r="B57608" s="8"/>
    </row>
    <row r="57609" spans="2:2" hidden="1" x14ac:dyDescent="0.15">
      <c r="B57609" s="8"/>
    </row>
    <row r="57610" spans="2:2" hidden="1" x14ac:dyDescent="0.15">
      <c r="B57610" s="8"/>
    </row>
    <row r="57611" spans="2:2" hidden="1" x14ac:dyDescent="0.15">
      <c r="B57611" s="8"/>
    </row>
    <row r="57612" spans="2:2" hidden="1" x14ac:dyDescent="0.15">
      <c r="B57612" s="8"/>
    </row>
    <row r="57613" spans="2:2" hidden="1" x14ac:dyDescent="0.15">
      <c r="B57613" s="8"/>
    </row>
    <row r="57614" spans="2:2" hidden="1" x14ac:dyDescent="0.15">
      <c r="B57614" s="8"/>
    </row>
    <row r="57615" spans="2:2" hidden="1" x14ac:dyDescent="0.15">
      <c r="B57615" s="8"/>
    </row>
    <row r="57616" spans="2:2" hidden="1" x14ac:dyDescent="0.15">
      <c r="B57616" s="8"/>
    </row>
    <row r="57617" spans="2:2" hidden="1" x14ac:dyDescent="0.15">
      <c r="B57617" s="8"/>
    </row>
    <row r="57618" spans="2:2" hidden="1" x14ac:dyDescent="0.15">
      <c r="B57618" s="8"/>
    </row>
    <row r="57619" spans="2:2" hidden="1" x14ac:dyDescent="0.15">
      <c r="B57619" s="8"/>
    </row>
    <row r="57620" spans="2:2" hidden="1" x14ac:dyDescent="0.15">
      <c r="B57620" s="8"/>
    </row>
    <row r="57621" spans="2:2" hidden="1" x14ac:dyDescent="0.15">
      <c r="B57621" s="8"/>
    </row>
    <row r="57622" spans="2:2" hidden="1" x14ac:dyDescent="0.15">
      <c r="B57622" s="8"/>
    </row>
    <row r="57623" spans="2:2" hidden="1" x14ac:dyDescent="0.15">
      <c r="B57623" s="8"/>
    </row>
    <row r="57624" spans="2:2" hidden="1" x14ac:dyDescent="0.15">
      <c r="B57624" s="8"/>
    </row>
    <row r="57625" spans="2:2" hidden="1" x14ac:dyDescent="0.15">
      <c r="B57625" s="8"/>
    </row>
    <row r="57626" spans="2:2" hidden="1" x14ac:dyDescent="0.15">
      <c r="B57626" s="8"/>
    </row>
    <row r="57627" spans="2:2" hidden="1" x14ac:dyDescent="0.15">
      <c r="B57627" s="8"/>
    </row>
    <row r="57628" spans="2:2" hidden="1" x14ac:dyDescent="0.15">
      <c r="B57628" s="8"/>
    </row>
    <row r="57629" spans="2:2" hidden="1" x14ac:dyDescent="0.15">
      <c r="B57629" s="8"/>
    </row>
    <row r="57630" spans="2:2" hidden="1" x14ac:dyDescent="0.15">
      <c r="B57630" s="8"/>
    </row>
    <row r="57631" spans="2:2" hidden="1" x14ac:dyDescent="0.15">
      <c r="B57631" s="8"/>
    </row>
    <row r="57632" spans="2:2" hidden="1" x14ac:dyDescent="0.15">
      <c r="B57632" s="8"/>
    </row>
    <row r="57633" spans="2:2" hidden="1" x14ac:dyDescent="0.15">
      <c r="B57633" s="8"/>
    </row>
    <row r="57634" spans="2:2" hidden="1" x14ac:dyDescent="0.15">
      <c r="B57634" s="8"/>
    </row>
    <row r="57635" spans="2:2" hidden="1" x14ac:dyDescent="0.15">
      <c r="B57635" s="8"/>
    </row>
    <row r="57636" spans="2:2" hidden="1" x14ac:dyDescent="0.15">
      <c r="B57636" s="8"/>
    </row>
    <row r="57637" spans="2:2" hidden="1" x14ac:dyDescent="0.15">
      <c r="B57637" s="8"/>
    </row>
    <row r="57638" spans="2:2" hidden="1" x14ac:dyDescent="0.15">
      <c r="B57638" s="8"/>
    </row>
    <row r="57639" spans="2:2" hidden="1" x14ac:dyDescent="0.15">
      <c r="B57639" s="8"/>
    </row>
    <row r="57640" spans="2:2" hidden="1" x14ac:dyDescent="0.15">
      <c r="B57640" s="8"/>
    </row>
    <row r="57641" spans="2:2" hidden="1" x14ac:dyDescent="0.15">
      <c r="B57641" s="8"/>
    </row>
    <row r="57642" spans="2:2" hidden="1" x14ac:dyDescent="0.15">
      <c r="B57642" s="8"/>
    </row>
    <row r="57643" spans="2:2" hidden="1" x14ac:dyDescent="0.15">
      <c r="B57643" s="8"/>
    </row>
    <row r="57644" spans="2:2" hidden="1" x14ac:dyDescent="0.15">
      <c r="B57644" s="8"/>
    </row>
    <row r="57645" spans="2:2" hidden="1" x14ac:dyDescent="0.15">
      <c r="B57645" s="8"/>
    </row>
    <row r="57646" spans="2:2" hidden="1" x14ac:dyDescent="0.15">
      <c r="B57646" s="8"/>
    </row>
    <row r="57647" spans="2:2" hidden="1" x14ac:dyDescent="0.15">
      <c r="B57647" s="8"/>
    </row>
    <row r="57648" spans="2:2" hidden="1" x14ac:dyDescent="0.15">
      <c r="B57648" s="8"/>
    </row>
    <row r="57649" spans="2:2" hidden="1" x14ac:dyDescent="0.15">
      <c r="B57649" s="8"/>
    </row>
    <row r="57650" spans="2:2" hidden="1" x14ac:dyDescent="0.15">
      <c r="B57650" s="8"/>
    </row>
    <row r="57651" spans="2:2" hidden="1" x14ac:dyDescent="0.15">
      <c r="B57651" s="8"/>
    </row>
    <row r="57652" spans="2:2" hidden="1" x14ac:dyDescent="0.15">
      <c r="B57652" s="8"/>
    </row>
    <row r="57653" spans="2:2" hidden="1" x14ac:dyDescent="0.15">
      <c r="B57653" s="8"/>
    </row>
    <row r="57654" spans="2:2" hidden="1" x14ac:dyDescent="0.15">
      <c r="B57654" s="8"/>
    </row>
    <row r="57655" spans="2:2" hidden="1" x14ac:dyDescent="0.15">
      <c r="B57655" s="8"/>
    </row>
    <row r="57656" spans="2:2" hidden="1" x14ac:dyDescent="0.15">
      <c r="B57656" s="8"/>
    </row>
    <row r="57657" spans="2:2" hidden="1" x14ac:dyDescent="0.15">
      <c r="B57657" s="8"/>
    </row>
    <row r="57658" spans="2:2" hidden="1" x14ac:dyDescent="0.15">
      <c r="B57658" s="8"/>
    </row>
    <row r="57659" spans="2:2" hidden="1" x14ac:dyDescent="0.15">
      <c r="B57659" s="8"/>
    </row>
    <row r="57660" spans="2:2" hidden="1" x14ac:dyDescent="0.15">
      <c r="B57660" s="8"/>
    </row>
    <row r="57661" spans="2:2" hidden="1" x14ac:dyDescent="0.15">
      <c r="B57661" s="8"/>
    </row>
    <row r="57662" spans="2:2" hidden="1" x14ac:dyDescent="0.15">
      <c r="B57662" s="8"/>
    </row>
    <row r="57663" spans="2:2" hidden="1" x14ac:dyDescent="0.15">
      <c r="B57663" s="8"/>
    </row>
    <row r="57664" spans="2:2" hidden="1" x14ac:dyDescent="0.15">
      <c r="B57664" s="8"/>
    </row>
    <row r="57665" spans="2:2" hidden="1" x14ac:dyDescent="0.15">
      <c r="B57665" s="8"/>
    </row>
    <row r="57666" spans="2:2" hidden="1" x14ac:dyDescent="0.15">
      <c r="B57666" s="8"/>
    </row>
    <row r="57667" spans="2:2" hidden="1" x14ac:dyDescent="0.15">
      <c r="B57667" s="8"/>
    </row>
    <row r="57668" spans="2:2" hidden="1" x14ac:dyDescent="0.15">
      <c r="B57668" s="8"/>
    </row>
    <row r="57669" spans="2:2" hidden="1" x14ac:dyDescent="0.15">
      <c r="B57669" s="8"/>
    </row>
    <row r="57670" spans="2:2" hidden="1" x14ac:dyDescent="0.15">
      <c r="B57670" s="8"/>
    </row>
    <row r="57671" spans="2:2" hidden="1" x14ac:dyDescent="0.15">
      <c r="B57671" s="8"/>
    </row>
    <row r="57672" spans="2:2" hidden="1" x14ac:dyDescent="0.15">
      <c r="B57672" s="8"/>
    </row>
    <row r="57673" spans="2:2" hidden="1" x14ac:dyDescent="0.15">
      <c r="B57673" s="8"/>
    </row>
    <row r="57674" spans="2:2" hidden="1" x14ac:dyDescent="0.15">
      <c r="B57674" s="8"/>
    </row>
    <row r="57675" spans="2:2" hidden="1" x14ac:dyDescent="0.15">
      <c r="B57675" s="8"/>
    </row>
    <row r="57676" spans="2:2" hidden="1" x14ac:dyDescent="0.15">
      <c r="B57676" s="8"/>
    </row>
    <row r="57677" spans="2:2" hidden="1" x14ac:dyDescent="0.15">
      <c r="B57677" s="8"/>
    </row>
    <row r="57678" spans="2:2" hidden="1" x14ac:dyDescent="0.15">
      <c r="B57678" s="8"/>
    </row>
    <row r="57679" spans="2:2" hidden="1" x14ac:dyDescent="0.15">
      <c r="B57679" s="8"/>
    </row>
    <row r="57680" spans="2:2" hidden="1" x14ac:dyDescent="0.15">
      <c r="B57680" s="8"/>
    </row>
    <row r="57681" spans="2:2" hidden="1" x14ac:dyDescent="0.15">
      <c r="B57681" s="8"/>
    </row>
    <row r="57682" spans="2:2" hidden="1" x14ac:dyDescent="0.15">
      <c r="B57682" s="8"/>
    </row>
    <row r="57683" spans="2:2" hidden="1" x14ac:dyDescent="0.15">
      <c r="B57683" s="8"/>
    </row>
    <row r="57684" spans="2:2" hidden="1" x14ac:dyDescent="0.15">
      <c r="B57684" s="8"/>
    </row>
    <row r="57685" spans="2:2" hidden="1" x14ac:dyDescent="0.15">
      <c r="B57685" s="8"/>
    </row>
    <row r="57686" spans="2:2" hidden="1" x14ac:dyDescent="0.15">
      <c r="B57686" s="8"/>
    </row>
    <row r="57687" spans="2:2" hidden="1" x14ac:dyDescent="0.15">
      <c r="B57687" s="8"/>
    </row>
    <row r="57688" spans="2:2" hidden="1" x14ac:dyDescent="0.15">
      <c r="B57688" s="8"/>
    </row>
    <row r="57689" spans="2:2" hidden="1" x14ac:dyDescent="0.15">
      <c r="B57689" s="8"/>
    </row>
    <row r="57690" spans="2:2" hidden="1" x14ac:dyDescent="0.15">
      <c r="B57690" s="8"/>
    </row>
    <row r="57691" spans="2:2" hidden="1" x14ac:dyDescent="0.15">
      <c r="B57691" s="8"/>
    </row>
    <row r="57692" spans="2:2" hidden="1" x14ac:dyDescent="0.15">
      <c r="B57692" s="8"/>
    </row>
    <row r="57693" spans="2:2" hidden="1" x14ac:dyDescent="0.15">
      <c r="B57693" s="8"/>
    </row>
    <row r="57694" spans="2:2" hidden="1" x14ac:dyDescent="0.15">
      <c r="B57694" s="8"/>
    </row>
    <row r="57695" spans="2:2" hidden="1" x14ac:dyDescent="0.15">
      <c r="B57695" s="8"/>
    </row>
    <row r="57696" spans="2:2" hidden="1" x14ac:dyDescent="0.15">
      <c r="B57696" s="8"/>
    </row>
    <row r="57697" spans="2:2" hidden="1" x14ac:dyDescent="0.15">
      <c r="B57697" s="8"/>
    </row>
    <row r="57698" spans="2:2" hidden="1" x14ac:dyDescent="0.15">
      <c r="B57698" s="8"/>
    </row>
    <row r="57699" spans="2:2" hidden="1" x14ac:dyDescent="0.15">
      <c r="B57699" s="8"/>
    </row>
    <row r="57700" spans="2:2" hidden="1" x14ac:dyDescent="0.15">
      <c r="B57700" s="8"/>
    </row>
    <row r="57701" spans="2:2" hidden="1" x14ac:dyDescent="0.15">
      <c r="B57701" s="8"/>
    </row>
    <row r="57702" spans="2:2" hidden="1" x14ac:dyDescent="0.15">
      <c r="B57702" s="8"/>
    </row>
    <row r="57703" spans="2:2" hidden="1" x14ac:dyDescent="0.15">
      <c r="B57703" s="8"/>
    </row>
    <row r="57704" spans="2:2" hidden="1" x14ac:dyDescent="0.15">
      <c r="B57704" s="8"/>
    </row>
    <row r="57705" spans="2:2" hidden="1" x14ac:dyDescent="0.15">
      <c r="B57705" s="8"/>
    </row>
    <row r="57706" spans="2:2" hidden="1" x14ac:dyDescent="0.15">
      <c r="B57706" s="8"/>
    </row>
    <row r="57707" spans="2:2" hidden="1" x14ac:dyDescent="0.15">
      <c r="B57707" s="8"/>
    </row>
    <row r="57708" spans="2:2" hidden="1" x14ac:dyDescent="0.15">
      <c r="B57708" s="8"/>
    </row>
    <row r="57709" spans="2:2" hidden="1" x14ac:dyDescent="0.15">
      <c r="B57709" s="8"/>
    </row>
    <row r="57710" spans="2:2" hidden="1" x14ac:dyDescent="0.15">
      <c r="B57710" s="8"/>
    </row>
    <row r="57711" spans="2:2" hidden="1" x14ac:dyDescent="0.15">
      <c r="B57711" s="8"/>
    </row>
    <row r="57712" spans="2:2" hidden="1" x14ac:dyDescent="0.15">
      <c r="B57712" s="8"/>
    </row>
    <row r="57713" spans="2:2" hidden="1" x14ac:dyDescent="0.15">
      <c r="B57713" s="8"/>
    </row>
    <row r="57714" spans="2:2" hidden="1" x14ac:dyDescent="0.15">
      <c r="B57714" s="8"/>
    </row>
    <row r="57715" spans="2:2" hidden="1" x14ac:dyDescent="0.15">
      <c r="B57715" s="8"/>
    </row>
    <row r="57716" spans="2:2" hidden="1" x14ac:dyDescent="0.15">
      <c r="B57716" s="8"/>
    </row>
    <row r="57717" spans="2:2" hidden="1" x14ac:dyDescent="0.15">
      <c r="B57717" s="8"/>
    </row>
    <row r="57718" spans="2:2" hidden="1" x14ac:dyDescent="0.15">
      <c r="B57718" s="8"/>
    </row>
    <row r="57719" spans="2:2" hidden="1" x14ac:dyDescent="0.15">
      <c r="B57719" s="8"/>
    </row>
    <row r="57720" spans="2:2" hidden="1" x14ac:dyDescent="0.15">
      <c r="B57720" s="8"/>
    </row>
    <row r="57721" spans="2:2" hidden="1" x14ac:dyDescent="0.15">
      <c r="B57721" s="8"/>
    </row>
    <row r="57722" spans="2:2" hidden="1" x14ac:dyDescent="0.15">
      <c r="B57722" s="8"/>
    </row>
    <row r="57723" spans="2:2" hidden="1" x14ac:dyDescent="0.15">
      <c r="B57723" s="8"/>
    </row>
    <row r="57724" spans="2:2" hidden="1" x14ac:dyDescent="0.15">
      <c r="B57724" s="8"/>
    </row>
    <row r="57725" spans="2:2" hidden="1" x14ac:dyDescent="0.15">
      <c r="B57725" s="8"/>
    </row>
    <row r="57726" spans="2:2" hidden="1" x14ac:dyDescent="0.15">
      <c r="B57726" s="8"/>
    </row>
    <row r="57727" spans="2:2" hidden="1" x14ac:dyDescent="0.15">
      <c r="B57727" s="8"/>
    </row>
    <row r="57728" spans="2:2" hidden="1" x14ac:dyDescent="0.15">
      <c r="B57728" s="8"/>
    </row>
    <row r="57729" spans="2:2" hidden="1" x14ac:dyDescent="0.15">
      <c r="B57729" s="8"/>
    </row>
    <row r="57730" spans="2:2" hidden="1" x14ac:dyDescent="0.15">
      <c r="B57730" s="8"/>
    </row>
    <row r="57731" spans="2:2" hidden="1" x14ac:dyDescent="0.15">
      <c r="B57731" s="8"/>
    </row>
    <row r="57732" spans="2:2" hidden="1" x14ac:dyDescent="0.15">
      <c r="B57732" s="8"/>
    </row>
    <row r="57733" spans="2:2" hidden="1" x14ac:dyDescent="0.15">
      <c r="B57733" s="8"/>
    </row>
    <row r="57734" spans="2:2" hidden="1" x14ac:dyDescent="0.15">
      <c r="B57734" s="8"/>
    </row>
    <row r="57735" spans="2:2" hidden="1" x14ac:dyDescent="0.15">
      <c r="B57735" s="8"/>
    </row>
    <row r="57736" spans="2:2" hidden="1" x14ac:dyDescent="0.15">
      <c r="B57736" s="8"/>
    </row>
    <row r="57737" spans="2:2" hidden="1" x14ac:dyDescent="0.15">
      <c r="B57737" s="8"/>
    </row>
    <row r="57738" spans="2:2" hidden="1" x14ac:dyDescent="0.15">
      <c r="B57738" s="8"/>
    </row>
    <row r="57739" spans="2:2" hidden="1" x14ac:dyDescent="0.15">
      <c r="B57739" s="8"/>
    </row>
    <row r="57740" spans="2:2" hidden="1" x14ac:dyDescent="0.15">
      <c r="B57740" s="8"/>
    </row>
    <row r="57741" spans="2:2" hidden="1" x14ac:dyDescent="0.15">
      <c r="B57741" s="8"/>
    </row>
    <row r="57742" spans="2:2" hidden="1" x14ac:dyDescent="0.15">
      <c r="B57742" s="8"/>
    </row>
    <row r="57743" spans="2:2" hidden="1" x14ac:dyDescent="0.15">
      <c r="B57743" s="8"/>
    </row>
    <row r="57744" spans="2:2" hidden="1" x14ac:dyDescent="0.15">
      <c r="B57744" s="8"/>
    </row>
    <row r="57745" spans="2:2" hidden="1" x14ac:dyDescent="0.15">
      <c r="B57745" s="8"/>
    </row>
    <row r="57746" spans="2:2" hidden="1" x14ac:dyDescent="0.15">
      <c r="B57746" s="8"/>
    </row>
    <row r="57747" spans="2:2" hidden="1" x14ac:dyDescent="0.15">
      <c r="B57747" s="8"/>
    </row>
    <row r="57748" spans="2:2" hidden="1" x14ac:dyDescent="0.15">
      <c r="B57748" s="8"/>
    </row>
    <row r="57749" spans="2:2" hidden="1" x14ac:dyDescent="0.15">
      <c r="B57749" s="8"/>
    </row>
    <row r="57750" spans="2:2" hidden="1" x14ac:dyDescent="0.15">
      <c r="B57750" s="8"/>
    </row>
    <row r="57751" spans="2:2" hidden="1" x14ac:dyDescent="0.15">
      <c r="B57751" s="8"/>
    </row>
    <row r="57752" spans="2:2" hidden="1" x14ac:dyDescent="0.15">
      <c r="B57752" s="8"/>
    </row>
    <row r="57753" spans="2:2" hidden="1" x14ac:dyDescent="0.15">
      <c r="B57753" s="8"/>
    </row>
    <row r="57754" spans="2:2" hidden="1" x14ac:dyDescent="0.15">
      <c r="B57754" s="8"/>
    </row>
    <row r="57755" spans="2:2" hidden="1" x14ac:dyDescent="0.15">
      <c r="B57755" s="8"/>
    </row>
    <row r="57756" spans="2:2" hidden="1" x14ac:dyDescent="0.15">
      <c r="B57756" s="8"/>
    </row>
    <row r="57757" spans="2:2" hidden="1" x14ac:dyDescent="0.15">
      <c r="B57757" s="8"/>
    </row>
    <row r="57758" spans="2:2" hidden="1" x14ac:dyDescent="0.15">
      <c r="B57758" s="8"/>
    </row>
    <row r="57759" spans="2:2" hidden="1" x14ac:dyDescent="0.15">
      <c r="B57759" s="8"/>
    </row>
    <row r="57760" spans="2:2" hidden="1" x14ac:dyDescent="0.15">
      <c r="B57760" s="8"/>
    </row>
    <row r="57761" spans="2:2" hidden="1" x14ac:dyDescent="0.15">
      <c r="B57761" s="8"/>
    </row>
    <row r="57762" spans="2:2" hidden="1" x14ac:dyDescent="0.15">
      <c r="B57762" s="8"/>
    </row>
    <row r="57763" spans="2:2" hidden="1" x14ac:dyDescent="0.15">
      <c r="B57763" s="8"/>
    </row>
    <row r="57764" spans="2:2" hidden="1" x14ac:dyDescent="0.15">
      <c r="B57764" s="8"/>
    </row>
    <row r="57765" spans="2:2" hidden="1" x14ac:dyDescent="0.15">
      <c r="B57765" s="8"/>
    </row>
    <row r="57766" spans="2:2" hidden="1" x14ac:dyDescent="0.15">
      <c r="B57766" s="8"/>
    </row>
    <row r="57767" spans="2:2" hidden="1" x14ac:dyDescent="0.15">
      <c r="B57767" s="8"/>
    </row>
    <row r="57768" spans="2:2" hidden="1" x14ac:dyDescent="0.15">
      <c r="B57768" s="8"/>
    </row>
    <row r="57769" spans="2:2" hidden="1" x14ac:dyDescent="0.15">
      <c r="B57769" s="8"/>
    </row>
    <row r="57770" spans="2:2" hidden="1" x14ac:dyDescent="0.15">
      <c r="B57770" s="8"/>
    </row>
    <row r="57771" spans="2:2" hidden="1" x14ac:dyDescent="0.15">
      <c r="B57771" s="8"/>
    </row>
    <row r="57772" spans="2:2" hidden="1" x14ac:dyDescent="0.15">
      <c r="B57772" s="8"/>
    </row>
    <row r="57773" spans="2:2" hidden="1" x14ac:dyDescent="0.15">
      <c r="B57773" s="8"/>
    </row>
    <row r="57774" spans="2:2" hidden="1" x14ac:dyDescent="0.15">
      <c r="B57774" s="8"/>
    </row>
    <row r="57775" spans="2:2" hidden="1" x14ac:dyDescent="0.15">
      <c r="B57775" s="8"/>
    </row>
    <row r="57776" spans="2:2" hidden="1" x14ac:dyDescent="0.15">
      <c r="B57776" s="8"/>
    </row>
    <row r="57777" spans="2:2" hidden="1" x14ac:dyDescent="0.15">
      <c r="B57777" s="8"/>
    </row>
    <row r="57778" spans="2:2" hidden="1" x14ac:dyDescent="0.15">
      <c r="B57778" s="8"/>
    </row>
    <row r="57779" spans="2:2" hidden="1" x14ac:dyDescent="0.15">
      <c r="B57779" s="8"/>
    </row>
    <row r="57780" spans="2:2" hidden="1" x14ac:dyDescent="0.15">
      <c r="B57780" s="8"/>
    </row>
    <row r="57781" spans="2:2" hidden="1" x14ac:dyDescent="0.15">
      <c r="B57781" s="8"/>
    </row>
    <row r="57782" spans="2:2" hidden="1" x14ac:dyDescent="0.15">
      <c r="B57782" s="8"/>
    </row>
    <row r="57783" spans="2:2" hidden="1" x14ac:dyDescent="0.15">
      <c r="B57783" s="8"/>
    </row>
    <row r="57784" spans="2:2" hidden="1" x14ac:dyDescent="0.15">
      <c r="B57784" s="8"/>
    </row>
    <row r="57785" spans="2:2" hidden="1" x14ac:dyDescent="0.15">
      <c r="B57785" s="8"/>
    </row>
    <row r="57786" spans="2:2" hidden="1" x14ac:dyDescent="0.15">
      <c r="B57786" s="8"/>
    </row>
    <row r="57787" spans="2:2" hidden="1" x14ac:dyDescent="0.15">
      <c r="B57787" s="8"/>
    </row>
    <row r="57788" spans="2:2" hidden="1" x14ac:dyDescent="0.15">
      <c r="B57788" s="8"/>
    </row>
    <row r="57789" spans="2:2" hidden="1" x14ac:dyDescent="0.15">
      <c r="B57789" s="8"/>
    </row>
    <row r="57790" spans="2:2" hidden="1" x14ac:dyDescent="0.15">
      <c r="B57790" s="8"/>
    </row>
    <row r="57791" spans="2:2" hidden="1" x14ac:dyDescent="0.15">
      <c r="B57791" s="8"/>
    </row>
    <row r="57792" spans="2:2" hidden="1" x14ac:dyDescent="0.15">
      <c r="B57792" s="8"/>
    </row>
    <row r="57793" spans="2:2" hidden="1" x14ac:dyDescent="0.15">
      <c r="B57793" s="8"/>
    </row>
    <row r="57794" spans="2:2" hidden="1" x14ac:dyDescent="0.15">
      <c r="B57794" s="8"/>
    </row>
    <row r="57795" spans="2:2" hidden="1" x14ac:dyDescent="0.15">
      <c r="B57795" s="8"/>
    </row>
    <row r="57796" spans="2:2" hidden="1" x14ac:dyDescent="0.15">
      <c r="B57796" s="8"/>
    </row>
    <row r="57797" spans="2:2" hidden="1" x14ac:dyDescent="0.15">
      <c r="B57797" s="8"/>
    </row>
    <row r="57798" spans="2:2" hidden="1" x14ac:dyDescent="0.15">
      <c r="B57798" s="8"/>
    </row>
    <row r="57799" spans="2:2" hidden="1" x14ac:dyDescent="0.15">
      <c r="B57799" s="8"/>
    </row>
    <row r="57800" spans="2:2" hidden="1" x14ac:dyDescent="0.15">
      <c r="B57800" s="8"/>
    </row>
    <row r="57801" spans="2:2" hidden="1" x14ac:dyDescent="0.15">
      <c r="B57801" s="8"/>
    </row>
    <row r="57802" spans="2:2" hidden="1" x14ac:dyDescent="0.15">
      <c r="B57802" s="8"/>
    </row>
    <row r="57803" spans="2:2" hidden="1" x14ac:dyDescent="0.15">
      <c r="B57803" s="8"/>
    </row>
    <row r="57804" spans="2:2" hidden="1" x14ac:dyDescent="0.15">
      <c r="B57804" s="8"/>
    </row>
    <row r="57805" spans="2:2" hidden="1" x14ac:dyDescent="0.15">
      <c r="B57805" s="8"/>
    </row>
    <row r="57806" spans="2:2" hidden="1" x14ac:dyDescent="0.15">
      <c r="B57806" s="8"/>
    </row>
    <row r="57807" spans="2:2" hidden="1" x14ac:dyDescent="0.15">
      <c r="B57807" s="8"/>
    </row>
    <row r="57808" spans="2:2" hidden="1" x14ac:dyDescent="0.15">
      <c r="B57808" s="8"/>
    </row>
    <row r="57809" spans="2:2" hidden="1" x14ac:dyDescent="0.15">
      <c r="B57809" s="8"/>
    </row>
    <row r="57810" spans="2:2" hidden="1" x14ac:dyDescent="0.15">
      <c r="B57810" s="8"/>
    </row>
    <row r="57811" spans="2:2" hidden="1" x14ac:dyDescent="0.15">
      <c r="B57811" s="8"/>
    </row>
    <row r="57812" spans="2:2" hidden="1" x14ac:dyDescent="0.15">
      <c r="B57812" s="8"/>
    </row>
    <row r="57813" spans="2:2" hidden="1" x14ac:dyDescent="0.15">
      <c r="B57813" s="8"/>
    </row>
    <row r="57814" spans="2:2" hidden="1" x14ac:dyDescent="0.15">
      <c r="B57814" s="8"/>
    </row>
    <row r="57815" spans="2:2" hidden="1" x14ac:dyDescent="0.15">
      <c r="B57815" s="8"/>
    </row>
    <row r="57816" spans="2:2" hidden="1" x14ac:dyDescent="0.15">
      <c r="B57816" s="8"/>
    </row>
    <row r="57817" spans="2:2" hidden="1" x14ac:dyDescent="0.15">
      <c r="B57817" s="8"/>
    </row>
    <row r="57818" spans="2:2" hidden="1" x14ac:dyDescent="0.15">
      <c r="B57818" s="8"/>
    </row>
    <row r="57819" spans="2:2" hidden="1" x14ac:dyDescent="0.15">
      <c r="B57819" s="8"/>
    </row>
    <row r="57820" spans="2:2" hidden="1" x14ac:dyDescent="0.15">
      <c r="B57820" s="8"/>
    </row>
    <row r="57821" spans="2:2" hidden="1" x14ac:dyDescent="0.15">
      <c r="B57821" s="8"/>
    </row>
    <row r="57822" spans="2:2" hidden="1" x14ac:dyDescent="0.15">
      <c r="B57822" s="8"/>
    </row>
    <row r="57823" spans="2:2" hidden="1" x14ac:dyDescent="0.15">
      <c r="B57823" s="8"/>
    </row>
    <row r="57824" spans="2:2" hidden="1" x14ac:dyDescent="0.15">
      <c r="B57824" s="8"/>
    </row>
    <row r="57825" spans="2:2" hidden="1" x14ac:dyDescent="0.15">
      <c r="B57825" s="8"/>
    </row>
    <row r="57826" spans="2:2" hidden="1" x14ac:dyDescent="0.15">
      <c r="B57826" s="8"/>
    </row>
    <row r="57827" spans="2:2" hidden="1" x14ac:dyDescent="0.15">
      <c r="B57827" s="8"/>
    </row>
    <row r="57828" spans="2:2" hidden="1" x14ac:dyDescent="0.15">
      <c r="B57828" s="8"/>
    </row>
    <row r="57829" spans="2:2" hidden="1" x14ac:dyDescent="0.15">
      <c r="B57829" s="8"/>
    </row>
    <row r="57830" spans="2:2" hidden="1" x14ac:dyDescent="0.15">
      <c r="B57830" s="8"/>
    </row>
    <row r="57831" spans="2:2" hidden="1" x14ac:dyDescent="0.15">
      <c r="B57831" s="8"/>
    </row>
    <row r="57832" spans="2:2" hidden="1" x14ac:dyDescent="0.15">
      <c r="B57832" s="8"/>
    </row>
    <row r="57833" spans="2:2" hidden="1" x14ac:dyDescent="0.15">
      <c r="B57833" s="8"/>
    </row>
    <row r="57834" spans="2:2" hidden="1" x14ac:dyDescent="0.15">
      <c r="B57834" s="8"/>
    </row>
    <row r="57835" spans="2:2" hidden="1" x14ac:dyDescent="0.15">
      <c r="B57835" s="8"/>
    </row>
    <row r="57836" spans="2:2" hidden="1" x14ac:dyDescent="0.15">
      <c r="B57836" s="8"/>
    </row>
    <row r="57837" spans="2:2" hidden="1" x14ac:dyDescent="0.15">
      <c r="B57837" s="8"/>
    </row>
    <row r="57838" spans="2:2" hidden="1" x14ac:dyDescent="0.15">
      <c r="B57838" s="8"/>
    </row>
    <row r="57839" spans="2:2" hidden="1" x14ac:dyDescent="0.15">
      <c r="B57839" s="8"/>
    </row>
    <row r="57840" spans="2:2" hidden="1" x14ac:dyDescent="0.15">
      <c r="B57840" s="8"/>
    </row>
    <row r="57841" spans="2:2" hidden="1" x14ac:dyDescent="0.15">
      <c r="B57841" s="8"/>
    </row>
    <row r="57842" spans="2:2" hidden="1" x14ac:dyDescent="0.15">
      <c r="B57842" s="8"/>
    </row>
    <row r="57843" spans="2:2" hidden="1" x14ac:dyDescent="0.15">
      <c r="B57843" s="8"/>
    </row>
    <row r="57844" spans="2:2" hidden="1" x14ac:dyDescent="0.15">
      <c r="B57844" s="8"/>
    </row>
    <row r="57845" spans="2:2" hidden="1" x14ac:dyDescent="0.15">
      <c r="B57845" s="8"/>
    </row>
    <row r="57846" spans="2:2" hidden="1" x14ac:dyDescent="0.15">
      <c r="B57846" s="8"/>
    </row>
    <row r="57847" spans="2:2" hidden="1" x14ac:dyDescent="0.15">
      <c r="B57847" s="8"/>
    </row>
    <row r="57848" spans="2:2" hidden="1" x14ac:dyDescent="0.15">
      <c r="B57848" s="8"/>
    </row>
    <row r="57849" spans="2:2" hidden="1" x14ac:dyDescent="0.15">
      <c r="B57849" s="8"/>
    </row>
    <row r="57850" spans="2:2" hidden="1" x14ac:dyDescent="0.15">
      <c r="B57850" s="8"/>
    </row>
    <row r="57851" spans="2:2" hidden="1" x14ac:dyDescent="0.15">
      <c r="B57851" s="8"/>
    </row>
    <row r="57852" spans="2:2" hidden="1" x14ac:dyDescent="0.15">
      <c r="B57852" s="8"/>
    </row>
    <row r="57853" spans="2:2" hidden="1" x14ac:dyDescent="0.15">
      <c r="B57853" s="8"/>
    </row>
    <row r="57854" spans="2:2" hidden="1" x14ac:dyDescent="0.15">
      <c r="B57854" s="8"/>
    </row>
    <row r="57855" spans="2:2" hidden="1" x14ac:dyDescent="0.15">
      <c r="B57855" s="8"/>
    </row>
    <row r="57856" spans="2:2" hidden="1" x14ac:dyDescent="0.15">
      <c r="B57856" s="8"/>
    </row>
    <row r="57857" spans="2:2" hidden="1" x14ac:dyDescent="0.15">
      <c r="B57857" s="8"/>
    </row>
    <row r="57858" spans="2:2" hidden="1" x14ac:dyDescent="0.15">
      <c r="B57858" s="8"/>
    </row>
    <row r="57859" spans="2:2" hidden="1" x14ac:dyDescent="0.15">
      <c r="B57859" s="8"/>
    </row>
    <row r="57860" spans="2:2" hidden="1" x14ac:dyDescent="0.15">
      <c r="B57860" s="8"/>
    </row>
    <row r="57861" spans="2:2" hidden="1" x14ac:dyDescent="0.15">
      <c r="B57861" s="8"/>
    </row>
    <row r="57862" spans="2:2" hidden="1" x14ac:dyDescent="0.15">
      <c r="B57862" s="8"/>
    </row>
    <row r="57863" spans="2:2" hidden="1" x14ac:dyDescent="0.15">
      <c r="B57863" s="8"/>
    </row>
    <row r="57864" spans="2:2" hidden="1" x14ac:dyDescent="0.15">
      <c r="B57864" s="8"/>
    </row>
    <row r="57865" spans="2:2" hidden="1" x14ac:dyDescent="0.15">
      <c r="B57865" s="8"/>
    </row>
    <row r="57866" spans="2:2" hidden="1" x14ac:dyDescent="0.15">
      <c r="B57866" s="8"/>
    </row>
    <row r="57867" spans="2:2" hidden="1" x14ac:dyDescent="0.15">
      <c r="B57867" s="8"/>
    </row>
    <row r="57868" spans="2:2" hidden="1" x14ac:dyDescent="0.15">
      <c r="B57868" s="8"/>
    </row>
    <row r="57869" spans="2:2" hidden="1" x14ac:dyDescent="0.15">
      <c r="B57869" s="8"/>
    </row>
    <row r="57870" spans="2:2" hidden="1" x14ac:dyDescent="0.15">
      <c r="B57870" s="8"/>
    </row>
    <row r="57871" spans="2:2" hidden="1" x14ac:dyDescent="0.15">
      <c r="B57871" s="8"/>
    </row>
    <row r="57872" spans="2:2" hidden="1" x14ac:dyDescent="0.15">
      <c r="B57872" s="8"/>
    </row>
    <row r="57873" spans="2:2" hidden="1" x14ac:dyDescent="0.15">
      <c r="B57873" s="8"/>
    </row>
    <row r="57874" spans="2:2" hidden="1" x14ac:dyDescent="0.15">
      <c r="B57874" s="8"/>
    </row>
    <row r="57875" spans="2:2" hidden="1" x14ac:dyDescent="0.15">
      <c r="B57875" s="8"/>
    </row>
    <row r="57876" spans="2:2" hidden="1" x14ac:dyDescent="0.15">
      <c r="B57876" s="8"/>
    </row>
    <row r="57877" spans="2:2" hidden="1" x14ac:dyDescent="0.15">
      <c r="B57877" s="8"/>
    </row>
    <row r="57878" spans="2:2" hidden="1" x14ac:dyDescent="0.15">
      <c r="B57878" s="8"/>
    </row>
    <row r="57879" spans="2:2" hidden="1" x14ac:dyDescent="0.15">
      <c r="B57879" s="8"/>
    </row>
    <row r="57880" spans="2:2" hidden="1" x14ac:dyDescent="0.15">
      <c r="B57880" s="8"/>
    </row>
    <row r="57881" spans="2:2" hidden="1" x14ac:dyDescent="0.15">
      <c r="B57881" s="8"/>
    </row>
    <row r="57882" spans="2:2" hidden="1" x14ac:dyDescent="0.15">
      <c r="B57882" s="8"/>
    </row>
    <row r="57883" spans="2:2" hidden="1" x14ac:dyDescent="0.15">
      <c r="B57883" s="8"/>
    </row>
    <row r="57884" spans="2:2" hidden="1" x14ac:dyDescent="0.15">
      <c r="B57884" s="8"/>
    </row>
    <row r="57885" spans="2:2" hidden="1" x14ac:dyDescent="0.15">
      <c r="B57885" s="8"/>
    </row>
    <row r="57886" spans="2:2" hidden="1" x14ac:dyDescent="0.15">
      <c r="B57886" s="8"/>
    </row>
    <row r="57887" spans="2:2" hidden="1" x14ac:dyDescent="0.15">
      <c r="B57887" s="8"/>
    </row>
    <row r="57888" spans="2:2" hidden="1" x14ac:dyDescent="0.15">
      <c r="B57888" s="8"/>
    </row>
    <row r="57889" spans="2:2" hidden="1" x14ac:dyDescent="0.15">
      <c r="B57889" s="8"/>
    </row>
    <row r="57890" spans="2:2" hidden="1" x14ac:dyDescent="0.15">
      <c r="B57890" s="8"/>
    </row>
    <row r="57891" spans="2:2" hidden="1" x14ac:dyDescent="0.15">
      <c r="B57891" s="8"/>
    </row>
    <row r="57892" spans="2:2" hidden="1" x14ac:dyDescent="0.15">
      <c r="B57892" s="8"/>
    </row>
    <row r="57893" spans="2:2" hidden="1" x14ac:dyDescent="0.15">
      <c r="B57893" s="8"/>
    </row>
    <row r="57894" spans="2:2" hidden="1" x14ac:dyDescent="0.15">
      <c r="B57894" s="8"/>
    </row>
    <row r="57895" spans="2:2" hidden="1" x14ac:dyDescent="0.15">
      <c r="B57895" s="8"/>
    </row>
    <row r="57896" spans="2:2" hidden="1" x14ac:dyDescent="0.15">
      <c r="B57896" s="8"/>
    </row>
    <row r="57897" spans="2:2" hidden="1" x14ac:dyDescent="0.15">
      <c r="B57897" s="8"/>
    </row>
    <row r="57898" spans="2:2" hidden="1" x14ac:dyDescent="0.15">
      <c r="B57898" s="8"/>
    </row>
    <row r="57899" spans="2:2" hidden="1" x14ac:dyDescent="0.15">
      <c r="B57899" s="8"/>
    </row>
    <row r="57900" spans="2:2" hidden="1" x14ac:dyDescent="0.15">
      <c r="B57900" s="8"/>
    </row>
    <row r="57901" spans="2:2" hidden="1" x14ac:dyDescent="0.15">
      <c r="B57901" s="8"/>
    </row>
    <row r="57902" spans="2:2" hidden="1" x14ac:dyDescent="0.15">
      <c r="B57902" s="8"/>
    </row>
    <row r="57903" spans="2:2" hidden="1" x14ac:dyDescent="0.15">
      <c r="B57903" s="8"/>
    </row>
    <row r="57904" spans="2:2" hidden="1" x14ac:dyDescent="0.15">
      <c r="B57904" s="8"/>
    </row>
    <row r="57905" spans="2:2" hidden="1" x14ac:dyDescent="0.15">
      <c r="B57905" s="8"/>
    </row>
    <row r="57906" spans="2:2" hidden="1" x14ac:dyDescent="0.15">
      <c r="B57906" s="8"/>
    </row>
    <row r="57907" spans="2:2" hidden="1" x14ac:dyDescent="0.15">
      <c r="B57907" s="8"/>
    </row>
    <row r="57908" spans="2:2" hidden="1" x14ac:dyDescent="0.15">
      <c r="B57908" s="8"/>
    </row>
    <row r="57909" spans="2:2" hidden="1" x14ac:dyDescent="0.15">
      <c r="B57909" s="8"/>
    </row>
    <row r="57910" spans="2:2" hidden="1" x14ac:dyDescent="0.15">
      <c r="B57910" s="8"/>
    </row>
    <row r="57911" spans="2:2" hidden="1" x14ac:dyDescent="0.15">
      <c r="B57911" s="8"/>
    </row>
    <row r="57912" spans="2:2" hidden="1" x14ac:dyDescent="0.15">
      <c r="B57912" s="8"/>
    </row>
    <row r="57913" spans="2:2" hidden="1" x14ac:dyDescent="0.15">
      <c r="B57913" s="8"/>
    </row>
    <row r="57914" spans="2:2" hidden="1" x14ac:dyDescent="0.15">
      <c r="B57914" s="8"/>
    </row>
    <row r="57915" spans="2:2" hidden="1" x14ac:dyDescent="0.15">
      <c r="B57915" s="8"/>
    </row>
    <row r="57916" spans="2:2" hidden="1" x14ac:dyDescent="0.15">
      <c r="B57916" s="8"/>
    </row>
    <row r="57917" spans="2:2" hidden="1" x14ac:dyDescent="0.15">
      <c r="B57917" s="8"/>
    </row>
    <row r="57918" spans="2:2" hidden="1" x14ac:dyDescent="0.15">
      <c r="B57918" s="8"/>
    </row>
    <row r="57919" spans="2:2" hidden="1" x14ac:dyDescent="0.15">
      <c r="B57919" s="8"/>
    </row>
    <row r="57920" spans="2:2" hidden="1" x14ac:dyDescent="0.15">
      <c r="B57920" s="8"/>
    </row>
    <row r="57921" spans="2:2" hidden="1" x14ac:dyDescent="0.15">
      <c r="B57921" s="8"/>
    </row>
    <row r="57922" spans="2:2" hidden="1" x14ac:dyDescent="0.15">
      <c r="B57922" s="8"/>
    </row>
    <row r="57923" spans="2:2" hidden="1" x14ac:dyDescent="0.15">
      <c r="B57923" s="8"/>
    </row>
    <row r="57924" spans="2:2" hidden="1" x14ac:dyDescent="0.15">
      <c r="B57924" s="8"/>
    </row>
    <row r="57925" spans="2:2" hidden="1" x14ac:dyDescent="0.15">
      <c r="B57925" s="8"/>
    </row>
    <row r="57926" spans="2:2" hidden="1" x14ac:dyDescent="0.15">
      <c r="B57926" s="8"/>
    </row>
    <row r="57927" spans="2:2" hidden="1" x14ac:dyDescent="0.15">
      <c r="B57927" s="8"/>
    </row>
    <row r="57928" spans="2:2" hidden="1" x14ac:dyDescent="0.15">
      <c r="B57928" s="8"/>
    </row>
    <row r="57929" spans="2:2" hidden="1" x14ac:dyDescent="0.15">
      <c r="B57929" s="8"/>
    </row>
    <row r="57930" spans="2:2" hidden="1" x14ac:dyDescent="0.15">
      <c r="B57930" s="8"/>
    </row>
    <row r="57931" spans="2:2" hidden="1" x14ac:dyDescent="0.15">
      <c r="B57931" s="8"/>
    </row>
    <row r="57932" spans="2:2" hidden="1" x14ac:dyDescent="0.15">
      <c r="B57932" s="8"/>
    </row>
    <row r="57933" spans="2:2" hidden="1" x14ac:dyDescent="0.15">
      <c r="B57933" s="8"/>
    </row>
    <row r="57934" spans="2:2" hidden="1" x14ac:dyDescent="0.15">
      <c r="B57934" s="8"/>
    </row>
    <row r="57935" spans="2:2" hidden="1" x14ac:dyDescent="0.15">
      <c r="B57935" s="8"/>
    </row>
    <row r="57936" spans="2:2" hidden="1" x14ac:dyDescent="0.15">
      <c r="B57936" s="8"/>
    </row>
    <row r="57937" spans="2:2" hidden="1" x14ac:dyDescent="0.15">
      <c r="B57937" s="8"/>
    </row>
    <row r="57938" spans="2:2" hidden="1" x14ac:dyDescent="0.15">
      <c r="B57938" s="8"/>
    </row>
    <row r="57939" spans="2:2" hidden="1" x14ac:dyDescent="0.15">
      <c r="B57939" s="8"/>
    </row>
    <row r="57940" spans="2:2" hidden="1" x14ac:dyDescent="0.15">
      <c r="B57940" s="8"/>
    </row>
    <row r="57941" spans="2:2" hidden="1" x14ac:dyDescent="0.15">
      <c r="B57941" s="8"/>
    </row>
    <row r="57942" spans="2:2" hidden="1" x14ac:dyDescent="0.15">
      <c r="B57942" s="8"/>
    </row>
    <row r="57943" spans="2:2" hidden="1" x14ac:dyDescent="0.15">
      <c r="B57943" s="8"/>
    </row>
    <row r="57944" spans="2:2" hidden="1" x14ac:dyDescent="0.15">
      <c r="B57944" s="8"/>
    </row>
    <row r="57945" spans="2:2" hidden="1" x14ac:dyDescent="0.15">
      <c r="B57945" s="8"/>
    </row>
    <row r="57946" spans="2:2" hidden="1" x14ac:dyDescent="0.15">
      <c r="B57946" s="8"/>
    </row>
    <row r="57947" spans="2:2" hidden="1" x14ac:dyDescent="0.15">
      <c r="B57947" s="8"/>
    </row>
    <row r="57948" spans="2:2" hidden="1" x14ac:dyDescent="0.15">
      <c r="B57948" s="8"/>
    </row>
    <row r="57949" spans="2:2" hidden="1" x14ac:dyDescent="0.15">
      <c r="B57949" s="8"/>
    </row>
    <row r="57950" spans="2:2" hidden="1" x14ac:dyDescent="0.15">
      <c r="B57950" s="8"/>
    </row>
    <row r="57951" spans="2:2" hidden="1" x14ac:dyDescent="0.15">
      <c r="B57951" s="8"/>
    </row>
    <row r="57952" spans="2:2" hidden="1" x14ac:dyDescent="0.15">
      <c r="B57952" s="8"/>
    </row>
    <row r="57953" spans="2:2" hidden="1" x14ac:dyDescent="0.15">
      <c r="B57953" s="8"/>
    </row>
    <row r="57954" spans="2:2" hidden="1" x14ac:dyDescent="0.15">
      <c r="B57954" s="8"/>
    </row>
    <row r="57955" spans="2:2" hidden="1" x14ac:dyDescent="0.15">
      <c r="B57955" s="8"/>
    </row>
    <row r="57956" spans="2:2" hidden="1" x14ac:dyDescent="0.15">
      <c r="B57956" s="8"/>
    </row>
    <row r="57957" spans="2:2" hidden="1" x14ac:dyDescent="0.15">
      <c r="B57957" s="8"/>
    </row>
    <row r="57958" spans="2:2" hidden="1" x14ac:dyDescent="0.15">
      <c r="B57958" s="8"/>
    </row>
    <row r="57959" spans="2:2" hidden="1" x14ac:dyDescent="0.15">
      <c r="B57959" s="8"/>
    </row>
    <row r="57960" spans="2:2" hidden="1" x14ac:dyDescent="0.15">
      <c r="B57960" s="8"/>
    </row>
    <row r="57961" spans="2:2" hidden="1" x14ac:dyDescent="0.15">
      <c r="B57961" s="8"/>
    </row>
    <row r="57962" spans="2:2" hidden="1" x14ac:dyDescent="0.15">
      <c r="B57962" s="8"/>
    </row>
    <row r="57963" spans="2:2" hidden="1" x14ac:dyDescent="0.15">
      <c r="B57963" s="8"/>
    </row>
    <row r="57964" spans="2:2" hidden="1" x14ac:dyDescent="0.15">
      <c r="B57964" s="8"/>
    </row>
    <row r="57965" spans="2:2" hidden="1" x14ac:dyDescent="0.15">
      <c r="B57965" s="8"/>
    </row>
    <row r="57966" spans="2:2" hidden="1" x14ac:dyDescent="0.15">
      <c r="B57966" s="8"/>
    </row>
    <row r="57967" spans="2:2" hidden="1" x14ac:dyDescent="0.15">
      <c r="B57967" s="8"/>
    </row>
    <row r="57968" spans="2:2" hidden="1" x14ac:dyDescent="0.15">
      <c r="B57968" s="8"/>
    </row>
    <row r="57969" spans="2:2" hidden="1" x14ac:dyDescent="0.15">
      <c r="B57969" s="8"/>
    </row>
    <row r="57970" spans="2:2" hidden="1" x14ac:dyDescent="0.15">
      <c r="B57970" s="8"/>
    </row>
    <row r="57971" spans="2:2" hidden="1" x14ac:dyDescent="0.15">
      <c r="B57971" s="8"/>
    </row>
    <row r="57972" spans="2:2" hidden="1" x14ac:dyDescent="0.15">
      <c r="B57972" s="8"/>
    </row>
    <row r="57973" spans="2:2" hidden="1" x14ac:dyDescent="0.15">
      <c r="B57973" s="8"/>
    </row>
    <row r="57974" spans="2:2" hidden="1" x14ac:dyDescent="0.15">
      <c r="B57974" s="8"/>
    </row>
    <row r="57975" spans="2:2" hidden="1" x14ac:dyDescent="0.15">
      <c r="B57975" s="8"/>
    </row>
    <row r="57976" spans="2:2" hidden="1" x14ac:dyDescent="0.15">
      <c r="B57976" s="8"/>
    </row>
    <row r="57977" spans="2:2" hidden="1" x14ac:dyDescent="0.15">
      <c r="B57977" s="8"/>
    </row>
    <row r="57978" spans="2:2" hidden="1" x14ac:dyDescent="0.15">
      <c r="B57978" s="8"/>
    </row>
    <row r="57979" spans="2:2" hidden="1" x14ac:dyDescent="0.15">
      <c r="B57979" s="8"/>
    </row>
    <row r="57980" spans="2:2" hidden="1" x14ac:dyDescent="0.15">
      <c r="B57980" s="8"/>
    </row>
    <row r="57981" spans="2:2" hidden="1" x14ac:dyDescent="0.15">
      <c r="B57981" s="8"/>
    </row>
    <row r="57982" spans="2:2" hidden="1" x14ac:dyDescent="0.15">
      <c r="B57982" s="8"/>
    </row>
    <row r="57983" spans="2:2" hidden="1" x14ac:dyDescent="0.15">
      <c r="B57983" s="8"/>
    </row>
    <row r="57984" spans="2:2" hidden="1" x14ac:dyDescent="0.15">
      <c r="B57984" s="8"/>
    </row>
    <row r="57985" spans="2:2" hidden="1" x14ac:dyDescent="0.15">
      <c r="B57985" s="8"/>
    </row>
    <row r="57986" spans="2:2" hidden="1" x14ac:dyDescent="0.15">
      <c r="B57986" s="8"/>
    </row>
    <row r="57987" spans="2:2" hidden="1" x14ac:dyDescent="0.15">
      <c r="B57987" s="8"/>
    </row>
    <row r="57988" spans="2:2" hidden="1" x14ac:dyDescent="0.15">
      <c r="B57988" s="8"/>
    </row>
    <row r="57989" spans="2:2" hidden="1" x14ac:dyDescent="0.15">
      <c r="B57989" s="8"/>
    </row>
    <row r="57990" spans="2:2" hidden="1" x14ac:dyDescent="0.15">
      <c r="B57990" s="8"/>
    </row>
    <row r="57991" spans="2:2" hidden="1" x14ac:dyDescent="0.15">
      <c r="B57991" s="8"/>
    </row>
    <row r="57992" spans="2:2" hidden="1" x14ac:dyDescent="0.15">
      <c r="B57992" s="8"/>
    </row>
    <row r="57993" spans="2:2" hidden="1" x14ac:dyDescent="0.15">
      <c r="B57993" s="8"/>
    </row>
    <row r="57994" spans="2:2" hidden="1" x14ac:dyDescent="0.15">
      <c r="B57994" s="8"/>
    </row>
    <row r="57995" spans="2:2" hidden="1" x14ac:dyDescent="0.15">
      <c r="B57995" s="8"/>
    </row>
    <row r="57996" spans="2:2" hidden="1" x14ac:dyDescent="0.15">
      <c r="B57996" s="8"/>
    </row>
    <row r="57997" spans="2:2" hidden="1" x14ac:dyDescent="0.15">
      <c r="B57997" s="8"/>
    </row>
    <row r="57998" spans="2:2" hidden="1" x14ac:dyDescent="0.15">
      <c r="B57998" s="8"/>
    </row>
    <row r="57999" spans="2:2" hidden="1" x14ac:dyDescent="0.15">
      <c r="B57999" s="8"/>
    </row>
    <row r="58000" spans="2:2" hidden="1" x14ac:dyDescent="0.15">
      <c r="B58000" s="8"/>
    </row>
    <row r="58001" spans="2:2" hidden="1" x14ac:dyDescent="0.15">
      <c r="B58001" s="8"/>
    </row>
    <row r="58002" spans="2:2" hidden="1" x14ac:dyDescent="0.15">
      <c r="B58002" s="8"/>
    </row>
    <row r="58003" spans="2:2" hidden="1" x14ac:dyDescent="0.15">
      <c r="B58003" s="8"/>
    </row>
    <row r="58004" spans="2:2" hidden="1" x14ac:dyDescent="0.15">
      <c r="B58004" s="8"/>
    </row>
    <row r="58005" spans="2:2" hidden="1" x14ac:dyDescent="0.15">
      <c r="B58005" s="8"/>
    </row>
    <row r="58006" spans="2:2" hidden="1" x14ac:dyDescent="0.15">
      <c r="B58006" s="8"/>
    </row>
    <row r="58007" spans="2:2" hidden="1" x14ac:dyDescent="0.15">
      <c r="B58007" s="8"/>
    </row>
    <row r="58008" spans="2:2" hidden="1" x14ac:dyDescent="0.15">
      <c r="B58008" s="8"/>
    </row>
    <row r="58009" spans="2:2" hidden="1" x14ac:dyDescent="0.15">
      <c r="B58009" s="8"/>
    </row>
    <row r="58010" spans="2:2" hidden="1" x14ac:dyDescent="0.15">
      <c r="B58010" s="8"/>
    </row>
    <row r="58011" spans="2:2" hidden="1" x14ac:dyDescent="0.15">
      <c r="B58011" s="8"/>
    </row>
    <row r="58012" spans="2:2" hidden="1" x14ac:dyDescent="0.15">
      <c r="B58012" s="8"/>
    </row>
    <row r="58013" spans="2:2" hidden="1" x14ac:dyDescent="0.15">
      <c r="B58013" s="8"/>
    </row>
    <row r="58014" spans="2:2" hidden="1" x14ac:dyDescent="0.15">
      <c r="B58014" s="8"/>
    </row>
    <row r="58015" spans="2:2" hidden="1" x14ac:dyDescent="0.15">
      <c r="B58015" s="8"/>
    </row>
    <row r="58016" spans="2:2" hidden="1" x14ac:dyDescent="0.15">
      <c r="B58016" s="8"/>
    </row>
    <row r="58017" spans="2:2" hidden="1" x14ac:dyDescent="0.15">
      <c r="B58017" s="8"/>
    </row>
    <row r="58018" spans="2:2" hidden="1" x14ac:dyDescent="0.15">
      <c r="B58018" s="8"/>
    </row>
    <row r="58019" spans="2:2" hidden="1" x14ac:dyDescent="0.15">
      <c r="B58019" s="8"/>
    </row>
    <row r="58020" spans="2:2" hidden="1" x14ac:dyDescent="0.15">
      <c r="B58020" s="8"/>
    </row>
    <row r="58021" spans="2:2" hidden="1" x14ac:dyDescent="0.15">
      <c r="B58021" s="8"/>
    </row>
    <row r="58022" spans="2:2" hidden="1" x14ac:dyDescent="0.15">
      <c r="B58022" s="8"/>
    </row>
    <row r="58023" spans="2:2" hidden="1" x14ac:dyDescent="0.15">
      <c r="B58023" s="8"/>
    </row>
    <row r="58024" spans="2:2" hidden="1" x14ac:dyDescent="0.15">
      <c r="B58024" s="8"/>
    </row>
    <row r="58025" spans="2:2" hidden="1" x14ac:dyDescent="0.15">
      <c r="B58025" s="8"/>
    </row>
    <row r="58026" spans="2:2" hidden="1" x14ac:dyDescent="0.15">
      <c r="B58026" s="8"/>
    </row>
    <row r="58027" spans="2:2" hidden="1" x14ac:dyDescent="0.15">
      <c r="B58027" s="8"/>
    </row>
    <row r="58028" spans="2:2" hidden="1" x14ac:dyDescent="0.15">
      <c r="B58028" s="8"/>
    </row>
    <row r="58029" spans="2:2" hidden="1" x14ac:dyDescent="0.15">
      <c r="B58029" s="8"/>
    </row>
    <row r="58030" spans="2:2" hidden="1" x14ac:dyDescent="0.15">
      <c r="B58030" s="8"/>
    </row>
    <row r="58031" spans="2:2" hidden="1" x14ac:dyDescent="0.15">
      <c r="B58031" s="8"/>
    </row>
    <row r="58032" spans="2:2" hidden="1" x14ac:dyDescent="0.15">
      <c r="B58032" s="8"/>
    </row>
    <row r="58033" spans="2:2" hidden="1" x14ac:dyDescent="0.15">
      <c r="B58033" s="8"/>
    </row>
    <row r="58034" spans="2:2" hidden="1" x14ac:dyDescent="0.15">
      <c r="B58034" s="8"/>
    </row>
    <row r="58035" spans="2:2" hidden="1" x14ac:dyDescent="0.15">
      <c r="B58035" s="8"/>
    </row>
    <row r="58036" spans="2:2" hidden="1" x14ac:dyDescent="0.15">
      <c r="B58036" s="8"/>
    </row>
    <row r="58037" spans="2:2" hidden="1" x14ac:dyDescent="0.15">
      <c r="B58037" s="8"/>
    </row>
    <row r="58038" spans="2:2" hidden="1" x14ac:dyDescent="0.15">
      <c r="B58038" s="8"/>
    </row>
    <row r="58039" spans="2:2" hidden="1" x14ac:dyDescent="0.15">
      <c r="B58039" s="8"/>
    </row>
    <row r="58040" spans="2:2" hidden="1" x14ac:dyDescent="0.15">
      <c r="B58040" s="8"/>
    </row>
    <row r="58041" spans="2:2" hidden="1" x14ac:dyDescent="0.15">
      <c r="B58041" s="8"/>
    </row>
    <row r="58042" spans="2:2" hidden="1" x14ac:dyDescent="0.15">
      <c r="B58042" s="8"/>
    </row>
    <row r="58043" spans="2:2" hidden="1" x14ac:dyDescent="0.15">
      <c r="B58043" s="8"/>
    </row>
    <row r="58044" spans="2:2" hidden="1" x14ac:dyDescent="0.15">
      <c r="B58044" s="8"/>
    </row>
    <row r="58045" spans="2:2" hidden="1" x14ac:dyDescent="0.15">
      <c r="B58045" s="8"/>
    </row>
    <row r="58046" spans="2:2" hidden="1" x14ac:dyDescent="0.15">
      <c r="B58046" s="8"/>
    </row>
    <row r="58047" spans="2:2" hidden="1" x14ac:dyDescent="0.15">
      <c r="B58047" s="8"/>
    </row>
    <row r="58048" spans="2:2" hidden="1" x14ac:dyDescent="0.15">
      <c r="B58048" s="8"/>
    </row>
    <row r="58049" spans="2:2" hidden="1" x14ac:dyDescent="0.15">
      <c r="B58049" s="8"/>
    </row>
    <row r="58050" spans="2:2" hidden="1" x14ac:dyDescent="0.15">
      <c r="B58050" s="8"/>
    </row>
    <row r="58051" spans="2:2" hidden="1" x14ac:dyDescent="0.15">
      <c r="B58051" s="8"/>
    </row>
    <row r="58052" spans="2:2" hidden="1" x14ac:dyDescent="0.15">
      <c r="B58052" s="8"/>
    </row>
    <row r="58053" spans="2:2" hidden="1" x14ac:dyDescent="0.15">
      <c r="B58053" s="8"/>
    </row>
    <row r="58054" spans="2:2" hidden="1" x14ac:dyDescent="0.15">
      <c r="B58054" s="8"/>
    </row>
    <row r="58055" spans="2:2" hidden="1" x14ac:dyDescent="0.15">
      <c r="B58055" s="8"/>
    </row>
    <row r="58056" spans="2:2" hidden="1" x14ac:dyDescent="0.15">
      <c r="B58056" s="8"/>
    </row>
    <row r="58057" spans="2:2" hidden="1" x14ac:dyDescent="0.15">
      <c r="B58057" s="8"/>
    </row>
    <row r="58058" spans="2:2" hidden="1" x14ac:dyDescent="0.15">
      <c r="B58058" s="8"/>
    </row>
    <row r="58059" spans="2:2" hidden="1" x14ac:dyDescent="0.15">
      <c r="B58059" s="8"/>
    </row>
    <row r="58060" spans="2:2" hidden="1" x14ac:dyDescent="0.15">
      <c r="B58060" s="8"/>
    </row>
    <row r="58061" spans="2:2" hidden="1" x14ac:dyDescent="0.15">
      <c r="B58061" s="8"/>
    </row>
    <row r="58062" spans="2:2" hidden="1" x14ac:dyDescent="0.15">
      <c r="B58062" s="8"/>
    </row>
    <row r="58063" spans="2:2" hidden="1" x14ac:dyDescent="0.15">
      <c r="B58063" s="8"/>
    </row>
    <row r="58064" spans="2:2" hidden="1" x14ac:dyDescent="0.15">
      <c r="B58064" s="8"/>
    </row>
    <row r="58065" spans="2:2" hidden="1" x14ac:dyDescent="0.15">
      <c r="B58065" s="8"/>
    </row>
    <row r="58066" spans="2:2" hidden="1" x14ac:dyDescent="0.15">
      <c r="B58066" s="8"/>
    </row>
    <row r="58067" spans="2:2" hidden="1" x14ac:dyDescent="0.15">
      <c r="B58067" s="8"/>
    </row>
    <row r="58068" spans="2:2" hidden="1" x14ac:dyDescent="0.15">
      <c r="B58068" s="8"/>
    </row>
    <row r="58069" spans="2:2" hidden="1" x14ac:dyDescent="0.15">
      <c r="B58069" s="8"/>
    </row>
    <row r="58070" spans="2:2" hidden="1" x14ac:dyDescent="0.15">
      <c r="B58070" s="8"/>
    </row>
    <row r="58071" spans="2:2" hidden="1" x14ac:dyDescent="0.15">
      <c r="B58071" s="8"/>
    </row>
    <row r="58072" spans="2:2" hidden="1" x14ac:dyDescent="0.15">
      <c r="B58072" s="8"/>
    </row>
    <row r="58073" spans="2:2" hidden="1" x14ac:dyDescent="0.15">
      <c r="B58073" s="8"/>
    </row>
    <row r="58074" spans="2:2" hidden="1" x14ac:dyDescent="0.15">
      <c r="B58074" s="8"/>
    </row>
    <row r="58075" spans="2:2" hidden="1" x14ac:dyDescent="0.15">
      <c r="B58075" s="8"/>
    </row>
    <row r="58076" spans="2:2" hidden="1" x14ac:dyDescent="0.15">
      <c r="B58076" s="8"/>
    </row>
    <row r="58077" spans="2:2" hidden="1" x14ac:dyDescent="0.15">
      <c r="B58077" s="8"/>
    </row>
    <row r="58078" spans="2:2" hidden="1" x14ac:dyDescent="0.15">
      <c r="B58078" s="8"/>
    </row>
    <row r="58079" spans="2:2" hidden="1" x14ac:dyDescent="0.15">
      <c r="B58079" s="8"/>
    </row>
    <row r="58080" spans="2:2" hidden="1" x14ac:dyDescent="0.15">
      <c r="B58080" s="8"/>
    </row>
    <row r="58081" spans="2:2" hidden="1" x14ac:dyDescent="0.15">
      <c r="B58081" s="8"/>
    </row>
    <row r="58082" spans="2:2" hidden="1" x14ac:dyDescent="0.15">
      <c r="B58082" s="8"/>
    </row>
    <row r="58083" spans="2:2" hidden="1" x14ac:dyDescent="0.15">
      <c r="B58083" s="8"/>
    </row>
    <row r="58084" spans="2:2" hidden="1" x14ac:dyDescent="0.15">
      <c r="B58084" s="8"/>
    </row>
    <row r="58085" spans="2:2" hidden="1" x14ac:dyDescent="0.15">
      <c r="B58085" s="8"/>
    </row>
    <row r="58086" spans="2:2" hidden="1" x14ac:dyDescent="0.15">
      <c r="B58086" s="8"/>
    </row>
    <row r="58087" spans="2:2" hidden="1" x14ac:dyDescent="0.15">
      <c r="B58087" s="8"/>
    </row>
    <row r="58088" spans="2:2" hidden="1" x14ac:dyDescent="0.15">
      <c r="B58088" s="8"/>
    </row>
    <row r="58089" spans="2:2" hidden="1" x14ac:dyDescent="0.15">
      <c r="B58089" s="8"/>
    </row>
    <row r="58090" spans="2:2" hidden="1" x14ac:dyDescent="0.15">
      <c r="B58090" s="8"/>
    </row>
    <row r="58091" spans="2:2" hidden="1" x14ac:dyDescent="0.15">
      <c r="B58091" s="8"/>
    </row>
    <row r="58092" spans="2:2" hidden="1" x14ac:dyDescent="0.15">
      <c r="B58092" s="8"/>
    </row>
    <row r="58093" spans="2:2" hidden="1" x14ac:dyDescent="0.15">
      <c r="B58093" s="8"/>
    </row>
    <row r="58094" spans="2:2" hidden="1" x14ac:dyDescent="0.15">
      <c r="B58094" s="8"/>
    </row>
    <row r="58095" spans="2:2" hidden="1" x14ac:dyDescent="0.15">
      <c r="B58095" s="8"/>
    </row>
    <row r="58096" spans="2:2" hidden="1" x14ac:dyDescent="0.15">
      <c r="B58096" s="8"/>
    </row>
    <row r="58097" spans="2:2" hidden="1" x14ac:dyDescent="0.15">
      <c r="B58097" s="8"/>
    </row>
    <row r="58098" spans="2:2" hidden="1" x14ac:dyDescent="0.15">
      <c r="B58098" s="8"/>
    </row>
    <row r="58099" spans="2:2" hidden="1" x14ac:dyDescent="0.15">
      <c r="B58099" s="8"/>
    </row>
    <row r="58100" spans="2:2" hidden="1" x14ac:dyDescent="0.15">
      <c r="B58100" s="8"/>
    </row>
    <row r="58101" spans="2:2" hidden="1" x14ac:dyDescent="0.15">
      <c r="B58101" s="8"/>
    </row>
    <row r="58102" spans="2:2" hidden="1" x14ac:dyDescent="0.15">
      <c r="B58102" s="8"/>
    </row>
    <row r="58103" spans="2:2" hidden="1" x14ac:dyDescent="0.15">
      <c r="B58103" s="8"/>
    </row>
    <row r="58104" spans="2:2" hidden="1" x14ac:dyDescent="0.15">
      <c r="B58104" s="8"/>
    </row>
    <row r="58105" spans="2:2" hidden="1" x14ac:dyDescent="0.15">
      <c r="B58105" s="8"/>
    </row>
    <row r="58106" spans="2:2" hidden="1" x14ac:dyDescent="0.15">
      <c r="B58106" s="8"/>
    </row>
    <row r="58107" spans="2:2" hidden="1" x14ac:dyDescent="0.15">
      <c r="B58107" s="8"/>
    </row>
    <row r="58108" spans="2:2" hidden="1" x14ac:dyDescent="0.15">
      <c r="B58108" s="8"/>
    </row>
    <row r="58109" spans="2:2" hidden="1" x14ac:dyDescent="0.15">
      <c r="B58109" s="8"/>
    </row>
    <row r="58110" spans="2:2" hidden="1" x14ac:dyDescent="0.15">
      <c r="B58110" s="8"/>
    </row>
    <row r="58111" spans="2:2" hidden="1" x14ac:dyDescent="0.15">
      <c r="B58111" s="8"/>
    </row>
    <row r="58112" spans="2:2" hidden="1" x14ac:dyDescent="0.15">
      <c r="B58112" s="8"/>
    </row>
    <row r="58113" spans="2:2" hidden="1" x14ac:dyDescent="0.15">
      <c r="B58113" s="8"/>
    </row>
    <row r="58114" spans="2:2" hidden="1" x14ac:dyDescent="0.15">
      <c r="B58114" s="8"/>
    </row>
    <row r="58115" spans="2:2" hidden="1" x14ac:dyDescent="0.15">
      <c r="B58115" s="8"/>
    </row>
    <row r="58116" spans="2:2" hidden="1" x14ac:dyDescent="0.15">
      <c r="B58116" s="8"/>
    </row>
    <row r="58117" spans="2:2" hidden="1" x14ac:dyDescent="0.15">
      <c r="B58117" s="8"/>
    </row>
    <row r="58118" spans="2:2" hidden="1" x14ac:dyDescent="0.15">
      <c r="B58118" s="8"/>
    </row>
    <row r="58119" spans="2:2" hidden="1" x14ac:dyDescent="0.15">
      <c r="B58119" s="8"/>
    </row>
    <row r="58120" spans="2:2" hidden="1" x14ac:dyDescent="0.15">
      <c r="B58120" s="8"/>
    </row>
    <row r="58121" spans="2:2" hidden="1" x14ac:dyDescent="0.15">
      <c r="B58121" s="8"/>
    </row>
    <row r="58122" spans="2:2" hidden="1" x14ac:dyDescent="0.15">
      <c r="B58122" s="8"/>
    </row>
    <row r="58123" spans="2:2" hidden="1" x14ac:dyDescent="0.15">
      <c r="B58123" s="8"/>
    </row>
    <row r="58124" spans="2:2" hidden="1" x14ac:dyDescent="0.15">
      <c r="B58124" s="8"/>
    </row>
    <row r="58125" spans="2:2" hidden="1" x14ac:dyDescent="0.15">
      <c r="B58125" s="8"/>
    </row>
    <row r="58126" spans="2:2" hidden="1" x14ac:dyDescent="0.15">
      <c r="B58126" s="8"/>
    </row>
    <row r="58127" spans="2:2" hidden="1" x14ac:dyDescent="0.15">
      <c r="B58127" s="8"/>
    </row>
    <row r="58128" spans="2:2" hidden="1" x14ac:dyDescent="0.15">
      <c r="B58128" s="8"/>
    </row>
    <row r="58129" spans="2:2" hidden="1" x14ac:dyDescent="0.15">
      <c r="B58129" s="8"/>
    </row>
    <row r="58130" spans="2:2" hidden="1" x14ac:dyDescent="0.15">
      <c r="B58130" s="8"/>
    </row>
    <row r="58131" spans="2:2" hidden="1" x14ac:dyDescent="0.15">
      <c r="B58131" s="8"/>
    </row>
    <row r="58132" spans="2:2" hidden="1" x14ac:dyDescent="0.15">
      <c r="B58132" s="8"/>
    </row>
    <row r="58133" spans="2:2" hidden="1" x14ac:dyDescent="0.15">
      <c r="B58133" s="8"/>
    </row>
    <row r="58134" spans="2:2" hidden="1" x14ac:dyDescent="0.15">
      <c r="B58134" s="8"/>
    </row>
    <row r="58135" spans="2:2" hidden="1" x14ac:dyDescent="0.15">
      <c r="B58135" s="8"/>
    </row>
    <row r="58136" spans="2:2" hidden="1" x14ac:dyDescent="0.15">
      <c r="B58136" s="8"/>
    </row>
    <row r="58137" spans="2:2" hidden="1" x14ac:dyDescent="0.15">
      <c r="B58137" s="8"/>
    </row>
    <row r="58138" spans="2:2" hidden="1" x14ac:dyDescent="0.15">
      <c r="B58138" s="8"/>
    </row>
    <row r="58139" spans="2:2" hidden="1" x14ac:dyDescent="0.15">
      <c r="B58139" s="8"/>
    </row>
    <row r="58140" spans="2:2" hidden="1" x14ac:dyDescent="0.15">
      <c r="B58140" s="8"/>
    </row>
    <row r="58141" spans="2:2" hidden="1" x14ac:dyDescent="0.15">
      <c r="B58141" s="8"/>
    </row>
    <row r="58142" spans="2:2" hidden="1" x14ac:dyDescent="0.15">
      <c r="B58142" s="8"/>
    </row>
    <row r="58143" spans="2:2" hidden="1" x14ac:dyDescent="0.15">
      <c r="B58143" s="8"/>
    </row>
    <row r="58144" spans="2:2" hidden="1" x14ac:dyDescent="0.15">
      <c r="B58144" s="8"/>
    </row>
    <row r="58145" spans="2:2" hidden="1" x14ac:dyDescent="0.15">
      <c r="B58145" s="8"/>
    </row>
    <row r="58146" spans="2:2" hidden="1" x14ac:dyDescent="0.15">
      <c r="B58146" s="8"/>
    </row>
    <row r="58147" spans="2:2" hidden="1" x14ac:dyDescent="0.15">
      <c r="B58147" s="8"/>
    </row>
    <row r="58148" spans="2:2" hidden="1" x14ac:dyDescent="0.15">
      <c r="B58148" s="8"/>
    </row>
    <row r="58149" spans="2:2" hidden="1" x14ac:dyDescent="0.15">
      <c r="B58149" s="8"/>
    </row>
    <row r="58150" spans="2:2" hidden="1" x14ac:dyDescent="0.15">
      <c r="B58150" s="8"/>
    </row>
    <row r="58151" spans="2:2" hidden="1" x14ac:dyDescent="0.15">
      <c r="B58151" s="8"/>
    </row>
    <row r="58152" spans="2:2" hidden="1" x14ac:dyDescent="0.15">
      <c r="B58152" s="8"/>
    </row>
    <row r="58153" spans="2:2" hidden="1" x14ac:dyDescent="0.15">
      <c r="B58153" s="8"/>
    </row>
    <row r="58154" spans="2:2" hidden="1" x14ac:dyDescent="0.15">
      <c r="B58154" s="8"/>
    </row>
    <row r="58155" spans="2:2" hidden="1" x14ac:dyDescent="0.15">
      <c r="B58155" s="8"/>
    </row>
    <row r="58156" spans="2:2" hidden="1" x14ac:dyDescent="0.15">
      <c r="B58156" s="8"/>
    </row>
    <row r="58157" spans="2:2" hidden="1" x14ac:dyDescent="0.15">
      <c r="B58157" s="8"/>
    </row>
    <row r="58158" spans="2:2" hidden="1" x14ac:dyDescent="0.15">
      <c r="B58158" s="8"/>
    </row>
    <row r="58159" spans="2:2" hidden="1" x14ac:dyDescent="0.15">
      <c r="B58159" s="8"/>
    </row>
    <row r="58160" spans="2:2" hidden="1" x14ac:dyDescent="0.15">
      <c r="B58160" s="8"/>
    </row>
    <row r="58161" spans="2:2" hidden="1" x14ac:dyDescent="0.15">
      <c r="B58161" s="8"/>
    </row>
    <row r="58162" spans="2:2" hidden="1" x14ac:dyDescent="0.15">
      <c r="B58162" s="8"/>
    </row>
    <row r="58163" spans="2:2" hidden="1" x14ac:dyDescent="0.15">
      <c r="B58163" s="8"/>
    </row>
    <row r="58164" spans="2:2" hidden="1" x14ac:dyDescent="0.15">
      <c r="B58164" s="8"/>
    </row>
    <row r="58165" spans="2:2" hidden="1" x14ac:dyDescent="0.15">
      <c r="B58165" s="8"/>
    </row>
    <row r="58166" spans="2:2" hidden="1" x14ac:dyDescent="0.15">
      <c r="B58166" s="8"/>
    </row>
    <row r="58167" spans="2:2" hidden="1" x14ac:dyDescent="0.15">
      <c r="B58167" s="8"/>
    </row>
    <row r="58168" spans="2:2" hidden="1" x14ac:dyDescent="0.15">
      <c r="B58168" s="8"/>
    </row>
    <row r="58169" spans="2:2" hidden="1" x14ac:dyDescent="0.15">
      <c r="B58169" s="8"/>
    </row>
    <row r="58170" spans="2:2" hidden="1" x14ac:dyDescent="0.15">
      <c r="B58170" s="8"/>
    </row>
    <row r="58171" spans="2:2" hidden="1" x14ac:dyDescent="0.15">
      <c r="B58171" s="8"/>
    </row>
    <row r="58172" spans="2:2" hidden="1" x14ac:dyDescent="0.15">
      <c r="B58172" s="8"/>
    </row>
    <row r="58173" spans="2:2" hidden="1" x14ac:dyDescent="0.15">
      <c r="B58173" s="8"/>
    </row>
    <row r="58174" spans="2:2" hidden="1" x14ac:dyDescent="0.15">
      <c r="B58174" s="8"/>
    </row>
    <row r="58175" spans="2:2" hidden="1" x14ac:dyDescent="0.15">
      <c r="B58175" s="8"/>
    </row>
    <row r="58176" spans="2:2" hidden="1" x14ac:dyDescent="0.15">
      <c r="B58176" s="8"/>
    </row>
    <row r="58177" spans="2:2" hidden="1" x14ac:dyDescent="0.15">
      <c r="B58177" s="8"/>
    </row>
    <row r="58178" spans="2:2" hidden="1" x14ac:dyDescent="0.15">
      <c r="B58178" s="8"/>
    </row>
    <row r="58179" spans="2:2" hidden="1" x14ac:dyDescent="0.15">
      <c r="B58179" s="8"/>
    </row>
    <row r="58180" spans="2:2" hidden="1" x14ac:dyDescent="0.15">
      <c r="B58180" s="8"/>
    </row>
    <row r="58181" spans="2:2" hidden="1" x14ac:dyDescent="0.15">
      <c r="B58181" s="8"/>
    </row>
    <row r="58182" spans="2:2" hidden="1" x14ac:dyDescent="0.15">
      <c r="B58182" s="8"/>
    </row>
    <row r="58183" spans="2:2" hidden="1" x14ac:dyDescent="0.15">
      <c r="B58183" s="8"/>
    </row>
    <row r="58184" spans="2:2" hidden="1" x14ac:dyDescent="0.15">
      <c r="B58184" s="8"/>
    </row>
    <row r="58185" spans="2:2" hidden="1" x14ac:dyDescent="0.15">
      <c r="B58185" s="8"/>
    </row>
    <row r="58186" spans="2:2" hidden="1" x14ac:dyDescent="0.15">
      <c r="B58186" s="8"/>
    </row>
    <row r="58187" spans="2:2" hidden="1" x14ac:dyDescent="0.15">
      <c r="B58187" s="8"/>
    </row>
    <row r="58188" spans="2:2" hidden="1" x14ac:dyDescent="0.15">
      <c r="B58188" s="8"/>
    </row>
    <row r="58189" spans="2:2" hidden="1" x14ac:dyDescent="0.15">
      <c r="B58189" s="8"/>
    </row>
    <row r="58190" spans="2:2" hidden="1" x14ac:dyDescent="0.15">
      <c r="B58190" s="8"/>
    </row>
    <row r="58191" spans="2:2" hidden="1" x14ac:dyDescent="0.15">
      <c r="B58191" s="8"/>
    </row>
    <row r="58192" spans="2:2" hidden="1" x14ac:dyDescent="0.15">
      <c r="B58192" s="8"/>
    </row>
    <row r="58193" spans="2:2" hidden="1" x14ac:dyDescent="0.15">
      <c r="B58193" s="8"/>
    </row>
    <row r="58194" spans="2:2" hidden="1" x14ac:dyDescent="0.15">
      <c r="B58194" s="8"/>
    </row>
    <row r="58195" spans="2:2" hidden="1" x14ac:dyDescent="0.15">
      <c r="B58195" s="8"/>
    </row>
    <row r="58196" spans="2:2" hidden="1" x14ac:dyDescent="0.15">
      <c r="B58196" s="8"/>
    </row>
    <row r="58197" spans="2:2" hidden="1" x14ac:dyDescent="0.15">
      <c r="B58197" s="8"/>
    </row>
    <row r="58198" spans="2:2" hidden="1" x14ac:dyDescent="0.15">
      <c r="B58198" s="8"/>
    </row>
    <row r="58199" spans="2:2" hidden="1" x14ac:dyDescent="0.15">
      <c r="B58199" s="8"/>
    </row>
    <row r="58200" spans="2:2" hidden="1" x14ac:dyDescent="0.15">
      <c r="B58200" s="8"/>
    </row>
    <row r="58201" spans="2:2" hidden="1" x14ac:dyDescent="0.15">
      <c r="B58201" s="8"/>
    </row>
    <row r="58202" spans="2:2" hidden="1" x14ac:dyDescent="0.15">
      <c r="B58202" s="8"/>
    </row>
    <row r="58203" spans="2:2" hidden="1" x14ac:dyDescent="0.15">
      <c r="B58203" s="8"/>
    </row>
    <row r="58204" spans="2:2" hidden="1" x14ac:dyDescent="0.15">
      <c r="B58204" s="8"/>
    </row>
    <row r="58205" spans="2:2" hidden="1" x14ac:dyDescent="0.15">
      <c r="B58205" s="8"/>
    </row>
    <row r="58206" spans="2:2" hidden="1" x14ac:dyDescent="0.15">
      <c r="B58206" s="8"/>
    </row>
    <row r="58207" spans="2:2" hidden="1" x14ac:dyDescent="0.15">
      <c r="B58207" s="8"/>
    </row>
    <row r="58208" spans="2:2" hidden="1" x14ac:dyDescent="0.15">
      <c r="B58208" s="8"/>
    </row>
    <row r="58209" spans="2:2" hidden="1" x14ac:dyDescent="0.15">
      <c r="B58209" s="8"/>
    </row>
    <row r="58210" spans="2:2" hidden="1" x14ac:dyDescent="0.15">
      <c r="B58210" s="8"/>
    </row>
    <row r="58211" spans="2:2" hidden="1" x14ac:dyDescent="0.15">
      <c r="B58211" s="8"/>
    </row>
    <row r="58212" spans="2:2" hidden="1" x14ac:dyDescent="0.15">
      <c r="B58212" s="8"/>
    </row>
    <row r="58213" spans="2:2" hidden="1" x14ac:dyDescent="0.15">
      <c r="B58213" s="8"/>
    </row>
    <row r="58214" spans="2:2" hidden="1" x14ac:dyDescent="0.15">
      <c r="B58214" s="8"/>
    </row>
    <row r="58215" spans="2:2" hidden="1" x14ac:dyDescent="0.15">
      <c r="B58215" s="8"/>
    </row>
    <row r="58216" spans="2:2" hidden="1" x14ac:dyDescent="0.15">
      <c r="B58216" s="8"/>
    </row>
    <row r="58217" spans="2:2" hidden="1" x14ac:dyDescent="0.15">
      <c r="B58217" s="8"/>
    </row>
    <row r="58218" spans="2:2" hidden="1" x14ac:dyDescent="0.15">
      <c r="B58218" s="8"/>
    </row>
    <row r="58219" spans="2:2" hidden="1" x14ac:dyDescent="0.15">
      <c r="B58219" s="8"/>
    </row>
    <row r="58220" spans="2:2" hidden="1" x14ac:dyDescent="0.15">
      <c r="B58220" s="8"/>
    </row>
    <row r="58221" spans="2:2" hidden="1" x14ac:dyDescent="0.15">
      <c r="B58221" s="8"/>
    </row>
    <row r="58222" spans="2:2" hidden="1" x14ac:dyDescent="0.15">
      <c r="B58222" s="8"/>
    </row>
    <row r="58223" spans="2:2" hidden="1" x14ac:dyDescent="0.15">
      <c r="B58223" s="8"/>
    </row>
    <row r="58224" spans="2:2" hidden="1" x14ac:dyDescent="0.15">
      <c r="B58224" s="8"/>
    </row>
    <row r="58225" spans="2:2" hidden="1" x14ac:dyDescent="0.15">
      <c r="B58225" s="8"/>
    </row>
    <row r="58226" spans="2:2" hidden="1" x14ac:dyDescent="0.15">
      <c r="B58226" s="8"/>
    </row>
    <row r="58227" spans="2:2" hidden="1" x14ac:dyDescent="0.15">
      <c r="B58227" s="8"/>
    </row>
    <row r="58228" spans="2:2" hidden="1" x14ac:dyDescent="0.15">
      <c r="B58228" s="8"/>
    </row>
    <row r="58229" spans="2:2" hidden="1" x14ac:dyDescent="0.15">
      <c r="B58229" s="8"/>
    </row>
    <row r="58230" spans="2:2" hidden="1" x14ac:dyDescent="0.15">
      <c r="B58230" s="8"/>
    </row>
    <row r="58231" spans="2:2" hidden="1" x14ac:dyDescent="0.15">
      <c r="B58231" s="8"/>
    </row>
    <row r="58232" spans="2:2" hidden="1" x14ac:dyDescent="0.15">
      <c r="B58232" s="8"/>
    </row>
    <row r="58233" spans="2:2" hidden="1" x14ac:dyDescent="0.15">
      <c r="B58233" s="8"/>
    </row>
    <row r="58234" spans="2:2" hidden="1" x14ac:dyDescent="0.15">
      <c r="B58234" s="8"/>
    </row>
    <row r="58235" spans="2:2" hidden="1" x14ac:dyDescent="0.15">
      <c r="B58235" s="8"/>
    </row>
    <row r="58236" spans="2:2" hidden="1" x14ac:dyDescent="0.15">
      <c r="B58236" s="8"/>
    </row>
    <row r="58237" spans="2:2" hidden="1" x14ac:dyDescent="0.15">
      <c r="B58237" s="8"/>
    </row>
    <row r="58238" spans="2:2" hidden="1" x14ac:dyDescent="0.15">
      <c r="B58238" s="8"/>
    </row>
    <row r="58239" spans="2:2" hidden="1" x14ac:dyDescent="0.15">
      <c r="B58239" s="8"/>
    </row>
    <row r="58240" spans="2:2" hidden="1" x14ac:dyDescent="0.15">
      <c r="B58240" s="8"/>
    </row>
    <row r="58241" spans="2:2" hidden="1" x14ac:dyDescent="0.15">
      <c r="B58241" s="8"/>
    </row>
    <row r="58242" spans="2:2" hidden="1" x14ac:dyDescent="0.15">
      <c r="B58242" s="8"/>
    </row>
    <row r="58243" spans="2:2" hidden="1" x14ac:dyDescent="0.15">
      <c r="B58243" s="8"/>
    </row>
    <row r="58244" spans="2:2" hidden="1" x14ac:dyDescent="0.15">
      <c r="B58244" s="8"/>
    </row>
    <row r="58245" spans="2:2" hidden="1" x14ac:dyDescent="0.15">
      <c r="B58245" s="8"/>
    </row>
    <row r="58246" spans="2:2" hidden="1" x14ac:dyDescent="0.15">
      <c r="B58246" s="8"/>
    </row>
    <row r="58247" spans="2:2" hidden="1" x14ac:dyDescent="0.15">
      <c r="B58247" s="8"/>
    </row>
    <row r="58248" spans="2:2" hidden="1" x14ac:dyDescent="0.15">
      <c r="B58248" s="8"/>
    </row>
    <row r="58249" spans="2:2" hidden="1" x14ac:dyDescent="0.15">
      <c r="B58249" s="8"/>
    </row>
    <row r="58250" spans="2:2" hidden="1" x14ac:dyDescent="0.15">
      <c r="B58250" s="8"/>
    </row>
    <row r="58251" spans="2:2" hidden="1" x14ac:dyDescent="0.15">
      <c r="B58251" s="8"/>
    </row>
    <row r="58252" spans="2:2" hidden="1" x14ac:dyDescent="0.15">
      <c r="B58252" s="8"/>
    </row>
    <row r="58253" spans="2:2" hidden="1" x14ac:dyDescent="0.15">
      <c r="B58253" s="8"/>
    </row>
    <row r="58254" spans="2:2" hidden="1" x14ac:dyDescent="0.15">
      <c r="B58254" s="8"/>
    </row>
    <row r="58255" spans="2:2" hidden="1" x14ac:dyDescent="0.15">
      <c r="B58255" s="8"/>
    </row>
    <row r="58256" spans="2:2" hidden="1" x14ac:dyDescent="0.15">
      <c r="B58256" s="8"/>
    </row>
    <row r="58257" spans="2:2" hidden="1" x14ac:dyDescent="0.15">
      <c r="B58257" s="8"/>
    </row>
    <row r="58258" spans="2:2" hidden="1" x14ac:dyDescent="0.15">
      <c r="B58258" s="8"/>
    </row>
    <row r="58259" spans="2:2" hidden="1" x14ac:dyDescent="0.15">
      <c r="B58259" s="8"/>
    </row>
    <row r="58260" spans="2:2" hidden="1" x14ac:dyDescent="0.15">
      <c r="B58260" s="8"/>
    </row>
    <row r="58261" spans="2:2" hidden="1" x14ac:dyDescent="0.15">
      <c r="B58261" s="8"/>
    </row>
    <row r="58262" spans="2:2" hidden="1" x14ac:dyDescent="0.15">
      <c r="B58262" s="8"/>
    </row>
    <row r="58263" spans="2:2" hidden="1" x14ac:dyDescent="0.15">
      <c r="B58263" s="8"/>
    </row>
    <row r="58264" spans="2:2" hidden="1" x14ac:dyDescent="0.15">
      <c r="B58264" s="8"/>
    </row>
    <row r="58265" spans="2:2" hidden="1" x14ac:dyDescent="0.15">
      <c r="B58265" s="8"/>
    </row>
    <row r="58266" spans="2:2" hidden="1" x14ac:dyDescent="0.15">
      <c r="B58266" s="8"/>
    </row>
    <row r="58267" spans="2:2" hidden="1" x14ac:dyDescent="0.15">
      <c r="B58267" s="8"/>
    </row>
    <row r="58268" spans="2:2" hidden="1" x14ac:dyDescent="0.15">
      <c r="B58268" s="8"/>
    </row>
    <row r="58269" spans="2:2" hidden="1" x14ac:dyDescent="0.15">
      <c r="B58269" s="8"/>
    </row>
    <row r="58270" spans="2:2" hidden="1" x14ac:dyDescent="0.15">
      <c r="B58270" s="8"/>
    </row>
    <row r="58271" spans="2:2" hidden="1" x14ac:dyDescent="0.15">
      <c r="B58271" s="8"/>
    </row>
    <row r="58272" spans="2:2" hidden="1" x14ac:dyDescent="0.15">
      <c r="B58272" s="8"/>
    </row>
    <row r="58273" spans="2:2" hidden="1" x14ac:dyDescent="0.15">
      <c r="B58273" s="8"/>
    </row>
    <row r="58274" spans="2:2" hidden="1" x14ac:dyDescent="0.15">
      <c r="B58274" s="8"/>
    </row>
    <row r="58275" spans="2:2" hidden="1" x14ac:dyDescent="0.15">
      <c r="B58275" s="8"/>
    </row>
    <row r="58276" spans="2:2" hidden="1" x14ac:dyDescent="0.15">
      <c r="B58276" s="8"/>
    </row>
    <row r="58277" spans="2:2" hidden="1" x14ac:dyDescent="0.15">
      <c r="B58277" s="8"/>
    </row>
    <row r="58278" spans="2:2" hidden="1" x14ac:dyDescent="0.15">
      <c r="B58278" s="8"/>
    </row>
    <row r="58279" spans="2:2" hidden="1" x14ac:dyDescent="0.15">
      <c r="B58279" s="8"/>
    </row>
    <row r="58280" spans="2:2" hidden="1" x14ac:dyDescent="0.15">
      <c r="B58280" s="8"/>
    </row>
    <row r="58281" spans="2:2" hidden="1" x14ac:dyDescent="0.15">
      <c r="B58281" s="8"/>
    </row>
    <row r="58282" spans="2:2" hidden="1" x14ac:dyDescent="0.15">
      <c r="B58282" s="8"/>
    </row>
    <row r="58283" spans="2:2" hidden="1" x14ac:dyDescent="0.15">
      <c r="B58283" s="8"/>
    </row>
    <row r="58284" spans="2:2" hidden="1" x14ac:dyDescent="0.15">
      <c r="B58284" s="8"/>
    </row>
    <row r="58285" spans="2:2" hidden="1" x14ac:dyDescent="0.15">
      <c r="B58285" s="8"/>
    </row>
    <row r="58286" spans="2:2" hidden="1" x14ac:dyDescent="0.15">
      <c r="B58286" s="8"/>
    </row>
    <row r="58287" spans="2:2" hidden="1" x14ac:dyDescent="0.15">
      <c r="B58287" s="8"/>
    </row>
    <row r="58288" spans="2:2" hidden="1" x14ac:dyDescent="0.15">
      <c r="B58288" s="8"/>
    </row>
    <row r="58289" spans="2:2" hidden="1" x14ac:dyDescent="0.15">
      <c r="B58289" s="8"/>
    </row>
    <row r="58290" spans="2:2" hidden="1" x14ac:dyDescent="0.15">
      <c r="B58290" s="8"/>
    </row>
    <row r="58291" spans="2:2" hidden="1" x14ac:dyDescent="0.15">
      <c r="B58291" s="8"/>
    </row>
    <row r="58292" spans="2:2" hidden="1" x14ac:dyDescent="0.15">
      <c r="B58292" s="8"/>
    </row>
    <row r="58293" spans="2:2" hidden="1" x14ac:dyDescent="0.15">
      <c r="B58293" s="8"/>
    </row>
    <row r="58294" spans="2:2" hidden="1" x14ac:dyDescent="0.15">
      <c r="B58294" s="8"/>
    </row>
    <row r="58295" spans="2:2" hidden="1" x14ac:dyDescent="0.15">
      <c r="B58295" s="8"/>
    </row>
    <row r="58296" spans="2:2" hidden="1" x14ac:dyDescent="0.15">
      <c r="B58296" s="8"/>
    </row>
    <row r="58297" spans="2:2" hidden="1" x14ac:dyDescent="0.15">
      <c r="B58297" s="8"/>
    </row>
    <row r="58298" spans="2:2" hidden="1" x14ac:dyDescent="0.15">
      <c r="B58298" s="8"/>
    </row>
    <row r="58299" spans="2:2" hidden="1" x14ac:dyDescent="0.15">
      <c r="B58299" s="8"/>
    </row>
    <row r="58300" spans="2:2" hidden="1" x14ac:dyDescent="0.15">
      <c r="B58300" s="8"/>
    </row>
    <row r="58301" spans="2:2" hidden="1" x14ac:dyDescent="0.15">
      <c r="B58301" s="8"/>
    </row>
    <row r="58302" spans="2:2" hidden="1" x14ac:dyDescent="0.15">
      <c r="B58302" s="8"/>
    </row>
    <row r="58303" spans="2:2" hidden="1" x14ac:dyDescent="0.15">
      <c r="B58303" s="8"/>
    </row>
    <row r="58304" spans="2:2" hidden="1" x14ac:dyDescent="0.15">
      <c r="B58304" s="8"/>
    </row>
    <row r="58305" spans="2:2" hidden="1" x14ac:dyDescent="0.15">
      <c r="B58305" s="8"/>
    </row>
    <row r="58306" spans="2:2" hidden="1" x14ac:dyDescent="0.15">
      <c r="B58306" s="8"/>
    </row>
    <row r="58307" spans="2:2" hidden="1" x14ac:dyDescent="0.15">
      <c r="B58307" s="8"/>
    </row>
    <row r="58308" spans="2:2" hidden="1" x14ac:dyDescent="0.15">
      <c r="B58308" s="8"/>
    </row>
    <row r="58309" spans="2:2" hidden="1" x14ac:dyDescent="0.15">
      <c r="B58309" s="8"/>
    </row>
    <row r="58310" spans="2:2" hidden="1" x14ac:dyDescent="0.15">
      <c r="B58310" s="8"/>
    </row>
    <row r="58311" spans="2:2" hidden="1" x14ac:dyDescent="0.15">
      <c r="B58311" s="8"/>
    </row>
    <row r="58312" spans="2:2" hidden="1" x14ac:dyDescent="0.15">
      <c r="B58312" s="8"/>
    </row>
    <row r="58313" spans="2:2" hidden="1" x14ac:dyDescent="0.15">
      <c r="B58313" s="8"/>
    </row>
    <row r="58314" spans="2:2" hidden="1" x14ac:dyDescent="0.15">
      <c r="B58314" s="8"/>
    </row>
    <row r="58315" spans="2:2" hidden="1" x14ac:dyDescent="0.15">
      <c r="B58315" s="8"/>
    </row>
    <row r="58316" spans="2:2" hidden="1" x14ac:dyDescent="0.15">
      <c r="B58316" s="8"/>
    </row>
    <row r="58317" spans="2:2" hidden="1" x14ac:dyDescent="0.15">
      <c r="B58317" s="8"/>
    </row>
    <row r="58318" spans="2:2" hidden="1" x14ac:dyDescent="0.15">
      <c r="B58318" s="8"/>
    </row>
    <row r="58319" spans="2:2" hidden="1" x14ac:dyDescent="0.15">
      <c r="B58319" s="8"/>
    </row>
    <row r="58320" spans="2:2" hidden="1" x14ac:dyDescent="0.15">
      <c r="B58320" s="8"/>
    </row>
    <row r="58321" spans="2:2" hidden="1" x14ac:dyDescent="0.15">
      <c r="B58321" s="8"/>
    </row>
    <row r="58322" spans="2:2" hidden="1" x14ac:dyDescent="0.15">
      <c r="B58322" s="8"/>
    </row>
    <row r="58323" spans="2:2" hidden="1" x14ac:dyDescent="0.15">
      <c r="B58323" s="8"/>
    </row>
    <row r="58324" spans="2:2" hidden="1" x14ac:dyDescent="0.15">
      <c r="B58324" s="8"/>
    </row>
    <row r="58325" spans="2:2" hidden="1" x14ac:dyDescent="0.15">
      <c r="B58325" s="8"/>
    </row>
    <row r="58326" spans="2:2" hidden="1" x14ac:dyDescent="0.15">
      <c r="B58326" s="8"/>
    </row>
    <row r="58327" spans="2:2" hidden="1" x14ac:dyDescent="0.15">
      <c r="B58327" s="8"/>
    </row>
    <row r="58328" spans="2:2" hidden="1" x14ac:dyDescent="0.15">
      <c r="B58328" s="8"/>
    </row>
    <row r="58329" spans="2:2" hidden="1" x14ac:dyDescent="0.15">
      <c r="B58329" s="8"/>
    </row>
    <row r="58330" spans="2:2" hidden="1" x14ac:dyDescent="0.15">
      <c r="B58330" s="8"/>
    </row>
    <row r="58331" spans="2:2" hidden="1" x14ac:dyDescent="0.15">
      <c r="B58331" s="8"/>
    </row>
    <row r="58332" spans="2:2" hidden="1" x14ac:dyDescent="0.15">
      <c r="B58332" s="8"/>
    </row>
    <row r="58333" spans="2:2" hidden="1" x14ac:dyDescent="0.15">
      <c r="B58333" s="8"/>
    </row>
    <row r="58334" spans="2:2" hidden="1" x14ac:dyDescent="0.15">
      <c r="B58334" s="8"/>
    </row>
    <row r="58335" spans="2:2" hidden="1" x14ac:dyDescent="0.15">
      <c r="B58335" s="8"/>
    </row>
    <row r="58336" spans="2:2" hidden="1" x14ac:dyDescent="0.15">
      <c r="B58336" s="8"/>
    </row>
    <row r="58337" spans="2:2" hidden="1" x14ac:dyDescent="0.15">
      <c r="B58337" s="8"/>
    </row>
    <row r="58338" spans="2:2" hidden="1" x14ac:dyDescent="0.15">
      <c r="B58338" s="8"/>
    </row>
    <row r="58339" spans="2:2" hidden="1" x14ac:dyDescent="0.15">
      <c r="B58339" s="8"/>
    </row>
    <row r="58340" spans="2:2" hidden="1" x14ac:dyDescent="0.15">
      <c r="B58340" s="8"/>
    </row>
    <row r="58341" spans="2:2" hidden="1" x14ac:dyDescent="0.15">
      <c r="B58341" s="8"/>
    </row>
    <row r="58342" spans="2:2" hidden="1" x14ac:dyDescent="0.15">
      <c r="B58342" s="8"/>
    </row>
    <row r="58343" spans="2:2" hidden="1" x14ac:dyDescent="0.15">
      <c r="B58343" s="8"/>
    </row>
    <row r="58344" spans="2:2" hidden="1" x14ac:dyDescent="0.15">
      <c r="B58344" s="8"/>
    </row>
    <row r="58345" spans="2:2" hidden="1" x14ac:dyDescent="0.15">
      <c r="B58345" s="8"/>
    </row>
    <row r="58346" spans="2:2" hidden="1" x14ac:dyDescent="0.15">
      <c r="B58346" s="8"/>
    </row>
    <row r="58347" spans="2:2" hidden="1" x14ac:dyDescent="0.15">
      <c r="B58347" s="8"/>
    </row>
    <row r="58348" spans="2:2" hidden="1" x14ac:dyDescent="0.15">
      <c r="B58348" s="8"/>
    </row>
    <row r="58349" spans="2:2" hidden="1" x14ac:dyDescent="0.15">
      <c r="B58349" s="8"/>
    </row>
    <row r="58350" spans="2:2" hidden="1" x14ac:dyDescent="0.15">
      <c r="B58350" s="8"/>
    </row>
    <row r="58351" spans="2:2" hidden="1" x14ac:dyDescent="0.15">
      <c r="B58351" s="8"/>
    </row>
    <row r="58352" spans="2:2" hidden="1" x14ac:dyDescent="0.15">
      <c r="B58352" s="8"/>
    </row>
    <row r="58353" spans="2:2" hidden="1" x14ac:dyDescent="0.15">
      <c r="B58353" s="8"/>
    </row>
    <row r="58354" spans="2:2" hidden="1" x14ac:dyDescent="0.15">
      <c r="B58354" s="8"/>
    </row>
    <row r="58355" spans="2:2" hidden="1" x14ac:dyDescent="0.15">
      <c r="B58355" s="8"/>
    </row>
    <row r="58356" spans="2:2" hidden="1" x14ac:dyDescent="0.15">
      <c r="B58356" s="8"/>
    </row>
    <row r="58357" spans="2:2" hidden="1" x14ac:dyDescent="0.15">
      <c r="B58357" s="8"/>
    </row>
    <row r="58358" spans="2:2" hidden="1" x14ac:dyDescent="0.15">
      <c r="B58358" s="8"/>
    </row>
    <row r="58359" spans="2:2" hidden="1" x14ac:dyDescent="0.15">
      <c r="B58359" s="8"/>
    </row>
    <row r="58360" spans="2:2" hidden="1" x14ac:dyDescent="0.15">
      <c r="B58360" s="8"/>
    </row>
    <row r="58361" spans="2:2" hidden="1" x14ac:dyDescent="0.15">
      <c r="B58361" s="8"/>
    </row>
    <row r="58362" spans="2:2" hidden="1" x14ac:dyDescent="0.15">
      <c r="B58362" s="8"/>
    </row>
    <row r="58363" spans="2:2" hidden="1" x14ac:dyDescent="0.15">
      <c r="B58363" s="8"/>
    </row>
    <row r="58364" spans="2:2" hidden="1" x14ac:dyDescent="0.15">
      <c r="B58364" s="8"/>
    </row>
    <row r="58365" spans="2:2" hidden="1" x14ac:dyDescent="0.15">
      <c r="B58365" s="8"/>
    </row>
    <row r="58366" spans="2:2" hidden="1" x14ac:dyDescent="0.15">
      <c r="B58366" s="8"/>
    </row>
    <row r="58367" spans="2:2" hidden="1" x14ac:dyDescent="0.15">
      <c r="B58367" s="8"/>
    </row>
    <row r="58368" spans="2:2" hidden="1" x14ac:dyDescent="0.15">
      <c r="B58368" s="8"/>
    </row>
    <row r="58369" spans="2:2" hidden="1" x14ac:dyDescent="0.15">
      <c r="B58369" s="8"/>
    </row>
    <row r="58370" spans="2:2" hidden="1" x14ac:dyDescent="0.15">
      <c r="B58370" s="8"/>
    </row>
    <row r="58371" spans="2:2" hidden="1" x14ac:dyDescent="0.15">
      <c r="B58371" s="8"/>
    </row>
    <row r="58372" spans="2:2" hidden="1" x14ac:dyDescent="0.15">
      <c r="B58372" s="8"/>
    </row>
    <row r="58373" spans="2:2" hidden="1" x14ac:dyDescent="0.15">
      <c r="B58373" s="8"/>
    </row>
    <row r="58374" spans="2:2" hidden="1" x14ac:dyDescent="0.15">
      <c r="B58374" s="8"/>
    </row>
    <row r="58375" spans="2:2" hidden="1" x14ac:dyDescent="0.15">
      <c r="B58375" s="8"/>
    </row>
    <row r="58376" spans="2:2" hidden="1" x14ac:dyDescent="0.15">
      <c r="B58376" s="8"/>
    </row>
    <row r="58377" spans="2:2" hidden="1" x14ac:dyDescent="0.15">
      <c r="B58377" s="8"/>
    </row>
    <row r="58378" spans="2:2" hidden="1" x14ac:dyDescent="0.15">
      <c r="B58378" s="8"/>
    </row>
    <row r="58379" spans="2:2" hidden="1" x14ac:dyDescent="0.15">
      <c r="B58379" s="8"/>
    </row>
    <row r="58380" spans="2:2" hidden="1" x14ac:dyDescent="0.15">
      <c r="B58380" s="8"/>
    </row>
    <row r="58381" spans="2:2" hidden="1" x14ac:dyDescent="0.15">
      <c r="B58381" s="8"/>
    </row>
    <row r="58382" spans="2:2" hidden="1" x14ac:dyDescent="0.15">
      <c r="B58382" s="8"/>
    </row>
    <row r="58383" spans="2:2" hidden="1" x14ac:dyDescent="0.15">
      <c r="B58383" s="8"/>
    </row>
    <row r="58384" spans="2:2" hidden="1" x14ac:dyDescent="0.15">
      <c r="B58384" s="8"/>
    </row>
    <row r="58385" spans="2:2" hidden="1" x14ac:dyDescent="0.15">
      <c r="B58385" s="8"/>
    </row>
    <row r="58386" spans="2:2" hidden="1" x14ac:dyDescent="0.15">
      <c r="B58386" s="8"/>
    </row>
    <row r="58387" spans="2:2" hidden="1" x14ac:dyDescent="0.15">
      <c r="B58387" s="8"/>
    </row>
    <row r="58388" spans="2:2" hidden="1" x14ac:dyDescent="0.15">
      <c r="B58388" s="8"/>
    </row>
    <row r="58389" spans="2:2" hidden="1" x14ac:dyDescent="0.15">
      <c r="B58389" s="8"/>
    </row>
    <row r="58390" spans="2:2" hidden="1" x14ac:dyDescent="0.15">
      <c r="B58390" s="8"/>
    </row>
    <row r="58391" spans="2:2" hidden="1" x14ac:dyDescent="0.15">
      <c r="B58391" s="8"/>
    </row>
    <row r="58392" spans="2:2" hidden="1" x14ac:dyDescent="0.15">
      <c r="B58392" s="8"/>
    </row>
    <row r="58393" spans="2:2" hidden="1" x14ac:dyDescent="0.15">
      <c r="B58393" s="8"/>
    </row>
    <row r="58394" spans="2:2" hidden="1" x14ac:dyDescent="0.15">
      <c r="B58394" s="8"/>
    </row>
    <row r="58395" spans="2:2" hidden="1" x14ac:dyDescent="0.15">
      <c r="B58395" s="8"/>
    </row>
    <row r="58396" spans="2:2" hidden="1" x14ac:dyDescent="0.15">
      <c r="B58396" s="8"/>
    </row>
    <row r="58397" spans="2:2" hidden="1" x14ac:dyDescent="0.15">
      <c r="B58397" s="8"/>
    </row>
    <row r="58398" spans="2:2" hidden="1" x14ac:dyDescent="0.15">
      <c r="B58398" s="8"/>
    </row>
    <row r="58399" spans="2:2" hidden="1" x14ac:dyDescent="0.15">
      <c r="B58399" s="8"/>
    </row>
    <row r="58400" spans="2:2" hidden="1" x14ac:dyDescent="0.15">
      <c r="B58400" s="8"/>
    </row>
    <row r="58401" spans="2:2" hidden="1" x14ac:dyDescent="0.15">
      <c r="B58401" s="8"/>
    </row>
    <row r="58402" spans="2:2" hidden="1" x14ac:dyDescent="0.15">
      <c r="B58402" s="8"/>
    </row>
    <row r="58403" spans="2:2" hidden="1" x14ac:dyDescent="0.15">
      <c r="B58403" s="8"/>
    </row>
    <row r="58404" spans="2:2" hidden="1" x14ac:dyDescent="0.15">
      <c r="B58404" s="8"/>
    </row>
    <row r="58405" spans="2:2" hidden="1" x14ac:dyDescent="0.15">
      <c r="B58405" s="8"/>
    </row>
    <row r="58406" spans="2:2" hidden="1" x14ac:dyDescent="0.15">
      <c r="B58406" s="8"/>
    </row>
    <row r="58407" spans="2:2" hidden="1" x14ac:dyDescent="0.15">
      <c r="B58407" s="8"/>
    </row>
    <row r="58408" spans="2:2" hidden="1" x14ac:dyDescent="0.15">
      <c r="B58408" s="8"/>
    </row>
    <row r="58409" spans="2:2" hidden="1" x14ac:dyDescent="0.15">
      <c r="B58409" s="8"/>
    </row>
    <row r="58410" spans="2:2" hidden="1" x14ac:dyDescent="0.15">
      <c r="B58410" s="8"/>
    </row>
    <row r="58411" spans="2:2" hidden="1" x14ac:dyDescent="0.15">
      <c r="B58411" s="8"/>
    </row>
    <row r="58412" spans="2:2" hidden="1" x14ac:dyDescent="0.15">
      <c r="B58412" s="8"/>
    </row>
    <row r="58413" spans="2:2" hidden="1" x14ac:dyDescent="0.15">
      <c r="B58413" s="8"/>
    </row>
    <row r="58414" spans="2:2" hidden="1" x14ac:dyDescent="0.15">
      <c r="B58414" s="8"/>
    </row>
    <row r="58415" spans="2:2" hidden="1" x14ac:dyDescent="0.15">
      <c r="B58415" s="8"/>
    </row>
    <row r="58416" spans="2:2" hidden="1" x14ac:dyDescent="0.15">
      <c r="B58416" s="8"/>
    </row>
    <row r="58417" spans="2:2" hidden="1" x14ac:dyDescent="0.15">
      <c r="B58417" s="8"/>
    </row>
    <row r="58418" spans="2:2" hidden="1" x14ac:dyDescent="0.15">
      <c r="B58418" s="8"/>
    </row>
    <row r="58419" spans="2:2" hidden="1" x14ac:dyDescent="0.15">
      <c r="B58419" s="8"/>
    </row>
    <row r="58420" spans="2:2" hidden="1" x14ac:dyDescent="0.15">
      <c r="B58420" s="8"/>
    </row>
    <row r="58421" spans="2:2" hidden="1" x14ac:dyDescent="0.15">
      <c r="B58421" s="8"/>
    </row>
    <row r="58422" spans="2:2" hidden="1" x14ac:dyDescent="0.15">
      <c r="B58422" s="8"/>
    </row>
    <row r="58423" spans="2:2" hidden="1" x14ac:dyDescent="0.15">
      <c r="B58423" s="8"/>
    </row>
    <row r="58424" spans="2:2" hidden="1" x14ac:dyDescent="0.15">
      <c r="B58424" s="8"/>
    </row>
    <row r="58425" spans="2:2" hidden="1" x14ac:dyDescent="0.15">
      <c r="B58425" s="8"/>
    </row>
    <row r="58426" spans="2:2" hidden="1" x14ac:dyDescent="0.15">
      <c r="B58426" s="8"/>
    </row>
    <row r="58427" spans="2:2" hidden="1" x14ac:dyDescent="0.15">
      <c r="B58427" s="8"/>
    </row>
    <row r="58428" spans="2:2" hidden="1" x14ac:dyDescent="0.15">
      <c r="B58428" s="8"/>
    </row>
    <row r="58429" spans="2:2" hidden="1" x14ac:dyDescent="0.15">
      <c r="B58429" s="8"/>
    </row>
    <row r="58430" spans="2:2" hidden="1" x14ac:dyDescent="0.15">
      <c r="B58430" s="8"/>
    </row>
    <row r="58431" spans="2:2" hidden="1" x14ac:dyDescent="0.15">
      <c r="B58431" s="8"/>
    </row>
    <row r="58432" spans="2:2" hidden="1" x14ac:dyDescent="0.15">
      <c r="B58432" s="8"/>
    </row>
    <row r="58433" spans="2:2" hidden="1" x14ac:dyDescent="0.15">
      <c r="B58433" s="8"/>
    </row>
    <row r="58434" spans="2:2" hidden="1" x14ac:dyDescent="0.15">
      <c r="B58434" s="8"/>
    </row>
    <row r="58435" spans="2:2" hidden="1" x14ac:dyDescent="0.15">
      <c r="B58435" s="8"/>
    </row>
    <row r="58436" spans="2:2" hidden="1" x14ac:dyDescent="0.15">
      <c r="B58436" s="8"/>
    </row>
    <row r="58437" spans="2:2" hidden="1" x14ac:dyDescent="0.15">
      <c r="B58437" s="8"/>
    </row>
    <row r="58438" spans="2:2" hidden="1" x14ac:dyDescent="0.15">
      <c r="B58438" s="8"/>
    </row>
    <row r="58439" spans="2:2" hidden="1" x14ac:dyDescent="0.15">
      <c r="B58439" s="8"/>
    </row>
    <row r="58440" spans="2:2" hidden="1" x14ac:dyDescent="0.15">
      <c r="B58440" s="8"/>
    </row>
    <row r="58441" spans="2:2" hidden="1" x14ac:dyDescent="0.15">
      <c r="B58441" s="8"/>
    </row>
    <row r="58442" spans="2:2" hidden="1" x14ac:dyDescent="0.15">
      <c r="B58442" s="8"/>
    </row>
    <row r="58443" spans="2:2" hidden="1" x14ac:dyDescent="0.15">
      <c r="B58443" s="8"/>
    </row>
    <row r="58444" spans="2:2" hidden="1" x14ac:dyDescent="0.15">
      <c r="B58444" s="8"/>
    </row>
    <row r="58445" spans="2:2" hidden="1" x14ac:dyDescent="0.15">
      <c r="B58445" s="8"/>
    </row>
    <row r="58446" spans="2:2" hidden="1" x14ac:dyDescent="0.15">
      <c r="B58446" s="8"/>
    </row>
    <row r="58447" spans="2:2" hidden="1" x14ac:dyDescent="0.15">
      <c r="B58447" s="8"/>
    </row>
    <row r="58448" spans="2:2" hidden="1" x14ac:dyDescent="0.15">
      <c r="B58448" s="8"/>
    </row>
    <row r="58449" spans="2:2" hidden="1" x14ac:dyDescent="0.15">
      <c r="B58449" s="8"/>
    </row>
    <row r="58450" spans="2:2" hidden="1" x14ac:dyDescent="0.15">
      <c r="B58450" s="8"/>
    </row>
    <row r="58451" spans="2:2" hidden="1" x14ac:dyDescent="0.15">
      <c r="B58451" s="8"/>
    </row>
    <row r="58452" spans="2:2" hidden="1" x14ac:dyDescent="0.15">
      <c r="B58452" s="8"/>
    </row>
    <row r="58453" spans="2:2" hidden="1" x14ac:dyDescent="0.15">
      <c r="B58453" s="8"/>
    </row>
    <row r="58454" spans="2:2" hidden="1" x14ac:dyDescent="0.15">
      <c r="B58454" s="8"/>
    </row>
    <row r="58455" spans="2:2" hidden="1" x14ac:dyDescent="0.15">
      <c r="B58455" s="8"/>
    </row>
    <row r="58456" spans="2:2" hidden="1" x14ac:dyDescent="0.15">
      <c r="B58456" s="8"/>
    </row>
    <row r="58457" spans="2:2" hidden="1" x14ac:dyDescent="0.15">
      <c r="B58457" s="8"/>
    </row>
    <row r="58458" spans="2:2" hidden="1" x14ac:dyDescent="0.15">
      <c r="B58458" s="8"/>
    </row>
    <row r="58459" spans="2:2" hidden="1" x14ac:dyDescent="0.15">
      <c r="B58459" s="8"/>
    </row>
    <row r="58460" spans="2:2" hidden="1" x14ac:dyDescent="0.15">
      <c r="B58460" s="8"/>
    </row>
    <row r="58461" spans="2:2" hidden="1" x14ac:dyDescent="0.15">
      <c r="B58461" s="8"/>
    </row>
    <row r="58462" spans="2:2" hidden="1" x14ac:dyDescent="0.15">
      <c r="B58462" s="8"/>
    </row>
    <row r="58463" spans="2:2" hidden="1" x14ac:dyDescent="0.15">
      <c r="B58463" s="8"/>
    </row>
    <row r="58464" spans="2:2" hidden="1" x14ac:dyDescent="0.15">
      <c r="B58464" s="8"/>
    </row>
    <row r="58465" spans="2:2" hidden="1" x14ac:dyDescent="0.15">
      <c r="B58465" s="8"/>
    </row>
    <row r="58466" spans="2:2" hidden="1" x14ac:dyDescent="0.15">
      <c r="B58466" s="8"/>
    </row>
    <row r="58467" spans="2:2" hidden="1" x14ac:dyDescent="0.15">
      <c r="B58467" s="8"/>
    </row>
    <row r="58468" spans="2:2" hidden="1" x14ac:dyDescent="0.15">
      <c r="B58468" s="8"/>
    </row>
    <row r="58469" spans="2:2" hidden="1" x14ac:dyDescent="0.15">
      <c r="B58469" s="8"/>
    </row>
    <row r="58470" spans="2:2" hidden="1" x14ac:dyDescent="0.15">
      <c r="B58470" s="8"/>
    </row>
    <row r="58471" spans="2:2" hidden="1" x14ac:dyDescent="0.15">
      <c r="B58471" s="8"/>
    </row>
    <row r="58472" spans="2:2" hidden="1" x14ac:dyDescent="0.15">
      <c r="B58472" s="8"/>
    </row>
    <row r="58473" spans="2:2" hidden="1" x14ac:dyDescent="0.15">
      <c r="B58473" s="8"/>
    </row>
    <row r="58474" spans="2:2" hidden="1" x14ac:dyDescent="0.15">
      <c r="B58474" s="8"/>
    </row>
    <row r="58475" spans="2:2" hidden="1" x14ac:dyDescent="0.15">
      <c r="B58475" s="8"/>
    </row>
    <row r="58476" spans="2:2" hidden="1" x14ac:dyDescent="0.15">
      <c r="B58476" s="8"/>
    </row>
    <row r="58477" spans="2:2" hidden="1" x14ac:dyDescent="0.15">
      <c r="B58477" s="8"/>
    </row>
    <row r="58478" spans="2:2" hidden="1" x14ac:dyDescent="0.15">
      <c r="B58478" s="8"/>
    </row>
    <row r="58479" spans="2:2" hidden="1" x14ac:dyDescent="0.15">
      <c r="B58479" s="8"/>
    </row>
    <row r="58480" spans="2:2" hidden="1" x14ac:dyDescent="0.15">
      <c r="B58480" s="8"/>
    </row>
    <row r="58481" spans="2:2" hidden="1" x14ac:dyDescent="0.15">
      <c r="B58481" s="8"/>
    </row>
    <row r="58482" spans="2:2" hidden="1" x14ac:dyDescent="0.15">
      <c r="B58482" s="8"/>
    </row>
    <row r="58483" spans="2:2" hidden="1" x14ac:dyDescent="0.15">
      <c r="B58483" s="8"/>
    </row>
    <row r="58484" spans="2:2" hidden="1" x14ac:dyDescent="0.15">
      <c r="B58484" s="8"/>
    </row>
    <row r="58485" spans="2:2" hidden="1" x14ac:dyDescent="0.15">
      <c r="B58485" s="8"/>
    </row>
    <row r="58486" spans="2:2" hidden="1" x14ac:dyDescent="0.15">
      <c r="B58486" s="8"/>
    </row>
    <row r="58487" spans="2:2" hidden="1" x14ac:dyDescent="0.15">
      <c r="B58487" s="8"/>
    </row>
    <row r="58488" spans="2:2" hidden="1" x14ac:dyDescent="0.15">
      <c r="B58488" s="8"/>
    </row>
    <row r="58489" spans="2:2" hidden="1" x14ac:dyDescent="0.15">
      <c r="B58489" s="8"/>
    </row>
    <row r="58490" spans="2:2" hidden="1" x14ac:dyDescent="0.15">
      <c r="B58490" s="8"/>
    </row>
    <row r="58491" spans="2:2" hidden="1" x14ac:dyDescent="0.15">
      <c r="B58491" s="8"/>
    </row>
    <row r="58492" spans="2:2" hidden="1" x14ac:dyDescent="0.15">
      <c r="B58492" s="8"/>
    </row>
    <row r="58493" spans="2:2" hidden="1" x14ac:dyDescent="0.15">
      <c r="B58493" s="8"/>
    </row>
    <row r="58494" spans="2:2" hidden="1" x14ac:dyDescent="0.15">
      <c r="B58494" s="8"/>
    </row>
    <row r="58495" spans="2:2" hidden="1" x14ac:dyDescent="0.15">
      <c r="B58495" s="8"/>
    </row>
    <row r="58496" spans="2:2" hidden="1" x14ac:dyDescent="0.15">
      <c r="B58496" s="8"/>
    </row>
    <row r="58497" spans="2:2" hidden="1" x14ac:dyDescent="0.15">
      <c r="B58497" s="8"/>
    </row>
    <row r="58498" spans="2:2" hidden="1" x14ac:dyDescent="0.15">
      <c r="B58498" s="8"/>
    </row>
    <row r="58499" spans="2:2" hidden="1" x14ac:dyDescent="0.15">
      <c r="B58499" s="8"/>
    </row>
    <row r="58500" spans="2:2" hidden="1" x14ac:dyDescent="0.15">
      <c r="B58500" s="8"/>
    </row>
    <row r="58501" spans="2:2" hidden="1" x14ac:dyDescent="0.15">
      <c r="B58501" s="8"/>
    </row>
    <row r="58502" spans="2:2" hidden="1" x14ac:dyDescent="0.15">
      <c r="B58502" s="8"/>
    </row>
    <row r="58503" spans="2:2" hidden="1" x14ac:dyDescent="0.15">
      <c r="B58503" s="8"/>
    </row>
    <row r="58504" spans="2:2" hidden="1" x14ac:dyDescent="0.15">
      <c r="B58504" s="8"/>
    </row>
    <row r="58505" spans="2:2" hidden="1" x14ac:dyDescent="0.15">
      <c r="B58505" s="8"/>
    </row>
    <row r="58506" spans="2:2" hidden="1" x14ac:dyDescent="0.15">
      <c r="B58506" s="8"/>
    </row>
    <row r="58507" spans="2:2" hidden="1" x14ac:dyDescent="0.15">
      <c r="B58507" s="8"/>
    </row>
    <row r="58508" spans="2:2" hidden="1" x14ac:dyDescent="0.15">
      <c r="B58508" s="8"/>
    </row>
    <row r="58509" spans="2:2" hidden="1" x14ac:dyDescent="0.15">
      <c r="B58509" s="8"/>
    </row>
    <row r="58510" spans="2:2" hidden="1" x14ac:dyDescent="0.15">
      <c r="B58510" s="8"/>
    </row>
    <row r="58511" spans="2:2" hidden="1" x14ac:dyDescent="0.15">
      <c r="B58511" s="8"/>
    </row>
    <row r="58512" spans="2:2" hidden="1" x14ac:dyDescent="0.15">
      <c r="B58512" s="8"/>
    </row>
    <row r="58513" spans="2:2" hidden="1" x14ac:dyDescent="0.15">
      <c r="B58513" s="8"/>
    </row>
    <row r="58514" spans="2:2" hidden="1" x14ac:dyDescent="0.15">
      <c r="B58514" s="8"/>
    </row>
    <row r="58515" spans="2:2" hidden="1" x14ac:dyDescent="0.15">
      <c r="B58515" s="8"/>
    </row>
    <row r="58516" spans="2:2" hidden="1" x14ac:dyDescent="0.15">
      <c r="B58516" s="8"/>
    </row>
    <row r="58517" spans="2:2" hidden="1" x14ac:dyDescent="0.15">
      <c r="B58517" s="8"/>
    </row>
    <row r="58518" spans="2:2" hidden="1" x14ac:dyDescent="0.15">
      <c r="B58518" s="8"/>
    </row>
    <row r="58519" spans="2:2" hidden="1" x14ac:dyDescent="0.15">
      <c r="B58519" s="8"/>
    </row>
    <row r="58520" spans="2:2" hidden="1" x14ac:dyDescent="0.15">
      <c r="B58520" s="8"/>
    </row>
    <row r="58521" spans="2:2" hidden="1" x14ac:dyDescent="0.15">
      <c r="B58521" s="8"/>
    </row>
    <row r="58522" spans="2:2" hidden="1" x14ac:dyDescent="0.15">
      <c r="B58522" s="8"/>
    </row>
    <row r="58523" spans="2:2" hidden="1" x14ac:dyDescent="0.15">
      <c r="B58523" s="8"/>
    </row>
    <row r="58524" spans="2:2" hidden="1" x14ac:dyDescent="0.15">
      <c r="B58524" s="8"/>
    </row>
    <row r="58525" spans="2:2" hidden="1" x14ac:dyDescent="0.15">
      <c r="B58525" s="8"/>
    </row>
    <row r="58526" spans="2:2" hidden="1" x14ac:dyDescent="0.15">
      <c r="B58526" s="8"/>
    </row>
    <row r="58527" spans="2:2" hidden="1" x14ac:dyDescent="0.15">
      <c r="B58527" s="8"/>
    </row>
    <row r="58528" spans="2:2" hidden="1" x14ac:dyDescent="0.15">
      <c r="B58528" s="8"/>
    </row>
    <row r="58529" spans="2:2" hidden="1" x14ac:dyDescent="0.15">
      <c r="B58529" s="8"/>
    </row>
    <row r="58530" spans="2:2" hidden="1" x14ac:dyDescent="0.15">
      <c r="B58530" s="8"/>
    </row>
    <row r="58531" spans="2:2" hidden="1" x14ac:dyDescent="0.15">
      <c r="B58531" s="8"/>
    </row>
    <row r="58532" spans="2:2" hidden="1" x14ac:dyDescent="0.15">
      <c r="B58532" s="8"/>
    </row>
    <row r="58533" spans="2:2" hidden="1" x14ac:dyDescent="0.15">
      <c r="B58533" s="8"/>
    </row>
    <row r="58534" spans="2:2" hidden="1" x14ac:dyDescent="0.15">
      <c r="B58534" s="8"/>
    </row>
    <row r="58535" spans="2:2" hidden="1" x14ac:dyDescent="0.15">
      <c r="B58535" s="8"/>
    </row>
    <row r="58536" spans="2:2" hidden="1" x14ac:dyDescent="0.15">
      <c r="B58536" s="8"/>
    </row>
    <row r="58537" spans="2:2" hidden="1" x14ac:dyDescent="0.15">
      <c r="B58537" s="8"/>
    </row>
    <row r="58538" spans="2:2" hidden="1" x14ac:dyDescent="0.15">
      <c r="B58538" s="8"/>
    </row>
    <row r="58539" spans="2:2" hidden="1" x14ac:dyDescent="0.15">
      <c r="B58539" s="8"/>
    </row>
    <row r="58540" spans="2:2" hidden="1" x14ac:dyDescent="0.15">
      <c r="B58540" s="8"/>
    </row>
    <row r="58541" spans="2:2" hidden="1" x14ac:dyDescent="0.15">
      <c r="B58541" s="8"/>
    </row>
    <row r="58542" spans="2:2" hidden="1" x14ac:dyDescent="0.15">
      <c r="B58542" s="8"/>
    </row>
    <row r="58543" spans="2:2" hidden="1" x14ac:dyDescent="0.15">
      <c r="B58543" s="8"/>
    </row>
    <row r="58544" spans="2:2" hidden="1" x14ac:dyDescent="0.15">
      <c r="B58544" s="8"/>
    </row>
    <row r="58545" spans="2:2" hidden="1" x14ac:dyDescent="0.15">
      <c r="B58545" s="8"/>
    </row>
    <row r="58546" spans="2:2" hidden="1" x14ac:dyDescent="0.15">
      <c r="B58546" s="8"/>
    </row>
    <row r="58547" spans="2:2" hidden="1" x14ac:dyDescent="0.15">
      <c r="B58547" s="8"/>
    </row>
    <row r="58548" spans="2:2" hidden="1" x14ac:dyDescent="0.15">
      <c r="B58548" s="8"/>
    </row>
    <row r="58549" spans="2:2" hidden="1" x14ac:dyDescent="0.15">
      <c r="B58549" s="8"/>
    </row>
    <row r="58550" spans="2:2" hidden="1" x14ac:dyDescent="0.15">
      <c r="B58550" s="8"/>
    </row>
    <row r="58551" spans="2:2" hidden="1" x14ac:dyDescent="0.15">
      <c r="B58551" s="8"/>
    </row>
    <row r="58552" spans="2:2" hidden="1" x14ac:dyDescent="0.15">
      <c r="B58552" s="8"/>
    </row>
    <row r="58553" spans="2:2" hidden="1" x14ac:dyDescent="0.15">
      <c r="B58553" s="8"/>
    </row>
    <row r="58554" spans="2:2" hidden="1" x14ac:dyDescent="0.15">
      <c r="B58554" s="8"/>
    </row>
    <row r="58555" spans="2:2" hidden="1" x14ac:dyDescent="0.15">
      <c r="B58555" s="8"/>
    </row>
    <row r="58556" spans="2:2" hidden="1" x14ac:dyDescent="0.15">
      <c r="B58556" s="8"/>
    </row>
    <row r="58557" spans="2:2" hidden="1" x14ac:dyDescent="0.15">
      <c r="B58557" s="8"/>
    </row>
    <row r="58558" spans="2:2" hidden="1" x14ac:dyDescent="0.15">
      <c r="B58558" s="8"/>
    </row>
    <row r="58559" spans="2:2" hidden="1" x14ac:dyDescent="0.15">
      <c r="B58559" s="8"/>
    </row>
    <row r="58560" spans="2:2" hidden="1" x14ac:dyDescent="0.15">
      <c r="B58560" s="8"/>
    </row>
    <row r="58561" spans="2:2" hidden="1" x14ac:dyDescent="0.15">
      <c r="B58561" s="8"/>
    </row>
    <row r="58562" spans="2:2" hidden="1" x14ac:dyDescent="0.15">
      <c r="B58562" s="8"/>
    </row>
    <row r="58563" spans="2:2" hidden="1" x14ac:dyDescent="0.15">
      <c r="B58563" s="8"/>
    </row>
    <row r="58564" spans="2:2" hidden="1" x14ac:dyDescent="0.15">
      <c r="B58564" s="8"/>
    </row>
    <row r="58565" spans="2:2" hidden="1" x14ac:dyDescent="0.15">
      <c r="B58565" s="8"/>
    </row>
    <row r="58566" spans="2:2" hidden="1" x14ac:dyDescent="0.15">
      <c r="B58566" s="8"/>
    </row>
    <row r="58567" spans="2:2" hidden="1" x14ac:dyDescent="0.15">
      <c r="B58567" s="8"/>
    </row>
    <row r="58568" spans="2:2" hidden="1" x14ac:dyDescent="0.15">
      <c r="B58568" s="8"/>
    </row>
    <row r="58569" spans="2:2" hidden="1" x14ac:dyDescent="0.15">
      <c r="B58569" s="8"/>
    </row>
    <row r="58570" spans="2:2" hidden="1" x14ac:dyDescent="0.15">
      <c r="B58570" s="8"/>
    </row>
    <row r="58571" spans="2:2" hidden="1" x14ac:dyDescent="0.15">
      <c r="B58571" s="8"/>
    </row>
    <row r="58572" spans="2:2" hidden="1" x14ac:dyDescent="0.15">
      <c r="B58572" s="8"/>
    </row>
    <row r="58573" spans="2:2" hidden="1" x14ac:dyDescent="0.15">
      <c r="B58573" s="8"/>
    </row>
    <row r="58574" spans="2:2" hidden="1" x14ac:dyDescent="0.15">
      <c r="B58574" s="8"/>
    </row>
    <row r="58575" spans="2:2" hidden="1" x14ac:dyDescent="0.15">
      <c r="B58575" s="8"/>
    </row>
    <row r="58576" spans="2:2" hidden="1" x14ac:dyDescent="0.15">
      <c r="B58576" s="8"/>
    </row>
    <row r="58577" spans="2:2" hidden="1" x14ac:dyDescent="0.15">
      <c r="B58577" s="8"/>
    </row>
    <row r="58578" spans="2:2" hidden="1" x14ac:dyDescent="0.15">
      <c r="B58578" s="8"/>
    </row>
    <row r="58579" spans="2:2" hidden="1" x14ac:dyDescent="0.15">
      <c r="B58579" s="8"/>
    </row>
    <row r="58580" spans="2:2" hidden="1" x14ac:dyDescent="0.15">
      <c r="B58580" s="8"/>
    </row>
    <row r="58581" spans="2:2" hidden="1" x14ac:dyDescent="0.15">
      <c r="B58581" s="8"/>
    </row>
    <row r="58582" spans="2:2" hidden="1" x14ac:dyDescent="0.15">
      <c r="B58582" s="8"/>
    </row>
    <row r="58583" spans="2:2" hidden="1" x14ac:dyDescent="0.15">
      <c r="B58583" s="8"/>
    </row>
    <row r="58584" spans="2:2" hidden="1" x14ac:dyDescent="0.15">
      <c r="B58584" s="8"/>
    </row>
    <row r="58585" spans="2:2" hidden="1" x14ac:dyDescent="0.15">
      <c r="B58585" s="8"/>
    </row>
    <row r="58586" spans="2:2" hidden="1" x14ac:dyDescent="0.15">
      <c r="B58586" s="8"/>
    </row>
    <row r="58587" spans="2:2" hidden="1" x14ac:dyDescent="0.15">
      <c r="B58587" s="8"/>
    </row>
    <row r="58588" spans="2:2" hidden="1" x14ac:dyDescent="0.15">
      <c r="B58588" s="8"/>
    </row>
    <row r="58589" spans="2:2" hidden="1" x14ac:dyDescent="0.15">
      <c r="B58589" s="8"/>
    </row>
    <row r="58590" spans="2:2" hidden="1" x14ac:dyDescent="0.15">
      <c r="B58590" s="8"/>
    </row>
    <row r="58591" spans="2:2" hidden="1" x14ac:dyDescent="0.15">
      <c r="B58591" s="8"/>
    </row>
    <row r="58592" spans="2:2" hidden="1" x14ac:dyDescent="0.15">
      <c r="B58592" s="8"/>
    </row>
    <row r="58593" spans="2:2" hidden="1" x14ac:dyDescent="0.15">
      <c r="B58593" s="8"/>
    </row>
    <row r="58594" spans="2:2" hidden="1" x14ac:dyDescent="0.15">
      <c r="B58594" s="8"/>
    </row>
    <row r="58595" spans="2:2" hidden="1" x14ac:dyDescent="0.15">
      <c r="B58595" s="8"/>
    </row>
    <row r="58596" spans="2:2" hidden="1" x14ac:dyDescent="0.15">
      <c r="B58596" s="8"/>
    </row>
    <row r="58597" spans="2:2" hidden="1" x14ac:dyDescent="0.15">
      <c r="B58597" s="8"/>
    </row>
    <row r="58598" spans="2:2" hidden="1" x14ac:dyDescent="0.15">
      <c r="B58598" s="8"/>
    </row>
    <row r="58599" spans="2:2" hidden="1" x14ac:dyDescent="0.15">
      <c r="B58599" s="8"/>
    </row>
    <row r="58600" spans="2:2" hidden="1" x14ac:dyDescent="0.15">
      <c r="B58600" s="8"/>
    </row>
    <row r="58601" spans="2:2" hidden="1" x14ac:dyDescent="0.15">
      <c r="B58601" s="8"/>
    </row>
    <row r="58602" spans="2:2" hidden="1" x14ac:dyDescent="0.15">
      <c r="B58602" s="8"/>
    </row>
    <row r="58603" spans="2:2" hidden="1" x14ac:dyDescent="0.15">
      <c r="B58603" s="8"/>
    </row>
    <row r="58604" spans="2:2" hidden="1" x14ac:dyDescent="0.15">
      <c r="B58604" s="8"/>
    </row>
    <row r="58605" spans="2:2" hidden="1" x14ac:dyDescent="0.15">
      <c r="B58605" s="8"/>
    </row>
    <row r="58606" spans="2:2" hidden="1" x14ac:dyDescent="0.15">
      <c r="B58606" s="8"/>
    </row>
    <row r="58607" spans="2:2" hidden="1" x14ac:dyDescent="0.15">
      <c r="B58607" s="8"/>
    </row>
    <row r="58608" spans="2:2" hidden="1" x14ac:dyDescent="0.15">
      <c r="B58608" s="8"/>
    </row>
    <row r="58609" spans="2:2" hidden="1" x14ac:dyDescent="0.15">
      <c r="B58609" s="8"/>
    </row>
    <row r="58610" spans="2:2" hidden="1" x14ac:dyDescent="0.15">
      <c r="B58610" s="8"/>
    </row>
    <row r="58611" spans="2:2" hidden="1" x14ac:dyDescent="0.15">
      <c r="B58611" s="8"/>
    </row>
    <row r="58612" spans="2:2" hidden="1" x14ac:dyDescent="0.15">
      <c r="B58612" s="8"/>
    </row>
    <row r="58613" spans="2:2" hidden="1" x14ac:dyDescent="0.15">
      <c r="B58613" s="8"/>
    </row>
    <row r="58614" spans="2:2" hidden="1" x14ac:dyDescent="0.15">
      <c r="B58614" s="8"/>
    </row>
    <row r="58615" spans="2:2" hidden="1" x14ac:dyDescent="0.15">
      <c r="B58615" s="8"/>
    </row>
    <row r="58616" spans="2:2" hidden="1" x14ac:dyDescent="0.15">
      <c r="B58616" s="8"/>
    </row>
    <row r="58617" spans="2:2" hidden="1" x14ac:dyDescent="0.15">
      <c r="B58617" s="8"/>
    </row>
    <row r="58618" spans="2:2" hidden="1" x14ac:dyDescent="0.15">
      <c r="B58618" s="8"/>
    </row>
    <row r="58619" spans="2:2" hidden="1" x14ac:dyDescent="0.15">
      <c r="B58619" s="8"/>
    </row>
    <row r="58620" spans="2:2" hidden="1" x14ac:dyDescent="0.15">
      <c r="B58620" s="8"/>
    </row>
    <row r="58621" spans="2:2" hidden="1" x14ac:dyDescent="0.15">
      <c r="B58621" s="8"/>
    </row>
    <row r="58622" spans="2:2" hidden="1" x14ac:dyDescent="0.15">
      <c r="B58622" s="8"/>
    </row>
    <row r="58623" spans="2:2" hidden="1" x14ac:dyDescent="0.15">
      <c r="B58623" s="8"/>
    </row>
    <row r="58624" spans="2:2" hidden="1" x14ac:dyDescent="0.15">
      <c r="B58624" s="8"/>
    </row>
    <row r="58625" spans="2:2" hidden="1" x14ac:dyDescent="0.15">
      <c r="B58625" s="8"/>
    </row>
    <row r="58626" spans="2:2" hidden="1" x14ac:dyDescent="0.15">
      <c r="B58626" s="8"/>
    </row>
    <row r="58627" spans="2:2" hidden="1" x14ac:dyDescent="0.15">
      <c r="B58627" s="8"/>
    </row>
    <row r="58628" spans="2:2" hidden="1" x14ac:dyDescent="0.15">
      <c r="B58628" s="8"/>
    </row>
    <row r="58629" spans="2:2" hidden="1" x14ac:dyDescent="0.15">
      <c r="B58629" s="8"/>
    </row>
    <row r="58630" spans="2:2" hidden="1" x14ac:dyDescent="0.15">
      <c r="B58630" s="8"/>
    </row>
    <row r="58631" spans="2:2" hidden="1" x14ac:dyDescent="0.15">
      <c r="B58631" s="8"/>
    </row>
    <row r="58632" spans="2:2" hidden="1" x14ac:dyDescent="0.15">
      <c r="B58632" s="8"/>
    </row>
    <row r="58633" spans="2:2" hidden="1" x14ac:dyDescent="0.15">
      <c r="B58633" s="8"/>
    </row>
    <row r="58634" spans="2:2" hidden="1" x14ac:dyDescent="0.15">
      <c r="B58634" s="8"/>
    </row>
    <row r="58635" spans="2:2" hidden="1" x14ac:dyDescent="0.15">
      <c r="B58635" s="8"/>
    </row>
    <row r="58636" spans="2:2" hidden="1" x14ac:dyDescent="0.15">
      <c r="B58636" s="8"/>
    </row>
    <row r="58637" spans="2:2" hidden="1" x14ac:dyDescent="0.15">
      <c r="B58637" s="8"/>
    </row>
    <row r="58638" spans="2:2" hidden="1" x14ac:dyDescent="0.15">
      <c r="B58638" s="8"/>
    </row>
    <row r="58639" spans="2:2" hidden="1" x14ac:dyDescent="0.15">
      <c r="B58639" s="8"/>
    </row>
    <row r="58640" spans="2:2" hidden="1" x14ac:dyDescent="0.15">
      <c r="B58640" s="8"/>
    </row>
    <row r="58641" spans="2:2" hidden="1" x14ac:dyDescent="0.15">
      <c r="B58641" s="8"/>
    </row>
    <row r="58642" spans="2:2" hidden="1" x14ac:dyDescent="0.15">
      <c r="B58642" s="8"/>
    </row>
    <row r="58643" spans="2:2" hidden="1" x14ac:dyDescent="0.15">
      <c r="B58643" s="8"/>
    </row>
    <row r="58644" spans="2:2" hidden="1" x14ac:dyDescent="0.15">
      <c r="B58644" s="8"/>
    </row>
    <row r="58645" spans="2:2" hidden="1" x14ac:dyDescent="0.15">
      <c r="B58645" s="8"/>
    </row>
    <row r="58646" spans="2:2" hidden="1" x14ac:dyDescent="0.15">
      <c r="B58646" s="8"/>
    </row>
    <row r="58647" spans="2:2" hidden="1" x14ac:dyDescent="0.15">
      <c r="B58647" s="8"/>
    </row>
    <row r="58648" spans="2:2" hidden="1" x14ac:dyDescent="0.15">
      <c r="B58648" s="8"/>
    </row>
    <row r="58649" spans="2:2" hidden="1" x14ac:dyDescent="0.15">
      <c r="B58649" s="8"/>
    </row>
    <row r="58650" spans="2:2" hidden="1" x14ac:dyDescent="0.15">
      <c r="B58650" s="8"/>
    </row>
    <row r="58651" spans="2:2" hidden="1" x14ac:dyDescent="0.15">
      <c r="B58651" s="8"/>
    </row>
    <row r="58652" spans="2:2" hidden="1" x14ac:dyDescent="0.15">
      <c r="B58652" s="8"/>
    </row>
    <row r="58653" spans="2:2" hidden="1" x14ac:dyDescent="0.15">
      <c r="B58653" s="8"/>
    </row>
    <row r="58654" spans="2:2" hidden="1" x14ac:dyDescent="0.15">
      <c r="B58654" s="8"/>
    </row>
    <row r="58655" spans="2:2" hidden="1" x14ac:dyDescent="0.15">
      <c r="B58655" s="8"/>
    </row>
    <row r="58656" spans="2:2" hidden="1" x14ac:dyDescent="0.15">
      <c r="B58656" s="8"/>
    </row>
    <row r="58657" spans="2:2" hidden="1" x14ac:dyDescent="0.15">
      <c r="B58657" s="8"/>
    </row>
    <row r="58658" spans="2:2" hidden="1" x14ac:dyDescent="0.15">
      <c r="B58658" s="8"/>
    </row>
    <row r="58659" spans="2:2" hidden="1" x14ac:dyDescent="0.15">
      <c r="B58659" s="8"/>
    </row>
    <row r="58660" spans="2:2" hidden="1" x14ac:dyDescent="0.15">
      <c r="B58660" s="8"/>
    </row>
    <row r="58661" spans="2:2" hidden="1" x14ac:dyDescent="0.15">
      <c r="B58661" s="8"/>
    </row>
    <row r="58662" spans="2:2" hidden="1" x14ac:dyDescent="0.15">
      <c r="B58662" s="8"/>
    </row>
    <row r="58663" spans="2:2" hidden="1" x14ac:dyDescent="0.15">
      <c r="B58663" s="8"/>
    </row>
    <row r="58664" spans="2:2" hidden="1" x14ac:dyDescent="0.15">
      <c r="B58664" s="8"/>
    </row>
    <row r="58665" spans="2:2" hidden="1" x14ac:dyDescent="0.15">
      <c r="B58665" s="8"/>
    </row>
    <row r="58666" spans="2:2" hidden="1" x14ac:dyDescent="0.15">
      <c r="B58666" s="8"/>
    </row>
    <row r="58667" spans="2:2" hidden="1" x14ac:dyDescent="0.15">
      <c r="B58667" s="8"/>
    </row>
    <row r="58668" spans="2:2" hidden="1" x14ac:dyDescent="0.15">
      <c r="B58668" s="8"/>
    </row>
    <row r="58669" spans="2:2" hidden="1" x14ac:dyDescent="0.15">
      <c r="B58669" s="8"/>
    </row>
    <row r="58670" spans="2:2" hidden="1" x14ac:dyDescent="0.15">
      <c r="B58670" s="8"/>
    </row>
    <row r="58671" spans="2:2" hidden="1" x14ac:dyDescent="0.15">
      <c r="B58671" s="8"/>
    </row>
    <row r="58672" spans="2:2" hidden="1" x14ac:dyDescent="0.15">
      <c r="B58672" s="8"/>
    </row>
    <row r="58673" spans="2:2" hidden="1" x14ac:dyDescent="0.15">
      <c r="B58673" s="8"/>
    </row>
    <row r="58674" spans="2:2" hidden="1" x14ac:dyDescent="0.15">
      <c r="B58674" s="8"/>
    </row>
    <row r="58675" spans="2:2" hidden="1" x14ac:dyDescent="0.15">
      <c r="B58675" s="8"/>
    </row>
    <row r="58676" spans="2:2" hidden="1" x14ac:dyDescent="0.15">
      <c r="B58676" s="8"/>
    </row>
    <row r="58677" spans="2:2" hidden="1" x14ac:dyDescent="0.15">
      <c r="B58677" s="8"/>
    </row>
    <row r="58678" spans="2:2" hidden="1" x14ac:dyDescent="0.15">
      <c r="B58678" s="8"/>
    </row>
    <row r="58679" spans="2:2" hidden="1" x14ac:dyDescent="0.15">
      <c r="B58679" s="8"/>
    </row>
    <row r="58680" spans="2:2" hidden="1" x14ac:dyDescent="0.15">
      <c r="B58680" s="8"/>
    </row>
    <row r="58681" spans="2:2" hidden="1" x14ac:dyDescent="0.15">
      <c r="B58681" s="8"/>
    </row>
    <row r="58682" spans="2:2" hidden="1" x14ac:dyDescent="0.15">
      <c r="B58682" s="8"/>
    </row>
    <row r="58683" spans="2:2" hidden="1" x14ac:dyDescent="0.15">
      <c r="B58683" s="8"/>
    </row>
    <row r="58684" spans="2:2" hidden="1" x14ac:dyDescent="0.15">
      <c r="B58684" s="8"/>
    </row>
    <row r="58685" spans="2:2" hidden="1" x14ac:dyDescent="0.15">
      <c r="B58685" s="8"/>
    </row>
    <row r="58686" spans="2:2" hidden="1" x14ac:dyDescent="0.15">
      <c r="B58686" s="8"/>
    </row>
    <row r="58687" spans="2:2" hidden="1" x14ac:dyDescent="0.15">
      <c r="B58687" s="8"/>
    </row>
    <row r="58688" spans="2:2" hidden="1" x14ac:dyDescent="0.15">
      <c r="B58688" s="8"/>
    </row>
    <row r="58689" spans="2:2" hidden="1" x14ac:dyDescent="0.15">
      <c r="B58689" s="8"/>
    </row>
    <row r="58690" spans="2:2" hidden="1" x14ac:dyDescent="0.15">
      <c r="B58690" s="8"/>
    </row>
    <row r="58691" spans="2:2" hidden="1" x14ac:dyDescent="0.15">
      <c r="B58691" s="8"/>
    </row>
    <row r="58692" spans="2:2" hidden="1" x14ac:dyDescent="0.15">
      <c r="B58692" s="8"/>
    </row>
    <row r="58693" spans="2:2" hidden="1" x14ac:dyDescent="0.15">
      <c r="B58693" s="8"/>
    </row>
    <row r="58694" spans="2:2" hidden="1" x14ac:dyDescent="0.15">
      <c r="B58694" s="8"/>
    </row>
    <row r="58695" spans="2:2" hidden="1" x14ac:dyDescent="0.15">
      <c r="B58695" s="8"/>
    </row>
    <row r="58696" spans="2:2" hidden="1" x14ac:dyDescent="0.15">
      <c r="B58696" s="8"/>
    </row>
    <row r="58697" spans="2:2" hidden="1" x14ac:dyDescent="0.15">
      <c r="B58697" s="8"/>
    </row>
    <row r="58698" spans="2:2" hidden="1" x14ac:dyDescent="0.15">
      <c r="B58698" s="8"/>
    </row>
    <row r="58699" spans="2:2" hidden="1" x14ac:dyDescent="0.15">
      <c r="B58699" s="8"/>
    </row>
    <row r="58700" spans="2:2" hidden="1" x14ac:dyDescent="0.15">
      <c r="B58700" s="8"/>
    </row>
    <row r="58701" spans="2:2" hidden="1" x14ac:dyDescent="0.15">
      <c r="B58701" s="8"/>
    </row>
    <row r="58702" spans="2:2" hidden="1" x14ac:dyDescent="0.15">
      <c r="B58702" s="8"/>
    </row>
    <row r="58703" spans="2:2" hidden="1" x14ac:dyDescent="0.15">
      <c r="B58703" s="8"/>
    </row>
    <row r="58704" spans="2:2" hidden="1" x14ac:dyDescent="0.15">
      <c r="B58704" s="8"/>
    </row>
    <row r="58705" spans="2:2" hidden="1" x14ac:dyDescent="0.15">
      <c r="B58705" s="8"/>
    </row>
    <row r="58706" spans="2:2" hidden="1" x14ac:dyDescent="0.15">
      <c r="B58706" s="8"/>
    </row>
    <row r="58707" spans="2:2" hidden="1" x14ac:dyDescent="0.15">
      <c r="B58707" s="8"/>
    </row>
    <row r="58708" spans="2:2" hidden="1" x14ac:dyDescent="0.15">
      <c r="B58708" s="8"/>
    </row>
    <row r="58709" spans="2:2" hidden="1" x14ac:dyDescent="0.15">
      <c r="B58709" s="8"/>
    </row>
    <row r="58710" spans="2:2" hidden="1" x14ac:dyDescent="0.15">
      <c r="B58710" s="8"/>
    </row>
    <row r="58711" spans="2:2" hidden="1" x14ac:dyDescent="0.15">
      <c r="B58711" s="8"/>
    </row>
    <row r="58712" spans="2:2" hidden="1" x14ac:dyDescent="0.15">
      <c r="B58712" s="8"/>
    </row>
    <row r="58713" spans="2:2" hidden="1" x14ac:dyDescent="0.15">
      <c r="B58713" s="8"/>
    </row>
    <row r="58714" spans="2:2" hidden="1" x14ac:dyDescent="0.15">
      <c r="B58714" s="8"/>
    </row>
    <row r="58715" spans="2:2" hidden="1" x14ac:dyDescent="0.15">
      <c r="B58715" s="8"/>
    </row>
    <row r="58716" spans="2:2" hidden="1" x14ac:dyDescent="0.15">
      <c r="B58716" s="8"/>
    </row>
    <row r="58717" spans="2:2" hidden="1" x14ac:dyDescent="0.15">
      <c r="B58717" s="8"/>
    </row>
    <row r="58718" spans="2:2" hidden="1" x14ac:dyDescent="0.15">
      <c r="B58718" s="8"/>
    </row>
    <row r="58719" spans="2:2" hidden="1" x14ac:dyDescent="0.15">
      <c r="B58719" s="8"/>
    </row>
    <row r="58720" spans="2:2" hidden="1" x14ac:dyDescent="0.15">
      <c r="B58720" s="8"/>
    </row>
    <row r="58721" spans="2:2" hidden="1" x14ac:dyDescent="0.15">
      <c r="B58721" s="8"/>
    </row>
    <row r="58722" spans="2:2" hidden="1" x14ac:dyDescent="0.15">
      <c r="B58722" s="8"/>
    </row>
    <row r="58723" spans="2:2" hidden="1" x14ac:dyDescent="0.15">
      <c r="B58723" s="8"/>
    </row>
    <row r="58724" spans="2:2" hidden="1" x14ac:dyDescent="0.15">
      <c r="B58724" s="8"/>
    </row>
    <row r="58725" spans="2:2" hidden="1" x14ac:dyDescent="0.15">
      <c r="B58725" s="8"/>
    </row>
    <row r="58726" spans="2:2" hidden="1" x14ac:dyDescent="0.15">
      <c r="B58726" s="8"/>
    </row>
    <row r="58727" spans="2:2" hidden="1" x14ac:dyDescent="0.15">
      <c r="B58727" s="8"/>
    </row>
    <row r="58728" spans="2:2" hidden="1" x14ac:dyDescent="0.15">
      <c r="B58728" s="8"/>
    </row>
    <row r="58729" spans="2:2" hidden="1" x14ac:dyDescent="0.15">
      <c r="B58729" s="8"/>
    </row>
    <row r="58730" spans="2:2" hidden="1" x14ac:dyDescent="0.15">
      <c r="B58730" s="8"/>
    </row>
    <row r="58731" spans="2:2" hidden="1" x14ac:dyDescent="0.15">
      <c r="B58731" s="8"/>
    </row>
    <row r="58732" spans="2:2" hidden="1" x14ac:dyDescent="0.15">
      <c r="B58732" s="8"/>
    </row>
    <row r="58733" spans="2:2" hidden="1" x14ac:dyDescent="0.15">
      <c r="B58733" s="8"/>
    </row>
    <row r="58734" spans="2:2" hidden="1" x14ac:dyDescent="0.15">
      <c r="B58734" s="8"/>
    </row>
    <row r="58735" spans="2:2" hidden="1" x14ac:dyDescent="0.15">
      <c r="B58735" s="8"/>
    </row>
    <row r="58736" spans="2:2" hidden="1" x14ac:dyDescent="0.15">
      <c r="B58736" s="8"/>
    </row>
    <row r="58737" spans="2:2" hidden="1" x14ac:dyDescent="0.15">
      <c r="B58737" s="8"/>
    </row>
    <row r="58738" spans="2:2" hidden="1" x14ac:dyDescent="0.15">
      <c r="B58738" s="8"/>
    </row>
    <row r="58739" spans="2:2" hidden="1" x14ac:dyDescent="0.15">
      <c r="B58739" s="8"/>
    </row>
    <row r="58740" spans="2:2" hidden="1" x14ac:dyDescent="0.15">
      <c r="B58740" s="8"/>
    </row>
    <row r="58741" spans="2:2" hidden="1" x14ac:dyDescent="0.15">
      <c r="B58741" s="8"/>
    </row>
    <row r="58742" spans="2:2" hidden="1" x14ac:dyDescent="0.15">
      <c r="B58742" s="8"/>
    </row>
    <row r="58743" spans="2:2" hidden="1" x14ac:dyDescent="0.15">
      <c r="B58743" s="8"/>
    </row>
    <row r="58744" spans="2:2" hidden="1" x14ac:dyDescent="0.15">
      <c r="B58744" s="8"/>
    </row>
    <row r="58745" spans="2:2" hidden="1" x14ac:dyDescent="0.15">
      <c r="B58745" s="8"/>
    </row>
    <row r="58746" spans="2:2" hidden="1" x14ac:dyDescent="0.15">
      <c r="B58746" s="8"/>
    </row>
    <row r="58747" spans="2:2" hidden="1" x14ac:dyDescent="0.15">
      <c r="B58747" s="8"/>
    </row>
    <row r="58748" spans="2:2" hidden="1" x14ac:dyDescent="0.15">
      <c r="B58748" s="8"/>
    </row>
    <row r="58749" spans="2:2" hidden="1" x14ac:dyDescent="0.15">
      <c r="B58749" s="8"/>
    </row>
    <row r="58750" spans="2:2" hidden="1" x14ac:dyDescent="0.15">
      <c r="B58750" s="8"/>
    </row>
    <row r="58751" spans="2:2" hidden="1" x14ac:dyDescent="0.15">
      <c r="B58751" s="8"/>
    </row>
    <row r="58752" spans="2:2" hidden="1" x14ac:dyDescent="0.15">
      <c r="B58752" s="8"/>
    </row>
    <row r="58753" spans="2:2" hidden="1" x14ac:dyDescent="0.15">
      <c r="B58753" s="8"/>
    </row>
    <row r="58754" spans="2:2" hidden="1" x14ac:dyDescent="0.15">
      <c r="B58754" s="8"/>
    </row>
    <row r="58755" spans="2:2" hidden="1" x14ac:dyDescent="0.15">
      <c r="B58755" s="8"/>
    </row>
    <row r="58756" spans="2:2" hidden="1" x14ac:dyDescent="0.15">
      <c r="B58756" s="8"/>
    </row>
    <row r="58757" spans="2:2" hidden="1" x14ac:dyDescent="0.15">
      <c r="B58757" s="8"/>
    </row>
    <row r="58758" spans="2:2" hidden="1" x14ac:dyDescent="0.15">
      <c r="B58758" s="8"/>
    </row>
    <row r="58759" spans="2:2" hidden="1" x14ac:dyDescent="0.15">
      <c r="B58759" s="8"/>
    </row>
    <row r="58760" spans="2:2" hidden="1" x14ac:dyDescent="0.15">
      <c r="B58760" s="8"/>
    </row>
    <row r="58761" spans="2:2" hidden="1" x14ac:dyDescent="0.15">
      <c r="B58761" s="8"/>
    </row>
    <row r="58762" spans="2:2" hidden="1" x14ac:dyDescent="0.15">
      <c r="B58762" s="8"/>
    </row>
    <row r="58763" spans="2:2" hidden="1" x14ac:dyDescent="0.15">
      <c r="B58763" s="8"/>
    </row>
    <row r="58764" spans="2:2" hidden="1" x14ac:dyDescent="0.15">
      <c r="B58764" s="8"/>
    </row>
    <row r="58765" spans="2:2" hidden="1" x14ac:dyDescent="0.15">
      <c r="B58765" s="8"/>
    </row>
    <row r="58766" spans="2:2" hidden="1" x14ac:dyDescent="0.15">
      <c r="B58766" s="8"/>
    </row>
    <row r="58767" spans="2:2" hidden="1" x14ac:dyDescent="0.15">
      <c r="B58767" s="8"/>
    </row>
    <row r="58768" spans="2:2" hidden="1" x14ac:dyDescent="0.15">
      <c r="B58768" s="8"/>
    </row>
    <row r="58769" spans="2:2" hidden="1" x14ac:dyDescent="0.15">
      <c r="B58769" s="8"/>
    </row>
    <row r="58770" spans="2:2" hidden="1" x14ac:dyDescent="0.15">
      <c r="B58770" s="8"/>
    </row>
    <row r="58771" spans="2:2" hidden="1" x14ac:dyDescent="0.15">
      <c r="B58771" s="8"/>
    </row>
    <row r="58772" spans="2:2" hidden="1" x14ac:dyDescent="0.15">
      <c r="B58772" s="8"/>
    </row>
    <row r="58773" spans="2:2" hidden="1" x14ac:dyDescent="0.15">
      <c r="B58773" s="8"/>
    </row>
    <row r="58774" spans="2:2" hidden="1" x14ac:dyDescent="0.15">
      <c r="B58774" s="8"/>
    </row>
    <row r="58775" spans="2:2" hidden="1" x14ac:dyDescent="0.15">
      <c r="B58775" s="8"/>
    </row>
    <row r="58776" spans="2:2" hidden="1" x14ac:dyDescent="0.15">
      <c r="B58776" s="8"/>
    </row>
    <row r="58777" spans="2:2" hidden="1" x14ac:dyDescent="0.15">
      <c r="B58777" s="8"/>
    </row>
    <row r="58778" spans="2:2" hidden="1" x14ac:dyDescent="0.15">
      <c r="B58778" s="8"/>
    </row>
    <row r="58779" spans="2:2" hidden="1" x14ac:dyDescent="0.15">
      <c r="B58779" s="8"/>
    </row>
    <row r="58780" spans="2:2" hidden="1" x14ac:dyDescent="0.15">
      <c r="B58780" s="8"/>
    </row>
    <row r="58781" spans="2:2" hidden="1" x14ac:dyDescent="0.15">
      <c r="B58781" s="8"/>
    </row>
    <row r="58782" spans="2:2" hidden="1" x14ac:dyDescent="0.15">
      <c r="B58782" s="8"/>
    </row>
    <row r="58783" spans="2:2" hidden="1" x14ac:dyDescent="0.15">
      <c r="B58783" s="8"/>
    </row>
    <row r="58784" spans="2:2" hidden="1" x14ac:dyDescent="0.15">
      <c r="B58784" s="8"/>
    </row>
    <row r="58785" spans="2:2" hidden="1" x14ac:dyDescent="0.15">
      <c r="B58785" s="8"/>
    </row>
    <row r="58786" spans="2:2" hidden="1" x14ac:dyDescent="0.15">
      <c r="B58786" s="8"/>
    </row>
    <row r="58787" spans="2:2" hidden="1" x14ac:dyDescent="0.15">
      <c r="B58787" s="8"/>
    </row>
    <row r="58788" spans="2:2" hidden="1" x14ac:dyDescent="0.15">
      <c r="B58788" s="8"/>
    </row>
    <row r="58789" spans="2:2" hidden="1" x14ac:dyDescent="0.15">
      <c r="B58789" s="8"/>
    </row>
    <row r="58790" spans="2:2" hidden="1" x14ac:dyDescent="0.15">
      <c r="B58790" s="8"/>
    </row>
    <row r="58791" spans="2:2" hidden="1" x14ac:dyDescent="0.15">
      <c r="B58791" s="8"/>
    </row>
    <row r="58792" spans="2:2" hidden="1" x14ac:dyDescent="0.15">
      <c r="B58792" s="8"/>
    </row>
    <row r="58793" spans="2:2" hidden="1" x14ac:dyDescent="0.15">
      <c r="B58793" s="8"/>
    </row>
    <row r="58794" spans="2:2" hidden="1" x14ac:dyDescent="0.15">
      <c r="B58794" s="8"/>
    </row>
    <row r="58795" spans="2:2" hidden="1" x14ac:dyDescent="0.15">
      <c r="B58795" s="8"/>
    </row>
    <row r="58796" spans="2:2" hidden="1" x14ac:dyDescent="0.15">
      <c r="B58796" s="8"/>
    </row>
    <row r="58797" spans="2:2" hidden="1" x14ac:dyDescent="0.15">
      <c r="B58797" s="8"/>
    </row>
    <row r="58798" spans="2:2" hidden="1" x14ac:dyDescent="0.15">
      <c r="B58798" s="8"/>
    </row>
    <row r="58799" spans="2:2" hidden="1" x14ac:dyDescent="0.15">
      <c r="B58799" s="8"/>
    </row>
    <row r="58800" spans="2:2" hidden="1" x14ac:dyDescent="0.15">
      <c r="B58800" s="8"/>
    </row>
    <row r="58801" spans="2:2" hidden="1" x14ac:dyDescent="0.15">
      <c r="B58801" s="8"/>
    </row>
    <row r="58802" spans="2:2" hidden="1" x14ac:dyDescent="0.15">
      <c r="B58802" s="8"/>
    </row>
    <row r="58803" spans="2:2" hidden="1" x14ac:dyDescent="0.15">
      <c r="B58803" s="8"/>
    </row>
    <row r="58804" spans="2:2" hidden="1" x14ac:dyDescent="0.15">
      <c r="B58804" s="8"/>
    </row>
    <row r="58805" spans="2:2" hidden="1" x14ac:dyDescent="0.15">
      <c r="B58805" s="8"/>
    </row>
    <row r="58806" spans="2:2" hidden="1" x14ac:dyDescent="0.15">
      <c r="B58806" s="8"/>
    </row>
    <row r="58807" spans="2:2" hidden="1" x14ac:dyDescent="0.15">
      <c r="B58807" s="8"/>
    </row>
    <row r="58808" spans="2:2" hidden="1" x14ac:dyDescent="0.15">
      <c r="B58808" s="8"/>
    </row>
    <row r="58809" spans="2:2" hidden="1" x14ac:dyDescent="0.15">
      <c r="B58809" s="8"/>
    </row>
    <row r="58810" spans="2:2" hidden="1" x14ac:dyDescent="0.15">
      <c r="B58810" s="8"/>
    </row>
    <row r="58811" spans="2:2" hidden="1" x14ac:dyDescent="0.15">
      <c r="B58811" s="8"/>
    </row>
    <row r="58812" spans="2:2" hidden="1" x14ac:dyDescent="0.15">
      <c r="B58812" s="8"/>
    </row>
    <row r="58813" spans="2:2" hidden="1" x14ac:dyDescent="0.15">
      <c r="B58813" s="8"/>
    </row>
    <row r="58814" spans="2:2" hidden="1" x14ac:dyDescent="0.15">
      <c r="B58814" s="8"/>
    </row>
    <row r="58815" spans="2:2" hidden="1" x14ac:dyDescent="0.15">
      <c r="B58815" s="8"/>
    </row>
    <row r="58816" spans="2:2" hidden="1" x14ac:dyDescent="0.15">
      <c r="B58816" s="8"/>
    </row>
    <row r="58817" spans="2:2" hidden="1" x14ac:dyDescent="0.15">
      <c r="B58817" s="8"/>
    </row>
    <row r="58818" spans="2:2" hidden="1" x14ac:dyDescent="0.15">
      <c r="B58818" s="8"/>
    </row>
    <row r="58819" spans="2:2" hidden="1" x14ac:dyDescent="0.15">
      <c r="B58819" s="8"/>
    </row>
    <row r="58820" spans="2:2" hidden="1" x14ac:dyDescent="0.15">
      <c r="B58820" s="8"/>
    </row>
    <row r="58821" spans="2:2" hidden="1" x14ac:dyDescent="0.15">
      <c r="B58821" s="8"/>
    </row>
    <row r="58822" spans="2:2" hidden="1" x14ac:dyDescent="0.15">
      <c r="B58822" s="8"/>
    </row>
    <row r="58823" spans="2:2" hidden="1" x14ac:dyDescent="0.15">
      <c r="B58823" s="8"/>
    </row>
    <row r="58824" spans="2:2" hidden="1" x14ac:dyDescent="0.15">
      <c r="B58824" s="8"/>
    </row>
    <row r="58825" spans="2:2" hidden="1" x14ac:dyDescent="0.15">
      <c r="B58825" s="8"/>
    </row>
    <row r="58826" spans="2:2" hidden="1" x14ac:dyDescent="0.15">
      <c r="B58826" s="8"/>
    </row>
    <row r="58827" spans="2:2" hidden="1" x14ac:dyDescent="0.15">
      <c r="B58827" s="8"/>
    </row>
    <row r="58828" spans="2:2" hidden="1" x14ac:dyDescent="0.15">
      <c r="B58828" s="8"/>
    </row>
    <row r="58829" spans="2:2" hidden="1" x14ac:dyDescent="0.15">
      <c r="B58829" s="8"/>
    </row>
    <row r="58830" spans="2:2" hidden="1" x14ac:dyDescent="0.15">
      <c r="B58830" s="8"/>
    </row>
    <row r="58831" spans="2:2" hidden="1" x14ac:dyDescent="0.15">
      <c r="B58831" s="8"/>
    </row>
    <row r="58832" spans="2:2" hidden="1" x14ac:dyDescent="0.15">
      <c r="B58832" s="8"/>
    </row>
    <row r="58833" spans="2:2" hidden="1" x14ac:dyDescent="0.15">
      <c r="B58833" s="8"/>
    </row>
    <row r="58834" spans="2:2" hidden="1" x14ac:dyDescent="0.15">
      <c r="B58834" s="8"/>
    </row>
    <row r="58835" spans="2:2" hidden="1" x14ac:dyDescent="0.15">
      <c r="B58835" s="8"/>
    </row>
    <row r="58836" spans="2:2" hidden="1" x14ac:dyDescent="0.15">
      <c r="B58836" s="8"/>
    </row>
    <row r="58837" spans="2:2" hidden="1" x14ac:dyDescent="0.15">
      <c r="B58837" s="8"/>
    </row>
    <row r="58838" spans="2:2" hidden="1" x14ac:dyDescent="0.15">
      <c r="B58838" s="8"/>
    </row>
    <row r="58839" spans="2:2" hidden="1" x14ac:dyDescent="0.15">
      <c r="B58839" s="8"/>
    </row>
    <row r="58840" spans="2:2" hidden="1" x14ac:dyDescent="0.15">
      <c r="B58840" s="8"/>
    </row>
    <row r="58841" spans="2:2" hidden="1" x14ac:dyDescent="0.15">
      <c r="B58841" s="8"/>
    </row>
    <row r="58842" spans="2:2" hidden="1" x14ac:dyDescent="0.15">
      <c r="B58842" s="8"/>
    </row>
    <row r="58843" spans="2:2" hidden="1" x14ac:dyDescent="0.15">
      <c r="B58843" s="8"/>
    </row>
    <row r="58844" spans="2:2" hidden="1" x14ac:dyDescent="0.15">
      <c r="B58844" s="8"/>
    </row>
    <row r="58845" spans="2:2" hidden="1" x14ac:dyDescent="0.15">
      <c r="B58845" s="8"/>
    </row>
    <row r="58846" spans="2:2" hidden="1" x14ac:dyDescent="0.15">
      <c r="B58846" s="8"/>
    </row>
    <row r="58847" spans="2:2" hidden="1" x14ac:dyDescent="0.15">
      <c r="B58847" s="8"/>
    </row>
    <row r="58848" spans="2:2" hidden="1" x14ac:dyDescent="0.15">
      <c r="B58848" s="8"/>
    </row>
    <row r="58849" spans="2:2" hidden="1" x14ac:dyDescent="0.15">
      <c r="B58849" s="8"/>
    </row>
    <row r="58850" spans="2:2" hidden="1" x14ac:dyDescent="0.15">
      <c r="B58850" s="8"/>
    </row>
    <row r="58851" spans="2:2" hidden="1" x14ac:dyDescent="0.15">
      <c r="B58851" s="8"/>
    </row>
    <row r="58852" spans="2:2" hidden="1" x14ac:dyDescent="0.15">
      <c r="B58852" s="8"/>
    </row>
    <row r="58853" spans="2:2" hidden="1" x14ac:dyDescent="0.15">
      <c r="B58853" s="8"/>
    </row>
    <row r="58854" spans="2:2" hidden="1" x14ac:dyDescent="0.15">
      <c r="B58854" s="8"/>
    </row>
    <row r="58855" spans="2:2" hidden="1" x14ac:dyDescent="0.15">
      <c r="B58855" s="8"/>
    </row>
    <row r="58856" spans="2:2" hidden="1" x14ac:dyDescent="0.15">
      <c r="B58856" s="8"/>
    </row>
    <row r="58857" spans="2:2" hidden="1" x14ac:dyDescent="0.15">
      <c r="B58857" s="8"/>
    </row>
    <row r="58858" spans="2:2" hidden="1" x14ac:dyDescent="0.15">
      <c r="B58858" s="8"/>
    </row>
    <row r="58859" spans="2:2" hidden="1" x14ac:dyDescent="0.15">
      <c r="B58859" s="8"/>
    </row>
    <row r="58860" spans="2:2" hidden="1" x14ac:dyDescent="0.15">
      <c r="B58860" s="8"/>
    </row>
    <row r="58861" spans="2:2" hidden="1" x14ac:dyDescent="0.15">
      <c r="B58861" s="8"/>
    </row>
    <row r="58862" spans="2:2" hidden="1" x14ac:dyDescent="0.15">
      <c r="B58862" s="8"/>
    </row>
    <row r="58863" spans="2:2" hidden="1" x14ac:dyDescent="0.15">
      <c r="B58863" s="8"/>
    </row>
    <row r="58864" spans="2:2" hidden="1" x14ac:dyDescent="0.15">
      <c r="B58864" s="8"/>
    </row>
    <row r="58865" spans="2:2" hidden="1" x14ac:dyDescent="0.15">
      <c r="B58865" s="8"/>
    </row>
    <row r="58866" spans="2:2" hidden="1" x14ac:dyDescent="0.15">
      <c r="B58866" s="8"/>
    </row>
    <row r="58867" spans="2:2" hidden="1" x14ac:dyDescent="0.15">
      <c r="B58867" s="8"/>
    </row>
    <row r="58868" spans="2:2" hidden="1" x14ac:dyDescent="0.15">
      <c r="B58868" s="8"/>
    </row>
    <row r="58869" spans="2:2" hidden="1" x14ac:dyDescent="0.15">
      <c r="B58869" s="8"/>
    </row>
    <row r="58870" spans="2:2" hidden="1" x14ac:dyDescent="0.15">
      <c r="B58870" s="8"/>
    </row>
    <row r="58871" spans="2:2" hidden="1" x14ac:dyDescent="0.15">
      <c r="B58871" s="8"/>
    </row>
    <row r="58872" spans="2:2" hidden="1" x14ac:dyDescent="0.15">
      <c r="B58872" s="8"/>
    </row>
    <row r="58873" spans="2:2" hidden="1" x14ac:dyDescent="0.15">
      <c r="B58873" s="8"/>
    </row>
    <row r="58874" spans="2:2" hidden="1" x14ac:dyDescent="0.15">
      <c r="B58874" s="8"/>
    </row>
    <row r="58875" spans="2:2" hidden="1" x14ac:dyDescent="0.15">
      <c r="B58875" s="8"/>
    </row>
    <row r="58876" spans="2:2" hidden="1" x14ac:dyDescent="0.15">
      <c r="B58876" s="8"/>
    </row>
    <row r="58877" spans="2:2" hidden="1" x14ac:dyDescent="0.15">
      <c r="B58877" s="8"/>
    </row>
    <row r="58878" spans="2:2" hidden="1" x14ac:dyDescent="0.15">
      <c r="B58878" s="8"/>
    </row>
    <row r="58879" spans="2:2" hidden="1" x14ac:dyDescent="0.15">
      <c r="B58879" s="8"/>
    </row>
    <row r="58880" spans="2:2" hidden="1" x14ac:dyDescent="0.15">
      <c r="B58880" s="8"/>
    </row>
    <row r="58881" spans="2:2" hidden="1" x14ac:dyDescent="0.15">
      <c r="B58881" s="8"/>
    </row>
    <row r="58882" spans="2:2" hidden="1" x14ac:dyDescent="0.15">
      <c r="B58882" s="8"/>
    </row>
    <row r="58883" spans="2:2" hidden="1" x14ac:dyDescent="0.15">
      <c r="B58883" s="8"/>
    </row>
    <row r="58884" spans="2:2" hidden="1" x14ac:dyDescent="0.15">
      <c r="B58884" s="8"/>
    </row>
    <row r="58885" spans="2:2" hidden="1" x14ac:dyDescent="0.15">
      <c r="B58885" s="8"/>
    </row>
    <row r="58886" spans="2:2" hidden="1" x14ac:dyDescent="0.15">
      <c r="B58886" s="8"/>
    </row>
    <row r="58887" spans="2:2" hidden="1" x14ac:dyDescent="0.15">
      <c r="B58887" s="8"/>
    </row>
    <row r="58888" spans="2:2" hidden="1" x14ac:dyDescent="0.15">
      <c r="B58888" s="8"/>
    </row>
    <row r="58889" spans="2:2" hidden="1" x14ac:dyDescent="0.15">
      <c r="B58889" s="8"/>
    </row>
    <row r="58890" spans="2:2" hidden="1" x14ac:dyDescent="0.15">
      <c r="B58890" s="8"/>
    </row>
    <row r="58891" spans="2:2" hidden="1" x14ac:dyDescent="0.15">
      <c r="B58891" s="8"/>
    </row>
    <row r="58892" spans="2:2" hidden="1" x14ac:dyDescent="0.15">
      <c r="B58892" s="8"/>
    </row>
    <row r="58893" spans="2:2" hidden="1" x14ac:dyDescent="0.15">
      <c r="B58893" s="8"/>
    </row>
    <row r="58894" spans="2:2" hidden="1" x14ac:dyDescent="0.15">
      <c r="B58894" s="8"/>
    </row>
    <row r="58895" spans="2:2" hidden="1" x14ac:dyDescent="0.15">
      <c r="B58895" s="8"/>
    </row>
    <row r="58896" spans="2:2" hidden="1" x14ac:dyDescent="0.15">
      <c r="B58896" s="8"/>
    </row>
    <row r="58897" spans="2:2" hidden="1" x14ac:dyDescent="0.15">
      <c r="B58897" s="8"/>
    </row>
    <row r="58898" spans="2:2" hidden="1" x14ac:dyDescent="0.15">
      <c r="B58898" s="8"/>
    </row>
    <row r="58899" spans="2:2" hidden="1" x14ac:dyDescent="0.15">
      <c r="B58899" s="8"/>
    </row>
    <row r="58900" spans="2:2" hidden="1" x14ac:dyDescent="0.15">
      <c r="B58900" s="8"/>
    </row>
    <row r="58901" spans="2:2" hidden="1" x14ac:dyDescent="0.15">
      <c r="B58901" s="8"/>
    </row>
    <row r="58902" spans="2:2" hidden="1" x14ac:dyDescent="0.15">
      <c r="B58902" s="8"/>
    </row>
    <row r="58903" spans="2:2" hidden="1" x14ac:dyDescent="0.15">
      <c r="B58903" s="8"/>
    </row>
    <row r="58904" spans="2:2" hidden="1" x14ac:dyDescent="0.15">
      <c r="B58904" s="8"/>
    </row>
    <row r="58905" spans="2:2" hidden="1" x14ac:dyDescent="0.15">
      <c r="B58905" s="8"/>
    </row>
    <row r="58906" spans="2:2" hidden="1" x14ac:dyDescent="0.15">
      <c r="B58906" s="8"/>
    </row>
    <row r="58907" spans="2:2" hidden="1" x14ac:dyDescent="0.15">
      <c r="B58907" s="8"/>
    </row>
    <row r="58908" spans="2:2" hidden="1" x14ac:dyDescent="0.15">
      <c r="B58908" s="8"/>
    </row>
    <row r="58909" spans="2:2" hidden="1" x14ac:dyDescent="0.15">
      <c r="B58909" s="8"/>
    </row>
    <row r="58910" spans="2:2" hidden="1" x14ac:dyDescent="0.15">
      <c r="B58910" s="8"/>
    </row>
    <row r="58911" spans="2:2" hidden="1" x14ac:dyDescent="0.15">
      <c r="B58911" s="8"/>
    </row>
    <row r="58912" spans="2:2" hidden="1" x14ac:dyDescent="0.15">
      <c r="B58912" s="8"/>
    </row>
    <row r="58913" spans="2:2" hidden="1" x14ac:dyDescent="0.15">
      <c r="B58913" s="8"/>
    </row>
    <row r="58914" spans="2:2" hidden="1" x14ac:dyDescent="0.15">
      <c r="B58914" s="8"/>
    </row>
    <row r="58915" spans="2:2" hidden="1" x14ac:dyDescent="0.15">
      <c r="B58915" s="8"/>
    </row>
    <row r="58916" spans="2:2" hidden="1" x14ac:dyDescent="0.15">
      <c r="B58916" s="8"/>
    </row>
    <row r="58917" spans="2:2" hidden="1" x14ac:dyDescent="0.15">
      <c r="B58917" s="8"/>
    </row>
    <row r="58918" spans="2:2" hidden="1" x14ac:dyDescent="0.15">
      <c r="B58918" s="8"/>
    </row>
    <row r="58919" spans="2:2" hidden="1" x14ac:dyDescent="0.15">
      <c r="B58919" s="8"/>
    </row>
    <row r="58920" spans="2:2" hidden="1" x14ac:dyDescent="0.15">
      <c r="B58920" s="8"/>
    </row>
    <row r="58921" spans="2:2" hidden="1" x14ac:dyDescent="0.15">
      <c r="B58921" s="8"/>
    </row>
    <row r="58922" spans="2:2" hidden="1" x14ac:dyDescent="0.15">
      <c r="B58922" s="8"/>
    </row>
    <row r="58923" spans="2:2" hidden="1" x14ac:dyDescent="0.15">
      <c r="B58923" s="8"/>
    </row>
    <row r="58924" spans="2:2" hidden="1" x14ac:dyDescent="0.15">
      <c r="B58924" s="8"/>
    </row>
    <row r="58925" spans="2:2" hidden="1" x14ac:dyDescent="0.15">
      <c r="B58925" s="8"/>
    </row>
    <row r="58926" spans="2:2" hidden="1" x14ac:dyDescent="0.15">
      <c r="B58926" s="8"/>
    </row>
    <row r="58927" spans="2:2" hidden="1" x14ac:dyDescent="0.15">
      <c r="B58927" s="8"/>
    </row>
    <row r="58928" spans="2:2" hidden="1" x14ac:dyDescent="0.15">
      <c r="B58928" s="8"/>
    </row>
    <row r="58929" spans="2:2" hidden="1" x14ac:dyDescent="0.15">
      <c r="B58929" s="8"/>
    </row>
    <row r="58930" spans="2:2" hidden="1" x14ac:dyDescent="0.15">
      <c r="B58930" s="8"/>
    </row>
    <row r="58931" spans="2:2" hidden="1" x14ac:dyDescent="0.15">
      <c r="B58931" s="8"/>
    </row>
    <row r="58932" spans="2:2" hidden="1" x14ac:dyDescent="0.15">
      <c r="B58932" s="8"/>
    </row>
    <row r="58933" spans="2:2" hidden="1" x14ac:dyDescent="0.15">
      <c r="B58933" s="8"/>
    </row>
    <row r="58934" spans="2:2" hidden="1" x14ac:dyDescent="0.15">
      <c r="B58934" s="8"/>
    </row>
    <row r="58935" spans="2:2" hidden="1" x14ac:dyDescent="0.15">
      <c r="B58935" s="8"/>
    </row>
    <row r="58936" spans="2:2" hidden="1" x14ac:dyDescent="0.15">
      <c r="B58936" s="8"/>
    </row>
    <row r="58937" spans="2:2" hidden="1" x14ac:dyDescent="0.15">
      <c r="B58937" s="8"/>
    </row>
    <row r="58938" spans="2:2" hidden="1" x14ac:dyDescent="0.15">
      <c r="B58938" s="8"/>
    </row>
    <row r="58939" spans="2:2" hidden="1" x14ac:dyDescent="0.15">
      <c r="B58939" s="8"/>
    </row>
    <row r="58940" spans="2:2" hidden="1" x14ac:dyDescent="0.15">
      <c r="B58940" s="8"/>
    </row>
    <row r="58941" spans="2:2" hidden="1" x14ac:dyDescent="0.15">
      <c r="B58941" s="8"/>
    </row>
    <row r="58942" spans="2:2" hidden="1" x14ac:dyDescent="0.15">
      <c r="B58942" s="8"/>
    </row>
    <row r="58943" spans="2:2" hidden="1" x14ac:dyDescent="0.15">
      <c r="B58943" s="8"/>
    </row>
    <row r="58944" spans="2:2" hidden="1" x14ac:dyDescent="0.15">
      <c r="B58944" s="8"/>
    </row>
    <row r="58945" spans="2:2" hidden="1" x14ac:dyDescent="0.15">
      <c r="B58945" s="8"/>
    </row>
    <row r="58946" spans="2:2" hidden="1" x14ac:dyDescent="0.15">
      <c r="B58946" s="8"/>
    </row>
    <row r="58947" spans="2:2" hidden="1" x14ac:dyDescent="0.15">
      <c r="B58947" s="8"/>
    </row>
    <row r="58948" spans="2:2" hidden="1" x14ac:dyDescent="0.15">
      <c r="B58948" s="8"/>
    </row>
    <row r="58949" spans="2:2" hidden="1" x14ac:dyDescent="0.15">
      <c r="B58949" s="8"/>
    </row>
    <row r="58950" spans="2:2" hidden="1" x14ac:dyDescent="0.15">
      <c r="B58950" s="8"/>
    </row>
    <row r="58951" spans="2:2" hidden="1" x14ac:dyDescent="0.15">
      <c r="B58951" s="8"/>
    </row>
    <row r="58952" spans="2:2" hidden="1" x14ac:dyDescent="0.15">
      <c r="B58952" s="8"/>
    </row>
    <row r="58953" spans="2:2" hidden="1" x14ac:dyDescent="0.15">
      <c r="B58953" s="8"/>
    </row>
    <row r="58954" spans="2:2" hidden="1" x14ac:dyDescent="0.15">
      <c r="B58954" s="8"/>
    </row>
    <row r="58955" spans="2:2" hidden="1" x14ac:dyDescent="0.15">
      <c r="B58955" s="8"/>
    </row>
    <row r="58956" spans="2:2" hidden="1" x14ac:dyDescent="0.15">
      <c r="B58956" s="8"/>
    </row>
    <row r="58957" spans="2:2" hidden="1" x14ac:dyDescent="0.15">
      <c r="B58957" s="8"/>
    </row>
    <row r="58958" spans="2:2" hidden="1" x14ac:dyDescent="0.15">
      <c r="B58958" s="8"/>
    </row>
    <row r="58959" spans="2:2" hidden="1" x14ac:dyDescent="0.15">
      <c r="B58959" s="8"/>
    </row>
    <row r="58960" spans="2:2" hidden="1" x14ac:dyDescent="0.15">
      <c r="B58960" s="8"/>
    </row>
    <row r="58961" spans="2:2" hidden="1" x14ac:dyDescent="0.15">
      <c r="B58961" s="8"/>
    </row>
    <row r="58962" spans="2:2" hidden="1" x14ac:dyDescent="0.15">
      <c r="B58962" s="8"/>
    </row>
    <row r="58963" spans="2:2" hidden="1" x14ac:dyDescent="0.15">
      <c r="B58963" s="8"/>
    </row>
    <row r="58964" spans="2:2" hidden="1" x14ac:dyDescent="0.15">
      <c r="B58964" s="8"/>
    </row>
    <row r="58965" spans="2:2" hidden="1" x14ac:dyDescent="0.15">
      <c r="B58965" s="8"/>
    </row>
    <row r="58966" spans="2:2" hidden="1" x14ac:dyDescent="0.15">
      <c r="B58966" s="8"/>
    </row>
    <row r="58967" spans="2:2" hidden="1" x14ac:dyDescent="0.15">
      <c r="B58967" s="8"/>
    </row>
    <row r="58968" spans="2:2" hidden="1" x14ac:dyDescent="0.15">
      <c r="B58968" s="8"/>
    </row>
    <row r="58969" spans="2:2" hidden="1" x14ac:dyDescent="0.15">
      <c r="B58969" s="8"/>
    </row>
    <row r="58970" spans="2:2" hidden="1" x14ac:dyDescent="0.15">
      <c r="B58970" s="8"/>
    </row>
    <row r="58971" spans="2:2" hidden="1" x14ac:dyDescent="0.15">
      <c r="B58971" s="8"/>
    </row>
    <row r="58972" spans="2:2" hidden="1" x14ac:dyDescent="0.15">
      <c r="B58972" s="8"/>
    </row>
    <row r="58973" spans="2:2" hidden="1" x14ac:dyDescent="0.15">
      <c r="B58973" s="8"/>
    </row>
    <row r="58974" spans="2:2" hidden="1" x14ac:dyDescent="0.15">
      <c r="B58974" s="8"/>
    </row>
    <row r="58975" spans="2:2" hidden="1" x14ac:dyDescent="0.15">
      <c r="B58975" s="8"/>
    </row>
    <row r="58976" spans="2:2" hidden="1" x14ac:dyDescent="0.15">
      <c r="B58976" s="8"/>
    </row>
    <row r="58977" spans="2:2" hidden="1" x14ac:dyDescent="0.15">
      <c r="B58977" s="8"/>
    </row>
    <row r="58978" spans="2:2" hidden="1" x14ac:dyDescent="0.15">
      <c r="B58978" s="8"/>
    </row>
    <row r="58979" spans="2:2" hidden="1" x14ac:dyDescent="0.15">
      <c r="B58979" s="8"/>
    </row>
    <row r="58980" spans="2:2" hidden="1" x14ac:dyDescent="0.15">
      <c r="B58980" s="8"/>
    </row>
    <row r="58981" spans="2:2" hidden="1" x14ac:dyDescent="0.15">
      <c r="B58981" s="8"/>
    </row>
    <row r="58982" spans="2:2" hidden="1" x14ac:dyDescent="0.15">
      <c r="B58982" s="8"/>
    </row>
    <row r="58983" spans="2:2" hidden="1" x14ac:dyDescent="0.15">
      <c r="B58983" s="8"/>
    </row>
    <row r="58984" spans="2:2" hidden="1" x14ac:dyDescent="0.15">
      <c r="B58984" s="8"/>
    </row>
    <row r="58985" spans="2:2" hidden="1" x14ac:dyDescent="0.15">
      <c r="B58985" s="8"/>
    </row>
    <row r="58986" spans="2:2" hidden="1" x14ac:dyDescent="0.15">
      <c r="B58986" s="8"/>
    </row>
    <row r="58987" spans="2:2" hidden="1" x14ac:dyDescent="0.15">
      <c r="B58987" s="8"/>
    </row>
    <row r="58988" spans="2:2" hidden="1" x14ac:dyDescent="0.15">
      <c r="B58988" s="8"/>
    </row>
    <row r="58989" spans="2:2" hidden="1" x14ac:dyDescent="0.15">
      <c r="B58989" s="8"/>
    </row>
    <row r="58990" spans="2:2" hidden="1" x14ac:dyDescent="0.15">
      <c r="B58990" s="8"/>
    </row>
    <row r="58991" spans="2:2" hidden="1" x14ac:dyDescent="0.15">
      <c r="B58991" s="8"/>
    </row>
    <row r="58992" spans="2:2" hidden="1" x14ac:dyDescent="0.15">
      <c r="B58992" s="8"/>
    </row>
    <row r="58993" spans="2:2" hidden="1" x14ac:dyDescent="0.15">
      <c r="B58993" s="8"/>
    </row>
    <row r="58994" spans="2:2" hidden="1" x14ac:dyDescent="0.15">
      <c r="B58994" s="8"/>
    </row>
    <row r="58995" spans="2:2" hidden="1" x14ac:dyDescent="0.15">
      <c r="B58995" s="8"/>
    </row>
    <row r="58996" spans="2:2" hidden="1" x14ac:dyDescent="0.15">
      <c r="B58996" s="8"/>
    </row>
    <row r="58997" spans="2:2" hidden="1" x14ac:dyDescent="0.15">
      <c r="B58997" s="8"/>
    </row>
    <row r="58998" spans="2:2" hidden="1" x14ac:dyDescent="0.15">
      <c r="B58998" s="8"/>
    </row>
    <row r="58999" spans="2:2" hidden="1" x14ac:dyDescent="0.15">
      <c r="B58999" s="8"/>
    </row>
    <row r="59000" spans="2:2" hidden="1" x14ac:dyDescent="0.15">
      <c r="B59000" s="8"/>
    </row>
    <row r="59001" spans="2:2" hidden="1" x14ac:dyDescent="0.15">
      <c r="B59001" s="8"/>
    </row>
    <row r="59002" spans="2:2" hidden="1" x14ac:dyDescent="0.15">
      <c r="B59002" s="8"/>
    </row>
    <row r="59003" spans="2:2" hidden="1" x14ac:dyDescent="0.15">
      <c r="B59003" s="8"/>
    </row>
    <row r="59004" spans="2:2" hidden="1" x14ac:dyDescent="0.15">
      <c r="B59004" s="8"/>
    </row>
    <row r="59005" spans="2:2" hidden="1" x14ac:dyDescent="0.15">
      <c r="B59005" s="8"/>
    </row>
    <row r="59006" spans="2:2" hidden="1" x14ac:dyDescent="0.15">
      <c r="B59006" s="8"/>
    </row>
    <row r="59007" spans="2:2" hidden="1" x14ac:dyDescent="0.15">
      <c r="B59007" s="8"/>
    </row>
    <row r="59008" spans="2:2" hidden="1" x14ac:dyDescent="0.15">
      <c r="B59008" s="8"/>
    </row>
    <row r="59009" spans="2:2" hidden="1" x14ac:dyDescent="0.15">
      <c r="B59009" s="8"/>
    </row>
    <row r="59010" spans="2:2" hidden="1" x14ac:dyDescent="0.15">
      <c r="B59010" s="8"/>
    </row>
    <row r="59011" spans="2:2" hidden="1" x14ac:dyDescent="0.15">
      <c r="B59011" s="8"/>
    </row>
    <row r="59012" spans="2:2" hidden="1" x14ac:dyDescent="0.15">
      <c r="B59012" s="8"/>
    </row>
    <row r="59013" spans="2:2" hidden="1" x14ac:dyDescent="0.15">
      <c r="B59013" s="8"/>
    </row>
    <row r="59014" spans="2:2" hidden="1" x14ac:dyDescent="0.15">
      <c r="B59014" s="8"/>
    </row>
    <row r="59015" spans="2:2" hidden="1" x14ac:dyDescent="0.15">
      <c r="B59015" s="8"/>
    </row>
    <row r="59016" spans="2:2" hidden="1" x14ac:dyDescent="0.15">
      <c r="B59016" s="8"/>
    </row>
    <row r="59017" spans="2:2" hidden="1" x14ac:dyDescent="0.15">
      <c r="B59017" s="8"/>
    </row>
    <row r="59018" spans="2:2" hidden="1" x14ac:dyDescent="0.15">
      <c r="B59018" s="8"/>
    </row>
    <row r="59019" spans="2:2" hidden="1" x14ac:dyDescent="0.15">
      <c r="B59019" s="8"/>
    </row>
    <row r="59020" spans="2:2" hidden="1" x14ac:dyDescent="0.15">
      <c r="B59020" s="8"/>
    </row>
    <row r="59021" spans="2:2" hidden="1" x14ac:dyDescent="0.15">
      <c r="B59021" s="8"/>
    </row>
    <row r="59022" spans="2:2" hidden="1" x14ac:dyDescent="0.15">
      <c r="B59022" s="8"/>
    </row>
    <row r="59023" spans="2:2" hidden="1" x14ac:dyDescent="0.15">
      <c r="B59023" s="8"/>
    </row>
    <row r="59024" spans="2:2" hidden="1" x14ac:dyDescent="0.15">
      <c r="B59024" s="8"/>
    </row>
    <row r="59025" spans="2:2" hidden="1" x14ac:dyDescent="0.15">
      <c r="B59025" s="8"/>
    </row>
    <row r="59026" spans="2:2" hidden="1" x14ac:dyDescent="0.15">
      <c r="B59026" s="8"/>
    </row>
    <row r="59027" spans="2:2" hidden="1" x14ac:dyDescent="0.15">
      <c r="B59027" s="8"/>
    </row>
    <row r="59028" spans="2:2" hidden="1" x14ac:dyDescent="0.15">
      <c r="B59028" s="8"/>
    </row>
    <row r="59029" spans="2:2" hidden="1" x14ac:dyDescent="0.15">
      <c r="B59029" s="8"/>
    </row>
    <row r="59030" spans="2:2" hidden="1" x14ac:dyDescent="0.15">
      <c r="B59030" s="8"/>
    </row>
    <row r="59031" spans="2:2" hidden="1" x14ac:dyDescent="0.15">
      <c r="B59031" s="8"/>
    </row>
    <row r="59032" spans="2:2" hidden="1" x14ac:dyDescent="0.15">
      <c r="B59032" s="8"/>
    </row>
    <row r="59033" spans="2:2" hidden="1" x14ac:dyDescent="0.15">
      <c r="B59033" s="8"/>
    </row>
    <row r="59034" spans="2:2" hidden="1" x14ac:dyDescent="0.15">
      <c r="B59034" s="8"/>
    </row>
    <row r="59035" spans="2:2" hidden="1" x14ac:dyDescent="0.15">
      <c r="B59035" s="8"/>
    </row>
    <row r="59036" spans="2:2" hidden="1" x14ac:dyDescent="0.15">
      <c r="B59036" s="8"/>
    </row>
    <row r="59037" spans="2:2" hidden="1" x14ac:dyDescent="0.15">
      <c r="B59037" s="8"/>
    </row>
    <row r="59038" spans="2:2" hidden="1" x14ac:dyDescent="0.15">
      <c r="B59038" s="8"/>
    </row>
    <row r="59039" spans="2:2" hidden="1" x14ac:dyDescent="0.15">
      <c r="B59039" s="8"/>
    </row>
    <row r="59040" spans="2:2" hidden="1" x14ac:dyDescent="0.15">
      <c r="B59040" s="8"/>
    </row>
    <row r="59041" spans="2:2" hidden="1" x14ac:dyDescent="0.15">
      <c r="B59041" s="8"/>
    </row>
    <row r="59042" spans="2:2" hidden="1" x14ac:dyDescent="0.15">
      <c r="B59042" s="8"/>
    </row>
    <row r="59043" spans="2:2" hidden="1" x14ac:dyDescent="0.15">
      <c r="B59043" s="8"/>
    </row>
    <row r="59044" spans="2:2" hidden="1" x14ac:dyDescent="0.15">
      <c r="B59044" s="8"/>
    </row>
    <row r="59045" spans="2:2" hidden="1" x14ac:dyDescent="0.15">
      <c r="B59045" s="8"/>
    </row>
    <row r="59046" spans="2:2" hidden="1" x14ac:dyDescent="0.15">
      <c r="B59046" s="8"/>
    </row>
    <row r="59047" spans="2:2" hidden="1" x14ac:dyDescent="0.15">
      <c r="B59047" s="8"/>
    </row>
    <row r="59048" spans="2:2" hidden="1" x14ac:dyDescent="0.15">
      <c r="B59048" s="8"/>
    </row>
    <row r="59049" spans="2:2" hidden="1" x14ac:dyDescent="0.15">
      <c r="B59049" s="8"/>
    </row>
    <row r="59050" spans="2:2" hidden="1" x14ac:dyDescent="0.15">
      <c r="B59050" s="8"/>
    </row>
    <row r="59051" spans="2:2" hidden="1" x14ac:dyDescent="0.15">
      <c r="B59051" s="8"/>
    </row>
    <row r="59052" spans="2:2" hidden="1" x14ac:dyDescent="0.15">
      <c r="B59052" s="8"/>
    </row>
    <row r="59053" spans="2:2" hidden="1" x14ac:dyDescent="0.15">
      <c r="B59053" s="8"/>
    </row>
    <row r="59054" spans="2:2" hidden="1" x14ac:dyDescent="0.15">
      <c r="B59054" s="8"/>
    </row>
    <row r="59055" spans="2:2" hidden="1" x14ac:dyDescent="0.15">
      <c r="B59055" s="8"/>
    </row>
    <row r="59056" spans="2:2" hidden="1" x14ac:dyDescent="0.15">
      <c r="B59056" s="8"/>
    </row>
    <row r="59057" spans="2:2" hidden="1" x14ac:dyDescent="0.15">
      <c r="B59057" s="8"/>
    </row>
    <row r="59058" spans="2:2" hidden="1" x14ac:dyDescent="0.15">
      <c r="B59058" s="8"/>
    </row>
    <row r="59059" spans="2:2" hidden="1" x14ac:dyDescent="0.15">
      <c r="B59059" s="8"/>
    </row>
    <row r="59060" spans="2:2" hidden="1" x14ac:dyDescent="0.15">
      <c r="B59060" s="8"/>
    </row>
    <row r="59061" spans="2:2" hidden="1" x14ac:dyDescent="0.15">
      <c r="B59061" s="8"/>
    </row>
    <row r="59062" spans="2:2" hidden="1" x14ac:dyDescent="0.15">
      <c r="B59062" s="8"/>
    </row>
    <row r="59063" spans="2:2" hidden="1" x14ac:dyDescent="0.15">
      <c r="B59063" s="8"/>
    </row>
    <row r="59064" spans="2:2" hidden="1" x14ac:dyDescent="0.15">
      <c r="B59064" s="8"/>
    </row>
    <row r="59065" spans="2:2" hidden="1" x14ac:dyDescent="0.15">
      <c r="B59065" s="8"/>
    </row>
    <row r="59066" spans="2:2" hidden="1" x14ac:dyDescent="0.15">
      <c r="B59066" s="8"/>
    </row>
    <row r="59067" spans="2:2" hidden="1" x14ac:dyDescent="0.15">
      <c r="B59067" s="8"/>
    </row>
    <row r="59068" spans="2:2" hidden="1" x14ac:dyDescent="0.15">
      <c r="B59068" s="8"/>
    </row>
    <row r="59069" spans="2:2" hidden="1" x14ac:dyDescent="0.15">
      <c r="B59069" s="8"/>
    </row>
    <row r="59070" spans="2:2" hidden="1" x14ac:dyDescent="0.15">
      <c r="B59070" s="8"/>
    </row>
    <row r="59071" spans="2:2" hidden="1" x14ac:dyDescent="0.15">
      <c r="B59071" s="8"/>
    </row>
    <row r="59072" spans="2:2" hidden="1" x14ac:dyDescent="0.15">
      <c r="B59072" s="8"/>
    </row>
    <row r="59073" spans="2:2" hidden="1" x14ac:dyDescent="0.15">
      <c r="B59073" s="8"/>
    </row>
    <row r="59074" spans="2:2" hidden="1" x14ac:dyDescent="0.15">
      <c r="B59074" s="8"/>
    </row>
    <row r="59075" spans="2:2" hidden="1" x14ac:dyDescent="0.15">
      <c r="B59075" s="8"/>
    </row>
    <row r="59076" spans="2:2" hidden="1" x14ac:dyDescent="0.15">
      <c r="B59076" s="8"/>
    </row>
    <row r="59077" spans="2:2" hidden="1" x14ac:dyDescent="0.15">
      <c r="B59077" s="8"/>
    </row>
    <row r="59078" spans="2:2" hidden="1" x14ac:dyDescent="0.15">
      <c r="B59078" s="8"/>
    </row>
    <row r="59079" spans="2:2" hidden="1" x14ac:dyDescent="0.15">
      <c r="B59079" s="8"/>
    </row>
    <row r="59080" spans="2:2" hidden="1" x14ac:dyDescent="0.15">
      <c r="B59080" s="8"/>
    </row>
    <row r="59081" spans="2:2" hidden="1" x14ac:dyDescent="0.15">
      <c r="B59081" s="8"/>
    </row>
    <row r="59082" spans="2:2" hidden="1" x14ac:dyDescent="0.15">
      <c r="B59082" s="8"/>
    </row>
    <row r="59083" spans="2:2" hidden="1" x14ac:dyDescent="0.15">
      <c r="B59083" s="8"/>
    </row>
    <row r="59084" spans="2:2" hidden="1" x14ac:dyDescent="0.15">
      <c r="B59084" s="8"/>
    </row>
    <row r="59085" spans="2:2" hidden="1" x14ac:dyDescent="0.15">
      <c r="B59085" s="8"/>
    </row>
    <row r="59086" spans="2:2" hidden="1" x14ac:dyDescent="0.15">
      <c r="B59086" s="8"/>
    </row>
    <row r="59087" spans="2:2" hidden="1" x14ac:dyDescent="0.15">
      <c r="B59087" s="8"/>
    </row>
    <row r="59088" spans="2:2" hidden="1" x14ac:dyDescent="0.15">
      <c r="B59088" s="8"/>
    </row>
    <row r="59089" spans="2:2" hidden="1" x14ac:dyDescent="0.15">
      <c r="B59089" s="8"/>
    </row>
    <row r="59090" spans="2:2" hidden="1" x14ac:dyDescent="0.15">
      <c r="B59090" s="8"/>
    </row>
    <row r="59091" spans="2:2" hidden="1" x14ac:dyDescent="0.15">
      <c r="B59091" s="8"/>
    </row>
    <row r="59092" spans="2:2" hidden="1" x14ac:dyDescent="0.15">
      <c r="B59092" s="8"/>
    </row>
    <row r="59093" spans="2:2" hidden="1" x14ac:dyDescent="0.15">
      <c r="B59093" s="8"/>
    </row>
    <row r="59094" spans="2:2" hidden="1" x14ac:dyDescent="0.15">
      <c r="B59094" s="8"/>
    </row>
    <row r="59095" spans="2:2" hidden="1" x14ac:dyDescent="0.15">
      <c r="B59095" s="8"/>
    </row>
    <row r="59096" spans="2:2" hidden="1" x14ac:dyDescent="0.15">
      <c r="B59096" s="8"/>
    </row>
    <row r="59097" spans="2:2" hidden="1" x14ac:dyDescent="0.15">
      <c r="B59097" s="8"/>
    </row>
    <row r="59098" spans="2:2" hidden="1" x14ac:dyDescent="0.15">
      <c r="B59098" s="8"/>
    </row>
    <row r="59099" spans="2:2" hidden="1" x14ac:dyDescent="0.15">
      <c r="B59099" s="8"/>
    </row>
    <row r="59100" spans="2:2" hidden="1" x14ac:dyDescent="0.15">
      <c r="B59100" s="8"/>
    </row>
    <row r="59101" spans="2:2" hidden="1" x14ac:dyDescent="0.15">
      <c r="B59101" s="8"/>
    </row>
    <row r="59102" spans="2:2" hidden="1" x14ac:dyDescent="0.15">
      <c r="B59102" s="8"/>
    </row>
    <row r="59103" spans="2:2" hidden="1" x14ac:dyDescent="0.15">
      <c r="B59103" s="8"/>
    </row>
    <row r="59104" spans="2:2" hidden="1" x14ac:dyDescent="0.15">
      <c r="B59104" s="8"/>
    </row>
    <row r="59105" spans="2:2" hidden="1" x14ac:dyDescent="0.15">
      <c r="B59105" s="8"/>
    </row>
    <row r="59106" spans="2:2" hidden="1" x14ac:dyDescent="0.15">
      <c r="B59106" s="8"/>
    </row>
    <row r="59107" spans="2:2" hidden="1" x14ac:dyDescent="0.15">
      <c r="B59107" s="8"/>
    </row>
    <row r="59108" spans="2:2" hidden="1" x14ac:dyDescent="0.15">
      <c r="B59108" s="8"/>
    </row>
    <row r="59109" spans="2:2" hidden="1" x14ac:dyDescent="0.15">
      <c r="B59109" s="8"/>
    </row>
    <row r="59110" spans="2:2" hidden="1" x14ac:dyDescent="0.15">
      <c r="B59110" s="8"/>
    </row>
    <row r="59111" spans="2:2" hidden="1" x14ac:dyDescent="0.15">
      <c r="B59111" s="8"/>
    </row>
    <row r="59112" spans="2:2" hidden="1" x14ac:dyDescent="0.15">
      <c r="B59112" s="8"/>
    </row>
    <row r="59113" spans="2:2" hidden="1" x14ac:dyDescent="0.15">
      <c r="B59113" s="8"/>
    </row>
    <row r="59114" spans="2:2" hidden="1" x14ac:dyDescent="0.15">
      <c r="B59114" s="8"/>
    </row>
    <row r="59115" spans="2:2" hidden="1" x14ac:dyDescent="0.15">
      <c r="B59115" s="8"/>
    </row>
    <row r="59116" spans="2:2" hidden="1" x14ac:dyDescent="0.15">
      <c r="B59116" s="8"/>
    </row>
    <row r="59117" spans="2:2" hidden="1" x14ac:dyDescent="0.15">
      <c r="B59117" s="8"/>
    </row>
    <row r="59118" spans="2:2" hidden="1" x14ac:dyDescent="0.15">
      <c r="B59118" s="8"/>
    </row>
    <row r="59119" spans="2:2" hidden="1" x14ac:dyDescent="0.15">
      <c r="B59119" s="8"/>
    </row>
    <row r="59120" spans="2:2" hidden="1" x14ac:dyDescent="0.15">
      <c r="B59120" s="8"/>
    </row>
    <row r="59121" spans="2:2" hidden="1" x14ac:dyDescent="0.15">
      <c r="B59121" s="8"/>
    </row>
    <row r="59122" spans="2:2" hidden="1" x14ac:dyDescent="0.15">
      <c r="B59122" s="8"/>
    </row>
    <row r="59123" spans="2:2" hidden="1" x14ac:dyDescent="0.15">
      <c r="B59123" s="8"/>
    </row>
    <row r="59124" spans="2:2" hidden="1" x14ac:dyDescent="0.15">
      <c r="B59124" s="8"/>
    </row>
    <row r="59125" spans="2:2" hidden="1" x14ac:dyDescent="0.15">
      <c r="B59125" s="8"/>
    </row>
    <row r="59126" spans="2:2" hidden="1" x14ac:dyDescent="0.15">
      <c r="B59126" s="8"/>
    </row>
    <row r="59127" spans="2:2" hidden="1" x14ac:dyDescent="0.15">
      <c r="B59127" s="8"/>
    </row>
    <row r="59128" spans="2:2" hidden="1" x14ac:dyDescent="0.15">
      <c r="B59128" s="8"/>
    </row>
    <row r="59129" spans="2:2" hidden="1" x14ac:dyDescent="0.15">
      <c r="B59129" s="8"/>
    </row>
    <row r="59130" spans="2:2" hidden="1" x14ac:dyDescent="0.15">
      <c r="B59130" s="8"/>
    </row>
    <row r="59131" spans="2:2" hidden="1" x14ac:dyDescent="0.15">
      <c r="B59131" s="8"/>
    </row>
    <row r="59132" spans="2:2" hidden="1" x14ac:dyDescent="0.15">
      <c r="B59132" s="8"/>
    </row>
    <row r="59133" spans="2:2" hidden="1" x14ac:dyDescent="0.15">
      <c r="B59133" s="8"/>
    </row>
    <row r="59134" spans="2:2" hidden="1" x14ac:dyDescent="0.15">
      <c r="B59134" s="8"/>
    </row>
    <row r="59135" spans="2:2" hidden="1" x14ac:dyDescent="0.15">
      <c r="B59135" s="8"/>
    </row>
    <row r="59136" spans="2:2" hidden="1" x14ac:dyDescent="0.15">
      <c r="B59136" s="8"/>
    </row>
    <row r="59137" spans="2:2" hidden="1" x14ac:dyDescent="0.15">
      <c r="B59137" s="8"/>
    </row>
    <row r="59138" spans="2:2" hidden="1" x14ac:dyDescent="0.15">
      <c r="B59138" s="8"/>
    </row>
    <row r="59139" spans="2:2" hidden="1" x14ac:dyDescent="0.15">
      <c r="B59139" s="8"/>
    </row>
    <row r="59140" spans="2:2" hidden="1" x14ac:dyDescent="0.15">
      <c r="B59140" s="8"/>
    </row>
    <row r="59141" spans="2:2" hidden="1" x14ac:dyDescent="0.15">
      <c r="B59141" s="8"/>
    </row>
    <row r="59142" spans="2:2" hidden="1" x14ac:dyDescent="0.15">
      <c r="B59142" s="8"/>
    </row>
    <row r="59143" spans="2:2" hidden="1" x14ac:dyDescent="0.15">
      <c r="B59143" s="8"/>
    </row>
    <row r="59144" spans="2:2" hidden="1" x14ac:dyDescent="0.15">
      <c r="B59144" s="8"/>
    </row>
    <row r="59145" spans="2:2" hidden="1" x14ac:dyDescent="0.15">
      <c r="B59145" s="8"/>
    </row>
    <row r="59146" spans="2:2" hidden="1" x14ac:dyDescent="0.15">
      <c r="B59146" s="8"/>
    </row>
    <row r="59147" spans="2:2" hidden="1" x14ac:dyDescent="0.15">
      <c r="B59147" s="8"/>
    </row>
    <row r="59148" spans="2:2" hidden="1" x14ac:dyDescent="0.15">
      <c r="B59148" s="8"/>
    </row>
    <row r="59149" spans="2:2" hidden="1" x14ac:dyDescent="0.15">
      <c r="B59149" s="8"/>
    </row>
    <row r="59150" spans="2:2" hidden="1" x14ac:dyDescent="0.15">
      <c r="B59150" s="8"/>
    </row>
    <row r="59151" spans="2:2" hidden="1" x14ac:dyDescent="0.15">
      <c r="B59151" s="8"/>
    </row>
    <row r="59152" spans="2:2" hidden="1" x14ac:dyDescent="0.15">
      <c r="B59152" s="8"/>
    </row>
    <row r="59153" spans="2:2" hidden="1" x14ac:dyDescent="0.15">
      <c r="B59153" s="8"/>
    </row>
    <row r="59154" spans="2:2" hidden="1" x14ac:dyDescent="0.15">
      <c r="B59154" s="8"/>
    </row>
    <row r="59155" spans="2:2" hidden="1" x14ac:dyDescent="0.15">
      <c r="B59155" s="8"/>
    </row>
    <row r="59156" spans="2:2" hidden="1" x14ac:dyDescent="0.15">
      <c r="B59156" s="8"/>
    </row>
    <row r="59157" spans="2:2" hidden="1" x14ac:dyDescent="0.15">
      <c r="B59157" s="8"/>
    </row>
    <row r="59158" spans="2:2" hidden="1" x14ac:dyDescent="0.15">
      <c r="B59158" s="8"/>
    </row>
    <row r="59159" spans="2:2" hidden="1" x14ac:dyDescent="0.15">
      <c r="B59159" s="8"/>
    </row>
    <row r="59160" spans="2:2" hidden="1" x14ac:dyDescent="0.15">
      <c r="B59160" s="8"/>
    </row>
    <row r="59161" spans="2:2" hidden="1" x14ac:dyDescent="0.15">
      <c r="B59161" s="8"/>
    </row>
    <row r="59162" spans="2:2" hidden="1" x14ac:dyDescent="0.15">
      <c r="B59162" s="8"/>
    </row>
    <row r="59163" spans="2:2" hidden="1" x14ac:dyDescent="0.15">
      <c r="B59163" s="8"/>
    </row>
    <row r="59164" spans="2:2" hidden="1" x14ac:dyDescent="0.15">
      <c r="B59164" s="8"/>
    </row>
    <row r="59165" spans="2:2" hidden="1" x14ac:dyDescent="0.15">
      <c r="B59165" s="8"/>
    </row>
    <row r="59166" spans="2:2" hidden="1" x14ac:dyDescent="0.15">
      <c r="B59166" s="8"/>
    </row>
    <row r="59167" spans="2:2" hidden="1" x14ac:dyDescent="0.15">
      <c r="B59167" s="8"/>
    </row>
    <row r="59168" spans="2:2" hidden="1" x14ac:dyDescent="0.15">
      <c r="B59168" s="8"/>
    </row>
    <row r="59169" spans="2:2" hidden="1" x14ac:dyDescent="0.15">
      <c r="B59169" s="8"/>
    </row>
    <row r="59170" spans="2:2" hidden="1" x14ac:dyDescent="0.15">
      <c r="B59170" s="8"/>
    </row>
    <row r="59171" spans="2:2" hidden="1" x14ac:dyDescent="0.15">
      <c r="B59171" s="8"/>
    </row>
    <row r="59172" spans="2:2" hidden="1" x14ac:dyDescent="0.15">
      <c r="B59172" s="8"/>
    </row>
    <row r="59173" spans="2:2" hidden="1" x14ac:dyDescent="0.15">
      <c r="B59173" s="8"/>
    </row>
    <row r="59174" spans="2:2" hidden="1" x14ac:dyDescent="0.15">
      <c r="B59174" s="8"/>
    </row>
    <row r="59175" spans="2:2" hidden="1" x14ac:dyDescent="0.15">
      <c r="B59175" s="8"/>
    </row>
    <row r="59176" spans="2:2" hidden="1" x14ac:dyDescent="0.15">
      <c r="B59176" s="8"/>
    </row>
    <row r="59177" spans="2:2" hidden="1" x14ac:dyDescent="0.15">
      <c r="B59177" s="8"/>
    </row>
    <row r="59178" spans="2:2" hidden="1" x14ac:dyDescent="0.15">
      <c r="B59178" s="8"/>
    </row>
    <row r="59179" spans="2:2" hidden="1" x14ac:dyDescent="0.15">
      <c r="B59179" s="8"/>
    </row>
    <row r="59180" spans="2:2" hidden="1" x14ac:dyDescent="0.15">
      <c r="B59180" s="8"/>
    </row>
    <row r="59181" spans="2:2" hidden="1" x14ac:dyDescent="0.15">
      <c r="B59181" s="8"/>
    </row>
    <row r="59182" spans="2:2" hidden="1" x14ac:dyDescent="0.15">
      <c r="B59182" s="8"/>
    </row>
    <row r="59183" spans="2:2" hidden="1" x14ac:dyDescent="0.15">
      <c r="B59183" s="8"/>
    </row>
    <row r="59184" spans="2:2" hidden="1" x14ac:dyDescent="0.15">
      <c r="B59184" s="8"/>
    </row>
    <row r="59185" spans="2:2" hidden="1" x14ac:dyDescent="0.15">
      <c r="B59185" s="8"/>
    </row>
    <row r="59186" spans="2:2" hidden="1" x14ac:dyDescent="0.15">
      <c r="B59186" s="8"/>
    </row>
    <row r="59187" spans="2:2" hidden="1" x14ac:dyDescent="0.15">
      <c r="B59187" s="8"/>
    </row>
    <row r="59188" spans="2:2" hidden="1" x14ac:dyDescent="0.15">
      <c r="B59188" s="8"/>
    </row>
    <row r="59189" spans="2:2" hidden="1" x14ac:dyDescent="0.15">
      <c r="B59189" s="8"/>
    </row>
    <row r="59190" spans="2:2" hidden="1" x14ac:dyDescent="0.15">
      <c r="B59190" s="8"/>
    </row>
    <row r="59191" spans="2:2" hidden="1" x14ac:dyDescent="0.15">
      <c r="B59191" s="8"/>
    </row>
    <row r="59192" spans="2:2" hidden="1" x14ac:dyDescent="0.15">
      <c r="B59192" s="8"/>
    </row>
    <row r="59193" spans="2:2" hidden="1" x14ac:dyDescent="0.15">
      <c r="B59193" s="8"/>
    </row>
    <row r="59194" spans="2:2" hidden="1" x14ac:dyDescent="0.15">
      <c r="B59194" s="8"/>
    </row>
    <row r="59195" spans="2:2" hidden="1" x14ac:dyDescent="0.15">
      <c r="B59195" s="8"/>
    </row>
    <row r="59196" spans="2:2" hidden="1" x14ac:dyDescent="0.15">
      <c r="B59196" s="8"/>
    </row>
    <row r="59197" spans="2:2" hidden="1" x14ac:dyDescent="0.15">
      <c r="B59197" s="8"/>
    </row>
    <row r="59198" spans="2:2" hidden="1" x14ac:dyDescent="0.15">
      <c r="B59198" s="8"/>
    </row>
    <row r="59199" spans="2:2" hidden="1" x14ac:dyDescent="0.15">
      <c r="B59199" s="8"/>
    </row>
    <row r="59200" spans="2:2" hidden="1" x14ac:dyDescent="0.15">
      <c r="B59200" s="8"/>
    </row>
    <row r="59201" spans="2:2" hidden="1" x14ac:dyDescent="0.15">
      <c r="B59201" s="8"/>
    </row>
    <row r="59202" spans="2:2" hidden="1" x14ac:dyDescent="0.15">
      <c r="B59202" s="8"/>
    </row>
    <row r="59203" spans="2:2" hidden="1" x14ac:dyDescent="0.15">
      <c r="B59203" s="8"/>
    </row>
    <row r="59204" spans="2:2" hidden="1" x14ac:dyDescent="0.15">
      <c r="B59204" s="8"/>
    </row>
    <row r="59205" spans="2:2" hidden="1" x14ac:dyDescent="0.15">
      <c r="B59205" s="8"/>
    </row>
    <row r="59206" spans="2:2" hidden="1" x14ac:dyDescent="0.15">
      <c r="B59206" s="8"/>
    </row>
    <row r="59207" spans="2:2" hidden="1" x14ac:dyDescent="0.15">
      <c r="B59207" s="8"/>
    </row>
    <row r="59208" spans="2:2" hidden="1" x14ac:dyDescent="0.15">
      <c r="B59208" s="8"/>
    </row>
    <row r="59209" spans="2:2" hidden="1" x14ac:dyDescent="0.15">
      <c r="B59209" s="8"/>
    </row>
    <row r="59210" spans="2:2" hidden="1" x14ac:dyDescent="0.15">
      <c r="B59210" s="8"/>
    </row>
    <row r="59211" spans="2:2" hidden="1" x14ac:dyDescent="0.15">
      <c r="B59211" s="8"/>
    </row>
    <row r="59212" spans="2:2" hidden="1" x14ac:dyDescent="0.15">
      <c r="B59212" s="8"/>
    </row>
    <row r="59213" spans="2:2" hidden="1" x14ac:dyDescent="0.15">
      <c r="B59213" s="8"/>
    </row>
    <row r="59214" spans="2:2" hidden="1" x14ac:dyDescent="0.15">
      <c r="B59214" s="8"/>
    </row>
    <row r="59215" spans="2:2" hidden="1" x14ac:dyDescent="0.15">
      <c r="B59215" s="8"/>
    </row>
    <row r="59216" spans="2:2" hidden="1" x14ac:dyDescent="0.15">
      <c r="B59216" s="8"/>
    </row>
    <row r="59217" spans="2:2" hidden="1" x14ac:dyDescent="0.15">
      <c r="B59217" s="8"/>
    </row>
    <row r="59218" spans="2:2" hidden="1" x14ac:dyDescent="0.15">
      <c r="B59218" s="8"/>
    </row>
    <row r="59219" spans="2:2" hidden="1" x14ac:dyDescent="0.15">
      <c r="B59219" s="8"/>
    </row>
    <row r="59220" spans="2:2" hidden="1" x14ac:dyDescent="0.15">
      <c r="B59220" s="8"/>
    </row>
    <row r="59221" spans="2:2" hidden="1" x14ac:dyDescent="0.15">
      <c r="B59221" s="8"/>
    </row>
    <row r="59222" spans="2:2" hidden="1" x14ac:dyDescent="0.15">
      <c r="B59222" s="8"/>
    </row>
    <row r="59223" spans="2:2" hidden="1" x14ac:dyDescent="0.15">
      <c r="B59223" s="8"/>
    </row>
    <row r="59224" spans="2:2" hidden="1" x14ac:dyDescent="0.15">
      <c r="B59224" s="8"/>
    </row>
    <row r="59225" spans="2:2" hidden="1" x14ac:dyDescent="0.15">
      <c r="B59225" s="8"/>
    </row>
    <row r="59226" spans="2:2" hidden="1" x14ac:dyDescent="0.15">
      <c r="B59226" s="8"/>
    </row>
    <row r="59227" spans="2:2" hidden="1" x14ac:dyDescent="0.15">
      <c r="B59227" s="8"/>
    </row>
    <row r="59228" spans="2:2" hidden="1" x14ac:dyDescent="0.15">
      <c r="B59228" s="8"/>
    </row>
    <row r="59229" spans="2:2" hidden="1" x14ac:dyDescent="0.15">
      <c r="B59229" s="8"/>
    </row>
    <row r="59230" spans="2:2" hidden="1" x14ac:dyDescent="0.15">
      <c r="B59230" s="8"/>
    </row>
    <row r="59231" spans="2:2" hidden="1" x14ac:dyDescent="0.15">
      <c r="B59231" s="8"/>
    </row>
    <row r="59232" spans="2:2" hidden="1" x14ac:dyDescent="0.15">
      <c r="B59232" s="8"/>
    </row>
    <row r="59233" spans="2:2" hidden="1" x14ac:dyDescent="0.15">
      <c r="B59233" s="8"/>
    </row>
    <row r="59234" spans="2:2" hidden="1" x14ac:dyDescent="0.15">
      <c r="B59234" s="8"/>
    </row>
    <row r="59235" spans="2:2" hidden="1" x14ac:dyDescent="0.15">
      <c r="B59235" s="8"/>
    </row>
    <row r="59236" spans="2:2" hidden="1" x14ac:dyDescent="0.15">
      <c r="B59236" s="8"/>
    </row>
    <row r="59237" spans="2:2" hidden="1" x14ac:dyDescent="0.15">
      <c r="B59237" s="8"/>
    </row>
    <row r="59238" spans="2:2" hidden="1" x14ac:dyDescent="0.15">
      <c r="B59238" s="8"/>
    </row>
    <row r="59239" spans="2:2" hidden="1" x14ac:dyDescent="0.15">
      <c r="B59239" s="8"/>
    </row>
    <row r="59240" spans="2:2" hidden="1" x14ac:dyDescent="0.15">
      <c r="B59240" s="8"/>
    </row>
    <row r="59241" spans="2:2" hidden="1" x14ac:dyDescent="0.15">
      <c r="B59241" s="8"/>
    </row>
    <row r="59242" spans="2:2" hidden="1" x14ac:dyDescent="0.15">
      <c r="B59242" s="8"/>
    </row>
    <row r="59243" spans="2:2" hidden="1" x14ac:dyDescent="0.15">
      <c r="B59243" s="8"/>
    </row>
    <row r="59244" spans="2:2" hidden="1" x14ac:dyDescent="0.15">
      <c r="B59244" s="8"/>
    </row>
    <row r="59245" spans="2:2" hidden="1" x14ac:dyDescent="0.15">
      <c r="B59245" s="8"/>
    </row>
    <row r="59246" spans="2:2" hidden="1" x14ac:dyDescent="0.15">
      <c r="B59246" s="8"/>
    </row>
    <row r="59247" spans="2:2" hidden="1" x14ac:dyDescent="0.15">
      <c r="B59247" s="8"/>
    </row>
    <row r="59248" spans="2:2" hidden="1" x14ac:dyDescent="0.15">
      <c r="B59248" s="8"/>
    </row>
    <row r="59249" spans="2:2" hidden="1" x14ac:dyDescent="0.15">
      <c r="B59249" s="8"/>
    </row>
    <row r="59250" spans="2:2" hidden="1" x14ac:dyDescent="0.15">
      <c r="B59250" s="8"/>
    </row>
    <row r="59251" spans="2:2" hidden="1" x14ac:dyDescent="0.15">
      <c r="B59251" s="8"/>
    </row>
    <row r="59252" spans="2:2" hidden="1" x14ac:dyDescent="0.15">
      <c r="B59252" s="8"/>
    </row>
    <row r="59253" spans="2:2" hidden="1" x14ac:dyDescent="0.15">
      <c r="B59253" s="8"/>
    </row>
    <row r="59254" spans="2:2" hidden="1" x14ac:dyDescent="0.15">
      <c r="B59254" s="8"/>
    </row>
    <row r="59255" spans="2:2" hidden="1" x14ac:dyDescent="0.15">
      <c r="B59255" s="8"/>
    </row>
    <row r="59256" spans="2:2" hidden="1" x14ac:dyDescent="0.15">
      <c r="B59256" s="8"/>
    </row>
    <row r="59257" spans="2:2" hidden="1" x14ac:dyDescent="0.15">
      <c r="B59257" s="8"/>
    </row>
    <row r="59258" spans="2:2" hidden="1" x14ac:dyDescent="0.15">
      <c r="B59258" s="8"/>
    </row>
    <row r="59259" spans="2:2" hidden="1" x14ac:dyDescent="0.15">
      <c r="B59259" s="8"/>
    </row>
    <row r="59260" spans="2:2" hidden="1" x14ac:dyDescent="0.15">
      <c r="B59260" s="8"/>
    </row>
    <row r="59261" spans="2:2" hidden="1" x14ac:dyDescent="0.15">
      <c r="B59261" s="8"/>
    </row>
    <row r="59262" spans="2:2" hidden="1" x14ac:dyDescent="0.15">
      <c r="B59262" s="8"/>
    </row>
    <row r="59263" spans="2:2" hidden="1" x14ac:dyDescent="0.15">
      <c r="B59263" s="8"/>
    </row>
    <row r="59264" spans="2:2" hidden="1" x14ac:dyDescent="0.15">
      <c r="B59264" s="8"/>
    </row>
    <row r="59265" spans="2:2" hidden="1" x14ac:dyDescent="0.15">
      <c r="B59265" s="8"/>
    </row>
    <row r="59266" spans="2:2" hidden="1" x14ac:dyDescent="0.15">
      <c r="B59266" s="8"/>
    </row>
    <row r="59267" spans="2:2" hidden="1" x14ac:dyDescent="0.15">
      <c r="B59267" s="8"/>
    </row>
    <row r="59268" spans="2:2" hidden="1" x14ac:dyDescent="0.15">
      <c r="B59268" s="8"/>
    </row>
    <row r="59269" spans="2:2" hidden="1" x14ac:dyDescent="0.15">
      <c r="B59269" s="8"/>
    </row>
    <row r="59270" spans="2:2" hidden="1" x14ac:dyDescent="0.15">
      <c r="B59270" s="8"/>
    </row>
    <row r="59271" spans="2:2" hidden="1" x14ac:dyDescent="0.15">
      <c r="B59271" s="8"/>
    </row>
    <row r="59272" spans="2:2" hidden="1" x14ac:dyDescent="0.15">
      <c r="B59272" s="8"/>
    </row>
    <row r="59273" spans="2:2" hidden="1" x14ac:dyDescent="0.15">
      <c r="B59273" s="8"/>
    </row>
    <row r="59274" spans="2:2" hidden="1" x14ac:dyDescent="0.15">
      <c r="B59274" s="8"/>
    </row>
    <row r="59275" spans="2:2" hidden="1" x14ac:dyDescent="0.15">
      <c r="B59275" s="8"/>
    </row>
    <row r="59276" spans="2:2" hidden="1" x14ac:dyDescent="0.15">
      <c r="B59276" s="8"/>
    </row>
    <row r="59277" spans="2:2" hidden="1" x14ac:dyDescent="0.15">
      <c r="B59277" s="8"/>
    </row>
    <row r="59278" spans="2:2" hidden="1" x14ac:dyDescent="0.15">
      <c r="B59278" s="8"/>
    </row>
    <row r="59279" spans="2:2" hidden="1" x14ac:dyDescent="0.15">
      <c r="B59279" s="8"/>
    </row>
    <row r="59280" spans="2:2" hidden="1" x14ac:dyDescent="0.15">
      <c r="B59280" s="8"/>
    </row>
    <row r="59281" spans="2:2" hidden="1" x14ac:dyDescent="0.15">
      <c r="B59281" s="8"/>
    </row>
    <row r="59282" spans="2:2" hidden="1" x14ac:dyDescent="0.15">
      <c r="B59282" s="8"/>
    </row>
    <row r="59283" spans="2:2" hidden="1" x14ac:dyDescent="0.15">
      <c r="B59283" s="8"/>
    </row>
    <row r="59284" spans="2:2" hidden="1" x14ac:dyDescent="0.15">
      <c r="B59284" s="8"/>
    </row>
    <row r="59285" spans="2:2" hidden="1" x14ac:dyDescent="0.15">
      <c r="B59285" s="8"/>
    </row>
    <row r="59286" spans="2:2" hidden="1" x14ac:dyDescent="0.15">
      <c r="B59286" s="8"/>
    </row>
    <row r="59287" spans="2:2" hidden="1" x14ac:dyDescent="0.15">
      <c r="B59287" s="8"/>
    </row>
    <row r="59288" spans="2:2" hidden="1" x14ac:dyDescent="0.15">
      <c r="B59288" s="8"/>
    </row>
    <row r="59289" spans="2:2" hidden="1" x14ac:dyDescent="0.15">
      <c r="B59289" s="8"/>
    </row>
    <row r="59290" spans="2:2" hidden="1" x14ac:dyDescent="0.15">
      <c r="B59290" s="8"/>
    </row>
    <row r="59291" spans="2:2" hidden="1" x14ac:dyDescent="0.15">
      <c r="B59291" s="8"/>
    </row>
    <row r="59292" spans="2:2" hidden="1" x14ac:dyDescent="0.15">
      <c r="B59292" s="8"/>
    </row>
    <row r="59293" spans="2:2" hidden="1" x14ac:dyDescent="0.15">
      <c r="B59293" s="8"/>
    </row>
    <row r="59294" spans="2:2" hidden="1" x14ac:dyDescent="0.15">
      <c r="B59294" s="8"/>
    </row>
    <row r="59295" spans="2:2" hidden="1" x14ac:dyDescent="0.15">
      <c r="B59295" s="8"/>
    </row>
    <row r="59296" spans="2:2" hidden="1" x14ac:dyDescent="0.15">
      <c r="B59296" s="8"/>
    </row>
    <row r="59297" spans="2:2" hidden="1" x14ac:dyDescent="0.15">
      <c r="B59297" s="8"/>
    </row>
    <row r="59298" spans="2:2" hidden="1" x14ac:dyDescent="0.15">
      <c r="B59298" s="8"/>
    </row>
    <row r="59299" spans="2:2" hidden="1" x14ac:dyDescent="0.15">
      <c r="B59299" s="8"/>
    </row>
    <row r="59300" spans="2:2" hidden="1" x14ac:dyDescent="0.15">
      <c r="B59300" s="8"/>
    </row>
    <row r="59301" spans="2:2" hidden="1" x14ac:dyDescent="0.15">
      <c r="B59301" s="8"/>
    </row>
    <row r="59302" spans="2:2" hidden="1" x14ac:dyDescent="0.15">
      <c r="B59302" s="8"/>
    </row>
    <row r="59303" spans="2:2" hidden="1" x14ac:dyDescent="0.15">
      <c r="B59303" s="8"/>
    </row>
    <row r="59304" spans="2:2" hidden="1" x14ac:dyDescent="0.15">
      <c r="B59304" s="8"/>
    </row>
    <row r="59305" spans="2:2" hidden="1" x14ac:dyDescent="0.15">
      <c r="B59305" s="8"/>
    </row>
    <row r="59306" spans="2:2" hidden="1" x14ac:dyDescent="0.15">
      <c r="B59306" s="8"/>
    </row>
    <row r="59307" spans="2:2" hidden="1" x14ac:dyDescent="0.15">
      <c r="B59307" s="8"/>
    </row>
    <row r="59308" spans="2:2" hidden="1" x14ac:dyDescent="0.15">
      <c r="B59308" s="8"/>
    </row>
    <row r="59309" spans="2:2" hidden="1" x14ac:dyDescent="0.15">
      <c r="B59309" s="8"/>
    </row>
    <row r="59310" spans="2:2" hidden="1" x14ac:dyDescent="0.15">
      <c r="B59310" s="8"/>
    </row>
    <row r="59311" spans="2:2" hidden="1" x14ac:dyDescent="0.15">
      <c r="B59311" s="8"/>
    </row>
    <row r="59312" spans="2:2" hidden="1" x14ac:dyDescent="0.15">
      <c r="B59312" s="8"/>
    </row>
    <row r="59313" spans="2:2" hidden="1" x14ac:dyDescent="0.15">
      <c r="B59313" s="8"/>
    </row>
    <row r="59314" spans="2:2" hidden="1" x14ac:dyDescent="0.15">
      <c r="B59314" s="8"/>
    </row>
    <row r="59315" spans="2:2" hidden="1" x14ac:dyDescent="0.15">
      <c r="B59315" s="8"/>
    </row>
    <row r="59316" spans="2:2" hidden="1" x14ac:dyDescent="0.15">
      <c r="B59316" s="8"/>
    </row>
    <row r="59317" spans="2:2" hidden="1" x14ac:dyDescent="0.15">
      <c r="B59317" s="8"/>
    </row>
    <row r="59318" spans="2:2" hidden="1" x14ac:dyDescent="0.15">
      <c r="B59318" s="8"/>
    </row>
    <row r="59319" spans="2:2" hidden="1" x14ac:dyDescent="0.15">
      <c r="B59319" s="8"/>
    </row>
    <row r="59320" spans="2:2" hidden="1" x14ac:dyDescent="0.15">
      <c r="B59320" s="8"/>
    </row>
    <row r="59321" spans="2:2" hidden="1" x14ac:dyDescent="0.15">
      <c r="B59321" s="8"/>
    </row>
    <row r="59322" spans="2:2" hidden="1" x14ac:dyDescent="0.15">
      <c r="B59322" s="8"/>
    </row>
    <row r="59323" spans="2:2" hidden="1" x14ac:dyDescent="0.15">
      <c r="B59323" s="8"/>
    </row>
    <row r="59324" spans="2:2" hidden="1" x14ac:dyDescent="0.15">
      <c r="B59324" s="8"/>
    </row>
    <row r="59325" spans="2:2" hidden="1" x14ac:dyDescent="0.15">
      <c r="B59325" s="8"/>
    </row>
    <row r="59326" spans="2:2" hidden="1" x14ac:dyDescent="0.15">
      <c r="B59326" s="8"/>
    </row>
    <row r="59327" spans="2:2" hidden="1" x14ac:dyDescent="0.15">
      <c r="B59327" s="8"/>
    </row>
    <row r="59328" spans="2:2" hidden="1" x14ac:dyDescent="0.15">
      <c r="B59328" s="8"/>
    </row>
    <row r="59329" spans="2:2" hidden="1" x14ac:dyDescent="0.15">
      <c r="B59329" s="8"/>
    </row>
    <row r="59330" spans="2:2" hidden="1" x14ac:dyDescent="0.15">
      <c r="B59330" s="8"/>
    </row>
    <row r="59331" spans="2:2" hidden="1" x14ac:dyDescent="0.15">
      <c r="B59331" s="8"/>
    </row>
    <row r="59332" spans="2:2" hidden="1" x14ac:dyDescent="0.15">
      <c r="B59332" s="8"/>
    </row>
    <row r="59333" spans="2:2" hidden="1" x14ac:dyDescent="0.15">
      <c r="B59333" s="8"/>
    </row>
    <row r="59334" spans="2:2" hidden="1" x14ac:dyDescent="0.15">
      <c r="B59334" s="8"/>
    </row>
    <row r="59335" spans="2:2" hidden="1" x14ac:dyDescent="0.15">
      <c r="B59335" s="8"/>
    </row>
    <row r="59336" spans="2:2" hidden="1" x14ac:dyDescent="0.15">
      <c r="B59336" s="8"/>
    </row>
    <row r="59337" spans="2:2" hidden="1" x14ac:dyDescent="0.15">
      <c r="B59337" s="8"/>
    </row>
    <row r="59338" spans="2:2" hidden="1" x14ac:dyDescent="0.15">
      <c r="B59338" s="8"/>
    </row>
    <row r="59339" spans="2:2" hidden="1" x14ac:dyDescent="0.15">
      <c r="B59339" s="8"/>
    </row>
    <row r="59340" spans="2:2" hidden="1" x14ac:dyDescent="0.15">
      <c r="B59340" s="8"/>
    </row>
    <row r="59341" spans="2:2" hidden="1" x14ac:dyDescent="0.15">
      <c r="B59341" s="8"/>
    </row>
    <row r="59342" spans="2:2" hidden="1" x14ac:dyDescent="0.15">
      <c r="B59342" s="8"/>
    </row>
    <row r="59343" spans="2:2" hidden="1" x14ac:dyDescent="0.15">
      <c r="B59343" s="8"/>
    </row>
    <row r="59344" spans="2:2" hidden="1" x14ac:dyDescent="0.15">
      <c r="B59344" s="8"/>
    </row>
    <row r="59345" spans="2:2" hidden="1" x14ac:dyDescent="0.15">
      <c r="B59345" s="8"/>
    </row>
    <row r="59346" spans="2:2" hidden="1" x14ac:dyDescent="0.15">
      <c r="B59346" s="8"/>
    </row>
    <row r="59347" spans="2:2" hidden="1" x14ac:dyDescent="0.15">
      <c r="B59347" s="8"/>
    </row>
    <row r="59348" spans="2:2" hidden="1" x14ac:dyDescent="0.15">
      <c r="B59348" s="8"/>
    </row>
    <row r="59349" spans="2:2" hidden="1" x14ac:dyDescent="0.15">
      <c r="B59349" s="8"/>
    </row>
    <row r="59350" spans="2:2" hidden="1" x14ac:dyDescent="0.15">
      <c r="B59350" s="8"/>
    </row>
    <row r="59351" spans="2:2" hidden="1" x14ac:dyDescent="0.15">
      <c r="B59351" s="8"/>
    </row>
    <row r="59352" spans="2:2" hidden="1" x14ac:dyDescent="0.15">
      <c r="B59352" s="8"/>
    </row>
    <row r="59353" spans="2:2" hidden="1" x14ac:dyDescent="0.15">
      <c r="B59353" s="8"/>
    </row>
    <row r="59354" spans="2:2" hidden="1" x14ac:dyDescent="0.15">
      <c r="B59354" s="8"/>
    </row>
    <row r="59355" spans="2:2" hidden="1" x14ac:dyDescent="0.15">
      <c r="B59355" s="8"/>
    </row>
    <row r="59356" spans="2:2" hidden="1" x14ac:dyDescent="0.15">
      <c r="B59356" s="8"/>
    </row>
    <row r="59357" spans="2:2" hidden="1" x14ac:dyDescent="0.15">
      <c r="B59357" s="8"/>
    </row>
    <row r="59358" spans="2:2" hidden="1" x14ac:dyDescent="0.15">
      <c r="B59358" s="8"/>
    </row>
    <row r="59359" spans="2:2" hidden="1" x14ac:dyDescent="0.15">
      <c r="B59359" s="8"/>
    </row>
    <row r="59360" spans="2:2" hidden="1" x14ac:dyDescent="0.15">
      <c r="B59360" s="8"/>
    </row>
    <row r="59361" spans="2:2" hidden="1" x14ac:dyDescent="0.15">
      <c r="B59361" s="8"/>
    </row>
    <row r="59362" spans="2:2" hidden="1" x14ac:dyDescent="0.15">
      <c r="B59362" s="8"/>
    </row>
    <row r="59363" spans="2:2" hidden="1" x14ac:dyDescent="0.15">
      <c r="B59363" s="8"/>
    </row>
    <row r="59364" spans="2:2" hidden="1" x14ac:dyDescent="0.15">
      <c r="B59364" s="8"/>
    </row>
    <row r="59365" spans="2:2" hidden="1" x14ac:dyDescent="0.15">
      <c r="B59365" s="8"/>
    </row>
    <row r="59366" spans="2:2" hidden="1" x14ac:dyDescent="0.15">
      <c r="B59366" s="8"/>
    </row>
    <row r="59367" spans="2:2" hidden="1" x14ac:dyDescent="0.15">
      <c r="B59367" s="8"/>
    </row>
    <row r="59368" spans="2:2" hidden="1" x14ac:dyDescent="0.15">
      <c r="B59368" s="8"/>
    </row>
    <row r="59369" spans="2:2" hidden="1" x14ac:dyDescent="0.15">
      <c r="B59369" s="8"/>
    </row>
    <row r="59370" spans="2:2" hidden="1" x14ac:dyDescent="0.15">
      <c r="B59370" s="8"/>
    </row>
    <row r="59371" spans="2:2" hidden="1" x14ac:dyDescent="0.15">
      <c r="B59371" s="8"/>
    </row>
    <row r="59372" spans="2:2" hidden="1" x14ac:dyDescent="0.15">
      <c r="B59372" s="8"/>
    </row>
    <row r="59373" spans="2:2" hidden="1" x14ac:dyDescent="0.15">
      <c r="B59373" s="8"/>
    </row>
    <row r="59374" spans="2:2" hidden="1" x14ac:dyDescent="0.15">
      <c r="B59374" s="8"/>
    </row>
    <row r="59375" spans="2:2" hidden="1" x14ac:dyDescent="0.15">
      <c r="B59375" s="8"/>
    </row>
    <row r="59376" spans="2:2" hidden="1" x14ac:dyDescent="0.15">
      <c r="B59376" s="8"/>
    </row>
    <row r="59377" spans="2:2" hidden="1" x14ac:dyDescent="0.15">
      <c r="B59377" s="8"/>
    </row>
    <row r="59378" spans="2:2" hidden="1" x14ac:dyDescent="0.15">
      <c r="B59378" s="8"/>
    </row>
    <row r="59379" spans="2:2" hidden="1" x14ac:dyDescent="0.15">
      <c r="B59379" s="8"/>
    </row>
    <row r="59380" spans="2:2" hidden="1" x14ac:dyDescent="0.15">
      <c r="B59380" s="8"/>
    </row>
    <row r="59381" spans="2:2" hidden="1" x14ac:dyDescent="0.15">
      <c r="B59381" s="8"/>
    </row>
    <row r="59382" spans="2:2" hidden="1" x14ac:dyDescent="0.15">
      <c r="B59382" s="8"/>
    </row>
    <row r="59383" spans="2:2" hidden="1" x14ac:dyDescent="0.15">
      <c r="B59383" s="8"/>
    </row>
    <row r="59384" spans="2:2" hidden="1" x14ac:dyDescent="0.15">
      <c r="B59384" s="8"/>
    </row>
    <row r="59385" spans="2:2" hidden="1" x14ac:dyDescent="0.15">
      <c r="B59385" s="8"/>
    </row>
    <row r="59386" spans="2:2" hidden="1" x14ac:dyDescent="0.15">
      <c r="B59386" s="8"/>
    </row>
    <row r="59387" spans="2:2" hidden="1" x14ac:dyDescent="0.15">
      <c r="B59387" s="8"/>
    </row>
    <row r="59388" spans="2:2" hidden="1" x14ac:dyDescent="0.15">
      <c r="B59388" s="8"/>
    </row>
    <row r="59389" spans="2:2" hidden="1" x14ac:dyDescent="0.15">
      <c r="B59389" s="8"/>
    </row>
    <row r="59390" spans="2:2" hidden="1" x14ac:dyDescent="0.15">
      <c r="B59390" s="8"/>
    </row>
    <row r="59391" spans="2:2" hidden="1" x14ac:dyDescent="0.15">
      <c r="B59391" s="8"/>
    </row>
    <row r="59392" spans="2:2" hidden="1" x14ac:dyDescent="0.15">
      <c r="B59392" s="8"/>
    </row>
    <row r="59393" spans="2:2" hidden="1" x14ac:dyDescent="0.15">
      <c r="B59393" s="8"/>
    </row>
    <row r="59394" spans="2:2" hidden="1" x14ac:dyDescent="0.15">
      <c r="B59394" s="8"/>
    </row>
    <row r="59395" spans="2:2" hidden="1" x14ac:dyDescent="0.15">
      <c r="B59395" s="8"/>
    </row>
    <row r="59396" spans="2:2" hidden="1" x14ac:dyDescent="0.15">
      <c r="B59396" s="8"/>
    </row>
    <row r="59397" spans="2:2" hidden="1" x14ac:dyDescent="0.15">
      <c r="B59397" s="8"/>
    </row>
    <row r="59398" spans="2:2" hidden="1" x14ac:dyDescent="0.15">
      <c r="B59398" s="8"/>
    </row>
    <row r="59399" spans="2:2" hidden="1" x14ac:dyDescent="0.15">
      <c r="B59399" s="8"/>
    </row>
    <row r="59400" spans="2:2" hidden="1" x14ac:dyDescent="0.15">
      <c r="B59400" s="8"/>
    </row>
    <row r="59401" spans="2:2" hidden="1" x14ac:dyDescent="0.15">
      <c r="B59401" s="8"/>
    </row>
    <row r="59402" spans="2:2" hidden="1" x14ac:dyDescent="0.15">
      <c r="B59402" s="8"/>
    </row>
    <row r="59403" spans="2:2" hidden="1" x14ac:dyDescent="0.15">
      <c r="B59403" s="8"/>
    </row>
    <row r="59404" spans="2:2" hidden="1" x14ac:dyDescent="0.15">
      <c r="B59404" s="8"/>
    </row>
    <row r="59405" spans="2:2" hidden="1" x14ac:dyDescent="0.15">
      <c r="B59405" s="8"/>
    </row>
    <row r="59406" spans="2:2" hidden="1" x14ac:dyDescent="0.15">
      <c r="B59406" s="8"/>
    </row>
    <row r="59407" spans="2:2" hidden="1" x14ac:dyDescent="0.15">
      <c r="B59407" s="8"/>
    </row>
    <row r="59408" spans="2:2" hidden="1" x14ac:dyDescent="0.15">
      <c r="B59408" s="8"/>
    </row>
    <row r="59409" spans="2:2" hidden="1" x14ac:dyDescent="0.15">
      <c r="B59409" s="8"/>
    </row>
    <row r="59410" spans="2:2" hidden="1" x14ac:dyDescent="0.15">
      <c r="B59410" s="8"/>
    </row>
    <row r="59411" spans="2:2" hidden="1" x14ac:dyDescent="0.15">
      <c r="B59411" s="8"/>
    </row>
    <row r="59412" spans="2:2" hidden="1" x14ac:dyDescent="0.15">
      <c r="B59412" s="8"/>
    </row>
    <row r="59413" spans="2:2" hidden="1" x14ac:dyDescent="0.15">
      <c r="B59413" s="8"/>
    </row>
    <row r="59414" spans="2:2" hidden="1" x14ac:dyDescent="0.15">
      <c r="B59414" s="8"/>
    </row>
    <row r="59415" spans="2:2" hidden="1" x14ac:dyDescent="0.15">
      <c r="B59415" s="8"/>
    </row>
    <row r="59416" spans="2:2" hidden="1" x14ac:dyDescent="0.15">
      <c r="B59416" s="8"/>
    </row>
    <row r="59417" spans="2:2" hidden="1" x14ac:dyDescent="0.15">
      <c r="B59417" s="8"/>
    </row>
    <row r="59418" spans="2:2" hidden="1" x14ac:dyDescent="0.15">
      <c r="B59418" s="8"/>
    </row>
    <row r="59419" spans="2:2" hidden="1" x14ac:dyDescent="0.15">
      <c r="B59419" s="8"/>
    </row>
    <row r="59420" spans="2:2" hidden="1" x14ac:dyDescent="0.15">
      <c r="B59420" s="8"/>
    </row>
    <row r="59421" spans="2:2" hidden="1" x14ac:dyDescent="0.15">
      <c r="B59421" s="8"/>
    </row>
    <row r="59422" spans="2:2" hidden="1" x14ac:dyDescent="0.15">
      <c r="B59422" s="8"/>
    </row>
    <row r="59423" spans="2:2" hidden="1" x14ac:dyDescent="0.15">
      <c r="B59423" s="8"/>
    </row>
    <row r="59424" spans="2:2" hidden="1" x14ac:dyDescent="0.15">
      <c r="B59424" s="8"/>
    </row>
    <row r="59425" spans="2:2" hidden="1" x14ac:dyDescent="0.15">
      <c r="B59425" s="8"/>
    </row>
    <row r="59426" spans="2:2" hidden="1" x14ac:dyDescent="0.15">
      <c r="B59426" s="8"/>
    </row>
    <row r="59427" spans="2:2" hidden="1" x14ac:dyDescent="0.15">
      <c r="B59427" s="8"/>
    </row>
    <row r="59428" spans="2:2" hidden="1" x14ac:dyDescent="0.15">
      <c r="B59428" s="8"/>
    </row>
    <row r="59429" spans="2:2" hidden="1" x14ac:dyDescent="0.15">
      <c r="B59429" s="8"/>
    </row>
    <row r="59430" spans="2:2" hidden="1" x14ac:dyDescent="0.15">
      <c r="B59430" s="8"/>
    </row>
    <row r="59431" spans="2:2" hidden="1" x14ac:dyDescent="0.15">
      <c r="B59431" s="8"/>
    </row>
    <row r="59432" spans="2:2" hidden="1" x14ac:dyDescent="0.15">
      <c r="B59432" s="8"/>
    </row>
    <row r="59433" spans="2:2" hidden="1" x14ac:dyDescent="0.15">
      <c r="B59433" s="8"/>
    </row>
    <row r="59434" spans="2:2" hidden="1" x14ac:dyDescent="0.15">
      <c r="B59434" s="8"/>
    </row>
    <row r="59435" spans="2:2" hidden="1" x14ac:dyDescent="0.15">
      <c r="B59435" s="8"/>
    </row>
    <row r="59436" spans="2:2" hidden="1" x14ac:dyDescent="0.15">
      <c r="B59436" s="8"/>
    </row>
    <row r="59437" spans="2:2" hidden="1" x14ac:dyDescent="0.15">
      <c r="B59437" s="8"/>
    </row>
    <row r="59438" spans="2:2" hidden="1" x14ac:dyDescent="0.15">
      <c r="B59438" s="8"/>
    </row>
    <row r="59439" spans="2:2" hidden="1" x14ac:dyDescent="0.15">
      <c r="B59439" s="8"/>
    </row>
    <row r="59440" spans="2:2" hidden="1" x14ac:dyDescent="0.15">
      <c r="B59440" s="8"/>
    </row>
    <row r="59441" spans="2:2" hidden="1" x14ac:dyDescent="0.15">
      <c r="B59441" s="8"/>
    </row>
    <row r="59442" spans="2:2" hidden="1" x14ac:dyDescent="0.15">
      <c r="B59442" s="8"/>
    </row>
    <row r="59443" spans="2:2" hidden="1" x14ac:dyDescent="0.15">
      <c r="B59443" s="8"/>
    </row>
    <row r="59444" spans="2:2" hidden="1" x14ac:dyDescent="0.15">
      <c r="B59444" s="8"/>
    </row>
    <row r="59445" spans="2:2" hidden="1" x14ac:dyDescent="0.15">
      <c r="B59445" s="8"/>
    </row>
    <row r="59446" spans="2:2" hidden="1" x14ac:dyDescent="0.15">
      <c r="B59446" s="8"/>
    </row>
    <row r="59447" spans="2:2" hidden="1" x14ac:dyDescent="0.15">
      <c r="B59447" s="8"/>
    </row>
    <row r="59448" spans="2:2" hidden="1" x14ac:dyDescent="0.15">
      <c r="B59448" s="8"/>
    </row>
    <row r="59449" spans="2:2" hidden="1" x14ac:dyDescent="0.15">
      <c r="B59449" s="8"/>
    </row>
    <row r="59450" spans="2:2" hidden="1" x14ac:dyDescent="0.15">
      <c r="B59450" s="8"/>
    </row>
    <row r="59451" spans="2:2" hidden="1" x14ac:dyDescent="0.15">
      <c r="B59451" s="8"/>
    </row>
    <row r="59452" spans="2:2" hidden="1" x14ac:dyDescent="0.15">
      <c r="B59452" s="8"/>
    </row>
    <row r="59453" spans="2:2" hidden="1" x14ac:dyDescent="0.15">
      <c r="B59453" s="8"/>
    </row>
    <row r="59454" spans="2:2" hidden="1" x14ac:dyDescent="0.15">
      <c r="B59454" s="8"/>
    </row>
    <row r="59455" spans="2:2" hidden="1" x14ac:dyDescent="0.15">
      <c r="B59455" s="8"/>
    </row>
    <row r="59456" spans="2:2" hidden="1" x14ac:dyDescent="0.15">
      <c r="B59456" s="8"/>
    </row>
    <row r="59457" spans="2:2" hidden="1" x14ac:dyDescent="0.15">
      <c r="B59457" s="8"/>
    </row>
    <row r="59458" spans="2:2" hidden="1" x14ac:dyDescent="0.15">
      <c r="B59458" s="8"/>
    </row>
    <row r="59459" spans="2:2" hidden="1" x14ac:dyDescent="0.15">
      <c r="B59459" s="8"/>
    </row>
    <row r="59460" spans="2:2" hidden="1" x14ac:dyDescent="0.15">
      <c r="B59460" s="8"/>
    </row>
    <row r="59461" spans="2:2" hidden="1" x14ac:dyDescent="0.15">
      <c r="B59461" s="8"/>
    </row>
    <row r="59462" spans="2:2" hidden="1" x14ac:dyDescent="0.15">
      <c r="B59462" s="8"/>
    </row>
    <row r="59463" spans="2:2" hidden="1" x14ac:dyDescent="0.15">
      <c r="B59463" s="8"/>
    </row>
    <row r="59464" spans="2:2" hidden="1" x14ac:dyDescent="0.15">
      <c r="B59464" s="8"/>
    </row>
    <row r="59465" spans="2:2" hidden="1" x14ac:dyDescent="0.15">
      <c r="B59465" s="8"/>
    </row>
    <row r="59466" spans="2:2" hidden="1" x14ac:dyDescent="0.15">
      <c r="B59466" s="8"/>
    </row>
    <row r="59467" spans="2:2" hidden="1" x14ac:dyDescent="0.15">
      <c r="B59467" s="8"/>
    </row>
    <row r="59468" spans="2:2" hidden="1" x14ac:dyDescent="0.15">
      <c r="B59468" s="8"/>
    </row>
    <row r="59469" spans="2:2" hidden="1" x14ac:dyDescent="0.15">
      <c r="B59469" s="8"/>
    </row>
    <row r="59470" spans="2:2" hidden="1" x14ac:dyDescent="0.15">
      <c r="B59470" s="8"/>
    </row>
    <row r="59471" spans="2:2" hidden="1" x14ac:dyDescent="0.15">
      <c r="B59471" s="8"/>
    </row>
    <row r="59472" spans="2:2" hidden="1" x14ac:dyDescent="0.15">
      <c r="B59472" s="8"/>
    </row>
    <row r="59473" spans="2:2" hidden="1" x14ac:dyDescent="0.15">
      <c r="B59473" s="8"/>
    </row>
    <row r="59474" spans="2:2" hidden="1" x14ac:dyDescent="0.15">
      <c r="B59474" s="8"/>
    </row>
    <row r="59475" spans="2:2" hidden="1" x14ac:dyDescent="0.15">
      <c r="B59475" s="8"/>
    </row>
    <row r="59476" spans="2:2" hidden="1" x14ac:dyDescent="0.15">
      <c r="B59476" s="8"/>
    </row>
    <row r="59477" spans="2:2" hidden="1" x14ac:dyDescent="0.15">
      <c r="B59477" s="8"/>
    </row>
    <row r="59478" spans="2:2" hidden="1" x14ac:dyDescent="0.15">
      <c r="B59478" s="8"/>
    </row>
    <row r="59479" spans="2:2" hidden="1" x14ac:dyDescent="0.15">
      <c r="B59479" s="8"/>
    </row>
    <row r="59480" spans="2:2" hidden="1" x14ac:dyDescent="0.15">
      <c r="B59480" s="8"/>
    </row>
    <row r="59481" spans="2:2" hidden="1" x14ac:dyDescent="0.15">
      <c r="B59481" s="8"/>
    </row>
    <row r="59482" spans="2:2" hidden="1" x14ac:dyDescent="0.15">
      <c r="B59482" s="8"/>
    </row>
    <row r="59483" spans="2:2" hidden="1" x14ac:dyDescent="0.15">
      <c r="B59483" s="8"/>
    </row>
    <row r="59484" spans="2:2" hidden="1" x14ac:dyDescent="0.15">
      <c r="B59484" s="8"/>
    </row>
    <row r="59485" spans="2:2" hidden="1" x14ac:dyDescent="0.15">
      <c r="B59485" s="8"/>
    </row>
    <row r="59486" spans="2:2" hidden="1" x14ac:dyDescent="0.15">
      <c r="B59486" s="8"/>
    </row>
    <row r="59487" spans="2:2" hidden="1" x14ac:dyDescent="0.15">
      <c r="B59487" s="8"/>
    </row>
    <row r="59488" spans="2:2" hidden="1" x14ac:dyDescent="0.15">
      <c r="B59488" s="8"/>
    </row>
    <row r="59489" spans="2:2" hidden="1" x14ac:dyDescent="0.15">
      <c r="B59489" s="8"/>
    </row>
    <row r="59490" spans="2:2" hidden="1" x14ac:dyDescent="0.15">
      <c r="B59490" s="8"/>
    </row>
    <row r="59491" spans="2:2" hidden="1" x14ac:dyDescent="0.15">
      <c r="B59491" s="8"/>
    </row>
    <row r="59492" spans="2:2" hidden="1" x14ac:dyDescent="0.15">
      <c r="B59492" s="8"/>
    </row>
    <row r="59493" spans="2:2" hidden="1" x14ac:dyDescent="0.15">
      <c r="B59493" s="8"/>
    </row>
    <row r="59494" spans="2:2" hidden="1" x14ac:dyDescent="0.15">
      <c r="B59494" s="8"/>
    </row>
    <row r="59495" spans="2:2" hidden="1" x14ac:dyDescent="0.15">
      <c r="B59495" s="8"/>
    </row>
    <row r="59496" spans="2:2" hidden="1" x14ac:dyDescent="0.15">
      <c r="B59496" s="8"/>
    </row>
    <row r="59497" spans="2:2" hidden="1" x14ac:dyDescent="0.15">
      <c r="B59497" s="8"/>
    </row>
    <row r="59498" spans="2:2" hidden="1" x14ac:dyDescent="0.15">
      <c r="B59498" s="8"/>
    </row>
    <row r="59499" spans="2:2" hidden="1" x14ac:dyDescent="0.15">
      <c r="B59499" s="8"/>
    </row>
    <row r="59500" spans="2:2" hidden="1" x14ac:dyDescent="0.15">
      <c r="B59500" s="8"/>
    </row>
    <row r="59501" spans="2:2" hidden="1" x14ac:dyDescent="0.15">
      <c r="B59501" s="8"/>
    </row>
    <row r="59502" spans="2:2" hidden="1" x14ac:dyDescent="0.15">
      <c r="B59502" s="8"/>
    </row>
    <row r="59503" spans="2:2" hidden="1" x14ac:dyDescent="0.15">
      <c r="B59503" s="8"/>
    </row>
    <row r="59504" spans="2:2" hidden="1" x14ac:dyDescent="0.15">
      <c r="B59504" s="8"/>
    </row>
    <row r="59505" spans="2:2" hidden="1" x14ac:dyDescent="0.15">
      <c r="B59505" s="8"/>
    </row>
    <row r="59506" spans="2:2" hidden="1" x14ac:dyDescent="0.15">
      <c r="B59506" s="8"/>
    </row>
    <row r="59507" spans="2:2" hidden="1" x14ac:dyDescent="0.15">
      <c r="B59507" s="8"/>
    </row>
    <row r="59508" spans="2:2" hidden="1" x14ac:dyDescent="0.15">
      <c r="B59508" s="8"/>
    </row>
    <row r="59509" spans="2:2" hidden="1" x14ac:dyDescent="0.15">
      <c r="B59509" s="8"/>
    </row>
    <row r="59510" spans="2:2" hidden="1" x14ac:dyDescent="0.15">
      <c r="B59510" s="8"/>
    </row>
    <row r="59511" spans="2:2" hidden="1" x14ac:dyDescent="0.15">
      <c r="B59511" s="8"/>
    </row>
    <row r="59512" spans="2:2" hidden="1" x14ac:dyDescent="0.15">
      <c r="B59512" s="8"/>
    </row>
    <row r="59513" spans="2:2" hidden="1" x14ac:dyDescent="0.15">
      <c r="B59513" s="8"/>
    </row>
    <row r="59514" spans="2:2" hidden="1" x14ac:dyDescent="0.15">
      <c r="B59514" s="8"/>
    </row>
    <row r="59515" spans="2:2" hidden="1" x14ac:dyDescent="0.15">
      <c r="B59515" s="8"/>
    </row>
    <row r="59516" spans="2:2" hidden="1" x14ac:dyDescent="0.15">
      <c r="B59516" s="8"/>
    </row>
    <row r="59517" spans="2:2" hidden="1" x14ac:dyDescent="0.15">
      <c r="B59517" s="8"/>
    </row>
    <row r="59518" spans="2:2" hidden="1" x14ac:dyDescent="0.15">
      <c r="B59518" s="8"/>
    </row>
    <row r="59519" spans="2:2" hidden="1" x14ac:dyDescent="0.15">
      <c r="B59519" s="8"/>
    </row>
    <row r="59520" spans="2:2" hidden="1" x14ac:dyDescent="0.15">
      <c r="B59520" s="8"/>
    </row>
    <row r="59521" spans="2:2" hidden="1" x14ac:dyDescent="0.15">
      <c r="B59521" s="8"/>
    </row>
    <row r="59522" spans="2:2" hidden="1" x14ac:dyDescent="0.15">
      <c r="B59522" s="8"/>
    </row>
    <row r="59523" spans="2:2" hidden="1" x14ac:dyDescent="0.15">
      <c r="B59523" s="8"/>
    </row>
    <row r="59524" spans="2:2" hidden="1" x14ac:dyDescent="0.15">
      <c r="B59524" s="8"/>
    </row>
    <row r="59525" spans="2:2" hidden="1" x14ac:dyDescent="0.15">
      <c r="B59525" s="8"/>
    </row>
    <row r="59526" spans="2:2" hidden="1" x14ac:dyDescent="0.15">
      <c r="B59526" s="8"/>
    </row>
    <row r="59527" spans="2:2" hidden="1" x14ac:dyDescent="0.15">
      <c r="B59527" s="8"/>
    </row>
    <row r="59528" spans="2:2" hidden="1" x14ac:dyDescent="0.15">
      <c r="B59528" s="8"/>
    </row>
    <row r="59529" spans="2:2" hidden="1" x14ac:dyDescent="0.15">
      <c r="B59529" s="8"/>
    </row>
    <row r="59530" spans="2:2" hidden="1" x14ac:dyDescent="0.15">
      <c r="B59530" s="8"/>
    </row>
    <row r="59531" spans="2:2" hidden="1" x14ac:dyDescent="0.15">
      <c r="B59531" s="8"/>
    </row>
    <row r="59532" spans="2:2" hidden="1" x14ac:dyDescent="0.15">
      <c r="B59532" s="8"/>
    </row>
    <row r="59533" spans="2:2" hidden="1" x14ac:dyDescent="0.15">
      <c r="B59533" s="8"/>
    </row>
    <row r="59534" spans="2:2" hidden="1" x14ac:dyDescent="0.15">
      <c r="B59534" s="8"/>
    </row>
    <row r="59535" spans="2:2" hidden="1" x14ac:dyDescent="0.15">
      <c r="B59535" s="8"/>
    </row>
    <row r="59536" spans="2:2" hidden="1" x14ac:dyDescent="0.15">
      <c r="B59536" s="8"/>
    </row>
    <row r="59537" spans="2:2" hidden="1" x14ac:dyDescent="0.15">
      <c r="B59537" s="8"/>
    </row>
    <row r="59538" spans="2:2" hidden="1" x14ac:dyDescent="0.15">
      <c r="B59538" s="8"/>
    </row>
    <row r="59539" spans="2:2" hidden="1" x14ac:dyDescent="0.15">
      <c r="B59539" s="8"/>
    </row>
    <row r="59540" spans="2:2" hidden="1" x14ac:dyDescent="0.15">
      <c r="B59540" s="8"/>
    </row>
    <row r="59541" spans="2:2" hidden="1" x14ac:dyDescent="0.15">
      <c r="B59541" s="8"/>
    </row>
    <row r="59542" spans="2:2" hidden="1" x14ac:dyDescent="0.15">
      <c r="B59542" s="8"/>
    </row>
    <row r="59543" spans="2:2" hidden="1" x14ac:dyDescent="0.15">
      <c r="B59543" s="8"/>
    </row>
    <row r="59544" spans="2:2" hidden="1" x14ac:dyDescent="0.15">
      <c r="B59544" s="8"/>
    </row>
    <row r="59545" spans="2:2" hidden="1" x14ac:dyDescent="0.15">
      <c r="B59545" s="8"/>
    </row>
    <row r="59546" spans="2:2" hidden="1" x14ac:dyDescent="0.15">
      <c r="B59546" s="8"/>
    </row>
    <row r="59547" spans="2:2" hidden="1" x14ac:dyDescent="0.15">
      <c r="B59547" s="8"/>
    </row>
    <row r="59548" spans="2:2" hidden="1" x14ac:dyDescent="0.15">
      <c r="B59548" s="8"/>
    </row>
    <row r="59549" spans="2:2" hidden="1" x14ac:dyDescent="0.15">
      <c r="B59549" s="8"/>
    </row>
    <row r="59550" spans="2:2" hidden="1" x14ac:dyDescent="0.15">
      <c r="B59550" s="8"/>
    </row>
    <row r="59551" spans="2:2" hidden="1" x14ac:dyDescent="0.15">
      <c r="B59551" s="8"/>
    </row>
    <row r="59552" spans="2:2" hidden="1" x14ac:dyDescent="0.15">
      <c r="B59552" s="8"/>
    </row>
    <row r="59553" spans="2:2" hidden="1" x14ac:dyDescent="0.15">
      <c r="B59553" s="8"/>
    </row>
    <row r="59554" spans="2:2" hidden="1" x14ac:dyDescent="0.15">
      <c r="B59554" s="8"/>
    </row>
    <row r="59555" spans="2:2" hidden="1" x14ac:dyDescent="0.15">
      <c r="B59555" s="8"/>
    </row>
    <row r="59556" spans="2:2" hidden="1" x14ac:dyDescent="0.15">
      <c r="B59556" s="8"/>
    </row>
    <row r="59557" spans="2:2" hidden="1" x14ac:dyDescent="0.15">
      <c r="B59557" s="8"/>
    </row>
    <row r="59558" spans="2:2" hidden="1" x14ac:dyDescent="0.15">
      <c r="B59558" s="8"/>
    </row>
    <row r="59559" spans="2:2" hidden="1" x14ac:dyDescent="0.15">
      <c r="B59559" s="8"/>
    </row>
    <row r="59560" spans="2:2" hidden="1" x14ac:dyDescent="0.15">
      <c r="B59560" s="8"/>
    </row>
    <row r="59561" spans="2:2" hidden="1" x14ac:dyDescent="0.15">
      <c r="B59561" s="8"/>
    </row>
    <row r="59562" spans="2:2" hidden="1" x14ac:dyDescent="0.15">
      <c r="B59562" s="8"/>
    </row>
    <row r="59563" spans="2:2" hidden="1" x14ac:dyDescent="0.15">
      <c r="B59563" s="8"/>
    </row>
    <row r="59564" spans="2:2" hidden="1" x14ac:dyDescent="0.15">
      <c r="B59564" s="8"/>
    </row>
    <row r="59565" spans="2:2" hidden="1" x14ac:dyDescent="0.15">
      <c r="B59565" s="8"/>
    </row>
    <row r="59566" spans="2:2" hidden="1" x14ac:dyDescent="0.15">
      <c r="B59566" s="8"/>
    </row>
    <row r="59567" spans="2:2" hidden="1" x14ac:dyDescent="0.15">
      <c r="B59567" s="8"/>
    </row>
    <row r="59568" spans="2:2" hidden="1" x14ac:dyDescent="0.15">
      <c r="B59568" s="8"/>
    </row>
    <row r="59569" spans="2:2" hidden="1" x14ac:dyDescent="0.15">
      <c r="B59569" s="8"/>
    </row>
    <row r="59570" spans="2:2" hidden="1" x14ac:dyDescent="0.15">
      <c r="B59570" s="8"/>
    </row>
    <row r="59571" spans="2:2" hidden="1" x14ac:dyDescent="0.15">
      <c r="B59571" s="8"/>
    </row>
    <row r="59572" spans="2:2" hidden="1" x14ac:dyDescent="0.15">
      <c r="B59572" s="8"/>
    </row>
    <row r="59573" spans="2:2" hidden="1" x14ac:dyDescent="0.15">
      <c r="B59573" s="8"/>
    </row>
    <row r="59574" spans="2:2" hidden="1" x14ac:dyDescent="0.15">
      <c r="B59574" s="8"/>
    </row>
    <row r="59575" spans="2:2" hidden="1" x14ac:dyDescent="0.15">
      <c r="B59575" s="8"/>
    </row>
    <row r="59576" spans="2:2" hidden="1" x14ac:dyDescent="0.15">
      <c r="B59576" s="8"/>
    </row>
    <row r="59577" spans="2:2" hidden="1" x14ac:dyDescent="0.15">
      <c r="B59577" s="8"/>
    </row>
    <row r="59578" spans="2:2" hidden="1" x14ac:dyDescent="0.15">
      <c r="B59578" s="8"/>
    </row>
    <row r="59579" spans="2:2" hidden="1" x14ac:dyDescent="0.15">
      <c r="B59579" s="8"/>
    </row>
    <row r="59580" spans="2:2" hidden="1" x14ac:dyDescent="0.15">
      <c r="B59580" s="8"/>
    </row>
    <row r="59581" spans="2:2" hidden="1" x14ac:dyDescent="0.15">
      <c r="B59581" s="8"/>
    </row>
    <row r="59582" spans="2:2" hidden="1" x14ac:dyDescent="0.15">
      <c r="B59582" s="8"/>
    </row>
    <row r="59583" spans="2:2" hidden="1" x14ac:dyDescent="0.15">
      <c r="B59583" s="8"/>
    </row>
    <row r="59584" spans="2:2" hidden="1" x14ac:dyDescent="0.15">
      <c r="B59584" s="8"/>
    </row>
    <row r="59585" spans="2:2" hidden="1" x14ac:dyDescent="0.15">
      <c r="B59585" s="8"/>
    </row>
    <row r="59586" spans="2:2" hidden="1" x14ac:dyDescent="0.15">
      <c r="B59586" s="8"/>
    </row>
    <row r="59587" spans="2:2" hidden="1" x14ac:dyDescent="0.15">
      <c r="B59587" s="8"/>
    </row>
    <row r="59588" spans="2:2" hidden="1" x14ac:dyDescent="0.15">
      <c r="B59588" s="8"/>
    </row>
    <row r="59589" spans="2:2" hidden="1" x14ac:dyDescent="0.15">
      <c r="B59589" s="8"/>
    </row>
    <row r="59590" spans="2:2" hidden="1" x14ac:dyDescent="0.15">
      <c r="B59590" s="8"/>
    </row>
    <row r="59591" spans="2:2" hidden="1" x14ac:dyDescent="0.15">
      <c r="B59591" s="8"/>
    </row>
    <row r="59592" spans="2:2" hidden="1" x14ac:dyDescent="0.15">
      <c r="B59592" s="8"/>
    </row>
    <row r="59593" spans="2:2" hidden="1" x14ac:dyDescent="0.15">
      <c r="B59593" s="8"/>
    </row>
    <row r="59594" spans="2:2" hidden="1" x14ac:dyDescent="0.15">
      <c r="B59594" s="8"/>
    </row>
    <row r="59595" spans="2:2" hidden="1" x14ac:dyDescent="0.15">
      <c r="B59595" s="8"/>
    </row>
    <row r="59596" spans="2:2" hidden="1" x14ac:dyDescent="0.15">
      <c r="B59596" s="8"/>
    </row>
    <row r="59597" spans="2:2" hidden="1" x14ac:dyDescent="0.15">
      <c r="B59597" s="8"/>
    </row>
    <row r="59598" spans="2:2" hidden="1" x14ac:dyDescent="0.15">
      <c r="B59598" s="8"/>
    </row>
    <row r="59599" spans="2:2" hidden="1" x14ac:dyDescent="0.15">
      <c r="B59599" s="8"/>
    </row>
    <row r="59600" spans="2:2" hidden="1" x14ac:dyDescent="0.15">
      <c r="B59600" s="8"/>
    </row>
    <row r="59601" spans="2:2" hidden="1" x14ac:dyDescent="0.15">
      <c r="B59601" s="8"/>
    </row>
    <row r="59602" spans="2:2" hidden="1" x14ac:dyDescent="0.15">
      <c r="B59602" s="8"/>
    </row>
    <row r="59603" spans="2:2" hidden="1" x14ac:dyDescent="0.15">
      <c r="B59603" s="8"/>
    </row>
    <row r="59604" spans="2:2" hidden="1" x14ac:dyDescent="0.15">
      <c r="B59604" s="8"/>
    </row>
    <row r="59605" spans="2:2" hidden="1" x14ac:dyDescent="0.15">
      <c r="B59605" s="8"/>
    </row>
    <row r="59606" spans="2:2" hidden="1" x14ac:dyDescent="0.15">
      <c r="B59606" s="8"/>
    </row>
    <row r="59607" spans="2:2" hidden="1" x14ac:dyDescent="0.15">
      <c r="B59607" s="8"/>
    </row>
    <row r="59608" spans="2:2" hidden="1" x14ac:dyDescent="0.15">
      <c r="B59608" s="8"/>
    </row>
    <row r="59609" spans="2:2" hidden="1" x14ac:dyDescent="0.15">
      <c r="B59609" s="8"/>
    </row>
    <row r="59610" spans="2:2" hidden="1" x14ac:dyDescent="0.15">
      <c r="B59610" s="8"/>
    </row>
    <row r="59611" spans="2:2" hidden="1" x14ac:dyDescent="0.15">
      <c r="B59611" s="8"/>
    </row>
    <row r="59612" spans="2:2" hidden="1" x14ac:dyDescent="0.15">
      <c r="B59612" s="8"/>
    </row>
    <row r="59613" spans="2:2" hidden="1" x14ac:dyDescent="0.15">
      <c r="B59613" s="8"/>
    </row>
    <row r="59614" spans="2:2" hidden="1" x14ac:dyDescent="0.15">
      <c r="B59614" s="8"/>
    </row>
    <row r="59615" spans="2:2" hidden="1" x14ac:dyDescent="0.15">
      <c r="B59615" s="8"/>
    </row>
    <row r="59616" spans="2:2" hidden="1" x14ac:dyDescent="0.15">
      <c r="B59616" s="8"/>
    </row>
    <row r="59617" spans="2:2" hidden="1" x14ac:dyDescent="0.15">
      <c r="B59617" s="8"/>
    </row>
    <row r="59618" spans="2:2" hidden="1" x14ac:dyDescent="0.15">
      <c r="B59618" s="8"/>
    </row>
    <row r="59619" spans="2:2" hidden="1" x14ac:dyDescent="0.15">
      <c r="B59619" s="8"/>
    </row>
    <row r="59620" spans="2:2" hidden="1" x14ac:dyDescent="0.15">
      <c r="B59620" s="8"/>
    </row>
    <row r="59621" spans="2:2" hidden="1" x14ac:dyDescent="0.15">
      <c r="B59621" s="8"/>
    </row>
    <row r="59622" spans="2:2" hidden="1" x14ac:dyDescent="0.15">
      <c r="B59622" s="8"/>
    </row>
    <row r="59623" spans="2:2" hidden="1" x14ac:dyDescent="0.15">
      <c r="B59623" s="8"/>
    </row>
    <row r="59624" spans="2:2" hidden="1" x14ac:dyDescent="0.15">
      <c r="B59624" s="8"/>
    </row>
    <row r="59625" spans="2:2" hidden="1" x14ac:dyDescent="0.15">
      <c r="B59625" s="8"/>
    </row>
    <row r="59626" spans="2:2" hidden="1" x14ac:dyDescent="0.15">
      <c r="B59626" s="8"/>
    </row>
    <row r="59627" spans="2:2" hidden="1" x14ac:dyDescent="0.15">
      <c r="B59627" s="8"/>
    </row>
    <row r="59628" spans="2:2" hidden="1" x14ac:dyDescent="0.15">
      <c r="B59628" s="8"/>
    </row>
    <row r="59629" spans="2:2" hidden="1" x14ac:dyDescent="0.15">
      <c r="B59629" s="8"/>
    </row>
    <row r="59630" spans="2:2" hidden="1" x14ac:dyDescent="0.15">
      <c r="B59630" s="8"/>
    </row>
    <row r="59631" spans="2:2" hidden="1" x14ac:dyDescent="0.15">
      <c r="B59631" s="8"/>
    </row>
    <row r="59632" spans="2:2" hidden="1" x14ac:dyDescent="0.15">
      <c r="B59632" s="8"/>
    </row>
    <row r="59633" spans="2:2" hidden="1" x14ac:dyDescent="0.15">
      <c r="B59633" s="8"/>
    </row>
    <row r="59634" spans="2:2" hidden="1" x14ac:dyDescent="0.15">
      <c r="B59634" s="8"/>
    </row>
    <row r="59635" spans="2:2" hidden="1" x14ac:dyDescent="0.15">
      <c r="B59635" s="8"/>
    </row>
    <row r="59636" spans="2:2" hidden="1" x14ac:dyDescent="0.15">
      <c r="B59636" s="8"/>
    </row>
    <row r="59637" spans="2:2" hidden="1" x14ac:dyDescent="0.15">
      <c r="B59637" s="8"/>
    </row>
    <row r="59638" spans="2:2" hidden="1" x14ac:dyDescent="0.15">
      <c r="B59638" s="8"/>
    </row>
    <row r="59639" spans="2:2" hidden="1" x14ac:dyDescent="0.15">
      <c r="B59639" s="8"/>
    </row>
    <row r="59640" spans="2:2" hidden="1" x14ac:dyDescent="0.15">
      <c r="B59640" s="8"/>
    </row>
    <row r="59641" spans="2:2" hidden="1" x14ac:dyDescent="0.15">
      <c r="B59641" s="8"/>
    </row>
    <row r="59642" spans="2:2" hidden="1" x14ac:dyDescent="0.15">
      <c r="B59642" s="8"/>
    </row>
    <row r="59643" spans="2:2" hidden="1" x14ac:dyDescent="0.15">
      <c r="B59643" s="8"/>
    </row>
    <row r="59644" spans="2:2" hidden="1" x14ac:dyDescent="0.15">
      <c r="B59644" s="8"/>
    </row>
    <row r="59645" spans="2:2" hidden="1" x14ac:dyDescent="0.15">
      <c r="B59645" s="8"/>
    </row>
    <row r="59646" spans="2:2" hidden="1" x14ac:dyDescent="0.15">
      <c r="B59646" s="8"/>
    </row>
    <row r="59647" spans="2:2" hidden="1" x14ac:dyDescent="0.15">
      <c r="B59647" s="8"/>
    </row>
    <row r="59648" spans="2:2" hidden="1" x14ac:dyDescent="0.15">
      <c r="B59648" s="8"/>
    </row>
    <row r="59649" spans="2:2" hidden="1" x14ac:dyDescent="0.15">
      <c r="B59649" s="8"/>
    </row>
    <row r="59650" spans="2:2" hidden="1" x14ac:dyDescent="0.15">
      <c r="B59650" s="8"/>
    </row>
    <row r="59651" spans="2:2" hidden="1" x14ac:dyDescent="0.15">
      <c r="B59651" s="8"/>
    </row>
    <row r="59652" spans="2:2" hidden="1" x14ac:dyDescent="0.15">
      <c r="B59652" s="8"/>
    </row>
    <row r="59653" spans="2:2" hidden="1" x14ac:dyDescent="0.15">
      <c r="B59653" s="8"/>
    </row>
    <row r="59654" spans="2:2" hidden="1" x14ac:dyDescent="0.15">
      <c r="B59654" s="8"/>
    </row>
    <row r="59655" spans="2:2" hidden="1" x14ac:dyDescent="0.15">
      <c r="B59655" s="8"/>
    </row>
    <row r="59656" spans="2:2" hidden="1" x14ac:dyDescent="0.15">
      <c r="B59656" s="8"/>
    </row>
    <row r="59657" spans="2:2" hidden="1" x14ac:dyDescent="0.15">
      <c r="B59657" s="8"/>
    </row>
    <row r="59658" spans="2:2" hidden="1" x14ac:dyDescent="0.15">
      <c r="B59658" s="8"/>
    </row>
    <row r="59659" spans="2:2" hidden="1" x14ac:dyDescent="0.15">
      <c r="B59659" s="8"/>
    </row>
    <row r="59660" spans="2:2" hidden="1" x14ac:dyDescent="0.15">
      <c r="B59660" s="8"/>
    </row>
    <row r="59661" spans="2:2" hidden="1" x14ac:dyDescent="0.15">
      <c r="B59661" s="8"/>
    </row>
    <row r="59662" spans="2:2" hidden="1" x14ac:dyDescent="0.15">
      <c r="B59662" s="8"/>
    </row>
    <row r="59663" spans="2:2" hidden="1" x14ac:dyDescent="0.15">
      <c r="B59663" s="8"/>
    </row>
    <row r="59664" spans="2:2" hidden="1" x14ac:dyDescent="0.15">
      <c r="B59664" s="8"/>
    </row>
    <row r="59665" spans="2:2" hidden="1" x14ac:dyDescent="0.15">
      <c r="B59665" s="8"/>
    </row>
    <row r="59666" spans="2:2" hidden="1" x14ac:dyDescent="0.15">
      <c r="B59666" s="8"/>
    </row>
    <row r="59667" spans="2:2" hidden="1" x14ac:dyDescent="0.15">
      <c r="B59667" s="8"/>
    </row>
    <row r="59668" spans="2:2" hidden="1" x14ac:dyDescent="0.15">
      <c r="B59668" s="8"/>
    </row>
    <row r="59669" spans="2:2" hidden="1" x14ac:dyDescent="0.15">
      <c r="B59669" s="8"/>
    </row>
    <row r="59670" spans="2:2" hidden="1" x14ac:dyDescent="0.15">
      <c r="B59670" s="8"/>
    </row>
    <row r="59671" spans="2:2" hidden="1" x14ac:dyDescent="0.15">
      <c r="B59671" s="8"/>
    </row>
    <row r="59672" spans="2:2" hidden="1" x14ac:dyDescent="0.15">
      <c r="B59672" s="8"/>
    </row>
    <row r="59673" spans="2:2" hidden="1" x14ac:dyDescent="0.15">
      <c r="B59673" s="8"/>
    </row>
    <row r="59674" spans="2:2" hidden="1" x14ac:dyDescent="0.15">
      <c r="B59674" s="8"/>
    </row>
    <row r="59675" spans="2:2" hidden="1" x14ac:dyDescent="0.15">
      <c r="B59675" s="8"/>
    </row>
    <row r="59676" spans="2:2" hidden="1" x14ac:dyDescent="0.15">
      <c r="B59676" s="8"/>
    </row>
    <row r="59677" spans="2:2" hidden="1" x14ac:dyDescent="0.15">
      <c r="B59677" s="8"/>
    </row>
    <row r="59678" spans="2:2" hidden="1" x14ac:dyDescent="0.15">
      <c r="B59678" s="8"/>
    </row>
    <row r="59679" spans="2:2" hidden="1" x14ac:dyDescent="0.15">
      <c r="B59679" s="8"/>
    </row>
    <row r="59680" spans="2:2" hidden="1" x14ac:dyDescent="0.15">
      <c r="B59680" s="8"/>
    </row>
    <row r="59681" spans="2:2" hidden="1" x14ac:dyDescent="0.15">
      <c r="B59681" s="8"/>
    </row>
    <row r="59682" spans="2:2" hidden="1" x14ac:dyDescent="0.15">
      <c r="B59682" s="8"/>
    </row>
    <row r="59683" spans="2:2" hidden="1" x14ac:dyDescent="0.15">
      <c r="B59683" s="8"/>
    </row>
    <row r="59684" spans="2:2" hidden="1" x14ac:dyDescent="0.15">
      <c r="B59684" s="8"/>
    </row>
    <row r="59685" spans="2:2" hidden="1" x14ac:dyDescent="0.15">
      <c r="B59685" s="8"/>
    </row>
    <row r="59686" spans="2:2" hidden="1" x14ac:dyDescent="0.15">
      <c r="B59686" s="8"/>
    </row>
    <row r="59687" spans="2:2" hidden="1" x14ac:dyDescent="0.15">
      <c r="B59687" s="8"/>
    </row>
    <row r="59688" spans="2:2" hidden="1" x14ac:dyDescent="0.15">
      <c r="B59688" s="8"/>
    </row>
    <row r="59689" spans="2:2" hidden="1" x14ac:dyDescent="0.15">
      <c r="B59689" s="8"/>
    </row>
    <row r="59690" spans="2:2" hidden="1" x14ac:dyDescent="0.15">
      <c r="B59690" s="8"/>
    </row>
    <row r="59691" spans="2:2" hidden="1" x14ac:dyDescent="0.15">
      <c r="B59691" s="8"/>
    </row>
    <row r="59692" spans="2:2" hidden="1" x14ac:dyDescent="0.15">
      <c r="B59692" s="8"/>
    </row>
    <row r="59693" spans="2:2" hidden="1" x14ac:dyDescent="0.15">
      <c r="B59693" s="8"/>
    </row>
    <row r="59694" spans="2:2" hidden="1" x14ac:dyDescent="0.15">
      <c r="B59694" s="8"/>
    </row>
    <row r="59695" spans="2:2" hidden="1" x14ac:dyDescent="0.15">
      <c r="B59695" s="8"/>
    </row>
    <row r="59696" spans="2:2" hidden="1" x14ac:dyDescent="0.15">
      <c r="B59696" s="8"/>
    </row>
    <row r="59697" spans="2:2" hidden="1" x14ac:dyDescent="0.15">
      <c r="B59697" s="8"/>
    </row>
    <row r="59698" spans="2:2" hidden="1" x14ac:dyDescent="0.15">
      <c r="B59698" s="8"/>
    </row>
    <row r="59699" spans="2:2" hidden="1" x14ac:dyDescent="0.15">
      <c r="B59699" s="8"/>
    </row>
    <row r="59700" spans="2:2" hidden="1" x14ac:dyDescent="0.15">
      <c r="B59700" s="8"/>
    </row>
    <row r="59701" spans="2:2" hidden="1" x14ac:dyDescent="0.15">
      <c r="B59701" s="8"/>
    </row>
    <row r="59702" spans="2:2" hidden="1" x14ac:dyDescent="0.15">
      <c r="B59702" s="8"/>
    </row>
    <row r="59703" spans="2:2" hidden="1" x14ac:dyDescent="0.15">
      <c r="B59703" s="8"/>
    </row>
    <row r="59704" spans="2:2" hidden="1" x14ac:dyDescent="0.15">
      <c r="B59704" s="8"/>
    </row>
    <row r="59705" spans="2:2" hidden="1" x14ac:dyDescent="0.15">
      <c r="B59705" s="8"/>
    </row>
    <row r="59706" spans="2:2" hidden="1" x14ac:dyDescent="0.15">
      <c r="B59706" s="8"/>
    </row>
    <row r="59707" spans="2:2" hidden="1" x14ac:dyDescent="0.15">
      <c r="B59707" s="8"/>
    </row>
    <row r="59708" spans="2:2" hidden="1" x14ac:dyDescent="0.15">
      <c r="B59708" s="8"/>
    </row>
    <row r="59709" spans="2:2" hidden="1" x14ac:dyDescent="0.15">
      <c r="B59709" s="8"/>
    </row>
    <row r="59710" spans="2:2" hidden="1" x14ac:dyDescent="0.15">
      <c r="B59710" s="8"/>
    </row>
    <row r="59711" spans="2:2" hidden="1" x14ac:dyDescent="0.15">
      <c r="B59711" s="8"/>
    </row>
    <row r="59712" spans="2:2" hidden="1" x14ac:dyDescent="0.15">
      <c r="B59712" s="8"/>
    </row>
    <row r="59713" spans="2:2" hidden="1" x14ac:dyDescent="0.15">
      <c r="B59713" s="8"/>
    </row>
    <row r="59714" spans="2:2" hidden="1" x14ac:dyDescent="0.15">
      <c r="B59714" s="8"/>
    </row>
    <row r="59715" spans="2:2" hidden="1" x14ac:dyDescent="0.15">
      <c r="B59715" s="8"/>
    </row>
    <row r="59716" spans="2:2" hidden="1" x14ac:dyDescent="0.15">
      <c r="B59716" s="8"/>
    </row>
    <row r="59717" spans="2:2" hidden="1" x14ac:dyDescent="0.15">
      <c r="B59717" s="8"/>
    </row>
    <row r="59718" spans="2:2" hidden="1" x14ac:dyDescent="0.15">
      <c r="B59718" s="8"/>
    </row>
    <row r="59719" spans="2:2" hidden="1" x14ac:dyDescent="0.15">
      <c r="B59719" s="8"/>
    </row>
    <row r="59720" spans="2:2" hidden="1" x14ac:dyDescent="0.15">
      <c r="B59720" s="8"/>
    </row>
    <row r="59721" spans="2:2" hidden="1" x14ac:dyDescent="0.15">
      <c r="B59721" s="8"/>
    </row>
    <row r="59722" spans="2:2" hidden="1" x14ac:dyDescent="0.15">
      <c r="B59722" s="8"/>
    </row>
    <row r="59723" spans="2:2" hidden="1" x14ac:dyDescent="0.15">
      <c r="B59723" s="8"/>
    </row>
    <row r="59724" spans="2:2" hidden="1" x14ac:dyDescent="0.15">
      <c r="B59724" s="8"/>
    </row>
    <row r="59725" spans="2:2" hidden="1" x14ac:dyDescent="0.15">
      <c r="B59725" s="8"/>
    </row>
    <row r="59726" spans="2:2" hidden="1" x14ac:dyDescent="0.15">
      <c r="B59726" s="8"/>
    </row>
    <row r="59727" spans="2:2" hidden="1" x14ac:dyDescent="0.15">
      <c r="B59727" s="8"/>
    </row>
    <row r="59728" spans="2:2" hidden="1" x14ac:dyDescent="0.15">
      <c r="B59728" s="8"/>
    </row>
    <row r="59729" spans="2:2" hidden="1" x14ac:dyDescent="0.15">
      <c r="B59729" s="8"/>
    </row>
    <row r="59730" spans="2:2" hidden="1" x14ac:dyDescent="0.15">
      <c r="B59730" s="8"/>
    </row>
    <row r="59731" spans="2:2" hidden="1" x14ac:dyDescent="0.15">
      <c r="B59731" s="8"/>
    </row>
    <row r="59732" spans="2:2" hidden="1" x14ac:dyDescent="0.15">
      <c r="B59732" s="8"/>
    </row>
    <row r="59733" spans="2:2" hidden="1" x14ac:dyDescent="0.15">
      <c r="B59733" s="8"/>
    </row>
    <row r="59734" spans="2:2" hidden="1" x14ac:dyDescent="0.15">
      <c r="B59734" s="8"/>
    </row>
    <row r="59735" spans="2:2" hidden="1" x14ac:dyDescent="0.15">
      <c r="B59735" s="8"/>
    </row>
    <row r="59736" spans="2:2" hidden="1" x14ac:dyDescent="0.15">
      <c r="B59736" s="8"/>
    </row>
    <row r="59737" spans="2:2" hidden="1" x14ac:dyDescent="0.15">
      <c r="B59737" s="8"/>
    </row>
    <row r="59738" spans="2:2" hidden="1" x14ac:dyDescent="0.15">
      <c r="B59738" s="8"/>
    </row>
    <row r="59739" spans="2:2" hidden="1" x14ac:dyDescent="0.15">
      <c r="B59739" s="8"/>
    </row>
    <row r="59740" spans="2:2" hidden="1" x14ac:dyDescent="0.15">
      <c r="B59740" s="8"/>
    </row>
    <row r="59741" spans="2:2" hidden="1" x14ac:dyDescent="0.15">
      <c r="B59741" s="8"/>
    </row>
    <row r="59742" spans="2:2" hidden="1" x14ac:dyDescent="0.15">
      <c r="B59742" s="8"/>
    </row>
    <row r="59743" spans="2:2" hidden="1" x14ac:dyDescent="0.15">
      <c r="B59743" s="8"/>
    </row>
    <row r="59744" spans="2:2" hidden="1" x14ac:dyDescent="0.15">
      <c r="B59744" s="8"/>
    </row>
    <row r="59745" spans="2:2" hidden="1" x14ac:dyDescent="0.15">
      <c r="B59745" s="8"/>
    </row>
    <row r="59746" spans="2:2" hidden="1" x14ac:dyDescent="0.15">
      <c r="B59746" s="8"/>
    </row>
    <row r="59747" spans="2:2" hidden="1" x14ac:dyDescent="0.15">
      <c r="B59747" s="8"/>
    </row>
    <row r="59748" spans="2:2" hidden="1" x14ac:dyDescent="0.15">
      <c r="B59748" s="8"/>
    </row>
    <row r="59749" spans="2:2" hidden="1" x14ac:dyDescent="0.15">
      <c r="B59749" s="8"/>
    </row>
    <row r="59750" spans="2:2" hidden="1" x14ac:dyDescent="0.15">
      <c r="B59750" s="8"/>
    </row>
    <row r="59751" spans="2:2" hidden="1" x14ac:dyDescent="0.15">
      <c r="B59751" s="8"/>
    </row>
    <row r="59752" spans="2:2" hidden="1" x14ac:dyDescent="0.15">
      <c r="B59752" s="8"/>
    </row>
    <row r="59753" spans="2:2" hidden="1" x14ac:dyDescent="0.15">
      <c r="B59753" s="8"/>
    </row>
    <row r="59754" spans="2:2" hidden="1" x14ac:dyDescent="0.15">
      <c r="B59754" s="8"/>
    </row>
    <row r="59755" spans="2:2" hidden="1" x14ac:dyDescent="0.15">
      <c r="B59755" s="8"/>
    </row>
    <row r="59756" spans="2:2" hidden="1" x14ac:dyDescent="0.15">
      <c r="B59756" s="8"/>
    </row>
    <row r="59757" spans="2:2" hidden="1" x14ac:dyDescent="0.15">
      <c r="B59757" s="8"/>
    </row>
    <row r="59758" spans="2:2" hidden="1" x14ac:dyDescent="0.15">
      <c r="B59758" s="8"/>
    </row>
    <row r="59759" spans="2:2" hidden="1" x14ac:dyDescent="0.15">
      <c r="B59759" s="8"/>
    </row>
    <row r="59760" spans="2:2" hidden="1" x14ac:dyDescent="0.15">
      <c r="B59760" s="8"/>
    </row>
    <row r="59761" spans="2:2" hidden="1" x14ac:dyDescent="0.15">
      <c r="B59761" s="8"/>
    </row>
    <row r="59762" spans="2:2" hidden="1" x14ac:dyDescent="0.15">
      <c r="B59762" s="8"/>
    </row>
    <row r="59763" spans="2:2" hidden="1" x14ac:dyDescent="0.15">
      <c r="B59763" s="8"/>
    </row>
    <row r="59764" spans="2:2" hidden="1" x14ac:dyDescent="0.15">
      <c r="B59764" s="8"/>
    </row>
    <row r="59765" spans="2:2" hidden="1" x14ac:dyDescent="0.15">
      <c r="B59765" s="8"/>
    </row>
    <row r="59766" spans="2:2" hidden="1" x14ac:dyDescent="0.15">
      <c r="B59766" s="8"/>
    </row>
    <row r="59767" spans="2:2" hidden="1" x14ac:dyDescent="0.15">
      <c r="B59767" s="8"/>
    </row>
    <row r="59768" spans="2:2" hidden="1" x14ac:dyDescent="0.15">
      <c r="B59768" s="8"/>
    </row>
    <row r="59769" spans="2:2" hidden="1" x14ac:dyDescent="0.15">
      <c r="B59769" s="8"/>
    </row>
    <row r="59770" spans="2:2" hidden="1" x14ac:dyDescent="0.15">
      <c r="B59770" s="8"/>
    </row>
    <row r="59771" spans="2:2" hidden="1" x14ac:dyDescent="0.15">
      <c r="B59771" s="8"/>
    </row>
    <row r="59772" spans="2:2" hidden="1" x14ac:dyDescent="0.15">
      <c r="B59772" s="8"/>
    </row>
    <row r="59773" spans="2:2" hidden="1" x14ac:dyDescent="0.15">
      <c r="B59773" s="8"/>
    </row>
    <row r="59774" spans="2:2" hidden="1" x14ac:dyDescent="0.15">
      <c r="B59774" s="8"/>
    </row>
    <row r="59775" spans="2:2" hidden="1" x14ac:dyDescent="0.15">
      <c r="B59775" s="8"/>
    </row>
    <row r="59776" spans="2:2" hidden="1" x14ac:dyDescent="0.15">
      <c r="B59776" s="8"/>
    </row>
    <row r="59777" spans="2:2" hidden="1" x14ac:dyDescent="0.15">
      <c r="B59777" s="8"/>
    </row>
    <row r="59778" spans="2:2" hidden="1" x14ac:dyDescent="0.15">
      <c r="B59778" s="8"/>
    </row>
    <row r="59779" spans="2:2" hidden="1" x14ac:dyDescent="0.15">
      <c r="B59779" s="8"/>
    </row>
    <row r="59780" spans="2:2" hidden="1" x14ac:dyDescent="0.15">
      <c r="B59780" s="8"/>
    </row>
    <row r="59781" spans="2:2" hidden="1" x14ac:dyDescent="0.15">
      <c r="B59781" s="8"/>
    </row>
    <row r="59782" spans="2:2" hidden="1" x14ac:dyDescent="0.15">
      <c r="B59782" s="8"/>
    </row>
    <row r="59783" spans="2:2" hidden="1" x14ac:dyDescent="0.15">
      <c r="B59783" s="8"/>
    </row>
    <row r="59784" spans="2:2" hidden="1" x14ac:dyDescent="0.15">
      <c r="B59784" s="8"/>
    </row>
    <row r="59785" spans="2:2" hidden="1" x14ac:dyDescent="0.15">
      <c r="B59785" s="8"/>
    </row>
    <row r="59786" spans="2:2" hidden="1" x14ac:dyDescent="0.15">
      <c r="B59786" s="8"/>
    </row>
    <row r="59787" spans="2:2" hidden="1" x14ac:dyDescent="0.15">
      <c r="B59787" s="8"/>
    </row>
    <row r="59788" spans="2:2" hidden="1" x14ac:dyDescent="0.15">
      <c r="B59788" s="8"/>
    </row>
    <row r="59789" spans="2:2" hidden="1" x14ac:dyDescent="0.15">
      <c r="B59789" s="8"/>
    </row>
    <row r="59790" spans="2:2" hidden="1" x14ac:dyDescent="0.15">
      <c r="B59790" s="8"/>
    </row>
    <row r="59791" spans="2:2" hidden="1" x14ac:dyDescent="0.15">
      <c r="B59791" s="8"/>
    </row>
    <row r="59792" spans="2:2" hidden="1" x14ac:dyDescent="0.15">
      <c r="B59792" s="8"/>
    </row>
    <row r="59793" spans="2:2" hidden="1" x14ac:dyDescent="0.15">
      <c r="B59793" s="8"/>
    </row>
    <row r="59794" spans="2:2" hidden="1" x14ac:dyDescent="0.15">
      <c r="B59794" s="8"/>
    </row>
    <row r="59795" spans="2:2" hidden="1" x14ac:dyDescent="0.15">
      <c r="B59795" s="8"/>
    </row>
    <row r="59796" spans="2:2" hidden="1" x14ac:dyDescent="0.15">
      <c r="B59796" s="8"/>
    </row>
    <row r="59797" spans="2:2" hidden="1" x14ac:dyDescent="0.15">
      <c r="B59797" s="8"/>
    </row>
    <row r="59798" spans="2:2" hidden="1" x14ac:dyDescent="0.15">
      <c r="B59798" s="8"/>
    </row>
    <row r="59799" spans="2:2" hidden="1" x14ac:dyDescent="0.15">
      <c r="B59799" s="8"/>
    </row>
    <row r="59800" spans="2:2" hidden="1" x14ac:dyDescent="0.15">
      <c r="B59800" s="8"/>
    </row>
    <row r="59801" spans="2:2" hidden="1" x14ac:dyDescent="0.15">
      <c r="B59801" s="8"/>
    </row>
    <row r="59802" spans="2:2" hidden="1" x14ac:dyDescent="0.15">
      <c r="B59802" s="8"/>
    </row>
    <row r="59803" spans="2:2" hidden="1" x14ac:dyDescent="0.15">
      <c r="B59803" s="8"/>
    </row>
    <row r="59804" spans="2:2" hidden="1" x14ac:dyDescent="0.15">
      <c r="B59804" s="8"/>
    </row>
    <row r="59805" spans="2:2" hidden="1" x14ac:dyDescent="0.15">
      <c r="B59805" s="8"/>
    </row>
    <row r="59806" spans="2:2" hidden="1" x14ac:dyDescent="0.15">
      <c r="B59806" s="8"/>
    </row>
    <row r="59807" spans="2:2" hidden="1" x14ac:dyDescent="0.15">
      <c r="B59807" s="8"/>
    </row>
    <row r="59808" spans="2:2" hidden="1" x14ac:dyDescent="0.15">
      <c r="B59808" s="8"/>
    </row>
    <row r="59809" spans="2:2" hidden="1" x14ac:dyDescent="0.15">
      <c r="B59809" s="8"/>
    </row>
    <row r="59810" spans="2:2" hidden="1" x14ac:dyDescent="0.15">
      <c r="B59810" s="8"/>
    </row>
    <row r="59811" spans="2:2" hidden="1" x14ac:dyDescent="0.15">
      <c r="B59811" s="8"/>
    </row>
    <row r="59812" spans="2:2" hidden="1" x14ac:dyDescent="0.15">
      <c r="B59812" s="8"/>
    </row>
    <row r="59813" spans="2:2" hidden="1" x14ac:dyDescent="0.15">
      <c r="B59813" s="8"/>
    </row>
    <row r="59814" spans="2:2" hidden="1" x14ac:dyDescent="0.15">
      <c r="B59814" s="8"/>
    </row>
    <row r="59815" spans="2:2" hidden="1" x14ac:dyDescent="0.15">
      <c r="B59815" s="8"/>
    </row>
    <row r="59816" spans="2:2" hidden="1" x14ac:dyDescent="0.15">
      <c r="B59816" s="8"/>
    </row>
    <row r="59817" spans="2:2" hidden="1" x14ac:dyDescent="0.15">
      <c r="B59817" s="8"/>
    </row>
    <row r="59818" spans="2:2" hidden="1" x14ac:dyDescent="0.15">
      <c r="B59818" s="8"/>
    </row>
    <row r="59819" spans="2:2" hidden="1" x14ac:dyDescent="0.15">
      <c r="B59819" s="8"/>
    </row>
    <row r="59820" spans="2:2" hidden="1" x14ac:dyDescent="0.15">
      <c r="B59820" s="8"/>
    </row>
    <row r="59821" spans="2:2" hidden="1" x14ac:dyDescent="0.15">
      <c r="B59821" s="8"/>
    </row>
    <row r="59822" spans="2:2" hidden="1" x14ac:dyDescent="0.15">
      <c r="B59822" s="8"/>
    </row>
    <row r="59823" spans="2:2" hidden="1" x14ac:dyDescent="0.15">
      <c r="B59823" s="8"/>
    </row>
    <row r="59824" spans="2:2" hidden="1" x14ac:dyDescent="0.15">
      <c r="B59824" s="8"/>
    </row>
    <row r="59825" spans="2:2" hidden="1" x14ac:dyDescent="0.15">
      <c r="B59825" s="8"/>
    </row>
    <row r="59826" spans="2:2" hidden="1" x14ac:dyDescent="0.15">
      <c r="B59826" s="8"/>
    </row>
    <row r="59827" spans="2:2" hidden="1" x14ac:dyDescent="0.15">
      <c r="B59827" s="8"/>
    </row>
    <row r="59828" spans="2:2" hidden="1" x14ac:dyDescent="0.15">
      <c r="B59828" s="8"/>
    </row>
    <row r="59829" spans="2:2" hidden="1" x14ac:dyDescent="0.15">
      <c r="B59829" s="8"/>
    </row>
    <row r="59830" spans="2:2" hidden="1" x14ac:dyDescent="0.15">
      <c r="B59830" s="8"/>
    </row>
    <row r="59831" spans="2:2" hidden="1" x14ac:dyDescent="0.15">
      <c r="B59831" s="8"/>
    </row>
    <row r="59832" spans="2:2" hidden="1" x14ac:dyDescent="0.15">
      <c r="B59832" s="8"/>
    </row>
    <row r="59833" spans="2:2" hidden="1" x14ac:dyDescent="0.15">
      <c r="B59833" s="8"/>
    </row>
    <row r="59834" spans="2:2" hidden="1" x14ac:dyDescent="0.15">
      <c r="B59834" s="8"/>
    </row>
    <row r="59835" spans="2:2" hidden="1" x14ac:dyDescent="0.15">
      <c r="B59835" s="8"/>
    </row>
    <row r="59836" spans="2:2" hidden="1" x14ac:dyDescent="0.15">
      <c r="B59836" s="8"/>
    </row>
    <row r="59837" spans="2:2" hidden="1" x14ac:dyDescent="0.15">
      <c r="B59837" s="8"/>
    </row>
    <row r="59838" spans="2:2" hidden="1" x14ac:dyDescent="0.15">
      <c r="B59838" s="8"/>
    </row>
    <row r="59839" spans="2:2" hidden="1" x14ac:dyDescent="0.15">
      <c r="B59839" s="8"/>
    </row>
    <row r="59840" spans="2:2" hidden="1" x14ac:dyDescent="0.15">
      <c r="B59840" s="8"/>
    </row>
    <row r="59841" spans="2:2" hidden="1" x14ac:dyDescent="0.15">
      <c r="B59841" s="8"/>
    </row>
    <row r="59842" spans="2:2" hidden="1" x14ac:dyDescent="0.15">
      <c r="B59842" s="8"/>
    </row>
    <row r="59843" spans="2:2" hidden="1" x14ac:dyDescent="0.15">
      <c r="B59843" s="8"/>
    </row>
    <row r="59844" spans="2:2" hidden="1" x14ac:dyDescent="0.15">
      <c r="B59844" s="8"/>
    </row>
    <row r="59845" spans="2:2" hidden="1" x14ac:dyDescent="0.15">
      <c r="B59845" s="8"/>
    </row>
    <row r="59846" spans="2:2" hidden="1" x14ac:dyDescent="0.15">
      <c r="B59846" s="8"/>
    </row>
    <row r="59847" spans="2:2" hidden="1" x14ac:dyDescent="0.15">
      <c r="B59847" s="8"/>
    </row>
    <row r="59848" spans="2:2" hidden="1" x14ac:dyDescent="0.15">
      <c r="B59848" s="8"/>
    </row>
    <row r="59849" spans="2:2" hidden="1" x14ac:dyDescent="0.15">
      <c r="B59849" s="8"/>
    </row>
    <row r="59850" spans="2:2" hidden="1" x14ac:dyDescent="0.15">
      <c r="B59850" s="8"/>
    </row>
    <row r="59851" spans="2:2" hidden="1" x14ac:dyDescent="0.15">
      <c r="B59851" s="8"/>
    </row>
    <row r="59852" spans="2:2" hidden="1" x14ac:dyDescent="0.15">
      <c r="B59852" s="8"/>
    </row>
    <row r="59853" spans="2:2" hidden="1" x14ac:dyDescent="0.15">
      <c r="B59853" s="8"/>
    </row>
    <row r="59854" spans="2:2" hidden="1" x14ac:dyDescent="0.15">
      <c r="B59854" s="8"/>
    </row>
    <row r="59855" spans="2:2" hidden="1" x14ac:dyDescent="0.15">
      <c r="B59855" s="8"/>
    </row>
    <row r="59856" spans="2:2" hidden="1" x14ac:dyDescent="0.15">
      <c r="B59856" s="8"/>
    </row>
    <row r="59857" spans="2:2" hidden="1" x14ac:dyDescent="0.15">
      <c r="B59857" s="8"/>
    </row>
    <row r="59858" spans="2:2" hidden="1" x14ac:dyDescent="0.15">
      <c r="B59858" s="8"/>
    </row>
    <row r="59859" spans="2:2" hidden="1" x14ac:dyDescent="0.15">
      <c r="B59859" s="8"/>
    </row>
    <row r="59860" spans="2:2" hidden="1" x14ac:dyDescent="0.15">
      <c r="B59860" s="8"/>
    </row>
    <row r="59861" spans="2:2" hidden="1" x14ac:dyDescent="0.15">
      <c r="B59861" s="8"/>
    </row>
    <row r="59862" spans="2:2" hidden="1" x14ac:dyDescent="0.15">
      <c r="B59862" s="8"/>
    </row>
    <row r="59863" spans="2:2" hidden="1" x14ac:dyDescent="0.15">
      <c r="B59863" s="8"/>
    </row>
    <row r="59864" spans="2:2" hidden="1" x14ac:dyDescent="0.15">
      <c r="B59864" s="8"/>
    </row>
    <row r="59865" spans="2:2" hidden="1" x14ac:dyDescent="0.15">
      <c r="B59865" s="8"/>
    </row>
    <row r="59866" spans="2:2" hidden="1" x14ac:dyDescent="0.15">
      <c r="B59866" s="8"/>
    </row>
    <row r="59867" spans="2:2" hidden="1" x14ac:dyDescent="0.15">
      <c r="B59867" s="8"/>
    </row>
    <row r="59868" spans="2:2" hidden="1" x14ac:dyDescent="0.15">
      <c r="B59868" s="8"/>
    </row>
    <row r="59869" spans="2:2" hidden="1" x14ac:dyDescent="0.15">
      <c r="B59869" s="8"/>
    </row>
    <row r="59870" spans="2:2" hidden="1" x14ac:dyDescent="0.15">
      <c r="B59870" s="8"/>
    </row>
    <row r="59871" spans="2:2" hidden="1" x14ac:dyDescent="0.15">
      <c r="B59871" s="8"/>
    </row>
    <row r="59872" spans="2:2" hidden="1" x14ac:dyDescent="0.15">
      <c r="B59872" s="8"/>
    </row>
    <row r="59873" spans="2:2" hidden="1" x14ac:dyDescent="0.15">
      <c r="B59873" s="8"/>
    </row>
    <row r="59874" spans="2:2" hidden="1" x14ac:dyDescent="0.15">
      <c r="B59874" s="8"/>
    </row>
    <row r="59875" spans="2:2" hidden="1" x14ac:dyDescent="0.15">
      <c r="B59875" s="8"/>
    </row>
    <row r="59876" spans="2:2" hidden="1" x14ac:dyDescent="0.15">
      <c r="B59876" s="8"/>
    </row>
    <row r="59877" spans="2:2" hidden="1" x14ac:dyDescent="0.15">
      <c r="B59877" s="8"/>
    </row>
    <row r="59878" spans="2:2" hidden="1" x14ac:dyDescent="0.15">
      <c r="B59878" s="8"/>
    </row>
    <row r="59879" spans="2:2" hidden="1" x14ac:dyDescent="0.15">
      <c r="B59879" s="8"/>
    </row>
    <row r="59880" spans="2:2" hidden="1" x14ac:dyDescent="0.15">
      <c r="B59880" s="8"/>
    </row>
    <row r="59881" spans="2:2" hidden="1" x14ac:dyDescent="0.15">
      <c r="B59881" s="8"/>
    </row>
    <row r="59882" spans="2:2" hidden="1" x14ac:dyDescent="0.15">
      <c r="B59882" s="8"/>
    </row>
    <row r="59883" spans="2:2" hidden="1" x14ac:dyDescent="0.15">
      <c r="B59883" s="8"/>
    </row>
    <row r="59884" spans="2:2" hidden="1" x14ac:dyDescent="0.15">
      <c r="B59884" s="8"/>
    </row>
    <row r="59885" spans="2:2" hidden="1" x14ac:dyDescent="0.15">
      <c r="B59885" s="8"/>
    </row>
    <row r="59886" spans="2:2" hidden="1" x14ac:dyDescent="0.15">
      <c r="B59886" s="8"/>
    </row>
    <row r="59887" spans="2:2" hidden="1" x14ac:dyDescent="0.15">
      <c r="B59887" s="8"/>
    </row>
    <row r="59888" spans="2:2" hidden="1" x14ac:dyDescent="0.15">
      <c r="B59888" s="8"/>
    </row>
    <row r="59889" spans="2:2" hidden="1" x14ac:dyDescent="0.15">
      <c r="B59889" s="8"/>
    </row>
    <row r="59890" spans="2:2" hidden="1" x14ac:dyDescent="0.15">
      <c r="B59890" s="8"/>
    </row>
    <row r="59891" spans="2:2" hidden="1" x14ac:dyDescent="0.15">
      <c r="B59891" s="8"/>
    </row>
    <row r="59892" spans="2:2" hidden="1" x14ac:dyDescent="0.15">
      <c r="B59892" s="8"/>
    </row>
    <row r="59893" spans="2:2" hidden="1" x14ac:dyDescent="0.15">
      <c r="B59893" s="8"/>
    </row>
    <row r="59894" spans="2:2" hidden="1" x14ac:dyDescent="0.15">
      <c r="B59894" s="8"/>
    </row>
    <row r="59895" spans="2:2" hidden="1" x14ac:dyDescent="0.15">
      <c r="B59895" s="8"/>
    </row>
    <row r="59896" spans="2:2" hidden="1" x14ac:dyDescent="0.15">
      <c r="B59896" s="8"/>
    </row>
    <row r="59897" spans="2:2" hidden="1" x14ac:dyDescent="0.15">
      <c r="B59897" s="8"/>
    </row>
    <row r="59898" spans="2:2" hidden="1" x14ac:dyDescent="0.15">
      <c r="B59898" s="8"/>
    </row>
    <row r="59899" spans="2:2" hidden="1" x14ac:dyDescent="0.15">
      <c r="B59899" s="8"/>
    </row>
    <row r="59900" spans="2:2" hidden="1" x14ac:dyDescent="0.15">
      <c r="B59900" s="8"/>
    </row>
    <row r="59901" spans="2:2" hidden="1" x14ac:dyDescent="0.15">
      <c r="B59901" s="8"/>
    </row>
    <row r="59902" spans="2:2" hidden="1" x14ac:dyDescent="0.15">
      <c r="B59902" s="8"/>
    </row>
    <row r="59903" spans="2:2" hidden="1" x14ac:dyDescent="0.15">
      <c r="B59903" s="8"/>
    </row>
    <row r="59904" spans="2:2" hidden="1" x14ac:dyDescent="0.15">
      <c r="B59904" s="8"/>
    </row>
    <row r="59905" spans="2:2" hidden="1" x14ac:dyDescent="0.15">
      <c r="B59905" s="8"/>
    </row>
    <row r="59906" spans="2:2" hidden="1" x14ac:dyDescent="0.15">
      <c r="B59906" s="8"/>
    </row>
    <row r="59907" spans="2:2" hidden="1" x14ac:dyDescent="0.15">
      <c r="B59907" s="8"/>
    </row>
    <row r="59908" spans="2:2" hidden="1" x14ac:dyDescent="0.15">
      <c r="B59908" s="8"/>
    </row>
    <row r="59909" spans="2:2" hidden="1" x14ac:dyDescent="0.15">
      <c r="B59909" s="8"/>
    </row>
    <row r="59910" spans="2:2" hidden="1" x14ac:dyDescent="0.15">
      <c r="B59910" s="8"/>
    </row>
    <row r="59911" spans="2:2" hidden="1" x14ac:dyDescent="0.15">
      <c r="B59911" s="8"/>
    </row>
    <row r="59912" spans="2:2" hidden="1" x14ac:dyDescent="0.15">
      <c r="B59912" s="8"/>
    </row>
    <row r="59913" spans="2:2" hidden="1" x14ac:dyDescent="0.15">
      <c r="B59913" s="8"/>
    </row>
    <row r="59914" spans="2:2" hidden="1" x14ac:dyDescent="0.15">
      <c r="B59914" s="8"/>
    </row>
    <row r="59915" spans="2:2" hidden="1" x14ac:dyDescent="0.15">
      <c r="B59915" s="8"/>
    </row>
    <row r="59916" spans="2:2" hidden="1" x14ac:dyDescent="0.15">
      <c r="B59916" s="8"/>
    </row>
    <row r="59917" spans="2:2" hidden="1" x14ac:dyDescent="0.15">
      <c r="B59917" s="8"/>
    </row>
    <row r="59918" spans="2:2" hidden="1" x14ac:dyDescent="0.15">
      <c r="B59918" s="8"/>
    </row>
    <row r="59919" spans="2:2" hidden="1" x14ac:dyDescent="0.15">
      <c r="B59919" s="8"/>
    </row>
    <row r="59920" spans="2:2" hidden="1" x14ac:dyDescent="0.15">
      <c r="B59920" s="8"/>
    </row>
    <row r="59921" spans="2:2" hidden="1" x14ac:dyDescent="0.15">
      <c r="B59921" s="8"/>
    </row>
    <row r="59922" spans="2:2" hidden="1" x14ac:dyDescent="0.15">
      <c r="B59922" s="8"/>
    </row>
    <row r="59923" spans="2:2" hidden="1" x14ac:dyDescent="0.15">
      <c r="B59923" s="8"/>
    </row>
    <row r="59924" spans="2:2" hidden="1" x14ac:dyDescent="0.15">
      <c r="B59924" s="8"/>
    </row>
    <row r="59925" spans="2:2" hidden="1" x14ac:dyDescent="0.15">
      <c r="B59925" s="8"/>
    </row>
    <row r="59926" spans="2:2" hidden="1" x14ac:dyDescent="0.15">
      <c r="B59926" s="8"/>
    </row>
    <row r="59927" spans="2:2" hidden="1" x14ac:dyDescent="0.15">
      <c r="B59927" s="8"/>
    </row>
    <row r="59928" spans="2:2" hidden="1" x14ac:dyDescent="0.15">
      <c r="B59928" s="8"/>
    </row>
    <row r="59929" spans="2:2" hidden="1" x14ac:dyDescent="0.15">
      <c r="B59929" s="8"/>
    </row>
    <row r="59930" spans="2:2" hidden="1" x14ac:dyDescent="0.15">
      <c r="B59930" s="8"/>
    </row>
    <row r="59931" spans="2:2" hidden="1" x14ac:dyDescent="0.15">
      <c r="B59931" s="8"/>
    </row>
    <row r="59932" spans="2:2" hidden="1" x14ac:dyDescent="0.15">
      <c r="B59932" s="8"/>
    </row>
    <row r="59933" spans="2:2" hidden="1" x14ac:dyDescent="0.15">
      <c r="B59933" s="8"/>
    </row>
    <row r="59934" spans="2:2" hidden="1" x14ac:dyDescent="0.15">
      <c r="B59934" s="8"/>
    </row>
    <row r="59935" spans="2:2" hidden="1" x14ac:dyDescent="0.15">
      <c r="B59935" s="8"/>
    </row>
    <row r="59936" spans="2:2" hidden="1" x14ac:dyDescent="0.15">
      <c r="B59936" s="8"/>
    </row>
    <row r="59937" spans="2:2" hidden="1" x14ac:dyDescent="0.15">
      <c r="B59937" s="8"/>
    </row>
    <row r="59938" spans="2:2" hidden="1" x14ac:dyDescent="0.15">
      <c r="B59938" s="8"/>
    </row>
    <row r="59939" spans="2:2" hidden="1" x14ac:dyDescent="0.15">
      <c r="B59939" s="8"/>
    </row>
    <row r="59940" spans="2:2" hidden="1" x14ac:dyDescent="0.15">
      <c r="B59940" s="8"/>
    </row>
    <row r="59941" spans="2:2" hidden="1" x14ac:dyDescent="0.15">
      <c r="B59941" s="8"/>
    </row>
    <row r="59942" spans="2:2" hidden="1" x14ac:dyDescent="0.15">
      <c r="B59942" s="8"/>
    </row>
    <row r="59943" spans="2:2" hidden="1" x14ac:dyDescent="0.15">
      <c r="B59943" s="8"/>
    </row>
    <row r="59944" spans="2:2" hidden="1" x14ac:dyDescent="0.15">
      <c r="B59944" s="8"/>
    </row>
    <row r="59945" spans="2:2" hidden="1" x14ac:dyDescent="0.15">
      <c r="B59945" s="8"/>
    </row>
    <row r="59946" spans="2:2" hidden="1" x14ac:dyDescent="0.15">
      <c r="B59946" s="8"/>
    </row>
    <row r="59947" spans="2:2" hidden="1" x14ac:dyDescent="0.15">
      <c r="B59947" s="8"/>
    </row>
    <row r="59948" spans="2:2" hidden="1" x14ac:dyDescent="0.15">
      <c r="B59948" s="8"/>
    </row>
    <row r="59949" spans="2:2" hidden="1" x14ac:dyDescent="0.15">
      <c r="B59949" s="8"/>
    </row>
    <row r="59950" spans="2:2" hidden="1" x14ac:dyDescent="0.15">
      <c r="B59950" s="8"/>
    </row>
    <row r="59951" spans="2:2" hidden="1" x14ac:dyDescent="0.15">
      <c r="B59951" s="8"/>
    </row>
    <row r="59952" spans="2:2" hidden="1" x14ac:dyDescent="0.15">
      <c r="B59952" s="8"/>
    </row>
    <row r="59953" spans="2:2" hidden="1" x14ac:dyDescent="0.15">
      <c r="B59953" s="8"/>
    </row>
    <row r="59954" spans="2:2" hidden="1" x14ac:dyDescent="0.15">
      <c r="B59954" s="8"/>
    </row>
    <row r="59955" spans="2:2" hidden="1" x14ac:dyDescent="0.15">
      <c r="B59955" s="8"/>
    </row>
    <row r="59956" spans="2:2" hidden="1" x14ac:dyDescent="0.15">
      <c r="B59956" s="8"/>
    </row>
    <row r="59957" spans="2:2" hidden="1" x14ac:dyDescent="0.15">
      <c r="B59957" s="8"/>
    </row>
    <row r="59958" spans="2:2" hidden="1" x14ac:dyDescent="0.15">
      <c r="B59958" s="8"/>
    </row>
    <row r="59959" spans="2:2" hidden="1" x14ac:dyDescent="0.15">
      <c r="B59959" s="8"/>
    </row>
    <row r="59960" spans="2:2" hidden="1" x14ac:dyDescent="0.15">
      <c r="B59960" s="8"/>
    </row>
    <row r="59961" spans="2:2" hidden="1" x14ac:dyDescent="0.15">
      <c r="B59961" s="8"/>
    </row>
    <row r="59962" spans="2:2" hidden="1" x14ac:dyDescent="0.15">
      <c r="B59962" s="8"/>
    </row>
    <row r="59963" spans="2:2" hidden="1" x14ac:dyDescent="0.15">
      <c r="B59963" s="8"/>
    </row>
    <row r="59964" spans="2:2" hidden="1" x14ac:dyDescent="0.15">
      <c r="B59964" s="8"/>
    </row>
    <row r="59965" spans="2:2" hidden="1" x14ac:dyDescent="0.15">
      <c r="B59965" s="8"/>
    </row>
    <row r="59966" spans="2:2" hidden="1" x14ac:dyDescent="0.15">
      <c r="B59966" s="8"/>
    </row>
    <row r="59967" spans="2:2" hidden="1" x14ac:dyDescent="0.15">
      <c r="B59967" s="8"/>
    </row>
    <row r="59968" spans="2:2" hidden="1" x14ac:dyDescent="0.15">
      <c r="B59968" s="8"/>
    </row>
    <row r="59969" spans="2:2" hidden="1" x14ac:dyDescent="0.15">
      <c r="B59969" s="8"/>
    </row>
    <row r="59970" spans="2:2" hidden="1" x14ac:dyDescent="0.15">
      <c r="B59970" s="8"/>
    </row>
    <row r="59971" spans="2:2" hidden="1" x14ac:dyDescent="0.15">
      <c r="B59971" s="8"/>
    </row>
    <row r="59972" spans="2:2" hidden="1" x14ac:dyDescent="0.15">
      <c r="B59972" s="8"/>
    </row>
    <row r="59973" spans="2:2" hidden="1" x14ac:dyDescent="0.15">
      <c r="B59973" s="8"/>
    </row>
    <row r="59974" spans="2:2" hidden="1" x14ac:dyDescent="0.15">
      <c r="B59974" s="8"/>
    </row>
    <row r="59975" spans="2:2" hidden="1" x14ac:dyDescent="0.15">
      <c r="B59975" s="8"/>
    </row>
    <row r="59976" spans="2:2" hidden="1" x14ac:dyDescent="0.15">
      <c r="B59976" s="8"/>
    </row>
    <row r="59977" spans="2:2" hidden="1" x14ac:dyDescent="0.15">
      <c r="B59977" s="8"/>
    </row>
    <row r="59978" spans="2:2" hidden="1" x14ac:dyDescent="0.15">
      <c r="B59978" s="8"/>
    </row>
    <row r="59979" spans="2:2" hidden="1" x14ac:dyDescent="0.15">
      <c r="B59979" s="8"/>
    </row>
    <row r="59980" spans="2:2" hidden="1" x14ac:dyDescent="0.15">
      <c r="B59980" s="8"/>
    </row>
    <row r="59981" spans="2:2" hidden="1" x14ac:dyDescent="0.15">
      <c r="B59981" s="8"/>
    </row>
    <row r="59982" spans="2:2" hidden="1" x14ac:dyDescent="0.15">
      <c r="B59982" s="8"/>
    </row>
    <row r="59983" spans="2:2" hidden="1" x14ac:dyDescent="0.15">
      <c r="B59983" s="8"/>
    </row>
    <row r="59984" spans="2:2" hidden="1" x14ac:dyDescent="0.15">
      <c r="B59984" s="8"/>
    </row>
    <row r="59985" spans="2:2" hidden="1" x14ac:dyDescent="0.15">
      <c r="B59985" s="8"/>
    </row>
    <row r="59986" spans="2:2" hidden="1" x14ac:dyDescent="0.15">
      <c r="B59986" s="8"/>
    </row>
    <row r="59987" spans="2:2" hidden="1" x14ac:dyDescent="0.15">
      <c r="B59987" s="8"/>
    </row>
    <row r="59988" spans="2:2" hidden="1" x14ac:dyDescent="0.15">
      <c r="B59988" s="8"/>
    </row>
    <row r="59989" spans="2:2" hidden="1" x14ac:dyDescent="0.15">
      <c r="B59989" s="8"/>
    </row>
    <row r="59990" spans="2:2" hidden="1" x14ac:dyDescent="0.15">
      <c r="B59990" s="8"/>
    </row>
    <row r="59991" spans="2:2" hidden="1" x14ac:dyDescent="0.15">
      <c r="B59991" s="8"/>
    </row>
    <row r="59992" spans="2:2" hidden="1" x14ac:dyDescent="0.15">
      <c r="B59992" s="8"/>
    </row>
    <row r="59993" spans="2:2" hidden="1" x14ac:dyDescent="0.15">
      <c r="B59993" s="8"/>
    </row>
    <row r="59994" spans="2:2" hidden="1" x14ac:dyDescent="0.15">
      <c r="B59994" s="8"/>
    </row>
    <row r="59995" spans="2:2" hidden="1" x14ac:dyDescent="0.15">
      <c r="B59995" s="8"/>
    </row>
    <row r="59996" spans="2:2" hidden="1" x14ac:dyDescent="0.15">
      <c r="B59996" s="8"/>
    </row>
    <row r="59997" spans="2:2" hidden="1" x14ac:dyDescent="0.15">
      <c r="B59997" s="8"/>
    </row>
    <row r="59998" spans="2:2" hidden="1" x14ac:dyDescent="0.15">
      <c r="B59998" s="8"/>
    </row>
    <row r="59999" spans="2:2" hidden="1" x14ac:dyDescent="0.15">
      <c r="B59999" s="8"/>
    </row>
    <row r="60000" spans="2:2" hidden="1" x14ac:dyDescent="0.15">
      <c r="B60000" s="8"/>
    </row>
    <row r="60001" spans="2:2" hidden="1" x14ac:dyDescent="0.15">
      <c r="B60001" s="8"/>
    </row>
    <row r="60002" spans="2:2" hidden="1" x14ac:dyDescent="0.15">
      <c r="B60002" s="8"/>
    </row>
    <row r="60003" spans="2:2" hidden="1" x14ac:dyDescent="0.15">
      <c r="B60003" s="8"/>
    </row>
    <row r="60004" spans="2:2" hidden="1" x14ac:dyDescent="0.15">
      <c r="B60004" s="8"/>
    </row>
    <row r="60005" spans="2:2" hidden="1" x14ac:dyDescent="0.15">
      <c r="B60005" s="8"/>
    </row>
    <row r="60006" spans="2:2" hidden="1" x14ac:dyDescent="0.15">
      <c r="B60006" s="8"/>
    </row>
    <row r="60007" spans="2:2" hidden="1" x14ac:dyDescent="0.15">
      <c r="B60007" s="8"/>
    </row>
    <row r="60008" spans="2:2" hidden="1" x14ac:dyDescent="0.15">
      <c r="B60008" s="8"/>
    </row>
    <row r="60009" spans="2:2" hidden="1" x14ac:dyDescent="0.15">
      <c r="B60009" s="8"/>
    </row>
    <row r="60010" spans="2:2" hidden="1" x14ac:dyDescent="0.15">
      <c r="B60010" s="8"/>
    </row>
    <row r="60011" spans="2:2" hidden="1" x14ac:dyDescent="0.15">
      <c r="B60011" s="8"/>
    </row>
    <row r="60012" spans="2:2" hidden="1" x14ac:dyDescent="0.15">
      <c r="B60012" s="8"/>
    </row>
    <row r="60013" spans="2:2" hidden="1" x14ac:dyDescent="0.15">
      <c r="B60013" s="8"/>
    </row>
    <row r="60014" spans="2:2" hidden="1" x14ac:dyDescent="0.15">
      <c r="B60014" s="8"/>
    </row>
    <row r="60015" spans="2:2" hidden="1" x14ac:dyDescent="0.15">
      <c r="B60015" s="8"/>
    </row>
    <row r="60016" spans="2:2" hidden="1" x14ac:dyDescent="0.15">
      <c r="B60016" s="8"/>
    </row>
    <row r="60017" spans="2:2" hidden="1" x14ac:dyDescent="0.15">
      <c r="B60017" s="8"/>
    </row>
    <row r="60018" spans="2:2" hidden="1" x14ac:dyDescent="0.15">
      <c r="B60018" s="8"/>
    </row>
    <row r="60019" spans="2:2" hidden="1" x14ac:dyDescent="0.15">
      <c r="B60019" s="8"/>
    </row>
    <row r="60020" spans="2:2" hidden="1" x14ac:dyDescent="0.15">
      <c r="B60020" s="8"/>
    </row>
    <row r="60021" spans="2:2" hidden="1" x14ac:dyDescent="0.15">
      <c r="B60021" s="8"/>
    </row>
    <row r="60022" spans="2:2" hidden="1" x14ac:dyDescent="0.15">
      <c r="B60022" s="8"/>
    </row>
    <row r="60023" spans="2:2" hidden="1" x14ac:dyDescent="0.15">
      <c r="B60023" s="8"/>
    </row>
    <row r="60024" spans="2:2" hidden="1" x14ac:dyDescent="0.15">
      <c r="B60024" s="8"/>
    </row>
    <row r="60025" spans="2:2" hidden="1" x14ac:dyDescent="0.15">
      <c r="B60025" s="8"/>
    </row>
    <row r="60026" spans="2:2" hidden="1" x14ac:dyDescent="0.15">
      <c r="B60026" s="8"/>
    </row>
    <row r="60027" spans="2:2" hidden="1" x14ac:dyDescent="0.15">
      <c r="B60027" s="8"/>
    </row>
    <row r="60028" spans="2:2" hidden="1" x14ac:dyDescent="0.15">
      <c r="B60028" s="8"/>
    </row>
    <row r="60029" spans="2:2" hidden="1" x14ac:dyDescent="0.15">
      <c r="B60029" s="8"/>
    </row>
    <row r="60030" spans="2:2" hidden="1" x14ac:dyDescent="0.15">
      <c r="B60030" s="8"/>
    </row>
    <row r="60031" spans="2:2" hidden="1" x14ac:dyDescent="0.15">
      <c r="B60031" s="8"/>
    </row>
    <row r="60032" spans="2:2" hidden="1" x14ac:dyDescent="0.15">
      <c r="B60032" s="8"/>
    </row>
    <row r="60033" spans="2:2" hidden="1" x14ac:dyDescent="0.15">
      <c r="B60033" s="8"/>
    </row>
    <row r="60034" spans="2:2" hidden="1" x14ac:dyDescent="0.15">
      <c r="B60034" s="8"/>
    </row>
    <row r="60035" spans="2:2" hidden="1" x14ac:dyDescent="0.15">
      <c r="B60035" s="8"/>
    </row>
    <row r="60036" spans="2:2" hidden="1" x14ac:dyDescent="0.15">
      <c r="B60036" s="8"/>
    </row>
    <row r="60037" spans="2:2" hidden="1" x14ac:dyDescent="0.15">
      <c r="B60037" s="8"/>
    </row>
    <row r="60038" spans="2:2" hidden="1" x14ac:dyDescent="0.15">
      <c r="B60038" s="8"/>
    </row>
    <row r="60039" spans="2:2" hidden="1" x14ac:dyDescent="0.15">
      <c r="B60039" s="8"/>
    </row>
    <row r="60040" spans="2:2" hidden="1" x14ac:dyDescent="0.15">
      <c r="B60040" s="8"/>
    </row>
    <row r="60041" spans="2:2" hidden="1" x14ac:dyDescent="0.15">
      <c r="B60041" s="8"/>
    </row>
    <row r="60042" spans="2:2" hidden="1" x14ac:dyDescent="0.15">
      <c r="B60042" s="8"/>
    </row>
    <row r="60043" spans="2:2" hidden="1" x14ac:dyDescent="0.15">
      <c r="B60043" s="8"/>
    </row>
    <row r="60044" spans="2:2" hidden="1" x14ac:dyDescent="0.15">
      <c r="B60044" s="8"/>
    </row>
    <row r="60045" spans="2:2" hidden="1" x14ac:dyDescent="0.15">
      <c r="B60045" s="8"/>
    </row>
    <row r="60046" spans="2:2" hidden="1" x14ac:dyDescent="0.15">
      <c r="B60046" s="8"/>
    </row>
    <row r="60047" spans="2:2" hidden="1" x14ac:dyDescent="0.15">
      <c r="B60047" s="8"/>
    </row>
    <row r="60048" spans="2:2" hidden="1" x14ac:dyDescent="0.15">
      <c r="B60048" s="8"/>
    </row>
    <row r="60049" spans="2:2" hidden="1" x14ac:dyDescent="0.15">
      <c r="B60049" s="8"/>
    </row>
    <row r="60050" spans="2:2" hidden="1" x14ac:dyDescent="0.15">
      <c r="B60050" s="8"/>
    </row>
    <row r="60051" spans="2:2" hidden="1" x14ac:dyDescent="0.15">
      <c r="B60051" s="8"/>
    </row>
    <row r="60052" spans="2:2" hidden="1" x14ac:dyDescent="0.15">
      <c r="B60052" s="8"/>
    </row>
    <row r="60053" spans="2:2" hidden="1" x14ac:dyDescent="0.15">
      <c r="B60053" s="8"/>
    </row>
    <row r="60054" spans="2:2" hidden="1" x14ac:dyDescent="0.15">
      <c r="B60054" s="8"/>
    </row>
    <row r="60055" spans="2:2" hidden="1" x14ac:dyDescent="0.15">
      <c r="B60055" s="8"/>
    </row>
    <row r="60056" spans="2:2" hidden="1" x14ac:dyDescent="0.15">
      <c r="B60056" s="8"/>
    </row>
    <row r="60057" spans="2:2" hidden="1" x14ac:dyDescent="0.15">
      <c r="B60057" s="8"/>
    </row>
    <row r="60058" spans="2:2" hidden="1" x14ac:dyDescent="0.15">
      <c r="B60058" s="8"/>
    </row>
    <row r="60059" spans="2:2" hidden="1" x14ac:dyDescent="0.15">
      <c r="B60059" s="8"/>
    </row>
    <row r="60060" spans="2:2" hidden="1" x14ac:dyDescent="0.15">
      <c r="B60060" s="8"/>
    </row>
    <row r="60061" spans="2:2" hidden="1" x14ac:dyDescent="0.15">
      <c r="B60061" s="8"/>
    </row>
    <row r="60062" spans="2:2" hidden="1" x14ac:dyDescent="0.15">
      <c r="B60062" s="8"/>
    </row>
    <row r="60063" spans="2:2" hidden="1" x14ac:dyDescent="0.15">
      <c r="B60063" s="8"/>
    </row>
    <row r="60064" spans="2:2" hidden="1" x14ac:dyDescent="0.15">
      <c r="B60064" s="8"/>
    </row>
    <row r="60065" spans="2:2" hidden="1" x14ac:dyDescent="0.15">
      <c r="B60065" s="8"/>
    </row>
    <row r="60066" spans="2:2" hidden="1" x14ac:dyDescent="0.15">
      <c r="B60066" s="8"/>
    </row>
    <row r="60067" spans="2:2" hidden="1" x14ac:dyDescent="0.15">
      <c r="B60067" s="8"/>
    </row>
    <row r="60068" spans="2:2" hidden="1" x14ac:dyDescent="0.15">
      <c r="B60068" s="8"/>
    </row>
    <row r="60069" spans="2:2" hidden="1" x14ac:dyDescent="0.15">
      <c r="B60069" s="8"/>
    </row>
    <row r="60070" spans="2:2" hidden="1" x14ac:dyDescent="0.15">
      <c r="B60070" s="8"/>
    </row>
    <row r="60071" spans="2:2" hidden="1" x14ac:dyDescent="0.15">
      <c r="B60071" s="8"/>
    </row>
    <row r="60072" spans="2:2" hidden="1" x14ac:dyDescent="0.15">
      <c r="B60072" s="8"/>
    </row>
    <row r="60073" spans="2:2" hidden="1" x14ac:dyDescent="0.15">
      <c r="B60073" s="8"/>
    </row>
    <row r="60074" spans="2:2" hidden="1" x14ac:dyDescent="0.15">
      <c r="B60074" s="8"/>
    </row>
    <row r="60075" spans="2:2" hidden="1" x14ac:dyDescent="0.15">
      <c r="B60075" s="8"/>
    </row>
    <row r="60076" spans="2:2" hidden="1" x14ac:dyDescent="0.15">
      <c r="B60076" s="8"/>
    </row>
    <row r="60077" spans="2:2" hidden="1" x14ac:dyDescent="0.15">
      <c r="B60077" s="8"/>
    </row>
    <row r="60078" spans="2:2" hidden="1" x14ac:dyDescent="0.15">
      <c r="B60078" s="8"/>
    </row>
    <row r="60079" spans="2:2" hidden="1" x14ac:dyDescent="0.15">
      <c r="B60079" s="8"/>
    </row>
    <row r="60080" spans="2:2" hidden="1" x14ac:dyDescent="0.15">
      <c r="B60080" s="8"/>
    </row>
    <row r="60081" spans="2:2" hidden="1" x14ac:dyDescent="0.15">
      <c r="B60081" s="8"/>
    </row>
    <row r="60082" spans="2:2" hidden="1" x14ac:dyDescent="0.15">
      <c r="B60082" s="8"/>
    </row>
    <row r="60083" spans="2:2" hidden="1" x14ac:dyDescent="0.15">
      <c r="B60083" s="8"/>
    </row>
    <row r="60084" spans="2:2" hidden="1" x14ac:dyDescent="0.15">
      <c r="B60084" s="8"/>
    </row>
    <row r="60085" spans="2:2" hidden="1" x14ac:dyDescent="0.15">
      <c r="B60085" s="8"/>
    </row>
    <row r="60086" spans="2:2" hidden="1" x14ac:dyDescent="0.15">
      <c r="B60086" s="8"/>
    </row>
    <row r="60087" spans="2:2" hidden="1" x14ac:dyDescent="0.15">
      <c r="B60087" s="8"/>
    </row>
    <row r="60088" spans="2:2" hidden="1" x14ac:dyDescent="0.15">
      <c r="B60088" s="8"/>
    </row>
    <row r="60089" spans="2:2" hidden="1" x14ac:dyDescent="0.15">
      <c r="B60089" s="8"/>
    </row>
    <row r="60090" spans="2:2" hidden="1" x14ac:dyDescent="0.15">
      <c r="B60090" s="8"/>
    </row>
    <row r="60091" spans="2:2" hidden="1" x14ac:dyDescent="0.15">
      <c r="B60091" s="8"/>
    </row>
    <row r="60092" spans="2:2" hidden="1" x14ac:dyDescent="0.15">
      <c r="B60092" s="8"/>
    </row>
    <row r="60093" spans="2:2" hidden="1" x14ac:dyDescent="0.15">
      <c r="B60093" s="8"/>
    </row>
    <row r="60094" spans="2:2" hidden="1" x14ac:dyDescent="0.15">
      <c r="B60094" s="8"/>
    </row>
    <row r="60095" spans="2:2" hidden="1" x14ac:dyDescent="0.15">
      <c r="B60095" s="8"/>
    </row>
    <row r="60096" spans="2:2" hidden="1" x14ac:dyDescent="0.15">
      <c r="B60096" s="8"/>
    </row>
    <row r="60097" spans="2:2" hidden="1" x14ac:dyDescent="0.15">
      <c r="B60097" s="8"/>
    </row>
    <row r="60098" spans="2:2" hidden="1" x14ac:dyDescent="0.15">
      <c r="B60098" s="8"/>
    </row>
    <row r="60099" spans="2:2" hidden="1" x14ac:dyDescent="0.15">
      <c r="B60099" s="8"/>
    </row>
    <row r="60100" spans="2:2" hidden="1" x14ac:dyDescent="0.15">
      <c r="B60100" s="8"/>
    </row>
    <row r="60101" spans="2:2" hidden="1" x14ac:dyDescent="0.15">
      <c r="B60101" s="8"/>
    </row>
    <row r="60102" spans="2:2" hidden="1" x14ac:dyDescent="0.15">
      <c r="B60102" s="8"/>
    </row>
    <row r="60103" spans="2:2" hidden="1" x14ac:dyDescent="0.15">
      <c r="B60103" s="8"/>
    </row>
    <row r="60104" spans="2:2" hidden="1" x14ac:dyDescent="0.15">
      <c r="B60104" s="8"/>
    </row>
    <row r="60105" spans="2:2" hidden="1" x14ac:dyDescent="0.15">
      <c r="B60105" s="8"/>
    </row>
    <row r="60106" spans="2:2" hidden="1" x14ac:dyDescent="0.15">
      <c r="B60106" s="8"/>
    </row>
    <row r="60107" spans="2:2" hidden="1" x14ac:dyDescent="0.15">
      <c r="B60107" s="8"/>
    </row>
    <row r="60108" spans="2:2" hidden="1" x14ac:dyDescent="0.15">
      <c r="B60108" s="8"/>
    </row>
    <row r="60109" spans="2:2" hidden="1" x14ac:dyDescent="0.15">
      <c r="B60109" s="8"/>
    </row>
    <row r="60110" spans="2:2" hidden="1" x14ac:dyDescent="0.15">
      <c r="B60110" s="8"/>
    </row>
    <row r="60111" spans="2:2" hidden="1" x14ac:dyDescent="0.15">
      <c r="B60111" s="8"/>
    </row>
    <row r="60112" spans="2:2" hidden="1" x14ac:dyDescent="0.15">
      <c r="B60112" s="8"/>
    </row>
    <row r="60113" spans="2:2" hidden="1" x14ac:dyDescent="0.15">
      <c r="B60113" s="8"/>
    </row>
    <row r="60114" spans="2:2" hidden="1" x14ac:dyDescent="0.15">
      <c r="B60114" s="8"/>
    </row>
    <row r="60115" spans="2:2" hidden="1" x14ac:dyDescent="0.15">
      <c r="B60115" s="8"/>
    </row>
    <row r="60116" spans="2:2" hidden="1" x14ac:dyDescent="0.15">
      <c r="B60116" s="8"/>
    </row>
    <row r="60117" spans="2:2" hidden="1" x14ac:dyDescent="0.15">
      <c r="B60117" s="8"/>
    </row>
    <row r="60118" spans="2:2" hidden="1" x14ac:dyDescent="0.15">
      <c r="B60118" s="8"/>
    </row>
    <row r="60119" spans="2:2" hidden="1" x14ac:dyDescent="0.15">
      <c r="B60119" s="8"/>
    </row>
    <row r="60120" spans="2:2" hidden="1" x14ac:dyDescent="0.15">
      <c r="B60120" s="8"/>
    </row>
    <row r="60121" spans="2:2" hidden="1" x14ac:dyDescent="0.15">
      <c r="B60121" s="8"/>
    </row>
    <row r="60122" spans="2:2" hidden="1" x14ac:dyDescent="0.15">
      <c r="B60122" s="8"/>
    </row>
    <row r="60123" spans="2:2" hidden="1" x14ac:dyDescent="0.15">
      <c r="B60123" s="8"/>
    </row>
    <row r="60124" spans="2:2" hidden="1" x14ac:dyDescent="0.15">
      <c r="B60124" s="8"/>
    </row>
    <row r="60125" spans="2:2" hidden="1" x14ac:dyDescent="0.15">
      <c r="B60125" s="8"/>
    </row>
    <row r="60126" spans="2:2" hidden="1" x14ac:dyDescent="0.15">
      <c r="B60126" s="8"/>
    </row>
    <row r="60127" spans="2:2" hidden="1" x14ac:dyDescent="0.15">
      <c r="B60127" s="8"/>
    </row>
    <row r="60128" spans="2:2" hidden="1" x14ac:dyDescent="0.15">
      <c r="B60128" s="8"/>
    </row>
    <row r="60129" spans="2:2" hidden="1" x14ac:dyDescent="0.15">
      <c r="B60129" s="8"/>
    </row>
    <row r="60130" spans="2:2" hidden="1" x14ac:dyDescent="0.15">
      <c r="B60130" s="8"/>
    </row>
    <row r="60131" spans="2:2" hidden="1" x14ac:dyDescent="0.15">
      <c r="B60131" s="8"/>
    </row>
    <row r="60132" spans="2:2" hidden="1" x14ac:dyDescent="0.15">
      <c r="B60132" s="8"/>
    </row>
    <row r="60133" spans="2:2" hidden="1" x14ac:dyDescent="0.15">
      <c r="B60133" s="8"/>
    </row>
    <row r="60134" spans="2:2" hidden="1" x14ac:dyDescent="0.15">
      <c r="B60134" s="8"/>
    </row>
    <row r="60135" spans="2:2" hidden="1" x14ac:dyDescent="0.15">
      <c r="B60135" s="8"/>
    </row>
    <row r="60136" spans="2:2" hidden="1" x14ac:dyDescent="0.15">
      <c r="B60136" s="8"/>
    </row>
    <row r="60137" spans="2:2" hidden="1" x14ac:dyDescent="0.15">
      <c r="B60137" s="8"/>
    </row>
    <row r="60138" spans="2:2" hidden="1" x14ac:dyDescent="0.15">
      <c r="B60138" s="8"/>
    </row>
    <row r="60139" spans="2:2" hidden="1" x14ac:dyDescent="0.15">
      <c r="B60139" s="8"/>
    </row>
    <row r="60140" spans="2:2" hidden="1" x14ac:dyDescent="0.15">
      <c r="B60140" s="8"/>
    </row>
    <row r="60141" spans="2:2" hidden="1" x14ac:dyDescent="0.15">
      <c r="B60141" s="8"/>
    </row>
    <row r="60142" spans="2:2" hidden="1" x14ac:dyDescent="0.15">
      <c r="B60142" s="8"/>
    </row>
    <row r="60143" spans="2:2" hidden="1" x14ac:dyDescent="0.15">
      <c r="B60143" s="8"/>
    </row>
    <row r="60144" spans="2:2" hidden="1" x14ac:dyDescent="0.15">
      <c r="B60144" s="8"/>
    </row>
    <row r="60145" spans="2:2" hidden="1" x14ac:dyDescent="0.15">
      <c r="B60145" s="8"/>
    </row>
    <row r="60146" spans="2:2" hidden="1" x14ac:dyDescent="0.15">
      <c r="B60146" s="8"/>
    </row>
    <row r="60147" spans="2:2" hidden="1" x14ac:dyDescent="0.15">
      <c r="B60147" s="8"/>
    </row>
    <row r="60148" spans="2:2" hidden="1" x14ac:dyDescent="0.15">
      <c r="B60148" s="8"/>
    </row>
    <row r="60149" spans="2:2" hidden="1" x14ac:dyDescent="0.15">
      <c r="B60149" s="8"/>
    </row>
    <row r="60150" spans="2:2" hidden="1" x14ac:dyDescent="0.15">
      <c r="B60150" s="8"/>
    </row>
    <row r="60151" spans="2:2" hidden="1" x14ac:dyDescent="0.15">
      <c r="B60151" s="8"/>
    </row>
    <row r="60152" spans="2:2" hidden="1" x14ac:dyDescent="0.15">
      <c r="B60152" s="8"/>
    </row>
    <row r="60153" spans="2:2" hidden="1" x14ac:dyDescent="0.15">
      <c r="B60153" s="8"/>
    </row>
    <row r="60154" spans="2:2" hidden="1" x14ac:dyDescent="0.15">
      <c r="B60154" s="8"/>
    </row>
    <row r="60155" spans="2:2" hidden="1" x14ac:dyDescent="0.15">
      <c r="B60155" s="8"/>
    </row>
    <row r="60156" spans="2:2" hidden="1" x14ac:dyDescent="0.15">
      <c r="B60156" s="8"/>
    </row>
    <row r="60157" spans="2:2" hidden="1" x14ac:dyDescent="0.15">
      <c r="B60157" s="8"/>
    </row>
    <row r="60158" spans="2:2" hidden="1" x14ac:dyDescent="0.15">
      <c r="B60158" s="8"/>
    </row>
    <row r="60159" spans="2:2" hidden="1" x14ac:dyDescent="0.15">
      <c r="B60159" s="8"/>
    </row>
    <row r="60160" spans="2:2" hidden="1" x14ac:dyDescent="0.15">
      <c r="B60160" s="8"/>
    </row>
    <row r="60161" spans="2:2" hidden="1" x14ac:dyDescent="0.15">
      <c r="B60161" s="8"/>
    </row>
    <row r="60162" spans="2:2" hidden="1" x14ac:dyDescent="0.15">
      <c r="B60162" s="8"/>
    </row>
    <row r="60163" spans="2:2" hidden="1" x14ac:dyDescent="0.15">
      <c r="B60163" s="8"/>
    </row>
    <row r="60164" spans="2:2" hidden="1" x14ac:dyDescent="0.15">
      <c r="B60164" s="8"/>
    </row>
    <row r="60165" spans="2:2" hidden="1" x14ac:dyDescent="0.15">
      <c r="B60165" s="8"/>
    </row>
    <row r="60166" spans="2:2" hidden="1" x14ac:dyDescent="0.15">
      <c r="B60166" s="8"/>
    </row>
    <row r="60167" spans="2:2" hidden="1" x14ac:dyDescent="0.15">
      <c r="B60167" s="8"/>
    </row>
    <row r="60168" spans="2:2" hidden="1" x14ac:dyDescent="0.15">
      <c r="B60168" s="8"/>
    </row>
    <row r="60169" spans="2:2" hidden="1" x14ac:dyDescent="0.15">
      <c r="B60169" s="8"/>
    </row>
    <row r="60170" spans="2:2" hidden="1" x14ac:dyDescent="0.15">
      <c r="B60170" s="8"/>
    </row>
    <row r="60171" spans="2:2" hidden="1" x14ac:dyDescent="0.15">
      <c r="B60171" s="8"/>
    </row>
    <row r="60172" spans="2:2" hidden="1" x14ac:dyDescent="0.15">
      <c r="B60172" s="8"/>
    </row>
    <row r="60173" spans="2:2" hidden="1" x14ac:dyDescent="0.15">
      <c r="B60173" s="8"/>
    </row>
    <row r="60174" spans="2:2" hidden="1" x14ac:dyDescent="0.15">
      <c r="B60174" s="8"/>
    </row>
    <row r="60175" spans="2:2" hidden="1" x14ac:dyDescent="0.15">
      <c r="B60175" s="8"/>
    </row>
    <row r="60176" spans="2:2" hidden="1" x14ac:dyDescent="0.15">
      <c r="B60176" s="8"/>
    </row>
    <row r="60177" spans="2:2" hidden="1" x14ac:dyDescent="0.15">
      <c r="B60177" s="8"/>
    </row>
    <row r="60178" spans="2:2" hidden="1" x14ac:dyDescent="0.15">
      <c r="B60178" s="8"/>
    </row>
    <row r="60179" spans="2:2" hidden="1" x14ac:dyDescent="0.15">
      <c r="B60179" s="8"/>
    </row>
    <row r="60180" spans="2:2" hidden="1" x14ac:dyDescent="0.15">
      <c r="B60180" s="8"/>
    </row>
    <row r="60181" spans="2:2" hidden="1" x14ac:dyDescent="0.15">
      <c r="B60181" s="8"/>
    </row>
    <row r="60182" spans="2:2" hidden="1" x14ac:dyDescent="0.15">
      <c r="B60182" s="8"/>
    </row>
    <row r="60183" spans="2:2" hidden="1" x14ac:dyDescent="0.15">
      <c r="B60183" s="8"/>
    </row>
    <row r="60184" spans="2:2" hidden="1" x14ac:dyDescent="0.15">
      <c r="B60184" s="8"/>
    </row>
    <row r="60185" spans="2:2" hidden="1" x14ac:dyDescent="0.15">
      <c r="B60185" s="8"/>
    </row>
    <row r="60186" spans="2:2" hidden="1" x14ac:dyDescent="0.15">
      <c r="B60186" s="8"/>
    </row>
    <row r="60187" spans="2:2" hidden="1" x14ac:dyDescent="0.15">
      <c r="B60187" s="8"/>
    </row>
    <row r="60188" spans="2:2" hidden="1" x14ac:dyDescent="0.15">
      <c r="B60188" s="8"/>
    </row>
    <row r="60189" spans="2:2" hidden="1" x14ac:dyDescent="0.15">
      <c r="B60189" s="8"/>
    </row>
    <row r="60190" spans="2:2" hidden="1" x14ac:dyDescent="0.15">
      <c r="B60190" s="8"/>
    </row>
    <row r="60191" spans="2:2" hidden="1" x14ac:dyDescent="0.15">
      <c r="B60191" s="8"/>
    </row>
    <row r="60192" spans="2:2" hidden="1" x14ac:dyDescent="0.15">
      <c r="B60192" s="8"/>
    </row>
    <row r="60193" spans="2:2" hidden="1" x14ac:dyDescent="0.15">
      <c r="B60193" s="8"/>
    </row>
    <row r="60194" spans="2:2" hidden="1" x14ac:dyDescent="0.15">
      <c r="B60194" s="8"/>
    </row>
    <row r="60195" spans="2:2" hidden="1" x14ac:dyDescent="0.15">
      <c r="B60195" s="8"/>
    </row>
    <row r="60196" spans="2:2" hidden="1" x14ac:dyDescent="0.15">
      <c r="B60196" s="8"/>
    </row>
    <row r="60197" spans="2:2" hidden="1" x14ac:dyDescent="0.15">
      <c r="B60197" s="8"/>
    </row>
    <row r="60198" spans="2:2" hidden="1" x14ac:dyDescent="0.15">
      <c r="B60198" s="8"/>
    </row>
    <row r="60199" spans="2:2" hidden="1" x14ac:dyDescent="0.15">
      <c r="B60199" s="8"/>
    </row>
    <row r="60200" spans="2:2" hidden="1" x14ac:dyDescent="0.15">
      <c r="B60200" s="8"/>
    </row>
    <row r="60201" spans="2:2" hidden="1" x14ac:dyDescent="0.15">
      <c r="B60201" s="8"/>
    </row>
    <row r="60202" spans="2:2" hidden="1" x14ac:dyDescent="0.15">
      <c r="B60202" s="8"/>
    </row>
    <row r="60203" spans="2:2" hidden="1" x14ac:dyDescent="0.15">
      <c r="B60203" s="8"/>
    </row>
    <row r="60204" spans="2:2" hidden="1" x14ac:dyDescent="0.15">
      <c r="B60204" s="8"/>
    </row>
    <row r="60205" spans="2:2" hidden="1" x14ac:dyDescent="0.15">
      <c r="B60205" s="8"/>
    </row>
    <row r="60206" spans="2:2" hidden="1" x14ac:dyDescent="0.15">
      <c r="B60206" s="8"/>
    </row>
    <row r="60207" spans="2:2" hidden="1" x14ac:dyDescent="0.15">
      <c r="B60207" s="8"/>
    </row>
    <row r="60208" spans="2:2" hidden="1" x14ac:dyDescent="0.15">
      <c r="B60208" s="8"/>
    </row>
    <row r="60209" spans="2:2" hidden="1" x14ac:dyDescent="0.15">
      <c r="B60209" s="8"/>
    </row>
    <row r="60210" spans="2:2" hidden="1" x14ac:dyDescent="0.15">
      <c r="B60210" s="8"/>
    </row>
    <row r="60211" spans="2:2" hidden="1" x14ac:dyDescent="0.15">
      <c r="B60211" s="8"/>
    </row>
    <row r="60212" spans="2:2" hidden="1" x14ac:dyDescent="0.15">
      <c r="B60212" s="8"/>
    </row>
    <row r="60213" spans="2:2" hidden="1" x14ac:dyDescent="0.15">
      <c r="B60213" s="8"/>
    </row>
    <row r="60214" spans="2:2" hidden="1" x14ac:dyDescent="0.15">
      <c r="B60214" s="8"/>
    </row>
    <row r="60215" spans="2:2" hidden="1" x14ac:dyDescent="0.15">
      <c r="B60215" s="8"/>
    </row>
    <row r="60216" spans="2:2" hidden="1" x14ac:dyDescent="0.15">
      <c r="B60216" s="8"/>
    </row>
    <row r="60217" spans="2:2" hidden="1" x14ac:dyDescent="0.15">
      <c r="B60217" s="8"/>
    </row>
    <row r="60218" spans="2:2" hidden="1" x14ac:dyDescent="0.15">
      <c r="B60218" s="8"/>
    </row>
    <row r="60219" spans="2:2" hidden="1" x14ac:dyDescent="0.15">
      <c r="B60219" s="8"/>
    </row>
    <row r="60220" spans="2:2" hidden="1" x14ac:dyDescent="0.15">
      <c r="B60220" s="8"/>
    </row>
    <row r="60221" spans="2:2" hidden="1" x14ac:dyDescent="0.15">
      <c r="B60221" s="8"/>
    </row>
    <row r="60222" spans="2:2" hidden="1" x14ac:dyDescent="0.15">
      <c r="B60222" s="8"/>
    </row>
    <row r="60223" spans="2:2" hidden="1" x14ac:dyDescent="0.15">
      <c r="B60223" s="8"/>
    </row>
    <row r="60224" spans="2:2" hidden="1" x14ac:dyDescent="0.15">
      <c r="B60224" s="8"/>
    </row>
    <row r="60225" spans="2:2" hidden="1" x14ac:dyDescent="0.15">
      <c r="B60225" s="8"/>
    </row>
    <row r="60226" spans="2:2" hidden="1" x14ac:dyDescent="0.15">
      <c r="B60226" s="8"/>
    </row>
    <row r="60227" spans="2:2" hidden="1" x14ac:dyDescent="0.15">
      <c r="B60227" s="8"/>
    </row>
    <row r="60228" spans="2:2" hidden="1" x14ac:dyDescent="0.15">
      <c r="B60228" s="8"/>
    </row>
    <row r="60229" spans="2:2" hidden="1" x14ac:dyDescent="0.15">
      <c r="B60229" s="8"/>
    </row>
    <row r="60230" spans="2:2" hidden="1" x14ac:dyDescent="0.15">
      <c r="B60230" s="8"/>
    </row>
    <row r="60231" spans="2:2" hidden="1" x14ac:dyDescent="0.15">
      <c r="B60231" s="8"/>
    </row>
    <row r="60232" spans="2:2" hidden="1" x14ac:dyDescent="0.15">
      <c r="B60232" s="8"/>
    </row>
    <row r="60233" spans="2:2" hidden="1" x14ac:dyDescent="0.15">
      <c r="B60233" s="8"/>
    </row>
    <row r="60234" spans="2:2" hidden="1" x14ac:dyDescent="0.15">
      <c r="B60234" s="8"/>
    </row>
    <row r="60235" spans="2:2" hidden="1" x14ac:dyDescent="0.15">
      <c r="B60235" s="8"/>
    </row>
    <row r="60236" spans="2:2" hidden="1" x14ac:dyDescent="0.15">
      <c r="B60236" s="8"/>
    </row>
    <row r="60237" spans="2:2" hidden="1" x14ac:dyDescent="0.15">
      <c r="B60237" s="8"/>
    </row>
    <row r="60238" spans="2:2" hidden="1" x14ac:dyDescent="0.15">
      <c r="B60238" s="8"/>
    </row>
    <row r="60239" spans="2:2" hidden="1" x14ac:dyDescent="0.15">
      <c r="B60239" s="8"/>
    </row>
    <row r="60240" spans="2:2" hidden="1" x14ac:dyDescent="0.15">
      <c r="B60240" s="8"/>
    </row>
    <row r="60241" spans="2:2" hidden="1" x14ac:dyDescent="0.15">
      <c r="B60241" s="8"/>
    </row>
    <row r="60242" spans="2:2" hidden="1" x14ac:dyDescent="0.15">
      <c r="B60242" s="8"/>
    </row>
    <row r="60243" spans="2:2" hidden="1" x14ac:dyDescent="0.15">
      <c r="B60243" s="8"/>
    </row>
    <row r="60244" spans="2:2" hidden="1" x14ac:dyDescent="0.15">
      <c r="B60244" s="8"/>
    </row>
    <row r="60245" spans="2:2" hidden="1" x14ac:dyDescent="0.15">
      <c r="B60245" s="8"/>
    </row>
    <row r="60246" spans="2:2" hidden="1" x14ac:dyDescent="0.15">
      <c r="B60246" s="8"/>
    </row>
    <row r="60247" spans="2:2" hidden="1" x14ac:dyDescent="0.15">
      <c r="B60247" s="8"/>
    </row>
    <row r="60248" spans="2:2" hidden="1" x14ac:dyDescent="0.15">
      <c r="B60248" s="8"/>
    </row>
    <row r="60249" spans="2:2" hidden="1" x14ac:dyDescent="0.15">
      <c r="B60249" s="8"/>
    </row>
    <row r="60250" spans="2:2" hidden="1" x14ac:dyDescent="0.15">
      <c r="B60250" s="8"/>
    </row>
    <row r="60251" spans="2:2" hidden="1" x14ac:dyDescent="0.15">
      <c r="B60251" s="8"/>
    </row>
    <row r="60252" spans="2:2" hidden="1" x14ac:dyDescent="0.15">
      <c r="B60252" s="8"/>
    </row>
    <row r="60253" spans="2:2" hidden="1" x14ac:dyDescent="0.15">
      <c r="B60253" s="8"/>
    </row>
    <row r="60254" spans="2:2" hidden="1" x14ac:dyDescent="0.15">
      <c r="B60254" s="8"/>
    </row>
    <row r="60255" spans="2:2" hidden="1" x14ac:dyDescent="0.15">
      <c r="B60255" s="8"/>
    </row>
    <row r="60256" spans="2:2" hidden="1" x14ac:dyDescent="0.15">
      <c r="B60256" s="8"/>
    </row>
    <row r="60257" spans="2:2" hidden="1" x14ac:dyDescent="0.15">
      <c r="B60257" s="8"/>
    </row>
    <row r="60258" spans="2:2" hidden="1" x14ac:dyDescent="0.15">
      <c r="B60258" s="8"/>
    </row>
    <row r="60259" spans="2:2" hidden="1" x14ac:dyDescent="0.15">
      <c r="B60259" s="8"/>
    </row>
    <row r="60260" spans="2:2" hidden="1" x14ac:dyDescent="0.15">
      <c r="B60260" s="8"/>
    </row>
    <row r="60261" spans="2:2" hidden="1" x14ac:dyDescent="0.15">
      <c r="B60261" s="8"/>
    </row>
    <row r="60262" spans="2:2" hidden="1" x14ac:dyDescent="0.15">
      <c r="B60262" s="8"/>
    </row>
    <row r="60263" spans="2:2" hidden="1" x14ac:dyDescent="0.15">
      <c r="B60263" s="8"/>
    </row>
    <row r="60264" spans="2:2" hidden="1" x14ac:dyDescent="0.15">
      <c r="B60264" s="8"/>
    </row>
    <row r="60265" spans="2:2" hidden="1" x14ac:dyDescent="0.15">
      <c r="B60265" s="8"/>
    </row>
    <row r="60266" spans="2:2" hidden="1" x14ac:dyDescent="0.15">
      <c r="B60266" s="8"/>
    </row>
    <row r="60267" spans="2:2" hidden="1" x14ac:dyDescent="0.15">
      <c r="B60267" s="8"/>
    </row>
    <row r="60268" spans="2:2" hidden="1" x14ac:dyDescent="0.15">
      <c r="B60268" s="8"/>
    </row>
    <row r="60269" spans="2:2" hidden="1" x14ac:dyDescent="0.15">
      <c r="B60269" s="8"/>
    </row>
    <row r="60270" spans="2:2" hidden="1" x14ac:dyDescent="0.15">
      <c r="B60270" s="8"/>
    </row>
    <row r="60271" spans="2:2" hidden="1" x14ac:dyDescent="0.15">
      <c r="B60271" s="8"/>
    </row>
    <row r="60272" spans="2:2" hidden="1" x14ac:dyDescent="0.15">
      <c r="B60272" s="8"/>
    </row>
    <row r="60273" spans="2:2" hidden="1" x14ac:dyDescent="0.15">
      <c r="B60273" s="8"/>
    </row>
    <row r="60274" spans="2:2" hidden="1" x14ac:dyDescent="0.15">
      <c r="B60274" s="8"/>
    </row>
    <row r="60275" spans="2:2" hidden="1" x14ac:dyDescent="0.15">
      <c r="B60275" s="8"/>
    </row>
    <row r="60276" spans="2:2" hidden="1" x14ac:dyDescent="0.15">
      <c r="B60276" s="8"/>
    </row>
    <row r="60277" spans="2:2" hidden="1" x14ac:dyDescent="0.15">
      <c r="B60277" s="8"/>
    </row>
    <row r="60278" spans="2:2" hidden="1" x14ac:dyDescent="0.15">
      <c r="B60278" s="8"/>
    </row>
    <row r="60279" spans="2:2" hidden="1" x14ac:dyDescent="0.15">
      <c r="B60279" s="8"/>
    </row>
    <row r="60280" spans="2:2" hidden="1" x14ac:dyDescent="0.15">
      <c r="B60280" s="8"/>
    </row>
    <row r="60281" spans="2:2" hidden="1" x14ac:dyDescent="0.15">
      <c r="B60281" s="8"/>
    </row>
    <row r="60282" spans="2:2" hidden="1" x14ac:dyDescent="0.15">
      <c r="B60282" s="8"/>
    </row>
    <row r="60283" spans="2:2" hidden="1" x14ac:dyDescent="0.15">
      <c r="B60283" s="8"/>
    </row>
    <row r="60284" spans="2:2" hidden="1" x14ac:dyDescent="0.15">
      <c r="B60284" s="8"/>
    </row>
    <row r="60285" spans="2:2" hidden="1" x14ac:dyDescent="0.15">
      <c r="B60285" s="8"/>
    </row>
    <row r="60286" spans="2:2" hidden="1" x14ac:dyDescent="0.15">
      <c r="B60286" s="8"/>
    </row>
    <row r="60287" spans="2:2" hidden="1" x14ac:dyDescent="0.15">
      <c r="B60287" s="8"/>
    </row>
    <row r="60288" spans="2:2" hidden="1" x14ac:dyDescent="0.15">
      <c r="B60288" s="8"/>
    </row>
    <row r="60289" spans="2:2" hidden="1" x14ac:dyDescent="0.15">
      <c r="B60289" s="8"/>
    </row>
    <row r="60290" spans="2:2" hidden="1" x14ac:dyDescent="0.15">
      <c r="B60290" s="8"/>
    </row>
    <row r="60291" spans="2:2" hidden="1" x14ac:dyDescent="0.15">
      <c r="B60291" s="8"/>
    </row>
    <row r="60292" spans="2:2" hidden="1" x14ac:dyDescent="0.15">
      <c r="B60292" s="8"/>
    </row>
    <row r="60293" spans="2:2" hidden="1" x14ac:dyDescent="0.15">
      <c r="B60293" s="8"/>
    </row>
    <row r="60294" spans="2:2" hidden="1" x14ac:dyDescent="0.15">
      <c r="B60294" s="8"/>
    </row>
    <row r="60295" spans="2:2" hidden="1" x14ac:dyDescent="0.15">
      <c r="B60295" s="8"/>
    </row>
    <row r="60296" spans="2:2" hidden="1" x14ac:dyDescent="0.15">
      <c r="B60296" s="8"/>
    </row>
    <row r="60297" spans="2:2" hidden="1" x14ac:dyDescent="0.15">
      <c r="B60297" s="8"/>
    </row>
    <row r="60298" spans="2:2" hidden="1" x14ac:dyDescent="0.15">
      <c r="B60298" s="8"/>
    </row>
    <row r="60299" spans="2:2" hidden="1" x14ac:dyDescent="0.15">
      <c r="B60299" s="8"/>
    </row>
    <row r="60300" spans="2:2" hidden="1" x14ac:dyDescent="0.15">
      <c r="B60300" s="8"/>
    </row>
    <row r="60301" spans="2:2" hidden="1" x14ac:dyDescent="0.15">
      <c r="B60301" s="8"/>
    </row>
    <row r="60302" spans="2:2" hidden="1" x14ac:dyDescent="0.15">
      <c r="B60302" s="8"/>
    </row>
    <row r="60303" spans="2:2" hidden="1" x14ac:dyDescent="0.15">
      <c r="B60303" s="8"/>
    </row>
    <row r="60304" spans="2:2" hidden="1" x14ac:dyDescent="0.15">
      <c r="B60304" s="8"/>
    </row>
    <row r="60305" spans="2:2" hidden="1" x14ac:dyDescent="0.15">
      <c r="B60305" s="8"/>
    </row>
    <row r="60306" spans="2:2" hidden="1" x14ac:dyDescent="0.15">
      <c r="B60306" s="8"/>
    </row>
    <row r="60307" spans="2:2" hidden="1" x14ac:dyDescent="0.15">
      <c r="B60307" s="8"/>
    </row>
    <row r="60308" spans="2:2" hidden="1" x14ac:dyDescent="0.15">
      <c r="B60308" s="8"/>
    </row>
    <row r="60309" spans="2:2" hidden="1" x14ac:dyDescent="0.15">
      <c r="B60309" s="8"/>
    </row>
    <row r="60310" spans="2:2" hidden="1" x14ac:dyDescent="0.15">
      <c r="B60310" s="8"/>
    </row>
    <row r="60311" spans="2:2" hidden="1" x14ac:dyDescent="0.15">
      <c r="B60311" s="8"/>
    </row>
    <row r="60312" spans="2:2" hidden="1" x14ac:dyDescent="0.15">
      <c r="B60312" s="8"/>
    </row>
    <row r="60313" spans="2:2" hidden="1" x14ac:dyDescent="0.15">
      <c r="B60313" s="8"/>
    </row>
    <row r="60314" spans="2:2" hidden="1" x14ac:dyDescent="0.15">
      <c r="B60314" s="8"/>
    </row>
    <row r="60315" spans="2:2" hidden="1" x14ac:dyDescent="0.15">
      <c r="B60315" s="8"/>
    </row>
    <row r="60316" spans="2:2" hidden="1" x14ac:dyDescent="0.15">
      <c r="B60316" s="8"/>
    </row>
    <row r="60317" spans="2:2" hidden="1" x14ac:dyDescent="0.15">
      <c r="B60317" s="8"/>
    </row>
    <row r="60318" spans="2:2" hidden="1" x14ac:dyDescent="0.15">
      <c r="B60318" s="8"/>
    </row>
    <row r="60319" spans="2:2" hidden="1" x14ac:dyDescent="0.15">
      <c r="B60319" s="8"/>
    </row>
    <row r="60320" spans="2:2" hidden="1" x14ac:dyDescent="0.15">
      <c r="B60320" s="8"/>
    </row>
    <row r="60321" spans="2:2" hidden="1" x14ac:dyDescent="0.15">
      <c r="B60321" s="8"/>
    </row>
    <row r="60322" spans="2:2" hidden="1" x14ac:dyDescent="0.15">
      <c r="B60322" s="8"/>
    </row>
    <row r="60323" spans="2:2" hidden="1" x14ac:dyDescent="0.15">
      <c r="B60323" s="8"/>
    </row>
    <row r="60324" spans="2:2" hidden="1" x14ac:dyDescent="0.15">
      <c r="B60324" s="8"/>
    </row>
    <row r="60325" spans="2:2" hidden="1" x14ac:dyDescent="0.15">
      <c r="B60325" s="8"/>
    </row>
    <row r="60326" spans="2:2" hidden="1" x14ac:dyDescent="0.15">
      <c r="B60326" s="8"/>
    </row>
    <row r="60327" spans="2:2" hidden="1" x14ac:dyDescent="0.15">
      <c r="B60327" s="8"/>
    </row>
    <row r="60328" spans="2:2" hidden="1" x14ac:dyDescent="0.15">
      <c r="B60328" s="8"/>
    </row>
    <row r="60329" spans="2:2" hidden="1" x14ac:dyDescent="0.15">
      <c r="B60329" s="8"/>
    </row>
    <row r="60330" spans="2:2" hidden="1" x14ac:dyDescent="0.15">
      <c r="B60330" s="8"/>
    </row>
    <row r="60331" spans="2:2" hidden="1" x14ac:dyDescent="0.15">
      <c r="B60331" s="8"/>
    </row>
    <row r="60332" spans="2:2" hidden="1" x14ac:dyDescent="0.15">
      <c r="B60332" s="8"/>
    </row>
    <row r="60333" spans="2:2" hidden="1" x14ac:dyDescent="0.15">
      <c r="B60333" s="8"/>
    </row>
    <row r="60334" spans="2:2" hidden="1" x14ac:dyDescent="0.15">
      <c r="B60334" s="8"/>
    </row>
    <row r="60335" spans="2:2" hidden="1" x14ac:dyDescent="0.15">
      <c r="B60335" s="8"/>
    </row>
    <row r="60336" spans="2:2" hidden="1" x14ac:dyDescent="0.15">
      <c r="B60336" s="8"/>
    </row>
    <row r="60337" spans="2:2" hidden="1" x14ac:dyDescent="0.15">
      <c r="B60337" s="8"/>
    </row>
    <row r="60338" spans="2:2" hidden="1" x14ac:dyDescent="0.15">
      <c r="B60338" s="8"/>
    </row>
    <row r="60339" spans="2:2" hidden="1" x14ac:dyDescent="0.15">
      <c r="B60339" s="8"/>
    </row>
    <row r="60340" spans="2:2" hidden="1" x14ac:dyDescent="0.15">
      <c r="B60340" s="8"/>
    </row>
    <row r="60341" spans="2:2" hidden="1" x14ac:dyDescent="0.15">
      <c r="B60341" s="8"/>
    </row>
    <row r="60342" spans="2:2" hidden="1" x14ac:dyDescent="0.15">
      <c r="B60342" s="8"/>
    </row>
    <row r="60343" spans="2:2" hidden="1" x14ac:dyDescent="0.15">
      <c r="B60343" s="8"/>
    </row>
    <row r="60344" spans="2:2" hidden="1" x14ac:dyDescent="0.15">
      <c r="B60344" s="8"/>
    </row>
    <row r="60345" spans="2:2" hidden="1" x14ac:dyDescent="0.15">
      <c r="B60345" s="8"/>
    </row>
    <row r="60346" spans="2:2" hidden="1" x14ac:dyDescent="0.15">
      <c r="B60346" s="8"/>
    </row>
    <row r="60347" spans="2:2" hidden="1" x14ac:dyDescent="0.15">
      <c r="B60347" s="8"/>
    </row>
    <row r="60348" spans="2:2" hidden="1" x14ac:dyDescent="0.15">
      <c r="B60348" s="8"/>
    </row>
    <row r="60349" spans="2:2" hidden="1" x14ac:dyDescent="0.15">
      <c r="B60349" s="8"/>
    </row>
    <row r="60350" spans="2:2" hidden="1" x14ac:dyDescent="0.15">
      <c r="B60350" s="8"/>
    </row>
    <row r="60351" spans="2:2" hidden="1" x14ac:dyDescent="0.15">
      <c r="B60351" s="8"/>
    </row>
    <row r="60352" spans="2:2" hidden="1" x14ac:dyDescent="0.15">
      <c r="B60352" s="8"/>
    </row>
    <row r="60353" spans="2:2" hidden="1" x14ac:dyDescent="0.15">
      <c r="B60353" s="8"/>
    </row>
    <row r="60354" spans="2:2" hidden="1" x14ac:dyDescent="0.15">
      <c r="B60354" s="8"/>
    </row>
    <row r="60355" spans="2:2" hidden="1" x14ac:dyDescent="0.15">
      <c r="B60355" s="8"/>
    </row>
    <row r="60356" spans="2:2" hidden="1" x14ac:dyDescent="0.15">
      <c r="B60356" s="8"/>
    </row>
    <row r="60357" spans="2:2" hidden="1" x14ac:dyDescent="0.15">
      <c r="B60357" s="8"/>
    </row>
    <row r="60358" spans="2:2" hidden="1" x14ac:dyDescent="0.15">
      <c r="B60358" s="8"/>
    </row>
    <row r="60359" spans="2:2" hidden="1" x14ac:dyDescent="0.15">
      <c r="B60359" s="8"/>
    </row>
    <row r="60360" spans="2:2" hidden="1" x14ac:dyDescent="0.15">
      <c r="B60360" s="8"/>
    </row>
    <row r="60361" spans="2:2" hidden="1" x14ac:dyDescent="0.15">
      <c r="B60361" s="8"/>
    </row>
    <row r="60362" spans="2:2" hidden="1" x14ac:dyDescent="0.15">
      <c r="B60362" s="8"/>
    </row>
    <row r="60363" spans="2:2" hidden="1" x14ac:dyDescent="0.15">
      <c r="B60363" s="8"/>
    </row>
    <row r="60364" spans="2:2" hidden="1" x14ac:dyDescent="0.15">
      <c r="B60364" s="8"/>
    </row>
    <row r="60365" spans="2:2" hidden="1" x14ac:dyDescent="0.15">
      <c r="B60365" s="8"/>
    </row>
    <row r="60366" spans="2:2" hidden="1" x14ac:dyDescent="0.15">
      <c r="B60366" s="8"/>
    </row>
    <row r="60367" spans="2:2" hidden="1" x14ac:dyDescent="0.15">
      <c r="B60367" s="8"/>
    </row>
    <row r="60368" spans="2:2" hidden="1" x14ac:dyDescent="0.15">
      <c r="B60368" s="8"/>
    </row>
    <row r="60369" spans="2:2" hidden="1" x14ac:dyDescent="0.15">
      <c r="B60369" s="8"/>
    </row>
    <row r="60370" spans="2:2" hidden="1" x14ac:dyDescent="0.15">
      <c r="B60370" s="8"/>
    </row>
    <row r="60371" spans="2:2" hidden="1" x14ac:dyDescent="0.15">
      <c r="B60371" s="8"/>
    </row>
    <row r="60372" spans="2:2" hidden="1" x14ac:dyDescent="0.15">
      <c r="B60372" s="8"/>
    </row>
    <row r="60373" spans="2:2" hidden="1" x14ac:dyDescent="0.15">
      <c r="B60373" s="8"/>
    </row>
    <row r="60374" spans="2:2" hidden="1" x14ac:dyDescent="0.15">
      <c r="B60374" s="8"/>
    </row>
    <row r="60375" spans="2:2" hidden="1" x14ac:dyDescent="0.15">
      <c r="B60375" s="8"/>
    </row>
    <row r="60376" spans="2:2" hidden="1" x14ac:dyDescent="0.15">
      <c r="B60376" s="8"/>
    </row>
    <row r="60377" spans="2:2" hidden="1" x14ac:dyDescent="0.15">
      <c r="B60377" s="8"/>
    </row>
    <row r="60378" spans="2:2" hidden="1" x14ac:dyDescent="0.15">
      <c r="B60378" s="8"/>
    </row>
    <row r="60379" spans="2:2" hidden="1" x14ac:dyDescent="0.15">
      <c r="B60379" s="8"/>
    </row>
    <row r="60380" spans="2:2" hidden="1" x14ac:dyDescent="0.15">
      <c r="B60380" s="8"/>
    </row>
    <row r="60381" spans="2:2" hidden="1" x14ac:dyDescent="0.15">
      <c r="B60381" s="8"/>
    </row>
    <row r="60382" spans="2:2" hidden="1" x14ac:dyDescent="0.15">
      <c r="B60382" s="8"/>
    </row>
    <row r="60383" spans="2:2" hidden="1" x14ac:dyDescent="0.15">
      <c r="B60383" s="8"/>
    </row>
    <row r="60384" spans="2:2" hidden="1" x14ac:dyDescent="0.15">
      <c r="B60384" s="8"/>
    </row>
    <row r="60385" spans="2:2" hidden="1" x14ac:dyDescent="0.15">
      <c r="B60385" s="8"/>
    </row>
    <row r="60386" spans="2:2" hidden="1" x14ac:dyDescent="0.15">
      <c r="B60386" s="8"/>
    </row>
    <row r="60387" spans="2:2" hidden="1" x14ac:dyDescent="0.15">
      <c r="B60387" s="8"/>
    </row>
    <row r="60388" spans="2:2" hidden="1" x14ac:dyDescent="0.15">
      <c r="B60388" s="8"/>
    </row>
    <row r="60389" spans="2:2" hidden="1" x14ac:dyDescent="0.15">
      <c r="B60389" s="8"/>
    </row>
    <row r="60390" spans="2:2" hidden="1" x14ac:dyDescent="0.15">
      <c r="B60390" s="8"/>
    </row>
    <row r="60391" spans="2:2" hidden="1" x14ac:dyDescent="0.15">
      <c r="B60391" s="8"/>
    </row>
    <row r="60392" spans="2:2" hidden="1" x14ac:dyDescent="0.15">
      <c r="B60392" s="8"/>
    </row>
    <row r="60393" spans="2:2" hidden="1" x14ac:dyDescent="0.15">
      <c r="B60393" s="8"/>
    </row>
    <row r="60394" spans="2:2" hidden="1" x14ac:dyDescent="0.15">
      <c r="B60394" s="8"/>
    </row>
    <row r="60395" spans="2:2" hidden="1" x14ac:dyDescent="0.15">
      <c r="B60395" s="8"/>
    </row>
    <row r="60396" spans="2:2" hidden="1" x14ac:dyDescent="0.15">
      <c r="B60396" s="8"/>
    </row>
    <row r="60397" spans="2:2" hidden="1" x14ac:dyDescent="0.15">
      <c r="B60397" s="8"/>
    </row>
    <row r="60398" spans="2:2" hidden="1" x14ac:dyDescent="0.15">
      <c r="B60398" s="8"/>
    </row>
    <row r="60399" spans="2:2" hidden="1" x14ac:dyDescent="0.15">
      <c r="B60399" s="8"/>
    </row>
    <row r="60400" spans="2:2" hidden="1" x14ac:dyDescent="0.15">
      <c r="B60400" s="8"/>
    </row>
    <row r="60401" spans="2:2" hidden="1" x14ac:dyDescent="0.15">
      <c r="B60401" s="8"/>
    </row>
    <row r="60402" spans="2:2" hidden="1" x14ac:dyDescent="0.15">
      <c r="B60402" s="8"/>
    </row>
    <row r="60403" spans="2:2" hidden="1" x14ac:dyDescent="0.15">
      <c r="B60403" s="8"/>
    </row>
    <row r="60404" spans="2:2" hidden="1" x14ac:dyDescent="0.15">
      <c r="B60404" s="8"/>
    </row>
    <row r="60405" spans="2:2" hidden="1" x14ac:dyDescent="0.15">
      <c r="B60405" s="8"/>
    </row>
    <row r="60406" spans="2:2" hidden="1" x14ac:dyDescent="0.15">
      <c r="B60406" s="8"/>
    </row>
    <row r="60407" spans="2:2" hidden="1" x14ac:dyDescent="0.15">
      <c r="B60407" s="8"/>
    </row>
    <row r="60408" spans="2:2" hidden="1" x14ac:dyDescent="0.15">
      <c r="B60408" s="8"/>
    </row>
    <row r="60409" spans="2:2" hidden="1" x14ac:dyDescent="0.15">
      <c r="B60409" s="8"/>
    </row>
    <row r="60410" spans="2:2" hidden="1" x14ac:dyDescent="0.15">
      <c r="B60410" s="8"/>
    </row>
    <row r="60411" spans="2:2" hidden="1" x14ac:dyDescent="0.15">
      <c r="B60411" s="8"/>
    </row>
    <row r="60412" spans="2:2" hidden="1" x14ac:dyDescent="0.15">
      <c r="B60412" s="8"/>
    </row>
    <row r="60413" spans="2:2" hidden="1" x14ac:dyDescent="0.15">
      <c r="B60413" s="8"/>
    </row>
    <row r="60414" spans="2:2" hidden="1" x14ac:dyDescent="0.15">
      <c r="B60414" s="8"/>
    </row>
    <row r="60415" spans="2:2" hidden="1" x14ac:dyDescent="0.15">
      <c r="B60415" s="8"/>
    </row>
    <row r="60416" spans="2:2" hidden="1" x14ac:dyDescent="0.15">
      <c r="B60416" s="8"/>
    </row>
    <row r="60417" spans="2:2" hidden="1" x14ac:dyDescent="0.15">
      <c r="B60417" s="8"/>
    </row>
    <row r="60418" spans="2:2" hidden="1" x14ac:dyDescent="0.15">
      <c r="B60418" s="8"/>
    </row>
    <row r="60419" spans="2:2" hidden="1" x14ac:dyDescent="0.15">
      <c r="B60419" s="8"/>
    </row>
    <row r="60420" spans="2:2" hidden="1" x14ac:dyDescent="0.15">
      <c r="B60420" s="8"/>
    </row>
    <row r="60421" spans="2:2" hidden="1" x14ac:dyDescent="0.15">
      <c r="B60421" s="8"/>
    </row>
    <row r="60422" spans="2:2" hidden="1" x14ac:dyDescent="0.15">
      <c r="B60422" s="8"/>
    </row>
    <row r="60423" spans="2:2" hidden="1" x14ac:dyDescent="0.15">
      <c r="B60423" s="8"/>
    </row>
    <row r="60424" spans="2:2" hidden="1" x14ac:dyDescent="0.15">
      <c r="B60424" s="8"/>
    </row>
    <row r="60425" spans="2:2" hidden="1" x14ac:dyDescent="0.15">
      <c r="B60425" s="8"/>
    </row>
    <row r="60426" spans="2:2" hidden="1" x14ac:dyDescent="0.15">
      <c r="B60426" s="8"/>
    </row>
    <row r="60427" spans="2:2" hidden="1" x14ac:dyDescent="0.15">
      <c r="B60427" s="8"/>
    </row>
    <row r="60428" spans="2:2" hidden="1" x14ac:dyDescent="0.15">
      <c r="B60428" s="8"/>
    </row>
    <row r="60429" spans="2:2" hidden="1" x14ac:dyDescent="0.15">
      <c r="B60429" s="8"/>
    </row>
    <row r="60430" spans="2:2" hidden="1" x14ac:dyDescent="0.15">
      <c r="B60430" s="8"/>
    </row>
    <row r="60431" spans="2:2" hidden="1" x14ac:dyDescent="0.15">
      <c r="B60431" s="8"/>
    </row>
    <row r="60432" spans="2:2" hidden="1" x14ac:dyDescent="0.15">
      <c r="B60432" s="8"/>
    </row>
    <row r="60433" spans="2:2" hidden="1" x14ac:dyDescent="0.15">
      <c r="B60433" s="8"/>
    </row>
    <row r="60434" spans="2:2" hidden="1" x14ac:dyDescent="0.15">
      <c r="B60434" s="8"/>
    </row>
    <row r="60435" spans="2:2" hidden="1" x14ac:dyDescent="0.15">
      <c r="B60435" s="8"/>
    </row>
    <row r="60436" spans="2:2" hidden="1" x14ac:dyDescent="0.15">
      <c r="B60436" s="8"/>
    </row>
    <row r="60437" spans="2:2" hidden="1" x14ac:dyDescent="0.15">
      <c r="B60437" s="8"/>
    </row>
    <row r="60438" spans="2:2" hidden="1" x14ac:dyDescent="0.15">
      <c r="B60438" s="8"/>
    </row>
    <row r="60439" spans="2:2" hidden="1" x14ac:dyDescent="0.15">
      <c r="B60439" s="8"/>
    </row>
    <row r="60440" spans="2:2" hidden="1" x14ac:dyDescent="0.15">
      <c r="B60440" s="8"/>
    </row>
    <row r="60441" spans="2:2" hidden="1" x14ac:dyDescent="0.15">
      <c r="B60441" s="8"/>
    </row>
    <row r="60442" spans="2:2" hidden="1" x14ac:dyDescent="0.15">
      <c r="B60442" s="8"/>
    </row>
    <row r="60443" spans="2:2" hidden="1" x14ac:dyDescent="0.15">
      <c r="B60443" s="8"/>
    </row>
    <row r="60444" spans="2:2" hidden="1" x14ac:dyDescent="0.15">
      <c r="B60444" s="8"/>
    </row>
    <row r="60445" spans="2:2" hidden="1" x14ac:dyDescent="0.15">
      <c r="B60445" s="8"/>
    </row>
    <row r="60446" spans="2:2" hidden="1" x14ac:dyDescent="0.15">
      <c r="B60446" s="8"/>
    </row>
    <row r="60447" spans="2:2" hidden="1" x14ac:dyDescent="0.15">
      <c r="B60447" s="8"/>
    </row>
    <row r="60448" spans="2:2" hidden="1" x14ac:dyDescent="0.15">
      <c r="B60448" s="8"/>
    </row>
    <row r="60449" spans="2:2" hidden="1" x14ac:dyDescent="0.15">
      <c r="B60449" s="8"/>
    </row>
    <row r="60450" spans="2:2" hidden="1" x14ac:dyDescent="0.15">
      <c r="B60450" s="8"/>
    </row>
    <row r="60451" spans="2:2" hidden="1" x14ac:dyDescent="0.15">
      <c r="B60451" s="8"/>
    </row>
    <row r="60452" spans="2:2" hidden="1" x14ac:dyDescent="0.15">
      <c r="B60452" s="8"/>
    </row>
    <row r="60453" spans="2:2" hidden="1" x14ac:dyDescent="0.15">
      <c r="B60453" s="8"/>
    </row>
    <row r="60454" spans="2:2" hidden="1" x14ac:dyDescent="0.15">
      <c r="B60454" s="8"/>
    </row>
    <row r="60455" spans="2:2" hidden="1" x14ac:dyDescent="0.15">
      <c r="B60455" s="8"/>
    </row>
    <row r="60456" spans="2:2" hidden="1" x14ac:dyDescent="0.15">
      <c r="B60456" s="8"/>
    </row>
    <row r="60457" spans="2:2" hidden="1" x14ac:dyDescent="0.15">
      <c r="B60457" s="8"/>
    </row>
    <row r="60458" spans="2:2" hidden="1" x14ac:dyDescent="0.15">
      <c r="B60458" s="8"/>
    </row>
    <row r="60459" spans="2:2" hidden="1" x14ac:dyDescent="0.15">
      <c r="B60459" s="8"/>
    </row>
    <row r="60460" spans="2:2" hidden="1" x14ac:dyDescent="0.15">
      <c r="B60460" s="8"/>
    </row>
    <row r="60461" spans="2:2" hidden="1" x14ac:dyDescent="0.15">
      <c r="B60461" s="8"/>
    </row>
    <row r="60462" spans="2:2" hidden="1" x14ac:dyDescent="0.15">
      <c r="B60462" s="8"/>
    </row>
    <row r="60463" spans="2:2" hidden="1" x14ac:dyDescent="0.15">
      <c r="B60463" s="8"/>
    </row>
    <row r="60464" spans="2:2" hidden="1" x14ac:dyDescent="0.15">
      <c r="B60464" s="8"/>
    </row>
    <row r="60465" spans="2:2" hidden="1" x14ac:dyDescent="0.15">
      <c r="B60465" s="8"/>
    </row>
    <row r="60466" spans="2:2" hidden="1" x14ac:dyDescent="0.15">
      <c r="B60466" s="8"/>
    </row>
    <row r="60467" spans="2:2" hidden="1" x14ac:dyDescent="0.15">
      <c r="B60467" s="8"/>
    </row>
    <row r="60468" spans="2:2" hidden="1" x14ac:dyDescent="0.15">
      <c r="B60468" s="8"/>
    </row>
    <row r="60469" spans="2:2" hidden="1" x14ac:dyDescent="0.15">
      <c r="B60469" s="8"/>
    </row>
    <row r="60470" spans="2:2" hidden="1" x14ac:dyDescent="0.15">
      <c r="B60470" s="8"/>
    </row>
    <row r="60471" spans="2:2" hidden="1" x14ac:dyDescent="0.15">
      <c r="B60471" s="8"/>
    </row>
    <row r="60472" spans="2:2" hidden="1" x14ac:dyDescent="0.15">
      <c r="B60472" s="8"/>
    </row>
    <row r="60473" spans="2:2" hidden="1" x14ac:dyDescent="0.15">
      <c r="B60473" s="8"/>
    </row>
    <row r="60474" spans="2:2" hidden="1" x14ac:dyDescent="0.15">
      <c r="B60474" s="8"/>
    </row>
    <row r="60475" spans="2:2" hidden="1" x14ac:dyDescent="0.15">
      <c r="B60475" s="8"/>
    </row>
    <row r="60476" spans="2:2" hidden="1" x14ac:dyDescent="0.15">
      <c r="B60476" s="8"/>
    </row>
    <row r="60477" spans="2:2" hidden="1" x14ac:dyDescent="0.15">
      <c r="B60477" s="8"/>
    </row>
    <row r="60478" spans="2:2" hidden="1" x14ac:dyDescent="0.15">
      <c r="B60478" s="8"/>
    </row>
    <row r="60479" spans="2:2" hidden="1" x14ac:dyDescent="0.15">
      <c r="B60479" s="8"/>
    </row>
    <row r="60480" spans="2:2" hidden="1" x14ac:dyDescent="0.15">
      <c r="B60480" s="8"/>
    </row>
    <row r="60481" spans="2:2" hidden="1" x14ac:dyDescent="0.15">
      <c r="B60481" s="8"/>
    </row>
    <row r="60482" spans="2:2" hidden="1" x14ac:dyDescent="0.15">
      <c r="B60482" s="8"/>
    </row>
    <row r="60483" spans="2:2" hidden="1" x14ac:dyDescent="0.15">
      <c r="B60483" s="8"/>
    </row>
    <row r="60484" spans="2:2" hidden="1" x14ac:dyDescent="0.15">
      <c r="B60484" s="8"/>
    </row>
    <row r="60485" spans="2:2" hidden="1" x14ac:dyDescent="0.15">
      <c r="B60485" s="8"/>
    </row>
    <row r="60486" spans="2:2" hidden="1" x14ac:dyDescent="0.15">
      <c r="B60486" s="8"/>
    </row>
    <row r="60487" spans="2:2" hidden="1" x14ac:dyDescent="0.15">
      <c r="B60487" s="8"/>
    </row>
    <row r="60488" spans="2:2" hidden="1" x14ac:dyDescent="0.15">
      <c r="B60488" s="8"/>
    </row>
    <row r="60489" spans="2:2" hidden="1" x14ac:dyDescent="0.15">
      <c r="B60489" s="8"/>
    </row>
    <row r="60490" spans="2:2" hidden="1" x14ac:dyDescent="0.15">
      <c r="B60490" s="8"/>
    </row>
    <row r="60491" spans="2:2" hidden="1" x14ac:dyDescent="0.15">
      <c r="B60491" s="8"/>
    </row>
    <row r="60492" spans="2:2" hidden="1" x14ac:dyDescent="0.15">
      <c r="B60492" s="8"/>
    </row>
    <row r="60493" spans="2:2" hidden="1" x14ac:dyDescent="0.15">
      <c r="B60493" s="8"/>
    </row>
    <row r="60494" spans="2:2" hidden="1" x14ac:dyDescent="0.15">
      <c r="B60494" s="8"/>
    </row>
    <row r="60495" spans="2:2" hidden="1" x14ac:dyDescent="0.15">
      <c r="B60495" s="8"/>
    </row>
    <row r="60496" spans="2:2" hidden="1" x14ac:dyDescent="0.15">
      <c r="B60496" s="8"/>
    </row>
    <row r="60497" spans="2:2" hidden="1" x14ac:dyDescent="0.15">
      <c r="B60497" s="8"/>
    </row>
    <row r="60498" spans="2:2" hidden="1" x14ac:dyDescent="0.15">
      <c r="B60498" s="8"/>
    </row>
    <row r="60499" spans="2:2" hidden="1" x14ac:dyDescent="0.15">
      <c r="B60499" s="8"/>
    </row>
    <row r="60500" spans="2:2" hidden="1" x14ac:dyDescent="0.15">
      <c r="B60500" s="8"/>
    </row>
    <row r="60501" spans="2:2" hidden="1" x14ac:dyDescent="0.15">
      <c r="B60501" s="8"/>
    </row>
    <row r="60502" spans="2:2" hidden="1" x14ac:dyDescent="0.15">
      <c r="B60502" s="8"/>
    </row>
    <row r="60503" spans="2:2" hidden="1" x14ac:dyDescent="0.15">
      <c r="B60503" s="8"/>
    </row>
    <row r="60504" spans="2:2" hidden="1" x14ac:dyDescent="0.15">
      <c r="B60504" s="8"/>
    </row>
    <row r="60505" spans="2:2" hidden="1" x14ac:dyDescent="0.15">
      <c r="B60505" s="8"/>
    </row>
    <row r="60506" spans="2:2" hidden="1" x14ac:dyDescent="0.15">
      <c r="B60506" s="8"/>
    </row>
    <row r="60507" spans="2:2" hidden="1" x14ac:dyDescent="0.15">
      <c r="B60507" s="8"/>
    </row>
    <row r="60508" spans="2:2" hidden="1" x14ac:dyDescent="0.15">
      <c r="B60508" s="8"/>
    </row>
    <row r="60509" spans="2:2" hidden="1" x14ac:dyDescent="0.15">
      <c r="B60509" s="8"/>
    </row>
    <row r="60510" spans="2:2" hidden="1" x14ac:dyDescent="0.15">
      <c r="B60510" s="8"/>
    </row>
    <row r="60511" spans="2:2" hidden="1" x14ac:dyDescent="0.15">
      <c r="B60511" s="8"/>
    </row>
    <row r="60512" spans="2:2" hidden="1" x14ac:dyDescent="0.15">
      <c r="B60512" s="8"/>
    </row>
    <row r="60513" spans="2:2" hidden="1" x14ac:dyDescent="0.15">
      <c r="B60513" s="8"/>
    </row>
    <row r="60514" spans="2:2" hidden="1" x14ac:dyDescent="0.15">
      <c r="B60514" s="8"/>
    </row>
    <row r="60515" spans="2:2" hidden="1" x14ac:dyDescent="0.15">
      <c r="B60515" s="8"/>
    </row>
    <row r="60516" spans="2:2" hidden="1" x14ac:dyDescent="0.15">
      <c r="B60516" s="8"/>
    </row>
    <row r="60517" spans="2:2" hidden="1" x14ac:dyDescent="0.15">
      <c r="B60517" s="8"/>
    </row>
    <row r="60518" spans="2:2" hidden="1" x14ac:dyDescent="0.15">
      <c r="B60518" s="8"/>
    </row>
    <row r="60519" spans="2:2" hidden="1" x14ac:dyDescent="0.15">
      <c r="B60519" s="8"/>
    </row>
    <row r="60520" spans="2:2" hidden="1" x14ac:dyDescent="0.15">
      <c r="B60520" s="8"/>
    </row>
    <row r="60521" spans="2:2" hidden="1" x14ac:dyDescent="0.15">
      <c r="B60521" s="8"/>
    </row>
    <row r="60522" spans="2:2" hidden="1" x14ac:dyDescent="0.15">
      <c r="B60522" s="8"/>
    </row>
    <row r="60523" spans="2:2" hidden="1" x14ac:dyDescent="0.15">
      <c r="B60523" s="8"/>
    </row>
    <row r="60524" spans="2:2" hidden="1" x14ac:dyDescent="0.15">
      <c r="B60524" s="8"/>
    </row>
    <row r="60525" spans="2:2" hidden="1" x14ac:dyDescent="0.15">
      <c r="B60525" s="8"/>
    </row>
    <row r="60526" spans="2:2" hidden="1" x14ac:dyDescent="0.15">
      <c r="B60526" s="8"/>
    </row>
    <row r="60527" spans="2:2" hidden="1" x14ac:dyDescent="0.15">
      <c r="B60527" s="8"/>
    </row>
    <row r="60528" spans="2:2" hidden="1" x14ac:dyDescent="0.15">
      <c r="B60528" s="8"/>
    </row>
    <row r="60529" spans="2:2" hidden="1" x14ac:dyDescent="0.15">
      <c r="B60529" s="8"/>
    </row>
    <row r="60530" spans="2:2" hidden="1" x14ac:dyDescent="0.15">
      <c r="B60530" s="8"/>
    </row>
    <row r="60531" spans="2:2" hidden="1" x14ac:dyDescent="0.15">
      <c r="B60531" s="8"/>
    </row>
    <row r="60532" spans="2:2" hidden="1" x14ac:dyDescent="0.15">
      <c r="B60532" s="8"/>
    </row>
    <row r="60533" spans="2:2" hidden="1" x14ac:dyDescent="0.15">
      <c r="B60533" s="8"/>
    </row>
    <row r="60534" spans="2:2" hidden="1" x14ac:dyDescent="0.15">
      <c r="B60534" s="8"/>
    </row>
    <row r="60535" spans="2:2" hidden="1" x14ac:dyDescent="0.15">
      <c r="B60535" s="8"/>
    </row>
    <row r="60536" spans="2:2" hidden="1" x14ac:dyDescent="0.15">
      <c r="B60536" s="8"/>
    </row>
    <row r="60537" spans="2:2" hidden="1" x14ac:dyDescent="0.15">
      <c r="B60537" s="8"/>
    </row>
    <row r="60538" spans="2:2" hidden="1" x14ac:dyDescent="0.15">
      <c r="B60538" s="8"/>
    </row>
    <row r="60539" spans="2:2" hidden="1" x14ac:dyDescent="0.15">
      <c r="B60539" s="8"/>
    </row>
    <row r="60540" spans="2:2" hidden="1" x14ac:dyDescent="0.15">
      <c r="B60540" s="8"/>
    </row>
    <row r="60541" spans="2:2" hidden="1" x14ac:dyDescent="0.15">
      <c r="B60541" s="8"/>
    </row>
    <row r="60542" spans="2:2" hidden="1" x14ac:dyDescent="0.15">
      <c r="B60542" s="8"/>
    </row>
    <row r="60543" spans="2:2" hidden="1" x14ac:dyDescent="0.15">
      <c r="B60543" s="8"/>
    </row>
    <row r="60544" spans="2:2" hidden="1" x14ac:dyDescent="0.15">
      <c r="B60544" s="8"/>
    </row>
    <row r="60545" spans="2:2" hidden="1" x14ac:dyDescent="0.15">
      <c r="B60545" s="8"/>
    </row>
    <row r="60546" spans="2:2" hidden="1" x14ac:dyDescent="0.15">
      <c r="B60546" s="8"/>
    </row>
    <row r="60547" spans="2:2" hidden="1" x14ac:dyDescent="0.15">
      <c r="B60547" s="8"/>
    </row>
    <row r="60548" spans="2:2" hidden="1" x14ac:dyDescent="0.15">
      <c r="B60548" s="8"/>
    </row>
    <row r="60549" spans="2:2" hidden="1" x14ac:dyDescent="0.15">
      <c r="B60549" s="8"/>
    </row>
    <row r="60550" spans="2:2" hidden="1" x14ac:dyDescent="0.15">
      <c r="B60550" s="8"/>
    </row>
    <row r="60551" spans="2:2" hidden="1" x14ac:dyDescent="0.15">
      <c r="B60551" s="8"/>
    </row>
    <row r="60552" spans="2:2" hidden="1" x14ac:dyDescent="0.15">
      <c r="B60552" s="8"/>
    </row>
    <row r="60553" spans="2:2" hidden="1" x14ac:dyDescent="0.15">
      <c r="B60553" s="8"/>
    </row>
    <row r="60554" spans="2:2" hidden="1" x14ac:dyDescent="0.15">
      <c r="B60554" s="8"/>
    </row>
    <row r="60555" spans="2:2" hidden="1" x14ac:dyDescent="0.15">
      <c r="B60555" s="8"/>
    </row>
    <row r="60556" spans="2:2" hidden="1" x14ac:dyDescent="0.15">
      <c r="B60556" s="8"/>
    </row>
    <row r="60557" spans="2:2" hidden="1" x14ac:dyDescent="0.15">
      <c r="B60557" s="8"/>
    </row>
    <row r="60558" spans="2:2" hidden="1" x14ac:dyDescent="0.15">
      <c r="B60558" s="8"/>
    </row>
    <row r="60559" spans="2:2" hidden="1" x14ac:dyDescent="0.15">
      <c r="B60559" s="8"/>
    </row>
    <row r="60560" spans="2:2" hidden="1" x14ac:dyDescent="0.15">
      <c r="B60560" s="8"/>
    </row>
    <row r="60561" spans="2:2" hidden="1" x14ac:dyDescent="0.15">
      <c r="B60561" s="8"/>
    </row>
    <row r="60562" spans="2:2" hidden="1" x14ac:dyDescent="0.15">
      <c r="B60562" s="8"/>
    </row>
    <row r="60563" spans="2:2" hidden="1" x14ac:dyDescent="0.15">
      <c r="B60563" s="8"/>
    </row>
    <row r="60564" spans="2:2" hidden="1" x14ac:dyDescent="0.15">
      <c r="B60564" s="8"/>
    </row>
    <row r="60565" spans="2:2" hidden="1" x14ac:dyDescent="0.15">
      <c r="B60565" s="8"/>
    </row>
    <row r="60566" spans="2:2" hidden="1" x14ac:dyDescent="0.15">
      <c r="B60566" s="8"/>
    </row>
    <row r="60567" spans="2:2" hidden="1" x14ac:dyDescent="0.15">
      <c r="B60567" s="8"/>
    </row>
    <row r="60568" spans="2:2" hidden="1" x14ac:dyDescent="0.15">
      <c r="B60568" s="8"/>
    </row>
    <row r="60569" spans="2:2" hidden="1" x14ac:dyDescent="0.15">
      <c r="B60569" s="8"/>
    </row>
    <row r="60570" spans="2:2" hidden="1" x14ac:dyDescent="0.15">
      <c r="B60570" s="8"/>
    </row>
    <row r="60571" spans="2:2" hidden="1" x14ac:dyDescent="0.15">
      <c r="B60571" s="8"/>
    </row>
    <row r="60572" spans="2:2" hidden="1" x14ac:dyDescent="0.15">
      <c r="B60572" s="8"/>
    </row>
    <row r="60573" spans="2:2" hidden="1" x14ac:dyDescent="0.15">
      <c r="B60573" s="8"/>
    </row>
    <row r="60574" spans="2:2" hidden="1" x14ac:dyDescent="0.15">
      <c r="B60574" s="8"/>
    </row>
    <row r="60575" spans="2:2" hidden="1" x14ac:dyDescent="0.15">
      <c r="B60575" s="8"/>
    </row>
    <row r="60576" spans="2:2" hidden="1" x14ac:dyDescent="0.15">
      <c r="B60576" s="8"/>
    </row>
    <row r="60577" spans="2:2" hidden="1" x14ac:dyDescent="0.15">
      <c r="B60577" s="8"/>
    </row>
    <row r="60578" spans="2:2" hidden="1" x14ac:dyDescent="0.15">
      <c r="B60578" s="8"/>
    </row>
    <row r="60579" spans="2:2" hidden="1" x14ac:dyDescent="0.15">
      <c r="B60579" s="8"/>
    </row>
    <row r="60580" spans="2:2" hidden="1" x14ac:dyDescent="0.15">
      <c r="B60580" s="8"/>
    </row>
    <row r="60581" spans="2:2" hidden="1" x14ac:dyDescent="0.15">
      <c r="B60581" s="8"/>
    </row>
    <row r="60582" spans="2:2" hidden="1" x14ac:dyDescent="0.15">
      <c r="B60582" s="8"/>
    </row>
    <row r="60583" spans="2:2" hidden="1" x14ac:dyDescent="0.15">
      <c r="B60583" s="8"/>
    </row>
    <row r="60584" spans="2:2" hidden="1" x14ac:dyDescent="0.15">
      <c r="B60584" s="8"/>
    </row>
    <row r="60585" spans="2:2" hidden="1" x14ac:dyDescent="0.15">
      <c r="B60585" s="8"/>
    </row>
    <row r="60586" spans="2:2" hidden="1" x14ac:dyDescent="0.15">
      <c r="B60586" s="8"/>
    </row>
    <row r="60587" spans="2:2" hidden="1" x14ac:dyDescent="0.15">
      <c r="B60587" s="8"/>
    </row>
    <row r="60588" spans="2:2" hidden="1" x14ac:dyDescent="0.15">
      <c r="B60588" s="8"/>
    </row>
    <row r="60589" spans="2:2" hidden="1" x14ac:dyDescent="0.15">
      <c r="B60589" s="8"/>
    </row>
    <row r="60590" spans="2:2" hidden="1" x14ac:dyDescent="0.15">
      <c r="B60590" s="8"/>
    </row>
    <row r="60591" spans="2:2" hidden="1" x14ac:dyDescent="0.15">
      <c r="B60591" s="8"/>
    </row>
    <row r="60592" spans="2:2" hidden="1" x14ac:dyDescent="0.15">
      <c r="B60592" s="8"/>
    </row>
    <row r="60593" spans="2:2" hidden="1" x14ac:dyDescent="0.15">
      <c r="B60593" s="8"/>
    </row>
    <row r="60594" spans="2:2" hidden="1" x14ac:dyDescent="0.15">
      <c r="B60594" s="8"/>
    </row>
    <row r="60595" spans="2:2" hidden="1" x14ac:dyDescent="0.15">
      <c r="B60595" s="8"/>
    </row>
    <row r="60596" spans="2:2" hidden="1" x14ac:dyDescent="0.15">
      <c r="B60596" s="8"/>
    </row>
    <row r="60597" spans="2:2" hidden="1" x14ac:dyDescent="0.15">
      <c r="B60597" s="8"/>
    </row>
    <row r="60598" spans="2:2" hidden="1" x14ac:dyDescent="0.15">
      <c r="B60598" s="8"/>
    </row>
    <row r="60599" spans="2:2" hidden="1" x14ac:dyDescent="0.15">
      <c r="B60599" s="8"/>
    </row>
    <row r="60600" spans="2:2" hidden="1" x14ac:dyDescent="0.15">
      <c r="B60600" s="8"/>
    </row>
    <row r="60601" spans="2:2" hidden="1" x14ac:dyDescent="0.15">
      <c r="B60601" s="8"/>
    </row>
    <row r="60602" spans="2:2" hidden="1" x14ac:dyDescent="0.15">
      <c r="B60602" s="8"/>
    </row>
    <row r="60603" spans="2:2" hidden="1" x14ac:dyDescent="0.15">
      <c r="B60603" s="8"/>
    </row>
    <row r="60604" spans="2:2" hidden="1" x14ac:dyDescent="0.15">
      <c r="B60604" s="8"/>
    </row>
    <row r="60605" spans="2:2" hidden="1" x14ac:dyDescent="0.15">
      <c r="B60605" s="8"/>
    </row>
    <row r="60606" spans="2:2" hidden="1" x14ac:dyDescent="0.15">
      <c r="B60606" s="8"/>
    </row>
    <row r="60607" spans="2:2" hidden="1" x14ac:dyDescent="0.15">
      <c r="B60607" s="8"/>
    </row>
    <row r="60608" spans="2:2" hidden="1" x14ac:dyDescent="0.15">
      <c r="B60608" s="8"/>
    </row>
    <row r="60609" spans="2:2" hidden="1" x14ac:dyDescent="0.15">
      <c r="B60609" s="8"/>
    </row>
    <row r="60610" spans="2:2" hidden="1" x14ac:dyDescent="0.15">
      <c r="B60610" s="8"/>
    </row>
    <row r="60611" spans="2:2" hidden="1" x14ac:dyDescent="0.15">
      <c r="B60611" s="8"/>
    </row>
    <row r="60612" spans="2:2" hidden="1" x14ac:dyDescent="0.15">
      <c r="B60612" s="8"/>
    </row>
    <row r="60613" spans="2:2" hidden="1" x14ac:dyDescent="0.15">
      <c r="B60613" s="8"/>
    </row>
    <row r="60614" spans="2:2" hidden="1" x14ac:dyDescent="0.15">
      <c r="B60614" s="8"/>
    </row>
    <row r="60615" spans="2:2" hidden="1" x14ac:dyDescent="0.15">
      <c r="B60615" s="8"/>
    </row>
    <row r="60616" spans="2:2" hidden="1" x14ac:dyDescent="0.15">
      <c r="B60616" s="8"/>
    </row>
    <row r="60617" spans="2:2" hidden="1" x14ac:dyDescent="0.15">
      <c r="B60617" s="8"/>
    </row>
    <row r="60618" spans="2:2" hidden="1" x14ac:dyDescent="0.15">
      <c r="B60618" s="8"/>
    </row>
    <row r="60619" spans="2:2" hidden="1" x14ac:dyDescent="0.15">
      <c r="B60619" s="8"/>
    </row>
    <row r="60620" spans="2:2" hidden="1" x14ac:dyDescent="0.15">
      <c r="B60620" s="8"/>
    </row>
    <row r="60621" spans="2:2" hidden="1" x14ac:dyDescent="0.15">
      <c r="B60621" s="8"/>
    </row>
    <row r="60622" spans="2:2" hidden="1" x14ac:dyDescent="0.15">
      <c r="B60622" s="8"/>
    </row>
    <row r="60623" spans="2:2" hidden="1" x14ac:dyDescent="0.15">
      <c r="B60623" s="8"/>
    </row>
    <row r="60624" spans="2:2" hidden="1" x14ac:dyDescent="0.15">
      <c r="B60624" s="8"/>
    </row>
    <row r="60625" spans="2:2" hidden="1" x14ac:dyDescent="0.15">
      <c r="B60625" s="8"/>
    </row>
    <row r="60626" spans="2:2" hidden="1" x14ac:dyDescent="0.15">
      <c r="B60626" s="8"/>
    </row>
    <row r="60627" spans="2:2" hidden="1" x14ac:dyDescent="0.15">
      <c r="B60627" s="8"/>
    </row>
    <row r="60628" spans="2:2" hidden="1" x14ac:dyDescent="0.15">
      <c r="B60628" s="8"/>
    </row>
    <row r="60629" spans="2:2" hidden="1" x14ac:dyDescent="0.15">
      <c r="B60629" s="8"/>
    </row>
    <row r="60630" spans="2:2" hidden="1" x14ac:dyDescent="0.15">
      <c r="B60630" s="8"/>
    </row>
    <row r="60631" spans="2:2" hidden="1" x14ac:dyDescent="0.15">
      <c r="B60631" s="8"/>
    </row>
    <row r="60632" spans="2:2" hidden="1" x14ac:dyDescent="0.15">
      <c r="B60632" s="8"/>
    </row>
    <row r="60633" spans="2:2" hidden="1" x14ac:dyDescent="0.15">
      <c r="B60633" s="8"/>
    </row>
    <row r="60634" spans="2:2" hidden="1" x14ac:dyDescent="0.15">
      <c r="B60634" s="8"/>
    </row>
    <row r="60635" spans="2:2" hidden="1" x14ac:dyDescent="0.15">
      <c r="B60635" s="8"/>
    </row>
    <row r="60636" spans="2:2" hidden="1" x14ac:dyDescent="0.15">
      <c r="B60636" s="8"/>
    </row>
    <row r="60637" spans="2:2" hidden="1" x14ac:dyDescent="0.15">
      <c r="B60637" s="8"/>
    </row>
    <row r="60638" spans="2:2" hidden="1" x14ac:dyDescent="0.15">
      <c r="B60638" s="8"/>
    </row>
    <row r="60639" spans="2:2" hidden="1" x14ac:dyDescent="0.15">
      <c r="B60639" s="8"/>
    </row>
    <row r="60640" spans="2:2" hidden="1" x14ac:dyDescent="0.15">
      <c r="B60640" s="8"/>
    </row>
    <row r="60641" spans="2:2" hidden="1" x14ac:dyDescent="0.15">
      <c r="B60641" s="8"/>
    </row>
    <row r="60642" spans="2:2" hidden="1" x14ac:dyDescent="0.15">
      <c r="B60642" s="8"/>
    </row>
    <row r="60643" spans="2:2" hidden="1" x14ac:dyDescent="0.15">
      <c r="B60643" s="8"/>
    </row>
    <row r="60644" spans="2:2" hidden="1" x14ac:dyDescent="0.15">
      <c r="B60644" s="8"/>
    </row>
    <row r="60645" spans="2:2" hidden="1" x14ac:dyDescent="0.15">
      <c r="B60645" s="8"/>
    </row>
    <row r="60646" spans="2:2" hidden="1" x14ac:dyDescent="0.15">
      <c r="B60646" s="8"/>
    </row>
    <row r="60647" spans="2:2" hidden="1" x14ac:dyDescent="0.15">
      <c r="B60647" s="8"/>
    </row>
    <row r="60648" spans="2:2" hidden="1" x14ac:dyDescent="0.15">
      <c r="B60648" s="8"/>
    </row>
    <row r="60649" spans="2:2" hidden="1" x14ac:dyDescent="0.15">
      <c r="B60649" s="8"/>
    </row>
    <row r="60650" spans="2:2" hidden="1" x14ac:dyDescent="0.15">
      <c r="B60650" s="8"/>
    </row>
    <row r="60651" spans="2:2" hidden="1" x14ac:dyDescent="0.15">
      <c r="B60651" s="8"/>
    </row>
    <row r="60652" spans="2:2" hidden="1" x14ac:dyDescent="0.15">
      <c r="B60652" s="8"/>
    </row>
    <row r="60653" spans="2:2" hidden="1" x14ac:dyDescent="0.15">
      <c r="B60653" s="8"/>
    </row>
    <row r="60654" spans="2:2" hidden="1" x14ac:dyDescent="0.15">
      <c r="B60654" s="8"/>
    </row>
    <row r="60655" spans="2:2" hidden="1" x14ac:dyDescent="0.15">
      <c r="B60655" s="8"/>
    </row>
    <row r="60656" spans="2:2" hidden="1" x14ac:dyDescent="0.15">
      <c r="B60656" s="8"/>
    </row>
    <row r="60657" spans="2:2" hidden="1" x14ac:dyDescent="0.15">
      <c r="B60657" s="8"/>
    </row>
    <row r="60658" spans="2:2" hidden="1" x14ac:dyDescent="0.15">
      <c r="B60658" s="8"/>
    </row>
    <row r="60659" spans="2:2" hidden="1" x14ac:dyDescent="0.15">
      <c r="B60659" s="8"/>
    </row>
    <row r="60660" spans="2:2" hidden="1" x14ac:dyDescent="0.15">
      <c r="B60660" s="8"/>
    </row>
    <row r="60661" spans="2:2" hidden="1" x14ac:dyDescent="0.15">
      <c r="B60661" s="8"/>
    </row>
    <row r="60662" spans="2:2" hidden="1" x14ac:dyDescent="0.15">
      <c r="B60662" s="8"/>
    </row>
    <row r="60663" spans="2:2" hidden="1" x14ac:dyDescent="0.15">
      <c r="B60663" s="8"/>
    </row>
    <row r="60664" spans="2:2" hidden="1" x14ac:dyDescent="0.15">
      <c r="B60664" s="8"/>
    </row>
    <row r="60665" spans="2:2" hidden="1" x14ac:dyDescent="0.15">
      <c r="B60665" s="8"/>
    </row>
    <row r="60666" spans="2:2" hidden="1" x14ac:dyDescent="0.15">
      <c r="B60666" s="8"/>
    </row>
    <row r="60667" spans="2:2" hidden="1" x14ac:dyDescent="0.15">
      <c r="B60667" s="8"/>
    </row>
    <row r="60668" spans="2:2" hidden="1" x14ac:dyDescent="0.15">
      <c r="B60668" s="8"/>
    </row>
    <row r="60669" spans="2:2" hidden="1" x14ac:dyDescent="0.15">
      <c r="B60669" s="8"/>
    </row>
    <row r="60670" spans="2:2" hidden="1" x14ac:dyDescent="0.15">
      <c r="B60670" s="8"/>
    </row>
    <row r="60671" spans="2:2" hidden="1" x14ac:dyDescent="0.15">
      <c r="B60671" s="8"/>
    </row>
    <row r="60672" spans="2:2" hidden="1" x14ac:dyDescent="0.15">
      <c r="B60672" s="8"/>
    </row>
    <row r="60673" spans="2:2" hidden="1" x14ac:dyDescent="0.15">
      <c r="B60673" s="8"/>
    </row>
    <row r="60674" spans="2:2" hidden="1" x14ac:dyDescent="0.15">
      <c r="B60674" s="8"/>
    </row>
    <row r="60675" spans="2:2" hidden="1" x14ac:dyDescent="0.15">
      <c r="B60675" s="8"/>
    </row>
    <row r="60676" spans="2:2" hidden="1" x14ac:dyDescent="0.15">
      <c r="B60676" s="8"/>
    </row>
    <row r="60677" spans="2:2" hidden="1" x14ac:dyDescent="0.15">
      <c r="B60677" s="8"/>
    </row>
    <row r="60678" spans="2:2" hidden="1" x14ac:dyDescent="0.15">
      <c r="B60678" s="8"/>
    </row>
    <row r="60679" spans="2:2" hidden="1" x14ac:dyDescent="0.15">
      <c r="B60679" s="8"/>
    </row>
    <row r="60680" spans="2:2" hidden="1" x14ac:dyDescent="0.15">
      <c r="B60680" s="8"/>
    </row>
    <row r="60681" spans="2:2" hidden="1" x14ac:dyDescent="0.15">
      <c r="B60681" s="8"/>
    </row>
    <row r="60682" spans="2:2" hidden="1" x14ac:dyDescent="0.15">
      <c r="B60682" s="8"/>
    </row>
    <row r="60683" spans="2:2" hidden="1" x14ac:dyDescent="0.15">
      <c r="B60683" s="8"/>
    </row>
    <row r="60684" spans="2:2" hidden="1" x14ac:dyDescent="0.15">
      <c r="B60684" s="8"/>
    </row>
    <row r="60685" spans="2:2" hidden="1" x14ac:dyDescent="0.15">
      <c r="B60685" s="8"/>
    </row>
    <row r="60686" spans="2:2" hidden="1" x14ac:dyDescent="0.15">
      <c r="B60686" s="8"/>
    </row>
    <row r="60687" spans="2:2" hidden="1" x14ac:dyDescent="0.15">
      <c r="B60687" s="8"/>
    </row>
    <row r="60688" spans="2:2" hidden="1" x14ac:dyDescent="0.15">
      <c r="B60688" s="8"/>
    </row>
    <row r="60689" spans="2:2" hidden="1" x14ac:dyDescent="0.15">
      <c r="B60689" s="8"/>
    </row>
    <row r="60690" spans="2:2" hidden="1" x14ac:dyDescent="0.15">
      <c r="B60690" s="8"/>
    </row>
    <row r="60691" spans="2:2" hidden="1" x14ac:dyDescent="0.15">
      <c r="B60691" s="8"/>
    </row>
    <row r="60692" spans="2:2" hidden="1" x14ac:dyDescent="0.15">
      <c r="B60692" s="8"/>
    </row>
    <row r="60693" spans="2:2" hidden="1" x14ac:dyDescent="0.15">
      <c r="B60693" s="8"/>
    </row>
    <row r="60694" spans="2:2" hidden="1" x14ac:dyDescent="0.15">
      <c r="B60694" s="8"/>
    </row>
    <row r="60695" spans="2:2" hidden="1" x14ac:dyDescent="0.15">
      <c r="B60695" s="8"/>
    </row>
    <row r="60696" spans="2:2" hidden="1" x14ac:dyDescent="0.15">
      <c r="B60696" s="8"/>
    </row>
    <row r="60697" spans="2:2" hidden="1" x14ac:dyDescent="0.15">
      <c r="B60697" s="8"/>
    </row>
    <row r="60698" spans="2:2" hidden="1" x14ac:dyDescent="0.15">
      <c r="B60698" s="8"/>
    </row>
    <row r="60699" spans="2:2" hidden="1" x14ac:dyDescent="0.15">
      <c r="B60699" s="8"/>
    </row>
    <row r="60700" spans="2:2" hidden="1" x14ac:dyDescent="0.15">
      <c r="B60700" s="8"/>
    </row>
    <row r="60701" spans="2:2" hidden="1" x14ac:dyDescent="0.15">
      <c r="B60701" s="8"/>
    </row>
    <row r="60702" spans="2:2" hidden="1" x14ac:dyDescent="0.15">
      <c r="B60702" s="8"/>
    </row>
    <row r="60703" spans="2:2" hidden="1" x14ac:dyDescent="0.15">
      <c r="B60703" s="8"/>
    </row>
    <row r="60704" spans="2:2" hidden="1" x14ac:dyDescent="0.15">
      <c r="B60704" s="8"/>
    </row>
    <row r="60705" spans="2:2" hidden="1" x14ac:dyDescent="0.15">
      <c r="B60705" s="8"/>
    </row>
    <row r="60706" spans="2:2" hidden="1" x14ac:dyDescent="0.15">
      <c r="B60706" s="8"/>
    </row>
    <row r="60707" spans="2:2" hidden="1" x14ac:dyDescent="0.15">
      <c r="B60707" s="8"/>
    </row>
    <row r="60708" spans="2:2" hidden="1" x14ac:dyDescent="0.15">
      <c r="B60708" s="8"/>
    </row>
    <row r="60709" spans="2:2" hidden="1" x14ac:dyDescent="0.15">
      <c r="B60709" s="8"/>
    </row>
    <row r="60710" spans="2:2" hidden="1" x14ac:dyDescent="0.15">
      <c r="B60710" s="8"/>
    </row>
    <row r="60711" spans="2:2" hidden="1" x14ac:dyDescent="0.15">
      <c r="B60711" s="8"/>
    </row>
    <row r="60712" spans="2:2" hidden="1" x14ac:dyDescent="0.15">
      <c r="B60712" s="8"/>
    </row>
    <row r="60713" spans="2:2" hidden="1" x14ac:dyDescent="0.15">
      <c r="B60713" s="8"/>
    </row>
    <row r="60714" spans="2:2" hidden="1" x14ac:dyDescent="0.15">
      <c r="B60714" s="8"/>
    </row>
    <row r="60715" spans="2:2" hidden="1" x14ac:dyDescent="0.15">
      <c r="B60715" s="8"/>
    </row>
    <row r="60716" spans="2:2" hidden="1" x14ac:dyDescent="0.15">
      <c r="B60716" s="8"/>
    </row>
    <row r="60717" spans="2:2" hidden="1" x14ac:dyDescent="0.15">
      <c r="B60717" s="8"/>
    </row>
    <row r="60718" spans="2:2" hidden="1" x14ac:dyDescent="0.15">
      <c r="B60718" s="8"/>
    </row>
    <row r="60719" spans="2:2" hidden="1" x14ac:dyDescent="0.15">
      <c r="B60719" s="8"/>
    </row>
    <row r="60720" spans="2:2" hidden="1" x14ac:dyDescent="0.15">
      <c r="B60720" s="8"/>
    </row>
    <row r="60721" spans="2:2" hidden="1" x14ac:dyDescent="0.15">
      <c r="B60721" s="8"/>
    </row>
    <row r="60722" spans="2:2" hidden="1" x14ac:dyDescent="0.15">
      <c r="B60722" s="8"/>
    </row>
    <row r="60723" spans="2:2" hidden="1" x14ac:dyDescent="0.15">
      <c r="B60723" s="8"/>
    </row>
    <row r="60724" spans="2:2" hidden="1" x14ac:dyDescent="0.15">
      <c r="B60724" s="8"/>
    </row>
    <row r="60725" spans="2:2" hidden="1" x14ac:dyDescent="0.15">
      <c r="B60725" s="8"/>
    </row>
    <row r="60726" spans="2:2" hidden="1" x14ac:dyDescent="0.15">
      <c r="B60726" s="8"/>
    </row>
    <row r="60727" spans="2:2" hidden="1" x14ac:dyDescent="0.15">
      <c r="B60727" s="8"/>
    </row>
    <row r="60728" spans="2:2" hidden="1" x14ac:dyDescent="0.15">
      <c r="B60728" s="8"/>
    </row>
    <row r="60729" spans="2:2" hidden="1" x14ac:dyDescent="0.15">
      <c r="B60729" s="8"/>
    </row>
    <row r="60730" spans="2:2" hidden="1" x14ac:dyDescent="0.15">
      <c r="B60730" s="8"/>
    </row>
    <row r="60731" spans="2:2" hidden="1" x14ac:dyDescent="0.15">
      <c r="B60731" s="8"/>
    </row>
    <row r="60732" spans="2:2" hidden="1" x14ac:dyDescent="0.15">
      <c r="B60732" s="8"/>
    </row>
    <row r="60733" spans="2:2" hidden="1" x14ac:dyDescent="0.15">
      <c r="B60733" s="8"/>
    </row>
    <row r="60734" spans="2:2" hidden="1" x14ac:dyDescent="0.15">
      <c r="B60734" s="8"/>
    </row>
    <row r="60735" spans="2:2" hidden="1" x14ac:dyDescent="0.15">
      <c r="B60735" s="8"/>
    </row>
    <row r="60736" spans="2:2" hidden="1" x14ac:dyDescent="0.15">
      <c r="B60736" s="8"/>
    </row>
    <row r="60737" spans="2:2" hidden="1" x14ac:dyDescent="0.15">
      <c r="B60737" s="8"/>
    </row>
    <row r="60738" spans="2:2" hidden="1" x14ac:dyDescent="0.15">
      <c r="B60738" s="8"/>
    </row>
    <row r="60739" spans="2:2" hidden="1" x14ac:dyDescent="0.15">
      <c r="B60739" s="8"/>
    </row>
    <row r="60740" spans="2:2" hidden="1" x14ac:dyDescent="0.15">
      <c r="B60740" s="8"/>
    </row>
    <row r="60741" spans="2:2" hidden="1" x14ac:dyDescent="0.15">
      <c r="B60741" s="8"/>
    </row>
    <row r="60742" spans="2:2" hidden="1" x14ac:dyDescent="0.15">
      <c r="B60742" s="8"/>
    </row>
    <row r="60743" spans="2:2" hidden="1" x14ac:dyDescent="0.15">
      <c r="B60743" s="8"/>
    </row>
    <row r="60744" spans="2:2" hidden="1" x14ac:dyDescent="0.15">
      <c r="B60744" s="8"/>
    </row>
    <row r="60745" spans="2:2" hidden="1" x14ac:dyDescent="0.15">
      <c r="B60745" s="8"/>
    </row>
    <row r="60746" spans="2:2" hidden="1" x14ac:dyDescent="0.15">
      <c r="B60746" s="8"/>
    </row>
    <row r="60747" spans="2:2" hidden="1" x14ac:dyDescent="0.15">
      <c r="B60747" s="8"/>
    </row>
    <row r="60748" spans="2:2" hidden="1" x14ac:dyDescent="0.15">
      <c r="B60748" s="8"/>
    </row>
    <row r="60749" spans="2:2" hidden="1" x14ac:dyDescent="0.15">
      <c r="B60749" s="8"/>
    </row>
    <row r="60750" spans="2:2" hidden="1" x14ac:dyDescent="0.15">
      <c r="B60750" s="8"/>
    </row>
    <row r="60751" spans="2:2" hidden="1" x14ac:dyDescent="0.15">
      <c r="B60751" s="8"/>
    </row>
    <row r="60752" spans="2:2" hidden="1" x14ac:dyDescent="0.15">
      <c r="B60752" s="8"/>
    </row>
    <row r="60753" spans="2:2" hidden="1" x14ac:dyDescent="0.15">
      <c r="B60753" s="8"/>
    </row>
    <row r="60754" spans="2:2" hidden="1" x14ac:dyDescent="0.15">
      <c r="B60754" s="8"/>
    </row>
    <row r="60755" spans="2:2" hidden="1" x14ac:dyDescent="0.15">
      <c r="B60755" s="8"/>
    </row>
    <row r="60756" spans="2:2" hidden="1" x14ac:dyDescent="0.15">
      <c r="B60756" s="8"/>
    </row>
    <row r="60757" spans="2:2" hidden="1" x14ac:dyDescent="0.15">
      <c r="B60757" s="8"/>
    </row>
    <row r="60758" spans="2:2" hidden="1" x14ac:dyDescent="0.15">
      <c r="B60758" s="8"/>
    </row>
    <row r="60759" spans="2:2" hidden="1" x14ac:dyDescent="0.15">
      <c r="B60759" s="8"/>
    </row>
    <row r="60760" spans="2:2" hidden="1" x14ac:dyDescent="0.15">
      <c r="B60760" s="8"/>
    </row>
    <row r="60761" spans="2:2" hidden="1" x14ac:dyDescent="0.15">
      <c r="B60761" s="8"/>
    </row>
    <row r="60762" spans="2:2" hidden="1" x14ac:dyDescent="0.15">
      <c r="B60762" s="8"/>
    </row>
    <row r="60763" spans="2:2" hidden="1" x14ac:dyDescent="0.15">
      <c r="B60763" s="8"/>
    </row>
    <row r="60764" spans="2:2" hidden="1" x14ac:dyDescent="0.15">
      <c r="B60764" s="8"/>
    </row>
    <row r="60765" spans="2:2" hidden="1" x14ac:dyDescent="0.15">
      <c r="B60765" s="8"/>
    </row>
    <row r="60766" spans="2:2" hidden="1" x14ac:dyDescent="0.15">
      <c r="B60766" s="8"/>
    </row>
    <row r="60767" spans="2:2" hidden="1" x14ac:dyDescent="0.15">
      <c r="B60767" s="8"/>
    </row>
    <row r="60768" spans="2:2" hidden="1" x14ac:dyDescent="0.15">
      <c r="B60768" s="8"/>
    </row>
    <row r="60769" spans="2:2" hidden="1" x14ac:dyDescent="0.15">
      <c r="B60769" s="8"/>
    </row>
    <row r="60770" spans="2:2" hidden="1" x14ac:dyDescent="0.15">
      <c r="B60770" s="8"/>
    </row>
    <row r="60771" spans="2:2" hidden="1" x14ac:dyDescent="0.15">
      <c r="B60771" s="8"/>
    </row>
    <row r="60772" spans="2:2" hidden="1" x14ac:dyDescent="0.15">
      <c r="B60772" s="8"/>
    </row>
    <row r="60773" spans="2:2" hidden="1" x14ac:dyDescent="0.15">
      <c r="B60773" s="8"/>
    </row>
    <row r="60774" spans="2:2" hidden="1" x14ac:dyDescent="0.15">
      <c r="B60774" s="8"/>
    </row>
    <row r="60775" spans="2:2" hidden="1" x14ac:dyDescent="0.15">
      <c r="B60775" s="8"/>
    </row>
    <row r="60776" spans="2:2" hidden="1" x14ac:dyDescent="0.15">
      <c r="B60776" s="8"/>
    </row>
    <row r="60777" spans="2:2" hidden="1" x14ac:dyDescent="0.15">
      <c r="B60777" s="8"/>
    </row>
    <row r="60778" spans="2:2" hidden="1" x14ac:dyDescent="0.15">
      <c r="B60778" s="8"/>
    </row>
    <row r="60779" spans="2:2" hidden="1" x14ac:dyDescent="0.15">
      <c r="B60779" s="8"/>
    </row>
    <row r="60780" spans="2:2" hidden="1" x14ac:dyDescent="0.15">
      <c r="B60780" s="8"/>
    </row>
    <row r="60781" spans="2:2" hidden="1" x14ac:dyDescent="0.15">
      <c r="B60781" s="8"/>
    </row>
    <row r="60782" spans="2:2" hidden="1" x14ac:dyDescent="0.15">
      <c r="B60782" s="8"/>
    </row>
    <row r="60783" spans="2:2" hidden="1" x14ac:dyDescent="0.15">
      <c r="B60783" s="8"/>
    </row>
    <row r="60784" spans="2:2" hidden="1" x14ac:dyDescent="0.15">
      <c r="B60784" s="8"/>
    </row>
    <row r="60785" spans="2:2" hidden="1" x14ac:dyDescent="0.15">
      <c r="B60785" s="8"/>
    </row>
    <row r="60786" spans="2:2" hidden="1" x14ac:dyDescent="0.15">
      <c r="B60786" s="8"/>
    </row>
    <row r="60787" spans="2:2" hidden="1" x14ac:dyDescent="0.15">
      <c r="B60787" s="8"/>
    </row>
    <row r="60788" spans="2:2" hidden="1" x14ac:dyDescent="0.15">
      <c r="B60788" s="8"/>
    </row>
    <row r="60789" spans="2:2" hidden="1" x14ac:dyDescent="0.15">
      <c r="B60789" s="8"/>
    </row>
    <row r="60790" spans="2:2" hidden="1" x14ac:dyDescent="0.15">
      <c r="B60790" s="8"/>
    </row>
    <row r="60791" spans="2:2" hidden="1" x14ac:dyDescent="0.15">
      <c r="B60791" s="8"/>
    </row>
    <row r="60792" spans="2:2" hidden="1" x14ac:dyDescent="0.15">
      <c r="B60792" s="8"/>
    </row>
    <row r="60793" spans="2:2" hidden="1" x14ac:dyDescent="0.15">
      <c r="B60793" s="8"/>
    </row>
    <row r="60794" spans="2:2" hidden="1" x14ac:dyDescent="0.15">
      <c r="B60794" s="8"/>
    </row>
    <row r="60795" spans="2:2" hidden="1" x14ac:dyDescent="0.15">
      <c r="B60795" s="8"/>
    </row>
    <row r="60796" spans="2:2" hidden="1" x14ac:dyDescent="0.15">
      <c r="B60796" s="8"/>
    </row>
    <row r="60797" spans="2:2" hidden="1" x14ac:dyDescent="0.15">
      <c r="B60797" s="8"/>
    </row>
    <row r="60798" spans="2:2" hidden="1" x14ac:dyDescent="0.15">
      <c r="B60798" s="8"/>
    </row>
    <row r="60799" spans="2:2" hidden="1" x14ac:dyDescent="0.15">
      <c r="B60799" s="8"/>
    </row>
    <row r="60800" spans="2:2" hidden="1" x14ac:dyDescent="0.15">
      <c r="B60800" s="8"/>
    </row>
    <row r="60801" spans="2:2" hidden="1" x14ac:dyDescent="0.15">
      <c r="B60801" s="8"/>
    </row>
    <row r="60802" spans="2:2" hidden="1" x14ac:dyDescent="0.15">
      <c r="B60802" s="8"/>
    </row>
    <row r="60803" spans="2:2" hidden="1" x14ac:dyDescent="0.15">
      <c r="B60803" s="8"/>
    </row>
    <row r="60804" spans="2:2" hidden="1" x14ac:dyDescent="0.15">
      <c r="B60804" s="8"/>
    </row>
    <row r="60805" spans="2:2" hidden="1" x14ac:dyDescent="0.15">
      <c r="B60805" s="8"/>
    </row>
    <row r="60806" spans="2:2" hidden="1" x14ac:dyDescent="0.15">
      <c r="B60806" s="8"/>
    </row>
    <row r="60807" spans="2:2" hidden="1" x14ac:dyDescent="0.15">
      <c r="B60807" s="8"/>
    </row>
    <row r="60808" spans="2:2" hidden="1" x14ac:dyDescent="0.15">
      <c r="B60808" s="8"/>
    </row>
    <row r="60809" spans="2:2" hidden="1" x14ac:dyDescent="0.15">
      <c r="B60809" s="8"/>
    </row>
    <row r="60810" spans="2:2" hidden="1" x14ac:dyDescent="0.15">
      <c r="B60810" s="8"/>
    </row>
    <row r="60811" spans="2:2" hidden="1" x14ac:dyDescent="0.15">
      <c r="B60811" s="8"/>
    </row>
    <row r="60812" spans="2:2" hidden="1" x14ac:dyDescent="0.15">
      <c r="B60812" s="8"/>
    </row>
    <row r="60813" spans="2:2" hidden="1" x14ac:dyDescent="0.15">
      <c r="B60813" s="8"/>
    </row>
    <row r="60814" spans="2:2" hidden="1" x14ac:dyDescent="0.15">
      <c r="B60814" s="8"/>
    </row>
    <row r="60815" spans="2:2" hidden="1" x14ac:dyDescent="0.15">
      <c r="B60815" s="8"/>
    </row>
    <row r="60816" spans="2:2" hidden="1" x14ac:dyDescent="0.15">
      <c r="B60816" s="8"/>
    </row>
    <row r="60817" spans="2:2" hidden="1" x14ac:dyDescent="0.15">
      <c r="B60817" s="8"/>
    </row>
    <row r="60818" spans="2:2" hidden="1" x14ac:dyDescent="0.15">
      <c r="B60818" s="8"/>
    </row>
    <row r="60819" spans="2:2" hidden="1" x14ac:dyDescent="0.15">
      <c r="B60819" s="8"/>
    </row>
    <row r="60820" spans="2:2" hidden="1" x14ac:dyDescent="0.15">
      <c r="B60820" s="8"/>
    </row>
    <row r="60821" spans="2:2" hidden="1" x14ac:dyDescent="0.15">
      <c r="B60821" s="8"/>
    </row>
    <row r="60822" spans="2:2" hidden="1" x14ac:dyDescent="0.15">
      <c r="B60822" s="8"/>
    </row>
    <row r="60823" spans="2:2" hidden="1" x14ac:dyDescent="0.15">
      <c r="B60823" s="8"/>
    </row>
    <row r="60824" spans="2:2" hidden="1" x14ac:dyDescent="0.15">
      <c r="B60824" s="8"/>
    </row>
    <row r="60825" spans="2:2" hidden="1" x14ac:dyDescent="0.15">
      <c r="B60825" s="8"/>
    </row>
    <row r="60826" spans="2:2" hidden="1" x14ac:dyDescent="0.15">
      <c r="B60826" s="8"/>
    </row>
    <row r="60827" spans="2:2" hidden="1" x14ac:dyDescent="0.15">
      <c r="B60827" s="8"/>
    </row>
    <row r="60828" spans="2:2" hidden="1" x14ac:dyDescent="0.15">
      <c r="B60828" s="8"/>
    </row>
    <row r="60829" spans="2:2" hidden="1" x14ac:dyDescent="0.15">
      <c r="B60829" s="8"/>
    </row>
    <row r="60830" spans="2:2" hidden="1" x14ac:dyDescent="0.15">
      <c r="B60830" s="8"/>
    </row>
    <row r="60831" spans="2:2" hidden="1" x14ac:dyDescent="0.15">
      <c r="B60831" s="8"/>
    </row>
    <row r="60832" spans="2:2" hidden="1" x14ac:dyDescent="0.15">
      <c r="B60832" s="8"/>
    </row>
    <row r="60833" spans="2:2" hidden="1" x14ac:dyDescent="0.15">
      <c r="B60833" s="8"/>
    </row>
    <row r="60834" spans="2:2" hidden="1" x14ac:dyDescent="0.15">
      <c r="B60834" s="8"/>
    </row>
    <row r="60835" spans="2:2" hidden="1" x14ac:dyDescent="0.15">
      <c r="B60835" s="8"/>
    </row>
    <row r="60836" spans="2:2" hidden="1" x14ac:dyDescent="0.15">
      <c r="B60836" s="8"/>
    </row>
    <row r="60837" spans="2:2" hidden="1" x14ac:dyDescent="0.15">
      <c r="B60837" s="8"/>
    </row>
    <row r="60838" spans="2:2" hidden="1" x14ac:dyDescent="0.15">
      <c r="B60838" s="8"/>
    </row>
    <row r="60839" spans="2:2" hidden="1" x14ac:dyDescent="0.15">
      <c r="B60839" s="8"/>
    </row>
    <row r="60840" spans="2:2" hidden="1" x14ac:dyDescent="0.15">
      <c r="B60840" s="8"/>
    </row>
    <row r="60841" spans="2:2" hidden="1" x14ac:dyDescent="0.15">
      <c r="B60841" s="8"/>
    </row>
    <row r="60842" spans="2:2" hidden="1" x14ac:dyDescent="0.15">
      <c r="B60842" s="8"/>
    </row>
    <row r="60843" spans="2:2" hidden="1" x14ac:dyDescent="0.15">
      <c r="B60843" s="8"/>
    </row>
    <row r="60844" spans="2:2" hidden="1" x14ac:dyDescent="0.15">
      <c r="B60844" s="8"/>
    </row>
    <row r="60845" spans="2:2" hidden="1" x14ac:dyDescent="0.15">
      <c r="B60845" s="8"/>
    </row>
    <row r="60846" spans="2:2" hidden="1" x14ac:dyDescent="0.15">
      <c r="B60846" s="8"/>
    </row>
    <row r="60847" spans="2:2" hidden="1" x14ac:dyDescent="0.15">
      <c r="B60847" s="8"/>
    </row>
    <row r="60848" spans="2:2" hidden="1" x14ac:dyDescent="0.15">
      <c r="B60848" s="8"/>
    </row>
    <row r="60849" spans="2:2" hidden="1" x14ac:dyDescent="0.15">
      <c r="B60849" s="8"/>
    </row>
    <row r="60850" spans="2:2" hidden="1" x14ac:dyDescent="0.15">
      <c r="B60850" s="8"/>
    </row>
    <row r="60851" spans="2:2" hidden="1" x14ac:dyDescent="0.15">
      <c r="B60851" s="8"/>
    </row>
    <row r="60852" spans="2:2" hidden="1" x14ac:dyDescent="0.15">
      <c r="B60852" s="8"/>
    </row>
    <row r="60853" spans="2:2" hidden="1" x14ac:dyDescent="0.15">
      <c r="B60853" s="8"/>
    </row>
    <row r="60854" spans="2:2" hidden="1" x14ac:dyDescent="0.15">
      <c r="B60854" s="8"/>
    </row>
    <row r="60855" spans="2:2" hidden="1" x14ac:dyDescent="0.15">
      <c r="B60855" s="8"/>
    </row>
    <row r="60856" spans="2:2" hidden="1" x14ac:dyDescent="0.15">
      <c r="B60856" s="8"/>
    </row>
    <row r="60857" spans="2:2" hidden="1" x14ac:dyDescent="0.15">
      <c r="B60857" s="8"/>
    </row>
    <row r="60858" spans="2:2" hidden="1" x14ac:dyDescent="0.15">
      <c r="B60858" s="8"/>
    </row>
    <row r="60859" spans="2:2" hidden="1" x14ac:dyDescent="0.15">
      <c r="B60859" s="8"/>
    </row>
    <row r="60860" spans="2:2" hidden="1" x14ac:dyDescent="0.15">
      <c r="B60860" s="8"/>
    </row>
    <row r="60861" spans="2:2" hidden="1" x14ac:dyDescent="0.15">
      <c r="B60861" s="8"/>
    </row>
    <row r="60862" spans="2:2" hidden="1" x14ac:dyDescent="0.15">
      <c r="B60862" s="8"/>
    </row>
    <row r="60863" spans="2:2" hidden="1" x14ac:dyDescent="0.15">
      <c r="B60863" s="8"/>
    </row>
    <row r="60864" spans="2:2" hidden="1" x14ac:dyDescent="0.15">
      <c r="B60864" s="8"/>
    </row>
    <row r="60865" spans="2:2" hidden="1" x14ac:dyDescent="0.15">
      <c r="B60865" s="8"/>
    </row>
    <row r="60866" spans="2:2" hidden="1" x14ac:dyDescent="0.15">
      <c r="B60866" s="8"/>
    </row>
    <row r="60867" spans="2:2" hidden="1" x14ac:dyDescent="0.15">
      <c r="B60867" s="8"/>
    </row>
    <row r="60868" spans="2:2" hidden="1" x14ac:dyDescent="0.15">
      <c r="B60868" s="8"/>
    </row>
    <row r="60869" spans="2:2" hidden="1" x14ac:dyDescent="0.15">
      <c r="B60869" s="8"/>
    </row>
    <row r="60870" spans="2:2" hidden="1" x14ac:dyDescent="0.15">
      <c r="B60870" s="8"/>
    </row>
    <row r="60871" spans="2:2" hidden="1" x14ac:dyDescent="0.15">
      <c r="B60871" s="8"/>
    </row>
    <row r="60872" spans="2:2" hidden="1" x14ac:dyDescent="0.15">
      <c r="B60872" s="8"/>
    </row>
    <row r="60873" spans="2:2" hidden="1" x14ac:dyDescent="0.15">
      <c r="B60873" s="8"/>
    </row>
    <row r="60874" spans="2:2" hidden="1" x14ac:dyDescent="0.15">
      <c r="B60874" s="8"/>
    </row>
    <row r="60875" spans="2:2" hidden="1" x14ac:dyDescent="0.15">
      <c r="B60875" s="8"/>
    </row>
    <row r="60876" spans="2:2" hidden="1" x14ac:dyDescent="0.15">
      <c r="B60876" s="8"/>
    </row>
    <row r="60877" spans="2:2" hidden="1" x14ac:dyDescent="0.15">
      <c r="B60877" s="8"/>
    </row>
    <row r="60878" spans="2:2" hidden="1" x14ac:dyDescent="0.15">
      <c r="B60878" s="8"/>
    </row>
    <row r="60879" spans="2:2" hidden="1" x14ac:dyDescent="0.15">
      <c r="B60879" s="8"/>
    </row>
    <row r="60880" spans="2:2" hidden="1" x14ac:dyDescent="0.15">
      <c r="B60880" s="8"/>
    </row>
    <row r="60881" spans="2:2" hidden="1" x14ac:dyDescent="0.15">
      <c r="B60881" s="8"/>
    </row>
    <row r="60882" spans="2:2" hidden="1" x14ac:dyDescent="0.15">
      <c r="B60882" s="8"/>
    </row>
    <row r="60883" spans="2:2" hidden="1" x14ac:dyDescent="0.15">
      <c r="B60883" s="8"/>
    </row>
    <row r="60884" spans="2:2" hidden="1" x14ac:dyDescent="0.15">
      <c r="B60884" s="8"/>
    </row>
    <row r="60885" spans="2:2" hidden="1" x14ac:dyDescent="0.15">
      <c r="B60885" s="8"/>
    </row>
    <row r="60886" spans="2:2" hidden="1" x14ac:dyDescent="0.15">
      <c r="B60886" s="8"/>
    </row>
    <row r="60887" spans="2:2" hidden="1" x14ac:dyDescent="0.15">
      <c r="B60887" s="8"/>
    </row>
    <row r="60888" spans="2:2" hidden="1" x14ac:dyDescent="0.15">
      <c r="B60888" s="8"/>
    </row>
    <row r="60889" spans="2:2" hidden="1" x14ac:dyDescent="0.15">
      <c r="B60889" s="8"/>
    </row>
    <row r="60890" spans="2:2" hidden="1" x14ac:dyDescent="0.15">
      <c r="B60890" s="8"/>
    </row>
    <row r="60891" spans="2:2" hidden="1" x14ac:dyDescent="0.15">
      <c r="B60891" s="8"/>
    </row>
    <row r="60892" spans="2:2" hidden="1" x14ac:dyDescent="0.15">
      <c r="B60892" s="8"/>
    </row>
    <row r="60893" spans="2:2" hidden="1" x14ac:dyDescent="0.15">
      <c r="B60893" s="8"/>
    </row>
    <row r="60894" spans="2:2" hidden="1" x14ac:dyDescent="0.15">
      <c r="B60894" s="8"/>
    </row>
    <row r="60895" spans="2:2" hidden="1" x14ac:dyDescent="0.15">
      <c r="B60895" s="8"/>
    </row>
    <row r="60896" spans="2:2" hidden="1" x14ac:dyDescent="0.15">
      <c r="B60896" s="8"/>
    </row>
    <row r="60897" spans="2:2" hidden="1" x14ac:dyDescent="0.15">
      <c r="B60897" s="8"/>
    </row>
    <row r="60898" spans="2:2" hidden="1" x14ac:dyDescent="0.15">
      <c r="B60898" s="8"/>
    </row>
    <row r="60899" spans="2:2" hidden="1" x14ac:dyDescent="0.15">
      <c r="B60899" s="8"/>
    </row>
    <row r="60900" spans="2:2" hidden="1" x14ac:dyDescent="0.15">
      <c r="B60900" s="8"/>
    </row>
    <row r="60901" spans="2:2" hidden="1" x14ac:dyDescent="0.15">
      <c r="B60901" s="8"/>
    </row>
    <row r="60902" spans="2:2" hidden="1" x14ac:dyDescent="0.15">
      <c r="B60902" s="8"/>
    </row>
    <row r="60903" spans="2:2" hidden="1" x14ac:dyDescent="0.15">
      <c r="B60903" s="8"/>
    </row>
    <row r="60904" spans="2:2" hidden="1" x14ac:dyDescent="0.15">
      <c r="B60904" s="8"/>
    </row>
    <row r="60905" spans="2:2" hidden="1" x14ac:dyDescent="0.15">
      <c r="B60905" s="8"/>
    </row>
    <row r="60906" spans="2:2" hidden="1" x14ac:dyDescent="0.15">
      <c r="B60906" s="8"/>
    </row>
    <row r="60907" spans="2:2" hidden="1" x14ac:dyDescent="0.15">
      <c r="B60907" s="8"/>
    </row>
    <row r="60908" spans="2:2" hidden="1" x14ac:dyDescent="0.15">
      <c r="B60908" s="8"/>
    </row>
    <row r="60909" spans="2:2" hidden="1" x14ac:dyDescent="0.15">
      <c r="B60909" s="8"/>
    </row>
    <row r="60910" spans="2:2" hidden="1" x14ac:dyDescent="0.15">
      <c r="B60910" s="8"/>
    </row>
    <row r="60911" spans="2:2" hidden="1" x14ac:dyDescent="0.15">
      <c r="B60911" s="8"/>
    </row>
    <row r="60912" spans="2:2" hidden="1" x14ac:dyDescent="0.15">
      <c r="B60912" s="8"/>
    </row>
    <row r="60913" spans="2:2" hidden="1" x14ac:dyDescent="0.15">
      <c r="B60913" s="8"/>
    </row>
    <row r="60914" spans="2:2" hidden="1" x14ac:dyDescent="0.15">
      <c r="B60914" s="8"/>
    </row>
    <row r="60915" spans="2:2" hidden="1" x14ac:dyDescent="0.15">
      <c r="B60915" s="8"/>
    </row>
    <row r="60916" spans="2:2" hidden="1" x14ac:dyDescent="0.15">
      <c r="B60916" s="8"/>
    </row>
    <row r="60917" spans="2:2" hidden="1" x14ac:dyDescent="0.15">
      <c r="B60917" s="8"/>
    </row>
    <row r="60918" spans="2:2" hidden="1" x14ac:dyDescent="0.15">
      <c r="B60918" s="8"/>
    </row>
    <row r="60919" spans="2:2" hidden="1" x14ac:dyDescent="0.15">
      <c r="B60919" s="8"/>
    </row>
    <row r="60920" spans="2:2" hidden="1" x14ac:dyDescent="0.15">
      <c r="B60920" s="8"/>
    </row>
    <row r="60921" spans="2:2" hidden="1" x14ac:dyDescent="0.15">
      <c r="B60921" s="8"/>
    </row>
    <row r="60922" spans="2:2" hidden="1" x14ac:dyDescent="0.15">
      <c r="B60922" s="8"/>
    </row>
    <row r="60923" spans="2:2" hidden="1" x14ac:dyDescent="0.15">
      <c r="B60923" s="8"/>
    </row>
    <row r="60924" spans="2:2" hidden="1" x14ac:dyDescent="0.15">
      <c r="B60924" s="8"/>
    </row>
    <row r="60925" spans="2:2" hidden="1" x14ac:dyDescent="0.15">
      <c r="B60925" s="8"/>
    </row>
    <row r="60926" spans="2:2" hidden="1" x14ac:dyDescent="0.15">
      <c r="B60926" s="8"/>
    </row>
    <row r="60927" spans="2:2" hidden="1" x14ac:dyDescent="0.15">
      <c r="B60927" s="8"/>
    </row>
    <row r="60928" spans="2:2" hidden="1" x14ac:dyDescent="0.15">
      <c r="B60928" s="8"/>
    </row>
    <row r="60929" spans="2:2" hidden="1" x14ac:dyDescent="0.15">
      <c r="B60929" s="8"/>
    </row>
    <row r="60930" spans="2:2" hidden="1" x14ac:dyDescent="0.15">
      <c r="B60930" s="8"/>
    </row>
    <row r="60931" spans="2:2" hidden="1" x14ac:dyDescent="0.15">
      <c r="B60931" s="8"/>
    </row>
    <row r="60932" spans="2:2" hidden="1" x14ac:dyDescent="0.15">
      <c r="B60932" s="8"/>
    </row>
    <row r="60933" spans="2:2" hidden="1" x14ac:dyDescent="0.15">
      <c r="B60933" s="8"/>
    </row>
    <row r="60934" spans="2:2" hidden="1" x14ac:dyDescent="0.15">
      <c r="B60934" s="8"/>
    </row>
    <row r="60935" spans="2:2" hidden="1" x14ac:dyDescent="0.15">
      <c r="B60935" s="8"/>
    </row>
    <row r="60936" spans="2:2" hidden="1" x14ac:dyDescent="0.15">
      <c r="B60936" s="8"/>
    </row>
    <row r="60937" spans="2:2" hidden="1" x14ac:dyDescent="0.15">
      <c r="B60937" s="8"/>
    </row>
    <row r="60938" spans="2:2" hidden="1" x14ac:dyDescent="0.15">
      <c r="B60938" s="8"/>
    </row>
    <row r="60939" spans="2:2" hidden="1" x14ac:dyDescent="0.15">
      <c r="B60939" s="8"/>
    </row>
    <row r="60940" spans="2:2" hidden="1" x14ac:dyDescent="0.15">
      <c r="B60940" s="8"/>
    </row>
    <row r="60941" spans="2:2" hidden="1" x14ac:dyDescent="0.15">
      <c r="B60941" s="8"/>
    </row>
    <row r="60942" spans="2:2" hidden="1" x14ac:dyDescent="0.15">
      <c r="B60942" s="8"/>
    </row>
    <row r="60943" spans="2:2" hidden="1" x14ac:dyDescent="0.15">
      <c r="B60943" s="8"/>
    </row>
    <row r="60944" spans="2:2" hidden="1" x14ac:dyDescent="0.15">
      <c r="B60944" s="8"/>
    </row>
    <row r="60945" spans="2:2" hidden="1" x14ac:dyDescent="0.15">
      <c r="B60945" s="8"/>
    </row>
    <row r="60946" spans="2:2" hidden="1" x14ac:dyDescent="0.15">
      <c r="B60946" s="8"/>
    </row>
    <row r="60947" spans="2:2" hidden="1" x14ac:dyDescent="0.15">
      <c r="B60947" s="8"/>
    </row>
    <row r="60948" spans="2:2" hidden="1" x14ac:dyDescent="0.15">
      <c r="B60948" s="8"/>
    </row>
    <row r="60949" spans="2:2" hidden="1" x14ac:dyDescent="0.15">
      <c r="B60949" s="8"/>
    </row>
    <row r="60950" spans="2:2" hidden="1" x14ac:dyDescent="0.15">
      <c r="B60950" s="8"/>
    </row>
    <row r="60951" spans="2:2" hidden="1" x14ac:dyDescent="0.15">
      <c r="B60951" s="8"/>
    </row>
    <row r="60952" spans="2:2" hidden="1" x14ac:dyDescent="0.15">
      <c r="B60952" s="8"/>
    </row>
    <row r="60953" spans="2:2" hidden="1" x14ac:dyDescent="0.15">
      <c r="B60953" s="8"/>
    </row>
    <row r="60954" spans="2:2" hidden="1" x14ac:dyDescent="0.15">
      <c r="B60954" s="8"/>
    </row>
    <row r="60955" spans="2:2" hidden="1" x14ac:dyDescent="0.15">
      <c r="B60955" s="8"/>
    </row>
    <row r="60956" spans="2:2" hidden="1" x14ac:dyDescent="0.15">
      <c r="B60956" s="8"/>
    </row>
    <row r="60957" spans="2:2" hidden="1" x14ac:dyDescent="0.15">
      <c r="B60957" s="8"/>
    </row>
    <row r="60958" spans="2:2" hidden="1" x14ac:dyDescent="0.15">
      <c r="B60958" s="8"/>
    </row>
    <row r="60959" spans="2:2" hidden="1" x14ac:dyDescent="0.15">
      <c r="B60959" s="8"/>
    </row>
    <row r="60960" spans="2:2" hidden="1" x14ac:dyDescent="0.15">
      <c r="B60960" s="8"/>
    </row>
    <row r="60961" spans="2:2" hidden="1" x14ac:dyDescent="0.15">
      <c r="B60961" s="8"/>
    </row>
    <row r="60962" spans="2:2" hidden="1" x14ac:dyDescent="0.15">
      <c r="B60962" s="8"/>
    </row>
    <row r="60963" spans="2:2" hidden="1" x14ac:dyDescent="0.15">
      <c r="B60963" s="8"/>
    </row>
    <row r="60964" spans="2:2" hidden="1" x14ac:dyDescent="0.15">
      <c r="B60964" s="8"/>
    </row>
    <row r="60965" spans="2:2" hidden="1" x14ac:dyDescent="0.15">
      <c r="B60965" s="8"/>
    </row>
    <row r="60966" spans="2:2" hidden="1" x14ac:dyDescent="0.15">
      <c r="B60966" s="8"/>
    </row>
    <row r="60967" spans="2:2" hidden="1" x14ac:dyDescent="0.15">
      <c r="B60967" s="8"/>
    </row>
    <row r="60968" spans="2:2" hidden="1" x14ac:dyDescent="0.15">
      <c r="B60968" s="8"/>
    </row>
    <row r="60969" spans="2:2" hidden="1" x14ac:dyDescent="0.15">
      <c r="B60969" s="8"/>
    </row>
    <row r="60970" spans="2:2" hidden="1" x14ac:dyDescent="0.15">
      <c r="B60970" s="8"/>
    </row>
    <row r="60971" spans="2:2" hidden="1" x14ac:dyDescent="0.15">
      <c r="B60971" s="8"/>
    </row>
    <row r="60972" spans="2:2" hidden="1" x14ac:dyDescent="0.15">
      <c r="B60972" s="8"/>
    </row>
    <row r="60973" spans="2:2" hidden="1" x14ac:dyDescent="0.15">
      <c r="B60973" s="8"/>
    </row>
    <row r="60974" spans="2:2" hidden="1" x14ac:dyDescent="0.15">
      <c r="B60974" s="8"/>
    </row>
    <row r="60975" spans="2:2" hidden="1" x14ac:dyDescent="0.15">
      <c r="B60975" s="8"/>
    </row>
    <row r="60976" spans="2:2" hidden="1" x14ac:dyDescent="0.15">
      <c r="B60976" s="8"/>
    </row>
    <row r="60977" spans="2:2" hidden="1" x14ac:dyDescent="0.15">
      <c r="B60977" s="8"/>
    </row>
    <row r="60978" spans="2:2" hidden="1" x14ac:dyDescent="0.15">
      <c r="B60978" s="8"/>
    </row>
    <row r="60979" spans="2:2" hidden="1" x14ac:dyDescent="0.15">
      <c r="B60979" s="8"/>
    </row>
    <row r="60980" spans="2:2" hidden="1" x14ac:dyDescent="0.15">
      <c r="B60980" s="8"/>
    </row>
    <row r="60981" spans="2:2" hidden="1" x14ac:dyDescent="0.15">
      <c r="B60981" s="8"/>
    </row>
    <row r="60982" spans="2:2" hidden="1" x14ac:dyDescent="0.15">
      <c r="B60982" s="8"/>
    </row>
    <row r="60983" spans="2:2" hidden="1" x14ac:dyDescent="0.15">
      <c r="B60983" s="8"/>
    </row>
    <row r="60984" spans="2:2" hidden="1" x14ac:dyDescent="0.15">
      <c r="B60984" s="8"/>
    </row>
    <row r="60985" spans="2:2" hidden="1" x14ac:dyDescent="0.15">
      <c r="B60985" s="8"/>
    </row>
    <row r="60986" spans="2:2" hidden="1" x14ac:dyDescent="0.15">
      <c r="B60986" s="8"/>
    </row>
    <row r="60987" spans="2:2" hidden="1" x14ac:dyDescent="0.15">
      <c r="B60987" s="8"/>
    </row>
    <row r="60988" spans="2:2" hidden="1" x14ac:dyDescent="0.15">
      <c r="B60988" s="8"/>
    </row>
    <row r="60989" spans="2:2" hidden="1" x14ac:dyDescent="0.15">
      <c r="B60989" s="8"/>
    </row>
    <row r="60990" spans="2:2" hidden="1" x14ac:dyDescent="0.15">
      <c r="B60990" s="8"/>
    </row>
    <row r="60991" spans="2:2" hidden="1" x14ac:dyDescent="0.15">
      <c r="B60991" s="8"/>
    </row>
    <row r="60992" spans="2:2" hidden="1" x14ac:dyDescent="0.15">
      <c r="B60992" s="8"/>
    </row>
    <row r="60993" spans="2:2" hidden="1" x14ac:dyDescent="0.15">
      <c r="B60993" s="8"/>
    </row>
    <row r="60994" spans="2:2" hidden="1" x14ac:dyDescent="0.15">
      <c r="B60994" s="8"/>
    </row>
    <row r="60995" spans="2:2" hidden="1" x14ac:dyDescent="0.15">
      <c r="B60995" s="8"/>
    </row>
    <row r="60996" spans="2:2" hidden="1" x14ac:dyDescent="0.15">
      <c r="B60996" s="8"/>
    </row>
    <row r="60997" spans="2:2" hidden="1" x14ac:dyDescent="0.15">
      <c r="B60997" s="8"/>
    </row>
    <row r="60998" spans="2:2" hidden="1" x14ac:dyDescent="0.15">
      <c r="B60998" s="8"/>
    </row>
    <row r="60999" spans="2:2" hidden="1" x14ac:dyDescent="0.15">
      <c r="B60999" s="8"/>
    </row>
    <row r="61000" spans="2:2" hidden="1" x14ac:dyDescent="0.15">
      <c r="B61000" s="8"/>
    </row>
    <row r="61001" spans="2:2" hidden="1" x14ac:dyDescent="0.15">
      <c r="B61001" s="8"/>
    </row>
    <row r="61002" spans="2:2" hidden="1" x14ac:dyDescent="0.15">
      <c r="B61002" s="8"/>
    </row>
    <row r="61003" spans="2:2" hidden="1" x14ac:dyDescent="0.15">
      <c r="B61003" s="8"/>
    </row>
    <row r="61004" spans="2:2" hidden="1" x14ac:dyDescent="0.15">
      <c r="B61004" s="8"/>
    </row>
    <row r="61005" spans="2:2" hidden="1" x14ac:dyDescent="0.15">
      <c r="B61005" s="8"/>
    </row>
    <row r="61006" spans="2:2" hidden="1" x14ac:dyDescent="0.15">
      <c r="B61006" s="8"/>
    </row>
    <row r="61007" spans="2:2" hidden="1" x14ac:dyDescent="0.15">
      <c r="B61007" s="8"/>
    </row>
    <row r="61008" spans="2:2" hidden="1" x14ac:dyDescent="0.15">
      <c r="B61008" s="8"/>
    </row>
    <row r="61009" spans="2:2" hidden="1" x14ac:dyDescent="0.15">
      <c r="B61009" s="8"/>
    </row>
    <row r="61010" spans="2:2" hidden="1" x14ac:dyDescent="0.15">
      <c r="B61010" s="8"/>
    </row>
    <row r="61011" spans="2:2" hidden="1" x14ac:dyDescent="0.15">
      <c r="B61011" s="8"/>
    </row>
    <row r="61012" spans="2:2" hidden="1" x14ac:dyDescent="0.15">
      <c r="B61012" s="8"/>
    </row>
    <row r="61013" spans="2:2" hidden="1" x14ac:dyDescent="0.15">
      <c r="B61013" s="8"/>
    </row>
    <row r="61014" spans="2:2" hidden="1" x14ac:dyDescent="0.15">
      <c r="B61014" s="8"/>
    </row>
    <row r="61015" spans="2:2" hidden="1" x14ac:dyDescent="0.15">
      <c r="B61015" s="8"/>
    </row>
    <row r="61016" spans="2:2" hidden="1" x14ac:dyDescent="0.15">
      <c r="B61016" s="8"/>
    </row>
    <row r="61017" spans="2:2" hidden="1" x14ac:dyDescent="0.15">
      <c r="B61017" s="8"/>
    </row>
    <row r="61018" spans="2:2" hidden="1" x14ac:dyDescent="0.15">
      <c r="B61018" s="8"/>
    </row>
    <row r="61019" spans="2:2" hidden="1" x14ac:dyDescent="0.15">
      <c r="B61019" s="8"/>
    </row>
    <row r="61020" spans="2:2" hidden="1" x14ac:dyDescent="0.15">
      <c r="B61020" s="8"/>
    </row>
    <row r="61021" spans="2:2" hidden="1" x14ac:dyDescent="0.15">
      <c r="B61021" s="8"/>
    </row>
    <row r="61022" spans="2:2" hidden="1" x14ac:dyDescent="0.15">
      <c r="B61022" s="8"/>
    </row>
    <row r="61023" spans="2:2" hidden="1" x14ac:dyDescent="0.15">
      <c r="B61023" s="8"/>
    </row>
    <row r="61024" spans="2:2" hidden="1" x14ac:dyDescent="0.15">
      <c r="B61024" s="8"/>
    </row>
    <row r="61025" spans="2:2" hidden="1" x14ac:dyDescent="0.15">
      <c r="B61025" s="8"/>
    </row>
    <row r="61026" spans="2:2" hidden="1" x14ac:dyDescent="0.15">
      <c r="B61026" s="8"/>
    </row>
    <row r="61027" spans="2:2" hidden="1" x14ac:dyDescent="0.15">
      <c r="B61027" s="8"/>
    </row>
    <row r="61028" spans="2:2" hidden="1" x14ac:dyDescent="0.15">
      <c r="B61028" s="8"/>
    </row>
    <row r="61029" spans="2:2" hidden="1" x14ac:dyDescent="0.15">
      <c r="B61029" s="8"/>
    </row>
    <row r="61030" spans="2:2" hidden="1" x14ac:dyDescent="0.15">
      <c r="B61030" s="8"/>
    </row>
    <row r="61031" spans="2:2" hidden="1" x14ac:dyDescent="0.15">
      <c r="B61031" s="8"/>
    </row>
    <row r="61032" spans="2:2" hidden="1" x14ac:dyDescent="0.15">
      <c r="B61032" s="8"/>
    </row>
    <row r="61033" spans="2:2" hidden="1" x14ac:dyDescent="0.15">
      <c r="B61033" s="8"/>
    </row>
    <row r="61034" spans="2:2" hidden="1" x14ac:dyDescent="0.15">
      <c r="B61034" s="8"/>
    </row>
    <row r="61035" spans="2:2" hidden="1" x14ac:dyDescent="0.15">
      <c r="B61035" s="8"/>
    </row>
    <row r="61036" spans="2:2" hidden="1" x14ac:dyDescent="0.15">
      <c r="B61036" s="8"/>
    </row>
    <row r="61037" spans="2:2" hidden="1" x14ac:dyDescent="0.15">
      <c r="B61037" s="8"/>
    </row>
    <row r="61038" spans="2:2" hidden="1" x14ac:dyDescent="0.15">
      <c r="B61038" s="8"/>
    </row>
    <row r="61039" spans="2:2" hidden="1" x14ac:dyDescent="0.15">
      <c r="B61039" s="8"/>
    </row>
    <row r="61040" spans="2:2" hidden="1" x14ac:dyDescent="0.15">
      <c r="B61040" s="8"/>
    </row>
    <row r="61041" spans="2:2" hidden="1" x14ac:dyDescent="0.15">
      <c r="B61041" s="8"/>
    </row>
    <row r="61042" spans="2:2" hidden="1" x14ac:dyDescent="0.15">
      <c r="B61042" s="8"/>
    </row>
    <row r="61043" spans="2:2" hidden="1" x14ac:dyDescent="0.15">
      <c r="B61043" s="8"/>
    </row>
    <row r="61044" spans="2:2" hidden="1" x14ac:dyDescent="0.15">
      <c r="B61044" s="8"/>
    </row>
    <row r="61045" spans="2:2" hidden="1" x14ac:dyDescent="0.15">
      <c r="B61045" s="8"/>
    </row>
    <row r="61046" spans="2:2" hidden="1" x14ac:dyDescent="0.15">
      <c r="B61046" s="8"/>
    </row>
    <row r="61047" spans="2:2" hidden="1" x14ac:dyDescent="0.15">
      <c r="B61047" s="8"/>
    </row>
    <row r="61048" spans="2:2" hidden="1" x14ac:dyDescent="0.15">
      <c r="B61048" s="8"/>
    </row>
    <row r="61049" spans="2:2" hidden="1" x14ac:dyDescent="0.15">
      <c r="B61049" s="8"/>
    </row>
    <row r="61050" spans="2:2" hidden="1" x14ac:dyDescent="0.15">
      <c r="B61050" s="8"/>
    </row>
    <row r="61051" spans="2:2" hidden="1" x14ac:dyDescent="0.15">
      <c r="B61051" s="8"/>
    </row>
    <row r="61052" spans="2:2" hidden="1" x14ac:dyDescent="0.15">
      <c r="B61052" s="8"/>
    </row>
    <row r="61053" spans="2:2" hidden="1" x14ac:dyDescent="0.15">
      <c r="B61053" s="8"/>
    </row>
    <row r="61054" spans="2:2" hidden="1" x14ac:dyDescent="0.15">
      <c r="B61054" s="8"/>
    </row>
    <row r="61055" spans="2:2" hidden="1" x14ac:dyDescent="0.15">
      <c r="B61055" s="8"/>
    </row>
    <row r="61056" spans="2:2" hidden="1" x14ac:dyDescent="0.15">
      <c r="B61056" s="8"/>
    </row>
    <row r="61057" spans="2:2" hidden="1" x14ac:dyDescent="0.15">
      <c r="B61057" s="8"/>
    </row>
    <row r="61058" spans="2:2" hidden="1" x14ac:dyDescent="0.15">
      <c r="B61058" s="8"/>
    </row>
    <row r="61059" spans="2:2" hidden="1" x14ac:dyDescent="0.15">
      <c r="B61059" s="8"/>
    </row>
    <row r="61060" spans="2:2" hidden="1" x14ac:dyDescent="0.15">
      <c r="B61060" s="8"/>
    </row>
    <row r="61061" spans="2:2" hidden="1" x14ac:dyDescent="0.15">
      <c r="B61061" s="8"/>
    </row>
    <row r="61062" spans="2:2" hidden="1" x14ac:dyDescent="0.15">
      <c r="B61062" s="8"/>
    </row>
    <row r="61063" spans="2:2" hidden="1" x14ac:dyDescent="0.15">
      <c r="B61063" s="8"/>
    </row>
    <row r="61064" spans="2:2" hidden="1" x14ac:dyDescent="0.15">
      <c r="B61064" s="8"/>
    </row>
    <row r="61065" spans="2:2" hidden="1" x14ac:dyDescent="0.15">
      <c r="B61065" s="8"/>
    </row>
    <row r="61066" spans="2:2" hidden="1" x14ac:dyDescent="0.15">
      <c r="B61066" s="8"/>
    </row>
    <row r="61067" spans="2:2" hidden="1" x14ac:dyDescent="0.15">
      <c r="B61067" s="8"/>
    </row>
    <row r="61068" spans="2:2" hidden="1" x14ac:dyDescent="0.15">
      <c r="B61068" s="8"/>
    </row>
    <row r="61069" spans="2:2" hidden="1" x14ac:dyDescent="0.15">
      <c r="B61069" s="8"/>
    </row>
    <row r="61070" spans="2:2" hidden="1" x14ac:dyDescent="0.15">
      <c r="B61070" s="8"/>
    </row>
    <row r="61071" spans="2:2" hidden="1" x14ac:dyDescent="0.15">
      <c r="B61071" s="8"/>
    </row>
    <row r="61072" spans="2:2" hidden="1" x14ac:dyDescent="0.15">
      <c r="B61072" s="8"/>
    </row>
    <row r="61073" spans="2:2" hidden="1" x14ac:dyDescent="0.15">
      <c r="B61073" s="8"/>
    </row>
    <row r="61074" spans="2:2" hidden="1" x14ac:dyDescent="0.15">
      <c r="B61074" s="8"/>
    </row>
    <row r="61075" spans="2:2" hidden="1" x14ac:dyDescent="0.15">
      <c r="B61075" s="8"/>
    </row>
    <row r="61076" spans="2:2" hidden="1" x14ac:dyDescent="0.15">
      <c r="B61076" s="8"/>
    </row>
    <row r="61077" spans="2:2" hidden="1" x14ac:dyDescent="0.15">
      <c r="B61077" s="8"/>
    </row>
    <row r="61078" spans="2:2" hidden="1" x14ac:dyDescent="0.15">
      <c r="B61078" s="8"/>
    </row>
    <row r="61079" spans="2:2" hidden="1" x14ac:dyDescent="0.15">
      <c r="B61079" s="8"/>
    </row>
    <row r="61080" spans="2:2" hidden="1" x14ac:dyDescent="0.15">
      <c r="B61080" s="8"/>
    </row>
    <row r="61081" spans="2:2" hidden="1" x14ac:dyDescent="0.15">
      <c r="B61081" s="8"/>
    </row>
    <row r="61082" spans="2:2" hidden="1" x14ac:dyDescent="0.15">
      <c r="B61082" s="8"/>
    </row>
    <row r="61083" spans="2:2" hidden="1" x14ac:dyDescent="0.15">
      <c r="B61083" s="8"/>
    </row>
    <row r="61084" spans="2:2" hidden="1" x14ac:dyDescent="0.15">
      <c r="B61084" s="8"/>
    </row>
    <row r="61085" spans="2:2" hidden="1" x14ac:dyDescent="0.15">
      <c r="B61085" s="8"/>
    </row>
    <row r="61086" spans="2:2" hidden="1" x14ac:dyDescent="0.15">
      <c r="B61086" s="8"/>
    </row>
    <row r="61087" spans="2:2" hidden="1" x14ac:dyDescent="0.15">
      <c r="B61087" s="8"/>
    </row>
    <row r="61088" spans="2:2" hidden="1" x14ac:dyDescent="0.15">
      <c r="B61088" s="8"/>
    </row>
    <row r="61089" spans="2:2" hidden="1" x14ac:dyDescent="0.15">
      <c r="B61089" s="8"/>
    </row>
    <row r="61090" spans="2:2" hidden="1" x14ac:dyDescent="0.15">
      <c r="B61090" s="8"/>
    </row>
    <row r="61091" spans="2:2" hidden="1" x14ac:dyDescent="0.15">
      <c r="B61091" s="8"/>
    </row>
    <row r="61092" spans="2:2" hidden="1" x14ac:dyDescent="0.15">
      <c r="B61092" s="8"/>
    </row>
    <row r="61093" spans="2:2" hidden="1" x14ac:dyDescent="0.15">
      <c r="B61093" s="8"/>
    </row>
    <row r="61094" spans="2:2" hidden="1" x14ac:dyDescent="0.15">
      <c r="B61094" s="8"/>
    </row>
    <row r="61095" spans="2:2" hidden="1" x14ac:dyDescent="0.15">
      <c r="B61095" s="8"/>
    </row>
    <row r="61096" spans="2:2" hidden="1" x14ac:dyDescent="0.15">
      <c r="B61096" s="8"/>
    </row>
    <row r="61097" spans="2:2" hidden="1" x14ac:dyDescent="0.15">
      <c r="B61097" s="8"/>
    </row>
    <row r="61098" spans="2:2" hidden="1" x14ac:dyDescent="0.15">
      <c r="B61098" s="8"/>
    </row>
    <row r="61099" spans="2:2" hidden="1" x14ac:dyDescent="0.15">
      <c r="B61099" s="8"/>
    </row>
    <row r="61100" spans="2:2" hidden="1" x14ac:dyDescent="0.15">
      <c r="B61100" s="8"/>
    </row>
    <row r="61101" spans="2:2" hidden="1" x14ac:dyDescent="0.15">
      <c r="B61101" s="8"/>
    </row>
    <row r="61102" spans="2:2" hidden="1" x14ac:dyDescent="0.15">
      <c r="B61102" s="8"/>
    </row>
    <row r="61103" spans="2:2" hidden="1" x14ac:dyDescent="0.15">
      <c r="B61103" s="8"/>
    </row>
    <row r="61104" spans="2:2" hidden="1" x14ac:dyDescent="0.15">
      <c r="B61104" s="8"/>
    </row>
    <row r="61105" spans="2:2" hidden="1" x14ac:dyDescent="0.15">
      <c r="B61105" s="8"/>
    </row>
    <row r="61106" spans="2:2" hidden="1" x14ac:dyDescent="0.15">
      <c r="B61106" s="8"/>
    </row>
    <row r="61107" spans="2:2" hidden="1" x14ac:dyDescent="0.15">
      <c r="B61107" s="8"/>
    </row>
    <row r="61108" spans="2:2" hidden="1" x14ac:dyDescent="0.15">
      <c r="B61108" s="8"/>
    </row>
    <row r="61109" spans="2:2" hidden="1" x14ac:dyDescent="0.15">
      <c r="B61109" s="8"/>
    </row>
    <row r="61110" spans="2:2" hidden="1" x14ac:dyDescent="0.15">
      <c r="B61110" s="8"/>
    </row>
    <row r="61111" spans="2:2" hidden="1" x14ac:dyDescent="0.15">
      <c r="B61111" s="8"/>
    </row>
    <row r="61112" spans="2:2" hidden="1" x14ac:dyDescent="0.15">
      <c r="B61112" s="8"/>
    </row>
    <row r="61113" spans="2:2" hidden="1" x14ac:dyDescent="0.15">
      <c r="B61113" s="8"/>
    </row>
    <row r="61114" spans="2:2" hidden="1" x14ac:dyDescent="0.15">
      <c r="B61114" s="8"/>
    </row>
    <row r="61115" spans="2:2" hidden="1" x14ac:dyDescent="0.15">
      <c r="B61115" s="8"/>
    </row>
    <row r="61116" spans="2:2" hidden="1" x14ac:dyDescent="0.15">
      <c r="B61116" s="8"/>
    </row>
    <row r="61117" spans="2:2" hidden="1" x14ac:dyDescent="0.15">
      <c r="B61117" s="8"/>
    </row>
    <row r="61118" spans="2:2" hidden="1" x14ac:dyDescent="0.15">
      <c r="B61118" s="8"/>
    </row>
    <row r="61119" spans="2:2" hidden="1" x14ac:dyDescent="0.15">
      <c r="B61119" s="8"/>
    </row>
    <row r="61120" spans="2:2" hidden="1" x14ac:dyDescent="0.15">
      <c r="B61120" s="8"/>
    </row>
    <row r="61121" spans="2:2" hidden="1" x14ac:dyDescent="0.15">
      <c r="B61121" s="8"/>
    </row>
    <row r="61122" spans="2:2" hidden="1" x14ac:dyDescent="0.15">
      <c r="B61122" s="8"/>
    </row>
    <row r="61123" spans="2:2" hidden="1" x14ac:dyDescent="0.15">
      <c r="B61123" s="8"/>
    </row>
    <row r="61124" spans="2:2" hidden="1" x14ac:dyDescent="0.15">
      <c r="B61124" s="8"/>
    </row>
    <row r="61125" spans="2:2" hidden="1" x14ac:dyDescent="0.15">
      <c r="B61125" s="8"/>
    </row>
    <row r="61126" spans="2:2" hidden="1" x14ac:dyDescent="0.15">
      <c r="B61126" s="8"/>
    </row>
    <row r="61127" spans="2:2" hidden="1" x14ac:dyDescent="0.15">
      <c r="B61127" s="8"/>
    </row>
    <row r="61128" spans="2:2" hidden="1" x14ac:dyDescent="0.15">
      <c r="B61128" s="8"/>
    </row>
    <row r="61129" spans="2:2" hidden="1" x14ac:dyDescent="0.15">
      <c r="B61129" s="8"/>
    </row>
    <row r="61130" spans="2:2" hidden="1" x14ac:dyDescent="0.15">
      <c r="B61130" s="8"/>
    </row>
    <row r="61131" spans="2:2" hidden="1" x14ac:dyDescent="0.15">
      <c r="B61131" s="8"/>
    </row>
    <row r="61132" spans="2:2" hidden="1" x14ac:dyDescent="0.15">
      <c r="B61132" s="8"/>
    </row>
    <row r="61133" spans="2:2" hidden="1" x14ac:dyDescent="0.15">
      <c r="B61133" s="8"/>
    </row>
    <row r="61134" spans="2:2" hidden="1" x14ac:dyDescent="0.15">
      <c r="B61134" s="8"/>
    </row>
    <row r="61135" spans="2:2" hidden="1" x14ac:dyDescent="0.15">
      <c r="B61135" s="8"/>
    </row>
    <row r="61136" spans="2:2" hidden="1" x14ac:dyDescent="0.15">
      <c r="B61136" s="8"/>
    </row>
    <row r="61137" spans="2:2" hidden="1" x14ac:dyDescent="0.15">
      <c r="B61137" s="8"/>
    </row>
    <row r="61138" spans="2:2" hidden="1" x14ac:dyDescent="0.15">
      <c r="B61138" s="8"/>
    </row>
    <row r="61139" spans="2:2" hidden="1" x14ac:dyDescent="0.15">
      <c r="B61139" s="8"/>
    </row>
    <row r="61140" spans="2:2" hidden="1" x14ac:dyDescent="0.15">
      <c r="B61140" s="8"/>
    </row>
    <row r="61141" spans="2:2" hidden="1" x14ac:dyDescent="0.15">
      <c r="B61141" s="8"/>
    </row>
    <row r="61142" spans="2:2" hidden="1" x14ac:dyDescent="0.15">
      <c r="B61142" s="8"/>
    </row>
    <row r="61143" spans="2:2" hidden="1" x14ac:dyDescent="0.15">
      <c r="B61143" s="8"/>
    </row>
    <row r="61144" spans="2:2" hidden="1" x14ac:dyDescent="0.15">
      <c r="B61144" s="8"/>
    </row>
    <row r="61145" spans="2:2" hidden="1" x14ac:dyDescent="0.15">
      <c r="B61145" s="8"/>
    </row>
    <row r="61146" spans="2:2" hidden="1" x14ac:dyDescent="0.15">
      <c r="B61146" s="8"/>
    </row>
    <row r="61147" spans="2:2" hidden="1" x14ac:dyDescent="0.15">
      <c r="B61147" s="8"/>
    </row>
    <row r="61148" spans="2:2" hidden="1" x14ac:dyDescent="0.15">
      <c r="B61148" s="8"/>
    </row>
    <row r="61149" spans="2:2" hidden="1" x14ac:dyDescent="0.15">
      <c r="B61149" s="8"/>
    </row>
    <row r="61150" spans="2:2" hidden="1" x14ac:dyDescent="0.15">
      <c r="B61150" s="8"/>
    </row>
    <row r="61151" spans="2:2" hidden="1" x14ac:dyDescent="0.15">
      <c r="B61151" s="8"/>
    </row>
    <row r="61152" spans="2:2" hidden="1" x14ac:dyDescent="0.15">
      <c r="B61152" s="8"/>
    </row>
    <row r="61153" spans="2:2" hidden="1" x14ac:dyDescent="0.15">
      <c r="B61153" s="8"/>
    </row>
    <row r="61154" spans="2:2" hidden="1" x14ac:dyDescent="0.15">
      <c r="B61154" s="8"/>
    </row>
    <row r="61155" spans="2:2" hidden="1" x14ac:dyDescent="0.15">
      <c r="B61155" s="8"/>
    </row>
    <row r="61156" spans="2:2" hidden="1" x14ac:dyDescent="0.15">
      <c r="B61156" s="8"/>
    </row>
    <row r="61157" spans="2:2" hidden="1" x14ac:dyDescent="0.15">
      <c r="B61157" s="8"/>
    </row>
    <row r="61158" spans="2:2" hidden="1" x14ac:dyDescent="0.15">
      <c r="B61158" s="8"/>
    </row>
    <row r="61159" spans="2:2" hidden="1" x14ac:dyDescent="0.15">
      <c r="B61159" s="8"/>
    </row>
    <row r="61160" spans="2:2" hidden="1" x14ac:dyDescent="0.15">
      <c r="B61160" s="8"/>
    </row>
    <row r="61161" spans="2:2" hidden="1" x14ac:dyDescent="0.15">
      <c r="B61161" s="8"/>
    </row>
    <row r="61162" spans="2:2" hidden="1" x14ac:dyDescent="0.15">
      <c r="B61162" s="8"/>
    </row>
    <row r="61163" spans="2:2" hidden="1" x14ac:dyDescent="0.15">
      <c r="B61163" s="8"/>
    </row>
    <row r="61164" spans="2:2" hidden="1" x14ac:dyDescent="0.15">
      <c r="B61164" s="8"/>
    </row>
    <row r="61165" spans="2:2" hidden="1" x14ac:dyDescent="0.15">
      <c r="B61165" s="8"/>
    </row>
    <row r="61166" spans="2:2" hidden="1" x14ac:dyDescent="0.15">
      <c r="B61166" s="8"/>
    </row>
    <row r="61167" spans="2:2" hidden="1" x14ac:dyDescent="0.15">
      <c r="B61167" s="8"/>
    </row>
    <row r="61168" spans="2:2" hidden="1" x14ac:dyDescent="0.15">
      <c r="B61168" s="8"/>
    </row>
    <row r="61169" spans="2:2" hidden="1" x14ac:dyDescent="0.15">
      <c r="B61169" s="8"/>
    </row>
    <row r="61170" spans="2:2" hidden="1" x14ac:dyDescent="0.15">
      <c r="B61170" s="8"/>
    </row>
    <row r="61171" spans="2:2" hidden="1" x14ac:dyDescent="0.15">
      <c r="B61171" s="8"/>
    </row>
    <row r="61172" spans="2:2" hidden="1" x14ac:dyDescent="0.15">
      <c r="B61172" s="8"/>
    </row>
    <row r="61173" spans="2:2" hidden="1" x14ac:dyDescent="0.15">
      <c r="B61173" s="8"/>
    </row>
    <row r="61174" spans="2:2" hidden="1" x14ac:dyDescent="0.15">
      <c r="B61174" s="8"/>
    </row>
    <row r="61175" spans="2:2" hidden="1" x14ac:dyDescent="0.15">
      <c r="B61175" s="8"/>
    </row>
    <row r="61176" spans="2:2" hidden="1" x14ac:dyDescent="0.15">
      <c r="B61176" s="8"/>
    </row>
    <row r="61177" spans="2:2" hidden="1" x14ac:dyDescent="0.15">
      <c r="B61177" s="8"/>
    </row>
    <row r="61178" spans="2:2" hidden="1" x14ac:dyDescent="0.15">
      <c r="B61178" s="8"/>
    </row>
    <row r="61179" spans="2:2" hidden="1" x14ac:dyDescent="0.15">
      <c r="B61179" s="8"/>
    </row>
    <row r="61180" spans="2:2" hidden="1" x14ac:dyDescent="0.15">
      <c r="B61180" s="8"/>
    </row>
    <row r="61181" spans="2:2" hidden="1" x14ac:dyDescent="0.15">
      <c r="B61181" s="8"/>
    </row>
    <row r="61182" spans="2:2" hidden="1" x14ac:dyDescent="0.15">
      <c r="B61182" s="8"/>
    </row>
    <row r="61183" spans="2:2" hidden="1" x14ac:dyDescent="0.15">
      <c r="B61183" s="8"/>
    </row>
    <row r="61184" spans="2:2" hidden="1" x14ac:dyDescent="0.15">
      <c r="B61184" s="8"/>
    </row>
    <row r="61185" spans="2:2" hidden="1" x14ac:dyDescent="0.15">
      <c r="B61185" s="8"/>
    </row>
    <row r="61186" spans="2:2" hidden="1" x14ac:dyDescent="0.15">
      <c r="B61186" s="8"/>
    </row>
    <row r="61187" spans="2:2" hidden="1" x14ac:dyDescent="0.15">
      <c r="B61187" s="8"/>
    </row>
    <row r="61188" spans="2:2" hidden="1" x14ac:dyDescent="0.15">
      <c r="B61188" s="8"/>
    </row>
    <row r="61189" spans="2:2" hidden="1" x14ac:dyDescent="0.15">
      <c r="B61189" s="8"/>
    </row>
    <row r="61190" spans="2:2" hidden="1" x14ac:dyDescent="0.15">
      <c r="B61190" s="8"/>
    </row>
    <row r="61191" spans="2:2" hidden="1" x14ac:dyDescent="0.15">
      <c r="B61191" s="8"/>
    </row>
    <row r="61192" spans="2:2" hidden="1" x14ac:dyDescent="0.15">
      <c r="B61192" s="8"/>
    </row>
    <row r="61193" spans="2:2" hidden="1" x14ac:dyDescent="0.15">
      <c r="B61193" s="8"/>
    </row>
    <row r="61194" spans="2:2" hidden="1" x14ac:dyDescent="0.15">
      <c r="B61194" s="8"/>
    </row>
    <row r="61195" spans="2:2" hidden="1" x14ac:dyDescent="0.15">
      <c r="B61195" s="8"/>
    </row>
    <row r="61196" spans="2:2" hidden="1" x14ac:dyDescent="0.15">
      <c r="B61196" s="8"/>
    </row>
    <row r="61197" spans="2:2" hidden="1" x14ac:dyDescent="0.15">
      <c r="B61197" s="8"/>
    </row>
    <row r="61198" spans="2:2" hidden="1" x14ac:dyDescent="0.15">
      <c r="B61198" s="8"/>
    </row>
    <row r="61199" spans="2:2" hidden="1" x14ac:dyDescent="0.15">
      <c r="B61199" s="8"/>
    </row>
    <row r="61200" spans="2:2" hidden="1" x14ac:dyDescent="0.15">
      <c r="B61200" s="8"/>
    </row>
    <row r="61201" spans="2:2" hidden="1" x14ac:dyDescent="0.15">
      <c r="B61201" s="8"/>
    </row>
    <row r="61202" spans="2:2" hidden="1" x14ac:dyDescent="0.15">
      <c r="B61202" s="8"/>
    </row>
    <row r="61203" spans="2:2" hidden="1" x14ac:dyDescent="0.15">
      <c r="B61203" s="8"/>
    </row>
    <row r="61204" spans="2:2" hidden="1" x14ac:dyDescent="0.15">
      <c r="B61204" s="8"/>
    </row>
    <row r="61205" spans="2:2" hidden="1" x14ac:dyDescent="0.15">
      <c r="B61205" s="8"/>
    </row>
    <row r="61206" spans="2:2" hidden="1" x14ac:dyDescent="0.15">
      <c r="B61206" s="8"/>
    </row>
    <row r="61207" spans="2:2" hidden="1" x14ac:dyDescent="0.15">
      <c r="B61207" s="8"/>
    </row>
    <row r="61208" spans="2:2" hidden="1" x14ac:dyDescent="0.15">
      <c r="B61208" s="8"/>
    </row>
    <row r="61209" spans="2:2" hidden="1" x14ac:dyDescent="0.15">
      <c r="B61209" s="8"/>
    </row>
    <row r="61210" spans="2:2" hidden="1" x14ac:dyDescent="0.15">
      <c r="B61210" s="8"/>
    </row>
    <row r="61211" spans="2:2" hidden="1" x14ac:dyDescent="0.15">
      <c r="B61211" s="8"/>
    </row>
    <row r="61212" spans="2:2" hidden="1" x14ac:dyDescent="0.15">
      <c r="B61212" s="8"/>
    </row>
    <row r="61213" spans="2:2" hidden="1" x14ac:dyDescent="0.15">
      <c r="B61213" s="8"/>
    </row>
    <row r="61214" spans="2:2" hidden="1" x14ac:dyDescent="0.15">
      <c r="B61214" s="8"/>
    </row>
    <row r="61215" spans="2:2" hidden="1" x14ac:dyDescent="0.15">
      <c r="B61215" s="8"/>
    </row>
    <row r="61216" spans="2:2" hidden="1" x14ac:dyDescent="0.15">
      <c r="B61216" s="8"/>
    </row>
    <row r="61217" spans="2:2" hidden="1" x14ac:dyDescent="0.15">
      <c r="B61217" s="8"/>
    </row>
    <row r="61218" spans="2:2" hidden="1" x14ac:dyDescent="0.15">
      <c r="B61218" s="8"/>
    </row>
    <row r="61219" spans="2:2" hidden="1" x14ac:dyDescent="0.15">
      <c r="B61219" s="8"/>
    </row>
    <row r="61220" spans="2:2" hidden="1" x14ac:dyDescent="0.15">
      <c r="B61220" s="8"/>
    </row>
    <row r="61221" spans="2:2" hidden="1" x14ac:dyDescent="0.15">
      <c r="B61221" s="8"/>
    </row>
    <row r="61222" spans="2:2" hidden="1" x14ac:dyDescent="0.15">
      <c r="B61222" s="8"/>
    </row>
    <row r="61223" spans="2:2" hidden="1" x14ac:dyDescent="0.15">
      <c r="B61223" s="8"/>
    </row>
    <row r="61224" spans="2:2" hidden="1" x14ac:dyDescent="0.15">
      <c r="B61224" s="8"/>
    </row>
    <row r="61225" spans="2:2" hidden="1" x14ac:dyDescent="0.15">
      <c r="B61225" s="8"/>
    </row>
    <row r="61226" spans="2:2" hidden="1" x14ac:dyDescent="0.15">
      <c r="B61226" s="8"/>
    </row>
    <row r="61227" spans="2:2" hidden="1" x14ac:dyDescent="0.15">
      <c r="B61227" s="8"/>
    </row>
    <row r="61228" spans="2:2" hidden="1" x14ac:dyDescent="0.15">
      <c r="B61228" s="8"/>
    </row>
    <row r="61229" spans="2:2" hidden="1" x14ac:dyDescent="0.15">
      <c r="B61229" s="8"/>
    </row>
    <row r="61230" spans="2:2" hidden="1" x14ac:dyDescent="0.15">
      <c r="B61230" s="8"/>
    </row>
    <row r="61231" spans="2:2" hidden="1" x14ac:dyDescent="0.15">
      <c r="B61231" s="8"/>
    </row>
    <row r="61232" spans="2:2" hidden="1" x14ac:dyDescent="0.15">
      <c r="B61232" s="8"/>
    </row>
    <row r="61233" spans="2:2" hidden="1" x14ac:dyDescent="0.15">
      <c r="B61233" s="8"/>
    </row>
    <row r="61234" spans="2:2" hidden="1" x14ac:dyDescent="0.15">
      <c r="B61234" s="8"/>
    </row>
    <row r="61235" spans="2:2" hidden="1" x14ac:dyDescent="0.15">
      <c r="B61235" s="8"/>
    </row>
    <row r="61236" spans="2:2" hidden="1" x14ac:dyDescent="0.15">
      <c r="B61236" s="8"/>
    </row>
    <row r="61237" spans="2:2" hidden="1" x14ac:dyDescent="0.15">
      <c r="B61237" s="8"/>
    </row>
    <row r="61238" spans="2:2" hidden="1" x14ac:dyDescent="0.15">
      <c r="B61238" s="8"/>
    </row>
    <row r="61239" spans="2:2" hidden="1" x14ac:dyDescent="0.15">
      <c r="B61239" s="8"/>
    </row>
    <row r="61240" spans="2:2" hidden="1" x14ac:dyDescent="0.15">
      <c r="B61240" s="8"/>
    </row>
    <row r="61241" spans="2:2" hidden="1" x14ac:dyDescent="0.15">
      <c r="B61241" s="8"/>
    </row>
    <row r="61242" spans="2:2" hidden="1" x14ac:dyDescent="0.15">
      <c r="B61242" s="8"/>
    </row>
    <row r="61243" spans="2:2" hidden="1" x14ac:dyDescent="0.15">
      <c r="B61243" s="8"/>
    </row>
    <row r="61244" spans="2:2" hidden="1" x14ac:dyDescent="0.15">
      <c r="B61244" s="8"/>
    </row>
    <row r="61245" spans="2:2" hidden="1" x14ac:dyDescent="0.15">
      <c r="B61245" s="8"/>
    </row>
    <row r="61246" spans="2:2" hidden="1" x14ac:dyDescent="0.15">
      <c r="B61246" s="8"/>
    </row>
    <row r="61247" spans="2:2" hidden="1" x14ac:dyDescent="0.15">
      <c r="B61247" s="8"/>
    </row>
    <row r="61248" spans="2:2" hidden="1" x14ac:dyDescent="0.15">
      <c r="B61248" s="8"/>
    </row>
    <row r="61249" spans="2:2" hidden="1" x14ac:dyDescent="0.15">
      <c r="B61249" s="8"/>
    </row>
    <row r="61250" spans="2:2" hidden="1" x14ac:dyDescent="0.15">
      <c r="B61250" s="8"/>
    </row>
    <row r="61251" spans="2:2" hidden="1" x14ac:dyDescent="0.15">
      <c r="B61251" s="8"/>
    </row>
    <row r="61252" spans="2:2" hidden="1" x14ac:dyDescent="0.15">
      <c r="B61252" s="8"/>
    </row>
    <row r="61253" spans="2:2" hidden="1" x14ac:dyDescent="0.15">
      <c r="B61253" s="8"/>
    </row>
    <row r="61254" spans="2:2" hidden="1" x14ac:dyDescent="0.15">
      <c r="B61254" s="8"/>
    </row>
    <row r="61255" spans="2:2" hidden="1" x14ac:dyDescent="0.15">
      <c r="B61255" s="8"/>
    </row>
    <row r="61256" spans="2:2" hidden="1" x14ac:dyDescent="0.15">
      <c r="B61256" s="8"/>
    </row>
    <row r="61257" spans="2:2" hidden="1" x14ac:dyDescent="0.15">
      <c r="B61257" s="8"/>
    </row>
    <row r="61258" spans="2:2" hidden="1" x14ac:dyDescent="0.15">
      <c r="B61258" s="8"/>
    </row>
    <row r="61259" spans="2:2" hidden="1" x14ac:dyDescent="0.15">
      <c r="B61259" s="8"/>
    </row>
    <row r="61260" spans="2:2" hidden="1" x14ac:dyDescent="0.15">
      <c r="B61260" s="8"/>
    </row>
    <row r="61261" spans="2:2" hidden="1" x14ac:dyDescent="0.15">
      <c r="B61261" s="8"/>
    </row>
    <row r="61262" spans="2:2" hidden="1" x14ac:dyDescent="0.15">
      <c r="B61262" s="8"/>
    </row>
    <row r="61263" spans="2:2" hidden="1" x14ac:dyDescent="0.15">
      <c r="B61263" s="8"/>
    </row>
    <row r="61264" spans="2:2" hidden="1" x14ac:dyDescent="0.15">
      <c r="B61264" s="8"/>
    </row>
    <row r="61265" spans="2:2" hidden="1" x14ac:dyDescent="0.15">
      <c r="B61265" s="8"/>
    </row>
    <row r="61266" spans="2:2" hidden="1" x14ac:dyDescent="0.15">
      <c r="B61266" s="8"/>
    </row>
    <row r="61267" spans="2:2" hidden="1" x14ac:dyDescent="0.15">
      <c r="B61267" s="8"/>
    </row>
    <row r="61268" spans="2:2" hidden="1" x14ac:dyDescent="0.15">
      <c r="B61268" s="8"/>
    </row>
    <row r="61269" spans="2:2" hidden="1" x14ac:dyDescent="0.15">
      <c r="B61269" s="8"/>
    </row>
    <row r="61270" spans="2:2" hidden="1" x14ac:dyDescent="0.15">
      <c r="B61270" s="8"/>
    </row>
    <row r="61271" spans="2:2" hidden="1" x14ac:dyDescent="0.15">
      <c r="B61271" s="8"/>
    </row>
    <row r="61272" spans="2:2" hidden="1" x14ac:dyDescent="0.15">
      <c r="B61272" s="8"/>
    </row>
    <row r="61273" spans="2:2" hidden="1" x14ac:dyDescent="0.15">
      <c r="B61273" s="8"/>
    </row>
    <row r="61274" spans="2:2" hidden="1" x14ac:dyDescent="0.15">
      <c r="B61274" s="8"/>
    </row>
    <row r="61275" spans="2:2" hidden="1" x14ac:dyDescent="0.15">
      <c r="B61275" s="8"/>
    </row>
    <row r="61276" spans="2:2" hidden="1" x14ac:dyDescent="0.15">
      <c r="B61276" s="8"/>
    </row>
    <row r="61277" spans="2:2" hidden="1" x14ac:dyDescent="0.15">
      <c r="B61277" s="8"/>
    </row>
    <row r="61278" spans="2:2" hidden="1" x14ac:dyDescent="0.15">
      <c r="B61278" s="8"/>
    </row>
    <row r="61279" spans="2:2" hidden="1" x14ac:dyDescent="0.15">
      <c r="B61279" s="8"/>
    </row>
    <row r="61280" spans="2:2" hidden="1" x14ac:dyDescent="0.15">
      <c r="B61280" s="8"/>
    </row>
    <row r="61281" spans="2:2" hidden="1" x14ac:dyDescent="0.15">
      <c r="B61281" s="8"/>
    </row>
    <row r="61282" spans="2:2" hidden="1" x14ac:dyDescent="0.15">
      <c r="B61282" s="8"/>
    </row>
    <row r="61283" spans="2:2" hidden="1" x14ac:dyDescent="0.15">
      <c r="B61283" s="8"/>
    </row>
    <row r="61284" spans="2:2" hidden="1" x14ac:dyDescent="0.15">
      <c r="B61284" s="8"/>
    </row>
    <row r="61285" spans="2:2" hidden="1" x14ac:dyDescent="0.15">
      <c r="B61285" s="8"/>
    </row>
    <row r="61286" spans="2:2" hidden="1" x14ac:dyDescent="0.15">
      <c r="B61286" s="8"/>
    </row>
    <row r="61287" spans="2:2" hidden="1" x14ac:dyDescent="0.15">
      <c r="B61287" s="8"/>
    </row>
    <row r="61288" spans="2:2" hidden="1" x14ac:dyDescent="0.15">
      <c r="B61288" s="8"/>
    </row>
    <row r="61289" spans="2:2" hidden="1" x14ac:dyDescent="0.15">
      <c r="B61289" s="8"/>
    </row>
    <row r="61290" spans="2:2" hidden="1" x14ac:dyDescent="0.15">
      <c r="B61290" s="8"/>
    </row>
    <row r="61291" spans="2:2" hidden="1" x14ac:dyDescent="0.15">
      <c r="B61291" s="8"/>
    </row>
    <row r="61292" spans="2:2" hidden="1" x14ac:dyDescent="0.15">
      <c r="B61292" s="8"/>
    </row>
    <row r="61293" spans="2:2" hidden="1" x14ac:dyDescent="0.15">
      <c r="B61293" s="8"/>
    </row>
    <row r="61294" spans="2:2" hidden="1" x14ac:dyDescent="0.15">
      <c r="B61294" s="8"/>
    </row>
    <row r="61295" spans="2:2" hidden="1" x14ac:dyDescent="0.15">
      <c r="B61295" s="8"/>
    </row>
    <row r="61296" spans="2:2" hidden="1" x14ac:dyDescent="0.15">
      <c r="B61296" s="8"/>
    </row>
    <row r="61297" spans="2:2" hidden="1" x14ac:dyDescent="0.15">
      <c r="B61297" s="8"/>
    </row>
    <row r="61298" spans="2:2" hidden="1" x14ac:dyDescent="0.15">
      <c r="B61298" s="8"/>
    </row>
    <row r="61299" spans="2:2" hidden="1" x14ac:dyDescent="0.15">
      <c r="B61299" s="8"/>
    </row>
    <row r="61300" spans="2:2" hidden="1" x14ac:dyDescent="0.15">
      <c r="B61300" s="8"/>
    </row>
    <row r="61301" spans="2:2" hidden="1" x14ac:dyDescent="0.15">
      <c r="B61301" s="8"/>
    </row>
    <row r="61302" spans="2:2" hidden="1" x14ac:dyDescent="0.15">
      <c r="B61302" s="8"/>
    </row>
    <row r="61303" spans="2:2" hidden="1" x14ac:dyDescent="0.15">
      <c r="B61303" s="8"/>
    </row>
    <row r="61304" spans="2:2" hidden="1" x14ac:dyDescent="0.15">
      <c r="B61304" s="8"/>
    </row>
    <row r="61305" spans="2:2" hidden="1" x14ac:dyDescent="0.15">
      <c r="B61305" s="8"/>
    </row>
    <row r="61306" spans="2:2" hidden="1" x14ac:dyDescent="0.15">
      <c r="B61306" s="8"/>
    </row>
    <row r="61307" spans="2:2" hidden="1" x14ac:dyDescent="0.15">
      <c r="B61307" s="8"/>
    </row>
    <row r="61308" spans="2:2" hidden="1" x14ac:dyDescent="0.15">
      <c r="B61308" s="8"/>
    </row>
    <row r="61309" spans="2:2" hidden="1" x14ac:dyDescent="0.15">
      <c r="B61309" s="8"/>
    </row>
    <row r="61310" spans="2:2" hidden="1" x14ac:dyDescent="0.15">
      <c r="B61310" s="8"/>
    </row>
    <row r="61311" spans="2:2" hidden="1" x14ac:dyDescent="0.15">
      <c r="B61311" s="8"/>
    </row>
    <row r="61312" spans="2:2" hidden="1" x14ac:dyDescent="0.15">
      <c r="B61312" s="8"/>
    </row>
    <row r="61313" spans="2:2" hidden="1" x14ac:dyDescent="0.15">
      <c r="B61313" s="8"/>
    </row>
    <row r="61314" spans="2:2" hidden="1" x14ac:dyDescent="0.15">
      <c r="B61314" s="8"/>
    </row>
    <row r="61315" spans="2:2" hidden="1" x14ac:dyDescent="0.15">
      <c r="B61315" s="8"/>
    </row>
    <row r="61316" spans="2:2" hidden="1" x14ac:dyDescent="0.15">
      <c r="B61316" s="8"/>
    </row>
    <row r="61317" spans="2:2" hidden="1" x14ac:dyDescent="0.15">
      <c r="B61317" s="8"/>
    </row>
    <row r="61318" spans="2:2" hidden="1" x14ac:dyDescent="0.15">
      <c r="B61318" s="8"/>
    </row>
    <row r="61319" spans="2:2" hidden="1" x14ac:dyDescent="0.15">
      <c r="B61319" s="8"/>
    </row>
    <row r="61320" spans="2:2" hidden="1" x14ac:dyDescent="0.15">
      <c r="B61320" s="8"/>
    </row>
    <row r="61321" spans="2:2" hidden="1" x14ac:dyDescent="0.15">
      <c r="B61321" s="8"/>
    </row>
    <row r="61322" spans="2:2" hidden="1" x14ac:dyDescent="0.15">
      <c r="B61322" s="8"/>
    </row>
    <row r="61323" spans="2:2" hidden="1" x14ac:dyDescent="0.15">
      <c r="B61323" s="8"/>
    </row>
    <row r="61324" spans="2:2" hidden="1" x14ac:dyDescent="0.15">
      <c r="B61324" s="8"/>
    </row>
    <row r="61325" spans="2:2" hidden="1" x14ac:dyDescent="0.15">
      <c r="B61325" s="8"/>
    </row>
    <row r="61326" spans="2:2" hidden="1" x14ac:dyDescent="0.15">
      <c r="B61326" s="8"/>
    </row>
    <row r="61327" spans="2:2" hidden="1" x14ac:dyDescent="0.15">
      <c r="B61327" s="8"/>
    </row>
    <row r="61328" spans="2:2" hidden="1" x14ac:dyDescent="0.15">
      <c r="B61328" s="8"/>
    </row>
    <row r="61329" spans="2:2" hidden="1" x14ac:dyDescent="0.15">
      <c r="B61329" s="8"/>
    </row>
    <row r="61330" spans="2:2" hidden="1" x14ac:dyDescent="0.15">
      <c r="B61330" s="8"/>
    </row>
    <row r="61331" spans="2:2" hidden="1" x14ac:dyDescent="0.15">
      <c r="B61331" s="8"/>
    </row>
    <row r="61332" spans="2:2" hidden="1" x14ac:dyDescent="0.15">
      <c r="B61332" s="8"/>
    </row>
    <row r="61333" spans="2:2" hidden="1" x14ac:dyDescent="0.15">
      <c r="B61333" s="8"/>
    </row>
    <row r="61334" spans="2:2" hidden="1" x14ac:dyDescent="0.15">
      <c r="B61334" s="8"/>
    </row>
    <row r="61335" spans="2:2" hidden="1" x14ac:dyDescent="0.15">
      <c r="B61335" s="8"/>
    </row>
    <row r="61336" spans="2:2" hidden="1" x14ac:dyDescent="0.15">
      <c r="B61336" s="8"/>
    </row>
    <row r="61337" spans="2:2" hidden="1" x14ac:dyDescent="0.15">
      <c r="B61337" s="8"/>
    </row>
    <row r="61338" spans="2:2" hidden="1" x14ac:dyDescent="0.15">
      <c r="B61338" s="8"/>
    </row>
    <row r="61339" spans="2:2" hidden="1" x14ac:dyDescent="0.15">
      <c r="B61339" s="8"/>
    </row>
    <row r="61340" spans="2:2" hidden="1" x14ac:dyDescent="0.15">
      <c r="B61340" s="8"/>
    </row>
    <row r="61341" spans="2:2" hidden="1" x14ac:dyDescent="0.15">
      <c r="B61341" s="8"/>
    </row>
    <row r="61342" spans="2:2" hidden="1" x14ac:dyDescent="0.15">
      <c r="B61342" s="8"/>
    </row>
    <row r="61343" spans="2:2" hidden="1" x14ac:dyDescent="0.15">
      <c r="B61343" s="8"/>
    </row>
    <row r="61344" spans="2:2" hidden="1" x14ac:dyDescent="0.15">
      <c r="B61344" s="8"/>
    </row>
    <row r="61345" spans="2:2" hidden="1" x14ac:dyDescent="0.15">
      <c r="B61345" s="8"/>
    </row>
    <row r="61346" spans="2:2" hidden="1" x14ac:dyDescent="0.15">
      <c r="B61346" s="8"/>
    </row>
    <row r="61347" spans="2:2" hidden="1" x14ac:dyDescent="0.15">
      <c r="B61347" s="8"/>
    </row>
    <row r="61348" spans="2:2" hidden="1" x14ac:dyDescent="0.15">
      <c r="B61348" s="8"/>
    </row>
    <row r="61349" spans="2:2" hidden="1" x14ac:dyDescent="0.15">
      <c r="B61349" s="8"/>
    </row>
    <row r="61350" spans="2:2" hidden="1" x14ac:dyDescent="0.15">
      <c r="B61350" s="8"/>
    </row>
    <row r="61351" spans="2:2" hidden="1" x14ac:dyDescent="0.15">
      <c r="B61351" s="8"/>
    </row>
    <row r="61352" spans="2:2" hidden="1" x14ac:dyDescent="0.15">
      <c r="B61352" s="8"/>
    </row>
    <row r="61353" spans="2:2" hidden="1" x14ac:dyDescent="0.15">
      <c r="B61353" s="8"/>
    </row>
    <row r="61354" spans="2:2" hidden="1" x14ac:dyDescent="0.15">
      <c r="B61354" s="8"/>
    </row>
    <row r="61355" spans="2:2" hidden="1" x14ac:dyDescent="0.15">
      <c r="B61355" s="8"/>
    </row>
    <row r="61356" spans="2:2" hidden="1" x14ac:dyDescent="0.15">
      <c r="B61356" s="8"/>
    </row>
    <row r="61357" spans="2:2" hidden="1" x14ac:dyDescent="0.15">
      <c r="B61357" s="8"/>
    </row>
    <row r="61358" spans="2:2" hidden="1" x14ac:dyDescent="0.15">
      <c r="B61358" s="8"/>
    </row>
    <row r="61359" spans="2:2" hidden="1" x14ac:dyDescent="0.15">
      <c r="B61359" s="8"/>
    </row>
    <row r="61360" spans="2:2" hidden="1" x14ac:dyDescent="0.15">
      <c r="B61360" s="8"/>
    </row>
    <row r="61361" spans="2:2" hidden="1" x14ac:dyDescent="0.15">
      <c r="B61361" s="8"/>
    </row>
    <row r="61362" spans="2:2" hidden="1" x14ac:dyDescent="0.15">
      <c r="B61362" s="8"/>
    </row>
    <row r="61363" spans="2:2" hidden="1" x14ac:dyDescent="0.15">
      <c r="B61363" s="8"/>
    </row>
    <row r="61364" spans="2:2" hidden="1" x14ac:dyDescent="0.15">
      <c r="B61364" s="8"/>
    </row>
    <row r="61365" spans="2:2" hidden="1" x14ac:dyDescent="0.15">
      <c r="B61365" s="8"/>
    </row>
    <row r="61366" spans="2:2" hidden="1" x14ac:dyDescent="0.15">
      <c r="B61366" s="8"/>
    </row>
    <row r="61367" spans="2:2" hidden="1" x14ac:dyDescent="0.15">
      <c r="B61367" s="8"/>
    </row>
    <row r="61368" spans="2:2" hidden="1" x14ac:dyDescent="0.15">
      <c r="B61368" s="8"/>
    </row>
    <row r="61369" spans="2:2" hidden="1" x14ac:dyDescent="0.15">
      <c r="B61369" s="8"/>
    </row>
    <row r="61370" spans="2:2" hidden="1" x14ac:dyDescent="0.15">
      <c r="B61370" s="8"/>
    </row>
    <row r="61371" spans="2:2" hidden="1" x14ac:dyDescent="0.15">
      <c r="B61371" s="8"/>
    </row>
    <row r="61372" spans="2:2" hidden="1" x14ac:dyDescent="0.15">
      <c r="B61372" s="8"/>
    </row>
    <row r="61373" spans="2:2" hidden="1" x14ac:dyDescent="0.15">
      <c r="B61373" s="8"/>
    </row>
    <row r="61374" spans="2:2" hidden="1" x14ac:dyDescent="0.15">
      <c r="B61374" s="8"/>
    </row>
    <row r="61375" spans="2:2" hidden="1" x14ac:dyDescent="0.15">
      <c r="B61375" s="8"/>
    </row>
    <row r="61376" spans="2:2" hidden="1" x14ac:dyDescent="0.15">
      <c r="B61376" s="8"/>
    </row>
    <row r="61377" spans="2:2" hidden="1" x14ac:dyDescent="0.15">
      <c r="B61377" s="8"/>
    </row>
    <row r="61378" spans="2:2" hidden="1" x14ac:dyDescent="0.15">
      <c r="B61378" s="8"/>
    </row>
    <row r="61379" spans="2:2" hidden="1" x14ac:dyDescent="0.15">
      <c r="B61379" s="8"/>
    </row>
    <row r="61380" spans="2:2" hidden="1" x14ac:dyDescent="0.15">
      <c r="B61380" s="8"/>
    </row>
    <row r="61381" spans="2:2" hidden="1" x14ac:dyDescent="0.15">
      <c r="B61381" s="8"/>
    </row>
    <row r="61382" spans="2:2" hidden="1" x14ac:dyDescent="0.15">
      <c r="B61382" s="8"/>
    </row>
    <row r="61383" spans="2:2" hidden="1" x14ac:dyDescent="0.15">
      <c r="B61383" s="8"/>
    </row>
    <row r="61384" spans="2:2" hidden="1" x14ac:dyDescent="0.15">
      <c r="B61384" s="8"/>
    </row>
    <row r="61385" spans="2:2" hidden="1" x14ac:dyDescent="0.15">
      <c r="B61385" s="8"/>
    </row>
    <row r="61386" spans="2:2" hidden="1" x14ac:dyDescent="0.15">
      <c r="B61386" s="8"/>
    </row>
    <row r="61387" spans="2:2" hidden="1" x14ac:dyDescent="0.15">
      <c r="B61387" s="8"/>
    </row>
    <row r="61388" spans="2:2" hidden="1" x14ac:dyDescent="0.15">
      <c r="B61388" s="8"/>
    </row>
    <row r="61389" spans="2:2" hidden="1" x14ac:dyDescent="0.15">
      <c r="B61389" s="8"/>
    </row>
    <row r="61390" spans="2:2" hidden="1" x14ac:dyDescent="0.15">
      <c r="B61390" s="8"/>
    </row>
    <row r="61391" spans="2:2" hidden="1" x14ac:dyDescent="0.15">
      <c r="B61391" s="8"/>
    </row>
    <row r="61392" spans="2:2" hidden="1" x14ac:dyDescent="0.15">
      <c r="B61392" s="8"/>
    </row>
    <row r="61393" spans="2:2" hidden="1" x14ac:dyDescent="0.15">
      <c r="B61393" s="8"/>
    </row>
    <row r="61394" spans="2:2" hidden="1" x14ac:dyDescent="0.15">
      <c r="B61394" s="8"/>
    </row>
    <row r="61395" spans="2:2" hidden="1" x14ac:dyDescent="0.15">
      <c r="B61395" s="8"/>
    </row>
    <row r="61396" spans="2:2" hidden="1" x14ac:dyDescent="0.15">
      <c r="B61396" s="8"/>
    </row>
    <row r="61397" spans="2:2" hidden="1" x14ac:dyDescent="0.15">
      <c r="B61397" s="8"/>
    </row>
    <row r="61398" spans="2:2" hidden="1" x14ac:dyDescent="0.15">
      <c r="B61398" s="8"/>
    </row>
    <row r="61399" spans="2:2" hidden="1" x14ac:dyDescent="0.15">
      <c r="B61399" s="8"/>
    </row>
    <row r="61400" spans="2:2" hidden="1" x14ac:dyDescent="0.15">
      <c r="B61400" s="8"/>
    </row>
    <row r="61401" spans="2:2" hidden="1" x14ac:dyDescent="0.15">
      <c r="B61401" s="8"/>
    </row>
    <row r="61402" spans="2:2" hidden="1" x14ac:dyDescent="0.15">
      <c r="B61402" s="8"/>
    </row>
    <row r="61403" spans="2:2" hidden="1" x14ac:dyDescent="0.15">
      <c r="B61403" s="8"/>
    </row>
    <row r="61404" spans="2:2" hidden="1" x14ac:dyDescent="0.15">
      <c r="B61404" s="8"/>
    </row>
    <row r="61405" spans="2:2" hidden="1" x14ac:dyDescent="0.15">
      <c r="B61405" s="8"/>
    </row>
    <row r="61406" spans="2:2" hidden="1" x14ac:dyDescent="0.15">
      <c r="B61406" s="8"/>
    </row>
    <row r="61407" spans="2:2" hidden="1" x14ac:dyDescent="0.15">
      <c r="B61407" s="8"/>
    </row>
    <row r="61408" spans="2:2" hidden="1" x14ac:dyDescent="0.15">
      <c r="B61408" s="8"/>
    </row>
    <row r="61409" spans="2:2" hidden="1" x14ac:dyDescent="0.15">
      <c r="B61409" s="8"/>
    </row>
    <row r="61410" spans="2:2" hidden="1" x14ac:dyDescent="0.15">
      <c r="B61410" s="8"/>
    </row>
    <row r="61411" spans="2:2" hidden="1" x14ac:dyDescent="0.15">
      <c r="B61411" s="8"/>
    </row>
    <row r="61412" spans="2:2" hidden="1" x14ac:dyDescent="0.15">
      <c r="B61412" s="8"/>
    </row>
    <row r="61413" spans="2:2" hidden="1" x14ac:dyDescent="0.15">
      <c r="B61413" s="8"/>
    </row>
    <row r="61414" spans="2:2" hidden="1" x14ac:dyDescent="0.15">
      <c r="B61414" s="8"/>
    </row>
    <row r="61415" spans="2:2" hidden="1" x14ac:dyDescent="0.15">
      <c r="B61415" s="8"/>
    </row>
    <row r="61416" spans="2:2" hidden="1" x14ac:dyDescent="0.15">
      <c r="B61416" s="8"/>
    </row>
    <row r="61417" spans="2:2" hidden="1" x14ac:dyDescent="0.15">
      <c r="B61417" s="8"/>
    </row>
    <row r="61418" spans="2:2" hidden="1" x14ac:dyDescent="0.15">
      <c r="B61418" s="8"/>
    </row>
    <row r="61419" spans="2:2" hidden="1" x14ac:dyDescent="0.15">
      <c r="B61419" s="8"/>
    </row>
    <row r="61420" spans="2:2" hidden="1" x14ac:dyDescent="0.15">
      <c r="B61420" s="8"/>
    </row>
    <row r="61421" spans="2:2" hidden="1" x14ac:dyDescent="0.15">
      <c r="B61421" s="8"/>
    </row>
    <row r="61422" spans="2:2" hidden="1" x14ac:dyDescent="0.15">
      <c r="B61422" s="8"/>
    </row>
    <row r="61423" spans="2:2" hidden="1" x14ac:dyDescent="0.15">
      <c r="B61423" s="8"/>
    </row>
    <row r="61424" spans="2:2" hidden="1" x14ac:dyDescent="0.15">
      <c r="B61424" s="8"/>
    </row>
    <row r="61425" spans="2:2" hidden="1" x14ac:dyDescent="0.15">
      <c r="B61425" s="8"/>
    </row>
    <row r="61426" spans="2:2" hidden="1" x14ac:dyDescent="0.15">
      <c r="B61426" s="8"/>
    </row>
    <row r="61427" spans="2:2" hidden="1" x14ac:dyDescent="0.15">
      <c r="B61427" s="8"/>
    </row>
    <row r="61428" spans="2:2" hidden="1" x14ac:dyDescent="0.15">
      <c r="B61428" s="8"/>
    </row>
    <row r="61429" spans="2:2" hidden="1" x14ac:dyDescent="0.15">
      <c r="B61429" s="8"/>
    </row>
    <row r="61430" spans="2:2" hidden="1" x14ac:dyDescent="0.15">
      <c r="B61430" s="8"/>
    </row>
    <row r="61431" spans="2:2" hidden="1" x14ac:dyDescent="0.15">
      <c r="B61431" s="8"/>
    </row>
    <row r="61432" spans="2:2" hidden="1" x14ac:dyDescent="0.15">
      <c r="B61432" s="8"/>
    </row>
    <row r="61433" spans="2:2" hidden="1" x14ac:dyDescent="0.15">
      <c r="B61433" s="8"/>
    </row>
    <row r="61434" spans="2:2" hidden="1" x14ac:dyDescent="0.15">
      <c r="B61434" s="8"/>
    </row>
    <row r="61435" spans="2:2" hidden="1" x14ac:dyDescent="0.15">
      <c r="B61435" s="8"/>
    </row>
    <row r="61436" spans="2:2" hidden="1" x14ac:dyDescent="0.15">
      <c r="B61436" s="8"/>
    </row>
    <row r="61437" spans="2:2" hidden="1" x14ac:dyDescent="0.15">
      <c r="B61437" s="8"/>
    </row>
    <row r="61438" spans="2:2" hidden="1" x14ac:dyDescent="0.15">
      <c r="B61438" s="8"/>
    </row>
    <row r="61439" spans="2:2" hidden="1" x14ac:dyDescent="0.15">
      <c r="B61439" s="8"/>
    </row>
    <row r="61440" spans="2:2" hidden="1" x14ac:dyDescent="0.15">
      <c r="B61440" s="8"/>
    </row>
    <row r="61441" spans="2:2" hidden="1" x14ac:dyDescent="0.15">
      <c r="B61441" s="8"/>
    </row>
    <row r="61442" spans="2:2" hidden="1" x14ac:dyDescent="0.15">
      <c r="B61442" s="8"/>
    </row>
    <row r="61443" spans="2:2" hidden="1" x14ac:dyDescent="0.15">
      <c r="B61443" s="8"/>
    </row>
    <row r="61444" spans="2:2" hidden="1" x14ac:dyDescent="0.15">
      <c r="B61444" s="8"/>
    </row>
    <row r="61445" spans="2:2" hidden="1" x14ac:dyDescent="0.15">
      <c r="B61445" s="8"/>
    </row>
    <row r="61446" spans="2:2" hidden="1" x14ac:dyDescent="0.15">
      <c r="B61446" s="8"/>
    </row>
    <row r="61447" spans="2:2" hidden="1" x14ac:dyDescent="0.15">
      <c r="B61447" s="8"/>
    </row>
    <row r="61448" spans="2:2" hidden="1" x14ac:dyDescent="0.15">
      <c r="B61448" s="8"/>
    </row>
    <row r="61449" spans="2:2" hidden="1" x14ac:dyDescent="0.15">
      <c r="B61449" s="8"/>
    </row>
    <row r="61450" spans="2:2" hidden="1" x14ac:dyDescent="0.15">
      <c r="B61450" s="8"/>
    </row>
    <row r="61451" spans="2:2" hidden="1" x14ac:dyDescent="0.15">
      <c r="B61451" s="8"/>
    </row>
    <row r="61452" spans="2:2" hidden="1" x14ac:dyDescent="0.15">
      <c r="B61452" s="8"/>
    </row>
    <row r="61453" spans="2:2" hidden="1" x14ac:dyDescent="0.15">
      <c r="B61453" s="8"/>
    </row>
    <row r="61454" spans="2:2" hidden="1" x14ac:dyDescent="0.15">
      <c r="B61454" s="8"/>
    </row>
    <row r="61455" spans="2:2" hidden="1" x14ac:dyDescent="0.15">
      <c r="B61455" s="8"/>
    </row>
    <row r="61456" spans="2:2" hidden="1" x14ac:dyDescent="0.15">
      <c r="B61456" s="8"/>
    </row>
    <row r="61457" spans="2:2" hidden="1" x14ac:dyDescent="0.15">
      <c r="B61457" s="8"/>
    </row>
    <row r="61458" spans="2:2" hidden="1" x14ac:dyDescent="0.15">
      <c r="B61458" s="8"/>
    </row>
    <row r="61459" spans="2:2" hidden="1" x14ac:dyDescent="0.15">
      <c r="B61459" s="8"/>
    </row>
    <row r="61460" spans="2:2" hidden="1" x14ac:dyDescent="0.15">
      <c r="B61460" s="8"/>
    </row>
    <row r="61461" spans="2:2" hidden="1" x14ac:dyDescent="0.15">
      <c r="B61461" s="8"/>
    </row>
    <row r="61462" spans="2:2" hidden="1" x14ac:dyDescent="0.15">
      <c r="B61462" s="8"/>
    </row>
    <row r="61463" spans="2:2" hidden="1" x14ac:dyDescent="0.15">
      <c r="B61463" s="8"/>
    </row>
    <row r="61464" spans="2:2" hidden="1" x14ac:dyDescent="0.15">
      <c r="B61464" s="8"/>
    </row>
    <row r="61465" spans="2:2" hidden="1" x14ac:dyDescent="0.15">
      <c r="B61465" s="8"/>
    </row>
    <row r="61466" spans="2:2" hidden="1" x14ac:dyDescent="0.15">
      <c r="B61466" s="8"/>
    </row>
    <row r="61467" spans="2:2" hidden="1" x14ac:dyDescent="0.15">
      <c r="B61467" s="8"/>
    </row>
    <row r="61468" spans="2:2" hidden="1" x14ac:dyDescent="0.15">
      <c r="B61468" s="8"/>
    </row>
    <row r="61469" spans="2:2" hidden="1" x14ac:dyDescent="0.15">
      <c r="B61469" s="8"/>
    </row>
    <row r="61470" spans="2:2" hidden="1" x14ac:dyDescent="0.15">
      <c r="B61470" s="8"/>
    </row>
    <row r="61471" spans="2:2" hidden="1" x14ac:dyDescent="0.15">
      <c r="B61471" s="8"/>
    </row>
    <row r="61472" spans="2:2" hidden="1" x14ac:dyDescent="0.15">
      <c r="B61472" s="8"/>
    </row>
    <row r="61473" spans="2:2" hidden="1" x14ac:dyDescent="0.15">
      <c r="B61473" s="8"/>
    </row>
    <row r="61474" spans="2:2" hidden="1" x14ac:dyDescent="0.15">
      <c r="B61474" s="8"/>
    </row>
    <row r="61475" spans="2:2" hidden="1" x14ac:dyDescent="0.15">
      <c r="B61475" s="8"/>
    </row>
    <row r="61476" spans="2:2" hidden="1" x14ac:dyDescent="0.15">
      <c r="B61476" s="8"/>
    </row>
    <row r="61477" spans="2:2" hidden="1" x14ac:dyDescent="0.15">
      <c r="B61477" s="8"/>
    </row>
    <row r="61478" spans="2:2" hidden="1" x14ac:dyDescent="0.15">
      <c r="B61478" s="8"/>
    </row>
    <row r="61479" spans="2:2" hidden="1" x14ac:dyDescent="0.15">
      <c r="B61479" s="8"/>
    </row>
    <row r="61480" spans="2:2" hidden="1" x14ac:dyDescent="0.15">
      <c r="B61480" s="8"/>
    </row>
    <row r="61481" spans="2:2" hidden="1" x14ac:dyDescent="0.15">
      <c r="B61481" s="8"/>
    </row>
    <row r="61482" spans="2:2" hidden="1" x14ac:dyDescent="0.15">
      <c r="B61482" s="8"/>
    </row>
    <row r="61483" spans="2:2" hidden="1" x14ac:dyDescent="0.15">
      <c r="B61483" s="8"/>
    </row>
    <row r="61484" spans="2:2" hidden="1" x14ac:dyDescent="0.15">
      <c r="B61484" s="8"/>
    </row>
    <row r="61485" spans="2:2" hidden="1" x14ac:dyDescent="0.15">
      <c r="B61485" s="8"/>
    </row>
    <row r="61486" spans="2:2" hidden="1" x14ac:dyDescent="0.15">
      <c r="B61486" s="8"/>
    </row>
    <row r="61487" spans="2:2" hidden="1" x14ac:dyDescent="0.15">
      <c r="B61487" s="8"/>
    </row>
    <row r="61488" spans="2:2" hidden="1" x14ac:dyDescent="0.15">
      <c r="B61488" s="8"/>
    </row>
    <row r="61489" spans="2:2" hidden="1" x14ac:dyDescent="0.15">
      <c r="B61489" s="8"/>
    </row>
    <row r="61490" spans="2:2" hidden="1" x14ac:dyDescent="0.15">
      <c r="B61490" s="8"/>
    </row>
    <row r="61491" spans="2:2" hidden="1" x14ac:dyDescent="0.15">
      <c r="B61491" s="8"/>
    </row>
    <row r="61492" spans="2:2" hidden="1" x14ac:dyDescent="0.15">
      <c r="B61492" s="8"/>
    </row>
    <row r="61493" spans="2:2" hidden="1" x14ac:dyDescent="0.15">
      <c r="B61493" s="8"/>
    </row>
    <row r="61494" spans="2:2" hidden="1" x14ac:dyDescent="0.15">
      <c r="B61494" s="8"/>
    </row>
    <row r="61495" spans="2:2" hidden="1" x14ac:dyDescent="0.15">
      <c r="B61495" s="8"/>
    </row>
    <row r="61496" spans="2:2" hidden="1" x14ac:dyDescent="0.15">
      <c r="B61496" s="8"/>
    </row>
    <row r="61497" spans="2:2" hidden="1" x14ac:dyDescent="0.15">
      <c r="B61497" s="8"/>
    </row>
    <row r="61498" spans="2:2" hidden="1" x14ac:dyDescent="0.15">
      <c r="B61498" s="8"/>
    </row>
    <row r="61499" spans="2:2" hidden="1" x14ac:dyDescent="0.15">
      <c r="B61499" s="8"/>
    </row>
    <row r="61500" spans="2:2" hidden="1" x14ac:dyDescent="0.15">
      <c r="B61500" s="8"/>
    </row>
    <row r="61501" spans="2:2" hidden="1" x14ac:dyDescent="0.15">
      <c r="B61501" s="8"/>
    </row>
    <row r="61502" spans="2:2" hidden="1" x14ac:dyDescent="0.15">
      <c r="B61502" s="8"/>
    </row>
    <row r="61503" spans="2:2" hidden="1" x14ac:dyDescent="0.15">
      <c r="B61503" s="8"/>
    </row>
    <row r="61504" spans="2:2" hidden="1" x14ac:dyDescent="0.15">
      <c r="B61504" s="8"/>
    </row>
    <row r="61505" spans="2:2" hidden="1" x14ac:dyDescent="0.15">
      <c r="B61505" s="8"/>
    </row>
    <row r="61506" spans="2:2" hidden="1" x14ac:dyDescent="0.15">
      <c r="B61506" s="8"/>
    </row>
    <row r="61507" spans="2:2" hidden="1" x14ac:dyDescent="0.15">
      <c r="B61507" s="8"/>
    </row>
    <row r="61508" spans="2:2" hidden="1" x14ac:dyDescent="0.15">
      <c r="B61508" s="8"/>
    </row>
    <row r="61509" spans="2:2" hidden="1" x14ac:dyDescent="0.15">
      <c r="B61509" s="8"/>
    </row>
    <row r="61510" spans="2:2" hidden="1" x14ac:dyDescent="0.15">
      <c r="B61510" s="8"/>
    </row>
    <row r="61511" spans="2:2" hidden="1" x14ac:dyDescent="0.15">
      <c r="B61511" s="8"/>
    </row>
    <row r="61512" spans="2:2" hidden="1" x14ac:dyDescent="0.15">
      <c r="B61512" s="8"/>
    </row>
    <row r="61513" spans="2:2" hidden="1" x14ac:dyDescent="0.15">
      <c r="B61513" s="8"/>
    </row>
    <row r="61514" spans="2:2" hidden="1" x14ac:dyDescent="0.15">
      <c r="B61514" s="8"/>
    </row>
    <row r="61515" spans="2:2" hidden="1" x14ac:dyDescent="0.15">
      <c r="B61515" s="8"/>
    </row>
    <row r="61516" spans="2:2" hidden="1" x14ac:dyDescent="0.15">
      <c r="B61516" s="8"/>
    </row>
    <row r="61517" spans="2:2" hidden="1" x14ac:dyDescent="0.15">
      <c r="B61517" s="8"/>
    </row>
    <row r="61518" spans="2:2" hidden="1" x14ac:dyDescent="0.15">
      <c r="B61518" s="8"/>
    </row>
    <row r="61519" spans="2:2" hidden="1" x14ac:dyDescent="0.15">
      <c r="B61519" s="8"/>
    </row>
    <row r="61520" spans="2:2" hidden="1" x14ac:dyDescent="0.15">
      <c r="B61520" s="8"/>
    </row>
    <row r="61521" spans="2:2" hidden="1" x14ac:dyDescent="0.15">
      <c r="B61521" s="8"/>
    </row>
    <row r="61522" spans="2:2" hidden="1" x14ac:dyDescent="0.15">
      <c r="B61522" s="8"/>
    </row>
    <row r="61523" spans="2:2" hidden="1" x14ac:dyDescent="0.15">
      <c r="B61523" s="8"/>
    </row>
    <row r="61524" spans="2:2" hidden="1" x14ac:dyDescent="0.15">
      <c r="B61524" s="8"/>
    </row>
    <row r="61525" spans="2:2" hidden="1" x14ac:dyDescent="0.15">
      <c r="B61525" s="8"/>
    </row>
    <row r="61526" spans="2:2" hidden="1" x14ac:dyDescent="0.15">
      <c r="B61526" s="8"/>
    </row>
    <row r="61527" spans="2:2" hidden="1" x14ac:dyDescent="0.15">
      <c r="B61527" s="8"/>
    </row>
    <row r="61528" spans="2:2" hidden="1" x14ac:dyDescent="0.15">
      <c r="B61528" s="8"/>
    </row>
    <row r="61529" spans="2:2" hidden="1" x14ac:dyDescent="0.15">
      <c r="B61529" s="8"/>
    </row>
    <row r="61530" spans="2:2" hidden="1" x14ac:dyDescent="0.15">
      <c r="B61530" s="8"/>
    </row>
    <row r="61531" spans="2:2" hidden="1" x14ac:dyDescent="0.15">
      <c r="B61531" s="8"/>
    </row>
    <row r="61532" spans="2:2" hidden="1" x14ac:dyDescent="0.15">
      <c r="B61532" s="8"/>
    </row>
    <row r="61533" spans="2:2" hidden="1" x14ac:dyDescent="0.15">
      <c r="B61533" s="8"/>
    </row>
    <row r="61534" spans="2:2" hidden="1" x14ac:dyDescent="0.15">
      <c r="B61534" s="8"/>
    </row>
    <row r="61535" spans="2:2" hidden="1" x14ac:dyDescent="0.15">
      <c r="B61535" s="8"/>
    </row>
    <row r="61536" spans="2:2" hidden="1" x14ac:dyDescent="0.15">
      <c r="B61536" s="8"/>
    </row>
    <row r="61537" spans="2:2" hidden="1" x14ac:dyDescent="0.15">
      <c r="B61537" s="8"/>
    </row>
    <row r="61538" spans="2:2" hidden="1" x14ac:dyDescent="0.15">
      <c r="B61538" s="8"/>
    </row>
    <row r="61539" spans="2:2" hidden="1" x14ac:dyDescent="0.15">
      <c r="B61539" s="8"/>
    </row>
    <row r="61540" spans="2:2" hidden="1" x14ac:dyDescent="0.15">
      <c r="B61540" s="8"/>
    </row>
    <row r="61541" spans="2:2" hidden="1" x14ac:dyDescent="0.15">
      <c r="B61541" s="8"/>
    </row>
    <row r="61542" spans="2:2" hidden="1" x14ac:dyDescent="0.15">
      <c r="B61542" s="8"/>
    </row>
    <row r="61543" spans="2:2" hidden="1" x14ac:dyDescent="0.15">
      <c r="B61543" s="8"/>
    </row>
    <row r="61544" spans="2:2" hidden="1" x14ac:dyDescent="0.15">
      <c r="B61544" s="8"/>
    </row>
    <row r="61545" spans="2:2" hidden="1" x14ac:dyDescent="0.15">
      <c r="B61545" s="8"/>
    </row>
    <row r="61546" spans="2:2" hidden="1" x14ac:dyDescent="0.15">
      <c r="B61546" s="8"/>
    </row>
    <row r="61547" spans="2:2" hidden="1" x14ac:dyDescent="0.15">
      <c r="B61547" s="8"/>
    </row>
    <row r="61548" spans="2:2" hidden="1" x14ac:dyDescent="0.15">
      <c r="B61548" s="8"/>
    </row>
    <row r="61549" spans="2:2" hidden="1" x14ac:dyDescent="0.15">
      <c r="B61549" s="8"/>
    </row>
    <row r="61550" spans="2:2" hidden="1" x14ac:dyDescent="0.15">
      <c r="B61550" s="8"/>
    </row>
    <row r="61551" spans="2:2" hidden="1" x14ac:dyDescent="0.15">
      <c r="B61551" s="8"/>
    </row>
    <row r="61552" spans="2:2" hidden="1" x14ac:dyDescent="0.15">
      <c r="B61552" s="8"/>
    </row>
    <row r="61553" spans="2:2" hidden="1" x14ac:dyDescent="0.15">
      <c r="B61553" s="8"/>
    </row>
    <row r="61554" spans="2:2" hidden="1" x14ac:dyDescent="0.15">
      <c r="B61554" s="8"/>
    </row>
    <row r="61555" spans="2:2" hidden="1" x14ac:dyDescent="0.15">
      <c r="B61555" s="8"/>
    </row>
    <row r="61556" spans="2:2" hidden="1" x14ac:dyDescent="0.15">
      <c r="B61556" s="8"/>
    </row>
    <row r="61557" spans="2:2" hidden="1" x14ac:dyDescent="0.15">
      <c r="B61557" s="8"/>
    </row>
    <row r="61558" spans="2:2" hidden="1" x14ac:dyDescent="0.15">
      <c r="B61558" s="8"/>
    </row>
    <row r="61559" spans="2:2" hidden="1" x14ac:dyDescent="0.15">
      <c r="B61559" s="8"/>
    </row>
    <row r="61560" spans="2:2" hidden="1" x14ac:dyDescent="0.15">
      <c r="B61560" s="8"/>
    </row>
    <row r="61561" spans="2:2" hidden="1" x14ac:dyDescent="0.15">
      <c r="B61561" s="8"/>
    </row>
    <row r="61562" spans="2:2" hidden="1" x14ac:dyDescent="0.15">
      <c r="B61562" s="8"/>
    </row>
    <row r="61563" spans="2:2" hidden="1" x14ac:dyDescent="0.15">
      <c r="B61563" s="8"/>
    </row>
    <row r="61564" spans="2:2" hidden="1" x14ac:dyDescent="0.15">
      <c r="B61564" s="8"/>
    </row>
    <row r="61565" spans="2:2" hidden="1" x14ac:dyDescent="0.15">
      <c r="B61565" s="8"/>
    </row>
    <row r="61566" spans="2:2" hidden="1" x14ac:dyDescent="0.15">
      <c r="B61566" s="8"/>
    </row>
    <row r="61567" spans="2:2" hidden="1" x14ac:dyDescent="0.15">
      <c r="B61567" s="8"/>
    </row>
    <row r="61568" spans="2:2" hidden="1" x14ac:dyDescent="0.15">
      <c r="B61568" s="8"/>
    </row>
    <row r="61569" spans="2:2" hidden="1" x14ac:dyDescent="0.15">
      <c r="B61569" s="8"/>
    </row>
    <row r="61570" spans="2:2" hidden="1" x14ac:dyDescent="0.15">
      <c r="B61570" s="8"/>
    </row>
    <row r="61571" spans="2:2" hidden="1" x14ac:dyDescent="0.15">
      <c r="B61571" s="8"/>
    </row>
    <row r="61572" spans="2:2" hidden="1" x14ac:dyDescent="0.15">
      <c r="B61572" s="8"/>
    </row>
    <row r="61573" spans="2:2" hidden="1" x14ac:dyDescent="0.15">
      <c r="B61573" s="8"/>
    </row>
    <row r="61574" spans="2:2" hidden="1" x14ac:dyDescent="0.15">
      <c r="B61574" s="8"/>
    </row>
    <row r="61575" spans="2:2" hidden="1" x14ac:dyDescent="0.15">
      <c r="B61575" s="8"/>
    </row>
    <row r="61576" spans="2:2" hidden="1" x14ac:dyDescent="0.15">
      <c r="B61576" s="8"/>
    </row>
    <row r="61577" spans="2:2" hidden="1" x14ac:dyDescent="0.15">
      <c r="B61577" s="8"/>
    </row>
    <row r="61578" spans="2:2" hidden="1" x14ac:dyDescent="0.15">
      <c r="B61578" s="8"/>
    </row>
    <row r="61579" spans="2:2" hidden="1" x14ac:dyDescent="0.15">
      <c r="B61579" s="8"/>
    </row>
    <row r="61580" spans="2:2" hidden="1" x14ac:dyDescent="0.15">
      <c r="B61580" s="8"/>
    </row>
    <row r="61581" spans="2:2" hidden="1" x14ac:dyDescent="0.15">
      <c r="B61581" s="8"/>
    </row>
    <row r="61582" spans="2:2" hidden="1" x14ac:dyDescent="0.15">
      <c r="B61582" s="8"/>
    </row>
    <row r="61583" spans="2:2" hidden="1" x14ac:dyDescent="0.15">
      <c r="B61583" s="8"/>
    </row>
    <row r="61584" spans="2:2" hidden="1" x14ac:dyDescent="0.15">
      <c r="B61584" s="8"/>
    </row>
    <row r="61585" spans="2:2" hidden="1" x14ac:dyDescent="0.15">
      <c r="B61585" s="8"/>
    </row>
    <row r="61586" spans="2:2" hidden="1" x14ac:dyDescent="0.15">
      <c r="B61586" s="8"/>
    </row>
    <row r="61587" spans="2:2" hidden="1" x14ac:dyDescent="0.15">
      <c r="B61587" s="8"/>
    </row>
    <row r="61588" spans="2:2" hidden="1" x14ac:dyDescent="0.15">
      <c r="B61588" s="8"/>
    </row>
    <row r="61589" spans="2:2" hidden="1" x14ac:dyDescent="0.15">
      <c r="B61589" s="8"/>
    </row>
    <row r="61590" spans="2:2" hidden="1" x14ac:dyDescent="0.15">
      <c r="B61590" s="8"/>
    </row>
    <row r="61591" spans="2:2" hidden="1" x14ac:dyDescent="0.15">
      <c r="B61591" s="8"/>
    </row>
    <row r="61592" spans="2:2" hidden="1" x14ac:dyDescent="0.15">
      <c r="B61592" s="8"/>
    </row>
    <row r="61593" spans="2:2" hidden="1" x14ac:dyDescent="0.15">
      <c r="B61593" s="8"/>
    </row>
    <row r="61594" spans="2:2" hidden="1" x14ac:dyDescent="0.15">
      <c r="B61594" s="8"/>
    </row>
    <row r="61595" spans="2:2" hidden="1" x14ac:dyDescent="0.15">
      <c r="B61595" s="8"/>
    </row>
    <row r="61596" spans="2:2" hidden="1" x14ac:dyDescent="0.15">
      <c r="B61596" s="8"/>
    </row>
    <row r="61597" spans="2:2" hidden="1" x14ac:dyDescent="0.15">
      <c r="B61597" s="8"/>
    </row>
    <row r="61598" spans="2:2" hidden="1" x14ac:dyDescent="0.15">
      <c r="B61598" s="8"/>
    </row>
    <row r="61599" spans="2:2" hidden="1" x14ac:dyDescent="0.15">
      <c r="B61599" s="8"/>
    </row>
    <row r="61600" spans="2:2" hidden="1" x14ac:dyDescent="0.15">
      <c r="B61600" s="8"/>
    </row>
    <row r="61601" spans="2:2" hidden="1" x14ac:dyDescent="0.15">
      <c r="B61601" s="8"/>
    </row>
    <row r="61602" spans="2:2" hidden="1" x14ac:dyDescent="0.15">
      <c r="B61602" s="8"/>
    </row>
    <row r="61603" spans="2:2" hidden="1" x14ac:dyDescent="0.15">
      <c r="B61603" s="8"/>
    </row>
    <row r="61604" spans="2:2" hidden="1" x14ac:dyDescent="0.15">
      <c r="B61604" s="8"/>
    </row>
    <row r="61605" spans="2:2" hidden="1" x14ac:dyDescent="0.15">
      <c r="B61605" s="8"/>
    </row>
    <row r="61606" spans="2:2" hidden="1" x14ac:dyDescent="0.15">
      <c r="B61606" s="8"/>
    </row>
    <row r="61607" spans="2:2" hidden="1" x14ac:dyDescent="0.15">
      <c r="B61607" s="8"/>
    </row>
    <row r="61608" spans="2:2" hidden="1" x14ac:dyDescent="0.15">
      <c r="B61608" s="8"/>
    </row>
    <row r="61609" spans="2:2" hidden="1" x14ac:dyDescent="0.15">
      <c r="B61609" s="8"/>
    </row>
    <row r="61610" spans="2:2" hidden="1" x14ac:dyDescent="0.15">
      <c r="B61610" s="8"/>
    </row>
    <row r="61611" spans="2:2" hidden="1" x14ac:dyDescent="0.15">
      <c r="B61611" s="8"/>
    </row>
    <row r="61612" spans="2:2" hidden="1" x14ac:dyDescent="0.15">
      <c r="B61612" s="8"/>
    </row>
    <row r="61613" spans="2:2" hidden="1" x14ac:dyDescent="0.15">
      <c r="B61613" s="8"/>
    </row>
    <row r="61614" spans="2:2" hidden="1" x14ac:dyDescent="0.15">
      <c r="B61614" s="8"/>
    </row>
    <row r="61615" spans="2:2" hidden="1" x14ac:dyDescent="0.15">
      <c r="B61615" s="8"/>
    </row>
    <row r="61616" spans="2:2" hidden="1" x14ac:dyDescent="0.15">
      <c r="B61616" s="8"/>
    </row>
    <row r="61617" spans="2:2" hidden="1" x14ac:dyDescent="0.15">
      <c r="B61617" s="8"/>
    </row>
    <row r="61618" spans="2:2" hidden="1" x14ac:dyDescent="0.15">
      <c r="B61618" s="8"/>
    </row>
    <row r="61619" spans="2:2" hidden="1" x14ac:dyDescent="0.15">
      <c r="B61619" s="8"/>
    </row>
    <row r="61620" spans="2:2" hidden="1" x14ac:dyDescent="0.15">
      <c r="B61620" s="8"/>
    </row>
    <row r="61621" spans="2:2" hidden="1" x14ac:dyDescent="0.15">
      <c r="B61621" s="8"/>
    </row>
    <row r="61622" spans="2:2" hidden="1" x14ac:dyDescent="0.15">
      <c r="B61622" s="8"/>
    </row>
    <row r="61623" spans="2:2" hidden="1" x14ac:dyDescent="0.15">
      <c r="B61623" s="8"/>
    </row>
    <row r="61624" spans="2:2" hidden="1" x14ac:dyDescent="0.15">
      <c r="B61624" s="8"/>
    </row>
    <row r="61625" spans="2:2" hidden="1" x14ac:dyDescent="0.15">
      <c r="B61625" s="8"/>
    </row>
    <row r="61626" spans="2:2" hidden="1" x14ac:dyDescent="0.15">
      <c r="B61626" s="8"/>
    </row>
    <row r="61627" spans="2:2" hidden="1" x14ac:dyDescent="0.15">
      <c r="B61627" s="8"/>
    </row>
    <row r="61628" spans="2:2" hidden="1" x14ac:dyDescent="0.15">
      <c r="B61628" s="8"/>
    </row>
    <row r="61629" spans="2:2" hidden="1" x14ac:dyDescent="0.15">
      <c r="B61629" s="8"/>
    </row>
    <row r="61630" spans="2:2" hidden="1" x14ac:dyDescent="0.15">
      <c r="B61630" s="8"/>
    </row>
    <row r="61631" spans="2:2" hidden="1" x14ac:dyDescent="0.15">
      <c r="B61631" s="8"/>
    </row>
    <row r="61632" spans="2:2" hidden="1" x14ac:dyDescent="0.15">
      <c r="B61632" s="8"/>
    </row>
    <row r="61633" spans="2:2" hidden="1" x14ac:dyDescent="0.15">
      <c r="B61633" s="8"/>
    </row>
    <row r="61634" spans="2:2" hidden="1" x14ac:dyDescent="0.15">
      <c r="B61634" s="8"/>
    </row>
    <row r="61635" spans="2:2" hidden="1" x14ac:dyDescent="0.15">
      <c r="B61635" s="8"/>
    </row>
    <row r="61636" spans="2:2" hidden="1" x14ac:dyDescent="0.15">
      <c r="B61636" s="8"/>
    </row>
    <row r="61637" spans="2:2" hidden="1" x14ac:dyDescent="0.15">
      <c r="B61637" s="8"/>
    </row>
    <row r="61638" spans="2:2" hidden="1" x14ac:dyDescent="0.15">
      <c r="B61638" s="8"/>
    </row>
    <row r="61639" spans="2:2" hidden="1" x14ac:dyDescent="0.15">
      <c r="B61639" s="8"/>
    </row>
    <row r="61640" spans="2:2" hidden="1" x14ac:dyDescent="0.15">
      <c r="B61640" s="8"/>
    </row>
    <row r="61641" spans="2:2" hidden="1" x14ac:dyDescent="0.15">
      <c r="B61641" s="8"/>
    </row>
    <row r="61642" spans="2:2" hidden="1" x14ac:dyDescent="0.15">
      <c r="B61642" s="8"/>
    </row>
    <row r="61643" spans="2:2" hidden="1" x14ac:dyDescent="0.15">
      <c r="B61643" s="8"/>
    </row>
    <row r="61644" spans="2:2" hidden="1" x14ac:dyDescent="0.15">
      <c r="B61644" s="8"/>
    </row>
    <row r="61645" spans="2:2" hidden="1" x14ac:dyDescent="0.15">
      <c r="B61645" s="8"/>
    </row>
    <row r="61646" spans="2:2" hidden="1" x14ac:dyDescent="0.15">
      <c r="B61646" s="8"/>
    </row>
    <row r="61647" spans="2:2" hidden="1" x14ac:dyDescent="0.15">
      <c r="B61647" s="8"/>
    </row>
    <row r="61648" spans="2:2" hidden="1" x14ac:dyDescent="0.15">
      <c r="B61648" s="8"/>
    </row>
    <row r="61649" spans="2:2" hidden="1" x14ac:dyDescent="0.15">
      <c r="B61649" s="8"/>
    </row>
    <row r="61650" spans="2:2" hidden="1" x14ac:dyDescent="0.15">
      <c r="B61650" s="8"/>
    </row>
    <row r="61651" spans="2:2" hidden="1" x14ac:dyDescent="0.15">
      <c r="B61651" s="8"/>
    </row>
    <row r="61652" spans="2:2" hidden="1" x14ac:dyDescent="0.15">
      <c r="B61652" s="8"/>
    </row>
    <row r="61653" spans="2:2" hidden="1" x14ac:dyDescent="0.15">
      <c r="B61653" s="8"/>
    </row>
    <row r="61654" spans="2:2" hidden="1" x14ac:dyDescent="0.15">
      <c r="B61654" s="8"/>
    </row>
    <row r="61655" spans="2:2" hidden="1" x14ac:dyDescent="0.15">
      <c r="B61655" s="8"/>
    </row>
    <row r="61656" spans="2:2" hidden="1" x14ac:dyDescent="0.15">
      <c r="B61656" s="8"/>
    </row>
    <row r="61657" spans="2:2" hidden="1" x14ac:dyDescent="0.15">
      <c r="B61657" s="8"/>
    </row>
    <row r="61658" spans="2:2" hidden="1" x14ac:dyDescent="0.15">
      <c r="B61658" s="8"/>
    </row>
    <row r="61659" spans="2:2" hidden="1" x14ac:dyDescent="0.15">
      <c r="B61659" s="8"/>
    </row>
    <row r="61660" spans="2:2" hidden="1" x14ac:dyDescent="0.15">
      <c r="B61660" s="8"/>
    </row>
    <row r="61661" spans="2:2" hidden="1" x14ac:dyDescent="0.15">
      <c r="B61661" s="8"/>
    </row>
    <row r="61662" spans="2:2" hidden="1" x14ac:dyDescent="0.15">
      <c r="B61662" s="8"/>
    </row>
    <row r="61663" spans="2:2" hidden="1" x14ac:dyDescent="0.15">
      <c r="B61663" s="8"/>
    </row>
    <row r="61664" spans="2:2" hidden="1" x14ac:dyDescent="0.15">
      <c r="B61664" s="8"/>
    </row>
    <row r="61665" spans="2:2" hidden="1" x14ac:dyDescent="0.15">
      <c r="B61665" s="8"/>
    </row>
    <row r="61666" spans="2:2" hidden="1" x14ac:dyDescent="0.15">
      <c r="B61666" s="8"/>
    </row>
    <row r="61667" spans="2:2" hidden="1" x14ac:dyDescent="0.15">
      <c r="B61667" s="8"/>
    </row>
    <row r="61668" spans="2:2" hidden="1" x14ac:dyDescent="0.15">
      <c r="B61668" s="8"/>
    </row>
    <row r="61669" spans="2:2" hidden="1" x14ac:dyDescent="0.15">
      <c r="B61669" s="8"/>
    </row>
    <row r="61670" spans="2:2" hidden="1" x14ac:dyDescent="0.15">
      <c r="B61670" s="8"/>
    </row>
    <row r="61671" spans="2:2" hidden="1" x14ac:dyDescent="0.15">
      <c r="B61671" s="8"/>
    </row>
    <row r="61672" spans="2:2" hidden="1" x14ac:dyDescent="0.15">
      <c r="B61672" s="8"/>
    </row>
    <row r="61673" spans="2:2" hidden="1" x14ac:dyDescent="0.15">
      <c r="B61673" s="8"/>
    </row>
    <row r="61674" spans="2:2" hidden="1" x14ac:dyDescent="0.15">
      <c r="B61674" s="8"/>
    </row>
    <row r="61675" spans="2:2" hidden="1" x14ac:dyDescent="0.15">
      <c r="B61675" s="8"/>
    </row>
    <row r="61676" spans="2:2" hidden="1" x14ac:dyDescent="0.15">
      <c r="B61676" s="8"/>
    </row>
    <row r="61677" spans="2:2" hidden="1" x14ac:dyDescent="0.15">
      <c r="B61677" s="8"/>
    </row>
    <row r="61678" spans="2:2" hidden="1" x14ac:dyDescent="0.15">
      <c r="B61678" s="8"/>
    </row>
    <row r="61679" spans="2:2" hidden="1" x14ac:dyDescent="0.15">
      <c r="B61679" s="8"/>
    </row>
    <row r="61680" spans="2:2" hidden="1" x14ac:dyDescent="0.15">
      <c r="B61680" s="8"/>
    </row>
    <row r="61681" spans="2:2" hidden="1" x14ac:dyDescent="0.15">
      <c r="B61681" s="8"/>
    </row>
    <row r="61682" spans="2:2" hidden="1" x14ac:dyDescent="0.15">
      <c r="B61682" s="8"/>
    </row>
    <row r="61683" spans="2:2" hidden="1" x14ac:dyDescent="0.15">
      <c r="B61683" s="8"/>
    </row>
    <row r="61684" spans="2:2" hidden="1" x14ac:dyDescent="0.15">
      <c r="B61684" s="8"/>
    </row>
    <row r="61685" spans="2:2" hidden="1" x14ac:dyDescent="0.15">
      <c r="B61685" s="8"/>
    </row>
    <row r="61686" spans="2:2" hidden="1" x14ac:dyDescent="0.15">
      <c r="B61686" s="8"/>
    </row>
    <row r="61687" spans="2:2" hidden="1" x14ac:dyDescent="0.15">
      <c r="B61687" s="8"/>
    </row>
    <row r="61688" spans="2:2" hidden="1" x14ac:dyDescent="0.15">
      <c r="B61688" s="8"/>
    </row>
    <row r="61689" spans="2:2" hidden="1" x14ac:dyDescent="0.15">
      <c r="B61689" s="8"/>
    </row>
    <row r="61690" spans="2:2" hidden="1" x14ac:dyDescent="0.15">
      <c r="B61690" s="8"/>
    </row>
    <row r="61691" spans="2:2" hidden="1" x14ac:dyDescent="0.15">
      <c r="B61691" s="8"/>
    </row>
    <row r="61692" spans="2:2" hidden="1" x14ac:dyDescent="0.15">
      <c r="B61692" s="8"/>
    </row>
    <row r="61693" spans="2:2" hidden="1" x14ac:dyDescent="0.15">
      <c r="B61693" s="8"/>
    </row>
    <row r="61694" spans="2:2" hidden="1" x14ac:dyDescent="0.15">
      <c r="B61694" s="8"/>
    </row>
    <row r="61695" spans="2:2" hidden="1" x14ac:dyDescent="0.15">
      <c r="B61695" s="8"/>
    </row>
    <row r="61696" spans="2:2" hidden="1" x14ac:dyDescent="0.15">
      <c r="B61696" s="8"/>
    </row>
    <row r="61697" spans="2:2" hidden="1" x14ac:dyDescent="0.15">
      <c r="B61697" s="8"/>
    </row>
    <row r="61698" spans="2:2" hidden="1" x14ac:dyDescent="0.15">
      <c r="B61698" s="8"/>
    </row>
    <row r="61699" spans="2:2" hidden="1" x14ac:dyDescent="0.15">
      <c r="B61699" s="8"/>
    </row>
    <row r="61700" spans="2:2" hidden="1" x14ac:dyDescent="0.15">
      <c r="B61700" s="8"/>
    </row>
    <row r="61701" spans="2:2" hidden="1" x14ac:dyDescent="0.15">
      <c r="B61701" s="8"/>
    </row>
    <row r="61702" spans="2:2" hidden="1" x14ac:dyDescent="0.15">
      <c r="B61702" s="8"/>
    </row>
    <row r="61703" spans="2:2" hidden="1" x14ac:dyDescent="0.15">
      <c r="B61703" s="8"/>
    </row>
    <row r="61704" spans="2:2" hidden="1" x14ac:dyDescent="0.15">
      <c r="B61704" s="8"/>
    </row>
    <row r="61705" spans="2:2" hidden="1" x14ac:dyDescent="0.15">
      <c r="B61705" s="8"/>
    </row>
    <row r="61706" spans="2:2" hidden="1" x14ac:dyDescent="0.15">
      <c r="B61706" s="8"/>
    </row>
    <row r="61707" spans="2:2" hidden="1" x14ac:dyDescent="0.15">
      <c r="B61707" s="8"/>
    </row>
    <row r="61708" spans="2:2" hidden="1" x14ac:dyDescent="0.15">
      <c r="B61708" s="8"/>
    </row>
    <row r="61709" spans="2:2" hidden="1" x14ac:dyDescent="0.15">
      <c r="B61709" s="8"/>
    </row>
    <row r="61710" spans="2:2" hidden="1" x14ac:dyDescent="0.15">
      <c r="B61710" s="8"/>
    </row>
    <row r="61711" spans="2:2" hidden="1" x14ac:dyDescent="0.15">
      <c r="B61711" s="8"/>
    </row>
    <row r="61712" spans="2:2" hidden="1" x14ac:dyDescent="0.15">
      <c r="B61712" s="8"/>
    </row>
    <row r="61713" spans="2:2" hidden="1" x14ac:dyDescent="0.15">
      <c r="B61713" s="8"/>
    </row>
    <row r="61714" spans="2:2" hidden="1" x14ac:dyDescent="0.15">
      <c r="B61714" s="8"/>
    </row>
    <row r="61715" spans="2:2" hidden="1" x14ac:dyDescent="0.15">
      <c r="B61715" s="8"/>
    </row>
    <row r="61716" spans="2:2" hidden="1" x14ac:dyDescent="0.15">
      <c r="B61716" s="8"/>
    </row>
    <row r="61717" spans="2:2" hidden="1" x14ac:dyDescent="0.15">
      <c r="B61717" s="8"/>
    </row>
    <row r="61718" spans="2:2" hidden="1" x14ac:dyDescent="0.15">
      <c r="B61718" s="8"/>
    </row>
    <row r="61719" spans="2:2" hidden="1" x14ac:dyDescent="0.15">
      <c r="B61719" s="8"/>
    </row>
    <row r="61720" spans="2:2" hidden="1" x14ac:dyDescent="0.15">
      <c r="B61720" s="8"/>
    </row>
    <row r="61721" spans="2:2" hidden="1" x14ac:dyDescent="0.15">
      <c r="B61721" s="8"/>
    </row>
    <row r="61722" spans="2:2" hidden="1" x14ac:dyDescent="0.15">
      <c r="B61722" s="8"/>
    </row>
    <row r="61723" spans="2:2" hidden="1" x14ac:dyDescent="0.15">
      <c r="B61723" s="8"/>
    </row>
    <row r="61724" spans="2:2" hidden="1" x14ac:dyDescent="0.15">
      <c r="B61724" s="8"/>
    </row>
    <row r="61725" spans="2:2" hidden="1" x14ac:dyDescent="0.15">
      <c r="B61725" s="8"/>
    </row>
    <row r="61726" spans="2:2" hidden="1" x14ac:dyDescent="0.15">
      <c r="B61726" s="8"/>
    </row>
    <row r="61727" spans="2:2" hidden="1" x14ac:dyDescent="0.15">
      <c r="B61727" s="8"/>
    </row>
    <row r="61728" spans="2:2" hidden="1" x14ac:dyDescent="0.15">
      <c r="B61728" s="8"/>
    </row>
    <row r="61729" spans="2:2" hidden="1" x14ac:dyDescent="0.15">
      <c r="B61729" s="8"/>
    </row>
    <row r="61730" spans="2:2" hidden="1" x14ac:dyDescent="0.15">
      <c r="B61730" s="8"/>
    </row>
    <row r="61731" spans="2:2" hidden="1" x14ac:dyDescent="0.15">
      <c r="B61731" s="8"/>
    </row>
    <row r="61732" spans="2:2" hidden="1" x14ac:dyDescent="0.15">
      <c r="B61732" s="8"/>
    </row>
    <row r="61733" spans="2:2" hidden="1" x14ac:dyDescent="0.15">
      <c r="B61733" s="8"/>
    </row>
    <row r="61734" spans="2:2" hidden="1" x14ac:dyDescent="0.15">
      <c r="B61734" s="8"/>
    </row>
    <row r="61735" spans="2:2" hidden="1" x14ac:dyDescent="0.15">
      <c r="B61735" s="8"/>
    </row>
    <row r="61736" spans="2:2" hidden="1" x14ac:dyDescent="0.15">
      <c r="B61736" s="8"/>
    </row>
    <row r="61737" spans="2:2" hidden="1" x14ac:dyDescent="0.15">
      <c r="B61737" s="8"/>
    </row>
    <row r="61738" spans="2:2" hidden="1" x14ac:dyDescent="0.15">
      <c r="B61738" s="8"/>
    </row>
    <row r="61739" spans="2:2" hidden="1" x14ac:dyDescent="0.15">
      <c r="B61739" s="8"/>
    </row>
    <row r="61740" spans="2:2" hidden="1" x14ac:dyDescent="0.15">
      <c r="B61740" s="8"/>
    </row>
    <row r="61741" spans="2:2" hidden="1" x14ac:dyDescent="0.15">
      <c r="B61741" s="8"/>
    </row>
    <row r="61742" spans="2:2" hidden="1" x14ac:dyDescent="0.15">
      <c r="B61742" s="8"/>
    </row>
    <row r="61743" spans="2:2" hidden="1" x14ac:dyDescent="0.15">
      <c r="B61743" s="8"/>
    </row>
    <row r="61744" spans="2:2" hidden="1" x14ac:dyDescent="0.15">
      <c r="B61744" s="8"/>
    </row>
    <row r="61745" spans="2:2" hidden="1" x14ac:dyDescent="0.15">
      <c r="B61745" s="8"/>
    </row>
    <row r="61746" spans="2:2" hidden="1" x14ac:dyDescent="0.15">
      <c r="B61746" s="8"/>
    </row>
    <row r="61747" spans="2:2" hidden="1" x14ac:dyDescent="0.15">
      <c r="B61747" s="8"/>
    </row>
    <row r="61748" spans="2:2" hidden="1" x14ac:dyDescent="0.15">
      <c r="B61748" s="8"/>
    </row>
    <row r="61749" spans="2:2" hidden="1" x14ac:dyDescent="0.15">
      <c r="B61749" s="8"/>
    </row>
    <row r="61750" spans="2:2" hidden="1" x14ac:dyDescent="0.15">
      <c r="B61750" s="8"/>
    </row>
    <row r="61751" spans="2:2" hidden="1" x14ac:dyDescent="0.15">
      <c r="B61751" s="8"/>
    </row>
    <row r="61752" spans="2:2" hidden="1" x14ac:dyDescent="0.15">
      <c r="B61752" s="8"/>
    </row>
    <row r="61753" spans="2:2" hidden="1" x14ac:dyDescent="0.15">
      <c r="B61753" s="8"/>
    </row>
    <row r="61754" spans="2:2" hidden="1" x14ac:dyDescent="0.15">
      <c r="B61754" s="8"/>
    </row>
    <row r="61755" spans="2:2" hidden="1" x14ac:dyDescent="0.15">
      <c r="B61755" s="8"/>
    </row>
    <row r="61756" spans="2:2" hidden="1" x14ac:dyDescent="0.15">
      <c r="B61756" s="8"/>
    </row>
    <row r="61757" spans="2:2" hidden="1" x14ac:dyDescent="0.15">
      <c r="B61757" s="8"/>
    </row>
    <row r="61758" spans="2:2" hidden="1" x14ac:dyDescent="0.15">
      <c r="B61758" s="8"/>
    </row>
    <row r="61759" spans="2:2" hidden="1" x14ac:dyDescent="0.15">
      <c r="B61759" s="8"/>
    </row>
    <row r="61760" spans="2:2" hidden="1" x14ac:dyDescent="0.15">
      <c r="B61760" s="8"/>
    </row>
    <row r="61761" spans="2:2" hidden="1" x14ac:dyDescent="0.15">
      <c r="B61761" s="8"/>
    </row>
    <row r="61762" spans="2:2" hidden="1" x14ac:dyDescent="0.15">
      <c r="B61762" s="8"/>
    </row>
    <row r="61763" spans="2:2" hidden="1" x14ac:dyDescent="0.15">
      <c r="B61763" s="8"/>
    </row>
    <row r="61764" spans="2:2" hidden="1" x14ac:dyDescent="0.15">
      <c r="B61764" s="8"/>
    </row>
    <row r="61765" spans="2:2" hidden="1" x14ac:dyDescent="0.15">
      <c r="B61765" s="8"/>
    </row>
    <row r="61766" spans="2:2" hidden="1" x14ac:dyDescent="0.15">
      <c r="B61766" s="8"/>
    </row>
    <row r="61767" spans="2:2" hidden="1" x14ac:dyDescent="0.15">
      <c r="B61767" s="8"/>
    </row>
    <row r="61768" spans="2:2" hidden="1" x14ac:dyDescent="0.15">
      <c r="B61768" s="8"/>
    </row>
    <row r="61769" spans="2:2" hidden="1" x14ac:dyDescent="0.15">
      <c r="B61769" s="8"/>
    </row>
    <row r="61770" spans="2:2" hidden="1" x14ac:dyDescent="0.15">
      <c r="B61770" s="8"/>
    </row>
    <row r="61771" spans="2:2" hidden="1" x14ac:dyDescent="0.15">
      <c r="B61771" s="8"/>
    </row>
    <row r="61772" spans="2:2" hidden="1" x14ac:dyDescent="0.15">
      <c r="B61772" s="8"/>
    </row>
    <row r="61773" spans="2:2" hidden="1" x14ac:dyDescent="0.15">
      <c r="B61773" s="8"/>
    </row>
    <row r="61774" spans="2:2" hidden="1" x14ac:dyDescent="0.15">
      <c r="B61774" s="8"/>
    </row>
    <row r="61775" spans="2:2" hidden="1" x14ac:dyDescent="0.15">
      <c r="B61775" s="8"/>
    </row>
    <row r="61776" spans="2:2" hidden="1" x14ac:dyDescent="0.15">
      <c r="B61776" s="8"/>
    </row>
    <row r="61777" spans="2:2" hidden="1" x14ac:dyDescent="0.15">
      <c r="B61777" s="8"/>
    </row>
    <row r="61778" spans="2:2" hidden="1" x14ac:dyDescent="0.15">
      <c r="B61778" s="8"/>
    </row>
    <row r="61779" spans="2:2" hidden="1" x14ac:dyDescent="0.15">
      <c r="B61779" s="8"/>
    </row>
    <row r="61780" spans="2:2" hidden="1" x14ac:dyDescent="0.15">
      <c r="B61780" s="8"/>
    </row>
    <row r="61781" spans="2:2" hidden="1" x14ac:dyDescent="0.15">
      <c r="B61781" s="8"/>
    </row>
    <row r="61782" spans="2:2" hidden="1" x14ac:dyDescent="0.15">
      <c r="B61782" s="8"/>
    </row>
    <row r="61783" spans="2:2" hidden="1" x14ac:dyDescent="0.15">
      <c r="B61783" s="8"/>
    </row>
    <row r="61784" spans="2:2" hidden="1" x14ac:dyDescent="0.15">
      <c r="B61784" s="8"/>
    </row>
    <row r="61785" spans="2:2" hidden="1" x14ac:dyDescent="0.15">
      <c r="B61785" s="8"/>
    </row>
    <row r="61786" spans="2:2" hidden="1" x14ac:dyDescent="0.15">
      <c r="B61786" s="8"/>
    </row>
    <row r="61787" spans="2:2" hidden="1" x14ac:dyDescent="0.15">
      <c r="B61787" s="8"/>
    </row>
    <row r="61788" spans="2:2" hidden="1" x14ac:dyDescent="0.15">
      <c r="B61788" s="8"/>
    </row>
    <row r="61789" spans="2:2" hidden="1" x14ac:dyDescent="0.15">
      <c r="B61789" s="8"/>
    </row>
    <row r="61790" spans="2:2" hidden="1" x14ac:dyDescent="0.15">
      <c r="B61790" s="8"/>
    </row>
    <row r="61791" spans="2:2" hidden="1" x14ac:dyDescent="0.15">
      <c r="B61791" s="8"/>
    </row>
    <row r="61792" spans="2:2" hidden="1" x14ac:dyDescent="0.15">
      <c r="B61792" s="8"/>
    </row>
    <row r="61793" spans="2:2" hidden="1" x14ac:dyDescent="0.15">
      <c r="B61793" s="8"/>
    </row>
    <row r="61794" spans="2:2" hidden="1" x14ac:dyDescent="0.15">
      <c r="B61794" s="8"/>
    </row>
    <row r="61795" spans="2:2" hidden="1" x14ac:dyDescent="0.15">
      <c r="B61795" s="8"/>
    </row>
    <row r="61796" spans="2:2" hidden="1" x14ac:dyDescent="0.15">
      <c r="B61796" s="8"/>
    </row>
    <row r="61797" spans="2:2" hidden="1" x14ac:dyDescent="0.15">
      <c r="B61797" s="8"/>
    </row>
    <row r="61798" spans="2:2" hidden="1" x14ac:dyDescent="0.15">
      <c r="B61798" s="8"/>
    </row>
    <row r="61799" spans="2:2" hidden="1" x14ac:dyDescent="0.15">
      <c r="B61799" s="8"/>
    </row>
    <row r="61800" spans="2:2" hidden="1" x14ac:dyDescent="0.15">
      <c r="B61800" s="8"/>
    </row>
    <row r="61801" spans="2:2" hidden="1" x14ac:dyDescent="0.15">
      <c r="B61801" s="8"/>
    </row>
    <row r="61802" spans="2:2" hidden="1" x14ac:dyDescent="0.15">
      <c r="B61802" s="8"/>
    </row>
    <row r="61803" spans="2:2" hidden="1" x14ac:dyDescent="0.15">
      <c r="B61803" s="8"/>
    </row>
    <row r="61804" spans="2:2" hidden="1" x14ac:dyDescent="0.15">
      <c r="B61804" s="8"/>
    </row>
    <row r="61805" spans="2:2" hidden="1" x14ac:dyDescent="0.15">
      <c r="B61805" s="8"/>
    </row>
    <row r="61806" spans="2:2" hidden="1" x14ac:dyDescent="0.15">
      <c r="B61806" s="8"/>
    </row>
    <row r="61807" spans="2:2" hidden="1" x14ac:dyDescent="0.15">
      <c r="B61807" s="8"/>
    </row>
    <row r="61808" spans="2:2" hidden="1" x14ac:dyDescent="0.15">
      <c r="B61808" s="8"/>
    </row>
    <row r="61809" spans="2:2" hidden="1" x14ac:dyDescent="0.15">
      <c r="B61809" s="8"/>
    </row>
    <row r="61810" spans="2:2" hidden="1" x14ac:dyDescent="0.15">
      <c r="B61810" s="8"/>
    </row>
    <row r="61811" spans="2:2" hidden="1" x14ac:dyDescent="0.15">
      <c r="B61811" s="8"/>
    </row>
    <row r="61812" spans="2:2" hidden="1" x14ac:dyDescent="0.15">
      <c r="B61812" s="8"/>
    </row>
    <row r="61813" spans="2:2" hidden="1" x14ac:dyDescent="0.15">
      <c r="B61813" s="8"/>
    </row>
    <row r="61814" spans="2:2" hidden="1" x14ac:dyDescent="0.15">
      <c r="B61814" s="8"/>
    </row>
    <row r="61815" spans="2:2" hidden="1" x14ac:dyDescent="0.15">
      <c r="B61815" s="8"/>
    </row>
    <row r="61816" spans="2:2" hidden="1" x14ac:dyDescent="0.15">
      <c r="B61816" s="8"/>
    </row>
    <row r="61817" spans="2:2" hidden="1" x14ac:dyDescent="0.15">
      <c r="B61817" s="8"/>
    </row>
    <row r="61818" spans="2:2" hidden="1" x14ac:dyDescent="0.15">
      <c r="B61818" s="8"/>
    </row>
    <row r="61819" spans="2:2" hidden="1" x14ac:dyDescent="0.15">
      <c r="B61819" s="8"/>
    </row>
    <row r="61820" spans="2:2" hidden="1" x14ac:dyDescent="0.15">
      <c r="B61820" s="8"/>
    </row>
    <row r="61821" spans="2:2" hidden="1" x14ac:dyDescent="0.15">
      <c r="B61821" s="8"/>
    </row>
    <row r="61822" spans="2:2" hidden="1" x14ac:dyDescent="0.15">
      <c r="B61822" s="8"/>
    </row>
    <row r="61823" spans="2:2" hidden="1" x14ac:dyDescent="0.15">
      <c r="B61823" s="8"/>
    </row>
    <row r="61824" spans="2:2" hidden="1" x14ac:dyDescent="0.15">
      <c r="B61824" s="8"/>
    </row>
    <row r="61825" spans="2:2" hidden="1" x14ac:dyDescent="0.15">
      <c r="B61825" s="8"/>
    </row>
    <row r="61826" spans="2:2" hidden="1" x14ac:dyDescent="0.15">
      <c r="B61826" s="8"/>
    </row>
    <row r="61827" spans="2:2" hidden="1" x14ac:dyDescent="0.15">
      <c r="B61827" s="8"/>
    </row>
    <row r="61828" spans="2:2" hidden="1" x14ac:dyDescent="0.15">
      <c r="B61828" s="8"/>
    </row>
    <row r="61829" spans="2:2" hidden="1" x14ac:dyDescent="0.15">
      <c r="B61829" s="8"/>
    </row>
    <row r="61830" spans="2:2" hidden="1" x14ac:dyDescent="0.15">
      <c r="B61830" s="8"/>
    </row>
    <row r="61831" spans="2:2" hidden="1" x14ac:dyDescent="0.15">
      <c r="B61831" s="8"/>
    </row>
    <row r="61832" spans="2:2" hidden="1" x14ac:dyDescent="0.15">
      <c r="B61832" s="8"/>
    </row>
    <row r="61833" spans="2:2" hidden="1" x14ac:dyDescent="0.15">
      <c r="B61833" s="8"/>
    </row>
    <row r="61834" spans="2:2" hidden="1" x14ac:dyDescent="0.15">
      <c r="B61834" s="8"/>
    </row>
    <row r="61835" spans="2:2" hidden="1" x14ac:dyDescent="0.15">
      <c r="B61835" s="8"/>
    </row>
    <row r="61836" spans="2:2" hidden="1" x14ac:dyDescent="0.15">
      <c r="B61836" s="8"/>
    </row>
    <row r="61837" spans="2:2" hidden="1" x14ac:dyDescent="0.15">
      <c r="B61837" s="8"/>
    </row>
    <row r="61838" spans="2:2" hidden="1" x14ac:dyDescent="0.15">
      <c r="B61838" s="8"/>
    </row>
    <row r="61839" spans="2:2" hidden="1" x14ac:dyDescent="0.15">
      <c r="B61839" s="8"/>
    </row>
    <row r="61840" spans="2:2" hidden="1" x14ac:dyDescent="0.15">
      <c r="B61840" s="8"/>
    </row>
    <row r="61841" spans="2:2" hidden="1" x14ac:dyDescent="0.15">
      <c r="B61841" s="8"/>
    </row>
    <row r="61842" spans="2:2" hidden="1" x14ac:dyDescent="0.15">
      <c r="B61842" s="8"/>
    </row>
    <row r="61843" spans="2:2" hidden="1" x14ac:dyDescent="0.15">
      <c r="B61843" s="8"/>
    </row>
    <row r="61844" spans="2:2" hidden="1" x14ac:dyDescent="0.15">
      <c r="B61844" s="8"/>
    </row>
    <row r="61845" spans="2:2" hidden="1" x14ac:dyDescent="0.15">
      <c r="B61845" s="8"/>
    </row>
    <row r="61846" spans="2:2" hidden="1" x14ac:dyDescent="0.15">
      <c r="B61846" s="8"/>
    </row>
    <row r="61847" spans="2:2" hidden="1" x14ac:dyDescent="0.15">
      <c r="B61847" s="8"/>
    </row>
    <row r="61848" spans="2:2" hidden="1" x14ac:dyDescent="0.15">
      <c r="B61848" s="8"/>
    </row>
    <row r="61849" spans="2:2" hidden="1" x14ac:dyDescent="0.15">
      <c r="B61849" s="8"/>
    </row>
    <row r="61850" spans="2:2" hidden="1" x14ac:dyDescent="0.15">
      <c r="B61850" s="8"/>
    </row>
    <row r="61851" spans="2:2" hidden="1" x14ac:dyDescent="0.15">
      <c r="B61851" s="8"/>
    </row>
    <row r="61852" spans="2:2" hidden="1" x14ac:dyDescent="0.15">
      <c r="B61852" s="8"/>
    </row>
    <row r="61853" spans="2:2" hidden="1" x14ac:dyDescent="0.15">
      <c r="B61853" s="8"/>
    </row>
    <row r="61854" spans="2:2" hidden="1" x14ac:dyDescent="0.15">
      <c r="B61854" s="8"/>
    </row>
    <row r="61855" spans="2:2" hidden="1" x14ac:dyDescent="0.15">
      <c r="B61855" s="8"/>
    </row>
    <row r="61856" spans="2:2" hidden="1" x14ac:dyDescent="0.15">
      <c r="B61856" s="8"/>
    </row>
    <row r="61857" spans="2:2" hidden="1" x14ac:dyDescent="0.15">
      <c r="B61857" s="8"/>
    </row>
    <row r="61858" spans="2:2" hidden="1" x14ac:dyDescent="0.15">
      <c r="B61858" s="8"/>
    </row>
    <row r="61859" spans="2:2" hidden="1" x14ac:dyDescent="0.15">
      <c r="B61859" s="8"/>
    </row>
    <row r="61860" spans="2:2" hidden="1" x14ac:dyDescent="0.15">
      <c r="B61860" s="8"/>
    </row>
    <row r="61861" spans="2:2" hidden="1" x14ac:dyDescent="0.15">
      <c r="B61861" s="8"/>
    </row>
    <row r="61862" spans="2:2" hidden="1" x14ac:dyDescent="0.15">
      <c r="B61862" s="8"/>
    </row>
    <row r="61863" spans="2:2" hidden="1" x14ac:dyDescent="0.15">
      <c r="B61863" s="8"/>
    </row>
    <row r="61864" spans="2:2" hidden="1" x14ac:dyDescent="0.15">
      <c r="B61864" s="8"/>
    </row>
    <row r="61865" spans="2:2" hidden="1" x14ac:dyDescent="0.15">
      <c r="B61865" s="8"/>
    </row>
    <row r="61866" spans="2:2" hidden="1" x14ac:dyDescent="0.15">
      <c r="B61866" s="8"/>
    </row>
    <row r="61867" spans="2:2" hidden="1" x14ac:dyDescent="0.15">
      <c r="B61867" s="8"/>
    </row>
    <row r="61868" spans="2:2" hidden="1" x14ac:dyDescent="0.15">
      <c r="B61868" s="8"/>
    </row>
    <row r="61869" spans="2:2" hidden="1" x14ac:dyDescent="0.15">
      <c r="B61869" s="8"/>
    </row>
    <row r="61870" spans="2:2" hidden="1" x14ac:dyDescent="0.15">
      <c r="B61870" s="8"/>
    </row>
    <row r="61871" spans="2:2" hidden="1" x14ac:dyDescent="0.15">
      <c r="B61871" s="8"/>
    </row>
    <row r="61872" spans="2:2" hidden="1" x14ac:dyDescent="0.15">
      <c r="B61872" s="8"/>
    </row>
    <row r="61873" spans="2:2" hidden="1" x14ac:dyDescent="0.15">
      <c r="B61873" s="8"/>
    </row>
    <row r="61874" spans="2:2" hidden="1" x14ac:dyDescent="0.15">
      <c r="B61874" s="8"/>
    </row>
    <row r="61875" spans="2:2" hidden="1" x14ac:dyDescent="0.15">
      <c r="B61875" s="8"/>
    </row>
    <row r="61876" spans="2:2" hidden="1" x14ac:dyDescent="0.15">
      <c r="B61876" s="8"/>
    </row>
    <row r="61877" spans="2:2" hidden="1" x14ac:dyDescent="0.15">
      <c r="B61877" s="8"/>
    </row>
    <row r="61878" spans="2:2" hidden="1" x14ac:dyDescent="0.15">
      <c r="B61878" s="8"/>
    </row>
    <row r="61879" spans="2:2" hidden="1" x14ac:dyDescent="0.15">
      <c r="B61879" s="8"/>
    </row>
    <row r="61880" spans="2:2" hidden="1" x14ac:dyDescent="0.15">
      <c r="B61880" s="8"/>
    </row>
    <row r="61881" spans="2:2" hidden="1" x14ac:dyDescent="0.15">
      <c r="B61881" s="8"/>
    </row>
    <row r="61882" spans="2:2" hidden="1" x14ac:dyDescent="0.15">
      <c r="B61882" s="8"/>
    </row>
    <row r="61883" spans="2:2" hidden="1" x14ac:dyDescent="0.15">
      <c r="B61883" s="8"/>
    </row>
    <row r="61884" spans="2:2" hidden="1" x14ac:dyDescent="0.15">
      <c r="B61884" s="8"/>
    </row>
    <row r="61885" spans="2:2" hidden="1" x14ac:dyDescent="0.15">
      <c r="B61885" s="8"/>
    </row>
    <row r="61886" spans="2:2" hidden="1" x14ac:dyDescent="0.15">
      <c r="B61886" s="8"/>
    </row>
    <row r="61887" spans="2:2" hidden="1" x14ac:dyDescent="0.15">
      <c r="B61887" s="8"/>
    </row>
    <row r="61888" spans="2:2" hidden="1" x14ac:dyDescent="0.15">
      <c r="B61888" s="8"/>
    </row>
    <row r="61889" spans="2:2" hidden="1" x14ac:dyDescent="0.15">
      <c r="B61889" s="8"/>
    </row>
    <row r="61890" spans="2:2" hidden="1" x14ac:dyDescent="0.15">
      <c r="B61890" s="8"/>
    </row>
    <row r="61891" spans="2:2" hidden="1" x14ac:dyDescent="0.15">
      <c r="B61891" s="8"/>
    </row>
    <row r="61892" spans="2:2" hidden="1" x14ac:dyDescent="0.15">
      <c r="B61892" s="8"/>
    </row>
    <row r="61893" spans="2:2" hidden="1" x14ac:dyDescent="0.15">
      <c r="B61893" s="8"/>
    </row>
    <row r="61894" spans="2:2" hidden="1" x14ac:dyDescent="0.15">
      <c r="B61894" s="8"/>
    </row>
    <row r="61895" spans="2:2" hidden="1" x14ac:dyDescent="0.15">
      <c r="B61895" s="8"/>
    </row>
    <row r="61896" spans="2:2" hidden="1" x14ac:dyDescent="0.15">
      <c r="B61896" s="8"/>
    </row>
    <row r="61897" spans="2:2" hidden="1" x14ac:dyDescent="0.15">
      <c r="B61897" s="8"/>
    </row>
    <row r="61898" spans="2:2" hidden="1" x14ac:dyDescent="0.15">
      <c r="B61898" s="8"/>
    </row>
    <row r="61899" spans="2:2" hidden="1" x14ac:dyDescent="0.15">
      <c r="B61899" s="8"/>
    </row>
    <row r="61900" spans="2:2" hidden="1" x14ac:dyDescent="0.15">
      <c r="B61900" s="8"/>
    </row>
    <row r="61901" spans="2:2" hidden="1" x14ac:dyDescent="0.15">
      <c r="B61901" s="8"/>
    </row>
    <row r="61902" spans="2:2" hidden="1" x14ac:dyDescent="0.15">
      <c r="B61902" s="8"/>
    </row>
    <row r="61903" spans="2:2" hidden="1" x14ac:dyDescent="0.15">
      <c r="B61903" s="8"/>
    </row>
    <row r="61904" spans="2:2" hidden="1" x14ac:dyDescent="0.15">
      <c r="B61904" s="8"/>
    </row>
    <row r="61905" spans="2:2" hidden="1" x14ac:dyDescent="0.15">
      <c r="B61905" s="8"/>
    </row>
    <row r="61906" spans="2:2" hidden="1" x14ac:dyDescent="0.15">
      <c r="B61906" s="8"/>
    </row>
    <row r="61907" spans="2:2" hidden="1" x14ac:dyDescent="0.15">
      <c r="B61907" s="8"/>
    </row>
    <row r="61908" spans="2:2" hidden="1" x14ac:dyDescent="0.15">
      <c r="B61908" s="8"/>
    </row>
    <row r="61909" spans="2:2" hidden="1" x14ac:dyDescent="0.15">
      <c r="B61909" s="8"/>
    </row>
    <row r="61910" spans="2:2" hidden="1" x14ac:dyDescent="0.15">
      <c r="B61910" s="8"/>
    </row>
    <row r="61911" spans="2:2" hidden="1" x14ac:dyDescent="0.15">
      <c r="B61911" s="8"/>
    </row>
    <row r="61912" spans="2:2" hidden="1" x14ac:dyDescent="0.15">
      <c r="B61912" s="8"/>
    </row>
    <row r="61913" spans="2:2" hidden="1" x14ac:dyDescent="0.15">
      <c r="B61913" s="8"/>
    </row>
    <row r="61914" spans="2:2" hidden="1" x14ac:dyDescent="0.15">
      <c r="B61914" s="8"/>
    </row>
    <row r="61915" spans="2:2" hidden="1" x14ac:dyDescent="0.15">
      <c r="B61915" s="8"/>
    </row>
    <row r="61916" spans="2:2" hidden="1" x14ac:dyDescent="0.15">
      <c r="B61916" s="8"/>
    </row>
    <row r="61917" spans="2:2" hidden="1" x14ac:dyDescent="0.15">
      <c r="B61917" s="8"/>
    </row>
    <row r="61918" spans="2:2" hidden="1" x14ac:dyDescent="0.15">
      <c r="B61918" s="8"/>
    </row>
    <row r="61919" spans="2:2" hidden="1" x14ac:dyDescent="0.15">
      <c r="B61919" s="8"/>
    </row>
    <row r="61920" spans="2:2" hidden="1" x14ac:dyDescent="0.15">
      <c r="B61920" s="8"/>
    </row>
    <row r="61921" spans="2:2" hidden="1" x14ac:dyDescent="0.15">
      <c r="B61921" s="8"/>
    </row>
    <row r="61922" spans="2:2" hidden="1" x14ac:dyDescent="0.15">
      <c r="B61922" s="8"/>
    </row>
    <row r="61923" spans="2:2" hidden="1" x14ac:dyDescent="0.15">
      <c r="B61923" s="8"/>
    </row>
    <row r="61924" spans="2:2" hidden="1" x14ac:dyDescent="0.15">
      <c r="B61924" s="8"/>
    </row>
    <row r="61925" spans="2:2" hidden="1" x14ac:dyDescent="0.15">
      <c r="B61925" s="8"/>
    </row>
    <row r="61926" spans="2:2" hidden="1" x14ac:dyDescent="0.15">
      <c r="B61926" s="8"/>
    </row>
    <row r="61927" spans="2:2" hidden="1" x14ac:dyDescent="0.15">
      <c r="B61927" s="8"/>
    </row>
    <row r="61928" spans="2:2" hidden="1" x14ac:dyDescent="0.15">
      <c r="B61928" s="8"/>
    </row>
    <row r="61929" spans="2:2" hidden="1" x14ac:dyDescent="0.15">
      <c r="B61929" s="8"/>
    </row>
    <row r="61930" spans="2:2" hidden="1" x14ac:dyDescent="0.15">
      <c r="B61930" s="8"/>
    </row>
    <row r="61931" spans="2:2" hidden="1" x14ac:dyDescent="0.15">
      <c r="B61931" s="8"/>
    </row>
    <row r="61932" spans="2:2" hidden="1" x14ac:dyDescent="0.15">
      <c r="B61932" s="8"/>
    </row>
    <row r="61933" spans="2:2" hidden="1" x14ac:dyDescent="0.15">
      <c r="B61933" s="8"/>
    </row>
    <row r="61934" spans="2:2" hidden="1" x14ac:dyDescent="0.15">
      <c r="B61934" s="8"/>
    </row>
    <row r="61935" spans="2:2" hidden="1" x14ac:dyDescent="0.15">
      <c r="B61935" s="8"/>
    </row>
    <row r="61936" spans="2:2" hidden="1" x14ac:dyDescent="0.15">
      <c r="B61936" s="8"/>
    </row>
    <row r="61937" spans="2:2" hidden="1" x14ac:dyDescent="0.15">
      <c r="B61937" s="8"/>
    </row>
    <row r="61938" spans="2:2" hidden="1" x14ac:dyDescent="0.15">
      <c r="B61938" s="8"/>
    </row>
    <row r="61939" spans="2:2" hidden="1" x14ac:dyDescent="0.15">
      <c r="B61939" s="8"/>
    </row>
    <row r="61940" spans="2:2" hidden="1" x14ac:dyDescent="0.15">
      <c r="B61940" s="8"/>
    </row>
    <row r="61941" spans="2:2" hidden="1" x14ac:dyDescent="0.15">
      <c r="B61941" s="8"/>
    </row>
    <row r="61942" spans="2:2" hidden="1" x14ac:dyDescent="0.15">
      <c r="B61942" s="8"/>
    </row>
    <row r="61943" spans="2:2" hidden="1" x14ac:dyDescent="0.15">
      <c r="B61943" s="8"/>
    </row>
    <row r="61944" spans="2:2" hidden="1" x14ac:dyDescent="0.15">
      <c r="B61944" s="8"/>
    </row>
    <row r="61945" spans="2:2" hidden="1" x14ac:dyDescent="0.15">
      <c r="B61945" s="8"/>
    </row>
    <row r="61946" spans="2:2" hidden="1" x14ac:dyDescent="0.15">
      <c r="B61946" s="8"/>
    </row>
    <row r="61947" spans="2:2" hidden="1" x14ac:dyDescent="0.15">
      <c r="B61947" s="8"/>
    </row>
    <row r="61948" spans="2:2" hidden="1" x14ac:dyDescent="0.15">
      <c r="B61948" s="8"/>
    </row>
    <row r="61949" spans="2:2" hidden="1" x14ac:dyDescent="0.15">
      <c r="B61949" s="8"/>
    </row>
    <row r="61950" spans="2:2" hidden="1" x14ac:dyDescent="0.15">
      <c r="B61950" s="8"/>
    </row>
    <row r="61951" spans="2:2" hidden="1" x14ac:dyDescent="0.15">
      <c r="B61951" s="8"/>
    </row>
    <row r="61952" spans="2:2" hidden="1" x14ac:dyDescent="0.15">
      <c r="B61952" s="8"/>
    </row>
    <row r="61953" spans="2:2" hidden="1" x14ac:dyDescent="0.15">
      <c r="B61953" s="8"/>
    </row>
    <row r="61954" spans="2:2" hidden="1" x14ac:dyDescent="0.15">
      <c r="B61954" s="8"/>
    </row>
    <row r="61955" spans="2:2" hidden="1" x14ac:dyDescent="0.15">
      <c r="B61955" s="8"/>
    </row>
    <row r="61956" spans="2:2" hidden="1" x14ac:dyDescent="0.15">
      <c r="B61956" s="8"/>
    </row>
    <row r="61957" spans="2:2" hidden="1" x14ac:dyDescent="0.15">
      <c r="B61957" s="8"/>
    </row>
    <row r="61958" spans="2:2" hidden="1" x14ac:dyDescent="0.15">
      <c r="B61958" s="8"/>
    </row>
    <row r="61959" spans="2:2" hidden="1" x14ac:dyDescent="0.15">
      <c r="B61959" s="8"/>
    </row>
    <row r="61960" spans="2:2" hidden="1" x14ac:dyDescent="0.15">
      <c r="B61960" s="8"/>
    </row>
    <row r="61961" spans="2:2" hidden="1" x14ac:dyDescent="0.15">
      <c r="B61961" s="8"/>
    </row>
    <row r="61962" spans="2:2" hidden="1" x14ac:dyDescent="0.15">
      <c r="B61962" s="8"/>
    </row>
    <row r="61963" spans="2:2" hidden="1" x14ac:dyDescent="0.15">
      <c r="B61963" s="8"/>
    </row>
    <row r="61964" spans="2:2" hidden="1" x14ac:dyDescent="0.15">
      <c r="B61964" s="8"/>
    </row>
    <row r="61965" spans="2:2" hidden="1" x14ac:dyDescent="0.15">
      <c r="B61965" s="8"/>
    </row>
    <row r="61966" spans="2:2" hidden="1" x14ac:dyDescent="0.15">
      <c r="B61966" s="8"/>
    </row>
    <row r="61967" spans="2:2" hidden="1" x14ac:dyDescent="0.15">
      <c r="B61967" s="8"/>
    </row>
    <row r="61968" spans="2:2" hidden="1" x14ac:dyDescent="0.15">
      <c r="B61968" s="8"/>
    </row>
    <row r="61969" spans="2:2" hidden="1" x14ac:dyDescent="0.15">
      <c r="B61969" s="8"/>
    </row>
    <row r="61970" spans="2:2" hidden="1" x14ac:dyDescent="0.15">
      <c r="B61970" s="8"/>
    </row>
    <row r="61971" spans="2:2" hidden="1" x14ac:dyDescent="0.15">
      <c r="B61971" s="8"/>
    </row>
    <row r="61972" spans="2:2" hidden="1" x14ac:dyDescent="0.15">
      <c r="B61972" s="8"/>
    </row>
    <row r="61973" spans="2:2" hidden="1" x14ac:dyDescent="0.15">
      <c r="B61973" s="8"/>
    </row>
    <row r="61974" spans="2:2" hidden="1" x14ac:dyDescent="0.15">
      <c r="B61974" s="8"/>
    </row>
    <row r="61975" spans="2:2" hidden="1" x14ac:dyDescent="0.15">
      <c r="B61975" s="8"/>
    </row>
    <row r="61976" spans="2:2" hidden="1" x14ac:dyDescent="0.15">
      <c r="B61976" s="8"/>
    </row>
    <row r="61977" spans="2:2" hidden="1" x14ac:dyDescent="0.15">
      <c r="B61977" s="8"/>
    </row>
    <row r="61978" spans="2:2" hidden="1" x14ac:dyDescent="0.15">
      <c r="B61978" s="8"/>
    </row>
    <row r="61979" spans="2:2" hidden="1" x14ac:dyDescent="0.15">
      <c r="B61979" s="8"/>
    </row>
    <row r="61980" spans="2:2" hidden="1" x14ac:dyDescent="0.15">
      <c r="B61980" s="8"/>
    </row>
    <row r="61981" spans="2:2" hidden="1" x14ac:dyDescent="0.15">
      <c r="B61981" s="8"/>
    </row>
    <row r="61982" spans="2:2" hidden="1" x14ac:dyDescent="0.15">
      <c r="B61982" s="8"/>
    </row>
    <row r="61983" spans="2:2" hidden="1" x14ac:dyDescent="0.15">
      <c r="B61983" s="8"/>
    </row>
    <row r="61984" spans="2:2" hidden="1" x14ac:dyDescent="0.15">
      <c r="B61984" s="8"/>
    </row>
    <row r="61985" spans="2:2" hidden="1" x14ac:dyDescent="0.15">
      <c r="B61985" s="8"/>
    </row>
    <row r="61986" spans="2:2" hidden="1" x14ac:dyDescent="0.15">
      <c r="B61986" s="8"/>
    </row>
    <row r="61987" spans="2:2" hidden="1" x14ac:dyDescent="0.15">
      <c r="B61987" s="8"/>
    </row>
    <row r="61988" spans="2:2" hidden="1" x14ac:dyDescent="0.15">
      <c r="B61988" s="8"/>
    </row>
    <row r="61989" spans="2:2" hidden="1" x14ac:dyDescent="0.15">
      <c r="B61989" s="8"/>
    </row>
    <row r="61990" spans="2:2" hidden="1" x14ac:dyDescent="0.15">
      <c r="B61990" s="8"/>
    </row>
    <row r="61991" spans="2:2" hidden="1" x14ac:dyDescent="0.15">
      <c r="B61991" s="8"/>
    </row>
    <row r="61992" spans="2:2" hidden="1" x14ac:dyDescent="0.15">
      <c r="B61992" s="8"/>
    </row>
    <row r="61993" spans="2:2" hidden="1" x14ac:dyDescent="0.15">
      <c r="B61993" s="8"/>
    </row>
    <row r="61994" spans="2:2" hidden="1" x14ac:dyDescent="0.15">
      <c r="B61994" s="8"/>
    </row>
    <row r="61995" spans="2:2" hidden="1" x14ac:dyDescent="0.15">
      <c r="B61995" s="8"/>
    </row>
    <row r="61996" spans="2:2" hidden="1" x14ac:dyDescent="0.15">
      <c r="B61996" s="8"/>
    </row>
    <row r="61997" spans="2:2" hidden="1" x14ac:dyDescent="0.15">
      <c r="B61997" s="8"/>
    </row>
    <row r="61998" spans="2:2" hidden="1" x14ac:dyDescent="0.15">
      <c r="B61998" s="8"/>
    </row>
    <row r="61999" spans="2:2" hidden="1" x14ac:dyDescent="0.15">
      <c r="B61999" s="8"/>
    </row>
    <row r="62000" spans="2:2" hidden="1" x14ac:dyDescent="0.15">
      <c r="B62000" s="8"/>
    </row>
    <row r="62001" spans="2:2" hidden="1" x14ac:dyDescent="0.15">
      <c r="B62001" s="8"/>
    </row>
    <row r="62002" spans="2:2" hidden="1" x14ac:dyDescent="0.15">
      <c r="B62002" s="8"/>
    </row>
    <row r="62003" spans="2:2" hidden="1" x14ac:dyDescent="0.15">
      <c r="B62003" s="8"/>
    </row>
    <row r="62004" spans="2:2" hidden="1" x14ac:dyDescent="0.15">
      <c r="B62004" s="8"/>
    </row>
    <row r="62005" spans="2:2" hidden="1" x14ac:dyDescent="0.15">
      <c r="B62005" s="8"/>
    </row>
    <row r="62006" spans="2:2" hidden="1" x14ac:dyDescent="0.15">
      <c r="B62006" s="8"/>
    </row>
    <row r="62007" spans="2:2" hidden="1" x14ac:dyDescent="0.15">
      <c r="B62007" s="8"/>
    </row>
    <row r="62008" spans="2:2" hidden="1" x14ac:dyDescent="0.15">
      <c r="B62008" s="8"/>
    </row>
    <row r="62009" spans="2:2" hidden="1" x14ac:dyDescent="0.15">
      <c r="B62009" s="8"/>
    </row>
    <row r="62010" spans="2:2" hidden="1" x14ac:dyDescent="0.15">
      <c r="B62010" s="8"/>
    </row>
    <row r="62011" spans="2:2" hidden="1" x14ac:dyDescent="0.15">
      <c r="B62011" s="8"/>
    </row>
    <row r="62012" spans="2:2" hidden="1" x14ac:dyDescent="0.15">
      <c r="B62012" s="8"/>
    </row>
    <row r="62013" spans="2:2" hidden="1" x14ac:dyDescent="0.15">
      <c r="B62013" s="8"/>
    </row>
    <row r="62014" spans="2:2" hidden="1" x14ac:dyDescent="0.15">
      <c r="B62014" s="8"/>
    </row>
    <row r="62015" spans="2:2" hidden="1" x14ac:dyDescent="0.15">
      <c r="B62015" s="8"/>
    </row>
    <row r="62016" spans="2:2" hidden="1" x14ac:dyDescent="0.15">
      <c r="B62016" s="8"/>
    </row>
    <row r="62017" spans="2:2" hidden="1" x14ac:dyDescent="0.15">
      <c r="B62017" s="8"/>
    </row>
    <row r="62018" spans="2:2" hidden="1" x14ac:dyDescent="0.15">
      <c r="B62018" s="8"/>
    </row>
    <row r="62019" spans="2:2" hidden="1" x14ac:dyDescent="0.15">
      <c r="B62019" s="8"/>
    </row>
    <row r="62020" spans="2:2" hidden="1" x14ac:dyDescent="0.15">
      <c r="B62020" s="8"/>
    </row>
    <row r="62021" spans="2:2" hidden="1" x14ac:dyDescent="0.15">
      <c r="B62021" s="8"/>
    </row>
    <row r="62022" spans="2:2" hidden="1" x14ac:dyDescent="0.15">
      <c r="B62022" s="8"/>
    </row>
    <row r="62023" spans="2:2" hidden="1" x14ac:dyDescent="0.15">
      <c r="B62023" s="8"/>
    </row>
    <row r="62024" spans="2:2" hidden="1" x14ac:dyDescent="0.15">
      <c r="B62024" s="8"/>
    </row>
    <row r="62025" spans="2:2" hidden="1" x14ac:dyDescent="0.15">
      <c r="B62025" s="8"/>
    </row>
    <row r="62026" spans="2:2" hidden="1" x14ac:dyDescent="0.15">
      <c r="B62026" s="8"/>
    </row>
    <row r="62027" spans="2:2" hidden="1" x14ac:dyDescent="0.15">
      <c r="B62027" s="8"/>
    </row>
    <row r="62028" spans="2:2" hidden="1" x14ac:dyDescent="0.15">
      <c r="B62028" s="8"/>
    </row>
    <row r="62029" spans="2:2" hidden="1" x14ac:dyDescent="0.15">
      <c r="B62029" s="8"/>
    </row>
    <row r="62030" spans="2:2" hidden="1" x14ac:dyDescent="0.15">
      <c r="B62030" s="8"/>
    </row>
    <row r="62031" spans="2:2" hidden="1" x14ac:dyDescent="0.15">
      <c r="B62031" s="8"/>
    </row>
    <row r="62032" spans="2:2" hidden="1" x14ac:dyDescent="0.15">
      <c r="B62032" s="8"/>
    </row>
    <row r="62033" spans="2:2" hidden="1" x14ac:dyDescent="0.15">
      <c r="B62033" s="8"/>
    </row>
    <row r="62034" spans="2:2" hidden="1" x14ac:dyDescent="0.15">
      <c r="B62034" s="8"/>
    </row>
    <row r="62035" spans="2:2" hidden="1" x14ac:dyDescent="0.15">
      <c r="B62035" s="8"/>
    </row>
    <row r="62036" spans="2:2" hidden="1" x14ac:dyDescent="0.15">
      <c r="B62036" s="8"/>
    </row>
    <row r="62037" spans="2:2" hidden="1" x14ac:dyDescent="0.15">
      <c r="B62037" s="8"/>
    </row>
    <row r="62038" spans="2:2" hidden="1" x14ac:dyDescent="0.15">
      <c r="B62038" s="8"/>
    </row>
    <row r="62039" spans="2:2" hidden="1" x14ac:dyDescent="0.15">
      <c r="B62039" s="8"/>
    </row>
    <row r="62040" spans="2:2" hidden="1" x14ac:dyDescent="0.15">
      <c r="B62040" s="8"/>
    </row>
    <row r="62041" spans="2:2" hidden="1" x14ac:dyDescent="0.15">
      <c r="B62041" s="8"/>
    </row>
    <row r="62042" spans="2:2" hidden="1" x14ac:dyDescent="0.15">
      <c r="B62042" s="8"/>
    </row>
    <row r="62043" spans="2:2" hidden="1" x14ac:dyDescent="0.15">
      <c r="B62043" s="8"/>
    </row>
    <row r="62044" spans="2:2" hidden="1" x14ac:dyDescent="0.15">
      <c r="B62044" s="8"/>
    </row>
    <row r="62045" spans="2:2" hidden="1" x14ac:dyDescent="0.15">
      <c r="B62045" s="8"/>
    </row>
    <row r="62046" spans="2:2" hidden="1" x14ac:dyDescent="0.15">
      <c r="B62046" s="8"/>
    </row>
    <row r="62047" spans="2:2" hidden="1" x14ac:dyDescent="0.15">
      <c r="B62047" s="8"/>
    </row>
    <row r="62048" spans="2:2" hidden="1" x14ac:dyDescent="0.15">
      <c r="B62048" s="8"/>
    </row>
    <row r="62049" spans="2:2" hidden="1" x14ac:dyDescent="0.15">
      <c r="B62049" s="8"/>
    </row>
    <row r="62050" spans="2:2" hidden="1" x14ac:dyDescent="0.15">
      <c r="B62050" s="8"/>
    </row>
    <row r="62051" spans="2:2" hidden="1" x14ac:dyDescent="0.15">
      <c r="B62051" s="8"/>
    </row>
    <row r="62052" spans="2:2" hidden="1" x14ac:dyDescent="0.15">
      <c r="B62052" s="8"/>
    </row>
    <row r="62053" spans="2:2" hidden="1" x14ac:dyDescent="0.15">
      <c r="B62053" s="8"/>
    </row>
    <row r="62054" spans="2:2" hidden="1" x14ac:dyDescent="0.15">
      <c r="B62054" s="8"/>
    </row>
    <row r="62055" spans="2:2" hidden="1" x14ac:dyDescent="0.15">
      <c r="B62055" s="8"/>
    </row>
    <row r="62056" spans="2:2" hidden="1" x14ac:dyDescent="0.15">
      <c r="B62056" s="8"/>
    </row>
    <row r="62057" spans="2:2" hidden="1" x14ac:dyDescent="0.15">
      <c r="B62057" s="8"/>
    </row>
    <row r="62058" spans="2:2" hidden="1" x14ac:dyDescent="0.15">
      <c r="B62058" s="8"/>
    </row>
    <row r="62059" spans="2:2" hidden="1" x14ac:dyDescent="0.15">
      <c r="B62059" s="8"/>
    </row>
    <row r="62060" spans="2:2" hidden="1" x14ac:dyDescent="0.15">
      <c r="B62060" s="8"/>
    </row>
    <row r="62061" spans="2:2" hidden="1" x14ac:dyDescent="0.15">
      <c r="B62061" s="8"/>
    </row>
    <row r="62062" spans="2:2" hidden="1" x14ac:dyDescent="0.15">
      <c r="B62062" s="8"/>
    </row>
    <row r="62063" spans="2:2" hidden="1" x14ac:dyDescent="0.15">
      <c r="B62063" s="8"/>
    </row>
    <row r="62064" spans="2:2" hidden="1" x14ac:dyDescent="0.15">
      <c r="B62064" s="8"/>
    </row>
    <row r="62065" spans="2:2" hidden="1" x14ac:dyDescent="0.15">
      <c r="B62065" s="8"/>
    </row>
    <row r="62066" spans="2:2" hidden="1" x14ac:dyDescent="0.15">
      <c r="B62066" s="8"/>
    </row>
    <row r="62067" spans="2:2" hidden="1" x14ac:dyDescent="0.15">
      <c r="B62067" s="8"/>
    </row>
    <row r="62068" spans="2:2" hidden="1" x14ac:dyDescent="0.15">
      <c r="B62068" s="8"/>
    </row>
    <row r="62069" spans="2:2" hidden="1" x14ac:dyDescent="0.15">
      <c r="B62069" s="8"/>
    </row>
    <row r="62070" spans="2:2" hidden="1" x14ac:dyDescent="0.15">
      <c r="B62070" s="8"/>
    </row>
    <row r="62071" spans="2:2" hidden="1" x14ac:dyDescent="0.15">
      <c r="B62071" s="8"/>
    </row>
    <row r="62072" spans="2:2" hidden="1" x14ac:dyDescent="0.15">
      <c r="B62072" s="8"/>
    </row>
    <row r="62073" spans="2:2" hidden="1" x14ac:dyDescent="0.15">
      <c r="B62073" s="8"/>
    </row>
    <row r="62074" spans="2:2" hidden="1" x14ac:dyDescent="0.15">
      <c r="B62074" s="8"/>
    </row>
    <row r="62075" spans="2:2" hidden="1" x14ac:dyDescent="0.15">
      <c r="B62075" s="8"/>
    </row>
    <row r="62076" spans="2:2" hidden="1" x14ac:dyDescent="0.15">
      <c r="B62076" s="8"/>
    </row>
    <row r="62077" spans="2:2" hidden="1" x14ac:dyDescent="0.15">
      <c r="B62077" s="8"/>
    </row>
    <row r="62078" spans="2:2" hidden="1" x14ac:dyDescent="0.15">
      <c r="B62078" s="8"/>
    </row>
    <row r="62079" spans="2:2" hidden="1" x14ac:dyDescent="0.15">
      <c r="B62079" s="8"/>
    </row>
    <row r="62080" spans="2:2" hidden="1" x14ac:dyDescent="0.15">
      <c r="B62080" s="8"/>
    </row>
    <row r="62081" spans="2:2" hidden="1" x14ac:dyDescent="0.15">
      <c r="B62081" s="8"/>
    </row>
    <row r="62082" spans="2:2" hidden="1" x14ac:dyDescent="0.15">
      <c r="B62082" s="8"/>
    </row>
    <row r="62083" spans="2:2" hidden="1" x14ac:dyDescent="0.15">
      <c r="B62083" s="8"/>
    </row>
    <row r="62084" spans="2:2" hidden="1" x14ac:dyDescent="0.15">
      <c r="B62084" s="8"/>
    </row>
    <row r="62085" spans="2:2" hidden="1" x14ac:dyDescent="0.15">
      <c r="B62085" s="8"/>
    </row>
    <row r="62086" spans="2:2" hidden="1" x14ac:dyDescent="0.15">
      <c r="B62086" s="8"/>
    </row>
    <row r="62087" spans="2:2" hidden="1" x14ac:dyDescent="0.15">
      <c r="B62087" s="8"/>
    </row>
    <row r="62088" spans="2:2" hidden="1" x14ac:dyDescent="0.15">
      <c r="B62088" s="8"/>
    </row>
    <row r="62089" spans="2:2" hidden="1" x14ac:dyDescent="0.15">
      <c r="B62089" s="8"/>
    </row>
    <row r="62090" spans="2:2" hidden="1" x14ac:dyDescent="0.15">
      <c r="B62090" s="8"/>
    </row>
    <row r="62091" spans="2:2" hidden="1" x14ac:dyDescent="0.15">
      <c r="B62091" s="8"/>
    </row>
    <row r="62092" spans="2:2" hidden="1" x14ac:dyDescent="0.15">
      <c r="B62092" s="8"/>
    </row>
    <row r="62093" spans="2:2" hidden="1" x14ac:dyDescent="0.15">
      <c r="B62093" s="8"/>
    </row>
    <row r="62094" spans="2:2" hidden="1" x14ac:dyDescent="0.15">
      <c r="B62094" s="8"/>
    </row>
    <row r="62095" spans="2:2" hidden="1" x14ac:dyDescent="0.15">
      <c r="B62095" s="8"/>
    </row>
    <row r="62096" spans="2:2" hidden="1" x14ac:dyDescent="0.15">
      <c r="B62096" s="8"/>
    </row>
    <row r="62097" spans="2:2" hidden="1" x14ac:dyDescent="0.15">
      <c r="B62097" s="8"/>
    </row>
    <row r="62098" spans="2:2" hidden="1" x14ac:dyDescent="0.15">
      <c r="B62098" s="8"/>
    </row>
    <row r="62099" spans="2:2" hidden="1" x14ac:dyDescent="0.15">
      <c r="B62099" s="8"/>
    </row>
    <row r="62100" spans="2:2" hidden="1" x14ac:dyDescent="0.15">
      <c r="B62100" s="8"/>
    </row>
    <row r="62101" spans="2:2" hidden="1" x14ac:dyDescent="0.15">
      <c r="B62101" s="8"/>
    </row>
    <row r="62102" spans="2:2" hidden="1" x14ac:dyDescent="0.15">
      <c r="B62102" s="8"/>
    </row>
    <row r="62103" spans="2:2" hidden="1" x14ac:dyDescent="0.15">
      <c r="B62103" s="8"/>
    </row>
    <row r="62104" spans="2:2" hidden="1" x14ac:dyDescent="0.15">
      <c r="B62104" s="8"/>
    </row>
    <row r="62105" spans="2:2" hidden="1" x14ac:dyDescent="0.15">
      <c r="B62105" s="8"/>
    </row>
    <row r="62106" spans="2:2" hidden="1" x14ac:dyDescent="0.15">
      <c r="B62106" s="8"/>
    </row>
    <row r="62107" spans="2:2" hidden="1" x14ac:dyDescent="0.15">
      <c r="B62107" s="8"/>
    </row>
    <row r="62108" spans="2:2" hidden="1" x14ac:dyDescent="0.15">
      <c r="B62108" s="8"/>
    </row>
    <row r="62109" spans="2:2" hidden="1" x14ac:dyDescent="0.15">
      <c r="B62109" s="8"/>
    </row>
    <row r="62110" spans="2:2" hidden="1" x14ac:dyDescent="0.15">
      <c r="B62110" s="8"/>
    </row>
    <row r="62111" spans="2:2" hidden="1" x14ac:dyDescent="0.15">
      <c r="B62111" s="8"/>
    </row>
    <row r="62112" spans="2:2" hidden="1" x14ac:dyDescent="0.15">
      <c r="B62112" s="8"/>
    </row>
    <row r="62113" spans="2:2" hidden="1" x14ac:dyDescent="0.15">
      <c r="B62113" s="8"/>
    </row>
    <row r="62114" spans="2:2" hidden="1" x14ac:dyDescent="0.15">
      <c r="B62114" s="8"/>
    </row>
    <row r="62115" spans="2:2" hidden="1" x14ac:dyDescent="0.15">
      <c r="B62115" s="8"/>
    </row>
    <row r="62116" spans="2:2" hidden="1" x14ac:dyDescent="0.15">
      <c r="B62116" s="8"/>
    </row>
    <row r="62117" spans="2:2" hidden="1" x14ac:dyDescent="0.15">
      <c r="B62117" s="8"/>
    </row>
    <row r="62118" spans="2:2" hidden="1" x14ac:dyDescent="0.15">
      <c r="B62118" s="8"/>
    </row>
    <row r="62119" spans="2:2" hidden="1" x14ac:dyDescent="0.15">
      <c r="B62119" s="8"/>
    </row>
    <row r="62120" spans="2:2" hidden="1" x14ac:dyDescent="0.15">
      <c r="B62120" s="8"/>
    </row>
    <row r="62121" spans="2:2" hidden="1" x14ac:dyDescent="0.15">
      <c r="B62121" s="8"/>
    </row>
    <row r="62122" spans="2:2" hidden="1" x14ac:dyDescent="0.15">
      <c r="B62122" s="8"/>
    </row>
    <row r="62123" spans="2:2" hidden="1" x14ac:dyDescent="0.15">
      <c r="B62123" s="8"/>
    </row>
    <row r="62124" spans="2:2" hidden="1" x14ac:dyDescent="0.15">
      <c r="B62124" s="8"/>
    </row>
    <row r="62125" spans="2:2" hidden="1" x14ac:dyDescent="0.15">
      <c r="B62125" s="8"/>
    </row>
    <row r="62126" spans="2:2" hidden="1" x14ac:dyDescent="0.15">
      <c r="B62126" s="8"/>
    </row>
    <row r="62127" spans="2:2" hidden="1" x14ac:dyDescent="0.15">
      <c r="B62127" s="8"/>
    </row>
    <row r="62128" spans="2:2" hidden="1" x14ac:dyDescent="0.15">
      <c r="B62128" s="8"/>
    </row>
    <row r="62129" spans="2:2" hidden="1" x14ac:dyDescent="0.15">
      <c r="B62129" s="8"/>
    </row>
    <row r="62130" spans="2:2" hidden="1" x14ac:dyDescent="0.15">
      <c r="B62130" s="8"/>
    </row>
    <row r="62131" spans="2:2" hidden="1" x14ac:dyDescent="0.15">
      <c r="B62131" s="8"/>
    </row>
    <row r="62132" spans="2:2" hidden="1" x14ac:dyDescent="0.15">
      <c r="B62132" s="8"/>
    </row>
    <row r="62133" spans="2:2" hidden="1" x14ac:dyDescent="0.15">
      <c r="B62133" s="8"/>
    </row>
    <row r="62134" spans="2:2" hidden="1" x14ac:dyDescent="0.15">
      <c r="B62134" s="8"/>
    </row>
    <row r="62135" spans="2:2" hidden="1" x14ac:dyDescent="0.15">
      <c r="B62135" s="8"/>
    </row>
    <row r="62136" spans="2:2" hidden="1" x14ac:dyDescent="0.15">
      <c r="B62136" s="8"/>
    </row>
    <row r="62137" spans="2:2" hidden="1" x14ac:dyDescent="0.15">
      <c r="B62137" s="8"/>
    </row>
    <row r="62138" spans="2:2" hidden="1" x14ac:dyDescent="0.15">
      <c r="B62138" s="8"/>
    </row>
    <row r="62139" spans="2:2" hidden="1" x14ac:dyDescent="0.15">
      <c r="B62139" s="8"/>
    </row>
    <row r="62140" spans="2:2" hidden="1" x14ac:dyDescent="0.15">
      <c r="B62140" s="8"/>
    </row>
    <row r="62141" spans="2:2" hidden="1" x14ac:dyDescent="0.15">
      <c r="B62141" s="8"/>
    </row>
    <row r="62142" spans="2:2" hidden="1" x14ac:dyDescent="0.15">
      <c r="B62142" s="8"/>
    </row>
    <row r="62143" spans="2:2" hidden="1" x14ac:dyDescent="0.15">
      <c r="B62143" s="8"/>
    </row>
    <row r="62144" spans="2:2" hidden="1" x14ac:dyDescent="0.15">
      <c r="B62144" s="8"/>
    </row>
    <row r="62145" spans="2:2" hidden="1" x14ac:dyDescent="0.15">
      <c r="B62145" s="8"/>
    </row>
    <row r="62146" spans="2:2" hidden="1" x14ac:dyDescent="0.15">
      <c r="B62146" s="8"/>
    </row>
    <row r="62147" spans="2:2" hidden="1" x14ac:dyDescent="0.15">
      <c r="B62147" s="8"/>
    </row>
    <row r="62148" spans="2:2" hidden="1" x14ac:dyDescent="0.15">
      <c r="B62148" s="8"/>
    </row>
    <row r="62149" spans="2:2" hidden="1" x14ac:dyDescent="0.15">
      <c r="B62149" s="8"/>
    </row>
    <row r="62150" spans="2:2" hidden="1" x14ac:dyDescent="0.15">
      <c r="B62150" s="8"/>
    </row>
    <row r="62151" spans="2:2" hidden="1" x14ac:dyDescent="0.15">
      <c r="B62151" s="8"/>
    </row>
    <row r="62152" spans="2:2" hidden="1" x14ac:dyDescent="0.15">
      <c r="B62152" s="8"/>
    </row>
    <row r="62153" spans="2:2" hidden="1" x14ac:dyDescent="0.15">
      <c r="B62153" s="8"/>
    </row>
    <row r="62154" spans="2:2" hidden="1" x14ac:dyDescent="0.15">
      <c r="B62154" s="8"/>
    </row>
    <row r="62155" spans="2:2" hidden="1" x14ac:dyDescent="0.15">
      <c r="B62155" s="8"/>
    </row>
    <row r="62156" spans="2:2" hidden="1" x14ac:dyDescent="0.15">
      <c r="B62156" s="8"/>
    </row>
    <row r="62157" spans="2:2" hidden="1" x14ac:dyDescent="0.15">
      <c r="B62157" s="8"/>
    </row>
    <row r="62158" spans="2:2" hidden="1" x14ac:dyDescent="0.15">
      <c r="B62158" s="8"/>
    </row>
    <row r="62159" spans="2:2" hidden="1" x14ac:dyDescent="0.15">
      <c r="B62159" s="8"/>
    </row>
    <row r="62160" spans="2:2" hidden="1" x14ac:dyDescent="0.15">
      <c r="B62160" s="8"/>
    </row>
    <row r="62161" spans="2:2" hidden="1" x14ac:dyDescent="0.15">
      <c r="B62161" s="8"/>
    </row>
    <row r="62162" spans="2:2" hidden="1" x14ac:dyDescent="0.15">
      <c r="B62162" s="8"/>
    </row>
    <row r="62163" spans="2:2" hidden="1" x14ac:dyDescent="0.15">
      <c r="B62163" s="8"/>
    </row>
    <row r="62164" spans="2:2" hidden="1" x14ac:dyDescent="0.15">
      <c r="B62164" s="8"/>
    </row>
    <row r="62165" spans="2:2" hidden="1" x14ac:dyDescent="0.15">
      <c r="B62165" s="8"/>
    </row>
    <row r="62166" spans="2:2" hidden="1" x14ac:dyDescent="0.15">
      <c r="B62166" s="8"/>
    </row>
    <row r="62167" spans="2:2" hidden="1" x14ac:dyDescent="0.15">
      <c r="B62167" s="8"/>
    </row>
    <row r="62168" spans="2:2" hidden="1" x14ac:dyDescent="0.15">
      <c r="B62168" s="8"/>
    </row>
    <row r="62169" spans="2:2" hidden="1" x14ac:dyDescent="0.15">
      <c r="B62169" s="8"/>
    </row>
    <row r="62170" spans="2:2" hidden="1" x14ac:dyDescent="0.15">
      <c r="B62170" s="8"/>
    </row>
    <row r="62171" spans="2:2" hidden="1" x14ac:dyDescent="0.15">
      <c r="B62171" s="8"/>
    </row>
    <row r="62172" spans="2:2" hidden="1" x14ac:dyDescent="0.15">
      <c r="B62172" s="8"/>
    </row>
    <row r="62173" spans="2:2" hidden="1" x14ac:dyDescent="0.15">
      <c r="B62173" s="8"/>
    </row>
    <row r="62174" spans="2:2" hidden="1" x14ac:dyDescent="0.15">
      <c r="B62174" s="8"/>
    </row>
    <row r="62175" spans="2:2" hidden="1" x14ac:dyDescent="0.15">
      <c r="B62175" s="8"/>
    </row>
    <row r="62176" spans="2:2" hidden="1" x14ac:dyDescent="0.15">
      <c r="B62176" s="8"/>
    </row>
    <row r="62177" spans="2:2" hidden="1" x14ac:dyDescent="0.15">
      <c r="B62177" s="8"/>
    </row>
    <row r="62178" spans="2:2" hidden="1" x14ac:dyDescent="0.15">
      <c r="B62178" s="8"/>
    </row>
    <row r="62179" spans="2:2" hidden="1" x14ac:dyDescent="0.15">
      <c r="B62179" s="8"/>
    </row>
    <row r="62180" spans="2:2" hidden="1" x14ac:dyDescent="0.15">
      <c r="B62180" s="8"/>
    </row>
    <row r="62181" spans="2:2" hidden="1" x14ac:dyDescent="0.15">
      <c r="B62181" s="8"/>
    </row>
    <row r="62182" spans="2:2" hidden="1" x14ac:dyDescent="0.15">
      <c r="B62182" s="8"/>
    </row>
    <row r="62183" spans="2:2" hidden="1" x14ac:dyDescent="0.15">
      <c r="B62183" s="8"/>
    </row>
    <row r="62184" spans="2:2" hidden="1" x14ac:dyDescent="0.15">
      <c r="B62184" s="8"/>
    </row>
    <row r="62185" spans="2:2" hidden="1" x14ac:dyDescent="0.15">
      <c r="B62185" s="8"/>
    </row>
    <row r="62186" spans="2:2" hidden="1" x14ac:dyDescent="0.15">
      <c r="B62186" s="8"/>
    </row>
    <row r="62187" spans="2:2" hidden="1" x14ac:dyDescent="0.15">
      <c r="B62187" s="8"/>
    </row>
    <row r="62188" spans="2:2" hidden="1" x14ac:dyDescent="0.15">
      <c r="B62188" s="8"/>
    </row>
    <row r="62189" spans="2:2" hidden="1" x14ac:dyDescent="0.15">
      <c r="B62189" s="8"/>
    </row>
    <row r="62190" spans="2:2" hidden="1" x14ac:dyDescent="0.15">
      <c r="B62190" s="8"/>
    </row>
    <row r="62191" spans="2:2" hidden="1" x14ac:dyDescent="0.15">
      <c r="B62191" s="8"/>
    </row>
    <row r="62192" spans="2:2" hidden="1" x14ac:dyDescent="0.15">
      <c r="B62192" s="8"/>
    </row>
    <row r="62193" spans="2:2" hidden="1" x14ac:dyDescent="0.15">
      <c r="B62193" s="8"/>
    </row>
    <row r="62194" spans="2:2" hidden="1" x14ac:dyDescent="0.15">
      <c r="B62194" s="8"/>
    </row>
    <row r="62195" spans="2:2" hidden="1" x14ac:dyDescent="0.15">
      <c r="B62195" s="8"/>
    </row>
    <row r="62196" spans="2:2" hidden="1" x14ac:dyDescent="0.15">
      <c r="B62196" s="8"/>
    </row>
    <row r="62197" spans="2:2" hidden="1" x14ac:dyDescent="0.15">
      <c r="B62197" s="8"/>
    </row>
    <row r="62198" spans="2:2" hidden="1" x14ac:dyDescent="0.15">
      <c r="B62198" s="8"/>
    </row>
    <row r="62199" spans="2:2" hidden="1" x14ac:dyDescent="0.15">
      <c r="B62199" s="8"/>
    </row>
    <row r="62200" spans="2:2" hidden="1" x14ac:dyDescent="0.15">
      <c r="B62200" s="8"/>
    </row>
    <row r="62201" spans="2:2" hidden="1" x14ac:dyDescent="0.15">
      <c r="B62201" s="8"/>
    </row>
    <row r="62202" spans="2:2" hidden="1" x14ac:dyDescent="0.15">
      <c r="B62202" s="8"/>
    </row>
    <row r="62203" spans="2:2" hidden="1" x14ac:dyDescent="0.15">
      <c r="B62203" s="8"/>
    </row>
    <row r="62204" spans="2:2" hidden="1" x14ac:dyDescent="0.15">
      <c r="B62204" s="8"/>
    </row>
    <row r="62205" spans="2:2" hidden="1" x14ac:dyDescent="0.15">
      <c r="B62205" s="8"/>
    </row>
    <row r="62206" spans="2:2" hidden="1" x14ac:dyDescent="0.15">
      <c r="B62206" s="8"/>
    </row>
    <row r="62207" spans="2:2" hidden="1" x14ac:dyDescent="0.15">
      <c r="B62207" s="8"/>
    </row>
    <row r="62208" spans="2:2" hidden="1" x14ac:dyDescent="0.15">
      <c r="B62208" s="8"/>
    </row>
    <row r="62209" spans="2:2" hidden="1" x14ac:dyDescent="0.15">
      <c r="B62209" s="8"/>
    </row>
    <row r="62210" spans="2:2" hidden="1" x14ac:dyDescent="0.15">
      <c r="B62210" s="8"/>
    </row>
    <row r="62211" spans="2:2" hidden="1" x14ac:dyDescent="0.15">
      <c r="B62211" s="8"/>
    </row>
    <row r="62212" spans="2:2" hidden="1" x14ac:dyDescent="0.15">
      <c r="B62212" s="8"/>
    </row>
    <row r="62213" spans="2:2" hidden="1" x14ac:dyDescent="0.15">
      <c r="B62213" s="8"/>
    </row>
    <row r="62214" spans="2:2" hidden="1" x14ac:dyDescent="0.15">
      <c r="B62214" s="8"/>
    </row>
    <row r="62215" spans="2:2" hidden="1" x14ac:dyDescent="0.15">
      <c r="B62215" s="8"/>
    </row>
    <row r="62216" spans="2:2" hidden="1" x14ac:dyDescent="0.15">
      <c r="B62216" s="8"/>
    </row>
    <row r="62217" spans="2:2" hidden="1" x14ac:dyDescent="0.15">
      <c r="B62217" s="8"/>
    </row>
    <row r="62218" spans="2:2" hidden="1" x14ac:dyDescent="0.15">
      <c r="B62218" s="8"/>
    </row>
    <row r="62219" spans="2:2" hidden="1" x14ac:dyDescent="0.15">
      <c r="B62219" s="8"/>
    </row>
    <row r="62220" spans="2:2" hidden="1" x14ac:dyDescent="0.15">
      <c r="B62220" s="8"/>
    </row>
    <row r="62221" spans="2:2" hidden="1" x14ac:dyDescent="0.15">
      <c r="B62221" s="8"/>
    </row>
    <row r="62222" spans="2:2" hidden="1" x14ac:dyDescent="0.15">
      <c r="B62222" s="8"/>
    </row>
    <row r="62223" spans="2:2" hidden="1" x14ac:dyDescent="0.15">
      <c r="B62223" s="8"/>
    </row>
    <row r="62224" spans="2:2" hidden="1" x14ac:dyDescent="0.15">
      <c r="B62224" s="8"/>
    </row>
    <row r="62225" spans="2:2" hidden="1" x14ac:dyDescent="0.15">
      <c r="B62225" s="8"/>
    </row>
    <row r="62226" spans="2:2" hidden="1" x14ac:dyDescent="0.15">
      <c r="B62226" s="8"/>
    </row>
    <row r="62227" spans="2:2" hidden="1" x14ac:dyDescent="0.15">
      <c r="B62227" s="8"/>
    </row>
    <row r="62228" spans="2:2" hidden="1" x14ac:dyDescent="0.15">
      <c r="B62228" s="8"/>
    </row>
    <row r="62229" spans="2:2" hidden="1" x14ac:dyDescent="0.15">
      <c r="B62229" s="8"/>
    </row>
    <row r="62230" spans="2:2" hidden="1" x14ac:dyDescent="0.15">
      <c r="B62230" s="8"/>
    </row>
    <row r="62231" spans="2:2" hidden="1" x14ac:dyDescent="0.15">
      <c r="B62231" s="8"/>
    </row>
    <row r="62232" spans="2:2" hidden="1" x14ac:dyDescent="0.15">
      <c r="B62232" s="8"/>
    </row>
    <row r="62233" spans="2:2" hidden="1" x14ac:dyDescent="0.15">
      <c r="B62233" s="8"/>
    </row>
    <row r="62234" spans="2:2" hidden="1" x14ac:dyDescent="0.15">
      <c r="B62234" s="8"/>
    </row>
    <row r="62235" spans="2:2" hidden="1" x14ac:dyDescent="0.15">
      <c r="B62235" s="8"/>
    </row>
    <row r="62236" spans="2:2" hidden="1" x14ac:dyDescent="0.15">
      <c r="B62236" s="8"/>
    </row>
    <row r="62237" spans="2:2" hidden="1" x14ac:dyDescent="0.15">
      <c r="B62237" s="8"/>
    </row>
    <row r="62238" spans="2:2" hidden="1" x14ac:dyDescent="0.15">
      <c r="B62238" s="8"/>
    </row>
    <row r="62239" spans="2:2" hidden="1" x14ac:dyDescent="0.15">
      <c r="B62239" s="8"/>
    </row>
    <row r="62240" spans="2:2" hidden="1" x14ac:dyDescent="0.15">
      <c r="B62240" s="8"/>
    </row>
    <row r="62241" spans="2:2" hidden="1" x14ac:dyDescent="0.15">
      <c r="B62241" s="8"/>
    </row>
    <row r="62242" spans="2:2" hidden="1" x14ac:dyDescent="0.15">
      <c r="B62242" s="8"/>
    </row>
    <row r="62243" spans="2:2" hidden="1" x14ac:dyDescent="0.15">
      <c r="B62243" s="8"/>
    </row>
    <row r="62244" spans="2:2" hidden="1" x14ac:dyDescent="0.15">
      <c r="B62244" s="8"/>
    </row>
    <row r="62245" spans="2:2" hidden="1" x14ac:dyDescent="0.15">
      <c r="B62245" s="8"/>
    </row>
    <row r="62246" spans="2:2" hidden="1" x14ac:dyDescent="0.15">
      <c r="B62246" s="8"/>
    </row>
    <row r="62247" spans="2:2" hidden="1" x14ac:dyDescent="0.15">
      <c r="B62247" s="8"/>
    </row>
    <row r="62248" spans="2:2" hidden="1" x14ac:dyDescent="0.15">
      <c r="B62248" s="8"/>
    </row>
    <row r="62249" spans="2:2" hidden="1" x14ac:dyDescent="0.15">
      <c r="B62249" s="8"/>
    </row>
    <row r="62250" spans="2:2" hidden="1" x14ac:dyDescent="0.15">
      <c r="B62250" s="8"/>
    </row>
    <row r="62251" spans="2:2" hidden="1" x14ac:dyDescent="0.15">
      <c r="B62251" s="8"/>
    </row>
    <row r="62252" spans="2:2" hidden="1" x14ac:dyDescent="0.15">
      <c r="B62252" s="8"/>
    </row>
    <row r="62253" spans="2:2" hidden="1" x14ac:dyDescent="0.15">
      <c r="B62253" s="8"/>
    </row>
    <row r="62254" spans="2:2" hidden="1" x14ac:dyDescent="0.15">
      <c r="B62254" s="8"/>
    </row>
    <row r="62255" spans="2:2" hidden="1" x14ac:dyDescent="0.15">
      <c r="B62255" s="8"/>
    </row>
    <row r="62256" spans="2:2" hidden="1" x14ac:dyDescent="0.15">
      <c r="B62256" s="8"/>
    </row>
    <row r="62257" spans="2:2" hidden="1" x14ac:dyDescent="0.15">
      <c r="B62257" s="8"/>
    </row>
    <row r="62258" spans="2:2" hidden="1" x14ac:dyDescent="0.15">
      <c r="B62258" s="8"/>
    </row>
    <row r="62259" spans="2:2" hidden="1" x14ac:dyDescent="0.15">
      <c r="B62259" s="8"/>
    </row>
    <row r="62260" spans="2:2" hidden="1" x14ac:dyDescent="0.15">
      <c r="B62260" s="8"/>
    </row>
    <row r="62261" spans="2:2" hidden="1" x14ac:dyDescent="0.15">
      <c r="B62261" s="8"/>
    </row>
    <row r="62262" spans="2:2" hidden="1" x14ac:dyDescent="0.15">
      <c r="B62262" s="8"/>
    </row>
    <row r="62263" spans="2:2" hidden="1" x14ac:dyDescent="0.15">
      <c r="B62263" s="8"/>
    </row>
    <row r="62264" spans="2:2" hidden="1" x14ac:dyDescent="0.15">
      <c r="B62264" s="8"/>
    </row>
    <row r="62265" spans="2:2" hidden="1" x14ac:dyDescent="0.15">
      <c r="B62265" s="8"/>
    </row>
    <row r="62266" spans="2:2" hidden="1" x14ac:dyDescent="0.15">
      <c r="B62266" s="8"/>
    </row>
    <row r="62267" spans="2:2" hidden="1" x14ac:dyDescent="0.15">
      <c r="B62267" s="8"/>
    </row>
    <row r="62268" spans="2:2" hidden="1" x14ac:dyDescent="0.15">
      <c r="B62268" s="8"/>
    </row>
    <row r="62269" spans="2:2" hidden="1" x14ac:dyDescent="0.15">
      <c r="B62269" s="8"/>
    </row>
    <row r="62270" spans="2:2" hidden="1" x14ac:dyDescent="0.15">
      <c r="B62270" s="8"/>
    </row>
    <row r="62271" spans="2:2" hidden="1" x14ac:dyDescent="0.15">
      <c r="B62271" s="8"/>
    </row>
    <row r="62272" spans="2:2" hidden="1" x14ac:dyDescent="0.15">
      <c r="B62272" s="8"/>
    </row>
    <row r="62273" spans="2:2" hidden="1" x14ac:dyDescent="0.15">
      <c r="B62273" s="8"/>
    </row>
    <row r="62274" spans="2:2" hidden="1" x14ac:dyDescent="0.15">
      <c r="B62274" s="8"/>
    </row>
    <row r="62275" spans="2:2" hidden="1" x14ac:dyDescent="0.15">
      <c r="B62275" s="8"/>
    </row>
    <row r="62276" spans="2:2" hidden="1" x14ac:dyDescent="0.15">
      <c r="B62276" s="8"/>
    </row>
    <row r="62277" spans="2:2" hidden="1" x14ac:dyDescent="0.15">
      <c r="B62277" s="8"/>
    </row>
    <row r="62278" spans="2:2" hidden="1" x14ac:dyDescent="0.15">
      <c r="B62278" s="8"/>
    </row>
    <row r="62279" spans="2:2" hidden="1" x14ac:dyDescent="0.15">
      <c r="B62279" s="8"/>
    </row>
    <row r="62280" spans="2:2" hidden="1" x14ac:dyDescent="0.15">
      <c r="B62280" s="8"/>
    </row>
    <row r="62281" spans="2:2" hidden="1" x14ac:dyDescent="0.15">
      <c r="B62281" s="8"/>
    </row>
    <row r="62282" spans="2:2" hidden="1" x14ac:dyDescent="0.15">
      <c r="B62282" s="8"/>
    </row>
    <row r="62283" spans="2:2" hidden="1" x14ac:dyDescent="0.15">
      <c r="B62283" s="8"/>
    </row>
    <row r="62284" spans="2:2" hidden="1" x14ac:dyDescent="0.15">
      <c r="B62284" s="8"/>
    </row>
    <row r="62285" spans="2:2" hidden="1" x14ac:dyDescent="0.15">
      <c r="B62285" s="8"/>
    </row>
    <row r="62286" spans="2:2" hidden="1" x14ac:dyDescent="0.15">
      <c r="B62286" s="8"/>
    </row>
    <row r="62287" spans="2:2" hidden="1" x14ac:dyDescent="0.15">
      <c r="B62287" s="8"/>
    </row>
    <row r="62288" spans="2:2" hidden="1" x14ac:dyDescent="0.15">
      <c r="B62288" s="8"/>
    </row>
    <row r="62289" spans="2:2" hidden="1" x14ac:dyDescent="0.15">
      <c r="B62289" s="8"/>
    </row>
    <row r="62290" spans="2:2" hidden="1" x14ac:dyDescent="0.15">
      <c r="B62290" s="8"/>
    </row>
    <row r="62291" spans="2:2" hidden="1" x14ac:dyDescent="0.15">
      <c r="B62291" s="8"/>
    </row>
    <row r="62292" spans="2:2" hidden="1" x14ac:dyDescent="0.15">
      <c r="B62292" s="8"/>
    </row>
    <row r="62293" spans="2:2" hidden="1" x14ac:dyDescent="0.15">
      <c r="B62293" s="8"/>
    </row>
    <row r="62294" spans="2:2" hidden="1" x14ac:dyDescent="0.15">
      <c r="B62294" s="8"/>
    </row>
    <row r="62295" spans="2:2" hidden="1" x14ac:dyDescent="0.15">
      <c r="B62295" s="8"/>
    </row>
    <row r="62296" spans="2:2" hidden="1" x14ac:dyDescent="0.15">
      <c r="B62296" s="8"/>
    </row>
    <row r="62297" spans="2:2" hidden="1" x14ac:dyDescent="0.15">
      <c r="B62297" s="8"/>
    </row>
    <row r="62298" spans="2:2" hidden="1" x14ac:dyDescent="0.15">
      <c r="B62298" s="8"/>
    </row>
    <row r="62299" spans="2:2" hidden="1" x14ac:dyDescent="0.15">
      <c r="B62299" s="8"/>
    </row>
    <row r="62300" spans="2:2" hidden="1" x14ac:dyDescent="0.15">
      <c r="B62300" s="8"/>
    </row>
    <row r="62301" spans="2:2" hidden="1" x14ac:dyDescent="0.15">
      <c r="B62301" s="8"/>
    </row>
    <row r="62302" spans="2:2" hidden="1" x14ac:dyDescent="0.15">
      <c r="B62302" s="8"/>
    </row>
    <row r="62303" spans="2:2" hidden="1" x14ac:dyDescent="0.15">
      <c r="B62303" s="8"/>
    </row>
    <row r="62304" spans="2:2" hidden="1" x14ac:dyDescent="0.15">
      <c r="B62304" s="8"/>
    </row>
    <row r="62305" spans="2:2" hidden="1" x14ac:dyDescent="0.15">
      <c r="B62305" s="8"/>
    </row>
    <row r="62306" spans="2:2" hidden="1" x14ac:dyDescent="0.15">
      <c r="B62306" s="8"/>
    </row>
    <row r="62307" spans="2:2" hidden="1" x14ac:dyDescent="0.15">
      <c r="B62307" s="8"/>
    </row>
    <row r="62308" spans="2:2" hidden="1" x14ac:dyDescent="0.15">
      <c r="B62308" s="8"/>
    </row>
    <row r="62309" spans="2:2" hidden="1" x14ac:dyDescent="0.15">
      <c r="B62309" s="8"/>
    </row>
    <row r="62310" spans="2:2" hidden="1" x14ac:dyDescent="0.15">
      <c r="B62310" s="8"/>
    </row>
    <row r="62311" spans="2:2" hidden="1" x14ac:dyDescent="0.15">
      <c r="B62311" s="8"/>
    </row>
    <row r="62312" spans="2:2" hidden="1" x14ac:dyDescent="0.15">
      <c r="B62312" s="8"/>
    </row>
    <row r="62313" spans="2:2" hidden="1" x14ac:dyDescent="0.15">
      <c r="B62313" s="8"/>
    </row>
    <row r="62314" spans="2:2" hidden="1" x14ac:dyDescent="0.15">
      <c r="B62314" s="8"/>
    </row>
    <row r="62315" spans="2:2" hidden="1" x14ac:dyDescent="0.15">
      <c r="B62315" s="8"/>
    </row>
    <row r="62316" spans="2:2" hidden="1" x14ac:dyDescent="0.15">
      <c r="B62316" s="8"/>
    </row>
    <row r="62317" spans="2:2" hidden="1" x14ac:dyDescent="0.15">
      <c r="B62317" s="8"/>
    </row>
    <row r="62318" spans="2:2" hidden="1" x14ac:dyDescent="0.15">
      <c r="B62318" s="8"/>
    </row>
    <row r="62319" spans="2:2" hidden="1" x14ac:dyDescent="0.15">
      <c r="B62319" s="8"/>
    </row>
    <row r="62320" spans="2:2" hidden="1" x14ac:dyDescent="0.15">
      <c r="B62320" s="8"/>
    </row>
    <row r="62321" spans="2:2" hidden="1" x14ac:dyDescent="0.15">
      <c r="B62321" s="8"/>
    </row>
    <row r="62322" spans="2:2" hidden="1" x14ac:dyDescent="0.15">
      <c r="B62322" s="8"/>
    </row>
    <row r="62323" spans="2:2" hidden="1" x14ac:dyDescent="0.15">
      <c r="B62323" s="8"/>
    </row>
    <row r="62324" spans="2:2" hidden="1" x14ac:dyDescent="0.15">
      <c r="B62324" s="8"/>
    </row>
    <row r="62325" spans="2:2" hidden="1" x14ac:dyDescent="0.15">
      <c r="B62325" s="8"/>
    </row>
    <row r="62326" spans="2:2" hidden="1" x14ac:dyDescent="0.15">
      <c r="B62326" s="8"/>
    </row>
    <row r="62327" spans="2:2" hidden="1" x14ac:dyDescent="0.15">
      <c r="B62327" s="8"/>
    </row>
    <row r="62328" spans="2:2" hidden="1" x14ac:dyDescent="0.15">
      <c r="B62328" s="8"/>
    </row>
    <row r="62329" spans="2:2" hidden="1" x14ac:dyDescent="0.15">
      <c r="B62329" s="8"/>
    </row>
    <row r="62330" spans="2:2" hidden="1" x14ac:dyDescent="0.15">
      <c r="B62330" s="8"/>
    </row>
    <row r="62331" spans="2:2" hidden="1" x14ac:dyDescent="0.15">
      <c r="B62331" s="8"/>
    </row>
    <row r="62332" spans="2:2" hidden="1" x14ac:dyDescent="0.15">
      <c r="B62332" s="8"/>
    </row>
    <row r="62333" spans="2:2" hidden="1" x14ac:dyDescent="0.15">
      <c r="B62333" s="8"/>
    </row>
    <row r="62334" spans="2:2" hidden="1" x14ac:dyDescent="0.15">
      <c r="B62334" s="8"/>
    </row>
    <row r="62335" spans="2:2" hidden="1" x14ac:dyDescent="0.15">
      <c r="B62335" s="8"/>
    </row>
    <row r="62336" spans="2:2" hidden="1" x14ac:dyDescent="0.15">
      <c r="B62336" s="8"/>
    </row>
    <row r="62337" spans="2:2" hidden="1" x14ac:dyDescent="0.15">
      <c r="B62337" s="8"/>
    </row>
    <row r="62338" spans="2:2" hidden="1" x14ac:dyDescent="0.15">
      <c r="B62338" s="8"/>
    </row>
    <row r="62339" spans="2:2" hidden="1" x14ac:dyDescent="0.15">
      <c r="B62339" s="8"/>
    </row>
    <row r="62340" spans="2:2" hidden="1" x14ac:dyDescent="0.15">
      <c r="B62340" s="8"/>
    </row>
    <row r="62341" spans="2:2" hidden="1" x14ac:dyDescent="0.15">
      <c r="B62341" s="8"/>
    </row>
    <row r="62342" spans="2:2" hidden="1" x14ac:dyDescent="0.15">
      <c r="B62342" s="8"/>
    </row>
    <row r="62343" spans="2:2" hidden="1" x14ac:dyDescent="0.15">
      <c r="B62343" s="8"/>
    </row>
    <row r="62344" spans="2:2" hidden="1" x14ac:dyDescent="0.15">
      <c r="B62344" s="8"/>
    </row>
    <row r="62345" spans="2:2" hidden="1" x14ac:dyDescent="0.15">
      <c r="B62345" s="8"/>
    </row>
    <row r="62346" spans="2:2" hidden="1" x14ac:dyDescent="0.15">
      <c r="B62346" s="8"/>
    </row>
    <row r="62347" spans="2:2" hidden="1" x14ac:dyDescent="0.15">
      <c r="B62347" s="8"/>
    </row>
    <row r="62348" spans="2:2" hidden="1" x14ac:dyDescent="0.15">
      <c r="B62348" s="8"/>
    </row>
    <row r="62349" spans="2:2" hidden="1" x14ac:dyDescent="0.15">
      <c r="B62349" s="8"/>
    </row>
    <row r="62350" spans="2:2" hidden="1" x14ac:dyDescent="0.15">
      <c r="B62350" s="8"/>
    </row>
    <row r="62351" spans="2:2" hidden="1" x14ac:dyDescent="0.15">
      <c r="B62351" s="8"/>
    </row>
    <row r="62352" spans="2:2" hidden="1" x14ac:dyDescent="0.15">
      <c r="B62352" s="8"/>
    </row>
    <row r="62353" spans="2:2" hidden="1" x14ac:dyDescent="0.15">
      <c r="B62353" s="8"/>
    </row>
    <row r="62354" spans="2:2" hidden="1" x14ac:dyDescent="0.15">
      <c r="B62354" s="8"/>
    </row>
    <row r="62355" spans="2:2" hidden="1" x14ac:dyDescent="0.15">
      <c r="B62355" s="8"/>
    </row>
    <row r="62356" spans="2:2" hidden="1" x14ac:dyDescent="0.15">
      <c r="B62356" s="8"/>
    </row>
    <row r="62357" spans="2:2" hidden="1" x14ac:dyDescent="0.15">
      <c r="B62357" s="8"/>
    </row>
    <row r="62358" spans="2:2" hidden="1" x14ac:dyDescent="0.15">
      <c r="B62358" s="8"/>
    </row>
    <row r="62359" spans="2:2" hidden="1" x14ac:dyDescent="0.15">
      <c r="B62359" s="8"/>
    </row>
    <row r="62360" spans="2:2" hidden="1" x14ac:dyDescent="0.15">
      <c r="B62360" s="8"/>
    </row>
    <row r="62361" spans="2:2" hidden="1" x14ac:dyDescent="0.15">
      <c r="B62361" s="8"/>
    </row>
    <row r="62362" spans="2:2" hidden="1" x14ac:dyDescent="0.15">
      <c r="B62362" s="8"/>
    </row>
    <row r="62363" spans="2:2" hidden="1" x14ac:dyDescent="0.15">
      <c r="B62363" s="8"/>
    </row>
    <row r="62364" spans="2:2" hidden="1" x14ac:dyDescent="0.15">
      <c r="B62364" s="8"/>
    </row>
    <row r="62365" spans="2:2" hidden="1" x14ac:dyDescent="0.15">
      <c r="B62365" s="8"/>
    </row>
    <row r="62366" spans="2:2" hidden="1" x14ac:dyDescent="0.15">
      <c r="B62366" s="8"/>
    </row>
    <row r="62367" spans="2:2" hidden="1" x14ac:dyDescent="0.15">
      <c r="B62367" s="8"/>
    </row>
    <row r="62368" spans="2:2" hidden="1" x14ac:dyDescent="0.15">
      <c r="B62368" s="8"/>
    </row>
    <row r="62369" spans="2:2" hidden="1" x14ac:dyDescent="0.15">
      <c r="B62369" s="8"/>
    </row>
    <row r="62370" spans="2:2" hidden="1" x14ac:dyDescent="0.15">
      <c r="B62370" s="8"/>
    </row>
    <row r="62371" spans="2:2" hidden="1" x14ac:dyDescent="0.15">
      <c r="B62371" s="8"/>
    </row>
    <row r="62372" spans="2:2" hidden="1" x14ac:dyDescent="0.15">
      <c r="B62372" s="8"/>
    </row>
    <row r="62373" spans="2:2" hidden="1" x14ac:dyDescent="0.15">
      <c r="B62373" s="8"/>
    </row>
    <row r="62374" spans="2:2" hidden="1" x14ac:dyDescent="0.15">
      <c r="B62374" s="8"/>
    </row>
    <row r="62375" spans="2:2" hidden="1" x14ac:dyDescent="0.15">
      <c r="B62375" s="8"/>
    </row>
    <row r="62376" spans="2:2" hidden="1" x14ac:dyDescent="0.15">
      <c r="B62376" s="8"/>
    </row>
    <row r="62377" spans="2:2" hidden="1" x14ac:dyDescent="0.15">
      <c r="B62377" s="8"/>
    </row>
    <row r="62378" spans="2:2" hidden="1" x14ac:dyDescent="0.15">
      <c r="B62378" s="8"/>
    </row>
    <row r="62379" spans="2:2" hidden="1" x14ac:dyDescent="0.15">
      <c r="B62379" s="8"/>
    </row>
    <row r="62380" spans="2:2" hidden="1" x14ac:dyDescent="0.15">
      <c r="B62380" s="8"/>
    </row>
    <row r="62381" spans="2:2" hidden="1" x14ac:dyDescent="0.15">
      <c r="B62381" s="8"/>
    </row>
    <row r="62382" spans="2:2" hidden="1" x14ac:dyDescent="0.15">
      <c r="B62382" s="8"/>
    </row>
    <row r="62383" spans="2:2" hidden="1" x14ac:dyDescent="0.15">
      <c r="B62383" s="8"/>
    </row>
    <row r="62384" spans="2:2" hidden="1" x14ac:dyDescent="0.15">
      <c r="B62384" s="8"/>
    </row>
    <row r="62385" spans="2:2" hidden="1" x14ac:dyDescent="0.15">
      <c r="B62385" s="8"/>
    </row>
    <row r="62386" spans="2:2" hidden="1" x14ac:dyDescent="0.15">
      <c r="B62386" s="8"/>
    </row>
    <row r="62387" spans="2:2" hidden="1" x14ac:dyDescent="0.15">
      <c r="B62387" s="8"/>
    </row>
    <row r="62388" spans="2:2" hidden="1" x14ac:dyDescent="0.15">
      <c r="B62388" s="8"/>
    </row>
    <row r="62389" spans="2:2" hidden="1" x14ac:dyDescent="0.15">
      <c r="B62389" s="8"/>
    </row>
    <row r="62390" spans="2:2" hidden="1" x14ac:dyDescent="0.15">
      <c r="B62390" s="8"/>
    </row>
    <row r="62391" spans="2:2" hidden="1" x14ac:dyDescent="0.15">
      <c r="B62391" s="8"/>
    </row>
    <row r="62392" spans="2:2" hidden="1" x14ac:dyDescent="0.15">
      <c r="B62392" s="8"/>
    </row>
    <row r="62393" spans="2:2" hidden="1" x14ac:dyDescent="0.15">
      <c r="B62393" s="8"/>
    </row>
    <row r="62394" spans="2:2" hidden="1" x14ac:dyDescent="0.15">
      <c r="B62394" s="8"/>
    </row>
    <row r="62395" spans="2:2" hidden="1" x14ac:dyDescent="0.15">
      <c r="B62395" s="8"/>
    </row>
    <row r="62396" spans="2:2" hidden="1" x14ac:dyDescent="0.15">
      <c r="B62396" s="8"/>
    </row>
    <row r="62397" spans="2:2" hidden="1" x14ac:dyDescent="0.15">
      <c r="B62397" s="8"/>
    </row>
    <row r="62398" spans="2:2" hidden="1" x14ac:dyDescent="0.15">
      <c r="B62398" s="8"/>
    </row>
    <row r="62399" spans="2:2" hidden="1" x14ac:dyDescent="0.15">
      <c r="B62399" s="8"/>
    </row>
    <row r="62400" spans="2:2" hidden="1" x14ac:dyDescent="0.15">
      <c r="B62400" s="8"/>
    </row>
    <row r="62401" spans="2:2" hidden="1" x14ac:dyDescent="0.15">
      <c r="B62401" s="8"/>
    </row>
    <row r="62402" spans="2:2" hidden="1" x14ac:dyDescent="0.15">
      <c r="B62402" s="8"/>
    </row>
    <row r="62403" spans="2:2" hidden="1" x14ac:dyDescent="0.15">
      <c r="B62403" s="8"/>
    </row>
    <row r="62404" spans="2:2" hidden="1" x14ac:dyDescent="0.15">
      <c r="B62404" s="8"/>
    </row>
    <row r="62405" spans="2:2" hidden="1" x14ac:dyDescent="0.15">
      <c r="B62405" s="8"/>
    </row>
    <row r="62406" spans="2:2" hidden="1" x14ac:dyDescent="0.15">
      <c r="B62406" s="8"/>
    </row>
    <row r="62407" spans="2:2" hidden="1" x14ac:dyDescent="0.15">
      <c r="B62407" s="8"/>
    </row>
    <row r="62408" spans="2:2" hidden="1" x14ac:dyDescent="0.15">
      <c r="B62408" s="8"/>
    </row>
    <row r="62409" spans="2:2" hidden="1" x14ac:dyDescent="0.15">
      <c r="B62409" s="8"/>
    </row>
    <row r="62410" spans="2:2" hidden="1" x14ac:dyDescent="0.15">
      <c r="B62410" s="8"/>
    </row>
    <row r="62411" spans="2:2" hidden="1" x14ac:dyDescent="0.15">
      <c r="B62411" s="8"/>
    </row>
    <row r="62412" spans="2:2" hidden="1" x14ac:dyDescent="0.15">
      <c r="B62412" s="8"/>
    </row>
    <row r="62413" spans="2:2" hidden="1" x14ac:dyDescent="0.15">
      <c r="B62413" s="8"/>
    </row>
    <row r="62414" spans="2:2" hidden="1" x14ac:dyDescent="0.15">
      <c r="B62414" s="8"/>
    </row>
    <row r="62415" spans="2:2" hidden="1" x14ac:dyDescent="0.15">
      <c r="B62415" s="8"/>
    </row>
    <row r="62416" spans="2:2" hidden="1" x14ac:dyDescent="0.15">
      <c r="B62416" s="8"/>
    </row>
    <row r="62417" spans="2:2" hidden="1" x14ac:dyDescent="0.15">
      <c r="B62417" s="8"/>
    </row>
    <row r="62418" spans="2:2" hidden="1" x14ac:dyDescent="0.15">
      <c r="B62418" s="8"/>
    </row>
    <row r="62419" spans="2:2" hidden="1" x14ac:dyDescent="0.15">
      <c r="B62419" s="8"/>
    </row>
    <row r="62420" spans="2:2" hidden="1" x14ac:dyDescent="0.15">
      <c r="B62420" s="8"/>
    </row>
    <row r="62421" spans="2:2" hidden="1" x14ac:dyDescent="0.15">
      <c r="B62421" s="8"/>
    </row>
    <row r="62422" spans="2:2" hidden="1" x14ac:dyDescent="0.15">
      <c r="B62422" s="8"/>
    </row>
    <row r="62423" spans="2:2" hidden="1" x14ac:dyDescent="0.15">
      <c r="B62423" s="8"/>
    </row>
    <row r="62424" spans="2:2" hidden="1" x14ac:dyDescent="0.15">
      <c r="B62424" s="8"/>
    </row>
    <row r="62425" spans="2:2" hidden="1" x14ac:dyDescent="0.15">
      <c r="B62425" s="8"/>
    </row>
    <row r="62426" spans="2:2" hidden="1" x14ac:dyDescent="0.15">
      <c r="B62426" s="8"/>
    </row>
    <row r="62427" spans="2:2" hidden="1" x14ac:dyDescent="0.15">
      <c r="B62427" s="8"/>
    </row>
    <row r="62428" spans="2:2" hidden="1" x14ac:dyDescent="0.15">
      <c r="B62428" s="8"/>
    </row>
    <row r="62429" spans="2:2" hidden="1" x14ac:dyDescent="0.15">
      <c r="B62429" s="8"/>
    </row>
    <row r="62430" spans="2:2" hidden="1" x14ac:dyDescent="0.15">
      <c r="B62430" s="8"/>
    </row>
    <row r="62431" spans="2:2" hidden="1" x14ac:dyDescent="0.15">
      <c r="B62431" s="8"/>
    </row>
    <row r="62432" spans="2:2" hidden="1" x14ac:dyDescent="0.15">
      <c r="B62432" s="8"/>
    </row>
    <row r="62433" spans="2:2" hidden="1" x14ac:dyDescent="0.15">
      <c r="B62433" s="8"/>
    </row>
    <row r="62434" spans="2:2" hidden="1" x14ac:dyDescent="0.15">
      <c r="B62434" s="8"/>
    </row>
    <row r="62435" spans="2:2" hidden="1" x14ac:dyDescent="0.15">
      <c r="B62435" s="8"/>
    </row>
    <row r="62436" spans="2:2" hidden="1" x14ac:dyDescent="0.15">
      <c r="B62436" s="8"/>
    </row>
    <row r="62437" spans="2:2" hidden="1" x14ac:dyDescent="0.15">
      <c r="B62437" s="8"/>
    </row>
    <row r="62438" spans="2:2" hidden="1" x14ac:dyDescent="0.15">
      <c r="B62438" s="8"/>
    </row>
    <row r="62439" spans="2:2" hidden="1" x14ac:dyDescent="0.15">
      <c r="B62439" s="8"/>
    </row>
    <row r="62440" spans="2:2" hidden="1" x14ac:dyDescent="0.15">
      <c r="B62440" s="8"/>
    </row>
    <row r="62441" spans="2:2" hidden="1" x14ac:dyDescent="0.15">
      <c r="B62441" s="8"/>
    </row>
    <row r="62442" spans="2:2" hidden="1" x14ac:dyDescent="0.15">
      <c r="B62442" s="8"/>
    </row>
    <row r="62443" spans="2:2" hidden="1" x14ac:dyDescent="0.15">
      <c r="B62443" s="8"/>
    </row>
    <row r="62444" spans="2:2" hidden="1" x14ac:dyDescent="0.15">
      <c r="B62444" s="8"/>
    </row>
    <row r="62445" spans="2:2" hidden="1" x14ac:dyDescent="0.15">
      <c r="B62445" s="8"/>
    </row>
    <row r="62446" spans="2:2" hidden="1" x14ac:dyDescent="0.15">
      <c r="B62446" s="8"/>
    </row>
    <row r="62447" spans="2:2" hidden="1" x14ac:dyDescent="0.15">
      <c r="B62447" s="8"/>
    </row>
    <row r="62448" spans="2:2" hidden="1" x14ac:dyDescent="0.15">
      <c r="B62448" s="8"/>
    </row>
    <row r="62449" spans="2:2" hidden="1" x14ac:dyDescent="0.15">
      <c r="B62449" s="8"/>
    </row>
    <row r="62450" spans="2:2" hidden="1" x14ac:dyDescent="0.15">
      <c r="B62450" s="8"/>
    </row>
    <row r="62451" spans="2:2" hidden="1" x14ac:dyDescent="0.15">
      <c r="B62451" s="8"/>
    </row>
    <row r="62452" spans="2:2" hidden="1" x14ac:dyDescent="0.15">
      <c r="B62452" s="8"/>
    </row>
    <row r="62453" spans="2:2" hidden="1" x14ac:dyDescent="0.15">
      <c r="B62453" s="8"/>
    </row>
    <row r="62454" spans="2:2" hidden="1" x14ac:dyDescent="0.15">
      <c r="B62454" s="8"/>
    </row>
    <row r="62455" spans="2:2" hidden="1" x14ac:dyDescent="0.15">
      <c r="B62455" s="8"/>
    </row>
    <row r="62456" spans="2:2" hidden="1" x14ac:dyDescent="0.15">
      <c r="B62456" s="8"/>
    </row>
    <row r="62457" spans="2:2" hidden="1" x14ac:dyDescent="0.15">
      <c r="B62457" s="8"/>
    </row>
    <row r="62458" spans="2:2" hidden="1" x14ac:dyDescent="0.15">
      <c r="B62458" s="8"/>
    </row>
    <row r="62459" spans="2:2" hidden="1" x14ac:dyDescent="0.15">
      <c r="B62459" s="8"/>
    </row>
    <row r="62460" spans="2:2" hidden="1" x14ac:dyDescent="0.15">
      <c r="B62460" s="8"/>
    </row>
    <row r="62461" spans="2:2" hidden="1" x14ac:dyDescent="0.15">
      <c r="B62461" s="8"/>
    </row>
    <row r="62462" spans="2:2" hidden="1" x14ac:dyDescent="0.15">
      <c r="B62462" s="8"/>
    </row>
    <row r="62463" spans="2:2" hidden="1" x14ac:dyDescent="0.15">
      <c r="B62463" s="8"/>
    </row>
    <row r="62464" spans="2:2" hidden="1" x14ac:dyDescent="0.15">
      <c r="B62464" s="8"/>
    </row>
    <row r="62465" spans="2:2" hidden="1" x14ac:dyDescent="0.15">
      <c r="B62465" s="8"/>
    </row>
    <row r="62466" spans="2:2" hidden="1" x14ac:dyDescent="0.15">
      <c r="B62466" s="8"/>
    </row>
    <row r="62467" spans="2:2" hidden="1" x14ac:dyDescent="0.15">
      <c r="B62467" s="8"/>
    </row>
    <row r="62468" spans="2:2" hidden="1" x14ac:dyDescent="0.15">
      <c r="B62468" s="8"/>
    </row>
    <row r="62469" spans="2:2" hidden="1" x14ac:dyDescent="0.15">
      <c r="B62469" s="8"/>
    </row>
    <row r="62470" spans="2:2" hidden="1" x14ac:dyDescent="0.15">
      <c r="B62470" s="8"/>
    </row>
    <row r="62471" spans="2:2" hidden="1" x14ac:dyDescent="0.15">
      <c r="B62471" s="8"/>
    </row>
    <row r="62472" spans="2:2" hidden="1" x14ac:dyDescent="0.15">
      <c r="B62472" s="8"/>
    </row>
    <row r="62473" spans="2:2" hidden="1" x14ac:dyDescent="0.15">
      <c r="B62473" s="8"/>
    </row>
    <row r="62474" spans="2:2" hidden="1" x14ac:dyDescent="0.15">
      <c r="B62474" s="8"/>
    </row>
    <row r="62475" spans="2:2" hidden="1" x14ac:dyDescent="0.15">
      <c r="B62475" s="8"/>
    </row>
    <row r="62476" spans="2:2" hidden="1" x14ac:dyDescent="0.15">
      <c r="B62476" s="8"/>
    </row>
    <row r="62477" spans="2:2" hidden="1" x14ac:dyDescent="0.15">
      <c r="B62477" s="8"/>
    </row>
    <row r="62478" spans="2:2" hidden="1" x14ac:dyDescent="0.15">
      <c r="B62478" s="8"/>
    </row>
    <row r="62479" spans="2:2" hidden="1" x14ac:dyDescent="0.15">
      <c r="B62479" s="8"/>
    </row>
    <row r="62480" spans="2:2" hidden="1" x14ac:dyDescent="0.15">
      <c r="B62480" s="8"/>
    </row>
    <row r="62481" spans="2:2" hidden="1" x14ac:dyDescent="0.15">
      <c r="B62481" s="8"/>
    </row>
    <row r="62482" spans="2:2" hidden="1" x14ac:dyDescent="0.15">
      <c r="B62482" s="8"/>
    </row>
    <row r="62483" spans="2:2" hidden="1" x14ac:dyDescent="0.15">
      <c r="B62483" s="8"/>
    </row>
    <row r="62484" spans="2:2" hidden="1" x14ac:dyDescent="0.15">
      <c r="B62484" s="8"/>
    </row>
    <row r="62485" spans="2:2" hidden="1" x14ac:dyDescent="0.15">
      <c r="B62485" s="8"/>
    </row>
    <row r="62486" spans="2:2" hidden="1" x14ac:dyDescent="0.15">
      <c r="B62486" s="8"/>
    </row>
    <row r="62487" spans="2:2" hidden="1" x14ac:dyDescent="0.15">
      <c r="B62487" s="8"/>
    </row>
    <row r="62488" spans="2:2" hidden="1" x14ac:dyDescent="0.15">
      <c r="B62488" s="8"/>
    </row>
    <row r="62489" spans="2:2" hidden="1" x14ac:dyDescent="0.15">
      <c r="B62489" s="8"/>
    </row>
    <row r="62490" spans="2:2" hidden="1" x14ac:dyDescent="0.15">
      <c r="B62490" s="8"/>
    </row>
    <row r="62491" spans="2:2" hidden="1" x14ac:dyDescent="0.15">
      <c r="B62491" s="8"/>
    </row>
    <row r="62492" spans="2:2" hidden="1" x14ac:dyDescent="0.15">
      <c r="B62492" s="8"/>
    </row>
    <row r="62493" spans="2:2" hidden="1" x14ac:dyDescent="0.15">
      <c r="B62493" s="8"/>
    </row>
    <row r="62494" spans="2:2" hidden="1" x14ac:dyDescent="0.15">
      <c r="B62494" s="8"/>
    </row>
    <row r="62495" spans="2:2" hidden="1" x14ac:dyDescent="0.15">
      <c r="B62495" s="8"/>
    </row>
    <row r="62496" spans="2:2" hidden="1" x14ac:dyDescent="0.15">
      <c r="B62496" s="8"/>
    </row>
    <row r="62497" spans="2:2" hidden="1" x14ac:dyDescent="0.15">
      <c r="B62497" s="8"/>
    </row>
    <row r="62498" spans="2:2" hidden="1" x14ac:dyDescent="0.15">
      <c r="B62498" s="8"/>
    </row>
    <row r="62499" spans="2:2" hidden="1" x14ac:dyDescent="0.15">
      <c r="B62499" s="8"/>
    </row>
    <row r="62500" spans="2:2" hidden="1" x14ac:dyDescent="0.15">
      <c r="B62500" s="8"/>
    </row>
    <row r="62501" spans="2:2" hidden="1" x14ac:dyDescent="0.15">
      <c r="B62501" s="8"/>
    </row>
    <row r="62502" spans="2:2" hidden="1" x14ac:dyDescent="0.15">
      <c r="B62502" s="8"/>
    </row>
    <row r="62503" spans="2:2" hidden="1" x14ac:dyDescent="0.15">
      <c r="B62503" s="8"/>
    </row>
    <row r="62504" spans="2:2" hidden="1" x14ac:dyDescent="0.15">
      <c r="B62504" s="8"/>
    </row>
    <row r="62505" spans="2:2" hidden="1" x14ac:dyDescent="0.15">
      <c r="B62505" s="8"/>
    </row>
    <row r="62506" spans="2:2" hidden="1" x14ac:dyDescent="0.15">
      <c r="B62506" s="8"/>
    </row>
    <row r="62507" spans="2:2" hidden="1" x14ac:dyDescent="0.15">
      <c r="B62507" s="8"/>
    </row>
    <row r="62508" spans="2:2" hidden="1" x14ac:dyDescent="0.15">
      <c r="B62508" s="8"/>
    </row>
    <row r="62509" spans="2:2" hidden="1" x14ac:dyDescent="0.15">
      <c r="B62509" s="8"/>
    </row>
    <row r="62510" spans="2:2" hidden="1" x14ac:dyDescent="0.15">
      <c r="B62510" s="8"/>
    </row>
    <row r="62511" spans="2:2" hidden="1" x14ac:dyDescent="0.15">
      <c r="B62511" s="8"/>
    </row>
    <row r="62512" spans="2:2" hidden="1" x14ac:dyDescent="0.15">
      <c r="B62512" s="8"/>
    </row>
    <row r="62513" spans="2:2" hidden="1" x14ac:dyDescent="0.15">
      <c r="B62513" s="8"/>
    </row>
    <row r="62514" spans="2:2" hidden="1" x14ac:dyDescent="0.15">
      <c r="B62514" s="8"/>
    </row>
    <row r="62515" spans="2:2" hidden="1" x14ac:dyDescent="0.15">
      <c r="B62515" s="8"/>
    </row>
    <row r="62516" spans="2:2" hidden="1" x14ac:dyDescent="0.15">
      <c r="B62516" s="8"/>
    </row>
    <row r="62517" spans="2:2" hidden="1" x14ac:dyDescent="0.15">
      <c r="B62517" s="8"/>
    </row>
    <row r="62518" spans="2:2" hidden="1" x14ac:dyDescent="0.15">
      <c r="B62518" s="8"/>
    </row>
    <row r="62519" spans="2:2" hidden="1" x14ac:dyDescent="0.15">
      <c r="B62519" s="8"/>
    </row>
    <row r="62520" spans="2:2" hidden="1" x14ac:dyDescent="0.15">
      <c r="B62520" s="8"/>
    </row>
    <row r="62521" spans="2:2" hidden="1" x14ac:dyDescent="0.15">
      <c r="B62521" s="8"/>
    </row>
    <row r="62522" spans="2:2" hidden="1" x14ac:dyDescent="0.15">
      <c r="B62522" s="8"/>
    </row>
    <row r="62523" spans="2:2" hidden="1" x14ac:dyDescent="0.15">
      <c r="B62523" s="8"/>
    </row>
    <row r="62524" spans="2:2" hidden="1" x14ac:dyDescent="0.15">
      <c r="B62524" s="8"/>
    </row>
    <row r="62525" spans="2:2" hidden="1" x14ac:dyDescent="0.15">
      <c r="B62525" s="8"/>
    </row>
    <row r="62526" spans="2:2" hidden="1" x14ac:dyDescent="0.15">
      <c r="B62526" s="8"/>
    </row>
    <row r="62527" spans="2:2" hidden="1" x14ac:dyDescent="0.15">
      <c r="B62527" s="8"/>
    </row>
    <row r="62528" spans="2:2" hidden="1" x14ac:dyDescent="0.15">
      <c r="B62528" s="8"/>
    </row>
    <row r="62529" spans="2:2" hidden="1" x14ac:dyDescent="0.15">
      <c r="B62529" s="8"/>
    </row>
    <row r="62530" spans="2:2" hidden="1" x14ac:dyDescent="0.15">
      <c r="B62530" s="8"/>
    </row>
    <row r="62531" spans="2:2" hidden="1" x14ac:dyDescent="0.15">
      <c r="B62531" s="8"/>
    </row>
    <row r="62532" spans="2:2" hidden="1" x14ac:dyDescent="0.15">
      <c r="B62532" s="8"/>
    </row>
    <row r="62533" spans="2:2" hidden="1" x14ac:dyDescent="0.15">
      <c r="B62533" s="8"/>
    </row>
    <row r="62534" spans="2:2" hidden="1" x14ac:dyDescent="0.15">
      <c r="B62534" s="8"/>
    </row>
    <row r="62535" spans="2:2" hidden="1" x14ac:dyDescent="0.15">
      <c r="B62535" s="8"/>
    </row>
    <row r="62536" spans="2:2" hidden="1" x14ac:dyDescent="0.15">
      <c r="B62536" s="8"/>
    </row>
    <row r="62537" spans="2:2" hidden="1" x14ac:dyDescent="0.15">
      <c r="B62537" s="8"/>
    </row>
    <row r="62538" spans="2:2" hidden="1" x14ac:dyDescent="0.15">
      <c r="B62538" s="8"/>
    </row>
    <row r="62539" spans="2:2" hidden="1" x14ac:dyDescent="0.15">
      <c r="B62539" s="8"/>
    </row>
    <row r="62540" spans="2:2" hidden="1" x14ac:dyDescent="0.15">
      <c r="B62540" s="8"/>
    </row>
    <row r="62541" spans="2:2" hidden="1" x14ac:dyDescent="0.15">
      <c r="B62541" s="8"/>
    </row>
    <row r="62542" spans="2:2" hidden="1" x14ac:dyDescent="0.15">
      <c r="B62542" s="8"/>
    </row>
    <row r="62543" spans="2:2" hidden="1" x14ac:dyDescent="0.15">
      <c r="B62543" s="8"/>
    </row>
    <row r="62544" spans="2:2" hidden="1" x14ac:dyDescent="0.15">
      <c r="B62544" s="8"/>
    </row>
    <row r="62545" spans="2:2" hidden="1" x14ac:dyDescent="0.15">
      <c r="B62545" s="8"/>
    </row>
    <row r="62546" spans="2:2" hidden="1" x14ac:dyDescent="0.15">
      <c r="B62546" s="8"/>
    </row>
    <row r="62547" spans="2:2" hidden="1" x14ac:dyDescent="0.15">
      <c r="B62547" s="8"/>
    </row>
    <row r="62548" spans="2:2" hidden="1" x14ac:dyDescent="0.15">
      <c r="B62548" s="8"/>
    </row>
    <row r="62549" spans="2:2" hidden="1" x14ac:dyDescent="0.15">
      <c r="B62549" s="8"/>
    </row>
    <row r="62550" spans="2:2" hidden="1" x14ac:dyDescent="0.15">
      <c r="B62550" s="8"/>
    </row>
    <row r="62551" spans="2:2" hidden="1" x14ac:dyDescent="0.15">
      <c r="B62551" s="8"/>
    </row>
    <row r="62552" spans="2:2" hidden="1" x14ac:dyDescent="0.15">
      <c r="B62552" s="8"/>
    </row>
    <row r="62553" spans="2:2" hidden="1" x14ac:dyDescent="0.15">
      <c r="B62553" s="8"/>
    </row>
    <row r="62554" spans="2:2" hidden="1" x14ac:dyDescent="0.15">
      <c r="B62554" s="8"/>
    </row>
    <row r="62555" spans="2:2" hidden="1" x14ac:dyDescent="0.15">
      <c r="B62555" s="8"/>
    </row>
    <row r="62556" spans="2:2" hidden="1" x14ac:dyDescent="0.15">
      <c r="B62556" s="8"/>
    </row>
    <row r="62557" spans="2:2" hidden="1" x14ac:dyDescent="0.15">
      <c r="B62557" s="8"/>
    </row>
    <row r="62558" spans="2:2" hidden="1" x14ac:dyDescent="0.15">
      <c r="B62558" s="8"/>
    </row>
    <row r="62559" spans="2:2" hidden="1" x14ac:dyDescent="0.15">
      <c r="B62559" s="8"/>
    </row>
    <row r="62560" spans="2:2" hidden="1" x14ac:dyDescent="0.15">
      <c r="B62560" s="8"/>
    </row>
    <row r="62561" spans="2:2" hidden="1" x14ac:dyDescent="0.15">
      <c r="B62561" s="8"/>
    </row>
    <row r="62562" spans="2:2" hidden="1" x14ac:dyDescent="0.15">
      <c r="B62562" s="8"/>
    </row>
    <row r="62563" spans="2:2" hidden="1" x14ac:dyDescent="0.15">
      <c r="B62563" s="8"/>
    </row>
    <row r="62564" spans="2:2" hidden="1" x14ac:dyDescent="0.15">
      <c r="B62564" s="8"/>
    </row>
    <row r="62565" spans="2:2" hidden="1" x14ac:dyDescent="0.15">
      <c r="B62565" s="8"/>
    </row>
    <row r="62566" spans="2:2" hidden="1" x14ac:dyDescent="0.15">
      <c r="B62566" s="8"/>
    </row>
    <row r="62567" spans="2:2" hidden="1" x14ac:dyDescent="0.15">
      <c r="B62567" s="8"/>
    </row>
    <row r="62568" spans="2:2" hidden="1" x14ac:dyDescent="0.15">
      <c r="B62568" s="8"/>
    </row>
    <row r="62569" spans="2:2" hidden="1" x14ac:dyDescent="0.15">
      <c r="B62569" s="8"/>
    </row>
    <row r="62570" spans="2:2" hidden="1" x14ac:dyDescent="0.15">
      <c r="B62570" s="8"/>
    </row>
    <row r="62571" spans="2:2" hidden="1" x14ac:dyDescent="0.15">
      <c r="B62571" s="8"/>
    </row>
    <row r="62572" spans="2:2" hidden="1" x14ac:dyDescent="0.15">
      <c r="B62572" s="8"/>
    </row>
    <row r="62573" spans="2:2" hidden="1" x14ac:dyDescent="0.15">
      <c r="B62573" s="8"/>
    </row>
    <row r="62574" spans="2:2" hidden="1" x14ac:dyDescent="0.15">
      <c r="B62574" s="8"/>
    </row>
    <row r="62575" spans="2:2" hidden="1" x14ac:dyDescent="0.15">
      <c r="B62575" s="8"/>
    </row>
    <row r="62576" spans="2:2" hidden="1" x14ac:dyDescent="0.15">
      <c r="B62576" s="8"/>
    </row>
    <row r="62577" spans="2:2" hidden="1" x14ac:dyDescent="0.15">
      <c r="B62577" s="8"/>
    </row>
    <row r="62578" spans="2:2" hidden="1" x14ac:dyDescent="0.15">
      <c r="B62578" s="8"/>
    </row>
    <row r="62579" spans="2:2" hidden="1" x14ac:dyDescent="0.15">
      <c r="B62579" s="8"/>
    </row>
    <row r="62580" spans="2:2" hidden="1" x14ac:dyDescent="0.15">
      <c r="B62580" s="8"/>
    </row>
    <row r="62581" spans="2:2" hidden="1" x14ac:dyDescent="0.15">
      <c r="B62581" s="8"/>
    </row>
    <row r="62582" spans="2:2" hidden="1" x14ac:dyDescent="0.15">
      <c r="B62582" s="8"/>
    </row>
    <row r="62583" spans="2:2" hidden="1" x14ac:dyDescent="0.15">
      <c r="B62583" s="8"/>
    </row>
    <row r="62584" spans="2:2" hidden="1" x14ac:dyDescent="0.15">
      <c r="B62584" s="8"/>
    </row>
    <row r="62585" spans="2:2" hidden="1" x14ac:dyDescent="0.15">
      <c r="B62585" s="8"/>
    </row>
    <row r="62586" spans="2:2" hidden="1" x14ac:dyDescent="0.15">
      <c r="B62586" s="8"/>
    </row>
    <row r="62587" spans="2:2" hidden="1" x14ac:dyDescent="0.15">
      <c r="B62587" s="8"/>
    </row>
    <row r="62588" spans="2:2" hidden="1" x14ac:dyDescent="0.15">
      <c r="B62588" s="8"/>
    </row>
    <row r="62589" spans="2:2" hidden="1" x14ac:dyDescent="0.15">
      <c r="B62589" s="8"/>
    </row>
    <row r="62590" spans="2:2" hidden="1" x14ac:dyDescent="0.15">
      <c r="B62590" s="8"/>
    </row>
    <row r="62591" spans="2:2" hidden="1" x14ac:dyDescent="0.15">
      <c r="B62591" s="8"/>
    </row>
    <row r="62592" spans="2:2" hidden="1" x14ac:dyDescent="0.15">
      <c r="B62592" s="8"/>
    </row>
    <row r="62593" spans="2:2" hidden="1" x14ac:dyDescent="0.15">
      <c r="B62593" s="8"/>
    </row>
    <row r="62594" spans="2:2" hidden="1" x14ac:dyDescent="0.15">
      <c r="B62594" s="8"/>
    </row>
    <row r="62595" spans="2:2" hidden="1" x14ac:dyDescent="0.15">
      <c r="B62595" s="8"/>
    </row>
    <row r="62596" spans="2:2" hidden="1" x14ac:dyDescent="0.15">
      <c r="B62596" s="8"/>
    </row>
    <row r="62597" spans="2:2" hidden="1" x14ac:dyDescent="0.15">
      <c r="B62597" s="8"/>
    </row>
    <row r="62598" spans="2:2" hidden="1" x14ac:dyDescent="0.15">
      <c r="B62598" s="8"/>
    </row>
    <row r="62599" spans="2:2" hidden="1" x14ac:dyDescent="0.15">
      <c r="B62599" s="8"/>
    </row>
    <row r="62600" spans="2:2" hidden="1" x14ac:dyDescent="0.15">
      <c r="B62600" s="8"/>
    </row>
    <row r="62601" spans="2:2" hidden="1" x14ac:dyDescent="0.15">
      <c r="B62601" s="8"/>
    </row>
    <row r="62602" spans="2:2" hidden="1" x14ac:dyDescent="0.15">
      <c r="B62602" s="8"/>
    </row>
    <row r="62603" spans="2:2" hidden="1" x14ac:dyDescent="0.15">
      <c r="B62603" s="8"/>
    </row>
    <row r="62604" spans="2:2" hidden="1" x14ac:dyDescent="0.15">
      <c r="B62604" s="8"/>
    </row>
    <row r="62605" spans="2:2" hidden="1" x14ac:dyDescent="0.15">
      <c r="B62605" s="8"/>
    </row>
    <row r="62606" spans="2:2" hidden="1" x14ac:dyDescent="0.15">
      <c r="B62606" s="8"/>
    </row>
    <row r="62607" spans="2:2" hidden="1" x14ac:dyDescent="0.15">
      <c r="B62607" s="8"/>
    </row>
    <row r="62608" spans="2:2" hidden="1" x14ac:dyDescent="0.15">
      <c r="B62608" s="8"/>
    </row>
    <row r="62609" spans="2:2" hidden="1" x14ac:dyDescent="0.15">
      <c r="B62609" s="8"/>
    </row>
    <row r="62610" spans="2:2" hidden="1" x14ac:dyDescent="0.15">
      <c r="B62610" s="8"/>
    </row>
    <row r="62611" spans="2:2" hidden="1" x14ac:dyDescent="0.15">
      <c r="B62611" s="8"/>
    </row>
    <row r="62612" spans="2:2" hidden="1" x14ac:dyDescent="0.15">
      <c r="B62612" s="8"/>
    </row>
    <row r="62613" spans="2:2" hidden="1" x14ac:dyDescent="0.15">
      <c r="B62613" s="8"/>
    </row>
    <row r="62614" spans="2:2" hidden="1" x14ac:dyDescent="0.15">
      <c r="B62614" s="8"/>
    </row>
    <row r="62615" spans="2:2" hidden="1" x14ac:dyDescent="0.15">
      <c r="B62615" s="8"/>
    </row>
    <row r="62616" spans="2:2" hidden="1" x14ac:dyDescent="0.15">
      <c r="B62616" s="8"/>
    </row>
    <row r="62617" spans="2:2" hidden="1" x14ac:dyDescent="0.15">
      <c r="B62617" s="8"/>
    </row>
    <row r="62618" spans="2:2" hidden="1" x14ac:dyDescent="0.15">
      <c r="B62618" s="8"/>
    </row>
    <row r="62619" spans="2:2" hidden="1" x14ac:dyDescent="0.15">
      <c r="B62619" s="8"/>
    </row>
    <row r="62620" spans="2:2" hidden="1" x14ac:dyDescent="0.15">
      <c r="B62620" s="8"/>
    </row>
    <row r="62621" spans="2:2" hidden="1" x14ac:dyDescent="0.15">
      <c r="B62621" s="8"/>
    </row>
    <row r="62622" spans="2:2" hidden="1" x14ac:dyDescent="0.15">
      <c r="B62622" s="8"/>
    </row>
    <row r="62623" spans="2:2" hidden="1" x14ac:dyDescent="0.15">
      <c r="B62623" s="8"/>
    </row>
    <row r="62624" spans="2:2" hidden="1" x14ac:dyDescent="0.15">
      <c r="B62624" s="8"/>
    </row>
    <row r="62625" spans="2:2" hidden="1" x14ac:dyDescent="0.15">
      <c r="B62625" s="8"/>
    </row>
    <row r="62626" spans="2:2" hidden="1" x14ac:dyDescent="0.15">
      <c r="B62626" s="8"/>
    </row>
    <row r="62627" spans="2:2" hidden="1" x14ac:dyDescent="0.15">
      <c r="B62627" s="8"/>
    </row>
    <row r="62628" spans="2:2" hidden="1" x14ac:dyDescent="0.15">
      <c r="B62628" s="8"/>
    </row>
    <row r="62629" spans="2:2" hidden="1" x14ac:dyDescent="0.15">
      <c r="B62629" s="8"/>
    </row>
    <row r="62630" spans="2:2" hidden="1" x14ac:dyDescent="0.15">
      <c r="B62630" s="8"/>
    </row>
    <row r="62631" spans="2:2" hidden="1" x14ac:dyDescent="0.15">
      <c r="B62631" s="8"/>
    </row>
    <row r="62632" spans="2:2" hidden="1" x14ac:dyDescent="0.15">
      <c r="B62632" s="8"/>
    </row>
    <row r="62633" spans="2:2" hidden="1" x14ac:dyDescent="0.15">
      <c r="B62633" s="8"/>
    </row>
    <row r="62634" spans="2:2" hidden="1" x14ac:dyDescent="0.15">
      <c r="B62634" s="8"/>
    </row>
    <row r="62635" spans="2:2" hidden="1" x14ac:dyDescent="0.15">
      <c r="B62635" s="8"/>
    </row>
    <row r="62636" spans="2:2" hidden="1" x14ac:dyDescent="0.15">
      <c r="B62636" s="8"/>
    </row>
    <row r="62637" spans="2:2" hidden="1" x14ac:dyDescent="0.15">
      <c r="B62637" s="8"/>
    </row>
    <row r="62638" spans="2:2" hidden="1" x14ac:dyDescent="0.15">
      <c r="B62638" s="8"/>
    </row>
    <row r="62639" spans="2:2" hidden="1" x14ac:dyDescent="0.15">
      <c r="B62639" s="8"/>
    </row>
    <row r="62640" spans="2:2" hidden="1" x14ac:dyDescent="0.15">
      <c r="B62640" s="8"/>
    </row>
    <row r="62641" spans="2:2" hidden="1" x14ac:dyDescent="0.15">
      <c r="B62641" s="8"/>
    </row>
    <row r="62642" spans="2:2" hidden="1" x14ac:dyDescent="0.15">
      <c r="B62642" s="8"/>
    </row>
    <row r="62643" spans="2:2" hidden="1" x14ac:dyDescent="0.15">
      <c r="B62643" s="8"/>
    </row>
    <row r="62644" spans="2:2" hidden="1" x14ac:dyDescent="0.15">
      <c r="B62644" s="8"/>
    </row>
    <row r="62645" spans="2:2" hidden="1" x14ac:dyDescent="0.15">
      <c r="B62645" s="8"/>
    </row>
    <row r="62646" spans="2:2" hidden="1" x14ac:dyDescent="0.15">
      <c r="B62646" s="8"/>
    </row>
    <row r="62647" spans="2:2" hidden="1" x14ac:dyDescent="0.15">
      <c r="B62647" s="8"/>
    </row>
    <row r="62648" spans="2:2" hidden="1" x14ac:dyDescent="0.15">
      <c r="B62648" s="8"/>
    </row>
    <row r="62649" spans="2:2" hidden="1" x14ac:dyDescent="0.15">
      <c r="B62649" s="8"/>
    </row>
    <row r="62650" spans="2:2" hidden="1" x14ac:dyDescent="0.15">
      <c r="B62650" s="8"/>
    </row>
    <row r="62651" spans="2:2" hidden="1" x14ac:dyDescent="0.15">
      <c r="B62651" s="8"/>
    </row>
    <row r="62652" spans="2:2" hidden="1" x14ac:dyDescent="0.15">
      <c r="B62652" s="8"/>
    </row>
    <row r="62653" spans="2:2" hidden="1" x14ac:dyDescent="0.15">
      <c r="B62653" s="8"/>
    </row>
    <row r="62654" spans="2:2" hidden="1" x14ac:dyDescent="0.15">
      <c r="B62654" s="8"/>
    </row>
    <row r="62655" spans="2:2" hidden="1" x14ac:dyDescent="0.15">
      <c r="B62655" s="8"/>
    </row>
    <row r="62656" spans="2:2" hidden="1" x14ac:dyDescent="0.15">
      <c r="B62656" s="8"/>
    </row>
    <row r="62657" spans="2:2" hidden="1" x14ac:dyDescent="0.15">
      <c r="B62657" s="8"/>
    </row>
    <row r="62658" spans="2:2" hidden="1" x14ac:dyDescent="0.15">
      <c r="B62658" s="8"/>
    </row>
    <row r="62659" spans="2:2" hidden="1" x14ac:dyDescent="0.15">
      <c r="B62659" s="8"/>
    </row>
    <row r="62660" spans="2:2" hidden="1" x14ac:dyDescent="0.15">
      <c r="B62660" s="8"/>
    </row>
    <row r="62661" spans="2:2" hidden="1" x14ac:dyDescent="0.15">
      <c r="B62661" s="8"/>
    </row>
    <row r="62662" spans="2:2" hidden="1" x14ac:dyDescent="0.15">
      <c r="B62662" s="8"/>
    </row>
    <row r="62663" spans="2:2" hidden="1" x14ac:dyDescent="0.15">
      <c r="B62663" s="8"/>
    </row>
    <row r="62664" spans="2:2" hidden="1" x14ac:dyDescent="0.15">
      <c r="B62664" s="8"/>
    </row>
    <row r="62665" spans="2:2" hidden="1" x14ac:dyDescent="0.15">
      <c r="B62665" s="8"/>
    </row>
    <row r="62666" spans="2:2" hidden="1" x14ac:dyDescent="0.15">
      <c r="B62666" s="8"/>
    </row>
    <row r="62667" spans="2:2" hidden="1" x14ac:dyDescent="0.15">
      <c r="B62667" s="8"/>
    </row>
    <row r="62668" spans="2:2" hidden="1" x14ac:dyDescent="0.15">
      <c r="B62668" s="8"/>
    </row>
    <row r="62669" spans="2:2" hidden="1" x14ac:dyDescent="0.15">
      <c r="B62669" s="8"/>
    </row>
    <row r="62670" spans="2:2" hidden="1" x14ac:dyDescent="0.15">
      <c r="B62670" s="8"/>
    </row>
    <row r="62671" spans="2:2" hidden="1" x14ac:dyDescent="0.15">
      <c r="B62671" s="8"/>
    </row>
    <row r="62672" spans="2:2" hidden="1" x14ac:dyDescent="0.15">
      <c r="B62672" s="8"/>
    </row>
    <row r="62673" spans="2:2" hidden="1" x14ac:dyDescent="0.15">
      <c r="B62673" s="8"/>
    </row>
    <row r="62674" spans="2:2" hidden="1" x14ac:dyDescent="0.15">
      <c r="B62674" s="8"/>
    </row>
    <row r="62675" spans="2:2" hidden="1" x14ac:dyDescent="0.15">
      <c r="B62675" s="8"/>
    </row>
    <row r="62676" spans="2:2" hidden="1" x14ac:dyDescent="0.15">
      <c r="B62676" s="8"/>
    </row>
    <row r="62677" spans="2:2" hidden="1" x14ac:dyDescent="0.15">
      <c r="B62677" s="8"/>
    </row>
    <row r="62678" spans="2:2" hidden="1" x14ac:dyDescent="0.15">
      <c r="B62678" s="8"/>
    </row>
    <row r="62679" spans="2:2" hidden="1" x14ac:dyDescent="0.15">
      <c r="B62679" s="8"/>
    </row>
    <row r="62680" spans="2:2" hidden="1" x14ac:dyDescent="0.15">
      <c r="B62680" s="8"/>
    </row>
    <row r="62681" spans="2:2" hidden="1" x14ac:dyDescent="0.15">
      <c r="B62681" s="8"/>
    </row>
    <row r="62682" spans="2:2" hidden="1" x14ac:dyDescent="0.15">
      <c r="B62682" s="8"/>
    </row>
    <row r="62683" spans="2:2" hidden="1" x14ac:dyDescent="0.15">
      <c r="B62683" s="8"/>
    </row>
    <row r="62684" spans="2:2" hidden="1" x14ac:dyDescent="0.15">
      <c r="B62684" s="8"/>
    </row>
    <row r="62685" spans="2:2" hidden="1" x14ac:dyDescent="0.15">
      <c r="B62685" s="8"/>
    </row>
    <row r="62686" spans="2:2" hidden="1" x14ac:dyDescent="0.15">
      <c r="B62686" s="8"/>
    </row>
    <row r="62687" spans="2:2" hidden="1" x14ac:dyDescent="0.15">
      <c r="B62687" s="8"/>
    </row>
    <row r="62688" spans="2:2" hidden="1" x14ac:dyDescent="0.15">
      <c r="B62688" s="8"/>
    </row>
    <row r="62689" spans="2:2" hidden="1" x14ac:dyDescent="0.15">
      <c r="B62689" s="8"/>
    </row>
    <row r="62690" spans="2:2" hidden="1" x14ac:dyDescent="0.15">
      <c r="B62690" s="8"/>
    </row>
    <row r="62691" spans="2:2" hidden="1" x14ac:dyDescent="0.15">
      <c r="B62691" s="8"/>
    </row>
    <row r="62692" spans="2:2" hidden="1" x14ac:dyDescent="0.15">
      <c r="B62692" s="8"/>
    </row>
    <row r="62693" spans="2:2" hidden="1" x14ac:dyDescent="0.15">
      <c r="B62693" s="8"/>
    </row>
    <row r="62694" spans="2:2" hidden="1" x14ac:dyDescent="0.15">
      <c r="B62694" s="8"/>
    </row>
    <row r="62695" spans="2:2" hidden="1" x14ac:dyDescent="0.15">
      <c r="B62695" s="8"/>
    </row>
    <row r="62696" spans="2:2" hidden="1" x14ac:dyDescent="0.15">
      <c r="B62696" s="8"/>
    </row>
    <row r="62697" spans="2:2" hidden="1" x14ac:dyDescent="0.15">
      <c r="B62697" s="8"/>
    </row>
    <row r="62698" spans="2:2" hidden="1" x14ac:dyDescent="0.15">
      <c r="B62698" s="8"/>
    </row>
    <row r="62699" spans="2:2" hidden="1" x14ac:dyDescent="0.15">
      <c r="B62699" s="8"/>
    </row>
    <row r="62700" spans="2:2" hidden="1" x14ac:dyDescent="0.15">
      <c r="B62700" s="8"/>
    </row>
    <row r="62701" spans="2:2" hidden="1" x14ac:dyDescent="0.15">
      <c r="B62701" s="8"/>
    </row>
    <row r="62702" spans="2:2" hidden="1" x14ac:dyDescent="0.15">
      <c r="B62702" s="8"/>
    </row>
    <row r="62703" spans="2:2" hidden="1" x14ac:dyDescent="0.15">
      <c r="B62703" s="8"/>
    </row>
    <row r="62704" spans="2:2" hidden="1" x14ac:dyDescent="0.15">
      <c r="B62704" s="8"/>
    </row>
    <row r="62705" spans="2:2" hidden="1" x14ac:dyDescent="0.15">
      <c r="B62705" s="8"/>
    </row>
    <row r="62706" spans="2:2" hidden="1" x14ac:dyDescent="0.15">
      <c r="B62706" s="8"/>
    </row>
    <row r="62707" spans="2:2" hidden="1" x14ac:dyDescent="0.15">
      <c r="B62707" s="8"/>
    </row>
    <row r="62708" spans="2:2" hidden="1" x14ac:dyDescent="0.15">
      <c r="B62708" s="8"/>
    </row>
    <row r="62709" spans="2:2" hidden="1" x14ac:dyDescent="0.15">
      <c r="B62709" s="8"/>
    </row>
    <row r="62710" spans="2:2" hidden="1" x14ac:dyDescent="0.15">
      <c r="B62710" s="8"/>
    </row>
    <row r="62711" spans="2:2" hidden="1" x14ac:dyDescent="0.15">
      <c r="B62711" s="8"/>
    </row>
    <row r="62712" spans="2:2" hidden="1" x14ac:dyDescent="0.15">
      <c r="B62712" s="8"/>
    </row>
    <row r="62713" spans="2:2" hidden="1" x14ac:dyDescent="0.15">
      <c r="B62713" s="8"/>
    </row>
    <row r="62714" spans="2:2" hidden="1" x14ac:dyDescent="0.15">
      <c r="B62714" s="8"/>
    </row>
    <row r="62715" spans="2:2" hidden="1" x14ac:dyDescent="0.15">
      <c r="B62715" s="8"/>
    </row>
    <row r="62716" spans="2:2" hidden="1" x14ac:dyDescent="0.15">
      <c r="B62716" s="8"/>
    </row>
    <row r="62717" spans="2:2" hidden="1" x14ac:dyDescent="0.15">
      <c r="B62717" s="8"/>
    </row>
    <row r="62718" spans="2:2" hidden="1" x14ac:dyDescent="0.15">
      <c r="B62718" s="8"/>
    </row>
    <row r="62719" spans="2:2" hidden="1" x14ac:dyDescent="0.15">
      <c r="B62719" s="8"/>
    </row>
    <row r="62720" spans="2:2" hidden="1" x14ac:dyDescent="0.15">
      <c r="B62720" s="8"/>
    </row>
    <row r="62721" spans="2:2" hidden="1" x14ac:dyDescent="0.15">
      <c r="B62721" s="8"/>
    </row>
    <row r="62722" spans="2:2" hidden="1" x14ac:dyDescent="0.15">
      <c r="B62722" s="8"/>
    </row>
    <row r="62723" spans="2:2" hidden="1" x14ac:dyDescent="0.15">
      <c r="B62723" s="8"/>
    </row>
    <row r="62724" spans="2:2" hidden="1" x14ac:dyDescent="0.15">
      <c r="B62724" s="8"/>
    </row>
    <row r="62725" spans="2:2" hidden="1" x14ac:dyDescent="0.15">
      <c r="B62725" s="8"/>
    </row>
    <row r="62726" spans="2:2" hidden="1" x14ac:dyDescent="0.15">
      <c r="B62726" s="8"/>
    </row>
    <row r="62727" spans="2:2" hidden="1" x14ac:dyDescent="0.15">
      <c r="B62727" s="8"/>
    </row>
    <row r="62728" spans="2:2" hidden="1" x14ac:dyDescent="0.15">
      <c r="B62728" s="8"/>
    </row>
    <row r="62729" spans="2:2" hidden="1" x14ac:dyDescent="0.15">
      <c r="B62729" s="8"/>
    </row>
    <row r="62730" spans="2:2" hidden="1" x14ac:dyDescent="0.15">
      <c r="B62730" s="8"/>
    </row>
    <row r="62731" spans="2:2" hidden="1" x14ac:dyDescent="0.15">
      <c r="B62731" s="8"/>
    </row>
    <row r="62732" spans="2:2" hidden="1" x14ac:dyDescent="0.15">
      <c r="B62732" s="8"/>
    </row>
    <row r="62733" spans="2:2" hidden="1" x14ac:dyDescent="0.15">
      <c r="B62733" s="8"/>
    </row>
    <row r="62734" spans="2:2" hidden="1" x14ac:dyDescent="0.15">
      <c r="B62734" s="8"/>
    </row>
    <row r="62735" spans="2:2" hidden="1" x14ac:dyDescent="0.15">
      <c r="B62735" s="8"/>
    </row>
    <row r="62736" spans="2:2" hidden="1" x14ac:dyDescent="0.15">
      <c r="B62736" s="8"/>
    </row>
    <row r="62737" spans="2:2" hidden="1" x14ac:dyDescent="0.15">
      <c r="B62737" s="8"/>
    </row>
    <row r="62738" spans="2:2" hidden="1" x14ac:dyDescent="0.15">
      <c r="B62738" s="8"/>
    </row>
    <row r="62739" spans="2:2" hidden="1" x14ac:dyDescent="0.15">
      <c r="B62739" s="8"/>
    </row>
    <row r="62740" spans="2:2" hidden="1" x14ac:dyDescent="0.15">
      <c r="B62740" s="8"/>
    </row>
    <row r="62741" spans="2:2" hidden="1" x14ac:dyDescent="0.15">
      <c r="B62741" s="8"/>
    </row>
    <row r="62742" spans="2:2" hidden="1" x14ac:dyDescent="0.15">
      <c r="B62742" s="8"/>
    </row>
    <row r="62743" spans="2:2" hidden="1" x14ac:dyDescent="0.15">
      <c r="B62743" s="8"/>
    </row>
    <row r="62744" spans="2:2" hidden="1" x14ac:dyDescent="0.15">
      <c r="B62744" s="8"/>
    </row>
    <row r="62745" spans="2:2" hidden="1" x14ac:dyDescent="0.15">
      <c r="B62745" s="8"/>
    </row>
    <row r="62746" spans="2:2" hidden="1" x14ac:dyDescent="0.15">
      <c r="B62746" s="8"/>
    </row>
    <row r="62747" spans="2:2" hidden="1" x14ac:dyDescent="0.15">
      <c r="B62747" s="8"/>
    </row>
    <row r="62748" spans="2:2" hidden="1" x14ac:dyDescent="0.15">
      <c r="B62748" s="8"/>
    </row>
    <row r="62749" spans="2:2" hidden="1" x14ac:dyDescent="0.15">
      <c r="B62749" s="8"/>
    </row>
    <row r="62750" spans="2:2" hidden="1" x14ac:dyDescent="0.15">
      <c r="B62750" s="8"/>
    </row>
    <row r="62751" spans="2:2" hidden="1" x14ac:dyDescent="0.15">
      <c r="B62751" s="8"/>
    </row>
    <row r="62752" spans="2:2" hidden="1" x14ac:dyDescent="0.15">
      <c r="B62752" s="8"/>
    </row>
    <row r="62753" spans="2:2" hidden="1" x14ac:dyDescent="0.15">
      <c r="B62753" s="8"/>
    </row>
    <row r="62754" spans="2:2" hidden="1" x14ac:dyDescent="0.15">
      <c r="B62754" s="8"/>
    </row>
    <row r="62755" spans="2:2" hidden="1" x14ac:dyDescent="0.15">
      <c r="B62755" s="8"/>
    </row>
    <row r="62756" spans="2:2" hidden="1" x14ac:dyDescent="0.15">
      <c r="B62756" s="8"/>
    </row>
    <row r="62757" spans="2:2" hidden="1" x14ac:dyDescent="0.15">
      <c r="B62757" s="8"/>
    </row>
    <row r="62758" spans="2:2" hidden="1" x14ac:dyDescent="0.15">
      <c r="B62758" s="8"/>
    </row>
    <row r="62759" spans="2:2" hidden="1" x14ac:dyDescent="0.15">
      <c r="B62759" s="8"/>
    </row>
    <row r="62760" spans="2:2" hidden="1" x14ac:dyDescent="0.15">
      <c r="B62760" s="8"/>
    </row>
    <row r="62761" spans="2:2" hidden="1" x14ac:dyDescent="0.15">
      <c r="B62761" s="8"/>
    </row>
    <row r="62762" spans="2:2" hidden="1" x14ac:dyDescent="0.15">
      <c r="B62762" s="8"/>
    </row>
    <row r="62763" spans="2:2" hidden="1" x14ac:dyDescent="0.15">
      <c r="B62763" s="8"/>
    </row>
    <row r="62764" spans="2:2" hidden="1" x14ac:dyDescent="0.15">
      <c r="B62764" s="8"/>
    </row>
    <row r="62765" spans="2:2" hidden="1" x14ac:dyDescent="0.15">
      <c r="B62765" s="8"/>
    </row>
    <row r="62766" spans="2:2" hidden="1" x14ac:dyDescent="0.15">
      <c r="B62766" s="8"/>
    </row>
    <row r="62767" spans="2:2" hidden="1" x14ac:dyDescent="0.15">
      <c r="B62767" s="8"/>
    </row>
    <row r="62768" spans="2:2" hidden="1" x14ac:dyDescent="0.15">
      <c r="B62768" s="8"/>
    </row>
    <row r="62769" spans="2:2" hidden="1" x14ac:dyDescent="0.15">
      <c r="B62769" s="8"/>
    </row>
    <row r="62770" spans="2:2" hidden="1" x14ac:dyDescent="0.15">
      <c r="B62770" s="8"/>
    </row>
    <row r="62771" spans="2:2" hidden="1" x14ac:dyDescent="0.15">
      <c r="B62771" s="8"/>
    </row>
    <row r="62772" spans="2:2" hidden="1" x14ac:dyDescent="0.15">
      <c r="B62772" s="8"/>
    </row>
    <row r="62773" spans="2:2" hidden="1" x14ac:dyDescent="0.15">
      <c r="B62773" s="8"/>
    </row>
    <row r="62774" spans="2:2" hidden="1" x14ac:dyDescent="0.15">
      <c r="B62774" s="8"/>
    </row>
    <row r="62775" spans="2:2" hidden="1" x14ac:dyDescent="0.15">
      <c r="B62775" s="8"/>
    </row>
    <row r="62776" spans="2:2" hidden="1" x14ac:dyDescent="0.15">
      <c r="B62776" s="8"/>
    </row>
    <row r="62777" spans="2:2" hidden="1" x14ac:dyDescent="0.15">
      <c r="B62777" s="8"/>
    </row>
    <row r="62778" spans="2:2" hidden="1" x14ac:dyDescent="0.15">
      <c r="B62778" s="8"/>
    </row>
    <row r="62779" spans="2:2" hidden="1" x14ac:dyDescent="0.15">
      <c r="B62779" s="8"/>
    </row>
    <row r="62780" spans="2:2" hidden="1" x14ac:dyDescent="0.15">
      <c r="B62780" s="8"/>
    </row>
    <row r="62781" spans="2:2" hidden="1" x14ac:dyDescent="0.15">
      <c r="B62781" s="8"/>
    </row>
    <row r="62782" spans="2:2" hidden="1" x14ac:dyDescent="0.15">
      <c r="B62782" s="8"/>
    </row>
    <row r="62783" spans="2:2" hidden="1" x14ac:dyDescent="0.15">
      <c r="B62783" s="8"/>
    </row>
    <row r="62784" spans="2:2" hidden="1" x14ac:dyDescent="0.15">
      <c r="B62784" s="8"/>
    </row>
    <row r="62785" spans="2:2" hidden="1" x14ac:dyDescent="0.15">
      <c r="B62785" s="8"/>
    </row>
    <row r="62786" spans="2:2" hidden="1" x14ac:dyDescent="0.15">
      <c r="B62786" s="8"/>
    </row>
    <row r="62787" spans="2:2" hidden="1" x14ac:dyDescent="0.15">
      <c r="B62787" s="8"/>
    </row>
    <row r="62788" spans="2:2" hidden="1" x14ac:dyDescent="0.15">
      <c r="B62788" s="8"/>
    </row>
    <row r="62789" spans="2:2" hidden="1" x14ac:dyDescent="0.15">
      <c r="B62789" s="8"/>
    </row>
    <row r="62790" spans="2:2" hidden="1" x14ac:dyDescent="0.15">
      <c r="B62790" s="8"/>
    </row>
    <row r="62791" spans="2:2" hidden="1" x14ac:dyDescent="0.15">
      <c r="B62791" s="8"/>
    </row>
    <row r="62792" spans="2:2" hidden="1" x14ac:dyDescent="0.15">
      <c r="B62792" s="8"/>
    </row>
    <row r="62793" spans="2:2" hidden="1" x14ac:dyDescent="0.15">
      <c r="B62793" s="8"/>
    </row>
    <row r="62794" spans="2:2" hidden="1" x14ac:dyDescent="0.15">
      <c r="B62794" s="8"/>
    </row>
    <row r="62795" spans="2:2" hidden="1" x14ac:dyDescent="0.15">
      <c r="B62795" s="8"/>
    </row>
    <row r="62796" spans="2:2" hidden="1" x14ac:dyDescent="0.15">
      <c r="B62796" s="8"/>
    </row>
    <row r="62797" spans="2:2" hidden="1" x14ac:dyDescent="0.15">
      <c r="B62797" s="8"/>
    </row>
    <row r="62798" spans="2:2" hidden="1" x14ac:dyDescent="0.15">
      <c r="B62798" s="8"/>
    </row>
    <row r="62799" spans="2:2" hidden="1" x14ac:dyDescent="0.15">
      <c r="B62799" s="8"/>
    </row>
    <row r="62800" spans="2:2" hidden="1" x14ac:dyDescent="0.15">
      <c r="B62800" s="8"/>
    </row>
    <row r="62801" spans="2:2" hidden="1" x14ac:dyDescent="0.15">
      <c r="B62801" s="8"/>
    </row>
    <row r="62802" spans="2:2" hidden="1" x14ac:dyDescent="0.15">
      <c r="B62802" s="8"/>
    </row>
    <row r="62803" spans="2:2" hidden="1" x14ac:dyDescent="0.15">
      <c r="B62803" s="8"/>
    </row>
    <row r="62804" spans="2:2" hidden="1" x14ac:dyDescent="0.15">
      <c r="B62804" s="8"/>
    </row>
    <row r="62805" spans="2:2" hidden="1" x14ac:dyDescent="0.15">
      <c r="B62805" s="8"/>
    </row>
    <row r="62806" spans="2:2" hidden="1" x14ac:dyDescent="0.15">
      <c r="B62806" s="8"/>
    </row>
    <row r="62807" spans="2:2" hidden="1" x14ac:dyDescent="0.15">
      <c r="B62807" s="8"/>
    </row>
    <row r="62808" spans="2:2" hidden="1" x14ac:dyDescent="0.15">
      <c r="B62808" s="8"/>
    </row>
    <row r="62809" spans="2:2" hidden="1" x14ac:dyDescent="0.15">
      <c r="B62809" s="8"/>
    </row>
    <row r="62810" spans="2:2" hidden="1" x14ac:dyDescent="0.15">
      <c r="B62810" s="8"/>
    </row>
    <row r="62811" spans="2:2" hidden="1" x14ac:dyDescent="0.15">
      <c r="B62811" s="8"/>
    </row>
    <row r="62812" spans="2:2" hidden="1" x14ac:dyDescent="0.15">
      <c r="B62812" s="8"/>
    </row>
    <row r="62813" spans="2:2" hidden="1" x14ac:dyDescent="0.15">
      <c r="B62813" s="8"/>
    </row>
    <row r="62814" spans="2:2" hidden="1" x14ac:dyDescent="0.15">
      <c r="B62814" s="8"/>
    </row>
    <row r="62815" spans="2:2" hidden="1" x14ac:dyDescent="0.15">
      <c r="B62815" s="8"/>
    </row>
    <row r="62816" spans="2:2" hidden="1" x14ac:dyDescent="0.15">
      <c r="B62816" s="8"/>
    </row>
    <row r="62817" spans="2:2" hidden="1" x14ac:dyDescent="0.15">
      <c r="B62817" s="8"/>
    </row>
    <row r="62818" spans="2:2" hidden="1" x14ac:dyDescent="0.15">
      <c r="B62818" s="8"/>
    </row>
    <row r="62819" spans="2:2" hidden="1" x14ac:dyDescent="0.15">
      <c r="B62819" s="8"/>
    </row>
    <row r="62820" spans="2:2" hidden="1" x14ac:dyDescent="0.15">
      <c r="B62820" s="8"/>
    </row>
    <row r="62821" spans="2:2" hidden="1" x14ac:dyDescent="0.15">
      <c r="B62821" s="8"/>
    </row>
    <row r="62822" spans="2:2" hidden="1" x14ac:dyDescent="0.15">
      <c r="B62822" s="8"/>
    </row>
    <row r="62823" spans="2:2" hidden="1" x14ac:dyDescent="0.15">
      <c r="B62823" s="8"/>
    </row>
    <row r="62824" spans="2:2" hidden="1" x14ac:dyDescent="0.15">
      <c r="B62824" s="8"/>
    </row>
    <row r="62825" spans="2:2" hidden="1" x14ac:dyDescent="0.15">
      <c r="B62825" s="8"/>
    </row>
    <row r="62826" spans="2:2" hidden="1" x14ac:dyDescent="0.15">
      <c r="B62826" s="8"/>
    </row>
    <row r="62827" spans="2:2" hidden="1" x14ac:dyDescent="0.15">
      <c r="B62827" s="8"/>
    </row>
    <row r="62828" spans="2:2" hidden="1" x14ac:dyDescent="0.15">
      <c r="B62828" s="8"/>
    </row>
    <row r="62829" spans="2:2" hidden="1" x14ac:dyDescent="0.15">
      <c r="B62829" s="8"/>
    </row>
    <row r="62830" spans="2:2" hidden="1" x14ac:dyDescent="0.15">
      <c r="B62830" s="8"/>
    </row>
    <row r="62831" spans="2:2" hidden="1" x14ac:dyDescent="0.15">
      <c r="B62831" s="8"/>
    </row>
    <row r="62832" spans="2:2" hidden="1" x14ac:dyDescent="0.15">
      <c r="B62832" s="8"/>
    </row>
    <row r="62833" spans="2:2" hidden="1" x14ac:dyDescent="0.15">
      <c r="B62833" s="8"/>
    </row>
    <row r="62834" spans="2:2" hidden="1" x14ac:dyDescent="0.15">
      <c r="B62834" s="8"/>
    </row>
    <row r="62835" spans="2:2" hidden="1" x14ac:dyDescent="0.15">
      <c r="B62835" s="8"/>
    </row>
    <row r="62836" spans="2:2" hidden="1" x14ac:dyDescent="0.15">
      <c r="B62836" s="8"/>
    </row>
    <row r="62837" spans="2:2" hidden="1" x14ac:dyDescent="0.15">
      <c r="B62837" s="8"/>
    </row>
    <row r="62838" spans="2:2" hidden="1" x14ac:dyDescent="0.15">
      <c r="B62838" s="8"/>
    </row>
    <row r="62839" spans="2:2" hidden="1" x14ac:dyDescent="0.15">
      <c r="B62839" s="8"/>
    </row>
    <row r="62840" spans="2:2" hidden="1" x14ac:dyDescent="0.15">
      <c r="B62840" s="8"/>
    </row>
    <row r="62841" spans="2:2" hidden="1" x14ac:dyDescent="0.15">
      <c r="B62841" s="8"/>
    </row>
    <row r="62842" spans="2:2" hidden="1" x14ac:dyDescent="0.15">
      <c r="B62842" s="8"/>
    </row>
    <row r="62843" spans="2:2" hidden="1" x14ac:dyDescent="0.15">
      <c r="B62843" s="8"/>
    </row>
    <row r="62844" spans="2:2" hidden="1" x14ac:dyDescent="0.15">
      <c r="B62844" s="8"/>
    </row>
    <row r="62845" spans="2:2" hidden="1" x14ac:dyDescent="0.15">
      <c r="B62845" s="8"/>
    </row>
    <row r="62846" spans="2:2" hidden="1" x14ac:dyDescent="0.15">
      <c r="B62846" s="8"/>
    </row>
    <row r="62847" spans="2:2" hidden="1" x14ac:dyDescent="0.15">
      <c r="B62847" s="8"/>
    </row>
    <row r="62848" spans="2:2" hidden="1" x14ac:dyDescent="0.15">
      <c r="B62848" s="8"/>
    </row>
    <row r="62849" spans="2:2" hidden="1" x14ac:dyDescent="0.15">
      <c r="B62849" s="8"/>
    </row>
    <row r="62850" spans="2:2" hidden="1" x14ac:dyDescent="0.15">
      <c r="B62850" s="8"/>
    </row>
    <row r="62851" spans="2:2" hidden="1" x14ac:dyDescent="0.15">
      <c r="B62851" s="8"/>
    </row>
    <row r="62852" spans="2:2" hidden="1" x14ac:dyDescent="0.15">
      <c r="B62852" s="8"/>
    </row>
    <row r="62853" spans="2:2" hidden="1" x14ac:dyDescent="0.15">
      <c r="B62853" s="8"/>
    </row>
    <row r="62854" spans="2:2" hidden="1" x14ac:dyDescent="0.15">
      <c r="B62854" s="8"/>
    </row>
    <row r="62855" spans="2:2" hidden="1" x14ac:dyDescent="0.15">
      <c r="B62855" s="8"/>
    </row>
    <row r="62856" spans="2:2" hidden="1" x14ac:dyDescent="0.15">
      <c r="B62856" s="8"/>
    </row>
    <row r="62857" spans="2:2" hidden="1" x14ac:dyDescent="0.15">
      <c r="B62857" s="8"/>
    </row>
    <row r="62858" spans="2:2" hidden="1" x14ac:dyDescent="0.15">
      <c r="B62858" s="8"/>
    </row>
    <row r="62859" spans="2:2" hidden="1" x14ac:dyDescent="0.15">
      <c r="B62859" s="8"/>
    </row>
    <row r="62860" spans="2:2" hidden="1" x14ac:dyDescent="0.15">
      <c r="B62860" s="8"/>
    </row>
    <row r="62861" spans="2:2" hidden="1" x14ac:dyDescent="0.15">
      <c r="B62861" s="8"/>
    </row>
    <row r="62862" spans="2:2" hidden="1" x14ac:dyDescent="0.15">
      <c r="B62862" s="8"/>
    </row>
    <row r="62863" spans="2:2" hidden="1" x14ac:dyDescent="0.15">
      <c r="B62863" s="8"/>
    </row>
    <row r="62864" spans="2:2" hidden="1" x14ac:dyDescent="0.15">
      <c r="B62864" s="8"/>
    </row>
    <row r="62865" spans="2:2" hidden="1" x14ac:dyDescent="0.15">
      <c r="B62865" s="8"/>
    </row>
    <row r="62866" spans="2:2" hidden="1" x14ac:dyDescent="0.15">
      <c r="B62866" s="8"/>
    </row>
    <row r="62867" spans="2:2" hidden="1" x14ac:dyDescent="0.15">
      <c r="B62867" s="8"/>
    </row>
    <row r="62868" spans="2:2" hidden="1" x14ac:dyDescent="0.15">
      <c r="B62868" s="8"/>
    </row>
    <row r="62869" spans="2:2" hidden="1" x14ac:dyDescent="0.15">
      <c r="B62869" s="8"/>
    </row>
    <row r="62870" spans="2:2" hidden="1" x14ac:dyDescent="0.15">
      <c r="B62870" s="8"/>
    </row>
    <row r="62871" spans="2:2" hidden="1" x14ac:dyDescent="0.15">
      <c r="B62871" s="8"/>
    </row>
    <row r="62872" spans="2:2" hidden="1" x14ac:dyDescent="0.15">
      <c r="B62872" s="8"/>
    </row>
    <row r="62873" spans="2:2" hidden="1" x14ac:dyDescent="0.15">
      <c r="B62873" s="8"/>
    </row>
    <row r="62874" spans="2:2" hidden="1" x14ac:dyDescent="0.15">
      <c r="B62874" s="8"/>
    </row>
    <row r="62875" spans="2:2" hidden="1" x14ac:dyDescent="0.15">
      <c r="B62875" s="8"/>
    </row>
    <row r="62876" spans="2:2" hidden="1" x14ac:dyDescent="0.15">
      <c r="B62876" s="8"/>
    </row>
    <row r="62877" spans="2:2" hidden="1" x14ac:dyDescent="0.15">
      <c r="B62877" s="8"/>
    </row>
    <row r="62878" spans="2:2" hidden="1" x14ac:dyDescent="0.15">
      <c r="B62878" s="8"/>
    </row>
    <row r="62879" spans="2:2" hidden="1" x14ac:dyDescent="0.15">
      <c r="B62879" s="8"/>
    </row>
    <row r="62880" spans="2:2" hidden="1" x14ac:dyDescent="0.15">
      <c r="B62880" s="8"/>
    </row>
    <row r="62881" spans="2:2" hidden="1" x14ac:dyDescent="0.15">
      <c r="B62881" s="8"/>
    </row>
    <row r="62882" spans="2:2" hidden="1" x14ac:dyDescent="0.15">
      <c r="B62882" s="8"/>
    </row>
    <row r="62883" spans="2:2" hidden="1" x14ac:dyDescent="0.15">
      <c r="B62883" s="8"/>
    </row>
    <row r="62884" spans="2:2" hidden="1" x14ac:dyDescent="0.15">
      <c r="B62884" s="8"/>
    </row>
    <row r="62885" spans="2:2" hidden="1" x14ac:dyDescent="0.15">
      <c r="B62885" s="8"/>
    </row>
    <row r="62886" spans="2:2" hidden="1" x14ac:dyDescent="0.15">
      <c r="B62886" s="8"/>
    </row>
    <row r="62887" spans="2:2" hidden="1" x14ac:dyDescent="0.15">
      <c r="B62887" s="8"/>
    </row>
    <row r="62888" spans="2:2" hidden="1" x14ac:dyDescent="0.15">
      <c r="B62888" s="8"/>
    </row>
    <row r="62889" spans="2:2" hidden="1" x14ac:dyDescent="0.15">
      <c r="B62889" s="8"/>
    </row>
    <row r="62890" spans="2:2" hidden="1" x14ac:dyDescent="0.15">
      <c r="B62890" s="8"/>
    </row>
    <row r="62891" spans="2:2" hidden="1" x14ac:dyDescent="0.15">
      <c r="B62891" s="8"/>
    </row>
    <row r="62892" spans="2:2" hidden="1" x14ac:dyDescent="0.15">
      <c r="B62892" s="8"/>
    </row>
    <row r="62893" spans="2:2" hidden="1" x14ac:dyDescent="0.15">
      <c r="B62893" s="8"/>
    </row>
    <row r="62894" spans="2:2" hidden="1" x14ac:dyDescent="0.15">
      <c r="B62894" s="8"/>
    </row>
    <row r="62895" spans="2:2" hidden="1" x14ac:dyDescent="0.15">
      <c r="B62895" s="8"/>
    </row>
    <row r="62896" spans="2:2" hidden="1" x14ac:dyDescent="0.15">
      <c r="B62896" s="8"/>
    </row>
    <row r="62897" spans="2:2" hidden="1" x14ac:dyDescent="0.15">
      <c r="B62897" s="8"/>
    </row>
    <row r="62898" spans="2:2" hidden="1" x14ac:dyDescent="0.15">
      <c r="B62898" s="8"/>
    </row>
    <row r="62899" spans="2:2" hidden="1" x14ac:dyDescent="0.15">
      <c r="B62899" s="8"/>
    </row>
    <row r="62900" spans="2:2" hidden="1" x14ac:dyDescent="0.15">
      <c r="B62900" s="8"/>
    </row>
    <row r="62901" spans="2:2" hidden="1" x14ac:dyDescent="0.15">
      <c r="B62901" s="8"/>
    </row>
    <row r="62902" spans="2:2" hidden="1" x14ac:dyDescent="0.15">
      <c r="B62902" s="8"/>
    </row>
    <row r="62903" spans="2:2" hidden="1" x14ac:dyDescent="0.15">
      <c r="B62903" s="8"/>
    </row>
    <row r="62904" spans="2:2" hidden="1" x14ac:dyDescent="0.15">
      <c r="B62904" s="8"/>
    </row>
    <row r="62905" spans="2:2" hidden="1" x14ac:dyDescent="0.15">
      <c r="B62905" s="8"/>
    </row>
    <row r="62906" spans="2:2" hidden="1" x14ac:dyDescent="0.15">
      <c r="B62906" s="8"/>
    </row>
    <row r="62907" spans="2:2" hidden="1" x14ac:dyDescent="0.15">
      <c r="B62907" s="8"/>
    </row>
    <row r="62908" spans="2:2" hidden="1" x14ac:dyDescent="0.15">
      <c r="B62908" s="8"/>
    </row>
    <row r="62909" spans="2:2" hidden="1" x14ac:dyDescent="0.15">
      <c r="B62909" s="8"/>
    </row>
    <row r="62910" spans="2:2" hidden="1" x14ac:dyDescent="0.15">
      <c r="B62910" s="8"/>
    </row>
    <row r="62911" spans="2:2" hidden="1" x14ac:dyDescent="0.15">
      <c r="B62911" s="8"/>
    </row>
    <row r="62912" spans="2:2" hidden="1" x14ac:dyDescent="0.15">
      <c r="B62912" s="8"/>
    </row>
    <row r="62913" spans="2:2" hidden="1" x14ac:dyDescent="0.15">
      <c r="B62913" s="8"/>
    </row>
    <row r="62914" spans="2:2" hidden="1" x14ac:dyDescent="0.15">
      <c r="B62914" s="8"/>
    </row>
    <row r="62915" spans="2:2" hidden="1" x14ac:dyDescent="0.15">
      <c r="B62915" s="8"/>
    </row>
    <row r="62916" spans="2:2" hidden="1" x14ac:dyDescent="0.15">
      <c r="B62916" s="8"/>
    </row>
    <row r="62917" spans="2:2" hidden="1" x14ac:dyDescent="0.15">
      <c r="B62917" s="8"/>
    </row>
    <row r="62918" spans="2:2" hidden="1" x14ac:dyDescent="0.15">
      <c r="B62918" s="8"/>
    </row>
    <row r="62919" spans="2:2" hidden="1" x14ac:dyDescent="0.15">
      <c r="B62919" s="8"/>
    </row>
    <row r="62920" spans="2:2" hidden="1" x14ac:dyDescent="0.15">
      <c r="B62920" s="8"/>
    </row>
    <row r="62921" spans="2:2" hidden="1" x14ac:dyDescent="0.15">
      <c r="B62921" s="8"/>
    </row>
    <row r="62922" spans="2:2" hidden="1" x14ac:dyDescent="0.15">
      <c r="B62922" s="8"/>
    </row>
    <row r="62923" spans="2:2" hidden="1" x14ac:dyDescent="0.15">
      <c r="B62923" s="8"/>
    </row>
    <row r="62924" spans="2:2" hidden="1" x14ac:dyDescent="0.15">
      <c r="B62924" s="8"/>
    </row>
    <row r="62925" spans="2:2" hidden="1" x14ac:dyDescent="0.15">
      <c r="B62925" s="8"/>
    </row>
    <row r="62926" spans="2:2" hidden="1" x14ac:dyDescent="0.15">
      <c r="B62926" s="8"/>
    </row>
    <row r="62927" spans="2:2" hidden="1" x14ac:dyDescent="0.15">
      <c r="B62927" s="8"/>
    </row>
    <row r="62928" spans="2:2" hidden="1" x14ac:dyDescent="0.15">
      <c r="B62928" s="8"/>
    </row>
    <row r="62929" spans="2:2" hidden="1" x14ac:dyDescent="0.15">
      <c r="B62929" s="8"/>
    </row>
    <row r="62930" spans="2:2" hidden="1" x14ac:dyDescent="0.15">
      <c r="B62930" s="8"/>
    </row>
    <row r="62931" spans="2:2" hidden="1" x14ac:dyDescent="0.15">
      <c r="B62931" s="8"/>
    </row>
    <row r="62932" spans="2:2" hidden="1" x14ac:dyDescent="0.15">
      <c r="B62932" s="8"/>
    </row>
    <row r="62933" spans="2:2" hidden="1" x14ac:dyDescent="0.15">
      <c r="B62933" s="8"/>
    </row>
    <row r="62934" spans="2:2" hidden="1" x14ac:dyDescent="0.15">
      <c r="B62934" s="8"/>
    </row>
    <row r="62935" spans="2:2" hidden="1" x14ac:dyDescent="0.15">
      <c r="B62935" s="8"/>
    </row>
    <row r="62936" spans="2:2" hidden="1" x14ac:dyDescent="0.15">
      <c r="B62936" s="8"/>
    </row>
    <row r="62937" spans="2:2" hidden="1" x14ac:dyDescent="0.15">
      <c r="B62937" s="8"/>
    </row>
    <row r="62938" spans="2:2" hidden="1" x14ac:dyDescent="0.15">
      <c r="B62938" s="8"/>
    </row>
    <row r="62939" spans="2:2" hidden="1" x14ac:dyDescent="0.15">
      <c r="B62939" s="8"/>
    </row>
    <row r="62940" spans="2:2" hidden="1" x14ac:dyDescent="0.15">
      <c r="B62940" s="8"/>
    </row>
    <row r="62941" spans="2:2" hidden="1" x14ac:dyDescent="0.15">
      <c r="B62941" s="8"/>
    </row>
    <row r="62942" spans="2:2" hidden="1" x14ac:dyDescent="0.15">
      <c r="B62942" s="8"/>
    </row>
    <row r="62943" spans="2:2" hidden="1" x14ac:dyDescent="0.15">
      <c r="B62943" s="8"/>
    </row>
    <row r="62944" spans="2:2" hidden="1" x14ac:dyDescent="0.15">
      <c r="B62944" s="8"/>
    </row>
    <row r="62945" spans="2:2" hidden="1" x14ac:dyDescent="0.15">
      <c r="B62945" s="8"/>
    </row>
    <row r="62946" spans="2:2" hidden="1" x14ac:dyDescent="0.15">
      <c r="B62946" s="8"/>
    </row>
    <row r="62947" spans="2:2" hidden="1" x14ac:dyDescent="0.15">
      <c r="B62947" s="8"/>
    </row>
    <row r="62948" spans="2:2" hidden="1" x14ac:dyDescent="0.15">
      <c r="B62948" s="8"/>
    </row>
    <row r="62949" spans="2:2" hidden="1" x14ac:dyDescent="0.15">
      <c r="B62949" s="8"/>
    </row>
    <row r="62950" spans="2:2" hidden="1" x14ac:dyDescent="0.15">
      <c r="B62950" s="8"/>
    </row>
    <row r="62951" spans="2:2" hidden="1" x14ac:dyDescent="0.15">
      <c r="B62951" s="8"/>
    </row>
    <row r="62952" spans="2:2" hidden="1" x14ac:dyDescent="0.15">
      <c r="B62952" s="8"/>
    </row>
    <row r="62953" spans="2:2" hidden="1" x14ac:dyDescent="0.15">
      <c r="B62953" s="8"/>
    </row>
    <row r="62954" spans="2:2" hidden="1" x14ac:dyDescent="0.15">
      <c r="B62954" s="8"/>
    </row>
    <row r="62955" spans="2:2" hidden="1" x14ac:dyDescent="0.15">
      <c r="B62955" s="8"/>
    </row>
    <row r="62956" spans="2:2" hidden="1" x14ac:dyDescent="0.15">
      <c r="B62956" s="8"/>
    </row>
    <row r="62957" spans="2:2" hidden="1" x14ac:dyDescent="0.15">
      <c r="B62957" s="8"/>
    </row>
    <row r="62958" spans="2:2" hidden="1" x14ac:dyDescent="0.15">
      <c r="B62958" s="8"/>
    </row>
    <row r="62959" spans="2:2" hidden="1" x14ac:dyDescent="0.15">
      <c r="B62959" s="8"/>
    </row>
    <row r="62960" spans="2:2" hidden="1" x14ac:dyDescent="0.15">
      <c r="B62960" s="8"/>
    </row>
    <row r="62961" spans="2:2" hidden="1" x14ac:dyDescent="0.15">
      <c r="B62961" s="8"/>
    </row>
    <row r="62962" spans="2:2" hidden="1" x14ac:dyDescent="0.15">
      <c r="B62962" s="8"/>
    </row>
    <row r="62963" spans="2:2" hidden="1" x14ac:dyDescent="0.15">
      <c r="B62963" s="8"/>
    </row>
    <row r="62964" spans="2:2" hidden="1" x14ac:dyDescent="0.15">
      <c r="B62964" s="8"/>
    </row>
    <row r="62965" spans="2:2" hidden="1" x14ac:dyDescent="0.15">
      <c r="B62965" s="8"/>
    </row>
    <row r="62966" spans="2:2" hidden="1" x14ac:dyDescent="0.15">
      <c r="B62966" s="8"/>
    </row>
    <row r="62967" spans="2:2" hidden="1" x14ac:dyDescent="0.15">
      <c r="B62967" s="8"/>
    </row>
    <row r="62968" spans="2:2" hidden="1" x14ac:dyDescent="0.15">
      <c r="B62968" s="8"/>
    </row>
    <row r="62969" spans="2:2" hidden="1" x14ac:dyDescent="0.15">
      <c r="B62969" s="8"/>
    </row>
    <row r="62970" spans="2:2" hidden="1" x14ac:dyDescent="0.15">
      <c r="B62970" s="8"/>
    </row>
    <row r="62971" spans="2:2" hidden="1" x14ac:dyDescent="0.15">
      <c r="B62971" s="8"/>
    </row>
    <row r="62972" spans="2:2" hidden="1" x14ac:dyDescent="0.15">
      <c r="B62972" s="8"/>
    </row>
    <row r="62973" spans="2:2" hidden="1" x14ac:dyDescent="0.15">
      <c r="B62973" s="8"/>
    </row>
    <row r="62974" spans="2:2" hidden="1" x14ac:dyDescent="0.15">
      <c r="B62974" s="8"/>
    </row>
    <row r="62975" spans="2:2" hidden="1" x14ac:dyDescent="0.15">
      <c r="B62975" s="8"/>
    </row>
    <row r="62976" spans="2:2" hidden="1" x14ac:dyDescent="0.15">
      <c r="B62976" s="8"/>
    </row>
    <row r="62977" spans="2:2" hidden="1" x14ac:dyDescent="0.15">
      <c r="B62977" s="8"/>
    </row>
    <row r="62978" spans="2:2" hidden="1" x14ac:dyDescent="0.15">
      <c r="B62978" s="8"/>
    </row>
    <row r="62979" spans="2:2" hidden="1" x14ac:dyDescent="0.15">
      <c r="B62979" s="8"/>
    </row>
    <row r="62980" spans="2:2" hidden="1" x14ac:dyDescent="0.15">
      <c r="B62980" s="8"/>
    </row>
    <row r="62981" spans="2:2" hidden="1" x14ac:dyDescent="0.15">
      <c r="B62981" s="8"/>
    </row>
    <row r="62982" spans="2:2" hidden="1" x14ac:dyDescent="0.15">
      <c r="B62982" s="8"/>
    </row>
    <row r="62983" spans="2:2" hidden="1" x14ac:dyDescent="0.15">
      <c r="B62983" s="8"/>
    </row>
    <row r="62984" spans="2:2" hidden="1" x14ac:dyDescent="0.15">
      <c r="B62984" s="8"/>
    </row>
    <row r="62985" spans="2:2" hidden="1" x14ac:dyDescent="0.15">
      <c r="B62985" s="8"/>
    </row>
    <row r="62986" spans="2:2" hidden="1" x14ac:dyDescent="0.15">
      <c r="B62986" s="8"/>
    </row>
    <row r="62987" spans="2:2" hidden="1" x14ac:dyDescent="0.15">
      <c r="B62987" s="8"/>
    </row>
    <row r="62988" spans="2:2" hidden="1" x14ac:dyDescent="0.15">
      <c r="B62988" s="8"/>
    </row>
    <row r="62989" spans="2:2" hidden="1" x14ac:dyDescent="0.15">
      <c r="B62989" s="8"/>
    </row>
    <row r="62990" spans="2:2" hidden="1" x14ac:dyDescent="0.15">
      <c r="B62990" s="8"/>
    </row>
    <row r="62991" spans="2:2" hidden="1" x14ac:dyDescent="0.15">
      <c r="B62991" s="8"/>
    </row>
    <row r="62992" spans="2:2" hidden="1" x14ac:dyDescent="0.15">
      <c r="B62992" s="8"/>
    </row>
    <row r="62993" spans="2:2" hidden="1" x14ac:dyDescent="0.15">
      <c r="B62993" s="8"/>
    </row>
    <row r="62994" spans="2:2" hidden="1" x14ac:dyDescent="0.15">
      <c r="B62994" s="8"/>
    </row>
    <row r="62995" spans="2:2" hidden="1" x14ac:dyDescent="0.15">
      <c r="B62995" s="8"/>
    </row>
    <row r="62996" spans="2:2" hidden="1" x14ac:dyDescent="0.15">
      <c r="B62996" s="8"/>
    </row>
    <row r="62997" spans="2:2" hidden="1" x14ac:dyDescent="0.15">
      <c r="B62997" s="8"/>
    </row>
    <row r="62998" spans="2:2" hidden="1" x14ac:dyDescent="0.15">
      <c r="B62998" s="8"/>
    </row>
    <row r="62999" spans="2:2" hidden="1" x14ac:dyDescent="0.15">
      <c r="B62999" s="8"/>
    </row>
    <row r="63000" spans="2:2" hidden="1" x14ac:dyDescent="0.15">
      <c r="B63000" s="8"/>
    </row>
    <row r="63001" spans="2:2" hidden="1" x14ac:dyDescent="0.15">
      <c r="B63001" s="8"/>
    </row>
    <row r="63002" spans="2:2" hidden="1" x14ac:dyDescent="0.15">
      <c r="B63002" s="8"/>
    </row>
    <row r="63003" spans="2:2" hidden="1" x14ac:dyDescent="0.15">
      <c r="B63003" s="8"/>
    </row>
    <row r="63004" spans="2:2" hidden="1" x14ac:dyDescent="0.15">
      <c r="B63004" s="8"/>
    </row>
    <row r="63005" spans="2:2" hidden="1" x14ac:dyDescent="0.15">
      <c r="B63005" s="8"/>
    </row>
    <row r="63006" spans="2:2" hidden="1" x14ac:dyDescent="0.15">
      <c r="B63006" s="8"/>
    </row>
    <row r="63007" spans="2:2" hidden="1" x14ac:dyDescent="0.15">
      <c r="B63007" s="8"/>
    </row>
    <row r="63008" spans="2:2" hidden="1" x14ac:dyDescent="0.15">
      <c r="B63008" s="8"/>
    </row>
    <row r="63009" spans="2:2" hidden="1" x14ac:dyDescent="0.15">
      <c r="B63009" s="8"/>
    </row>
    <row r="63010" spans="2:2" hidden="1" x14ac:dyDescent="0.15">
      <c r="B63010" s="8"/>
    </row>
    <row r="63011" spans="2:2" hidden="1" x14ac:dyDescent="0.15">
      <c r="B63011" s="8"/>
    </row>
    <row r="63012" spans="2:2" hidden="1" x14ac:dyDescent="0.15">
      <c r="B63012" s="8"/>
    </row>
    <row r="63013" spans="2:2" hidden="1" x14ac:dyDescent="0.15">
      <c r="B63013" s="8"/>
    </row>
    <row r="63014" spans="2:2" hidden="1" x14ac:dyDescent="0.15">
      <c r="B63014" s="8"/>
    </row>
    <row r="63015" spans="2:2" hidden="1" x14ac:dyDescent="0.15">
      <c r="B63015" s="8"/>
    </row>
    <row r="63016" spans="2:2" hidden="1" x14ac:dyDescent="0.15">
      <c r="B63016" s="8"/>
    </row>
    <row r="63017" spans="2:2" hidden="1" x14ac:dyDescent="0.15">
      <c r="B63017" s="8"/>
    </row>
    <row r="63018" spans="2:2" hidden="1" x14ac:dyDescent="0.15">
      <c r="B63018" s="8"/>
    </row>
    <row r="63019" spans="2:2" hidden="1" x14ac:dyDescent="0.15">
      <c r="B63019" s="8"/>
    </row>
    <row r="63020" spans="2:2" hidden="1" x14ac:dyDescent="0.15">
      <c r="B63020" s="8"/>
    </row>
    <row r="63021" spans="2:2" hidden="1" x14ac:dyDescent="0.15">
      <c r="B63021" s="8"/>
    </row>
    <row r="63022" spans="2:2" hidden="1" x14ac:dyDescent="0.15">
      <c r="B63022" s="8"/>
    </row>
    <row r="63023" spans="2:2" hidden="1" x14ac:dyDescent="0.15">
      <c r="B63023" s="8"/>
    </row>
    <row r="63024" spans="2:2" hidden="1" x14ac:dyDescent="0.15">
      <c r="B63024" s="8"/>
    </row>
    <row r="63025" spans="2:2" hidden="1" x14ac:dyDescent="0.15">
      <c r="B63025" s="8"/>
    </row>
    <row r="63026" spans="2:2" hidden="1" x14ac:dyDescent="0.15">
      <c r="B63026" s="8"/>
    </row>
    <row r="63027" spans="2:2" hidden="1" x14ac:dyDescent="0.15">
      <c r="B63027" s="8"/>
    </row>
    <row r="63028" spans="2:2" hidden="1" x14ac:dyDescent="0.15">
      <c r="B63028" s="8"/>
    </row>
    <row r="63029" spans="2:2" hidden="1" x14ac:dyDescent="0.15">
      <c r="B63029" s="8"/>
    </row>
    <row r="63030" spans="2:2" hidden="1" x14ac:dyDescent="0.15">
      <c r="B63030" s="8"/>
    </row>
    <row r="63031" spans="2:2" hidden="1" x14ac:dyDescent="0.15">
      <c r="B63031" s="8"/>
    </row>
    <row r="63032" spans="2:2" hidden="1" x14ac:dyDescent="0.15">
      <c r="B63032" s="8"/>
    </row>
    <row r="63033" spans="2:2" hidden="1" x14ac:dyDescent="0.15">
      <c r="B63033" s="8"/>
    </row>
    <row r="63034" spans="2:2" hidden="1" x14ac:dyDescent="0.15">
      <c r="B63034" s="8"/>
    </row>
    <row r="63035" spans="2:2" hidden="1" x14ac:dyDescent="0.15">
      <c r="B63035" s="8"/>
    </row>
    <row r="63036" spans="2:2" hidden="1" x14ac:dyDescent="0.15">
      <c r="B63036" s="8"/>
    </row>
    <row r="63037" spans="2:2" hidden="1" x14ac:dyDescent="0.15">
      <c r="B63037" s="8"/>
    </row>
    <row r="63038" spans="2:2" hidden="1" x14ac:dyDescent="0.15">
      <c r="B63038" s="8"/>
    </row>
    <row r="63039" spans="2:2" hidden="1" x14ac:dyDescent="0.15">
      <c r="B63039" s="8"/>
    </row>
    <row r="63040" spans="2:2" hidden="1" x14ac:dyDescent="0.15">
      <c r="B63040" s="8"/>
    </row>
    <row r="63041" spans="2:2" hidden="1" x14ac:dyDescent="0.15">
      <c r="B63041" s="8"/>
    </row>
    <row r="63042" spans="2:2" hidden="1" x14ac:dyDescent="0.15">
      <c r="B63042" s="8"/>
    </row>
    <row r="63043" spans="2:2" hidden="1" x14ac:dyDescent="0.15">
      <c r="B63043" s="8"/>
    </row>
    <row r="63044" spans="2:2" hidden="1" x14ac:dyDescent="0.15">
      <c r="B63044" s="8"/>
    </row>
    <row r="63045" spans="2:2" hidden="1" x14ac:dyDescent="0.15">
      <c r="B63045" s="8"/>
    </row>
    <row r="63046" spans="2:2" hidden="1" x14ac:dyDescent="0.15">
      <c r="B63046" s="8"/>
    </row>
    <row r="63047" spans="2:2" hidden="1" x14ac:dyDescent="0.15">
      <c r="B63047" s="8"/>
    </row>
    <row r="63048" spans="2:2" hidden="1" x14ac:dyDescent="0.15">
      <c r="B63048" s="8"/>
    </row>
    <row r="63049" spans="2:2" hidden="1" x14ac:dyDescent="0.15">
      <c r="B63049" s="8"/>
    </row>
    <row r="63050" spans="2:2" hidden="1" x14ac:dyDescent="0.15">
      <c r="B63050" s="8"/>
    </row>
    <row r="63051" spans="2:2" hidden="1" x14ac:dyDescent="0.15">
      <c r="B63051" s="8"/>
    </row>
    <row r="63052" spans="2:2" hidden="1" x14ac:dyDescent="0.15">
      <c r="B63052" s="8"/>
    </row>
    <row r="63053" spans="2:2" hidden="1" x14ac:dyDescent="0.15">
      <c r="B63053" s="8"/>
    </row>
    <row r="63054" spans="2:2" hidden="1" x14ac:dyDescent="0.15">
      <c r="B63054" s="8"/>
    </row>
    <row r="63055" spans="2:2" hidden="1" x14ac:dyDescent="0.15">
      <c r="B63055" s="8"/>
    </row>
    <row r="63056" spans="2:2" hidden="1" x14ac:dyDescent="0.15">
      <c r="B63056" s="8"/>
    </row>
    <row r="63057" spans="2:2" hidden="1" x14ac:dyDescent="0.15">
      <c r="B63057" s="8"/>
    </row>
    <row r="63058" spans="2:2" hidden="1" x14ac:dyDescent="0.15">
      <c r="B63058" s="8"/>
    </row>
    <row r="63059" spans="2:2" hidden="1" x14ac:dyDescent="0.15">
      <c r="B63059" s="8"/>
    </row>
    <row r="63060" spans="2:2" hidden="1" x14ac:dyDescent="0.15">
      <c r="B63060" s="8"/>
    </row>
    <row r="63061" spans="2:2" hidden="1" x14ac:dyDescent="0.15">
      <c r="B63061" s="8"/>
    </row>
    <row r="63062" spans="2:2" hidden="1" x14ac:dyDescent="0.15">
      <c r="B63062" s="8"/>
    </row>
    <row r="63063" spans="2:2" hidden="1" x14ac:dyDescent="0.15">
      <c r="B63063" s="8"/>
    </row>
    <row r="63064" spans="2:2" hidden="1" x14ac:dyDescent="0.15">
      <c r="B63064" s="8"/>
    </row>
    <row r="63065" spans="2:2" hidden="1" x14ac:dyDescent="0.15">
      <c r="B63065" s="8"/>
    </row>
    <row r="63066" spans="2:2" hidden="1" x14ac:dyDescent="0.15">
      <c r="B63066" s="8"/>
    </row>
    <row r="63067" spans="2:2" hidden="1" x14ac:dyDescent="0.15">
      <c r="B63067" s="8"/>
    </row>
    <row r="63068" spans="2:2" hidden="1" x14ac:dyDescent="0.15">
      <c r="B63068" s="8"/>
    </row>
    <row r="63069" spans="2:2" hidden="1" x14ac:dyDescent="0.15">
      <c r="B63069" s="8"/>
    </row>
    <row r="63070" spans="2:2" hidden="1" x14ac:dyDescent="0.15">
      <c r="B63070" s="8"/>
    </row>
    <row r="63071" spans="2:2" hidden="1" x14ac:dyDescent="0.15">
      <c r="B63071" s="8"/>
    </row>
    <row r="63072" spans="2:2" hidden="1" x14ac:dyDescent="0.15">
      <c r="B63072" s="8"/>
    </row>
    <row r="63073" spans="2:2" hidden="1" x14ac:dyDescent="0.15">
      <c r="B63073" s="8"/>
    </row>
    <row r="63074" spans="2:2" hidden="1" x14ac:dyDescent="0.15">
      <c r="B63074" s="8"/>
    </row>
    <row r="63075" spans="2:2" hidden="1" x14ac:dyDescent="0.15">
      <c r="B63075" s="8"/>
    </row>
    <row r="63076" spans="2:2" hidden="1" x14ac:dyDescent="0.15">
      <c r="B63076" s="8"/>
    </row>
    <row r="63077" spans="2:2" hidden="1" x14ac:dyDescent="0.15">
      <c r="B63077" s="8"/>
    </row>
    <row r="63078" spans="2:2" hidden="1" x14ac:dyDescent="0.15">
      <c r="B63078" s="8"/>
    </row>
    <row r="63079" spans="2:2" hidden="1" x14ac:dyDescent="0.15">
      <c r="B63079" s="8"/>
    </row>
    <row r="63080" spans="2:2" hidden="1" x14ac:dyDescent="0.15">
      <c r="B63080" s="8"/>
    </row>
    <row r="63081" spans="2:2" hidden="1" x14ac:dyDescent="0.15">
      <c r="B63081" s="8"/>
    </row>
    <row r="63082" spans="2:2" hidden="1" x14ac:dyDescent="0.15">
      <c r="B63082" s="8"/>
    </row>
    <row r="63083" spans="2:2" hidden="1" x14ac:dyDescent="0.15">
      <c r="B63083" s="8"/>
    </row>
    <row r="63084" spans="2:2" hidden="1" x14ac:dyDescent="0.15">
      <c r="B63084" s="8"/>
    </row>
    <row r="63085" spans="2:2" hidden="1" x14ac:dyDescent="0.15">
      <c r="B63085" s="8"/>
    </row>
    <row r="63086" spans="2:2" hidden="1" x14ac:dyDescent="0.15">
      <c r="B63086" s="8"/>
    </row>
    <row r="63087" spans="2:2" hidden="1" x14ac:dyDescent="0.15">
      <c r="B63087" s="8"/>
    </row>
    <row r="63088" spans="2:2" hidden="1" x14ac:dyDescent="0.15">
      <c r="B63088" s="8"/>
    </row>
    <row r="63089" spans="2:2" hidden="1" x14ac:dyDescent="0.15">
      <c r="B63089" s="8"/>
    </row>
    <row r="63090" spans="2:2" hidden="1" x14ac:dyDescent="0.15">
      <c r="B63090" s="8"/>
    </row>
    <row r="63091" spans="2:2" hidden="1" x14ac:dyDescent="0.15">
      <c r="B63091" s="8"/>
    </row>
    <row r="63092" spans="2:2" hidden="1" x14ac:dyDescent="0.15">
      <c r="B63092" s="8"/>
    </row>
    <row r="63093" spans="2:2" hidden="1" x14ac:dyDescent="0.15">
      <c r="B63093" s="8"/>
    </row>
    <row r="63094" spans="2:2" hidden="1" x14ac:dyDescent="0.15">
      <c r="B63094" s="8"/>
    </row>
    <row r="63095" spans="2:2" hidden="1" x14ac:dyDescent="0.15">
      <c r="B63095" s="8"/>
    </row>
    <row r="63096" spans="2:2" hidden="1" x14ac:dyDescent="0.15">
      <c r="B63096" s="8"/>
    </row>
    <row r="63097" spans="2:2" hidden="1" x14ac:dyDescent="0.15">
      <c r="B63097" s="8"/>
    </row>
    <row r="63098" spans="2:2" hidden="1" x14ac:dyDescent="0.15">
      <c r="B63098" s="8"/>
    </row>
    <row r="63099" spans="2:2" hidden="1" x14ac:dyDescent="0.15">
      <c r="B63099" s="8"/>
    </row>
    <row r="63100" spans="2:2" hidden="1" x14ac:dyDescent="0.15">
      <c r="B63100" s="8"/>
    </row>
    <row r="63101" spans="2:2" hidden="1" x14ac:dyDescent="0.15">
      <c r="B63101" s="8"/>
    </row>
    <row r="63102" spans="2:2" hidden="1" x14ac:dyDescent="0.15">
      <c r="B63102" s="8"/>
    </row>
    <row r="63103" spans="2:2" hidden="1" x14ac:dyDescent="0.15">
      <c r="B63103" s="8"/>
    </row>
    <row r="63104" spans="2:2" hidden="1" x14ac:dyDescent="0.15">
      <c r="B63104" s="8"/>
    </row>
    <row r="63105" spans="2:2" hidden="1" x14ac:dyDescent="0.15">
      <c r="B63105" s="8"/>
    </row>
    <row r="63106" spans="2:2" hidden="1" x14ac:dyDescent="0.15">
      <c r="B63106" s="8"/>
    </row>
    <row r="63107" spans="2:2" hidden="1" x14ac:dyDescent="0.15">
      <c r="B63107" s="8"/>
    </row>
    <row r="63108" spans="2:2" hidden="1" x14ac:dyDescent="0.15">
      <c r="B63108" s="8"/>
    </row>
    <row r="63109" spans="2:2" hidden="1" x14ac:dyDescent="0.15">
      <c r="B63109" s="8"/>
    </row>
    <row r="63110" spans="2:2" hidden="1" x14ac:dyDescent="0.15">
      <c r="B63110" s="8"/>
    </row>
    <row r="63111" spans="2:2" hidden="1" x14ac:dyDescent="0.15">
      <c r="B63111" s="8"/>
    </row>
    <row r="63112" spans="2:2" hidden="1" x14ac:dyDescent="0.15">
      <c r="B63112" s="8"/>
    </row>
    <row r="63113" spans="2:2" hidden="1" x14ac:dyDescent="0.15">
      <c r="B63113" s="8"/>
    </row>
    <row r="63114" spans="2:2" hidden="1" x14ac:dyDescent="0.15">
      <c r="B63114" s="8"/>
    </row>
    <row r="63115" spans="2:2" hidden="1" x14ac:dyDescent="0.15">
      <c r="B63115" s="8"/>
    </row>
    <row r="63116" spans="2:2" hidden="1" x14ac:dyDescent="0.15">
      <c r="B63116" s="8"/>
    </row>
    <row r="63117" spans="2:2" hidden="1" x14ac:dyDescent="0.15">
      <c r="B63117" s="8"/>
    </row>
    <row r="63118" spans="2:2" hidden="1" x14ac:dyDescent="0.15">
      <c r="B63118" s="8"/>
    </row>
    <row r="63119" spans="2:2" hidden="1" x14ac:dyDescent="0.15">
      <c r="B63119" s="8"/>
    </row>
    <row r="63120" spans="2:2" hidden="1" x14ac:dyDescent="0.15">
      <c r="B63120" s="8"/>
    </row>
    <row r="63121" spans="2:2" hidden="1" x14ac:dyDescent="0.15">
      <c r="B63121" s="8"/>
    </row>
    <row r="63122" spans="2:2" hidden="1" x14ac:dyDescent="0.15">
      <c r="B63122" s="8"/>
    </row>
    <row r="63123" spans="2:2" hidden="1" x14ac:dyDescent="0.15">
      <c r="B63123" s="8"/>
    </row>
    <row r="63124" spans="2:2" hidden="1" x14ac:dyDescent="0.15">
      <c r="B63124" s="8"/>
    </row>
    <row r="63125" spans="2:2" hidden="1" x14ac:dyDescent="0.15">
      <c r="B63125" s="8"/>
    </row>
    <row r="63126" spans="2:2" hidden="1" x14ac:dyDescent="0.15">
      <c r="B63126" s="8"/>
    </row>
    <row r="63127" spans="2:2" hidden="1" x14ac:dyDescent="0.15">
      <c r="B63127" s="8"/>
    </row>
    <row r="63128" spans="2:2" hidden="1" x14ac:dyDescent="0.15">
      <c r="B63128" s="8"/>
    </row>
    <row r="63129" spans="2:2" hidden="1" x14ac:dyDescent="0.15">
      <c r="B63129" s="8"/>
    </row>
    <row r="63130" spans="2:2" hidden="1" x14ac:dyDescent="0.15">
      <c r="B63130" s="8"/>
    </row>
    <row r="63131" spans="2:2" hidden="1" x14ac:dyDescent="0.15">
      <c r="B63131" s="8"/>
    </row>
    <row r="63132" spans="2:2" hidden="1" x14ac:dyDescent="0.15">
      <c r="B63132" s="8"/>
    </row>
    <row r="63133" spans="2:2" hidden="1" x14ac:dyDescent="0.15">
      <c r="B63133" s="8"/>
    </row>
    <row r="63134" spans="2:2" hidden="1" x14ac:dyDescent="0.15">
      <c r="B63134" s="8"/>
    </row>
    <row r="63135" spans="2:2" hidden="1" x14ac:dyDescent="0.15">
      <c r="B63135" s="8"/>
    </row>
    <row r="63136" spans="2:2" hidden="1" x14ac:dyDescent="0.15">
      <c r="B63136" s="8"/>
    </row>
    <row r="63137" spans="2:2" hidden="1" x14ac:dyDescent="0.15">
      <c r="B63137" s="8"/>
    </row>
    <row r="63138" spans="2:2" hidden="1" x14ac:dyDescent="0.15">
      <c r="B63138" s="8"/>
    </row>
    <row r="63139" spans="2:2" hidden="1" x14ac:dyDescent="0.15">
      <c r="B63139" s="8"/>
    </row>
    <row r="63140" spans="2:2" hidden="1" x14ac:dyDescent="0.15">
      <c r="B63140" s="8"/>
    </row>
    <row r="63141" spans="2:2" hidden="1" x14ac:dyDescent="0.15">
      <c r="B63141" s="8"/>
    </row>
    <row r="63142" spans="2:2" hidden="1" x14ac:dyDescent="0.15">
      <c r="B63142" s="8"/>
    </row>
    <row r="63143" spans="2:2" hidden="1" x14ac:dyDescent="0.15">
      <c r="B63143" s="8"/>
    </row>
    <row r="63144" spans="2:2" hidden="1" x14ac:dyDescent="0.15">
      <c r="B63144" s="8"/>
    </row>
    <row r="63145" spans="2:2" hidden="1" x14ac:dyDescent="0.15">
      <c r="B63145" s="8"/>
    </row>
    <row r="63146" spans="2:2" hidden="1" x14ac:dyDescent="0.15">
      <c r="B63146" s="8"/>
    </row>
    <row r="63147" spans="2:2" hidden="1" x14ac:dyDescent="0.15">
      <c r="B63147" s="8"/>
    </row>
    <row r="63148" spans="2:2" hidden="1" x14ac:dyDescent="0.15">
      <c r="B63148" s="8"/>
    </row>
    <row r="63149" spans="2:2" hidden="1" x14ac:dyDescent="0.15">
      <c r="B63149" s="8"/>
    </row>
    <row r="63150" spans="2:2" hidden="1" x14ac:dyDescent="0.15">
      <c r="B63150" s="8"/>
    </row>
    <row r="63151" spans="2:2" hidden="1" x14ac:dyDescent="0.15">
      <c r="B63151" s="8"/>
    </row>
    <row r="63152" spans="2:2" hidden="1" x14ac:dyDescent="0.15">
      <c r="B63152" s="8"/>
    </row>
    <row r="63153" spans="2:2" hidden="1" x14ac:dyDescent="0.15">
      <c r="B63153" s="8"/>
    </row>
    <row r="63154" spans="2:2" hidden="1" x14ac:dyDescent="0.15">
      <c r="B63154" s="8"/>
    </row>
    <row r="63155" spans="2:2" hidden="1" x14ac:dyDescent="0.15">
      <c r="B63155" s="8"/>
    </row>
    <row r="63156" spans="2:2" hidden="1" x14ac:dyDescent="0.15">
      <c r="B63156" s="8"/>
    </row>
    <row r="63157" spans="2:2" hidden="1" x14ac:dyDescent="0.15">
      <c r="B63157" s="8"/>
    </row>
    <row r="63158" spans="2:2" hidden="1" x14ac:dyDescent="0.15">
      <c r="B63158" s="8"/>
    </row>
    <row r="63159" spans="2:2" hidden="1" x14ac:dyDescent="0.15">
      <c r="B63159" s="8"/>
    </row>
    <row r="63160" spans="2:2" hidden="1" x14ac:dyDescent="0.15">
      <c r="B63160" s="8"/>
    </row>
    <row r="63161" spans="2:2" hidden="1" x14ac:dyDescent="0.15">
      <c r="B63161" s="8"/>
    </row>
    <row r="63162" spans="2:2" hidden="1" x14ac:dyDescent="0.15">
      <c r="B63162" s="8"/>
    </row>
    <row r="63163" spans="2:2" hidden="1" x14ac:dyDescent="0.15">
      <c r="B63163" s="8"/>
    </row>
    <row r="63164" spans="2:2" hidden="1" x14ac:dyDescent="0.15">
      <c r="B63164" s="8"/>
    </row>
    <row r="63165" spans="2:2" hidden="1" x14ac:dyDescent="0.15">
      <c r="B63165" s="8"/>
    </row>
    <row r="63166" spans="2:2" hidden="1" x14ac:dyDescent="0.15">
      <c r="B63166" s="8"/>
    </row>
    <row r="63167" spans="2:2" hidden="1" x14ac:dyDescent="0.15">
      <c r="B63167" s="8"/>
    </row>
    <row r="63168" spans="2:2" hidden="1" x14ac:dyDescent="0.15">
      <c r="B63168" s="8"/>
    </row>
    <row r="63169" spans="2:2" hidden="1" x14ac:dyDescent="0.15">
      <c r="B63169" s="8"/>
    </row>
    <row r="63170" spans="2:2" hidden="1" x14ac:dyDescent="0.15">
      <c r="B63170" s="8"/>
    </row>
    <row r="63171" spans="2:2" hidden="1" x14ac:dyDescent="0.15">
      <c r="B63171" s="8"/>
    </row>
    <row r="63172" spans="2:2" hidden="1" x14ac:dyDescent="0.15">
      <c r="B63172" s="8"/>
    </row>
    <row r="63173" spans="2:2" hidden="1" x14ac:dyDescent="0.15">
      <c r="B63173" s="8"/>
    </row>
    <row r="63174" spans="2:2" hidden="1" x14ac:dyDescent="0.15">
      <c r="B63174" s="8"/>
    </row>
    <row r="63175" spans="2:2" hidden="1" x14ac:dyDescent="0.15">
      <c r="B63175" s="8"/>
    </row>
    <row r="63176" spans="2:2" hidden="1" x14ac:dyDescent="0.15">
      <c r="B63176" s="8"/>
    </row>
    <row r="63177" spans="2:2" hidden="1" x14ac:dyDescent="0.15">
      <c r="B63177" s="8"/>
    </row>
    <row r="63178" spans="2:2" hidden="1" x14ac:dyDescent="0.15">
      <c r="B63178" s="8"/>
    </row>
    <row r="63179" spans="2:2" hidden="1" x14ac:dyDescent="0.15">
      <c r="B63179" s="8"/>
    </row>
    <row r="63180" spans="2:2" hidden="1" x14ac:dyDescent="0.15">
      <c r="B63180" s="8"/>
    </row>
    <row r="63181" spans="2:2" hidden="1" x14ac:dyDescent="0.15">
      <c r="B63181" s="8"/>
    </row>
    <row r="63182" spans="2:2" hidden="1" x14ac:dyDescent="0.15">
      <c r="B63182" s="8"/>
    </row>
    <row r="63183" spans="2:2" hidden="1" x14ac:dyDescent="0.15">
      <c r="B63183" s="8"/>
    </row>
    <row r="63184" spans="2:2" hidden="1" x14ac:dyDescent="0.15">
      <c r="B63184" s="8"/>
    </row>
    <row r="63185" spans="2:2" hidden="1" x14ac:dyDescent="0.15">
      <c r="B63185" s="8"/>
    </row>
    <row r="63186" spans="2:2" hidden="1" x14ac:dyDescent="0.15">
      <c r="B63186" s="8"/>
    </row>
    <row r="63187" spans="2:2" hidden="1" x14ac:dyDescent="0.15">
      <c r="B63187" s="8"/>
    </row>
    <row r="63188" spans="2:2" hidden="1" x14ac:dyDescent="0.15">
      <c r="B63188" s="8"/>
    </row>
    <row r="63189" spans="2:2" hidden="1" x14ac:dyDescent="0.15">
      <c r="B63189" s="8"/>
    </row>
    <row r="63190" spans="2:2" hidden="1" x14ac:dyDescent="0.15">
      <c r="B63190" s="8"/>
    </row>
    <row r="63191" spans="2:2" hidden="1" x14ac:dyDescent="0.15">
      <c r="B63191" s="8"/>
    </row>
    <row r="63192" spans="2:2" hidden="1" x14ac:dyDescent="0.15">
      <c r="B63192" s="8"/>
    </row>
    <row r="63193" spans="2:2" hidden="1" x14ac:dyDescent="0.15">
      <c r="B63193" s="8"/>
    </row>
    <row r="63194" spans="2:2" hidden="1" x14ac:dyDescent="0.15">
      <c r="B63194" s="8"/>
    </row>
    <row r="63195" spans="2:2" hidden="1" x14ac:dyDescent="0.15">
      <c r="B63195" s="8"/>
    </row>
    <row r="63196" spans="2:2" hidden="1" x14ac:dyDescent="0.15">
      <c r="B63196" s="8"/>
    </row>
    <row r="63197" spans="2:2" hidden="1" x14ac:dyDescent="0.15">
      <c r="B63197" s="8"/>
    </row>
    <row r="63198" spans="2:2" hidden="1" x14ac:dyDescent="0.15">
      <c r="B63198" s="8"/>
    </row>
    <row r="63199" spans="2:2" hidden="1" x14ac:dyDescent="0.15">
      <c r="B63199" s="8"/>
    </row>
    <row r="63200" spans="2:2" hidden="1" x14ac:dyDescent="0.15">
      <c r="B63200" s="8"/>
    </row>
    <row r="63201" spans="2:2" hidden="1" x14ac:dyDescent="0.15">
      <c r="B63201" s="8"/>
    </row>
    <row r="63202" spans="2:2" hidden="1" x14ac:dyDescent="0.15">
      <c r="B63202" s="8"/>
    </row>
    <row r="63203" spans="2:2" hidden="1" x14ac:dyDescent="0.15">
      <c r="B63203" s="8"/>
    </row>
    <row r="63204" spans="2:2" hidden="1" x14ac:dyDescent="0.15">
      <c r="B63204" s="8"/>
    </row>
    <row r="63205" spans="2:2" hidden="1" x14ac:dyDescent="0.15">
      <c r="B63205" s="8"/>
    </row>
    <row r="63206" spans="2:2" hidden="1" x14ac:dyDescent="0.15">
      <c r="B63206" s="8"/>
    </row>
    <row r="63207" spans="2:2" hidden="1" x14ac:dyDescent="0.15">
      <c r="B63207" s="8"/>
    </row>
    <row r="63208" spans="2:2" hidden="1" x14ac:dyDescent="0.15">
      <c r="B63208" s="8"/>
    </row>
    <row r="63209" spans="2:2" hidden="1" x14ac:dyDescent="0.15">
      <c r="B63209" s="8"/>
    </row>
    <row r="63210" spans="2:2" hidden="1" x14ac:dyDescent="0.15">
      <c r="B63210" s="8"/>
    </row>
    <row r="63211" spans="2:2" hidden="1" x14ac:dyDescent="0.15">
      <c r="B63211" s="8"/>
    </row>
    <row r="63212" spans="2:2" hidden="1" x14ac:dyDescent="0.15">
      <c r="B63212" s="8"/>
    </row>
    <row r="63213" spans="2:2" hidden="1" x14ac:dyDescent="0.15">
      <c r="B63213" s="8"/>
    </row>
    <row r="63214" spans="2:2" hidden="1" x14ac:dyDescent="0.15">
      <c r="B63214" s="8"/>
    </row>
    <row r="63215" spans="2:2" hidden="1" x14ac:dyDescent="0.15">
      <c r="B63215" s="8"/>
    </row>
    <row r="63216" spans="2:2" hidden="1" x14ac:dyDescent="0.15">
      <c r="B63216" s="8"/>
    </row>
    <row r="63217" spans="2:2" hidden="1" x14ac:dyDescent="0.15">
      <c r="B63217" s="8"/>
    </row>
    <row r="63218" spans="2:2" hidden="1" x14ac:dyDescent="0.15">
      <c r="B63218" s="8"/>
    </row>
    <row r="63219" spans="2:2" hidden="1" x14ac:dyDescent="0.15">
      <c r="B63219" s="8"/>
    </row>
    <row r="63220" spans="2:2" hidden="1" x14ac:dyDescent="0.15">
      <c r="B63220" s="8"/>
    </row>
    <row r="63221" spans="2:2" hidden="1" x14ac:dyDescent="0.15">
      <c r="B63221" s="8"/>
    </row>
    <row r="63222" spans="2:2" hidden="1" x14ac:dyDescent="0.15">
      <c r="B63222" s="8"/>
    </row>
    <row r="63223" spans="2:2" hidden="1" x14ac:dyDescent="0.15">
      <c r="B63223" s="8"/>
    </row>
    <row r="63224" spans="2:2" hidden="1" x14ac:dyDescent="0.15">
      <c r="B63224" s="8"/>
    </row>
    <row r="63225" spans="2:2" hidden="1" x14ac:dyDescent="0.15">
      <c r="B63225" s="8"/>
    </row>
    <row r="63226" spans="2:2" hidden="1" x14ac:dyDescent="0.15">
      <c r="B63226" s="8"/>
    </row>
    <row r="63227" spans="2:2" hidden="1" x14ac:dyDescent="0.15">
      <c r="B63227" s="8"/>
    </row>
    <row r="63228" spans="2:2" hidden="1" x14ac:dyDescent="0.15">
      <c r="B63228" s="8"/>
    </row>
    <row r="63229" spans="2:2" hidden="1" x14ac:dyDescent="0.15">
      <c r="B63229" s="8"/>
    </row>
    <row r="63230" spans="2:2" hidden="1" x14ac:dyDescent="0.15">
      <c r="B63230" s="8"/>
    </row>
    <row r="63231" spans="2:2" hidden="1" x14ac:dyDescent="0.15">
      <c r="B63231" s="8"/>
    </row>
    <row r="63232" spans="2:2" hidden="1" x14ac:dyDescent="0.15">
      <c r="B63232" s="8"/>
    </row>
    <row r="63233" spans="2:2" hidden="1" x14ac:dyDescent="0.15">
      <c r="B63233" s="8"/>
    </row>
    <row r="63234" spans="2:2" hidden="1" x14ac:dyDescent="0.15">
      <c r="B63234" s="8"/>
    </row>
    <row r="63235" spans="2:2" hidden="1" x14ac:dyDescent="0.15">
      <c r="B63235" s="8"/>
    </row>
    <row r="63236" spans="2:2" hidden="1" x14ac:dyDescent="0.15">
      <c r="B63236" s="8"/>
    </row>
    <row r="63237" spans="2:2" hidden="1" x14ac:dyDescent="0.15">
      <c r="B63237" s="8"/>
    </row>
    <row r="63238" spans="2:2" hidden="1" x14ac:dyDescent="0.15">
      <c r="B63238" s="8"/>
    </row>
    <row r="63239" spans="2:2" hidden="1" x14ac:dyDescent="0.15">
      <c r="B63239" s="8"/>
    </row>
    <row r="63240" spans="2:2" hidden="1" x14ac:dyDescent="0.15">
      <c r="B63240" s="8"/>
    </row>
    <row r="63241" spans="2:2" hidden="1" x14ac:dyDescent="0.15">
      <c r="B63241" s="8"/>
    </row>
    <row r="63242" spans="2:2" hidden="1" x14ac:dyDescent="0.15">
      <c r="B63242" s="8"/>
    </row>
    <row r="63243" spans="2:2" hidden="1" x14ac:dyDescent="0.15">
      <c r="B63243" s="8"/>
    </row>
    <row r="63244" spans="2:2" hidden="1" x14ac:dyDescent="0.15">
      <c r="B63244" s="8"/>
    </row>
    <row r="63245" spans="2:2" hidden="1" x14ac:dyDescent="0.15">
      <c r="B63245" s="8"/>
    </row>
    <row r="63246" spans="2:2" hidden="1" x14ac:dyDescent="0.15">
      <c r="B63246" s="8"/>
    </row>
    <row r="63247" spans="2:2" hidden="1" x14ac:dyDescent="0.15">
      <c r="B63247" s="8"/>
    </row>
    <row r="63248" spans="2:2" hidden="1" x14ac:dyDescent="0.15">
      <c r="B63248" s="8"/>
    </row>
    <row r="63249" spans="2:2" hidden="1" x14ac:dyDescent="0.15">
      <c r="B63249" s="8"/>
    </row>
    <row r="63250" spans="2:2" hidden="1" x14ac:dyDescent="0.15">
      <c r="B63250" s="8"/>
    </row>
    <row r="63251" spans="2:2" hidden="1" x14ac:dyDescent="0.15">
      <c r="B63251" s="8"/>
    </row>
    <row r="63252" spans="2:2" hidden="1" x14ac:dyDescent="0.15">
      <c r="B63252" s="8"/>
    </row>
    <row r="63253" spans="2:2" hidden="1" x14ac:dyDescent="0.15">
      <c r="B63253" s="8"/>
    </row>
    <row r="63254" spans="2:2" hidden="1" x14ac:dyDescent="0.15">
      <c r="B63254" s="8"/>
    </row>
    <row r="63255" spans="2:2" hidden="1" x14ac:dyDescent="0.15">
      <c r="B63255" s="8"/>
    </row>
    <row r="63256" spans="2:2" hidden="1" x14ac:dyDescent="0.15">
      <c r="B63256" s="8"/>
    </row>
    <row r="63257" spans="2:2" hidden="1" x14ac:dyDescent="0.15">
      <c r="B63257" s="8"/>
    </row>
    <row r="63258" spans="2:2" hidden="1" x14ac:dyDescent="0.15">
      <c r="B63258" s="8"/>
    </row>
    <row r="63259" spans="2:2" hidden="1" x14ac:dyDescent="0.15">
      <c r="B63259" s="8"/>
    </row>
    <row r="63260" spans="2:2" hidden="1" x14ac:dyDescent="0.15">
      <c r="B63260" s="8"/>
    </row>
    <row r="63261" spans="2:2" hidden="1" x14ac:dyDescent="0.15">
      <c r="B63261" s="8"/>
    </row>
    <row r="63262" spans="2:2" hidden="1" x14ac:dyDescent="0.15">
      <c r="B63262" s="8"/>
    </row>
    <row r="63263" spans="2:2" hidden="1" x14ac:dyDescent="0.15">
      <c r="B63263" s="8"/>
    </row>
    <row r="63264" spans="2:2" hidden="1" x14ac:dyDescent="0.15">
      <c r="B63264" s="8"/>
    </row>
    <row r="63265" spans="2:2" hidden="1" x14ac:dyDescent="0.15">
      <c r="B63265" s="8"/>
    </row>
    <row r="63266" spans="2:2" hidden="1" x14ac:dyDescent="0.15">
      <c r="B63266" s="8"/>
    </row>
    <row r="63267" spans="2:2" hidden="1" x14ac:dyDescent="0.15">
      <c r="B63267" s="8"/>
    </row>
    <row r="63268" spans="2:2" hidden="1" x14ac:dyDescent="0.15">
      <c r="B63268" s="8"/>
    </row>
    <row r="63269" spans="2:2" hidden="1" x14ac:dyDescent="0.15">
      <c r="B63269" s="8"/>
    </row>
    <row r="63270" spans="2:2" hidden="1" x14ac:dyDescent="0.15">
      <c r="B63270" s="8"/>
    </row>
    <row r="63271" spans="2:2" hidden="1" x14ac:dyDescent="0.15">
      <c r="B63271" s="8"/>
    </row>
    <row r="63272" spans="2:2" hidden="1" x14ac:dyDescent="0.15">
      <c r="B63272" s="8"/>
    </row>
    <row r="63273" spans="2:2" hidden="1" x14ac:dyDescent="0.15">
      <c r="B63273" s="8"/>
    </row>
    <row r="63274" spans="2:2" hidden="1" x14ac:dyDescent="0.15">
      <c r="B63274" s="8"/>
    </row>
    <row r="63275" spans="2:2" hidden="1" x14ac:dyDescent="0.15">
      <c r="B63275" s="8"/>
    </row>
    <row r="63276" spans="2:2" hidden="1" x14ac:dyDescent="0.15">
      <c r="B63276" s="8"/>
    </row>
    <row r="63277" spans="2:2" hidden="1" x14ac:dyDescent="0.15">
      <c r="B63277" s="8"/>
    </row>
    <row r="63278" spans="2:2" hidden="1" x14ac:dyDescent="0.15">
      <c r="B63278" s="8"/>
    </row>
    <row r="63279" spans="2:2" hidden="1" x14ac:dyDescent="0.15">
      <c r="B63279" s="8"/>
    </row>
    <row r="63280" spans="2:2" hidden="1" x14ac:dyDescent="0.15">
      <c r="B63280" s="8"/>
    </row>
    <row r="63281" spans="2:2" hidden="1" x14ac:dyDescent="0.15">
      <c r="B63281" s="8"/>
    </row>
    <row r="63282" spans="2:2" hidden="1" x14ac:dyDescent="0.15">
      <c r="B63282" s="8"/>
    </row>
    <row r="63283" spans="2:2" hidden="1" x14ac:dyDescent="0.15">
      <c r="B63283" s="8"/>
    </row>
    <row r="63284" spans="2:2" hidden="1" x14ac:dyDescent="0.15">
      <c r="B63284" s="8"/>
    </row>
    <row r="63285" spans="2:2" hidden="1" x14ac:dyDescent="0.15">
      <c r="B63285" s="8"/>
    </row>
    <row r="63286" spans="2:2" hidden="1" x14ac:dyDescent="0.15">
      <c r="B63286" s="8"/>
    </row>
    <row r="63287" spans="2:2" hidden="1" x14ac:dyDescent="0.15">
      <c r="B63287" s="8"/>
    </row>
    <row r="63288" spans="2:2" hidden="1" x14ac:dyDescent="0.15">
      <c r="B63288" s="8"/>
    </row>
    <row r="63289" spans="2:2" hidden="1" x14ac:dyDescent="0.15">
      <c r="B63289" s="8"/>
    </row>
    <row r="63290" spans="2:2" hidden="1" x14ac:dyDescent="0.15">
      <c r="B63290" s="8"/>
    </row>
    <row r="63291" spans="2:2" hidden="1" x14ac:dyDescent="0.15">
      <c r="B63291" s="8"/>
    </row>
    <row r="63292" spans="2:2" hidden="1" x14ac:dyDescent="0.15">
      <c r="B63292" s="8"/>
    </row>
    <row r="63293" spans="2:2" hidden="1" x14ac:dyDescent="0.15">
      <c r="B63293" s="8"/>
    </row>
    <row r="63294" spans="2:2" hidden="1" x14ac:dyDescent="0.15">
      <c r="B63294" s="8"/>
    </row>
    <row r="63295" spans="2:2" hidden="1" x14ac:dyDescent="0.15">
      <c r="B63295" s="8"/>
    </row>
    <row r="63296" spans="2:2" hidden="1" x14ac:dyDescent="0.15">
      <c r="B63296" s="8"/>
    </row>
    <row r="63297" spans="2:2" hidden="1" x14ac:dyDescent="0.15">
      <c r="B63297" s="8"/>
    </row>
    <row r="63298" spans="2:2" hidden="1" x14ac:dyDescent="0.15">
      <c r="B63298" s="8"/>
    </row>
    <row r="63299" spans="2:2" hidden="1" x14ac:dyDescent="0.15">
      <c r="B63299" s="8"/>
    </row>
    <row r="63300" spans="2:2" hidden="1" x14ac:dyDescent="0.15">
      <c r="B63300" s="8"/>
    </row>
    <row r="63301" spans="2:2" hidden="1" x14ac:dyDescent="0.15">
      <c r="B63301" s="8"/>
    </row>
    <row r="63302" spans="2:2" hidden="1" x14ac:dyDescent="0.15">
      <c r="B63302" s="8"/>
    </row>
    <row r="63303" spans="2:2" hidden="1" x14ac:dyDescent="0.15">
      <c r="B63303" s="8"/>
    </row>
    <row r="63304" spans="2:2" hidden="1" x14ac:dyDescent="0.15">
      <c r="B63304" s="8"/>
    </row>
    <row r="63305" spans="2:2" hidden="1" x14ac:dyDescent="0.15">
      <c r="B63305" s="8"/>
    </row>
    <row r="63306" spans="2:2" hidden="1" x14ac:dyDescent="0.15">
      <c r="B63306" s="8"/>
    </row>
    <row r="63307" spans="2:2" hidden="1" x14ac:dyDescent="0.15">
      <c r="B63307" s="8"/>
    </row>
    <row r="63308" spans="2:2" hidden="1" x14ac:dyDescent="0.15">
      <c r="B63308" s="8"/>
    </row>
    <row r="63309" spans="2:2" hidden="1" x14ac:dyDescent="0.15">
      <c r="B63309" s="8"/>
    </row>
    <row r="63310" spans="2:2" hidden="1" x14ac:dyDescent="0.15">
      <c r="B63310" s="8"/>
    </row>
    <row r="63311" spans="2:2" hidden="1" x14ac:dyDescent="0.15">
      <c r="B63311" s="8"/>
    </row>
    <row r="63312" spans="2:2" hidden="1" x14ac:dyDescent="0.15">
      <c r="B63312" s="8"/>
    </row>
    <row r="63313" spans="2:2" hidden="1" x14ac:dyDescent="0.15">
      <c r="B63313" s="8"/>
    </row>
    <row r="63314" spans="2:2" hidden="1" x14ac:dyDescent="0.15">
      <c r="B63314" s="8"/>
    </row>
    <row r="63315" spans="2:2" hidden="1" x14ac:dyDescent="0.15">
      <c r="B63315" s="8"/>
    </row>
    <row r="63316" spans="2:2" hidden="1" x14ac:dyDescent="0.15">
      <c r="B63316" s="8"/>
    </row>
    <row r="63317" spans="2:2" hidden="1" x14ac:dyDescent="0.15">
      <c r="B63317" s="8"/>
    </row>
    <row r="63318" spans="2:2" hidden="1" x14ac:dyDescent="0.15">
      <c r="B63318" s="8"/>
    </row>
    <row r="63319" spans="2:2" hidden="1" x14ac:dyDescent="0.15">
      <c r="B63319" s="8"/>
    </row>
    <row r="63320" spans="2:2" hidden="1" x14ac:dyDescent="0.15">
      <c r="B63320" s="8"/>
    </row>
    <row r="63321" spans="2:2" hidden="1" x14ac:dyDescent="0.15">
      <c r="B63321" s="8"/>
    </row>
    <row r="63322" spans="2:2" hidden="1" x14ac:dyDescent="0.15">
      <c r="B63322" s="8"/>
    </row>
    <row r="63323" spans="2:2" hidden="1" x14ac:dyDescent="0.15">
      <c r="B63323" s="8"/>
    </row>
    <row r="63324" spans="2:2" hidden="1" x14ac:dyDescent="0.15">
      <c r="B63324" s="8"/>
    </row>
    <row r="63325" spans="2:2" hidden="1" x14ac:dyDescent="0.15">
      <c r="B63325" s="8"/>
    </row>
    <row r="63326" spans="2:2" hidden="1" x14ac:dyDescent="0.15">
      <c r="B63326" s="8"/>
    </row>
    <row r="63327" spans="2:2" hidden="1" x14ac:dyDescent="0.15">
      <c r="B63327" s="8"/>
    </row>
    <row r="63328" spans="2:2" hidden="1" x14ac:dyDescent="0.15">
      <c r="B63328" s="8"/>
    </row>
    <row r="63329" spans="2:2" hidden="1" x14ac:dyDescent="0.15">
      <c r="B63329" s="8"/>
    </row>
    <row r="63330" spans="2:2" hidden="1" x14ac:dyDescent="0.15">
      <c r="B63330" s="8"/>
    </row>
    <row r="63331" spans="2:2" hidden="1" x14ac:dyDescent="0.15">
      <c r="B63331" s="8"/>
    </row>
    <row r="63332" spans="2:2" hidden="1" x14ac:dyDescent="0.15">
      <c r="B63332" s="8"/>
    </row>
    <row r="63333" spans="2:2" hidden="1" x14ac:dyDescent="0.15">
      <c r="B63333" s="8"/>
    </row>
    <row r="63334" spans="2:2" hidden="1" x14ac:dyDescent="0.15">
      <c r="B63334" s="8"/>
    </row>
    <row r="63335" spans="2:2" hidden="1" x14ac:dyDescent="0.15">
      <c r="B63335" s="8"/>
    </row>
    <row r="63336" spans="2:2" hidden="1" x14ac:dyDescent="0.15">
      <c r="B63336" s="8"/>
    </row>
    <row r="63337" spans="2:2" hidden="1" x14ac:dyDescent="0.15">
      <c r="B63337" s="8"/>
    </row>
    <row r="63338" spans="2:2" hidden="1" x14ac:dyDescent="0.15">
      <c r="B63338" s="8"/>
    </row>
    <row r="63339" spans="2:2" hidden="1" x14ac:dyDescent="0.15">
      <c r="B63339" s="8"/>
    </row>
    <row r="63340" spans="2:2" hidden="1" x14ac:dyDescent="0.15">
      <c r="B63340" s="8"/>
    </row>
    <row r="63341" spans="2:2" hidden="1" x14ac:dyDescent="0.15">
      <c r="B63341" s="8"/>
    </row>
    <row r="63342" spans="2:2" hidden="1" x14ac:dyDescent="0.15">
      <c r="B63342" s="8"/>
    </row>
    <row r="63343" spans="2:2" hidden="1" x14ac:dyDescent="0.15">
      <c r="B63343" s="8"/>
    </row>
    <row r="63344" spans="2:2" hidden="1" x14ac:dyDescent="0.15">
      <c r="B63344" s="8"/>
    </row>
    <row r="63345" spans="2:2" hidden="1" x14ac:dyDescent="0.15">
      <c r="B63345" s="8"/>
    </row>
    <row r="63346" spans="2:2" hidden="1" x14ac:dyDescent="0.15">
      <c r="B63346" s="8"/>
    </row>
    <row r="63347" spans="2:2" hidden="1" x14ac:dyDescent="0.15">
      <c r="B63347" s="8"/>
    </row>
    <row r="63348" spans="2:2" hidden="1" x14ac:dyDescent="0.15">
      <c r="B63348" s="8"/>
    </row>
    <row r="63349" spans="2:2" hidden="1" x14ac:dyDescent="0.15">
      <c r="B63349" s="8"/>
    </row>
    <row r="63350" spans="2:2" hidden="1" x14ac:dyDescent="0.15">
      <c r="B63350" s="8"/>
    </row>
    <row r="63351" spans="2:2" hidden="1" x14ac:dyDescent="0.15">
      <c r="B63351" s="8"/>
    </row>
    <row r="63352" spans="2:2" hidden="1" x14ac:dyDescent="0.15">
      <c r="B63352" s="8"/>
    </row>
    <row r="63353" spans="2:2" hidden="1" x14ac:dyDescent="0.15">
      <c r="B63353" s="8"/>
    </row>
    <row r="63354" spans="2:2" hidden="1" x14ac:dyDescent="0.15">
      <c r="B63354" s="8"/>
    </row>
    <row r="63355" spans="2:2" hidden="1" x14ac:dyDescent="0.15">
      <c r="B63355" s="8"/>
    </row>
    <row r="63356" spans="2:2" hidden="1" x14ac:dyDescent="0.15">
      <c r="B63356" s="8"/>
    </row>
    <row r="63357" spans="2:2" hidden="1" x14ac:dyDescent="0.15">
      <c r="B63357" s="8"/>
    </row>
    <row r="63358" spans="2:2" hidden="1" x14ac:dyDescent="0.15">
      <c r="B63358" s="8"/>
    </row>
    <row r="63359" spans="2:2" hidden="1" x14ac:dyDescent="0.15">
      <c r="B63359" s="8"/>
    </row>
    <row r="63360" spans="2:2" hidden="1" x14ac:dyDescent="0.15">
      <c r="B63360" s="8"/>
    </row>
    <row r="63361" spans="2:2" hidden="1" x14ac:dyDescent="0.15">
      <c r="B63361" s="8"/>
    </row>
    <row r="63362" spans="2:2" hidden="1" x14ac:dyDescent="0.15">
      <c r="B63362" s="8"/>
    </row>
    <row r="63363" spans="2:2" hidden="1" x14ac:dyDescent="0.15">
      <c r="B63363" s="8"/>
    </row>
    <row r="63364" spans="2:2" hidden="1" x14ac:dyDescent="0.15">
      <c r="B63364" s="8"/>
    </row>
    <row r="63365" spans="2:2" hidden="1" x14ac:dyDescent="0.15">
      <c r="B63365" s="8"/>
    </row>
    <row r="63366" spans="2:2" hidden="1" x14ac:dyDescent="0.15">
      <c r="B63366" s="8"/>
    </row>
    <row r="63367" spans="2:2" hidden="1" x14ac:dyDescent="0.15">
      <c r="B63367" s="8"/>
    </row>
    <row r="63368" spans="2:2" hidden="1" x14ac:dyDescent="0.15">
      <c r="B63368" s="8"/>
    </row>
    <row r="63369" spans="2:2" hidden="1" x14ac:dyDescent="0.15">
      <c r="B63369" s="8"/>
    </row>
    <row r="63370" spans="2:2" hidden="1" x14ac:dyDescent="0.15">
      <c r="B63370" s="8"/>
    </row>
    <row r="63371" spans="2:2" hidden="1" x14ac:dyDescent="0.15">
      <c r="B63371" s="8"/>
    </row>
    <row r="63372" spans="2:2" hidden="1" x14ac:dyDescent="0.15">
      <c r="B63372" s="8"/>
    </row>
    <row r="63373" spans="2:2" hidden="1" x14ac:dyDescent="0.15">
      <c r="B63373" s="8"/>
    </row>
    <row r="63374" spans="2:2" hidden="1" x14ac:dyDescent="0.15">
      <c r="B63374" s="8"/>
    </row>
    <row r="63375" spans="2:2" hidden="1" x14ac:dyDescent="0.15">
      <c r="B63375" s="8"/>
    </row>
    <row r="63376" spans="2:2" hidden="1" x14ac:dyDescent="0.15">
      <c r="B63376" s="8"/>
    </row>
    <row r="63377" spans="2:2" hidden="1" x14ac:dyDescent="0.15">
      <c r="B63377" s="8"/>
    </row>
    <row r="63378" spans="2:2" hidden="1" x14ac:dyDescent="0.15">
      <c r="B63378" s="8"/>
    </row>
    <row r="63379" spans="2:2" hidden="1" x14ac:dyDescent="0.15">
      <c r="B63379" s="8"/>
    </row>
    <row r="63380" spans="2:2" hidden="1" x14ac:dyDescent="0.15">
      <c r="B63380" s="8"/>
    </row>
    <row r="63381" spans="2:2" hidden="1" x14ac:dyDescent="0.15">
      <c r="B63381" s="8"/>
    </row>
    <row r="63382" spans="2:2" hidden="1" x14ac:dyDescent="0.15">
      <c r="B63382" s="8"/>
    </row>
    <row r="63383" spans="2:2" hidden="1" x14ac:dyDescent="0.15">
      <c r="B63383" s="8"/>
    </row>
    <row r="63384" spans="2:2" hidden="1" x14ac:dyDescent="0.15">
      <c r="B63384" s="8"/>
    </row>
    <row r="63385" spans="2:2" hidden="1" x14ac:dyDescent="0.15">
      <c r="B63385" s="8"/>
    </row>
    <row r="63386" spans="2:2" hidden="1" x14ac:dyDescent="0.15">
      <c r="B63386" s="8"/>
    </row>
    <row r="63387" spans="2:2" hidden="1" x14ac:dyDescent="0.15">
      <c r="B63387" s="8"/>
    </row>
    <row r="63388" spans="2:2" hidden="1" x14ac:dyDescent="0.15">
      <c r="B63388" s="8"/>
    </row>
    <row r="63389" spans="2:2" hidden="1" x14ac:dyDescent="0.15">
      <c r="B63389" s="8"/>
    </row>
    <row r="63390" spans="2:2" hidden="1" x14ac:dyDescent="0.15">
      <c r="B63390" s="8"/>
    </row>
    <row r="63391" spans="2:2" hidden="1" x14ac:dyDescent="0.15">
      <c r="B63391" s="8"/>
    </row>
    <row r="63392" spans="2:2" hidden="1" x14ac:dyDescent="0.15">
      <c r="B63392" s="8"/>
    </row>
    <row r="63393" spans="2:2" hidden="1" x14ac:dyDescent="0.15">
      <c r="B63393" s="8"/>
    </row>
    <row r="63394" spans="2:2" hidden="1" x14ac:dyDescent="0.15">
      <c r="B63394" s="8"/>
    </row>
    <row r="63395" spans="2:2" hidden="1" x14ac:dyDescent="0.15">
      <c r="B63395" s="8"/>
    </row>
    <row r="63396" spans="2:2" hidden="1" x14ac:dyDescent="0.15">
      <c r="B63396" s="8"/>
    </row>
    <row r="63397" spans="2:2" hidden="1" x14ac:dyDescent="0.15">
      <c r="B63397" s="8"/>
    </row>
    <row r="63398" spans="2:2" hidden="1" x14ac:dyDescent="0.15">
      <c r="B63398" s="8"/>
    </row>
    <row r="63399" spans="2:2" hidden="1" x14ac:dyDescent="0.15">
      <c r="B63399" s="8"/>
    </row>
    <row r="63400" spans="2:2" hidden="1" x14ac:dyDescent="0.15">
      <c r="B63400" s="8"/>
    </row>
    <row r="63401" spans="2:2" hidden="1" x14ac:dyDescent="0.15">
      <c r="B63401" s="8"/>
    </row>
    <row r="63402" spans="2:2" hidden="1" x14ac:dyDescent="0.15">
      <c r="B63402" s="8"/>
    </row>
    <row r="63403" spans="2:2" hidden="1" x14ac:dyDescent="0.15">
      <c r="B63403" s="8"/>
    </row>
    <row r="63404" spans="2:2" hidden="1" x14ac:dyDescent="0.15">
      <c r="B63404" s="8"/>
    </row>
    <row r="63405" spans="2:2" hidden="1" x14ac:dyDescent="0.15">
      <c r="B63405" s="8"/>
    </row>
    <row r="63406" spans="2:2" hidden="1" x14ac:dyDescent="0.15">
      <c r="B63406" s="8"/>
    </row>
    <row r="63407" spans="2:2" hidden="1" x14ac:dyDescent="0.15">
      <c r="B63407" s="8"/>
    </row>
    <row r="63408" spans="2:2" hidden="1" x14ac:dyDescent="0.15">
      <c r="B63408" s="8"/>
    </row>
    <row r="63409" spans="2:2" hidden="1" x14ac:dyDescent="0.15">
      <c r="B63409" s="8"/>
    </row>
    <row r="63410" spans="2:2" hidden="1" x14ac:dyDescent="0.15">
      <c r="B63410" s="8"/>
    </row>
    <row r="63411" spans="2:2" hidden="1" x14ac:dyDescent="0.15">
      <c r="B63411" s="8"/>
    </row>
    <row r="63412" spans="2:2" hidden="1" x14ac:dyDescent="0.15">
      <c r="B63412" s="8"/>
    </row>
    <row r="63413" spans="2:2" hidden="1" x14ac:dyDescent="0.15">
      <c r="B63413" s="8"/>
    </row>
    <row r="63414" spans="2:2" hidden="1" x14ac:dyDescent="0.15">
      <c r="B63414" s="8"/>
    </row>
    <row r="63415" spans="2:2" hidden="1" x14ac:dyDescent="0.15">
      <c r="B63415" s="8"/>
    </row>
    <row r="63416" spans="2:2" hidden="1" x14ac:dyDescent="0.15">
      <c r="B63416" s="8"/>
    </row>
    <row r="63417" spans="2:2" hidden="1" x14ac:dyDescent="0.15">
      <c r="B63417" s="8"/>
    </row>
    <row r="63418" spans="2:2" hidden="1" x14ac:dyDescent="0.15">
      <c r="B63418" s="8"/>
    </row>
    <row r="63419" spans="2:2" hidden="1" x14ac:dyDescent="0.15">
      <c r="B63419" s="8"/>
    </row>
    <row r="63420" spans="2:2" hidden="1" x14ac:dyDescent="0.15">
      <c r="B63420" s="8"/>
    </row>
    <row r="63421" spans="2:2" hidden="1" x14ac:dyDescent="0.15">
      <c r="B63421" s="8"/>
    </row>
    <row r="63422" spans="2:2" hidden="1" x14ac:dyDescent="0.15">
      <c r="B63422" s="8"/>
    </row>
    <row r="63423" spans="2:2" hidden="1" x14ac:dyDescent="0.15">
      <c r="B63423" s="8"/>
    </row>
    <row r="63424" spans="2:2" hidden="1" x14ac:dyDescent="0.15">
      <c r="B63424" s="8"/>
    </row>
    <row r="63425" spans="2:2" hidden="1" x14ac:dyDescent="0.15">
      <c r="B63425" s="8"/>
    </row>
    <row r="63426" spans="2:2" hidden="1" x14ac:dyDescent="0.15">
      <c r="B63426" s="8"/>
    </row>
    <row r="63427" spans="2:2" hidden="1" x14ac:dyDescent="0.15">
      <c r="B63427" s="8"/>
    </row>
    <row r="63428" spans="2:2" hidden="1" x14ac:dyDescent="0.15">
      <c r="B63428" s="8"/>
    </row>
    <row r="63429" spans="2:2" hidden="1" x14ac:dyDescent="0.15">
      <c r="B63429" s="8"/>
    </row>
    <row r="63430" spans="2:2" hidden="1" x14ac:dyDescent="0.15">
      <c r="B63430" s="8"/>
    </row>
    <row r="63431" spans="2:2" hidden="1" x14ac:dyDescent="0.15">
      <c r="B63431" s="8"/>
    </row>
    <row r="63432" spans="2:2" hidden="1" x14ac:dyDescent="0.15">
      <c r="B63432" s="8"/>
    </row>
    <row r="63433" spans="2:2" hidden="1" x14ac:dyDescent="0.15">
      <c r="B63433" s="8"/>
    </row>
    <row r="63434" spans="2:2" hidden="1" x14ac:dyDescent="0.15">
      <c r="B63434" s="8"/>
    </row>
    <row r="63435" spans="2:2" hidden="1" x14ac:dyDescent="0.15">
      <c r="B63435" s="8"/>
    </row>
    <row r="63436" spans="2:2" hidden="1" x14ac:dyDescent="0.15">
      <c r="B63436" s="8"/>
    </row>
    <row r="63437" spans="2:2" hidden="1" x14ac:dyDescent="0.15">
      <c r="B63437" s="8"/>
    </row>
    <row r="63438" spans="2:2" hidden="1" x14ac:dyDescent="0.15">
      <c r="B63438" s="8"/>
    </row>
    <row r="63439" spans="2:2" hidden="1" x14ac:dyDescent="0.15">
      <c r="B63439" s="8"/>
    </row>
    <row r="63440" spans="2:2" hidden="1" x14ac:dyDescent="0.15">
      <c r="B63440" s="8"/>
    </row>
    <row r="63441" spans="2:2" hidden="1" x14ac:dyDescent="0.15">
      <c r="B63441" s="8"/>
    </row>
    <row r="63442" spans="2:2" hidden="1" x14ac:dyDescent="0.15">
      <c r="B63442" s="8"/>
    </row>
    <row r="63443" spans="2:2" hidden="1" x14ac:dyDescent="0.15">
      <c r="B63443" s="8"/>
    </row>
    <row r="63444" spans="2:2" hidden="1" x14ac:dyDescent="0.15">
      <c r="B63444" s="8"/>
    </row>
    <row r="63445" spans="2:2" hidden="1" x14ac:dyDescent="0.15">
      <c r="B63445" s="8"/>
    </row>
    <row r="63446" spans="2:2" hidden="1" x14ac:dyDescent="0.15">
      <c r="B63446" s="8"/>
    </row>
    <row r="63447" spans="2:2" hidden="1" x14ac:dyDescent="0.15">
      <c r="B63447" s="8"/>
    </row>
    <row r="63448" spans="2:2" hidden="1" x14ac:dyDescent="0.15">
      <c r="B63448" s="8"/>
    </row>
    <row r="63449" spans="2:2" hidden="1" x14ac:dyDescent="0.15">
      <c r="B63449" s="8"/>
    </row>
    <row r="63450" spans="2:2" hidden="1" x14ac:dyDescent="0.15">
      <c r="B63450" s="8"/>
    </row>
    <row r="63451" spans="2:2" hidden="1" x14ac:dyDescent="0.15">
      <c r="B63451" s="8"/>
    </row>
    <row r="63452" spans="2:2" hidden="1" x14ac:dyDescent="0.15">
      <c r="B63452" s="8"/>
    </row>
    <row r="63453" spans="2:2" hidden="1" x14ac:dyDescent="0.15">
      <c r="B63453" s="8"/>
    </row>
    <row r="63454" spans="2:2" hidden="1" x14ac:dyDescent="0.15">
      <c r="B63454" s="8"/>
    </row>
    <row r="63455" spans="2:2" hidden="1" x14ac:dyDescent="0.15">
      <c r="B63455" s="8"/>
    </row>
    <row r="63456" spans="2:2" hidden="1" x14ac:dyDescent="0.15">
      <c r="B63456" s="8"/>
    </row>
    <row r="63457" spans="2:2" hidden="1" x14ac:dyDescent="0.15">
      <c r="B63457" s="8"/>
    </row>
    <row r="63458" spans="2:2" hidden="1" x14ac:dyDescent="0.15">
      <c r="B63458" s="8"/>
    </row>
    <row r="63459" spans="2:2" hidden="1" x14ac:dyDescent="0.15">
      <c r="B63459" s="8"/>
    </row>
    <row r="63460" spans="2:2" hidden="1" x14ac:dyDescent="0.15">
      <c r="B63460" s="8"/>
    </row>
    <row r="63461" spans="2:2" hidden="1" x14ac:dyDescent="0.15">
      <c r="B63461" s="8"/>
    </row>
    <row r="63462" spans="2:2" hidden="1" x14ac:dyDescent="0.15">
      <c r="B63462" s="8"/>
    </row>
    <row r="63463" spans="2:2" hidden="1" x14ac:dyDescent="0.15">
      <c r="B63463" s="8"/>
    </row>
    <row r="63464" spans="2:2" hidden="1" x14ac:dyDescent="0.15">
      <c r="B63464" s="8"/>
    </row>
    <row r="63465" spans="2:2" hidden="1" x14ac:dyDescent="0.15">
      <c r="B63465" s="8"/>
    </row>
    <row r="63466" spans="2:2" hidden="1" x14ac:dyDescent="0.15">
      <c r="B63466" s="8"/>
    </row>
    <row r="63467" spans="2:2" hidden="1" x14ac:dyDescent="0.15">
      <c r="B63467" s="8"/>
    </row>
    <row r="63468" spans="2:2" hidden="1" x14ac:dyDescent="0.15">
      <c r="B63468" s="8"/>
    </row>
    <row r="63469" spans="2:2" hidden="1" x14ac:dyDescent="0.15">
      <c r="B63469" s="8"/>
    </row>
    <row r="63470" spans="2:2" hidden="1" x14ac:dyDescent="0.15">
      <c r="B63470" s="8"/>
    </row>
    <row r="63471" spans="2:2" hidden="1" x14ac:dyDescent="0.15">
      <c r="B63471" s="8"/>
    </row>
    <row r="63472" spans="2:2" hidden="1" x14ac:dyDescent="0.15">
      <c r="B63472" s="8"/>
    </row>
    <row r="63473" spans="2:2" hidden="1" x14ac:dyDescent="0.15">
      <c r="B63473" s="8"/>
    </row>
    <row r="63474" spans="2:2" hidden="1" x14ac:dyDescent="0.15">
      <c r="B63474" s="8"/>
    </row>
    <row r="63475" spans="2:2" hidden="1" x14ac:dyDescent="0.15">
      <c r="B63475" s="8"/>
    </row>
    <row r="63476" spans="2:2" hidden="1" x14ac:dyDescent="0.15">
      <c r="B63476" s="8"/>
    </row>
    <row r="63477" spans="2:2" hidden="1" x14ac:dyDescent="0.15">
      <c r="B63477" s="8"/>
    </row>
    <row r="63478" spans="2:2" hidden="1" x14ac:dyDescent="0.15">
      <c r="B63478" s="8"/>
    </row>
    <row r="63479" spans="2:2" hidden="1" x14ac:dyDescent="0.15">
      <c r="B63479" s="8"/>
    </row>
    <row r="63480" spans="2:2" hidden="1" x14ac:dyDescent="0.15">
      <c r="B63480" s="8"/>
    </row>
    <row r="63481" spans="2:2" hidden="1" x14ac:dyDescent="0.15">
      <c r="B63481" s="8"/>
    </row>
    <row r="63482" spans="2:2" hidden="1" x14ac:dyDescent="0.15">
      <c r="B63482" s="8"/>
    </row>
    <row r="63483" spans="2:2" hidden="1" x14ac:dyDescent="0.15">
      <c r="B63483" s="8"/>
    </row>
    <row r="63484" spans="2:2" hidden="1" x14ac:dyDescent="0.15">
      <c r="B63484" s="8"/>
    </row>
    <row r="63485" spans="2:2" hidden="1" x14ac:dyDescent="0.15">
      <c r="B63485" s="8"/>
    </row>
    <row r="63486" spans="2:2" hidden="1" x14ac:dyDescent="0.15">
      <c r="B63486" s="8"/>
    </row>
    <row r="63487" spans="2:2" hidden="1" x14ac:dyDescent="0.15">
      <c r="B63487" s="8"/>
    </row>
    <row r="63488" spans="2:2" hidden="1" x14ac:dyDescent="0.15">
      <c r="B63488" s="8"/>
    </row>
    <row r="63489" spans="2:2" hidden="1" x14ac:dyDescent="0.15">
      <c r="B63489" s="8"/>
    </row>
    <row r="63490" spans="2:2" hidden="1" x14ac:dyDescent="0.15">
      <c r="B63490" s="8"/>
    </row>
    <row r="63491" spans="2:2" hidden="1" x14ac:dyDescent="0.15">
      <c r="B63491" s="8"/>
    </row>
    <row r="63492" spans="2:2" hidden="1" x14ac:dyDescent="0.15">
      <c r="B63492" s="8"/>
    </row>
    <row r="63493" spans="2:2" hidden="1" x14ac:dyDescent="0.15">
      <c r="B63493" s="8"/>
    </row>
    <row r="63494" spans="2:2" hidden="1" x14ac:dyDescent="0.15">
      <c r="B63494" s="8"/>
    </row>
    <row r="63495" spans="2:2" hidden="1" x14ac:dyDescent="0.15">
      <c r="B63495" s="8"/>
    </row>
    <row r="63496" spans="2:2" hidden="1" x14ac:dyDescent="0.15">
      <c r="B63496" s="8"/>
    </row>
    <row r="63497" spans="2:2" hidden="1" x14ac:dyDescent="0.15">
      <c r="B63497" s="8"/>
    </row>
    <row r="63498" spans="2:2" hidden="1" x14ac:dyDescent="0.15">
      <c r="B63498" s="8"/>
    </row>
    <row r="63499" spans="2:2" hidden="1" x14ac:dyDescent="0.15">
      <c r="B63499" s="8"/>
    </row>
    <row r="63500" spans="2:2" hidden="1" x14ac:dyDescent="0.15">
      <c r="B63500" s="8"/>
    </row>
    <row r="63501" spans="2:2" hidden="1" x14ac:dyDescent="0.15">
      <c r="B63501" s="8"/>
    </row>
    <row r="63502" spans="2:2" hidden="1" x14ac:dyDescent="0.15">
      <c r="B63502" s="8"/>
    </row>
    <row r="63503" spans="2:2" hidden="1" x14ac:dyDescent="0.15">
      <c r="B63503" s="8"/>
    </row>
    <row r="63504" spans="2:2" hidden="1" x14ac:dyDescent="0.15">
      <c r="B63504" s="8"/>
    </row>
    <row r="63505" spans="2:2" hidden="1" x14ac:dyDescent="0.15">
      <c r="B63505" s="8"/>
    </row>
    <row r="63506" spans="2:2" hidden="1" x14ac:dyDescent="0.15">
      <c r="B63506" s="8"/>
    </row>
    <row r="63507" spans="2:2" hidden="1" x14ac:dyDescent="0.15">
      <c r="B63507" s="8"/>
    </row>
    <row r="63508" spans="2:2" hidden="1" x14ac:dyDescent="0.15">
      <c r="B63508" s="8"/>
    </row>
    <row r="63509" spans="2:2" hidden="1" x14ac:dyDescent="0.15">
      <c r="B63509" s="8"/>
    </row>
    <row r="63510" spans="2:2" hidden="1" x14ac:dyDescent="0.15">
      <c r="B63510" s="8"/>
    </row>
    <row r="63511" spans="2:2" hidden="1" x14ac:dyDescent="0.15">
      <c r="B63511" s="8"/>
    </row>
    <row r="63512" spans="2:2" hidden="1" x14ac:dyDescent="0.15">
      <c r="B63512" s="8"/>
    </row>
    <row r="63513" spans="2:2" hidden="1" x14ac:dyDescent="0.15">
      <c r="B63513" s="8"/>
    </row>
    <row r="63514" spans="2:2" hidden="1" x14ac:dyDescent="0.15">
      <c r="B63514" s="8"/>
    </row>
    <row r="63515" spans="2:2" hidden="1" x14ac:dyDescent="0.15">
      <c r="B63515" s="8"/>
    </row>
    <row r="63516" spans="2:2" hidden="1" x14ac:dyDescent="0.15">
      <c r="B63516" s="8"/>
    </row>
    <row r="63517" spans="2:2" hidden="1" x14ac:dyDescent="0.15">
      <c r="B63517" s="8"/>
    </row>
    <row r="63518" spans="2:2" hidden="1" x14ac:dyDescent="0.15">
      <c r="B63518" s="8"/>
    </row>
    <row r="63519" spans="2:2" hidden="1" x14ac:dyDescent="0.15">
      <c r="B63519" s="8"/>
    </row>
    <row r="63520" spans="2:2" hidden="1" x14ac:dyDescent="0.15">
      <c r="B63520" s="8"/>
    </row>
    <row r="63521" spans="2:2" hidden="1" x14ac:dyDescent="0.15">
      <c r="B63521" s="8"/>
    </row>
    <row r="63522" spans="2:2" hidden="1" x14ac:dyDescent="0.15">
      <c r="B63522" s="8"/>
    </row>
    <row r="63523" spans="2:2" hidden="1" x14ac:dyDescent="0.15">
      <c r="B63523" s="8"/>
    </row>
    <row r="63524" spans="2:2" hidden="1" x14ac:dyDescent="0.15">
      <c r="B63524" s="8"/>
    </row>
    <row r="63525" spans="2:2" hidden="1" x14ac:dyDescent="0.15">
      <c r="B63525" s="8"/>
    </row>
    <row r="63526" spans="2:2" hidden="1" x14ac:dyDescent="0.15">
      <c r="B63526" s="8"/>
    </row>
    <row r="63527" spans="2:2" hidden="1" x14ac:dyDescent="0.15">
      <c r="B63527" s="8"/>
    </row>
    <row r="63528" spans="2:2" hidden="1" x14ac:dyDescent="0.15">
      <c r="B63528" s="8"/>
    </row>
    <row r="63529" spans="2:2" hidden="1" x14ac:dyDescent="0.15">
      <c r="B63529" s="8"/>
    </row>
    <row r="63530" spans="2:2" hidden="1" x14ac:dyDescent="0.15">
      <c r="B63530" s="8"/>
    </row>
    <row r="63531" spans="2:2" hidden="1" x14ac:dyDescent="0.15">
      <c r="B63531" s="8"/>
    </row>
    <row r="63532" spans="2:2" hidden="1" x14ac:dyDescent="0.15">
      <c r="B63532" s="8"/>
    </row>
    <row r="63533" spans="2:2" hidden="1" x14ac:dyDescent="0.15">
      <c r="B63533" s="8"/>
    </row>
    <row r="63534" spans="2:2" hidden="1" x14ac:dyDescent="0.15">
      <c r="B63534" s="8"/>
    </row>
    <row r="63535" spans="2:2" hidden="1" x14ac:dyDescent="0.15">
      <c r="B63535" s="8"/>
    </row>
    <row r="63536" spans="2:2" hidden="1" x14ac:dyDescent="0.15">
      <c r="B63536" s="8"/>
    </row>
    <row r="63537" spans="2:2" hidden="1" x14ac:dyDescent="0.15">
      <c r="B63537" s="8"/>
    </row>
    <row r="63538" spans="2:2" hidden="1" x14ac:dyDescent="0.15">
      <c r="B63538" s="8"/>
    </row>
    <row r="63539" spans="2:2" hidden="1" x14ac:dyDescent="0.15">
      <c r="B63539" s="8"/>
    </row>
    <row r="63540" spans="2:2" hidden="1" x14ac:dyDescent="0.15">
      <c r="B63540" s="8"/>
    </row>
    <row r="63541" spans="2:2" hidden="1" x14ac:dyDescent="0.15">
      <c r="B63541" s="8"/>
    </row>
    <row r="63542" spans="2:2" hidden="1" x14ac:dyDescent="0.15">
      <c r="B63542" s="8"/>
    </row>
    <row r="63543" spans="2:2" hidden="1" x14ac:dyDescent="0.15">
      <c r="B63543" s="8"/>
    </row>
    <row r="63544" spans="2:2" hidden="1" x14ac:dyDescent="0.15">
      <c r="B63544" s="8"/>
    </row>
    <row r="63545" spans="2:2" hidden="1" x14ac:dyDescent="0.15">
      <c r="B63545" s="8"/>
    </row>
    <row r="63546" spans="2:2" hidden="1" x14ac:dyDescent="0.15">
      <c r="B63546" s="8"/>
    </row>
    <row r="63547" spans="2:2" hidden="1" x14ac:dyDescent="0.15">
      <c r="B63547" s="8"/>
    </row>
    <row r="63548" spans="2:2" hidden="1" x14ac:dyDescent="0.15">
      <c r="B63548" s="8"/>
    </row>
    <row r="63549" spans="2:2" hidden="1" x14ac:dyDescent="0.15">
      <c r="B63549" s="8"/>
    </row>
    <row r="63550" spans="2:2" hidden="1" x14ac:dyDescent="0.15">
      <c r="B63550" s="8"/>
    </row>
    <row r="63551" spans="2:2" hidden="1" x14ac:dyDescent="0.15">
      <c r="B63551" s="8"/>
    </row>
    <row r="63552" spans="2:2" hidden="1" x14ac:dyDescent="0.15">
      <c r="B63552" s="8"/>
    </row>
    <row r="63553" spans="2:2" hidden="1" x14ac:dyDescent="0.15">
      <c r="B63553" s="8"/>
    </row>
    <row r="63554" spans="2:2" hidden="1" x14ac:dyDescent="0.15">
      <c r="B63554" s="8"/>
    </row>
    <row r="63555" spans="2:2" hidden="1" x14ac:dyDescent="0.15">
      <c r="B63555" s="8"/>
    </row>
    <row r="63556" spans="2:2" hidden="1" x14ac:dyDescent="0.15">
      <c r="B63556" s="8"/>
    </row>
    <row r="63557" spans="2:2" hidden="1" x14ac:dyDescent="0.15">
      <c r="B63557" s="8"/>
    </row>
    <row r="63558" spans="2:2" hidden="1" x14ac:dyDescent="0.15">
      <c r="B63558" s="8"/>
    </row>
    <row r="63559" spans="2:2" hidden="1" x14ac:dyDescent="0.15">
      <c r="B63559" s="8"/>
    </row>
    <row r="63560" spans="2:2" hidden="1" x14ac:dyDescent="0.15">
      <c r="B63560" s="8"/>
    </row>
    <row r="63561" spans="2:2" hidden="1" x14ac:dyDescent="0.15">
      <c r="B63561" s="8"/>
    </row>
    <row r="63562" spans="2:2" hidden="1" x14ac:dyDescent="0.15">
      <c r="B63562" s="8"/>
    </row>
    <row r="63563" spans="2:2" hidden="1" x14ac:dyDescent="0.15">
      <c r="B63563" s="8"/>
    </row>
    <row r="63564" spans="2:2" hidden="1" x14ac:dyDescent="0.15">
      <c r="B63564" s="8"/>
    </row>
    <row r="63565" spans="2:2" hidden="1" x14ac:dyDescent="0.15">
      <c r="B63565" s="8"/>
    </row>
    <row r="63566" spans="2:2" hidden="1" x14ac:dyDescent="0.15">
      <c r="B63566" s="8"/>
    </row>
    <row r="63567" spans="2:2" hidden="1" x14ac:dyDescent="0.15">
      <c r="B63567" s="8"/>
    </row>
    <row r="63568" spans="2:2" hidden="1" x14ac:dyDescent="0.15">
      <c r="B63568" s="8"/>
    </row>
    <row r="63569" spans="2:2" hidden="1" x14ac:dyDescent="0.15">
      <c r="B63569" s="8"/>
    </row>
    <row r="63570" spans="2:2" hidden="1" x14ac:dyDescent="0.15">
      <c r="B63570" s="8"/>
    </row>
    <row r="63571" spans="2:2" hidden="1" x14ac:dyDescent="0.15">
      <c r="B63571" s="8"/>
    </row>
    <row r="63572" spans="2:2" hidden="1" x14ac:dyDescent="0.15">
      <c r="B63572" s="8"/>
    </row>
    <row r="63573" spans="2:2" hidden="1" x14ac:dyDescent="0.15">
      <c r="B63573" s="8"/>
    </row>
    <row r="63574" spans="2:2" hidden="1" x14ac:dyDescent="0.15">
      <c r="B63574" s="8"/>
    </row>
    <row r="63575" spans="2:2" hidden="1" x14ac:dyDescent="0.15">
      <c r="B63575" s="8"/>
    </row>
    <row r="63576" spans="2:2" hidden="1" x14ac:dyDescent="0.15">
      <c r="B63576" s="8"/>
    </row>
    <row r="63577" spans="2:2" hidden="1" x14ac:dyDescent="0.15">
      <c r="B63577" s="8"/>
    </row>
    <row r="63578" spans="2:2" hidden="1" x14ac:dyDescent="0.15">
      <c r="B63578" s="8"/>
    </row>
    <row r="63579" spans="2:2" hidden="1" x14ac:dyDescent="0.15">
      <c r="B63579" s="8"/>
    </row>
    <row r="63580" spans="2:2" hidden="1" x14ac:dyDescent="0.15">
      <c r="B63580" s="8"/>
    </row>
    <row r="63581" spans="2:2" hidden="1" x14ac:dyDescent="0.15">
      <c r="B63581" s="8"/>
    </row>
    <row r="63582" spans="2:2" hidden="1" x14ac:dyDescent="0.15">
      <c r="B63582" s="8"/>
    </row>
    <row r="63583" spans="2:2" hidden="1" x14ac:dyDescent="0.15">
      <c r="B63583" s="8"/>
    </row>
    <row r="63584" spans="2:2" hidden="1" x14ac:dyDescent="0.15">
      <c r="B63584" s="8"/>
    </row>
    <row r="63585" spans="2:2" hidden="1" x14ac:dyDescent="0.15">
      <c r="B63585" s="8"/>
    </row>
    <row r="63586" spans="2:2" hidden="1" x14ac:dyDescent="0.15">
      <c r="B63586" s="8"/>
    </row>
    <row r="63587" spans="2:2" hidden="1" x14ac:dyDescent="0.15">
      <c r="B63587" s="8"/>
    </row>
    <row r="63588" spans="2:2" hidden="1" x14ac:dyDescent="0.15">
      <c r="B63588" s="8"/>
    </row>
    <row r="63589" spans="2:2" hidden="1" x14ac:dyDescent="0.15">
      <c r="B63589" s="8"/>
    </row>
    <row r="63590" spans="2:2" hidden="1" x14ac:dyDescent="0.15">
      <c r="B63590" s="8"/>
    </row>
    <row r="63591" spans="2:2" hidden="1" x14ac:dyDescent="0.15">
      <c r="B63591" s="8"/>
    </row>
    <row r="63592" spans="2:2" hidden="1" x14ac:dyDescent="0.15">
      <c r="B63592" s="8"/>
    </row>
    <row r="63593" spans="2:2" hidden="1" x14ac:dyDescent="0.15">
      <c r="B63593" s="8"/>
    </row>
    <row r="63594" spans="2:2" hidden="1" x14ac:dyDescent="0.15">
      <c r="B63594" s="8"/>
    </row>
    <row r="63595" spans="2:2" hidden="1" x14ac:dyDescent="0.15">
      <c r="B63595" s="8"/>
    </row>
    <row r="63596" spans="2:2" hidden="1" x14ac:dyDescent="0.15">
      <c r="B63596" s="8"/>
    </row>
    <row r="63597" spans="2:2" hidden="1" x14ac:dyDescent="0.15">
      <c r="B63597" s="8"/>
    </row>
    <row r="63598" spans="2:2" hidden="1" x14ac:dyDescent="0.15">
      <c r="B63598" s="8"/>
    </row>
    <row r="63599" spans="2:2" hidden="1" x14ac:dyDescent="0.15">
      <c r="B63599" s="8"/>
    </row>
    <row r="63600" spans="2:2" hidden="1" x14ac:dyDescent="0.15">
      <c r="B63600" s="8"/>
    </row>
    <row r="63601" spans="2:2" hidden="1" x14ac:dyDescent="0.15">
      <c r="B63601" s="8"/>
    </row>
    <row r="63602" spans="2:2" hidden="1" x14ac:dyDescent="0.15">
      <c r="B63602" s="8"/>
    </row>
    <row r="63603" spans="2:2" hidden="1" x14ac:dyDescent="0.15">
      <c r="B63603" s="8"/>
    </row>
    <row r="63604" spans="2:2" hidden="1" x14ac:dyDescent="0.15">
      <c r="B63604" s="8"/>
    </row>
    <row r="63605" spans="2:2" hidden="1" x14ac:dyDescent="0.15">
      <c r="B63605" s="8"/>
    </row>
    <row r="63606" spans="2:2" hidden="1" x14ac:dyDescent="0.15">
      <c r="B63606" s="8"/>
    </row>
    <row r="63607" spans="2:2" hidden="1" x14ac:dyDescent="0.15">
      <c r="B63607" s="8"/>
    </row>
    <row r="63608" spans="2:2" hidden="1" x14ac:dyDescent="0.15">
      <c r="B63608" s="8"/>
    </row>
    <row r="63609" spans="2:2" hidden="1" x14ac:dyDescent="0.15">
      <c r="B63609" s="8"/>
    </row>
    <row r="63610" spans="2:2" hidden="1" x14ac:dyDescent="0.15">
      <c r="B63610" s="8"/>
    </row>
    <row r="63611" spans="2:2" hidden="1" x14ac:dyDescent="0.15">
      <c r="B63611" s="8"/>
    </row>
    <row r="63612" spans="2:2" hidden="1" x14ac:dyDescent="0.15">
      <c r="B63612" s="8"/>
    </row>
    <row r="63613" spans="2:2" hidden="1" x14ac:dyDescent="0.15">
      <c r="B63613" s="8"/>
    </row>
    <row r="63614" spans="2:2" hidden="1" x14ac:dyDescent="0.15">
      <c r="B63614" s="8"/>
    </row>
    <row r="63615" spans="2:2" hidden="1" x14ac:dyDescent="0.15">
      <c r="B63615" s="8"/>
    </row>
    <row r="63616" spans="2:2" hidden="1" x14ac:dyDescent="0.15">
      <c r="B63616" s="8"/>
    </row>
    <row r="63617" spans="2:2" hidden="1" x14ac:dyDescent="0.15">
      <c r="B63617" s="8"/>
    </row>
    <row r="63618" spans="2:2" hidden="1" x14ac:dyDescent="0.15">
      <c r="B63618" s="8"/>
    </row>
    <row r="63619" spans="2:2" hidden="1" x14ac:dyDescent="0.15">
      <c r="B63619" s="8"/>
    </row>
    <row r="63620" spans="2:2" hidden="1" x14ac:dyDescent="0.15">
      <c r="B63620" s="8"/>
    </row>
    <row r="63621" spans="2:2" hidden="1" x14ac:dyDescent="0.15">
      <c r="B63621" s="8"/>
    </row>
    <row r="63622" spans="2:2" hidden="1" x14ac:dyDescent="0.15">
      <c r="B63622" s="8"/>
    </row>
    <row r="63623" spans="2:2" hidden="1" x14ac:dyDescent="0.15">
      <c r="B63623" s="8"/>
    </row>
    <row r="63624" spans="2:2" hidden="1" x14ac:dyDescent="0.15">
      <c r="B63624" s="8"/>
    </row>
    <row r="63625" spans="2:2" hidden="1" x14ac:dyDescent="0.15">
      <c r="B63625" s="8"/>
    </row>
    <row r="63626" spans="2:2" hidden="1" x14ac:dyDescent="0.15">
      <c r="B63626" s="8"/>
    </row>
    <row r="63627" spans="2:2" hidden="1" x14ac:dyDescent="0.15">
      <c r="B63627" s="8"/>
    </row>
    <row r="63628" spans="2:2" hidden="1" x14ac:dyDescent="0.15">
      <c r="B63628" s="8"/>
    </row>
    <row r="63629" spans="2:2" hidden="1" x14ac:dyDescent="0.15">
      <c r="B63629" s="8"/>
    </row>
    <row r="63630" spans="2:2" hidden="1" x14ac:dyDescent="0.15">
      <c r="B63630" s="8"/>
    </row>
    <row r="63631" spans="2:2" hidden="1" x14ac:dyDescent="0.15">
      <c r="B63631" s="8"/>
    </row>
    <row r="63632" spans="2:2" hidden="1" x14ac:dyDescent="0.15">
      <c r="B63632" s="8"/>
    </row>
    <row r="63633" spans="2:2" hidden="1" x14ac:dyDescent="0.15">
      <c r="B63633" s="8"/>
    </row>
    <row r="63634" spans="2:2" hidden="1" x14ac:dyDescent="0.15">
      <c r="B63634" s="8"/>
    </row>
    <row r="63635" spans="2:2" hidden="1" x14ac:dyDescent="0.15">
      <c r="B63635" s="8"/>
    </row>
    <row r="63636" spans="2:2" hidden="1" x14ac:dyDescent="0.15">
      <c r="B63636" s="8"/>
    </row>
    <row r="63637" spans="2:2" hidden="1" x14ac:dyDescent="0.15">
      <c r="B63637" s="8"/>
    </row>
    <row r="63638" spans="2:2" hidden="1" x14ac:dyDescent="0.15">
      <c r="B63638" s="8"/>
    </row>
    <row r="63639" spans="2:2" hidden="1" x14ac:dyDescent="0.15">
      <c r="B63639" s="8"/>
    </row>
    <row r="63640" spans="2:2" hidden="1" x14ac:dyDescent="0.15">
      <c r="B63640" s="8"/>
    </row>
    <row r="63641" spans="2:2" hidden="1" x14ac:dyDescent="0.15">
      <c r="B63641" s="8"/>
    </row>
    <row r="63642" spans="2:2" hidden="1" x14ac:dyDescent="0.15">
      <c r="B63642" s="8"/>
    </row>
    <row r="63643" spans="2:2" hidden="1" x14ac:dyDescent="0.15">
      <c r="B63643" s="8"/>
    </row>
    <row r="63644" spans="2:2" hidden="1" x14ac:dyDescent="0.15">
      <c r="B63644" s="8"/>
    </row>
    <row r="63645" spans="2:2" hidden="1" x14ac:dyDescent="0.15">
      <c r="B63645" s="8"/>
    </row>
    <row r="63646" spans="2:2" hidden="1" x14ac:dyDescent="0.15">
      <c r="B63646" s="8"/>
    </row>
    <row r="63647" spans="2:2" hidden="1" x14ac:dyDescent="0.15">
      <c r="B63647" s="8"/>
    </row>
    <row r="63648" spans="2:2" hidden="1" x14ac:dyDescent="0.15">
      <c r="B63648" s="8"/>
    </row>
    <row r="63649" spans="2:2" hidden="1" x14ac:dyDescent="0.15">
      <c r="B63649" s="8"/>
    </row>
    <row r="63650" spans="2:2" hidden="1" x14ac:dyDescent="0.15">
      <c r="B63650" s="8"/>
    </row>
    <row r="63651" spans="2:2" hidden="1" x14ac:dyDescent="0.15">
      <c r="B63651" s="8"/>
    </row>
    <row r="63652" spans="2:2" hidden="1" x14ac:dyDescent="0.15">
      <c r="B63652" s="8"/>
    </row>
    <row r="63653" spans="2:2" hidden="1" x14ac:dyDescent="0.15">
      <c r="B63653" s="8"/>
    </row>
    <row r="63654" spans="2:2" hidden="1" x14ac:dyDescent="0.15">
      <c r="B63654" s="8"/>
    </row>
    <row r="63655" spans="2:2" hidden="1" x14ac:dyDescent="0.15">
      <c r="B63655" s="8"/>
    </row>
    <row r="63656" spans="2:2" hidden="1" x14ac:dyDescent="0.15">
      <c r="B63656" s="8"/>
    </row>
    <row r="63657" spans="2:2" hidden="1" x14ac:dyDescent="0.15">
      <c r="B63657" s="8"/>
    </row>
    <row r="63658" spans="2:2" hidden="1" x14ac:dyDescent="0.15">
      <c r="B63658" s="8"/>
    </row>
    <row r="63659" spans="2:2" hidden="1" x14ac:dyDescent="0.15">
      <c r="B63659" s="8"/>
    </row>
    <row r="63660" spans="2:2" hidden="1" x14ac:dyDescent="0.15">
      <c r="B63660" s="8"/>
    </row>
    <row r="63661" spans="2:2" hidden="1" x14ac:dyDescent="0.15">
      <c r="B63661" s="8"/>
    </row>
    <row r="63662" spans="2:2" hidden="1" x14ac:dyDescent="0.15">
      <c r="B63662" s="8"/>
    </row>
    <row r="63663" spans="2:2" hidden="1" x14ac:dyDescent="0.15">
      <c r="B63663" s="8"/>
    </row>
    <row r="63664" spans="2:2" hidden="1" x14ac:dyDescent="0.15">
      <c r="B63664" s="8"/>
    </row>
    <row r="63665" spans="2:2" hidden="1" x14ac:dyDescent="0.15">
      <c r="B63665" s="8"/>
    </row>
    <row r="63666" spans="2:2" hidden="1" x14ac:dyDescent="0.15">
      <c r="B63666" s="8"/>
    </row>
    <row r="63667" spans="2:2" hidden="1" x14ac:dyDescent="0.15">
      <c r="B63667" s="8"/>
    </row>
    <row r="63668" spans="2:2" hidden="1" x14ac:dyDescent="0.15">
      <c r="B63668" s="8"/>
    </row>
    <row r="63669" spans="2:2" hidden="1" x14ac:dyDescent="0.15">
      <c r="B63669" s="8"/>
    </row>
    <row r="63670" spans="2:2" hidden="1" x14ac:dyDescent="0.15">
      <c r="B63670" s="8"/>
    </row>
    <row r="63671" spans="2:2" hidden="1" x14ac:dyDescent="0.15">
      <c r="B63671" s="8"/>
    </row>
    <row r="63672" spans="2:2" hidden="1" x14ac:dyDescent="0.15">
      <c r="B63672" s="8"/>
    </row>
    <row r="63673" spans="2:2" hidden="1" x14ac:dyDescent="0.15">
      <c r="B63673" s="8"/>
    </row>
    <row r="63674" spans="2:2" hidden="1" x14ac:dyDescent="0.15">
      <c r="B63674" s="8"/>
    </row>
    <row r="63675" spans="2:2" hidden="1" x14ac:dyDescent="0.15">
      <c r="B63675" s="8"/>
    </row>
    <row r="63676" spans="2:2" hidden="1" x14ac:dyDescent="0.15">
      <c r="B63676" s="8"/>
    </row>
    <row r="63677" spans="2:2" hidden="1" x14ac:dyDescent="0.15">
      <c r="B63677" s="8"/>
    </row>
    <row r="63678" spans="2:2" hidden="1" x14ac:dyDescent="0.15">
      <c r="B63678" s="8"/>
    </row>
    <row r="63679" spans="2:2" hidden="1" x14ac:dyDescent="0.15">
      <c r="B63679" s="8"/>
    </row>
    <row r="63680" spans="2:2" hidden="1" x14ac:dyDescent="0.15">
      <c r="B63680" s="8"/>
    </row>
    <row r="63681" spans="2:2" hidden="1" x14ac:dyDescent="0.15">
      <c r="B63681" s="8"/>
    </row>
    <row r="63682" spans="2:2" hidden="1" x14ac:dyDescent="0.15">
      <c r="B63682" s="8"/>
    </row>
    <row r="63683" spans="2:2" hidden="1" x14ac:dyDescent="0.15">
      <c r="B63683" s="8"/>
    </row>
    <row r="63684" spans="2:2" hidden="1" x14ac:dyDescent="0.15">
      <c r="B63684" s="8"/>
    </row>
    <row r="63685" spans="2:2" hidden="1" x14ac:dyDescent="0.15">
      <c r="B63685" s="8"/>
    </row>
    <row r="63686" spans="2:2" hidden="1" x14ac:dyDescent="0.15">
      <c r="B63686" s="8"/>
    </row>
    <row r="63687" spans="2:2" hidden="1" x14ac:dyDescent="0.15">
      <c r="B63687" s="8"/>
    </row>
    <row r="63688" spans="2:2" hidden="1" x14ac:dyDescent="0.15">
      <c r="B63688" s="8"/>
    </row>
    <row r="63689" spans="2:2" hidden="1" x14ac:dyDescent="0.15">
      <c r="B63689" s="8"/>
    </row>
    <row r="63690" spans="2:2" hidden="1" x14ac:dyDescent="0.15">
      <c r="B63690" s="8"/>
    </row>
    <row r="63691" spans="2:2" hidden="1" x14ac:dyDescent="0.15">
      <c r="B63691" s="8"/>
    </row>
    <row r="63692" spans="2:2" hidden="1" x14ac:dyDescent="0.15">
      <c r="B63692" s="8"/>
    </row>
    <row r="63693" spans="2:2" hidden="1" x14ac:dyDescent="0.15">
      <c r="B63693" s="8"/>
    </row>
    <row r="63694" spans="2:2" hidden="1" x14ac:dyDescent="0.15">
      <c r="B63694" s="8"/>
    </row>
    <row r="63695" spans="2:2" hidden="1" x14ac:dyDescent="0.15">
      <c r="B63695" s="8"/>
    </row>
    <row r="63696" spans="2:2" hidden="1" x14ac:dyDescent="0.15">
      <c r="B63696" s="8"/>
    </row>
    <row r="63697" spans="2:2" hidden="1" x14ac:dyDescent="0.15">
      <c r="B63697" s="8"/>
    </row>
    <row r="63698" spans="2:2" hidden="1" x14ac:dyDescent="0.15">
      <c r="B63698" s="8"/>
    </row>
    <row r="63699" spans="2:2" hidden="1" x14ac:dyDescent="0.15">
      <c r="B63699" s="8"/>
    </row>
    <row r="63700" spans="2:2" hidden="1" x14ac:dyDescent="0.15">
      <c r="B63700" s="8"/>
    </row>
    <row r="63701" spans="2:2" hidden="1" x14ac:dyDescent="0.15">
      <c r="B63701" s="8"/>
    </row>
    <row r="63702" spans="2:2" hidden="1" x14ac:dyDescent="0.15">
      <c r="B63702" s="8"/>
    </row>
    <row r="63703" spans="2:2" hidden="1" x14ac:dyDescent="0.15">
      <c r="B63703" s="8"/>
    </row>
    <row r="63704" spans="2:2" hidden="1" x14ac:dyDescent="0.15">
      <c r="B63704" s="8"/>
    </row>
    <row r="63705" spans="2:2" hidden="1" x14ac:dyDescent="0.15">
      <c r="B63705" s="8"/>
    </row>
    <row r="63706" spans="2:2" hidden="1" x14ac:dyDescent="0.15">
      <c r="B63706" s="8"/>
    </row>
    <row r="63707" spans="2:2" hidden="1" x14ac:dyDescent="0.15">
      <c r="B63707" s="8"/>
    </row>
    <row r="63708" spans="2:2" hidden="1" x14ac:dyDescent="0.15">
      <c r="B63708" s="8"/>
    </row>
    <row r="63709" spans="2:2" hidden="1" x14ac:dyDescent="0.15">
      <c r="B63709" s="8"/>
    </row>
    <row r="63710" spans="2:2" hidden="1" x14ac:dyDescent="0.15">
      <c r="B63710" s="8"/>
    </row>
    <row r="63711" spans="2:2" hidden="1" x14ac:dyDescent="0.15">
      <c r="B63711" s="8"/>
    </row>
    <row r="63712" spans="2:2" hidden="1" x14ac:dyDescent="0.15">
      <c r="B63712" s="8"/>
    </row>
    <row r="63713" spans="2:2" hidden="1" x14ac:dyDescent="0.15">
      <c r="B63713" s="8"/>
    </row>
    <row r="63714" spans="2:2" hidden="1" x14ac:dyDescent="0.15">
      <c r="B63714" s="8"/>
    </row>
    <row r="63715" spans="2:2" hidden="1" x14ac:dyDescent="0.15">
      <c r="B63715" s="8"/>
    </row>
    <row r="63716" spans="2:2" hidden="1" x14ac:dyDescent="0.15">
      <c r="B63716" s="8"/>
    </row>
    <row r="63717" spans="2:2" hidden="1" x14ac:dyDescent="0.15">
      <c r="B63717" s="8"/>
    </row>
    <row r="63718" spans="2:2" hidden="1" x14ac:dyDescent="0.15">
      <c r="B63718" s="8"/>
    </row>
    <row r="63719" spans="2:2" hidden="1" x14ac:dyDescent="0.15">
      <c r="B63719" s="8"/>
    </row>
    <row r="63720" spans="2:2" hidden="1" x14ac:dyDescent="0.15">
      <c r="B63720" s="8"/>
    </row>
    <row r="63721" spans="2:2" hidden="1" x14ac:dyDescent="0.15">
      <c r="B63721" s="8"/>
    </row>
    <row r="63722" spans="2:2" hidden="1" x14ac:dyDescent="0.15">
      <c r="B63722" s="8"/>
    </row>
    <row r="63723" spans="2:2" hidden="1" x14ac:dyDescent="0.15">
      <c r="B63723" s="8"/>
    </row>
    <row r="63724" spans="2:2" hidden="1" x14ac:dyDescent="0.15">
      <c r="B63724" s="8"/>
    </row>
    <row r="63725" spans="2:2" hidden="1" x14ac:dyDescent="0.15">
      <c r="B63725" s="8"/>
    </row>
    <row r="63726" spans="2:2" hidden="1" x14ac:dyDescent="0.15">
      <c r="B63726" s="8"/>
    </row>
    <row r="63727" spans="2:2" hidden="1" x14ac:dyDescent="0.15">
      <c r="B63727" s="8"/>
    </row>
    <row r="63728" spans="2:2" hidden="1" x14ac:dyDescent="0.15">
      <c r="B63728" s="8"/>
    </row>
    <row r="63729" spans="2:2" hidden="1" x14ac:dyDescent="0.15">
      <c r="B63729" s="8"/>
    </row>
    <row r="63730" spans="2:2" hidden="1" x14ac:dyDescent="0.15">
      <c r="B63730" s="8"/>
    </row>
    <row r="63731" spans="2:2" hidden="1" x14ac:dyDescent="0.15">
      <c r="B63731" s="8"/>
    </row>
    <row r="63732" spans="2:2" hidden="1" x14ac:dyDescent="0.15">
      <c r="B63732" s="8"/>
    </row>
    <row r="63733" spans="2:2" hidden="1" x14ac:dyDescent="0.15">
      <c r="B63733" s="8"/>
    </row>
    <row r="63734" spans="2:2" hidden="1" x14ac:dyDescent="0.15">
      <c r="B63734" s="8"/>
    </row>
    <row r="63735" spans="2:2" hidden="1" x14ac:dyDescent="0.15">
      <c r="B63735" s="8"/>
    </row>
    <row r="63736" spans="2:2" hidden="1" x14ac:dyDescent="0.15">
      <c r="B63736" s="8"/>
    </row>
    <row r="63737" spans="2:2" hidden="1" x14ac:dyDescent="0.15">
      <c r="B63737" s="8"/>
    </row>
    <row r="63738" spans="2:2" hidden="1" x14ac:dyDescent="0.15">
      <c r="B63738" s="8"/>
    </row>
    <row r="63739" spans="2:2" hidden="1" x14ac:dyDescent="0.15">
      <c r="B63739" s="8"/>
    </row>
    <row r="63740" spans="2:2" hidden="1" x14ac:dyDescent="0.15">
      <c r="B63740" s="8"/>
    </row>
    <row r="63741" spans="2:2" hidden="1" x14ac:dyDescent="0.15">
      <c r="B63741" s="8"/>
    </row>
    <row r="63742" spans="2:2" hidden="1" x14ac:dyDescent="0.15">
      <c r="B63742" s="8"/>
    </row>
    <row r="63743" spans="2:2" hidden="1" x14ac:dyDescent="0.15">
      <c r="B63743" s="8"/>
    </row>
    <row r="63744" spans="2:2" hidden="1" x14ac:dyDescent="0.15">
      <c r="B63744" s="8"/>
    </row>
    <row r="63745" spans="2:2" hidden="1" x14ac:dyDescent="0.15">
      <c r="B63745" s="8"/>
    </row>
    <row r="63746" spans="2:2" hidden="1" x14ac:dyDescent="0.15">
      <c r="B63746" s="8"/>
    </row>
    <row r="63747" spans="2:2" hidden="1" x14ac:dyDescent="0.15">
      <c r="B63747" s="8"/>
    </row>
    <row r="63748" spans="2:2" hidden="1" x14ac:dyDescent="0.15">
      <c r="B63748" s="8"/>
    </row>
    <row r="63749" spans="2:2" hidden="1" x14ac:dyDescent="0.15">
      <c r="B63749" s="8"/>
    </row>
    <row r="63750" spans="2:2" hidden="1" x14ac:dyDescent="0.15">
      <c r="B63750" s="8"/>
    </row>
    <row r="63751" spans="2:2" hidden="1" x14ac:dyDescent="0.15">
      <c r="B63751" s="8"/>
    </row>
    <row r="63752" spans="2:2" hidden="1" x14ac:dyDescent="0.15">
      <c r="B63752" s="8"/>
    </row>
    <row r="63753" spans="2:2" hidden="1" x14ac:dyDescent="0.15">
      <c r="B63753" s="8"/>
    </row>
    <row r="63754" spans="2:2" hidden="1" x14ac:dyDescent="0.15">
      <c r="B63754" s="8"/>
    </row>
    <row r="63755" spans="2:2" hidden="1" x14ac:dyDescent="0.15">
      <c r="B63755" s="8"/>
    </row>
    <row r="63756" spans="2:2" hidden="1" x14ac:dyDescent="0.15">
      <c r="B63756" s="8"/>
    </row>
    <row r="63757" spans="2:2" hidden="1" x14ac:dyDescent="0.15">
      <c r="B63757" s="8"/>
    </row>
    <row r="63758" spans="2:2" hidden="1" x14ac:dyDescent="0.15">
      <c r="B63758" s="8"/>
    </row>
    <row r="63759" spans="2:2" hidden="1" x14ac:dyDescent="0.15">
      <c r="B63759" s="8"/>
    </row>
    <row r="63760" spans="2:2" hidden="1" x14ac:dyDescent="0.15">
      <c r="B63760" s="8"/>
    </row>
    <row r="63761" spans="2:2" hidden="1" x14ac:dyDescent="0.15">
      <c r="B63761" s="8"/>
    </row>
    <row r="63762" spans="2:2" hidden="1" x14ac:dyDescent="0.15">
      <c r="B63762" s="8"/>
    </row>
    <row r="63763" spans="2:2" hidden="1" x14ac:dyDescent="0.15">
      <c r="B63763" s="8"/>
    </row>
    <row r="63764" spans="2:2" hidden="1" x14ac:dyDescent="0.15">
      <c r="B63764" s="8"/>
    </row>
    <row r="63765" spans="2:2" hidden="1" x14ac:dyDescent="0.15">
      <c r="B63765" s="8"/>
    </row>
    <row r="63766" spans="2:2" hidden="1" x14ac:dyDescent="0.15">
      <c r="B63766" s="8"/>
    </row>
    <row r="63767" spans="2:2" hidden="1" x14ac:dyDescent="0.15">
      <c r="B63767" s="8"/>
    </row>
    <row r="63768" spans="2:2" hidden="1" x14ac:dyDescent="0.15">
      <c r="B63768" s="8"/>
    </row>
    <row r="63769" spans="2:2" hidden="1" x14ac:dyDescent="0.15">
      <c r="B63769" s="8"/>
    </row>
    <row r="63770" spans="2:2" hidden="1" x14ac:dyDescent="0.15">
      <c r="B63770" s="8"/>
    </row>
    <row r="63771" spans="2:2" hidden="1" x14ac:dyDescent="0.15">
      <c r="B63771" s="8"/>
    </row>
    <row r="63772" spans="2:2" hidden="1" x14ac:dyDescent="0.15">
      <c r="B63772" s="8"/>
    </row>
    <row r="63773" spans="2:2" hidden="1" x14ac:dyDescent="0.15">
      <c r="B63773" s="8"/>
    </row>
    <row r="63774" spans="2:2" hidden="1" x14ac:dyDescent="0.15">
      <c r="B63774" s="8"/>
    </row>
    <row r="63775" spans="2:2" hidden="1" x14ac:dyDescent="0.15">
      <c r="B63775" s="8"/>
    </row>
    <row r="63776" spans="2:2" hidden="1" x14ac:dyDescent="0.15">
      <c r="B63776" s="8"/>
    </row>
    <row r="63777" spans="2:2" hidden="1" x14ac:dyDescent="0.15">
      <c r="B63777" s="8"/>
    </row>
    <row r="63778" spans="2:2" hidden="1" x14ac:dyDescent="0.15">
      <c r="B63778" s="8"/>
    </row>
    <row r="63779" spans="2:2" hidden="1" x14ac:dyDescent="0.15">
      <c r="B63779" s="8"/>
    </row>
    <row r="63780" spans="2:2" hidden="1" x14ac:dyDescent="0.15">
      <c r="B63780" s="8"/>
    </row>
    <row r="63781" spans="2:2" hidden="1" x14ac:dyDescent="0.15">
      <c r="B63781" s="8"/>
    </row>
    <row r="63782" spans="2:2" hidden="1" x14ac:dyDescent="0.15">
      <c r="B63782" s="8"/>
    </row>
    <row r="63783" spans="2:2" hidden="1" x14ac:dyDescent="0.15">
      <c r="B63783" s="8"/>
    </row>
    <row r="63784" spans="2:2" hidden="1" x14ac:dyDescent="0.15">
      <c r="B63784" s="8"/>
    </row>
    <row r="63785" spans="2:2" hidden="1" x14ac:dyDescent="0.15">
      <c r="B63785" s="8"/>
    </row>
    <row r="63786" spans="2:2" hidden="1" x14ac:dyDescent="0.15">
      <c r="B63786" s="8"/>
    </row>
    <row r="63787" spans="2:2" hidden="1" x14ac:dyDescent="0.15">
      <c r="B63787" s="8"/>
    </row>
    <row r="63788" spans="2:2" hidden="1" x14ac:dyDescent="0.15">
      <c r="B63788" s="8"/>
    </row>
    <row r="63789" spans="2:2" hidden="1" x14ac:dyDescent="0.15">
      <c r="B63789" s="8"/>
    </row>
    <row r="63790" spans="2:2" hidden="1" x14ac:dyDescent="0.15">
      <c r="B63790" s="8"/>
    </row>
    <row r="63791" spans="2:2" hidden="1" x14ac:dyDescent="0.15">
      <c r="B63791" s="8"/>
    </row>
    <row r="63792" spans="2:2" hidden="1" x14ac:dyDescent="0.15">
      <c r="B63792" s="8"/>
    </row>
    <row r="63793" spans="2:2" hidden="1" x14ac:dyDescent="0.15">
      <c r="B63793" s="8"/>
    </row>
    <row r="63794" spans="2:2" hidden="1" x14ac:dyDescent="0.15">
      <c r="B63794" s="8"/>
    </row>
    <row r="63795" spans="2:2" hidden="1" x14ac:dyDescent="0.15">
      <c r="B63795" s="8"/>
    </row>
    <row r="63796" spans="2:2" hidden="1" x14ac:dyDescent="0.15">
      <c r="B63796" s="8"/>
    </row>
    <row r="63797" spans="2:2" hidden="1" x14ac:dyDescent="0.15">
      <c r="B63797" s="8"/>
    </row>
    <row r="63798" spans="2:2" hidden="1" x14ac:dyDescent="0.15">
      <c r="B63798" s="8"/>
    </row>
    <row r="63799" spans="2:2" hidden="1" x14ac:dyDescent="0.15">
      <c r="B63799" s="8"/>
    </row>
    <row r="63800" spans="2:2" hidden="1" x14ac:dyDescent="0.15">
      <c r="B63800" s="8"/>
    </row>
    <row r="63801" spans="2:2" hidden="1" x14ac:dyDescent="0.15">
      <c r="B63801" s="8"/>
    </row>
    <row r="63802" spans="2:2" hidden="1" x14ac:dyDescent="0.15">
      <c r="B63802" s="8"/>
    </row>
    <row r="63803" spans="2:2" hidden="1" x14ac:dyDescent="0.15">
      <c r="B63803" s="8"/>
    </row>
    <row r="63804" spans="2:2" hidden="1" x14ac:dyDescent="0.15">
      <c r="B63804" s="8"/>
    </row>
    <row r="63805" spans="2:2" hidden="1" x14ac:dyDescent="0.15">
      <c r="B63805" s="8"/>
    </row>
    <row r="63806" spans="2:2" hidden="1" x14ac:dyDescent="0.15">
      <c r="B63806" s="8"/>
    </row>
    <row r="63807" spans="2:2" hidden="1" x14ac:dyDescent="0.15">
      <c r="B63807" s="8"/>
    </row>
    <row r="63808" spans="2:2" hidden="1" x14ac:dyDescent="0.15">
      <c r="B63808" s="8"/>
    </row>
    <row r="63809" spans="2:2" hidden="1" x14ac:dyDescent="0.15">
      <c r="B63809" s="8"/>
    </row>
    <row r="63810" spans="2:2" hidden="1" x14ac:dyDescent="0.15">
      <c r="B63810" s="8"/>
    </row>
    <row r="63811" spans="2:2" hidden="1" x14ac:dyDescent="0.15">
      <c r="B63811" s="8"/>
    </row>
    <row r="63812" spans="2:2" hidden="1" x14ac:dyDescent="0.15">
      <c r="B63812" s="8"/>
    </row>
    <row r="63813" spans="2:2" hidden="1" x14ac:dyDescent="0.15">
      <c r="B63813" s="8"/>
    </row>
    <row r="63814" spans="2:2" hidden="1" x14ac:dyDescent="0.15">
      <c r="B63814" s="8"/>
    </row>
    <row r="63815" spans="2:2" hidden="1" x14ac:dyDescent="0.15">
      <c r="B63815" s="8"/>
    </row>
    <row r="63816" spans="2:2" hidden="1" x14ac:dyDescent="0.15">
      <c r="B63816" s="8"/>
    </row>
    <row r="63817" spans="2:2" hidden="1" x14ac:dyDescent="0.15">
      <c r="B63817" s="8"/>
    </row>
    <row r="63818" spans="2:2" hidden="1" x14ac:dyDescent="0.15">
      <c r="B63818" s="8"/>
    </row>
    <row r="63819" spans="2:2" hidden="1" x14ac:dyDescent="0.15">
      <c r="B63819" s="8"/>
    </row>
    <row r="63820" spans="2:2" hidden="1" x14ac:dyDescent="0.15">
      <c r="B63820" s="8"/>
    </row>
    <row r="63821" spans="2:2" hidden="1" x14ac:dyDescent="0.15">
      <c r="B63821" s="8"/>
    </row>
    <row r="63822" spans="2:2" hidden="1" x14ac:dyDescent="0.15">
      <c r="B63822" s="8"/>
    </row>
    <row r="63823" spans="2:2" hidden="1" x14ac:dyDescent="0.15">
      <c r="B63823" s="8"/>
    </row>
    <row r="63824" spans="2:2" hidden="1" x14ac:dyDescent="0.15">
      <c r="B63824" s="8"/>
    </row>
    <row r="63825" spans="2:2" hidden="1" x14ac:dyDescent="0.15">
      <c r="B63825" s="8"/>
    </row>
    <row r="63826" spans="2:2" hidden="1" x14ac:dyDescent="0.15">
      <c r="B63826" s="8"/>
    </row>
    <row r="63827" spans="2:2" hidden="1" x14ac:dyDescent="0.15">
      <c r="B63827" s="8"/>
    </row>
    <row r="63828" spans="2:2" hidden="1" x14ac:dyDescent="0.15">
      <c r="B63828" s="8"/>
    </row>
    <row r="63829" spans="2:2" hidden="1" x14ac:dyDescent="0.15">
      <c r="B63829" s="8"/>
    </row>
    <row r="63830" spans="2:2" hidden="1" x14ac:dyDescent="0.15">
      <c r="B63830" s="8"/>
    </row>
    <row r="63831" spans="2:2" hidden="1" x14ac:dyDescent="0.15">
      <c r="B63831" s="8"/>
    </row>
    <row r="63832" spans="2:2" hidden="1" x14ac:dyDescent="0.15">
      <c r="B63832" s="8"/>
    </row>
    <row r="63833" spans="2:2" hidden="1" x14ac:dyDescent="0.15">
      <c r="B63833" s="8"/>
    </row>
    <row r="63834" spans="2:2" hidden="1" x14ac:dyDescent="0.15">
      <c r="B63834" s="8"/>
    </row>
    <row r="63835" spans="2:2" hidden="1" x14ac:dyDescent="0.15">
      <c r="B63835" s="8"/>
    </row>
    <row r="63836" spans="2:2" hidden="1" x14ac:dyDescent="0.15">
      <c r="B63836" s="8"/>
    </row>
    <row r="63837" spans="2:2" hidden="1" x14ac:dyDescent="0.15">
      <c r="B63837" s="8"/>
    </row>
    <row r="63838" spans="2:2" hidden="1" x14ac:dyDescent="0.15">
      <c r="B63838" s="8"/>
    </row>
    <row r="63839" spans="2:2" hidden="1" x14ac:dyDescent="0.15">
      <c r="B63839" s="8"/>
    </row>
    <row r="63840" spans="2:2" hidden="1" x14ac:dyDescent="0.15">
      <c r="B63840" s="8"/>
    </row>
    <row r="63841" spans="2:2" hidden="1" x14ac:dyDescent="0.15">
      <c r="B63841" s="8"/>
    </row>
    <row r="63842" spans="2:2" hidden="1" x14ac:dyDescent="0.15">
      <c r="B63842" s="8"/>
    </row>
    <row r="63843" spans="2:2" hidden="1" x14ac:dyDescent="0.15">
      <c r="B63843" s="8"/>
    </row>
    <row r="63844" spans="2:2" hidden="1" x14ac:dyDescent="0.15">
      <c r="B63844" s="8"/>
    </row>
    <row r="63845" spans="2:2" hidden="1" x14ac:dyDescent="0.15">
      <c r="B63845" s="8"/>
    </row>
    <row r="63846" spans="2:2" hidden="1" x14ac:dyDescent="0.15">
      <c r="B63846" s="8"/>
    </row>
    <row r="63847" spans="2:2" hidden="1" x14ac:dyDescent="0.15">
      <c r="B63847" s="8"/>
    </row>
    <row r="63848" spans="2:2" hidden="1" x14ac:dyDescent="0.15">
      <c r="B63848" s="8"/>
    </row>
    <row r="63849" spans="2:2" hidden="1" x14ac:dyDescent="0.15">
      <c r="B63849" s="8"/>
    </row>
    <row r="63850" spans="2:2" hidden="1" x14ac:dyDescent="0.15">
      <c r="B63850" s="8"/>
    </row>
    <row r="63851" spans="2:2" hidden="1" x14ac:dyDescent="0.15">
      <c r="B63851" s="8"/>
    </row>
    <row r="63852" spans="2:2" hidden="1" x14ac:dyDescent="0.15">
      <c r="B63852" s="8"/>
    </row>
    <row r="63853" spans="2:2" hidden="1" x14ac:dyDescent="0.15">
      <c r="B63853" s="8"/>
    </row>
    <row r="63854" spans="2:2" hidden="1" x14ac:dyDescent="0.15">
      <c r="B63854" s="8"/>
    </row>
    <row r="63855" spans="2:2" hidden="1" x14ac:dyDescent="0.15">
      <c r="B63855" s="8"/>
    </row>
    <row r="63856" spans="2:2" hidden="1" x14ac:dyDescent="0.15">
      <c r="B63856" s="8"/>
    </row>
    <row r="63857" spans="2:2" hidden="1" x14ac:dyDescent="0.15">
      <c r="B63857" s="8"/>
    </row>
    <row r="63858" spans="2:2" hidden="1" x14ac:dyDescent="0.15">
      <c r="B63858" s="8"/>
    </row>
    <row r="63859" spans="2:2" hidden="1" x14ac:dyDescent="0.15">
      <c r="B63859" s="8"/>
    </row>
    <row r="63860" spans="2:2" hidden="1" x14ac:dyDescent="0.15">
      <c r="B63860" s="8"/>
    </row>
    <row r="63861" spans="2:2" hidden="1" x14ac:dyDescent="0.15">
      <c r="B63861" s="8"/>
    </row>
    <row r="63862" spans="2:2" hidden="1" x14ac:dyDescent="0.15">
      <c r="B63862" s="8"/>
    </row>
    <row r="63863" spans="2:2" hidden="1" x14ac:dyDescent="0.15">
      <c r="B63863" s="8"/>
    </row>
    <row r="63864" spans="2:2" hidden="1" x14ac:dyDescent="0.15">
      <c r="B63864" s="8"/>
    </row>
    <row r="63865" spans="2:2" hidden="1" x14ac:dyDescent="0.15">
      <c r="B63865" s="8"/>
    </row>
    <row r="63866" spans="2:2" hidden="1" x14ac:dyDescent="0.15">
      <c r="B63866" s="8"/>
    </row>
    <row r="63867" spans="2:2" hidden="1" x14ac:dyDescent="0.15">
      <c r="B63867" s="8"/>
    </row>
    <row r="63868" spans="2:2" hidden="1" x14ac:dyDescent="0.15">
      <c r="B63868" s="8"/>
    </row>
    <row r="63869" spans="2:2" hidden="1" x14ac:dyDescent="0.15">
      <c r="B63869" s="8"/>
    </row>
    <row r="63870" spans="2:2" hidden="1" x14ac:dyDescent="0.15">
      <c r="B63870" s="8"/>
    </row>
    <row r="63871" spans="2:2" hidden="1" x14ac:dyDescent="0.15">
      <c r="B63871" s="8"/>
    </row>
    <row r="63872" spans="2:2" hidden="1" x14ac:dyDescent="0.15">
      <c r="B63872" s="8"/>
    </row>
    <row r="63873" spans="2:2" hidden="1" x14ac:dyDescent="0.15">
      <c r="B63873" s="8"/>
    </row>
    <row r="63874" spans="2:2" hidden="1" x14ac:dyDescent="0.15">
      <c r="B63874" s="8"/>
    </row>
    <row r="63875" spans="2:2" hidden="1" x14ac:dyDescent="0.15">
      <c r="B63875" s="8"/>
    </row>
    <row r="63876" spans="2:2" hidden="1" x14ac:dyDescent="0.15">
      <c r="B63876" s="8"/>
    </row>
    <row r="63877" spans="2:2" hidden="1" x14ac:dyDescent="0.15">
      <c r="B63877" s="8"/>
    </row>
    <row r="63878" spans="2:2" hidden="1" x14ac:dyDescent="0.15">
      <c r="B63878" s="8"/>
    </row>
    <row r="63879" spans="2:2" hidden="1" x14ac:dyDescent="0.15">
      <c r="B63879" s="8"/>
    </row>
    <row r="63880" spans="2:2" hidden="1" x14ac:dyDescent="0.15">
      <c r="B63880" s="8"/>
    </row>
    <row r="63881" spans="2:2" hidden="1" x14ac:dyDescent="0.15">
      <c r="B63881" s="8"/>
    </row>
    <row r="63882" spans="2:2" hidden="1" x14ac:dyDescent="0.15">
      <c r="B63882" s="8"/>
    </row>
    <row r="63883" spans="2:2" hidden="1" x14ac:dyDescent="0.15">
      <c r="B63883" s="8"/>
    </row>
    <row r="63884" spans="2:2" hidden="1" x14ac:dyDescent="0.15">
      <c r="B63884" s="8"/>
    </row>
    <row r="63885" spans="2:2" hidden="1" x14ac:dyDescent="0.15">
      <c r="B63885" s="8"/>
    </row>
    <row r="63886" spans="2:2" hidden="1" x14ac:dyDescent="0.15">
      <c r="B63886" s="8"/>
    </row>
    <row r="63887" spans="2:2" hidden="1" x14ac:dyDescent="0.15">
      <c r="B63887" s="8"/>
    </row>
    <row r="63888" spans="2:2" hidden="1" x14ac:dyDescent="0.15">
      <c r="B63888" s="8"/>
    </row>
    <row r="63889" spans="2:2" hidden="1" x14ac:dyDescent="0.15">
      <c r="B63889" s="8"/>
    </row>
    <row r="63890" spans="2:2" hidden="1" x14ac:dyDescent="0.15">
      <c r="B63890" s="8"/>
    </row>
    <row r="63891" spans="2:2" hidden="1" x14ac:dyDescent="0.15">
      <c r="B63891" s="8"/>
    </row>
    <row r="63892" spans="2:2" hidden="1" x14ac:dyDescent="0.15">
      <c r="B63892" s="8"/>
    </row>
    <row r="63893" spans="2:2" hidden="1" x14ac:dyDescent="0.15">
      <c r="B63893" s="8"/>
    </row>
    <row r="63894" spans="2:2" hidden="1" x14ac:dyDescent="0.15">
      <c r="B63894" s="8"/>
    </row>
    <row r="63895" spans="2:2" hidden="1" x14ac:dyDescent="0.15">
      <c r="B63895" s="8"/>
    </row>
    <row r="63896" spans="2:2" hidden="1" x14ac:dyDescent="0.15">
      <c r="B63896" s="8"/>
    </row>
    <row r="63897" spans="2:2" hidden="1" x14ac:dyDescent="0.15">
      <c r="B63897" s="8"/>
    </row>
    <row r="63898" spans="2:2" hidden="1" x14ac:dyDescent="0.15">
      <c r="B63898" s="8"/>
    </row>
    <row r="63899" spans="2:2" hidden="1" x14ac:dyDescent="0.15">
      <c r="B63899" s="8"/>
    </row>
    <row r="63900" spans="2:2" hidden="1" x14ac:dyDescent="0.15">
      <c r="B63900" s="8"/>
    </row>
    <row r="63901" spans="2:2" hidden="1" x14ac:dyDescent="0.15">
      <c r="B63901" s="8"/>
    </row>
    <row r="63902" spans="2:2" hidden="1" x14ac:dyDescent="0.15">
      <c r="B63902" s="8"/>
    </row>
    <row r="63903" spans="2:2" hidden="1" x14ac:dyDescent="0.15">
      <c r="B63903" s="8"/>
    </row>
    <row r="63904" spans="2:2" hidden="1" x14ac:dyDescent="0.15">
      <c r="B63904" s="8"/>
    </row>
    <row r="63905" spans="2:2" hidden="1" x14ac:dyDescent="0.15">
      <c r="B63905" s="8"/>
    </row>
    <row r="63906" spans="2:2" hidden="1" x14ac:dyDescent="0.15">
      <c r="B63906" s="8"/>
    </row>
    <row r="63907" spans="2:2" hidden="1" x14ac:dyDescent="0.15">
      <c r="B63907" s="8"/>
    </row>
    <row r="63908" spans="2:2" hidden="1" x14ac:dyDescent="0.15">
      <c r="B63908" s="8"/>
    </row>
    <row r="63909" spans="2:2" hidden="1" x14ac:dyDescent="0.15">
      <c r="B63909" s="8"/>
    </row>
    <row r="63910" spans="2:2" hidden="1" x14ac:dyDescent="0.15">
      <c r="B63910" s="8"/>
    </row>
    <row r="63911" spans="2:2" hidden="1" x14ac:dyDescent="0.15">
      <c r="B63911" s="8"/>
    </row>
    <row r="63912" spans="2:2" hidden="1" x14ac:dyDescent="0.15">
      <c r="B63912" s="8"/>
    </row>
    <row r="63913" spans="2:2" hidden="1" x14ac:dyDescent="0.15">
      <c r="B63913" s="8"/>
    </row>
    <row r="63914" spans="2:2" hidden="1" x14ac:dyDescent="0.15">
      <c r="B63914" s="8"/>
    </row>
    <row r="63915" spans="2:2" hidden="1" x14ac:dyDescent="0.15">
      <c r="B63915" s="8"/>
    </row>
    <row r="63916" spans="2:2" hidden="1" x14ac:dyDescent="0.15">
      <c r="B63916" s="8"/>
    </row>
    <row r="63917" spans="2:2" hidden="1" x14ac:dyDescent="0.15">
      <c r="B63917" s="8"/>
    </row>
    <row r="63918" spans="2:2" hidden="1" x14ac:dyDescent="0.15">
      <c r="B63918" s="8"/>
    </row>
    <row r="63919" spans="2:2" hidden="1" x14ac:dyDescent="0.15">
      <c r="B63919" s="8"/>
    </row>
    <row r="63920" spans="2:2" hidden="1" x14ac:dyDescent="0.15">
      <c r="B63920" s="8"/>
    </row>
    <row r="63921" spans="2:2" hidden="1" x14ac:dyDescent="0.15">
      <c r="B63921" s="8"/>
    </row>
    <row r="63922" spans="2:2" hidden="1" x14ac:dyDescent="0.15">
      <c r="B63922" s="8"/>
    </row>
    <row r="63923" spans="2:2" hidden="1" x14ac:dyDescent="0.15">
      <c r="B63923" s="8"/>
    </row>
    <row r="63924" spans="2:2" hidden="1" x14ac:dyDescent="0.15">
      <c r="B63924" s="8"/>
    </row>
    <row r="63925" spans="2:2" hidden="1" x14ac:dyDescent="0.15">
      <c r="B63925" s="8"/>
    </row>
    <row r="63926" spans="2:2" hidden="1" x14ac:dyDescent="0.15">
      <c r="B63926" s="8"/>
    </row>
    <row r="63927" spans="2:2" hidden="1" x14ac:dyDescent="0.15">
      <c r="B63927" s="8"/>
    </row>
    <row r="63928" spans="2:2" hidden="1" x14ac:dyDescent="0.15">
      <c r="B63928" s="8"/>
    </row>
    <row r="63929" spans="2:2" hidden="1" x14ac:dyDescent="0.15">
      <c r="B63929" s="8"/>
    </row>
    <row r="63930" spans="2:2" hidden="1" x14ac:dyDescent="0.15">
      <c r="B63930" s="8"/>
    </row>
    <row r="63931" spans="2:2" hidden="1" x14ac:dyDescent="0.15">
      <c r="B63931" s="8"/>
    </row>
    <row r="63932" spans="2:2" hidden="1" x14ac:dyDescent="0.15">
      <c r="B63932" s="8"/>
    </row>
    <row r="63933" spans="2:2" hidden="1" x14ac:dyDescent="0.15">
      <c r="B63933" s="8"/>
    </row>
    <row r="63934" spans="2:2" hidden="1" x14ac:dyDescent="0.15">
      <c r="B63934" s="8"/>
    </row>
    <row r="63935" spans="2:2" hidden="1" x14ac:dyDescent="0.15">
      <c r="B63935" s="8"/>
    </row>
    <row r="63936" spans="2:2" hidden="1" x14ac:dyDescent="0.15">
      <c r="B63936" s="8"/>
    </row>
    <row r="63937" spans="2:2" hidden="1" x14ac:dyDescent="0.15">
      <c r="B63937" s="8"/>
    </row>
    <row r="63938" spans="2:2" hidden="1" x14ac:dyDescent="0.15">
      <c r="B63938" s="8"/>
    </row>
    <row r="63939" spans="2:2" hidden="1" x14ac:dyDescent="0.15">
      <c r="B63939" s="8"/>
    </row>
    <row r="63940" spans="2:2" hidden="1" x14ac:dyDescent="0.15">
      <c r="B63940" s="8"/>
    </row>
    <row r="63941" spans="2:2" hidden="1" x14ac:dyDescent="0.15">
      <c r="B63941" s="8"/>
    </row>
    <row r="63942" spans="2:2" hidden="1" x14ac:dyDescent="0.15">
      <c r="B63942" s="8"/>
    </row>
    <row r="63943" spans="2:2" hidden="1" x14ac:dyDescent="0.15">
      <c r="B63943" s="8"/>
    </row>
    <row r="63944" spans="2:2" hidden="1" x14ac:dyDescent="0.15">
      <c r="B63944" s="8"/>
    </row>
    <row r="63945" spans="2:2" hidden="1" x14ac:dyDescent="0.15">
      <c r="B63945" s="8"/>
    </row>
    <row r="63946" spans="2:2" hidden="1" x14ac:dyDescent="0.15">
      <c r="B63946" s="8"/>
    </row>
    <row r="63947" spans="2:2" hidden="1" x14ac:dyDescent="0.15">
      <c r="B63947" s="8"/>
    </row>
    <row r="63948" spans="2:2" hidden="1" x14ac:dyDescent="0.15">
      <c r="B63948" s="8"/>
    </row>
    <row r="63949" spans="2:2" hidden="1" x14ac:dyDescent="0.15">
      <c r="B63949" s="8"/>
    </row>
    <row r="63950" spans="2:2" hidden="1" x14ac:dyDescent="0.15">
      <c r="B63950" s="8"/>
    </row>
    <row r="63951" spans="2:2" hidden="1" x14ac:dyDescent="0.15">
      <c r="B63951" s="8"/>
    </row>
    <row r="63952" spans="2:2" hidden="1" x14ac:dyDescent="0.15">
      <c r="B63952" s="8"/>
    </row>
    <row r="63953" spans="2:2" hidden="1" x14ac:dyDescent="0.15">
      <c r="B63953" s="8"/>
    </row>
    <row r="63954" spans="2:2" hidden="1" x14ac:dyDescent="0.15">
      <c r="B63954" s="8"/>
    </row>
    <row r="63955" spans="2:2" hidden="1" x14ac:dyDescent="0.15">
      <c r="B63955" s="8"/>
    </row>
    <row r="63956" spans="2:2" hidden="1" x14ac:dyDescent="0.15">
      <c r="B63956" s="8"/>
    </row>
    <row r="63957" spans="2:2" hidden="1" x14ac:dyDescent="0.15">
      <c r="B63957" s="8"/>
    </row>
    <row r="63958" spans="2:2" hidden="1" x14ac:dyDescent="0.15">
      <c r="B63958" s="8"/>
    </row>
    <row r="63959" spans="2:2" hidden="1" x14ac:dyDescent="0.15">
      <c r="B63959" s="8"/>
    </row>
    <row r="63960" spans="2:2" hidden="1" x14ac:dyDescent="0.15">
      <c r="B63960" s="8"/>
    </row>
    <row r="63961" spans="2:2" hidden="1" x14ac:dyDescent="0.15">
      <c r="B63961" s="8"/>
    </row>
    <row r="63962" spans="2:2" hidden="1" x14ac:dyDescent="0.15">
      <c r="B63962" s="8"/>
    </row>
    <row r="63963" spans="2:2" hidden="1" x14ac:dyDescent="0.15">
      <c r="B63963" s="8"/>
    </row>
    <row r="63964" spans="2:2" hidden="1" x14ac:dyDescent="0.15">
      <c r="B63964" s="8"/>
    </row>
    <row r="63965" spans="2:2" hidden="1" x14ac:dyDescent="0.15">
      <c r="B63965" s="8"/>
    </row>
    <row r="63966" spans="2:2" hidden="1" x14ac:dyDescent="0.15">
      <c r="B63966" s="8"/>
    </row>
    <row r="63967" spans="2:2" hidden="1" x14ac:dyDescent="0.15">
      <c r="B63967" s="8"/>
    </row>
    <row r="63968" spans="2:2" hidden="1" x14ac:dyDescent="0.15">
      <c r="B63968" s="8"/>
    </row>
    <row r="63969" spans="2:2" hidden="1" x14ac:dyDescent="0.15">
      <c r="B63969" s="8"/>
    </row>
    <row r="63970" spans="2:2" hidden="1" x14ac:dyDescent="0.15">
      <c r="B63970" s="8"/>
    </row>
    <row r="63971" spans="2:2" hidden="1" x14ac:dyDescent="0.15">
      <c r="B63971" s="8"/>
    </row>
    <row r="63972" spans="2:2" hidden="1" x14ac:dyDescent="0.15">
      <c r="B63972" s="8"/>
    </row>
    <row r="63973" spans="2:2" hidden="1" x14ac:dyDescent="0.15">
      <c r="B63973" s="8"/>
    </row>
    <row r="63974" spans="2:2" hidden="1" x14ac:dyDescent="0.15">
      <c r="B63974" s="8"/>
    </row>
    <row r="63975" spans="2:2" hidden="1" x14ac:dyDescent="0.15">
      <c r="B63975" s="8"/>
    </row>
    <row r="63976" spans="2:2" hidden="1" x14ac:dyDescent="0.15">
      <c r="B63976" s="8"/>
    </row>
    <row r="63977" spans="2:2" hidden="1" x14ac:dyDescent="0.15">
      <c r="B63977" s="8"/>
    </row>
    <row r="63978" spans="2:2" hidden="1" x14ac:dyDescent="0.15">
      <c r="B63978" s="8"/>
    </row>
    <row r="63979" spans="2:2" hidden="1" x14ac:dyDescent="0.15">
      <c r="B63979" s="8"/>
    </row>
    <row r="63980" spans="2:2" hidden="1" x14ac:dyDescent="0.15">
      <c r="B63980" s="8"/>
    </row>
    <row r="63981" spans="2:2" hidden="1" x14ac:dyDescent="0.15">
      <c r="B63981" s="8"/>
    </row>
    <row r="63982" spans="2:2" hidden="1" x14ac:dyDescent="0.15">
      <c r="B63982" s="8"/>
    </row>
    <row r="63983" spans="2:2" hidden="1" x14ac:dyDescent="0.15">
      <c r="B63983" s="8"/>
    </row>
    <row r="63984" spans="2:2" hidden="1" x14ac:dyDescent="0.15">
      <c r="B63984" s="8"/>
    </row>
    <row r="63985" spans="2:2" hidden="1" x14ac:dyDescent="0.15">
      <c r="B63985" s="8"/>
    </row>
    <row r="63986" spans="2:2" hidden="1" x14ac:dyDescent="0.15">
      <c r="B63986" s="8"/>
    </row>
    <row r="63987" spans="2:2" hidden="1" x14ac:dyDescent="0.15">
      <c r="B63987" s="8"/>
    </row>
    <row r="63988" spans="2:2" hidden="1" x14ac:dyDescent="0.15">
      <c r="B63988" s="8"/>
    </row>
    <row r="63989" spans="2:2" hidden="1" x14ac:dyDescent="0.15">
      <c r="B63989" s="8"/>
    </row>
    <row r="63990" spans="2:2" hidden="1" x14ac:dyDescent="0.15">
      <c r="B63990" s="8"/>
    </row>
    <row r="63991" spans="2:2" hidden="1" x14ac:dyDescent="0.15">
      <c r="B63991" s="8"/>
    </row>
    <row r="63992" spans="2:2" hidden="1" x14ac:dyDescent="0.15">
      <c r="B63992" s="8"/>
    </row>
    <row r="63993" spans="2:2" hidden="1" x14ac:dyDescent="0.15">
      <c r="B63993" s="8"/>
    </row>
    <row r="63994" spans="2:2" hidden="1" x14ac:dyDescent="0.15">
      <c r="B63994" s="8"/>
    </row>
    <row r="63995" spans="2:2" hidden="1" x14ac:dyDescent="0.15">
      <c r="B63995" s="8"/>
    </row>
    <row r="63996" spans="2:2" hidden="1" x14ac:dyDescent="0.15">
      <c r="B63996" s="8"/>
    </row>
    <row r="63997" spans="2:2" hidden="1" x14ac:dyDescent="0.15">
      <c r="B63997" s="8"/>
    </row>
    <row r="63998" spans="2:2" hidden="1" x14ac:dyDescent="0.15">
      <c r="B63998" s="8"/>
    </row>
    <row r="63999" spans="2:2" hidden="1" x14ac:dyDescent="0.15">
      <c r="B63999" s="8"/>
    </row>
    <row r="64000" spans="2:2" hidden="1" x14ac:dyDescent="0.15">
      <c r="B64000" s="8"/>
    </row>
    <row r="64001" spans="2:2" hidden="1" x14ac:dyDescent="0.15">
      <c r="B64001" s="8"/>
    </row>
    <row r="64002" spans="2:2" hidden="1" x14ac:dyDescent="0.15">
      <c r="B64002" s="8"/>
    </row>
    <row r="64003" spans="2:2" hidden="1" x14ac:dyDescent="0.15">
      <c r="B64003" s="8"/>
    </row>
    <row r="64004" spans="2:2" hidden="1" x14ac:dyDescent="0.15">
      <c r="B64004" s="8"/>
    </row>
    <row r="64005" spans="2:2" hidden="1" x14ac:dyDescent="0.15">
      <c r="B64005" s="8"/>
    </row>
    <row r="64006" spans="2:2" hidden="1" x14ac:dyDescent="0.15">
      <c r="B64006" s="8"/>
    </row>
    <row r="64007" spans="2:2" hidden="1" x14ac:dyDescent="0.15">
      <c r="B64007" s="8"/>
    </row>
    <row r="64008" spans="2:2" hidden="1" x14ac:dyDescent="0.15">
      <c r="B64008" s="8"/>
    </row>
    <row r="64009" spans="2:2" hidden="1" x14ac:dyDescent="0.15">
      <c r="B64009" s="8"/>
    </row>
    <row r="64010" spans="2:2" hidden="1" x14ac:dyDescent="0.15">
      <c r="B64010" s="8"/>
    </row>
    <row r="64011" spans="2:2" hidden="1" x14ac:dyDescent="0.15">
      <c r="B64011" s="8"/>
    </row>
    <row r="64012" spans="2:2" hidden="1" x14ac:dyDescent="0.15">
      <c r="B64012" s="8"/>
    </row>
    <row r="64013" spans="2:2" hidden="1" x14ac:dyDescent="0.15">
      <c r="B64013" s="8"/>
    </row>
    <row r="64014" spans="2:2" hidden="1" x14ac:dyDescent="0.15">
      <c r="B64014" s="8"/>
    </row>
    <row r="64015" spans="2:2" hidden="1" x14ac:dyDescent="0.15">
      <c r="B64015" s="8"/>
    </row>
    <row r="64016" spans="2:2" hidden="1" x14ac:dyDescent="0.15">
      <c r="B64016" s="8"/>
    </row>
    <row r="64017" spans="2:2" hidden="1" x14ac:dyDescent="0.15">
      <c r="B64017" s="8"/>
    </row>
    <row r="64018" spans="2:2" hidden="1" x14ac:dyDescent="0.15">
      <c r="B64018" s="8"/>
    </row>
    <row r="64019" spans="2:2" hidden="1" x14ac:dyDescent="0.15">
      <c r="B64019" s="8"/>
    </row>
    <row r="64020" spans="2:2" hidden="1" x14ac:dyDescent="0.15">
      <c r="B64020" s="8"/>
    </row>
    <row r="64021" spans="2:2" hidden="1" x14ac:dyDescent="0.15">
      <c r="B64021" s="8"/>
    </row>
    <row r="64022" spans="2:2" hidden="1" x14ac:dyDescent="0.15">
      <c r="B64022" s="8"/>
    </row>
    <row r="64023" spans="2:2" hidden="1" x14ac:dyDescent="0.15">
      <c r="B64023" s="8"/>
    </row>
    <row r="64024" spans="2:2" hidden="1" x14ac:dyDescent="0.15">
      <c r="B64024" s="8"/>
    </row>
    <row r="64025" spans="2:2" hidden="1" x14ac:dyDescent="0.15">
      <c r="B64025" s="8"/>
    </row>
    <row r="64026" spans="2:2" hidden="1" x14ac:dyDescent="0.15">
      <c r="B64026" s="8"/>
    </row>
    <row r="64027" spans="2:2" hidden="1" x14ac:dyDescent="0.15">
      <c r="B64027" s="8"/>
    </row>
    <row r="64028" spans="2:2" hidden="1" x14ac:dyDescent="0.15">
      <c r="B64028" s="8"/>
    </row>
    <row r="64029" spans="2:2" hidden="1" x14ac:dyDescent="0.15">
      <c r="B64029" s="8"/>
    </row>
    <row r="64030" spans="2:2" hidden="1" x14ac:dyDescent="0.15">
      <c r="B64030" s="8"/>
    </row>
    <row r="64031" spans="2:2" hidden="1" x14ac:dyDescent="0.15">
      <c r="B64031" s="8"/>
    </row>
    <row r="64032" spans="2:2" hidden="1" x14ac:dyDescent="0.15">
      <c r="B64032" s="8"/>
    </row>
    <row r="64033" spans="2:2" hidden="1" x14ac:dyDescent="0.15">
      <c r="B64033" s="8"/>
    </row>
    <row r="64034" spans="2:2" hidden="1" x14ac:dyDescent="0.15">
      <c r="B64034" s="8"/>
    </row>
    <row r="64035" spans="2:2" hidden="1" x14ac:dyDescent="0.15">
      <c r="B64035" s="8"/>
    </row>
    <row r="64036" spans="2:2" hidden="1" x14ac:dyDescent="0.15">
      <c r="B64036" s="8"/>
    </row>
    <row r="64037" spans="2:2" hidden="1" x14ac:dyDescent="0.15">
      <c r="B64037" s="8"/>
    </row>
    <row r="64038" spans="2:2" hidden="1" x14ac:dyDescent="0.15">
      <c r="B64038" s="8"/>
    </row>
    <row r="64039" spans="2:2" hidden="1" x14ac:dyDescent="0.15">
      <c r="B64039" s="8"/>
    </row>
    <row r="64040" spans="2:2" hidden="1" x14ac:dyDescent="0.15">
      <c r="B64040" s="8"/>
    </row>
    <row r="64041" spans="2:2" hidden="1" x14ac:dyDescent="0.15">
      <c r="B64041" s="8"/>
    </row>
    <row r="64042" spans="2:2" hidden="1" x14ac:dyDescent="0.15">
      <c r="B64042" s="8"/>
    </row>
    <row r="64043" spans="2:2" hidden="1" x14ac:dyDescent="0.15">
      <c r="B64043" s="8"/>
    </row>
    <row r="64044" spans="2:2" hidden="1" x14ac:dyDescent="0.15">
      <c r="B64044" s="8"/>
    </row>
    <row r="64045" spans="2:2" hidden="1" x14ac:dyDescent="0.15">
      <c r="B64045" s="8"/>
    </row>
    <row r="64046" spans="2:2" hidden="1" x14ac:dyDescent="0.15">
      <c r="B64046" s="8"/>
    </row>
    <row r="64047" spans="2:2" hidden="1" x14ac:dyDescent="0.15">
      <c r="B64047" s="8"/>
    </row>
    <row r="64048" spans="2:2" hidden="1" x14ac:dyDescent="0.15">
      <c r="B64048" s="8"/>
    </row>
    <row r="64049" spans="2:2" hidden="1" x14ac:dyDescent="0.15">
      <c r="B64049" s="8"/>
    </row>
    <row r="64050" spans="2:2" hidden="1" x14ac:dyDescent="0.15">
      <c r="B64050" s="8"/>
    </row>
    <row r="64051" spans="2:2" hidden="1" x14ac:dyDescent="0.15">
      <c r="B64051" s="8"/>
    </row>
    <row r="64052" spans="2:2" hidden="1" x14ac:dyDescent="0.15">
      <c r="B64052" s="8"/>
    </row>
    <row r="64053" spans="2:2" hidden="1" x14ac:dyDescent="0.15">
      <c r="B64053" s="8"/>
    </row>
    <row r="64054" spans="2:2" hidden="1" x14ac:dyDescent="0.15">
      <c r="B64054" s="8"/>
    </row>
    <row r="64055" spans="2:2" hidden="1" x14ac:dyDescent="0.15">
      <c r="B64055" s="8"/>
    </row>
    <row r="64056" spans="2:2" hidden="1" x14ac:dyDescent="0.15">
      <c r="B64056" s="8"/>
    </row>
    <row r="64057" spans="2:2" hidden="1" x14ac:dyDescent="0.15">
      <c r="B64057" s="8"/>
    </row>
    <row r="64058" spans="2:2" hidden="1" x14ac:dyDescent="0.15">
      <c r="B64058" s="8"/>
    </row>
    <row r="64059" spans="2:2" hidden="1" x14ac:dyDescent="0.15">
      <c r="B64059" s="8"/>
    </row>
    <row r="64060" spans="2:2" hidden="1" x14ac:dyDescent="0.15">
      <c r="B64060" s="8"/>
    </row>
    <row r="64061" spans="2:2" hidden="1" x14ac:dyDescent="0.15">
      <c r="B64061" s="8"/>
    </row>
    <row r="64062" spans="2:2" hidden="1" x14ac:dyDescent="0.15">
      <c r="B64062" s="8"/>
    </row>
    <row r="64063" spans="2:2" hidden="1" x14ac:dyDescent="0.15">
      <c r="B64063" s="8"/>
    </row>
    <row r="64064" spans="2:2" hidden="1" x14ac:dyDescent="0.15">
      <c r="B64064" s="8"/>
    </row>
    <row r="64065" spans="2:2" hidden="1" x14ac:dyDescent="0.15">
      <c r="B64065" s="8"/>
    </row>
    <row r="64066" spans="2:2" hidden="1" x14ac:dyDescent="0.15">
      <c r="B64066" s="8"/>
    </row>
    <row r="64067" spans="2:2" hidden="1" x14ac:dyDescent="0.15">
      <c r="B64067" s="8"/>
    </row>
    <row r="64068" spans="2:2" hidden="1" x14ac:dyDescent="0.15">
      <c r="B64068" s="8"/>
    </row>
    <row r="64069" spans="2:2" hidden="1" x14ac:dyDescent="0.15">
      <c r="B64069" s="8"/>
    </row>
    <row r="64070" spans="2:2" hidden="1" x14ac:dyDescent="0.15">
      <c r="B64070" s="8"/>
    </row>
    <row r="64071" spans="2:2" hidden="1" x14ac:dyDescent="0.15">
      <c r="B64071" s="8"/>
    </row>
    <row r="64072" spans="2:2" hidden="1" x14ac:dyDescent="0.15">
      <c r="B64072" s="8"/>
    </row>
    <row r="64073" spans="2:2" hidden="1" x14ac:dyDescent="0.15">
      <c r="B64073" s="8"/>
    </row>
    <row r="64074" spans="2:2" hidden="1" x14ac:dyDescent="0.15">
      <c r="B64074" s="8"/>
    </row>
    <row r="64075" spans="2:2" hidden="1" x14ac:dyDescent="0.15">
      <c r="B64075" s="8"/>
    </row>
    <row r="64076" spans="2:2" hidden="1" x14ac:dyDescent="0.15">
      <c r="B64076" s="8"/>
    </row>
    <row r="64077" spans="2:2" hidden="1" x14ac:dyDescent="0.15">
      <c r="B64077" s="8"/>
    </row>
    <row r="64078" spans="2:2" hidden="1" x14ac:dyDescent="0.15">
      <c r="B64078" s="8"/>
    </row>
    <row r="64079" spans="2:2" hidden="1" x14ac:dyDescent="0.15">
      <c r="B64079" s="8"/>
    </row>
    <row r="64080" spans="2:2" hidden="1" x14ac:dyDescent="0.15">
      <c r="B64080" s="8"/>
    </row>
    <row r="64081" spans="2:2" hidden="1" x14ac:dyDescent="0.15">
      <c r="B64081" s="8"/>
    </row>
    <row r="64082" spans="2:2" hidden="1" x14ac:dyDescent="0.15">
      <c r="B64082" s="8"/>
    </row>
    <row r="64083" spans="2:2" hidden="1" x14ac:dyDescent="0.15">
      <c r="B64083" s="8"/>
    </row>
    <row r="64084" spans="2:2" hidden="1" x14ac:dyDescent="0.15">
      <c r="B64084" s="8"/>
    </row>
    <row r="64085" spans="2:2" hidden="1" x14ac:dyDescent="0.15">
      <c r="B64085" s="8"/>
    </row>
    <row r="64086" spans="2:2" hidden="1" x14ac:dyDescent="0.15">
      <c r="B64086" s="8"/>
    </row>
    <row r="64087" spans="2:2" hidden="1" x14ac:dyDescent="0.15">
      <c r="B64087" s="8"/>
    </row>
    <row r="64088" spans="2:2" hidden="1" x14ac:dyDescent="0.15">
      <c r="B64088" s="8"/>
    </row>
    <row r="64089" spans="2:2" hidden="1" x14ac:dyDescent="0.15">
      <c r="B64089" s="8"/>
    </row>
    <row r="64090" spans="2:2" hidden="1" x14ac:dyDescent="0.15">
      <c r="B64090" s="8"/>
    </row>
    <row r="64091" spans="2:2" hidden="1" x14ac:dyDescent="0.15">
      <c r="B64091" s="8"/>
    </row>
    <row r="64092" spans="2:2" hidden="1" x14ac:dyDescent="0.15">
      <c r="B64092" s="8"/>
    </row>
    <row r="64093" spans="2:2" hidden="1" x14ac:dyDescent="0.15">
      <c r="B64093" s="8"/>
    </row>
    <row r="64094" spans="2:2" hidden="1" x14ac:dyDescent="0.15">
      <c r="B64094" s="8"/>
    </row>
    <row r="64095" spans="2:2" hidden="1" x14ac:dyDescent="0.15">
      <c r="B64095" s="8"/>
    </row>
    <row r="64096" spans="2:2" hidden="1" x14ac:dyDescent="0.15">
      <c r="B64096" s="8"/>
    </row>
    <row r="64097" spans="2:2" hidden="1" x14ac:dyDescent="0.15">
      <c r="B64097" s="8"/>
    </row>
    <row r="64098" spans="2:2" hidden="1" x14ac:dyDescent="0.15">
      <c r="B64098" s="8"/>
    </row>
    <row r="64099" spans="2:2" hidden="1" x14ac:dyDescent="0.15">
      <c r="B64099" s="8"/>
    </row>
    <row r="64100" spans="2:2" hidden="1" x14ac:dyDescent="0.15">
      <c r="B64100" s="8"/>
    </row>
    <row r="64101" spans="2:2" hidden="1" x14ac:dyDescent="0.15">
      <c r="B64101" s="8"/>
    </row>
    <row r="64102" spans="2:2" hidden="1" x14ac:dyDescent="0.15">
      <c r="B64102" s="8"/>
    </row>
    <row r="64103" spans="2:2" hidden="1" x14ac:dyDescent="0.15">
      <c r="B64103" s="8"/>
    </row>
    <row r="64104" spans="2:2" hidden="1" x14ac:dyDescent="0.15">
      <c r="B64104" s="8"/>
    </row>
    <row r="64105" spans="2:2" hidden="1" x14ac:dyDescent="0.15">
      <c r="B64105" s="8"/>
    </row>
    <row r="64106" spans="2:2" hidden="1" x14ac:dyDescent="0.15">
      <c r="B64106" s="8"/>
    </row>
    <row r="64107" spans="2:2" hidden="1" x14ac:dyDescent="0.15">
      <c r="B64107" s="8"/>
    </row>
    <row r="64108" spans="2:2" hidden="1" x14ac:dyDescent="0.15">
      <c r="B64108" s="8"/>
    </row>
    <row r="64109" spans="2:2" hidden="1" x14ac:dyDescent="0.15">
      <c r="B64109" s="8"/>
    </row>
    <row r="64110" spans="2:2" hidden="1" x14ac:dyDescent="0.15">
      <c r="B64110" s="8"/>
    </row>
    <row r="64111" spans="2:2" hidden="1" x14ac:dyDescent="0.15">
      <c r="B64111" s="8"/>
    </row>
    <row r="64112" spans="2:2" hidden="1" x14ac:dyDescent="0.15">
      <c r="B64112" s="8"/>
    </row>
    <row r="64113" spans="2:2" hidden="1" x14ac:dyDescent="0.15">
      <c r="B64113" s="8"/>
    </row>
    <row r="64114" spans="2:2" hidden="1" x14ac:dyDescent="0.15">
      <c r="B64114" s="8"/>
    </row>
    <row r="64115" spans="2:2" hidden="1" x14ac:dyDescent="0.15">
      <c r="B64115" s="8"/>
    </row>
    <row r="64116" spans="2:2" hidden="1" x14ac:dyDescent="0.15">
      <c r="B64116" s="8"/>
    </row>
    <row r="64117" spans="2:2" hidden="1" x14ac:dyDescent="0.15">
      <c r="B64117" s="8"/>
    </row>
    <row r="64118" spans="2:2" hidden="1" x14ac:dyDescent="0.15">
      <c r="B64118" s="8"/>
    </row>
    <row r="64119" spans="2:2" hidden="1" x14ac:dyDescent="0.15">
      <c r="B64119" s="8"/>
    </row>
    <row r="64120" spans="2:2" hidden="1" x14ac:dyDescent="0.15">
      <c r="B64120" s="8"/>
    </row>
    <row r="64121" spans="2:2" hidden="1" x14ac:dyDescent="0.15">
      <c r="B64121" s="8"/>
    </row>
    <row r="64122" spans="2:2" hidden="1" x14ac:dyDescent="0.15">
      <c r="B64122" s="8"/>
    </row>
    <row r="64123" spans="2:2" hidden="1" x14ac:dyDescent="0.15">
      <c r="B64123" s="8"/>
    </row>
    <row r="64124" spans="2:2" hidden="1" x14ac:dyDescent="0.15">
      <c r="B64124" s="8"/>
    </row>
    <row r="64125" spans="2:2" hidden="1" x14ac:dyDescent="0.15">
      <c r="B64125" s="8"/>
    </row>
    <row r="64126" spans="2:2" hidden="1" x14ac:dyDescent="0.15">
      <c r="B64126" s="8"/>
    </row>
    <row r="64127" spans="2:2" hidden="1" x14ac:dyDescent="0.15">
      <c r="B64127" s="8"/>
    </row>
    <row r="64128" spans="2:2" hidden="1" x14ac:dyDescent="0.15">
      <c r="B64128" s="8"/>
    </row>
    <row r="64129" spans="2:2" hidden="1" x14ac:dyDescent="0.15">
      <c r="B64129" s="8"/>
    </row>
    <row r="64130" spans="2:2" hidden="1" x14ac:dyDescent="0.15">
      <c r="B64130" s="8"/>
    </row>
    <row r="64131" spans="2:2" hidden="1" x14ac:dyDescent="0.15">
      <c r="B64131" s="8"/>
    </row>
    <row r="64132" spans="2:2" hidden="1" x14ac:dyDescent="0.15">
      <c r="B64132" s="8"/>
    </row>
    <row r="64133" spans="2:2" hidden="1" x14ac:dyDescent="0.15">
      <c r="B64133" s="8"/>
    </row>
    <row r="64134" spans="2:2" hidden="1" x14ac:dyDescent="0.15">
      <c r="B64134" s="8"/>
    </row>
    <row r="64135" spans="2:2" hidden="1" x14ac:dyDescent="0.15">
      <c r="B64135" s="8"/>
    </row>
    <row r="64136" spans="2:2" hidden="1" x14ac:dyDescent="0.15">
      <c r="B64136" s="8"/>
    </row>
    <row r="64137" spans="2:2" hidden="1" x14ac:dyDescent="0.15">
      <c r="B64137" s="8"/>
    </row>
    <row r="64138" spans="2:2" hidden="1" x14ac:dyDescent="0.15">
      <c r="B64138" s="8"/>
    </row>
    <row r="64139" spans="2:2" hidden="1" x14ac:dyDescent="0.15">
      <c r="B64139" s="8"/>
    </row>
    <row r="64140" spans="2:2" hidden="1" x14ac:dyDescent="0.15">
      <c r="B64140" s="8"/>
    </row>
    <row r="64141" spans="2:2" hidden="1" x14ac:dyDescent="0.15">
      <c r="B64141" s="8"/>
    </row>
    <row r="64142" spans="2:2" hidden="1" x14ac:dyDescent="0.15">
      <c r="B64142" s="8"/>
    </row>
    <row r="64143" spans="2:2" hidden="1" x14ac:dyDescent="0.15">
      <c r="B64143" s="8"/>
    </row>
    <row r="64144" spans="2:2" hidden="1" x14ac:dyDescent="0.15">
      <c r="B64144" s="8"/>
    </row>
    <row r="64145" spans="2:2" hidden="1" x14ac:dyDescent="0.15">
      <c r="B64145" s="8"/>
    </row>
    <row r="64146" spans="2:2" hidden="1" x14ac:dyDescent="0.15">
      <c r="B64146" s="8"/>
    </row>
    <row r="64147" spans="2:2" hidden="1" x14ac:dyDescent="0.15">
      <c r="B64147" s="8"/>
    </row>
    <row r="64148" spans="2:2" hidden="1" x14ac:dyDescent="0.15">
      <c r="B64148" s="8"/>
    </row>
    <row r="64149" spans="2:2" hidden="1" x14ac:dyDescent="0.15">
      <c r="B64149" s="8"/>
    </row>
    <row r="64150" spans="2:2" hidden="1" x14ac:dyDescent="0.15">
      <c r="B64150" s="8"/>
    </row>
    <row r="64151" spans="2:2" hidden="1" x14ac:dyDescent="0.15">
      <c r="B64151" s="8"/>
    </row>
    <row r="64152" spans="2:2" hidden="1" x14ac:dyDescent="0.15">
      <c r="B64152" s="8"/>
    </row>
    <row r="64153" spans="2:2" hidden="1" x14ac:dyDescent="0.15">
      <c r="B64153" s="8"/>
    </row>
    <row r="64154" spans="2:2" hidden="1" x14ac:dyDescent="0.15">
      <c r="B64154" s="8"/>
    </row>
    <row r="64155" spans="2:2" hidden="1" x14ac:dyDescent="0.15">
      <c r="B64155" s="8"/>
    </row>
    <row r="64156" spans="2:2" hidden="1" x14ac:dyDescent="0.15">
      <c r="B64156" s="8"/>
    </row>
    <row r="64157" spans="2:2" hidden="1" x14ac:dyDescent="0.15">
      <c r="B64157" s="8"/>
    </row>
    <row r="64158" spans="2:2" hidden="1" x14ac:dyDescent="0.15">
      <c r="B64158" s="8"/>
    </row>
    <row r="64159" spans="2:2" hidden="1" x14ac:dyDescent="0.15">
      <c r="B64159" s="8"/>
    </row>
    <row r="64160" spans="2:2" hidden="1" x14ac:dyDescent="0.15">
      <c r="B64160" s="8"/>
    </row>
    <row r="64161" spans="2:2" hidden="1" x14ac:dyDescent="0.15">
      <c r="B64161" s="8"/>
    </row>
    <row r="64162" spans="2:2" hidden="1" x14ac:dyDescent="0.15">
      <c r="B64162" s="8"/>
    </row>
    <row r="64163" spans="2:2" hidden="1" x14ac:dyDescent="0.15">
      <c r="B64163" s="8"/>
    </row>
    <row r="64164" spans="2:2" hidden="1" x14ac:dyDescent="0.15">
      <c r="B64164" s="8"/>
    </row>
    <row r="64165" spans="2:2" hidden="1" x14ac:dyDescent="0.15">
      <c r="B64165" s="8"/>
    </row>
    <row r="64166" spans="2:2" hidden="1" x14ac:dyDescent="0.15">
      <c r="B64166" s="8"/>
    </row>
    <row r="64167" spans="2:2" hidden="1" x14ac:dyDescent="0.15">
      <c r="B64167" s="8"/>
    </row>
    <row r="64168" spans="2:2" hidden="1" x14ac:dyDescent="0.15">
      <c r="B64168" s="8"/>
    </row>
    <row r="64169" spans="2:2" hidden="1" x14ac:dyDescent="0.15">
      <c r="B64169" s="8"/>
    </row>
    <row r="64170" spans="2:2" hidden="1" x14ac:dyDescent="0.15">
      <c r="B64170" s="8"/>
    </row>
    <row r="64171" spans="2:2" hidden="1" x14ac:dyDescent="0.15">
      <c r="B64171" s="8"/>
    </row>
    <row r="64172" spans="2:2" hidden="1" x14ac:dyDescent="0.15">
      <c r="B64172" s="8"/>
    </row>
    <row r="64173" spans="2:2" hidden="1" x14ac:dyDescent="0.15">
      <c r="B64173" s="8"/>
    </row>
    <row r="64174" spans="2:2" hidden="1" x14ac:dyDescent="0.15">
      <c r="B64174" s="8"/>
    </row>
    <row r="64175" spans="2:2" hidden="1" x14ac:dyDescent="0.15">
      <c r="B64175" s="8"/>
    </row>
    <row r="64176" spans="2:2" hidden="1" x14ac:dyDescent="0.15">
      <c r="B64176" s="8"/>
    </row>
    <row r="64177" spans="2:2" hidden="1" x14ac:dyDescent="0.15">
      <c r="B64177" s="8"/>
    </row>
    <row r="64178" spans="2:2" hidden="1" x14ac:dyDescent="0.15">
      <c r="B64178" s="8"/>
    </row>
    <row r="64179" spans="2:2" hidden="1" x14ac:dyDescent="0.15">
      <c r="B64179" s="8"/>
    </row>
    <row r="64180" spans="2:2" hidden="1" x14ac:dyDescent="0.15">
      <c r="B64180" s="8"/>
    </row>
    <row r="64181" spans="2:2" hidden="1" x14ac:dyDescent="0.15">
      <c r="B64181" s="8"/>
    </row>
    <row r="64182" spans="2:2" hidden="1" x14ac:dyDescent="0.15">
      <c r="B64182" s="8"/>
    </row>
    <row r="64183" spans="2:2" hidden="1" x14ac:dyDescent="0.15">
      <c r="B64183" s="8"/>
    </row>
    <row r="64184" spans="2:2" hidden="1" x14ac:dyDescent="0.15">
      <c r="B64184" s="8"/>
    </row>
    <row r="64185" spans="2:2" hidden="1" x14ac:dyDescent="0.15">
      <c r="B64185" s="8"/>
    </row>
    <row r="64186" spans="2:2" hidden="1" x14ac:dyDescent="0.15">
      <c r="B64186" s="8"/>
    </row>
    <row r="64187" spans="2:2" hidden="1" x14ac:dyDescent="0.15">
      <c r="B64187" s="8"/>
    </row>
    <row r="64188" spans="2:2" hidden="1" x14ac:dyDescent="0.15">
      <c r="B64188" s="8"/>
    </row>
    <row r="64189" spans="2:2" hidden="1" x14ac:dyDescent="0.15">
      <c r="B64189" s="8"/>
    </row>
    <row r="64190" spans="2:2" hidden="1" x14ac:dyDescent="0.15">
      <c r="B64190" s="8"/>
    </row>
    <row r="64191" spans="2:2" hidden="1" x14ac:dyDescent="0.15">
      <c r="B64191" s="8"/>
    </row>
    <row r="64192" spans="2:2" hidden="1" x14ac:dyDescent="0.15">
      <c r="B64192" s="8"/>
    </row>
    <row r="64193" spans="2:2" hidden="1" x14ac:dyDescent="0.15">
      <c r="B64193" s="8"/>
    </row>
    <row r="64194" spans="2:2" hidden="1" x14ac:dyDescent="0.15">
      <c r="B64194" s="8"/>
    </row>
    <row r="64195" spans="2:2" hidden="1" x14ac:dyDescent="0.15">
      <c r="B64195" s="8"/>
    </row>
    <row r="64196" spans="2:2" hidden="1" x14ac:dyDescent="0.15">
      <c r="B64196" s="8"/>
    </row>
    <row r="64197" spans="2:2" hidden="1" x14ac:dyDescent="0.15">
      <c r="B64197" s="8"/>
    </row>
    <row r="64198" spans="2:2" hidden="1" x14ac:dyDescent="0.15">
      <c r="B64198" s="8"/>
    </row>
    <row r="64199" spans="2:2" hidden="1" x14ac:dyDescent="0.15">
      <c r="B64199" s="8"/>
    </row>
    <row r="64200" spans="2:2" hidden="1" x14ac:dyDescent="0.15">
      <c r="B64200" s="8"/>
    </row>
    <row r="64201" spans="2:2" hidden="1" x14ac:dyDescent="0.15">
      <c r="B64201" s="8"/>
    </row>
    <row r="64202" spans="2:2" hidden="1" x14ac:dyDescent="0.15">
      <c r="B64202" s="8"/>
    </row>
    <row r="64203" spans="2:2" hidden="1" x14ac:dyDescent="0.15">
      <c r="B64203" s="8"/>
    </row>
    <row r="64204" spans="2:2" hidden="1" x14ac:dyDescent="0.15">
      <c r="B64204" s="8"/>
    </row>
    <row r="64205" spans="2:2" hidden="1" x14ac:dyDescent="0.15">
      <c r="B64205" s="8"/>
    </row>
    <row r="64206" spans="2:2" hidden="1" x14ac:dyDescent="0.15">
      <c r="B64206" s="8"/>
    </row>
    <row r="64207" spans="2:2" hidden="1" x14ac:dyDescent="0.15">
      <c r="B64207" s="8"/>
    </row>
    <row r="64208" spans="2:2" hidden="1" x14ac:dyDescent="0.15">
      <c r="B64208" s="8"/>
    </row>
    <row r="64209" spans="2:2" hidden="1" x14ac:dyDescent="0.15">
      <c r="B64209" s="8"/>
    </row>
    <row r="64210" spans="2:2" hidden="1" x14ac:dyDescent="0.15">
      <c r="B64210" s="8"/>
    </row>
    <row r="64211" spans="2:2" hidden="1" x14ac:dyDescent="0.15">
      <c r="B64211" s="8"/>
    </row>
    <row r="64212" spans="2:2" hidden="1" x14ac:dyDescent="0.15">
      <c r="B64212" s="8"/>
    </row>
    <row r="64213" spans="2:2" hidden="1" x14ac:dyDescent="0.15">
      <c r="B64213" s="8"/>
    </row>
    <row r="64214" spans="2:2" hidden="1" x14ac:dyDescent="0.15">
      <c r="B64214" s="8"/>
    </row>
    <row r="64215" spans="2:2" hidden="1" x14ac:dyDescent="0.15">
      <c r="B64215" s="8"/>
    </row>
    <row r="64216" spans="2:2" hidden="1" x14ac:dyDescent="0.15">
      <c r="B64216" s="8"/>
    </row>
    <row r="64217" spans="2:2" hidden="1" x14ac:dyDescent="0.15">
      <c r="B64217" s="8"/>
    </row>
    <row r="64218" spans="2:2" hidden="1" x14ac:dyDescent="0.15">
      <c r="B64218" s="8"/>
    </row>
    <row r="64219" spans="2:2" hidden="1" x14ac:dyDescent="0.15">
      <c r="B64219" s="8"/>
    </row>
    <row r="64220" spans="2:2" hidden="1" x14ac:dyDescent="0.15">
      <c r="B64220" s="8"/>
    </row>
    <row r="64221" spans="2:2" hidden="1" x14ac:dyDescent="0.15">
      <c r="B64221" s="8"/>
    </row>
    <row r="64222" spans="2:2" hidden="1" x14ac:dyDescent="0.15">
      <c r="B64222" s="8"/>
    </row>
    <row r="64223" spans="2:2" hidden="1" x14ac:dyDescent="0.15">
      <c r="B64223" s="8"/>
    </row>
    <row r="64224" spans="2:2" hidden="1" x14ac:dyDescent="0.15">
      <c r="B64224" s="8"/>
    </row>
    <row r="64225" spans="2:2" hidden="1" x14ac:dyDescent="0.15">
      <c r="B64225" s="8"/>
    </row>
    <row r="64226" spans="2:2" hidden="1" x14ac:dyDescent="0.15">
      <c r="B64226" s="8"/>
    </row>
    <row r="64227" spans="2:2" hidden="1" x14ac:dyDescent="0.15">
      <c r="B64227" s="8"/>
    </row>
    <row r="64228" spans="2:2" hidden="1" x14ac:dyDescent="0.15">
      <c r="B64228" s="8"/>
    </row>
    <row r="64229" spans="2:2" hidden="1" x14ac:dyDescent="0.15">
      <c r="B64229" s="8"/>
    </row>
    <row r="64230" spans="2:2" hidden="1" x14ac:dyDescent="0.15">
      <c r="B64230" s="8"/>
    </row>
    <row r="64231" spans="2:2" hidden="1" x14ac:dyDescent="0.15">
      <c r="B64231" s="8"/>
    </row>
    <row r="64232" spans="2:2" hidden="1" x14ac:dyDescent="0.15">
      <c r="B64232" s="8"/>
    </row>
    <row r="64233" spans="2:2" hidden="1" x14ac:dyDescent="0.15">
      <c r="B64233" s="8"/>
    </row>
    <row r="64234" spans="2:2" hidden="1" x14ac:dyDescent="0.15">
      <c r="B64234" s="8"/>
    </row>
    <row r="64235" spans="2:2" hidden="1" x14ac:dyDescent="0.15">
      <c r="B64235" s="8"/>
    </row>
    <row r="64236" spans="2:2" hidden="1" x14ac:dyDescent="0.15">
      <c r="B64236" s="8"/>
    </row>
    <row r="64237" spans="2:2" hidden="1" x14ac:dyDescent="0.15">
      <c r="B64237" s="8"/>
    </row>
    <row r="64238" spans="2:2" hidden="1" x14ac:dyDescent="0.15">
      <c r="B64238" s="8"/>
    </row>
    <row r="64239" spans="2:2" hidden="1" x14ac:dyDescent="0.15">
      <c r="B64239" s="8"/>
    </row>
    <row r="64240" spans="2:2" hidden="1" x14ac:dyDescent="0.15">
      <c r="B64240" s="8"/>
    </row>
    <row r="64241" spans="2:2" hidden="1" x14ac:dyDescent="0.15">
      <c r="B64241" s="8"/>
    </row>
    <row r="64242" spans="2:2" hidden="1" x14ac:dyDescent="0.15">
      <c r="B64242" s="8"/>
    </row>
    <row r="64243" spans="2:2" hidden="1" x14ac:dyDescent="0.15">
      <c r="B64243" s="8"/>
    </row>
    <row r="64244" spans="2:2" hidden="1" x14ac:dyDescent="0.15">
      <c r="B64244" s="8"/>
    </row>
    <row r="64245" spans="2:2" hidden="1" x14ac:dyDescent="0.15">
      <c r="B64245" s="8"/>
    </row>
    <row r="64246" spans="2:2" hidden="1" x14ac:dyDescent="0.15">
      <c r="B64246" s="8"/>
    </row>
    <row r="64247" spans="2:2" hidden="1" x14ac:dyDescent="0.15">
      <c r="B64247" s="8"/>
    </row>
    <row r="64248" spans="2:2" hidden="1" x14ac:dyDescent="0.15">
      <c r="B64248" s="8"/>
    </row>
    <row r="64249" spans="2:2" hidden="1" x14ac:dyDescent="0.15">
      <c r="B64249" s="8"/>
    </row>
    <row r="64250" spans="2:2" hidden="1" x14ac:dyDescent="0.15">
      <c r="B64250" s="8"/>
    </row>
    <row r="64251" spans="2:2" hidden="1" x14ac:dyDescent="0.15">
      <c r="B64251" s="8"/>
    </row>
    <row r="64252" spans="2:2" hidden="1" x14ac:dyDescent="0.15">
      <c r="B64252" s="8"/>
    </row>
    <row r="64253" spans="2:2" hidden="1" x14ac:dyDescent="0.15">
      <c r="B64253" s="8"/>
    </row>
    <row r="64254" spans="2:2" hidden="1" x14ac:dyDescent="0.15">
      <c r="B64254" s="8"/>
    </row>
    <row r="64255" spans="2:2" hidden="1" x14ac:dyDescent="0.15">
      <c r="B64255" s="8"/>
    </row>
    <row r="64256" spans="2:2" hidden="1" x14ac:dyDescent="0.15">
      <c r="B64256" s="8"/>
    </row>
    <row r="64257" spans="2:2" hidden="1" x14ac:dyDescent="0.15">
      <c r="B64257" s="8"/>
    </row>
    <row r="64258" spans="2:2" hidden="1" x14ac:dyDescent="0.15">
      <c r="B64258" s="8"/>
    </row>
    <row r="64259" spans="2:2" hidden="1" x14ac:dyDescent="0.15">
      <c r="B64259" s="8"/>
    </row>
    <row r="64260" spans="2:2" hidden="1" x14ac:dyDescent="0.15">
      <c r="B64260" s="8"/>
    </row>
    <row r="64261" spans="2:2" hidden="1" x14ac:dyDescent="0.15">
      <c r="B64261" s="8"/>
    </row>
    <row r="64262" spans="2:2" hidden="1" x14ac:dyDescent="0.15">
      <c r="B64262" s="8"/>
    </row>
    <row r="64263" spans="2:2" hidden="1" x14ac:dyDescent="0.15">
      <c r="B64263" s="8"/>
    </row>
    <row r="64264" spans="2:2" hidden="1" x14ac:dyDescent="0.15">
      <c r="B64264" s="8"/>
    </row>
    <row r="64265" spans="2:2" hidden="1" x14ac:dyDescent="0.15">
      <c r="B64265" s="8"/>
    </row>
    <row r="64266" spans="2:2" hidden="1" x14ac:dyDescent="0.15">
      <c r="B64266" s="8"/>
    </row>
    <row r="64267" spans="2:2" hidden="1" x14ac:dyDescent="0.15">
      <c r="B64267" s="8"/>
    </row>
    <row r="64268" spans="2:2" hidden="1" x14ac:dyDescent="0.15">
      <c r="B64268" s="8"/>
    </row>
    <row r="64269" spans="2:2" hidden="1" x14ac:dyDescent="0.15">
      <c r="B64269" s="8"/>
    </row>
    <row r="64270" spans="2:2" hidden="1" x14ac:dyDescent="0.15">
      <c r="B64270" s="8"/>
    </row>
    <row r="64271" spans="2:2" hidden="1" x14ac:dyDescent="0.15">
      <c r="B64271" s="8"/>
    </row>
    <row r="64272" spans="2:2" hidden="1" x14ac:dyDescent="0.15">
      <c r="B64272" s="8"/>
    </row>
    <row r="64273" spans="2:2" hidden="1" x14ac:dyDescent="0.15">
      <c r="B64273" s="8"/>
    </row>
    <row r="64274" spans="2:2" hidden="1" x14ac:dyDescent="0.15">
      <c r="B64274" s="8"/>
    </row>
    <row r="64275" spans="2:2" hidden="1" x14ac:dyDescent="0.15">
      <c r="B64275" s="8"/>
    </row>
    <row r="64276" spans="2:2" hidden="1" x14ac:dyDescent="0.15">
      <c r="B64276" s="8"/>
    </row>
    <row r="64277" spans="2:2" hidden="1" x14ac:dyDescent="0.15">
      <c r="B64277" s="8"/>
    </row>
    <row r="64278" spans="2:2" hidden="1" x14ac:dyDescent="0.15">
      <c r="B64278" s="8"/>
    </row>
    <row r="64279" spans="2:2" hidden="1" x14ac:dyDescent="0.15">
      <c r="B64279" s="8"/>
    </row>
    <row r="64280" spans="2:2" hidden="1" x14ac:dyDescent="0.15">
      <c r="B64280" s="8"/>
    </row>
    <row r="64281" spans="2:2" hidden="1" x14ac:dyDescent="0.15">
      <c r="B64281" s="8"/>
    </row>
    <row r="64282" spans="2:2" hidden="1" x14ac:dyDescent="0.15">
      <c r="B64282" s="8"/>
    </row>
    <row r="64283" spans="2:2" hidden="1" x14ac:dyDescent="0.15">
      <c r="B64283" s="8"/>
    </row>
    <row r="64284" spans="2:2" hidden="1" x14ac:dyDescent="0.15">
      <c r="B64284" s="8"/>
    </row>
    <row r="64285" spans="2:2" hidden="1" x14ac:dyDescent="0.15">
      <c r="B64285" s="8"/>
    </row>
    <row r="64286" spans="2:2" hidden="1" x14ac:dyDescent="0.15">
      <c r="B64286" s="8"/>
    </row>
    <row r="64287" spans="2:2" hidden="1" x14ac:dyDescent="0.15">
      <c r="B64287" s="8"/>
    </row>
    <row r="64288" spans="2:2" hidden="1" x14ac:dyDescent="0.15">
      <c r="B64288" s="8"/>
    </row>
    <row r="64289" spans="2:2" hidden="1" x14ac:dyDescent="0.15">
      <c r="B64289" s="8"/>
    </row>
    <row r="64290" spans="2:2" hidden="1" x14ac:dyDescent="0.15">
      <c r="B64290" s="8"/>
    </row>
    <row r="64291" spans="2:2" hidden="1" x14ac:dyDescent="0.15">
      <c r="B64291" s="8"/>
    </row>
    <row r="64292" spans="2:2" hidden="1" x14ac:dyDescent="0.15">
      <c r="B64292" s="8"/>
    </row>
    <row r="64293" spans="2:2" hidden="1" x14ac:dyDescent="0.15">
      <c r="B64293" s="8"/>
    </row>
    <row r="64294" spans="2:2" hidden="1" x14ac:dyDescent="0.15">
      <c r="B64294" s="8"/>
    </row>
    <row r="64295" spans="2:2" hidden="1" x14ac:dyDescent="0.15">
      <c r="B64295" s="8"/>
    </row>
    <row r="64296" spans="2:2" hidden="1" x14ac:dyDescent="0.15">
      <c r="B64296" s="8"/>
    </row>
    <row r="64297" spans="2:2" hidden="1" x14ac:dyDescent="0.15">
      <c r="B64297" s="8"/>
    </row>
    <row r="64298" spans="2:2" hidden="1" x14ac:dyDescent="0.15">
      <c r="B64298" s="8"/>
    </row>
    <row r="64299" spans="2:2" hidden="1" x14ac:dyDescent="0.15">
      <c r="B64299" s="8"/>
    </row>
    <row r="64300" spans="2:2" hidden="1" x14ac:dyDescent="0.15">
      <c r="B64300" s="8"/>
    </row>
    <row r="64301" spans="2:2" hidden="1" x14ac:dyDescent="0.15">
      <c r="B64301" s="8"/>
    </row>
    <row r="64302" spans="2:2" hidden="1" x14ac:dyDescent="0.15">
      <c r="B64302" s="8"/>
    </row>
    <row r="64303" spans="2:2" hidden="1" x14ac:dyDescent="0.15">
      <c r="B64303" s="8"/>
    </row>
    <row r="64304" spans="2:2" hidden="1" x14ac:dyDescent="0.15">
      <c r="B64304" s="8"/>
    </row>
    <row r="64305" spans="2:2" hidden="1" x14ac:dyDescent="0.15">
      <c r="B64305" s="8"/>
    </row>
    <row r="64306" spans="2:2" hidden="1" x14ac:dyDescent="0.15">
      <c r="B64306" s="8"/>
    </row>
    <row r="64307" spans="2:2" hidden="1" x14ac:dyDescent="0.15">
      <c r="B64307" s="8"/>
    </row>
    <row r="64308" spans="2:2" hidden="1" x14ac:dyDescent="0.15">
      <c r="B64308" s="8"/>
    </row>
    <row r="64309" spans="2:2" hidden="1" x14ac:dyDescent="0.15">
      <c r="B64309" s="8"/>
    </row>
    <row r="64310" spans="2:2" hidden="1" x14ac:dyDescent="0.15">
      <c r="B64310" s="8"/>
    </row>
    <row r="64311" spans="2:2" hidden="1" x14ac:dyDescent="0.15">
      <c r="B64311" s="8"/>
    </row>
    <row r="64312" spans="2:2" hidden="1" x14ac:dyDescent="0.15">
      <c r="B64312" s="8"/>
    </row>
    <row r="64313" spans="2:2" hidden="1" x14ac:dyDescent="0.15">
      <c r="B64313" s="8"/>
    </row>
    <row r="64314" spans="2:2" hidden="1" x14ac:dyDescent="0.15">
      <c r="B64314" s="8"/>
    </row>
    <row r="64315" spans="2:2" hidden="1" x14ac:dyDescent="0.15">
      <c r="B64315" s="8"/>
    </row>
    <row r="64316" spans="2:2" hidden="1" x14ac:dyDescent="0.15">
      <c r="B64316" s="8"/>
    </row>
    <row r="64317" spans="2:2" hidden="1" x14ac:dyDescent="0.15">
      <c r="B64317" s="8"/>
    </row>
    <row r="64318" spans="2:2" hidden="1" x14ac:dyDescent="0.15">
      <c r="B64318" s="8"/>
    </row>
    <row r="64319" spans="2:2" hidden="1" x14ac:dyDescent="0.15">
      <c r="B64319" s="8"/>
    </row>
    <row r="64320" spans="2:2" hidden="1" x14ac:dyDescent="0.15">
      <c r="B64320" s="8"/>
    </row>
    <row r="64321" spans="2:2" hidden="1" x14ac:dyDescent="0.15">
      <c r="B64321" s="8"/>
    </row>
    <row r="64322" spans="2:2" hidden="1" x14ac:dyDescent="0.15">
      <c r="B64322" s="8"/>
    </row>
    <row r="64323" spans="2:2" hidden="1" x14ac:dyDescent="0.15">
      <c r="B64323" s="8"/>
    </row>
    <row r="64324" spans="2:2" hidden="1" x14ac:dyDescent="0.15">
      <c r="B64324" s="8"/>
    </row>
    <row r="64325" spans="2:2" hidden="1" x14ac:dyDescent="0.15">
      <c r="B64325" s="8"/>
    </row>
    <row r="64326" spans="2:2" hidden="1" x14ac:dyDescent="0.15">
      <c r="B64326" s="8"/>
    </row>
    <row r="64327" spans="2:2" hidden="1" x14ac:dyDescent="0.15">
      <c r="B64327" s="8"/>
    </row>
    <row r="64328" spans="2:2" hidden="1" x14ac:dyDescent="0.15">
      <c r="B64328" s="8"/>
    </row>
    <row r="64329" spans="2:2" hidden="1" x14ac:dyDescent="0.15">
      <c r="B64329" s="8"/>
    </row>
    <row r="64330" spans="2:2" hidden="1" x14ac:dyDescent="0.15">
      <c r="B64330" s="8"/>
    </row>
    <row r="64331" spans="2:2" hidden="1" x14ac:dyDescent="0.15">
      <c r="B64331" s="8"/>
    </row>
    <row r="64332" spans="2:2" hidden="1" x14ac:dyDescent="0.15">
      <c r="B64332" s="8"/>
    </row>
    <row r="64333" spans="2:2" hidden="1" x14ac:dyDescent="0.15">
      <c r="B64333" s="8"/>
    </row>
    <row r="64334" spans="2:2" hidden="1" x14ac:dyDescent="0.15">
      <c r="B64334" s="8"/>
    </row>
    <row r="64335" spans="2:2" hidden="1" x14ac:dyDescent="0.15">
      <c r="B64335" s="8"/>
    </row>
    <row r="64336" spans="2:2" hidden="1" x14ac:dyDescent="0.15">
      <c r="B64336" s="8"/>
    </row>
    <row r="64337" spans="2:2" hidden="1" x14ac:dyDescent="0.15">
      <c r="B64337" s="8"/>
    </row>
    <row r="64338" spans="2:2" hidden="1" x14ac:dyDescent="0.15">
      <c r="B64338" s="8"/>
    </row>
    <row r="64339" spans="2:2" hidden="1" x14ac:dyDescent="0.15">
      <c r="B64339" s="8"/>
    </row>
    <row r="64340" spans="2:2" hidden="1" x14ac:dyDescent="0.15">
      <c r="B64340" s="8"/>
    </row>
    <row r="64341" spans="2:2" hidden="1" x14ac:dyDescent="0.15">
      <c r="B64341" s="8"/>
    </row>
    <row r="64342" spans="2:2" hidden="1" x14ac:dyDescent="0.15">
      <c r="B64342" s="8"/>
    </row>
    <row r="64343" spans="2:2" hidden="1" x14ac:dyDescent="0.15">
      <c r="B64343" s="8"/>
    </row>
    <row r="64344" spans="2:2" hidden="1" x14ac:dyDescent="0.15">
      <c r="B64344" s="8"/>
    </row>
    <row r="64345" spans="2:2" hidden="1" x14ac:dyDescent="0.15">
      <c r="B64345" s="8"/>
    </row>
    <row r="64346" spans="2:2" hidden="1" x14ac:dyDescent="0.15">
      <c r="B64346" s="8"/>
    </row>
    <row r="64347" spans="2:2" hidden="1" x14ac:dyDescent="0.15">
      <c r="B64347" s="8"/>
    </row>
    <row r="64348" spans="2:2" hidden="1" x14ac:dyDescent="0.15">
      <c r="B64348" s="8"/>
    </row>
    <row r="64349" spans="2:2" hidden="1" x14ac:dyDescent="0.15">
      <c r="B64349" s="8"/>
    </row>
    <row r="64350" spans="2:2" hidden="1" x14ac:dyDescent="0.15">
      <c r="B64350" s="8"/>
    </row>
    <row r="64351" spans="2:2" hidden="1" x14ac:dyDescent="0.15">
      <c r="B64351" s="8"/>
    </row>
    <row r="64352" spans="2:2" hidden="1" x14ac:dyDescent="0.15">
      <c r="B64352" s="8"/>
    </row>
    <row r="64353" spans="2:2" hidden="1" x14ac:dyDescent="0.15">
      <c r="B64353" s="8"/>
    </row>
    <row r="64354" spans="2:2" hidden="1" x14ac:dyDescent="0.15">
      <c r="B64354" s="8"/>
    </row>
    <row r="64355" spans="2:2" hidden="1" x14ac:dyDescent="0.15">
      <c r="B64355" s="8"/>
    </row>
    <row r="64356" spans="2:2" hidden="1" x14ac:dyDescent="0.15">
      <c r="B64356" s="8"/>
    </row>
    <row r="64357" spans="2:2" hidden="1" x14ac:dyDescent="0.15">
      <c r="B64357" s="8"/>
    </row>
    <row r="64358" spans="2:2" hidden="1" x14ac:dyDescent="0.15">
      <c r="B64358" s="8"/>
    </row>
    <row r="64359" spans="2:2" hidden="1" x14ac:dyDescent="0.15">
      <c r="B64359" s="8"/>
    </row>
    <row r="64360" spans="2:2" hidden="1" x14ac:dyDescent="0.15">
      <c r="B64360" s="8"/>
    </row>
    <row r="64361" spans="2:2" hidden="1" x14ac:dyDescent="0.15">
      <c r="B64361" s="8"/>
    </row>
    <row r="64362" spans="2:2" hidden="1" x14ac:dyDescent="0.15">
      <c r="B64362" s="8"/>
    </row>
    <row r="64363" spans="2:2" hidden="1" x14ac:dyDescent="0.15">
      <c r="B64363" s="8"/>
    </row>
    <row r="64364" spans="2:2" hidden="1" x14ac:dyDescent="0.15">
      <c r="B64364" s="8"/>
    </row>
    <row r="64365" spans="2:2" hidden="1" x14ac:dyDescent="0.15">
      <c r="B64365" s="8"/>
    </row>
    <row r="64366" spans="2:2" hidden="1" x14ac:dyDescent="0.15">
      <c r="B64366" s="8"/>
    </row>
    <row r="64367" spans="2:2" hidden="1" x14ac:dyDescent="0.15">
      <c r="B64367" s="8"/>
    </row>
    <row r="64368" spans="2:2" hidden="1" x14ac:dyDescent="0.15">
      <c r="B64368" s="8"/>
    </row>
    <row r="64369" spans="2:2" hidden="1" x14ac:dyDescent="0.15">
      <c r="B64369" s="8"/>
    </row>
    <row r="64370" spans="2:2" hidden="1" x14ac:dyDescent="0.15">
      <c r="B64370" s="8"/>
    </row>
    <row r="64371" spans="2:2" hidden="1" x14ac:dyDescent="0.15">
      <c r="B64371" s="8"/>
    </row>
    <row r="64372" spans="2:2" hidden="1" x14ac:dyDescent="0.15">
      <c r="B64372" s="8"/>
    </row>
    <row r="64373" spans="2:2" hidden="1" x14ac:dyDescent="0.15">
      <c r="B64373" s="8"/>
    </row>
    <row r="64374" spans="2:2" hidden="1" x14ac:dyDescent="0.15">
      <c r="B64374" s="8"/>
    </row>
    <row r="64375" spans="2:2" hidden="1" x14ac:dyDescent="0.15">
      <c r="B64375" s="8"/>
    </row>
    <row r="64376" spans="2:2" hidden="1" x14ac:dyDescent="0.15">
      <c r="B64376" s="8"/>
    </row>
    <row r="64377" spans="2:2" hidden="1" x14ac:dyDescent="0.15">
      <c r="B64377" s="8"/>
    </row>
    <row r="64378" spans="2:2" hidden="1" x14ac:dyDescent="0.15">
      <c r="B64378" s="8"/>
    </row>
    <row r="64379" spans="2:2" hidden="1" x14ac:dyDescent="0.15">
      <c r="B64379" s="8"/>
    </row>
    <row r="64380" spans="2:2" hidden="1" x14ac:dyDescent="0.15">
      <c r="B64380" s="8"/>
    </row>
    <row r="64381" spans="2:2" hidden="1" x14ac:dyDescent="0.15">
      <c r="B64381" s="8"/>
    </row>
    <row r="64382" spans="2:2" hidden="1" x14ac:dyDescent="0.15">
      <c r="B64382" s="8"/>
    </row>
    <row r="64383" spans="2:2" hidden="1" x14ac:dyDescent="0.15">
      <c r="B64383" s="8"/>
    </row>
    <row r="64384" spans="2:2" hidden="1" x14ac:dyDescent="0.15">
      <c r="B64384" s="8"/>
    </row>
    <row r="64385" spans="2:2" hidden="1" x14ac:dyDescent="0.15">
      <c r="B64385" s="8"/>
    </row>
    <row r="64386" spans="2:2" hidden="1" x14ac:dyDescent="0.15">
      <c r="B64386" s="8"/>
    </row>
    <row r="64387" spans="2:2" hidden="1" x14ac:dyDescent="0.15">
      <c r="B64387" s="8"/>
    </row>
    <row r="64388" spans="2:2" hidden="1" x14ac:dyDescent="0.15">
      <c r="B64388" s="8"/>
    </row>
    <row r="64389" spans="2:2" hidden="1" x14ac:dyDescent="0.15">
      <c r="B64389" s="8"/>
    </row>
    <row r="64390" spans="2:2" hidden="1" x14ac:dyDescent="0.15">
      <c r="B64390" s="8"/>
    </row>
    <row r="64391" spans="2:2" hidden="1" x14ac:dyDescent="0.15">
      <c r="B64391" s="8"/>
    </row>
    <row r="64392" spans="2:2" hidden="1" x14ac:dyDescent="0.15">
      <c r="B64392" s="8"/>
    </row>
    <row r="64393" spans="2:2" hidden="1" x14ac:dyDescent="0.15">
      <c r="B64393" s="8"/>
    </row>
    <row r="64394" spans="2:2" hidden="1" x14ac:dyDescent="0.15">
      <c r="B64394" s="8"/>
    </row>
    <row r="64395" spans="2:2" hidden="1" x14ac:dyDescent="0.15">
      <c r="B64395" s="8"/>
    </row>
    <row r="64396" spans="2:2" hidden="1" x14ac:dyDescent="0.15">
      <c r="B64396" s="8"/>
    </row>
    <row r="64397" spans="2:2" hidden="1" x14ac:dyDescent="0.15">
      <c r="B64397" s="8"/>
    </row>
    <row r="64398" spans="2:2" hidden="1" x14ac:dyDescent="0.15">
      <c r="B64398" s="8"/>
    </row>
    <row r="64399" spans="2:2" hidden="1" x14ac:dyDescent="0.15">
      <c r="B64399" s="8"/>
    </row>
    <row r="64400" spans="2:2" hidden="1" x14ac:dyDescent="0.15">
      <c r="B64400" s="8"/>
    </row>
    <row r="64401" spans="2:2" hidden="1" x14ac:dyDescent="0.15">
      <c r="B64401" s="8"/>
    </row>
    <row r="64402" spans="2:2" hidden="1" x14ac:dyDescent="0.15">
      <c r="B64402" s="8"/>
    </row>
    <row r="64403" spans="2:2" hidden="1" x14ac:dyDescent="0.15">
      <c r="B64403" s="8"/>
    </row>
    <row r="64404" spans="2:2" hidden="1" x14ac:dyDescent="0.15">
      <c r="B64404" s="8"/>
    </row>
    <row r="64405" spans="2:2" hidden="1" x14ac:dyDescent="0.15">
      <c r="B64405" s="8"/>
    </row>
    <row r="64406" spans="2:2" hidden="1" x14ac:dyDescent="0.15">
      <c r="B64406" s="8"/>
    </row>
    <row r="64407" spans="2:2" hidden="1" x14ac:dyDescent="0.15">
      <c r="B64407" s="8"/>
    </row>
    <row r="64408" spans="2:2" hidden="1" x14ac:dyDescent="0.15">
      <c r="B64408" s="8"/>
    </row>
    <row r="64409" spans="2:2" hidden="1" x14ac:dyDescent="0.15">
      <c r="B64409" s="8"/>
    </row>
    <row r="64410" spans="2:2" hidden="1" x14ac:dyDescent="0.15">
      <c r="B64410" s="8"/>
    </row>
    <row r="64411" spans="2:2" hidden="1" x14ac:dyDescent="0.15">
      <c r="B64411" s="8"/>
    </row>
    <row r="64412" spans="2:2" hidden="1" x14ac:dyDescent="0.15">
      <c r="B64412" s="8"/>
    </row>
    <row r="64413" spans="2:2" hidden="1" x14ac:dyDescent="0.15">
      <c r="B64413" s="8"/>
    </row>
    <row r="64414" spans="2:2" hidden="1" x14ac:dyDescent="0.15">
      <c r="B64414" s="8"/>
    </row>
    <row r="64415" spans="2:2" hidden="1" x14ac:dyDescent="0.15">
      <c r="B64415" s="8"/>
    </row>
    <row r="64416" spans="2:2" hidden="1" x14ac:dyDescent="0.15">
      <c r="B64416" s="8"/>
    </row>
    <row r="64417" spans="2:2" hidden="1" x14ac:dyDescent="0.15">
      <c r="B64417" s="8"/>
    </row>
    <row r="64418" spans="2:2" hidden="1" x14ac:dyDescent="0.15">
      <c r="B64418" s="8"/>
    </row>
    <row r="64419" spans="2:2" hidden="1" x14ac:dyDescent="0.15">
      <c r="B64419" s="8"/>
    </row>
    <row r="64420" spans="2:2" hidden="1" x14ac:dyDescent="0.15">
      <c r="B64420" s="8"/>
    </row>
    <row r="64421" spans="2:2" hidden="1" x14ac:dyDescent="0.15">
      <c r="B64421" s="8"/>
    </row>
    <row r="64422" spans="2:2" hidden="1" x14ac:dyDescent="0.15">
      <c r="B64422" s="8"/>
    </row>
    <row r="64423" spans="2:2" hidden="1" x14ac:dyDescent="0.15">
      <c r="B64423" s="8"/>
    </row>
    <row r="64424" spans="2:2" hidden="1" x14ac:dyDescent="0.15">
      <c r="B64424" s="8"/>
    </row>
    <row r="64425" spans="2:2" hidden="1" x14ac:dyDescent="0.15">
      <c r="B64425" s="8"/>
    </row>
    <row r="64426" spans="2:2" hidden="1" x14ac:dyDescent="0.15">
      <c r="B64426" s="8"/>
    </row>
    <row r="64427" spans="2:2" hidden="1" x14ac:dyDescent="0.15">
      <c r="B64427" s="8"/>
    </row>
    <row r="64428" spans="2:2" hidden="1" x14ac:dyDescent="0.15">
      <c r="B64428" s="8"/>
    </row>
    <row r="64429" spans="2:2" hidden="1" x14ac:dyDescent="0.15">
      <c r="B64429" s="8"/>
    </row>
    <row r="64430" spans="2:2" hidden="1" x14ac:dyDescent="0.15">
      <c r="B64430" s="8"/>
    </row>
    <row r="64431" spans="2:2" hidden="1" x14ac:dyDescent="0.15">
      <c r="B64431" s="8"/>
    </row>
    <row r="64432" spans="2:2" hidden="1" x14ac:dyDescent="0.15">
      <c r="B64432" s="8"/>
    </row>
    <row r="64433" spans="2:2" hidden="1" x14ac:dyDescent="0.15">
      <c r="B64433" s="8"/>
    </row>
    <row r="64434" spans="2:2" hidden="1" x14ac:dyDescent="0.15">
      <c r="B64434" s="8"/>
    </row>
    <row r="64435" spans="2:2" hidden="1" x14ac:dyDescent="0.15">
      <c r="B64435" s="8"/>
    </row>
    <row r="64436" spans="2:2" hidden="1" x14ac:dyDescent="0.15">
      <c r="B64436" s="8"/>
    </row>
    <row r="64437" spans="2:2" hidden="1" x14ac:dyDescent="0.15">
      <c r="B64437" s="8"/>
    </row>
    <row r="64438" spans="2:2" hidden="1" x14ac:dyDescent="0.15">
      <c r="B64438" s="8"/>
    </row>
    <row r="64439" spans="2:2" hidden="1" x14ac:dyDescent="0.15">
      <c r="B64439" s="8"/>
    </row>
    <row r="64440" spans="2:2" hidden="1" x14ac:dyDescent="0.15">
      <c r="B64440" s="8"/>
    </row>
    <row r="64441" spans="2:2" hidden="1" x14ac:dyDescent="0.15">
      <c r="B64441" s="8"/>
    </row>
    <row r="64442" spans="2:2" hidden="1" x14ac:dyDescent="0.15">
      <c r="B64442" s="8"/>
    </row>
    <row r="64443" spans="2:2" hidden="1" x14ac:dyDescent="0.15">
      <c r="B64443" s="8"/>
    </row>
    <row r="64444" spans="2:2" hidden="1" x14ac:dyDescent="0.15">
      <c r="B64444" s="8"/>
    </row>
    <row r="64445" spans="2:2" hidden="1" x14ac:dyDescent="0.15">
      <c r="B64445" s="8"/>
    </row>
    <row r="64446" spans="2:2" hidden="1" x14ac:dyDescent="0.15">
      <c r="B64446" s="8"/>
    </row>
    <row r="64447" spans="2:2" hidden="1" x14ac:dyDescent="0.15">
      <c r="B64447" s="8"/>
    </row>
    <row r="64448" spans="2:2" hidden="1" x14ac:dyDescent="0.15">
      <c r="B64448" s="8"/>
    </row>
    <row r="64449" spans="2:2" hidden="1" x14ac:dyDescent="0.15">
      <c r="B64449" s="8"/>
    </row>
    <row r="64450" spans="2:2" hidden="1" x14ac:dyDescent="0.15">
      <c r="B64450" s="8"/>
    </row>
    <row r="64451" spans="2:2" hidden="1" x14ac:dyDescent="0.15">
      <c r="B64451" s="8"/>
    </row>
    <row r="64452" spans="2:2" hidden="1" x14ac:dyDescent="0.15">
      <c r="B64452" s="8"/>
    </row>
    <row r="64453" spans="2:2" hidden="1" x14ac:dyDescent="0.15">
      <c r="B64453" s="8"/>
    </row>
    <row r="64454" spans="2:2" hidden="1" x14ac:dyDescent="0.15">
      <c r="B64454" s="8"/>
    </row>
    <row r="64455" spans="2:2" hidden="1" x14ac:dyDescent="0.15">
      <c r="B64455" s="8"/>
    </row>
    <row r="64456" spans="2:2" hidden="1" x14ac:dyDescent="0.15">
      <c r="B64456" s="8"/>
    </row>
    <row r="64457" spans="2:2" hidden="1" x14ac:dyDescent="0.15">
      <c r="B64457" s="8"/>
    </row>
    <row r="64458" spans="2:2" hidden="1" x14ac:dyDescent="0.15">
      <c r="B64458" s="8"/>
    </row>
    <row r="64459" spans="2:2" hidden="1" x14ac:dyDescent="0.15">
      <c r="B64459" s="8"/>
    </row>
    <row r="64460" spans="2:2" hidden="1" x14ac:dyDescent="0.15">
      <c r="B64460" s="8"/>
    </row>
    <row r="64461" spans="2:2" hidden="1" x14ac:dyDescent="0.15">
      <c r="B64461" s="8"/>
    </row>
    <row r="64462" spans="2:2" hidden="1" x14ac:dyDescent="0.15">
      <c r="B64462" s="8"/>
    </row>
    <row r="64463" spans="2:2" hidden="1" x14ac:dyDescent="0.15">
      <c r="B64463" s="8"/>
    </row>
    <row r="64464" spans="2:2" hidden="1" x14ac:dyDescent="0.15">
      <c r="B64464" s="8"/>
    </row>
    <row r="64465" spans="2:2" hidden="1" x14ac:dyDescent="0.15">
      <c r="B64465" s="8"/>
    </row>
    <row r="64466" spans="2:2" hidden="1" x14ac:dyDescent="0.15">
      <c r="B64466" s="8"/>
    </row>
    <row r="64467" spans="2:2" hidden="1" x14ac:dyDescent="0.15">
      <c r="B64467" s="8"/>
    </row>
    <row r="64468" spans="2:2" hidden="1" x14ac:dyDescent="0.15">
      <c r="B64468" s="8"/>
    </row>
    <row r="64469" spans="2:2" hidden="1" x14ac:dyDescent="0.15">
      <c r="B64469" s="8"/>
    </row>
    <row r="64470" spans="2:2" hidden="1" x14ac:dyDescent="0.15">
      <c r="B64470" s="8"/>
    </row>
    <row r="64471" spans="2:2" hidden="1" x14ac:dyDescent="0.15">
      <c r="B64471" s="8"/>
    </row>
    <row r="64472" spans="2:2" hidden="1" x14ac:dyDescent="0.15">
      <c r="B64472" s="8"/>
    </row>
    <row r="64473" spans="2:2" hidden="1" x14ac:dyDescent="0.15">
      <c r="B64473" s="8"/>
    </row>
    <row r="64474" spans="2:2" hidden="1" x14ac:dyDescent="0.15">
      <c r="B64474" s="8"/>
    </row>
    <row r="64475" spans="2:2" hidden="1" x14ac:dyDescent="0.15">
      <c r="B64475" s="8"/>
    </row>
    <row r="64476" spans="2:2" hidden="1" x14ac:dyDescent="0.15">
      <c r="B64476" s="8"/>
    </row>
    <row r="64477" spans="2:2" hidden="1" x14ac:dyDescent="0.15">
      <c r="B64477" s="8"/>
    </row>
    <row r="64478" spans="2:2" hidden="1" x14ac:dyDescent="0.15">
      <c r="B64478" s="8"/>
    </row>
    <row r="64479" spans="2:2" hidden="1" x14ac:dyDescent="0.15">
      <c r="B64479" s="8"/>
    </row>
    <row r="64480" spans="2:2" hidden="1" x14ac:dyDescent="0.15">
      <c r="B64480" s="8"/>
    </row>
    <row r="64481" spans="2:2" hidden="1" x14ac:dyDescent="0.15">
      <c r="B64481" s="8"/>
    </row>
    <row r="64482" spans="2:2" hidden="1" x14ac:dyDescent="0.15">
      <c r="B64482" s="8"/>
    </row>
    <row r="64483" spans="2:2" hidden="1" x14ac:dyDescent="0.15">
      <c r="B64483" s="8"/>
    </row>
    <row r="64484" spans="2:2" hidden="1" x14ac:dyDescent="0.15">
      <c r="B64484" s="8"/>
    </row>
    <row r="64485" spans="2:2" hidden="1" x14ac:dyDescent="0.15">
      <c r="B64485" s="8"/>
    </row>
    <row r="64486" spans="2:2" hidden="1" x14ac:dyDescent="0.15">
      <c r="B64486" s="8"/>
    </row>
    <row r="64487" spans="2:2" hidden="1" x14ac:dyDescent="0.15">
      <c r="B64487" s="8"/>
    </row>
    <row r="64488" spans="2:2" hidden="1" x14ac:dyDescent="0.15">
      <c r="B64488" s="8"/>
    </row>
    <row r="64489" spans="2:2" hidden="1" x14ac:dyDescent="0.15">
      <c r="B64489" s="8"/>
    </row>
    <row r="64490" spans="2:2" hidden="1" x14ac:dyDescent="0.15">
      <c r="B64490" s="8"/>
    </row>
    <row r="64491" spans="2:2" hidden="1" x14ac:dyDescent="0.15">
      <c r="B64491" s="8"/>
    </row>
    <row r="64492" spans="2:2" hidden="1" x14ac:dyDescent="0.15">
      <c r="B64492" s="8"/>
    </row>
    <row r="64493" spans="2:2" hidden="1" x14ac:dyDescent="0.15">
      <c r="B64493" s="8"/>
    </row>
    <row r="64494" spans="2:2" hidden="1" x14ac:dyDescent="0.15">
      <c r="B64494" s="8"/>
    </row>
    <row r="64495" spans="2:2" hidden="1" x14ac:dyDescent="0.15">
      <c r="B64495" s="8"/>
    </row>
    <row r="64496" spans="2:2" hidden="1" x14ac:dyDescent="0.15">
      <c r="B64496" s="8"/>
    </row>
    <row r="64497" spans="2:2" hidden="1" x14ac:dyDescent="0.15">
      <c r="B64497" s="8"/>
    </row>
    <row r="64498" spans="2:2" hidden="1" x14ac:dyDescent="0.15">
      <c r="B64498" s="8"/>
    </row>
    <row r="64499" spans="2:2" hidden="1" x14ac:dyDescent="0.15">
      <c r="B64499" s="8"/>
    </row>
    <row r="64500" spans="2:2" hidden="1" x14ac:dyDescent="0.15">
      <c r="B64500" s="8"/>
    </row>
    <row r="64501" spans="2:2" hidden="1" x14ac:dyDescent="0.15">
      <c r="B64501" s="8"/>
    </row>
    <row r="64502" spans="2:2" hidden="1" x14ac:dyDescent="0.15">
      <c r="B64502" s="8"/>
    </row>
    <row r="64503" spans="2:2" hidden="1" x14ac:dyDescent="0.15">
      <c r="B64503" s="8"/>
    </row>
    <row r="64504" spans="2:2" hidden="1" x14ac:dyDescent="0.15">
      <c r="B64504" s="8"/>
    </row>
    <row r="64505" spans="2:2" hidden="1" x14ac:dyDescent="0.15">
      <c r="B64505" s="8"/>
    </row>
    <row r="64506" spans="2:2" hidden="1" x14ac:dyDescent="0.15">
      <c r="B64506" s="8"/>
    </row>
    <row r="64507" spans="2:2" hidden="1" x14ac:dyDescent="0.15">
      <c r="B64507" s="8"/>
    </row>
    <row r="64508" spans="2:2" hidden="1" x14ac:dyDescent="0.15">
      <c r="B64508" s="8"/>
    </row>
    <row r="64509" spans="2:2" hidden="1" x14ac:dyDescent="0.15">
      <c r="B64509" s="8"/>
    </row>
    <row r="64510" spans="2:2" hidden="1" x14ac:dyDescent="0.15">
      <c r="B64510" s="8"/>
    </row>
    <row r="64511" spans="2:2" hidden="1" x14ac:dyDescent="0.15">
      <c r="B64511" s="8"/>
    </row>
    <row r="64512" spans="2:2" hidden="1" x14ac:dyDescent="0.15">
      <c r="B64512" s="8"/>
    </row>
    <row r="64513" spans="2:2" hidden="1" x14ac:dyDescent="0.15">
      <c r="B64513" s="8"/>
    </row>
    <row r="64514" spans="2:2" hidden="1" x14ac:dyDescent="0.15">
      <c r="B64514" s="8"/>
    </row>
    <row r="64515" spans="2:2" hidden="1" x14ac:dyDescent="0.15">
      <c r="B64515" s="8"/>
    </row>
    <row r="64516" spans="2:2" hidden="1" x14ac:dyDescent="0.15">
      <c r="B64516" s="8"/>
    </row>
    <row r="64517" spans="2:2" hidden="1" x14ac:dyDescent="0.15">
      <c r="B64517" s="8"/>
    </row>
    <row r="64518" spans="2:2" hidden="1" x14ac:dyDescent="0.15">
      <c r="B64518" s="8"/>
    </row>
    <row r="64519" spans="2:2" hidden="1" x14ac:dyDescent="0.15">
      <c r="B64519" s="8"/>
    </row>
    <row r="64520" spans="2:2" hidden="1" x14ac:dyDescent="0.15">
      <c r="B64520" s="8"/>
    </row>
    <row r="64521" spans="2:2" hidden="1" x14ac:dyDescent="0.15">
      <c r="B64521" s="8"/>
    </row>
    <row r="64522" spans="2:2" hidden="1" x14ac:dyDescent="0.15">
      <c r="B64522" s="8"/>
    </row>
    <row r="64523" spans="2:2" hidden="1" x14ac:dyDescent="0.15">
      <c r="B64523" s="8"/>
    </row>
    <row r="64524" spans="2:2" hidden="1" x14ac:dyDescent="0.15">
      <c r="B64524" s="8"/>
    </row>
    <row r="64525" spans="2:2" hidden="1" x14ac:dyDescent="0.15">
      <c r="B64525" s="8"/>
    </row>
    <row r="64526" spans="2:2" hidden="1" x14ac:dyDescent="0.15">
      <c r="B64526" s="8"/>
    </row>
    <row r="64527" spans="2:2" hidden="1" x14ac:dyDescent="0.15">
      <c r="B64527" s="8"/>
    </row>
    <row r="64528" spans="2:2" hidden="1" x14ac:dyDescent="0.15">
      <c r="B64528" s="8"/>
    </row>
    <row r="64529" spans="2:2" hidden="1" x14ac:dyDescent="0.15">
      <c r="B64529" s="8"/>
    </row>
    <row r="64530" spans="2:2" hidden="1" x14ac:dyDescent="0.15">
      <c r="B64530" s="8"/>
    </row>
    <row r="64531" spans="2:2" hidden="1" x14ac:dyDescent="0.15">
      <c r="B64531" s="8"/>
    </row>
    <row r="64532" spans="2:2" hidden="1" x14ac:dyDescent="0.15">
      <c r="B64532" s="8"/>
    </row>
    <row r="64533" spans="2:2" hidden="1" x14ac:dyDescent="0.15">
      <c r="B64533" s="8"/>
    </row>
    <row r="64534" spans="2:2" hidden="1" x14ac:dyDescent="0.15">
      <c r="B64534" s="8"/>
    </row>
    <row r="64535" spans="2:2" hidden="1" x14ac:dyDescent="0.15">
      <c r="B64535" s="8"/>
    </row>
    <row r="64536" spans="2:2" hidden="1" x14ac:dyDescent="0.15">
      <c r="B64536" s="8"/>
    </row>
    <row r="64537" spans="2:2" hidden="1" x14ac:dyDescent="0.15">
      <c r="B64537" s="8"/>
    </row>
    <row r="64538" spans="2:2" hidden="1" x14ac:dyDescent="0.15">
      <c r="B64538" s="8"/>
    </row>
    <row r="64539" spans="2:2" hidden="1" x14ac:dyDescent="0.15">
      <c r="B64539" s="8"/>
    </row>
    <row r="64540" spans="2:2" hidden="1" x14ac:dyDescent="0.15">
      <c r="B64540" s="8"/>
    </row>
    <row r="64541" spans="2:2" hidden="1" x14ac:dyDescent="0.15">
      <c r="B64541" s="8"/>
    </row>
    <row r="64542" spans="2:2" hidden="1" x14ac:dyDescent="0.15">
      <c r="B64542" s="8"/>
    </row>
    <row r="64543" spans="2:2" hidden="1" x14ac:dyDescent="0.15">
      <c r="B64543" s="8"/>
    </row>
    <row r="64544" spans="2:2" hidden="1" x14ac:dyDescent="0.15">
      <c r="B64544" s="8"/>
    </row>
    <row r="64545" spans="2:2" hidden="1" x14ac:dyDescent="0.15">
      <c r="B64545" s="8"/>
    </row>
    <row r="64546" spans="2:2" hidden="1" x14ac:dyDescent="0.15">
      <c r="B64546" s="8"/>
    </row>
    <row r="64547" spans="2:2" hidden="1" x14ac:dyDescent="0.15">
      <c r="B64547" s="8"/>
    </row>
    <row r="64548" spans="2:2" hidden="1" x14ac:dyDescent="0.15">
      <c r="B64548" s="8"/>
    </row>
    <row r="64549" spans="2:2" hidden="1" x14ac:dyDescent="0.15">
      <c r="B64549" s="8"/>
    </row>
    <row r="64550" spans="2:2" hidden="1" x14ac:dyDescent="0.15">
      <c r="B64550" s="8"/>
    </row>
    <row r="64551" spans="2:2" hidden="1" x14ac:dyDescent="0.15">
      <c r="B64551" s="8"/>
    </row>
    <row r="64552" spans="2:2" hidden="1" x14ac:dyDescent="0.15">
      <c r="B64552" s="8"/>
    </row>
    <row r="64553" spans="2:2" hidden="1" x14ac:dyDescent="0.15">
      <c r="B64553" s="8"/>
    </row>
    <row r="64554" spans="2:2" hidden="1" x14ac:dyDescent="0.15">
      <c r="B64554" s="8"/>
    </row>
    <row r="64555" spans="2:2" hidden="1" x14ac:dyDescent="0.15">
      <c r="B64555" s="8"/>
    </row>
    <row r="64556" spans="2:2" hidden="1" x14ac:dyDescent="0.15">
      <c r="B64556" s="8"/>
    </row>
    <row r="64557" spans="2:2" hidden="1" x14ac:dyDescent="0.15">
      <c r="B64557" s="8"/>
    </row>
    <row r="64558" spans="2:2" hidden="1" x14ac:dyDescent="0.15">
      <c r="B64558" s="8"/>
    </row>
    <row r="64559" spans="2:2" hidden="1" x14ac:dyDescent="0.15">
      <c r="B64559" s="8"/>
    </row>
    <row r="64560" spans="2:2" hidden="1" x14ac:dyDescent="0.15">
      <c r="B64560" s="8"/>
    </row>
    <row r="64561" spans="2:2" hidden="1" x14ac:dyDescent="0.15">
      <c r="B64561" s="8"/>
    </row>
    <row r="64562" spans="2:2" hidden="1" x14ac:dyDescent="0.15">
      <c r="B64562" s="8"/>
    </row>
    <row r="64563" spans="2:2" hidden="1" x14ac:dyDescent="0.15">
      <c r="B64563" s="8"/>
    </row>
    <row r="64564" spans="2:2" hidden="1" x14ac:dyDescent="0.15">
      <c r="B64564" s="8"/>
    </row>
    <row r="64565" spans="2:2" hidden="1" x14ac:dyDescent="0.15">
      <c r="B64565" s="8"/>
    </row>
    <row r="64566" spans="2:2" hidden="1" x14ac:dyDescent="0.15">
      <c r="B64566" s="8"/>
    </row>
    <row r="64567" spans="2:2" hidden="1" x14ac:dyDescent="0.15">
      <c r="B64567" s="8"/>
    </row>
    <row r="64568" spans="2:2" hidden="1" x14ac:dyDescent="0.15">
      <c r="B64568" s="8"/>
    </row>
    <row r="64569" spans="2:2" hidden="1" x14ac:dyDescent="0.15">
      <c r="B64569" s="8"/>
    </row>
    <row r="64570" spans="2:2" hidden="1" x14ac:dyDescent="0.15">
      <c r="B64570" s="8"/>
    </row>
    <row r="64571" spans="2:2" hidden="1" x14ac:dyDescent="0.15">
      <c r="B64571" s="8"/>
    </row>
    <row r="64572" spans="2:2" hidden="1" x14ac:dyDescent="0.15">
      <c r="B64572" s="8"/>
    </row>
    <row r="64573" spans="2:2" hidden="1" x14ac:dyDescent="0.15">
      <c r="B64573" s="8"/>
    </row>
    <row r="64574" spans="2:2" hidden="1" x14ac:dyDescent="0.15">
      <c r="B64574" s="8"/>
    </row>
    <row r="64575" spans="2:2" hidden="1" x14ac:dyDescent="0.15">
      <c r="B64575" s="8"/>
    </row>
    <row r="64576" spans="2:2" hidden="1" x14ac:dyDescent="0.15">
      <c r="B64576" s="8"/>
    </row>
    <row r="64577" spans="2:2" hidden="1" x14ac:dyDescent="0.15">
      <c r="B64577" s="8"/>
    </row>
    <row r="64578" spans="2:2" hidden="1" x14ac:dyDescent="0.15">
      <c r="B64578" s="8"/>
    </row>
    <row r="64579" spans="2:2" hidden="1" x14ac:dyDescent="0.15">
      <c r="B64579" s="8"/>
    </row>
    <row r="64580" spans="2:2" hidden="1" x14ac:dyDescent="0.15">
      <c r="B64580" s="8"/>
    </row>
    <row r="64581" spans="2:2" hidden="1" x14ac:dyDescent="0.15">
      <c r="B64581" s="8"/>
    </row>
    <row r="64582" spans="2:2" hidden="1" x14ac:dyDescent="0.15">
      <c r="B64582" s="8"/>
    </row>
    <row r="64583" spans="2:2" hidden="1" x14ac:dyDescent="0.15">
      <c r="B64583" s="8"/>
    </row>
    <row r="64584" spans="2:2" hidden="1" x14ac:dyDescent="0.15">
      <c r="B64584" s="8"/>
    </row>
    <row r="64585" spans="2:2" hidden="1" x14ac:dyDescent="0.15">
      <c r="B64585" s="8"/>
    </row>
    <row r="64586" spans="2:2" hidden="1" x14ac:dyDescent="0.15">
      <c r="B64586" s="8"/>
    </row>
    <row r="64587" spans="2:2" hidden="1" x14ac:dyDescent="0.15">
      <c r="B64587" s="8"/>
    </row>
    <row r="64588" spans="2:2" hidden="1" x14ac:dyDescent="0.15">
      <c r="B64588" s="8"/>
    </row>
    <row r="64589" spans="2:2" hidden="1" x14ac:dyDescent="0.15">
      <c r="B64589" s="8"/>
    </row>
    <row r="64590" spans="2:2" hidden="1" x14ac:dyDescent="0.15">
      <c r="B64590" s="8"/>
    </row>
    <row r="64591" spans="2:2" hidden="1" x14ac:dyDescent="0.15">
      <c r="B64591" s="8"/>
    </row>
    <row r="64592" spans="2:2" hidden="1" x14ac:dyDescent="0.15">
      <c r="B64592" s="8"/>
    </row>
    <row r="64593" spans="2:2" hidden="1" x14ac:dyDescent="0.15">
      <c r="B64593" s="8"/>
    </row>
    <row r="64594" spans="2:2" hidden="1" x14ac:dyDescent="0.15">
      <c r="B64594" s="8"/>
    </row>
    <row r="64595" spans="2:2" hidden="1" x14ac:dyDescent="0.15">
      <c r="B64595" s="8"/>
    </row>
    <row r="64596" spans="2:2" hidden="1" x14ac:dyDescent="0.15">
      <c r="B64596" s="8"/>
    </row>
    <row r="64597" spans="2:2" hidden="1" x14ac:dyDescent="0.15">
      <c r="B64597" s="8"/>
    </row>
    <row r="64598" spans="2:2" hidden="1" x14ac:dyDescent="0.15">
      <c r="B64598" s="8"/>
    </row>
    <row r="64599" spans="2:2" hidden="1" x14ac:dyDescent="0.15">
      <c r="B64599" s="8"/>
    </row>
    <row r="64600" spans="2:2" hidden="1" x14ac:dyDescent="0.15">
      <c r="B64600" s="8"/>
    </row>
    <row r="64601" spans="2:2" hidden="1" x14ac:dyDescent="0.15">
      <c r="B64601" s="8"/>
    </row>
    <row r="64602" spans="2:2" hidden="1" x14ac:dyDescent="0.15">
      <c r="B64602" s="8"/>
    </row>
    <row r="64603" spans="2:2" hidden="1" x14ac:dyDescent="0.15">
      <c r="B64603" s="8"/>
    </row>
    <row r="64604" spans="2:2" hidden="1" x14ac:dyDescent="0.15">
      <c r="B64604" s="8"/>
    </row>
    <row r="64605" spans="2:2" hidden="1" x14ac:dyDescent="0.15">
      <c r="B64605" s="8"/>
    </row>
    <row r="64606" spans="2:2" hidden="1" x14ac:dyDescent="0.15">
      <c r="B64606" s="8"/>
    </row>
    <row r="64607" spans="2:2" hidden="1" x14ac:dyDescent="0.15">
      <c r="B64607" s="8"/>
    </row>
    <row r="64608" spans="2:2" hidden="1" x14ac:dyDescent="0.15">
      <c r="B64608" s="8"/>
    </row>
    <row r="64609" spans="2:2" hidden="1" x14ac:dyDescent="0.15">
      <c r="B64609" s="8"/>
    </row>
    <row r="64610" spans="2:2" hidden="1" x14ac:dyDescent="0.15">
      <c r="B64610" s="8"/>
    </row>
    <row r="64611" spans="2:2" hidden="1" x14ac:dyDescent="0.15">
      <c r="B64611" s="8"/>
    </row>
    <row r="64612" spans="2:2" hidden="1" x14ac:dyDescent="0.15">
      <c r="B64612" s="8"/>
    </row>
    <row r="64613" spans="2:2" hidden="1" x14ac:dyDescent="0.15">
      <c r="B64613" s="8"/>
    </row>
    <row r="64614" spans="2:2" hidden="1" x14ac:dyDescent="0.15">
      <c r="B64614" s="8"/>
    </row>
    <row r="64615" spans="2:2" hidden="1" x14ac:dyDescent="0.15">
      <c r="B64615" s="8"/>
    </row>
    <row r="64616" spans="2:2" hidden="1" x14ac:dyDescent="0.15">
      <c r="B64616" s="8"/>
    </row>
    <row r="64617" spans="2:2" hidden="1" x14ac:dyDescent="0.15">
      <c r="B64617" s="8"/>
    </row>
    <row r="64618" spans="2:2" hidden="1" x14ac:dyDescent="0.15">
      <c r="B64618" s="8"/>
    </row>
    <row r="64619" spans="2:2" hidden="1" x14ac:dyDescent="0.15">
      <c r="B64619" s="8"/>
    </row>
    <row r="64620" spans="2:2" hidden="1" x14ac:dyDescent="0.15">
      <c r="B64620" s="8"/>
    </row>
    <row r="64621" spans="2:2" hidden="1" x14ac:dyDescent="0.15">
      <c r="B64621" s="8"/>
    </row>
    <row r="64622" spans="2:2" hidden="1" x14ac:dyDescent="0.15">
      <c r="B64622" s="8"/>
    </row>
    <row r="64623" spans="2:2" hidden="1" x14ac:dyDescent="0.15">
      <c r="B64623" s="8"/>
    </row>
    <row r="64624" spans="2:2" hidden="1" x14ac:dyDescent="0.15">
      <c r="B64624" s="8"/>
    </row>
    <row r="64625" spans="2:2" hidden="1" x14ac:dyDescent="0.15">
      <c r="B64625" s="8"/>
    </row>
    <row r="64626" spans="2:2" hidden="1" x14ac:dyDescent="0.15">
      <c r="B64626" s="8"/>
    </row>
    <row r="64627" spans="2:2" hidden="1" x14ac:dyDescent="0.15">
      <c r="B64627" s="8"/>
    </row>
    <row r="64628" spans="2:2" hidden="1" x14ac:dyDescent="0.15">
      <c r="B64628" s="8"/>
    </row>
    <row r="64629" spans="2:2" hidden="1" x14ac:dyDescent="0.15">
      <c r="B64629" s="8"/>
    </row>
    <row r="64630" spans="2:2" hidden="1" x14ac:dyDescent="0.15">
      <c r="B64630" s="8"/>
    </row>
    <row r="64631" spans="2:2" hidden="1" x14ac:dyDescent="0.15">
      <c r="B64631" s="8"/>
    </row>
    <row r="64632" spans="2:2" hidden="1" x14ac:dyDescent="0.15">
      <c r="B64632" s="8"/>
    </row>
    <row r="64633" spans="2:2" hidden="1" x14ac:dyDescent="0.15">
      <c r="B64633" s="8"/>
    </row>
    <row r="64634" spans="2:2" hidden="1" x14ac:dyDescent="0.15">
      <c r="B64634" s="8"/>
    </row>
    <row r="64635" spans="2:2" hidden="1" x14ac:dyDescent="0.15">
      <c r="B64635" s="8"/>
    </row>
    <row r="64636" spans="2:2" hidden="1" x14ac:dyDescent="0.15">
      <c r="B64636" s="8"/>
    </row>
    <row r="64637" spans="2:2" hidden="1" x14ac:dyDescent="0.15">
      <c r="B64637" s="8"/>
    </row>
    <row r="64638" spans="2:2" hidden="1" x14ac:dyDescent="0.15">
      <c r="B64638" s="8"/>
    </row>
    <row r="64639" spans="2:2" hidden="1" x14ac:dyDescent="0.15">
      <c r="B64639" s="8"/>
    </row>
    <row r="64640" spans="2:2" hidden="1" x14ac:dyDescent="0.15">
      <c r="B64640" s="8"/>
    </row>
    <row r="64641" spans="2:2" hidden="1" x14ac:dyDescent="0.15">
      <c r="B64641" s="8"/>
    </row>
    <row r="64642" spans="2:2" hidden="1" x14ac:dyDescent="0.15">
      <c r="B64642" s="8"/>
    </row>
    <row r="64643" spans="2:2" hidden="1" x14ac:dyDescent="0.15">
      <c r="B64643" s="8"/>
    </row>
    <row r="64644" spans="2:2" hidden="1" x14ac:dyDescent="0.15">
      <c r="B64644" s="8"/>
    </row>
    <row r="64645" spans="2:2" hidden="1" x14ac:dyDescent="0.15">
      <c r="B64645" s="8"/>
    </row>
    <row r="64646" spans="2:2" hidden="1" x14ac:dyDescent="0.15">
      <c r="B64646" s="8"/>
    </row>
    <row r="64647" spans="2:2" hidden="1" x14ac:dyDescent="0.15">
      <c r="B64647" s="8"/>
    </row>
    <row r="64648" spans="2:2" hidden="1" x14ac:dyDescent="0.15">
      <c r="B64648" s="8"/>
    </row>
    <row r="64649" spans="2:2" hidden="1" x14ac:dyDescent="0.15">
      <c r="B64649" s="8"/>
    </row>
    <row r="64650" spans="2:2" hidden="1" x14ac:dyDescent="0.15">
      <c r="B64650" s="8"/>
    </row>
    <row r="64651" spans="2:2" hidden="1" x14ac:dyDescent="0.15">
      <c r="B64651" s="8"/>
    </row>
    <row r="64652" spans="2:2" hidden="1" x14ac:dyDescent="0.15">
      <c r="B64652" s="8"/>
    </row>
    <row r="64653" spans="2:2" hidden="1" x14ac:dyDescent="0.15">
      <c r="B64653" s="8"/>
    </row>
    <row r="64654" spans="2:2" hidden="1" x14ac:dyDescent="0.15">
      <c r="B64654" s="8"/>
    </row>
    <row r="64655" spans="2:2" hidden="1" x14ac:dyDescent="0.15">
      <c r="B64655" s="8"/>
    </row>
    <row r="64656" spans="2:2" hidden="1" x14ac:dyDescent="0.15">
      <c r="B64656" s="8"/>
    </row>
    <row r="64657" spans="2:2" hidden="1" x14ac:dyDescent="0.15">
      <c r="B64657" s="8"/>
    </row>
    <row r="64658" spans="2:2" hidden="1" x14ac:dyDescent="0.15">
      <c r="B64658" s="8"/>
    </row>
    <row r="64659" spans="2:2" hidden="1" x14ac:dyDescent="0.15">
      <c r="B64659" s="8"/>
    </row>
    <row r="64660" spans="2:2" hidden="1" x14ac:dyDescent="0.15">
      <c r="B64660" s="8"/>
    </row>
    <row r="64661" spans="2:2" hidden="1" x14ac:dyDescent="0.15">
      <c r="B64661" s="8"/>
    </row>
    <row r="64662" spans="2:2" hidden="1" x14ac:dyDescent="0.15">
      <c r="B64662" s="8"/>
    </row>
    <row r="64663" spans="2:2" hidden="1" x14ac:dyDescent="0.15">
      <c r="B64663" s="8"/>
    </row>
    <row r="64664" spans="2:2" hidden="1" x14ac:dyDescent="0.15">
      <c r="B64664" s="8"/>
    </row>
    <row r="64665" spans="2:2" hidden="1" x14ac:dyDescent="0.15">
      <c r="B64665" s="8"/>
    </row>
    <row r="64666" spans="2:2" hidden="1" x14ac:dyDescent="0.15">
      <c r="B64666" s="8"/>
    </row>
    <row r="64667" spans="2:2" hidden="1" x14ac:dyDescent="0.15">
      <c r="B64667" s="8"/>
    </row>
    <row r="64668" spans="2:2" hidden="1" x14ac:dyDescent="0.15">
      <c r="B64668" s="8"/>
    </row>
    <row r="64669" spans="2:2" hidden="1" x14ac:dyDescent="0.15">
      <c r="B64669" s="8"/>
    </row>
    <row r="64670" spans="2:2" hidden="1" x14ac:dyDescent="0.15">
      <c r="B64670" s="8"/>
    </row>
    <row r="64671" spans="2:2" hidden="1" x14ac:dyDescent="0.15">
      <c r="B64671" s="8"/>
    </row>
    <row r="64672" spans="2:2" hidden="1" x14ac:dyDescent="0.15">
      <c r="B64672" s="8"/>
    </row>
    <row r="64673" spans="2:2" hidden="1" x14ac:dyDescent="0.15">
      <c r="B64673" s="8"/>
    </row>
    <row r="64674" spans="2:2" hidden="1" x14ac:dyDescent="0.15">
      <c r="B64674" s="8"/>
    </row>
    <row r="64675" spans="2:2" hidden="1" x14ac:dyDescent="0.15">
      <c r="B64675" s="8"/>
    </row>
    <row r="64676" spans="2:2" hidden="1" x14ac:dyDescent="0.15">
      <c r="B64676" s="8"/>
    </row>
    <row r="64677" spans="2:2" hidden="1" x14ac:dyDescent="0.15">
      <c r="B64677" s="8"/>
    </row>
    <row r="64678" spans="2:2" hidden="1" x14ac:dyDescent="0.15">
      <c r="B64678" s="8"/>
    </row>
    <row r="64679" spans="2:2" hidden="1" x14ac:dyDescent="0.15">
      <c r="B64679" s="8"/>
    </row>
    <row r="64680" spans="2:2" hidden="1" x14ac:dyDescent="0.15">
      <c r="B64680" s="8"/>
    </row>
    <row r="64681" spans="2:2" hidden="1" x14ac:dyDescent="0.15">
      <c r="B64681" s="8"/>
    </row>
    <row r="64682" spans="2:2" hidden="1" x14ac:dyDescent="0.15">
      <c r="B64682" s="8"/>
    </row>
    <row r="64683" spans="2:2" hidden="1" x14ac:dyDescent="0.15">
      <c r="B64683" s="8"/>
    </row>
    <row r="64684" spans="2:2" hidden="1" x14ac:dyDescent="0.15">
      <c r="B64684" s="8"/>
    </row>
    <row r="64685" spans="2:2" hidden="1" x14ac:dyDescent="0.15">
      <c r="B64685" s="8"/>
    </row>
    <row r="64686" spans="2:2" hidden="1" x14ac:dyDescent="0.15">
      <c r="B64686" s="8"/>
    </row>
    <row r="64687" spans="2:2" hidden="1" x14ac:dyDescent="0.15">
      <c r="B64687" s="8"/>
    </row>
    <row r="64688" spans="2:2" hidden="1" x14ac:dyDescent="0.15">
      <c r="B64688" s="8"/>
    </row>
    <row r="64689" spans="2:2" hidden="1" x14ac:dyDescent="0.15">
      <c r="B64689" s="8"/>
    </row>
    <row r="64690" spans="2:2" hidden="1" x14ac:dyDescent="0.15">
      <c r="B64690" s="8"/>
    </row>
    <row r="64691" spans="2:2" hidden="1" x14ac:dyDescent="0.15">
      <c r="B64691" s="8"/>
    </row>
    <row r="64692" spans="2:2" hidden="1" x14ac:dyDescent="0.15">
      <c r="B64692" s="8"/>
    </row>
    <row r="64693" spans="2:2" hidden="1" x14ac:dyDescent="0.15">
      <c r="B64693" s="8"/>
    </row>
    <row r="64694" spans="2:2" hidden="1" x14ac:dyDescent="0.15">
      <c r="B64694" s="8"/>
    </row>
    <row r="64695" spans="2:2" hidden="1" x14ac:dyDescent="0.15">
      <c r="B64695" s="8"/>
    </row>
    <row r="64696" spans="2:2" hidden="1" x14ac:dyDescent="0.15">
      <c r="B64696" s="8"/>
    </row>
    <row r="64697" spans="2:2" hidden="1" x14ac:dyDescent="0.15">
      <c r="B64697" s="8"/>
    </row>
    <row r="64698" spans="2:2" hidden="1" x14ac:dyDescent="0.15">
      <c r="B64698" s="8"/>
    </row>
    <row r="64699" spans="2:2" hidden="1" x14ac:dyDescent="0.15">
      <c r="B64699" s="8"/>
    </row>
    <row r="64700" spans="2:2" hidden="1" x14ac:dyDescent="0.15">
      <c r="B64700" s="8"/>
    </row>
    <row r="64701" spans="2:2" hidden="1" x14ac:dyDescent="0.15">
      <c r="B64701" s="8"/>
    </row>
    <row r="64702" spans="2:2" hidden="1" x14ac:dyDescent="0.15">
      <c r="B64702" s="8"/>
    </row>
    <row r="64703" spans="2:2" hidden="1" x14ac:dyDescent="0.15">
      <c r="B64703" s="8"/>
    </row>
    <row r="64704" spans="2:2" hidden="1" x14ac:dyDescent="0.15">
      <c r="B64704" s="8"/>
    </row>
    <row r="64705" spans="2:2" hidden="1" x14ac:dyDescent="0.15">
      <c r="B64705" s="8"/>
    </row>
    <row r="64706" spans="2:2" hidden="1" x14ac:dyDescent="0.15">
      <c r="B64706" s="8"/>
    </row>
    <row r="64707" spans="2:2" hidden="1" x14ac:dyDescent="0.15">
      <c r="B64707" s="8"/>
    </row>
    <row r="64708" spans="2:2" hidden="1" x14ac:dyDescent="0.15">
      <c r="B64708" s="8"/>
    </row>
    <row r="64709" spans="2:2" hidden="1" x14ac:dyDescent="0.15">
      <c r="B64709" s="8"/>
    </row>
    <row r="64710" spans="2:2" hidden="1" x14ac:dyDescent="0.15">
      <c r="B64710" s="8"/>
    </row>
    <row r="64711" spans="2:2" hidden="1" x14ac:dyDescent="0.15">
      <c r="B64711" s="8"/>
    </row>
    <row r="64712" spans="2:2" hidden="1" x14ac:dyDescent="0.15">
      <c r="B64712" s="8"/>
    </row>
    <row r="64713" spans="2:2" hidden="1" x14ac:dyDescent="0.15">
      <c r="B64713" s="8"/>
    </row>
    <row r="64714" spans="2:2" hidden="1" x14ac:dyDescent="0.15">
      <c r="B64714" s="8"/>
    </row>
    <row r="64715" spans="2:2" hidden="1" x14ac:dyDescent="0.15">
      <c r="B64715" s="8"/>
    </row>
    <row r="64716" spans="2:2" hidden="1" x14ac:dyDescent="0.15">
      <c r="B64716" s="8"/>
    </row>
    <row r="64717" spans="2:2" hidden="1" x14ac:dyDescent="0.15">
      <c r="B64717" s="8"/>
    </row>
    <row r="64718" spans="2:2" hidden="1" x14ac:dyDescent="0.15">
      <c r="B64718" s="8"/>
    </row>
    <row r="64719" spans="2:2" hidden="1" x14ac:dyDescent="0.15">
      <c r="B64719" s="8"/>
    </row>
    <row r="64720" spans="2:2" hidden="1" x14ac:dyDescent="0.15">
      <c r="B64720" s="8"/>
    </row>
    <row r="64721" spans="2:2" hidden="1" x14ac:dyDescent="0.15">
      <c r="B64721" s="8"/>
    </row>
    <row r="64722" spans="2:2" hidden="1" x14ac:dyDescent="0.15">
      <c r="B64722" s="8"/>
    </row>
    <row r="64723" spans="2:2" hidden="1" x14ac:dyDescent="0.15">
      <c r="B64723" s="8"/>
    </row>
    <row r="64724" spans="2:2" hidden="1" x14ac:dyDescent="0.15">
      <c r="B64724" s="8"/>
    </row>
    <row r="64725" spans="2:2" hidden="1" x14ac:dyDescent="0.15">
      <c r="B64725" s="8"/>
    </row>
    <row r="64726" spans="2:2" hidden="1" x14ac:dyDescent="0.15">
      <c r="B64726" s="8"/>
    </row>
    <row r="64727" spans="2:2" hidden="1" x14ac:dyDescent="0.15">
      <c r="B64727" s="8"/>
    </row>
    <row r="64728" spans="2:2" hidden="1" x14ac:dyDescent="0.15">
      <c r="B64728" s="8"/>
    </row>
    <row r="64729" spans="2:2" hidden="1" x14ac:dyDescent="0.15">
      <c r="B64729" s="8"/>
    </row>
    <row r="64730" spans="2:2" hidden="1" x14ac:dyDescent="0.15">
      <c r="B64730" s="8"/>
    </row>
    <row r="64731" spans="2:2" hidden="1" x14ac:dyDescent="0.15">
      <c r="B64731" s="8"/>
    </row>
    <row r="64732" spans="2:2" hidden="1" x14ac:dyDescent="0.15">
      <c r="B64732" s="8"/>
    </row>
    <row r="64733" spans="2:2" hidden="1" x14ac:dyDescent="0.15">
      <c r="B64733" s="8"/>
    </row>
    <row r="64734" spans="2:2" hidden="1" x14ac:dyDescent="0.15">
      <c r="B64734" s="8"/>
    </row>
    <row r="64735" spans="2:2" hidden="1" x14ac:dyDescent="0.15">
      <c r="B64735" s="8"/>
    </row>
    <row r="64736" spans="2:2" hidden="1" x14ac:dyDescent="0.15">
      <c r="B64736" s="8"/>
    </row>
    <row r="64737" spans="2:2" hidden="1" x14ac:dyDescent="0.15">
      <c r="B64737" s="8"/>
    </row>
    <row r="64738" spans="2:2" hidden="1" x14ac:dyDescent="0.15">
      <c r="B64738" s="8"/>
    </row>
    <row r="64739" spans="2:2" hidden="1" x14ac:dyDescent="0.15">
      <c r="B64739" s="8"/>
    </row>
    <row r="64740" spans="2:2" hidden="1" x14ac:dyDescent="0.15">
      <c r="B64740" s="8"/>
    </row>
    <row r="64741" spans="2:2" hidden="1" x14ac:dyDescent="0.15">
      <c r="B64741" s="8"/>
    </row>
    <row r="64742" spans="2:2" hidden="1" x14ac:dyDescent="0.15">
      <c r="B64742" s="8"/>
    </row>
    <row r="64743" spans="2:2" hidden="1" x14ac:dyDescent="0.15">
      <c r="B64743" s="8"/>
    </row>
    <row r="64744" spans="2:2" hidden="1" x14ac:dyDescent="0.15">
      <c r="B64744" s="8"/>
    </row>
    <row r="64745" spans="2:2" hidden="1" x14ac:dyDescent="0.15">
      <c r="B64745" s="8"/>
    </row>
    <row r="64746" spans="2:2" hidden="1" x14ac:dyDescent="0.15">
      <c r="B64746" s="8"/>
    </row>
    <row r="64747" spans="2:2" hidden="1" x14ac:dyDescent="0.15">
      <c r="B64747" s="8"/>
    </row>
    <row r="64748" spans="2:2" hidden="1" x14ac:dyDescent="0.15">
      <c r="B64748" s="8"/>
    </row>
    <row r="64749" spans="2:2" hidden="1" x14ac:dyDescent="0.15">
      <c r="B64749" s="8"/>
    </row>
    <row r="64750" spans="2:2" hidden="1" x14ac:dyDescent="0.15">
      <c r="B64750" s="8"/>
    </row>
    <row r="64751" spans="2:2" hidden="1" x14ac:dyDescent="0.15">
      <c r="B64751" s="8"/>
    </row>
    <row r="64752" spans="2:2" hidden="1" x14ac:dyDescent="0.15">
      <c r="B64752" s="8"/>
    </row>
    <row r="64753" spans="2:2" hidden="1" x14ac:dyDescent="0.15">
      <c r="B64753" s="8"/>
    </row>
    <row r="64754" spans="2:2" hidden="1" x14ac:dyDescent="0.15">
      <c r="B64754" s="8"/>
    </row>
    <row r="64755" spans="2:2" hidden="1" x14ac:dyDescent="0.15">
      <c r="B64755" s="8"/>
    </row>
    <row r="64756" spans="2:2" hidden="1" x14ac:dyDescent="0.15">
      <c r="B64756" s="8"/>
    </row>
    <row r="64757" spans="2:2" hidden="1" x14ac:dyDescent="0.15">
      <c r="B64757" s="8"/>
    </row>
    <row r="64758" spans="2:2" hidden="1" x14ac:dyDescent="0.15">
      <c r="B64758" s="8"/>
    </row>
    <row r="64759" spans="2:2" hidden="1" x14ac:dyDescent="0.15">
      <c r="B64759" s="8"/>
    </row>
    <row r="64760" spans="2:2" hidden="1" x14ac:dyDescent="0.15">
      <c r="B64760" s="8"/>
    </row>
    <row r="64761" spans="2:2" hidden="1" x14ac:dyDescent="0.15">
      <c r="B64761" s="8"/>
    </row>
    <row r="64762" spans="2:2" hidden="1" x14ac:dyDescent="0.15">
      <c r="B64762" s="8"/>
    </row>
    <row r="64763" spans="2:2" hidden="1" x14ac:dyDescent="0.15">
      <c r="B64763" s="8"/>
    </row>
    <row r="64764" spans="2:2" hidden="1" x14ac:dyDescent="0.15">
      <c r="B64764" s="8"/>
    </row>
    <row r="64765" spans="2:2" hidden="1" x14ac:dyDescent="0.15">
      <c r="B64765" s="8"/>
    </row>
    <row r="64766" spans="2:2" hidden="1" x14ac:dyDescent="0.15">
      <c r="B64766" s="8"/>
    </row>
    <row r="64767" spans="2:2" hidden="1" x14ac:dyDescent="0.15">
      <c r="B64767" s="8"/>
    </row>
    <row r="64768" spans="2:2" hidden="1" x14ac:dyDescent="0.15">
      <c r="B64768" s="8"/>
    </row>
    <row r="64769" spans="2:2" hidden="1" x14ac:dyDescent="0.15">
      <c r="B64769" s="8"/>
    </row>
    <row r="64770" spans="2:2" hidden="1" x14ac:dyDescent="0.15">
      <c r="B64770" s="8"/>
    </row>
    <row r="64771" spans="2:2" hidden="1" x14ac:dyDescent="0.15">
      <c r="B64771" s="8"/>
    </row>
    <row r="64772" spans="2:2" hidden="1" x14ac:dyDescent="0.15">
      <c r="B64772" s="8"/>
    </row>
    <row r="64773" spans="2:2" hidden="1" x14ac:dyDescent="0.15">
      <c r="B64773" s="8"/>
    </row>
    <row r="64774" spans="2:2" hidden="1" x14ac:dyDescent="0.15">
      <c r="B64774" s="8"/>
    </row>
    <row r="64775" spans="2:2" hidden="1" x14ac:dyDescent="0.15">
      <c r="B64775" s="8"/>
    </row>
    <row r="64776" spans="2:2" hidden="1" x14ac:dyDescent="0.15">
      <c r="B64776" s="8"/>
    </row>
    <row r="64777" spans="2:2" hidden="1" x14ac:dyDescent="0.15">
      <c r="B64777" s="8"/>
    </row>
    <row r="64778" spans="2:2" hidden="1" x14ac:dyDescent="0.15">
      <c r="B64778" s="8"/>
    </row>
    <row r="64779" spans="2:2" hidden="1" x14ac:dyDescent="0.15">
      <c r="B64779" s="8"/>
    </row>
    <row r="64780" spans="2:2" hidden="1" x14ac:dyDescent="0.15">
      <c r="B64780" s="8"/>
    </row>
    <row r="64781" spans="2:2" hidden="1" x14ac:dyDescent="0.15">
      <c r="B64781" s="8"/>
    </row>
    <row r="64782" spans="2:2" hidden="1" x14ac:dyDescent="0.15">
      <c r="B64782" s="8"/>
    </row>
    <row r="64783" spans="2:2" hidden="1" x14ac:dyDescent="0.15">
      <c r="B64783" s="8"/>
    </row>
    <row r="64784" spans="2:2" hidden="1" x14ac:dyDescent="0.15">
      <c r="B64784" s="8"/>
    </row>
    <row r="64785" spans="2:2" hidden="1" x14ac:dyDescent="0.15">
      <c r="B64785" s="8"/>
    </row>
    <row r="64786" spans="2:2" hidden="1" x14ac:dyDescent="0.15">
      <c r="B64786" s="8"/>
    </row>
    <row r="64787" spans="2:2" hidden="1" x14ac:dyDescent="0.15">
      <c r="B64787" s="8"/>
    </row>
    <row r="64788" spans="2:2" hidden="1" x14ac:dyDescent="0.15">
      <c r="B64788" s="8"/>
    </row>
    <row r="64789" spans="2:2" hidden="1" x14ac:dyDescent="0.15">
      <c r="B64789" s="8"/>
    </row>
    <row r="64790" spans="2:2" hidden="1" x14ac:dyDescent="0.15">
      <c r="B64790" s="8"/>
    </row>
    <row r="64791" spans="2:2" hidden="1" x14ac:dyDescent="0.15">
      <c r="B64791" s="8"/>
    </row>
    <row r="64792" spans="2:2" hidden="1" x14ac:dyDescent="0.15">
      <c r="B64792" s="8"/>
    </row>
    <row r="64793" spans="2:2" hidden="1" x14ac:dyDescent="0.15">
      <c r="B64793" s="8"/>
    </row>
    <row r="64794" spans="2:2" hidden="1" x14ac:dyDescent="0.15">
      <c r="B64794" s="8"/>
    </row>
    <row r="64795" spans="2:2" hidden="1" x14ac:dyDescent="0.15">
      <c r="B64795" s="8"/>
    </row>
    <row r="64796" spans="2:2" hidden="1" x14ac:dyDescent="0.15">
      <c r="B64796" s="8"/>
    </row>
    <row r="64797" spans="2:2" hidden="1" x14ac:dyDescent="0.15">
      <c r="B64797" s="8"/>
    </row>
    <row r="64798" spans="2:2" hidden="1" x14ac:dyDescent="0.15">
      <c r="B64798" s="8"/>
    </row>
    <row r="64799" spans="2:2" hidden="1" x14ac:dyDescent="0.15">
      <c r="B64799" s="8"/>
    </row>
    <row r="64800" spans="2:2" hidden="1" x14ac:dyDescent="0.15">
      <c r="B64800" s="8"/>
    </row>
    <row r="64801" spans="2:2" hidden="1" x14ac:dyDescent="0.15">
      <c r="B64801" s="8"/>
    </row>
    <row r="64802" spans="2:2" hidden="1" x14ac:dyDescent="0.15">
      <c r="B64802" s="8"/>
    </row>
    <row r="64803" spans="2:2" hidden="1" x14ac:dyDescent="0.15">
      <c r="B64803" s="8"/>
    </row>
    <row r="64804" spans="2:2" hidden="1" x14ac:dyDescent="0.15">
      <c r="B64804" s="8"/>
    </row>
    <row r="64805" spans="2:2" hidden="1" x14ac:dyDescent="0.15">
      <c r="B64805" s="8"/>
    </row>
    <row r="64806" spans="2:2" hidden="1" x14ac:dyDescent="0.15">
      <c r="B64806" s="8"/>
    </row>
    <row r="64807" spans="2:2" hidden="1" x14ac:dyDescent="0.15">
      <c r="B64807" s="8"/>
    </row>
    <row r="64808" spans="2:2" hidden="1" x14ac:dyDescent="0.15">
      <c r="B64808" s="8"/>
    </row>
    <row r="64809" spans="2:2" hidden="1" x14ac:dyDescent="0.15">
      <c r="B64809" s="8"/>
    </row>
    <row r="64810" spans="2:2" hidden="1" x14ac:dyDescent="0.15">
      <c r="B64810" s="8"/>
    </row>
    <row r="64811" spans="2:2" hidden="1" x14ac:dyDescent="0.15">
      <c r="B64811" s="8"/>
    </row>
    <row r="64812" spans="2:2" hidden="1" x14ac:dyDescent="0.15">
      <c r="B64812" s="8"/>
    </row>
    <row r="64813" spans="2:2" hidden="1" x14ac:dyDescent="0.15">
      <c r="B64813" s="8"/>
    </row>
    <row r="64814" spans="2:2" hidden="1" x14ac:dyDescent="0.15">
      <c r="B64814" s="8"/>
    </row>
    <row r="64815" spans="2:2" hidden="1" x14ac:dyDescent="0.15">
      <c r="B64815" s="8"/>
    </row>
    <row r="64816" spans="2:2" hidden="1" x14ac:dyDescent="0.15">
      <c r="B64816" s="8"/>
    </row>
    <row r="64817" spans="2:2" hidden="1" x14ac:dyDescent="0.15">
      <c r="B64817" s="8"/>
    </row>
    <row r="64818" spans="2:2" hidden="1" x14ac:dyDescent="0.15">
      <c r="B64818" s="8"/>
    </row>
    <row r="64819" spans="2:2" hidden="1" x14ac:dyDescent="0.15">
      <c r="B64819" s="8"/>
    </row>
    <row r="64820" spans="2:2" hidden="1" x14ac:dyDescent="0.15">
      <c r="B64820" s="8"/>
    </row>
    <row r="64821" spans="2:2" hidden="1" x14ac:dyDescent="0.15">
      <c r="B64821" s="8"/>
    </row>
    <row r="64822" spans="2:2" hidden="1" x14ac:dyDescent="0.15">
      <c r="B64822" s="8"/>
    </row>
    <row r="64823" spans="2:2" hidden="1" x14ac:dyDescent="0.15">
      <c r="B64823" s="8"/>
    </row>
    <row r="64824" spans="2:2" hidden="1" x14ac:dyDescent="0.15">
      <c r="B64824" s="8"/>
    </row>
    <row r="64825" spans="2:2" hidden="1" x14ac:dyDescent="0.15">
      <c r="B64825" s="8"/>
    </row>
    <row r="64826" spans="2:2" hidden="1" x14ac:dyDescent="0.15">
      <c r="B64826" s="8"/>
    </row>
    <row r="64827" spans="2:2" hidden="1" x14ac:dyDescent="0.15">
      <c r="B64827" s="8"/>
    </row>
    <row r="64828" spans="2:2" hidden="1" x14ac:dyDescent="0.15">
      <c r="B64828" s="8"/>
    </row>
    <row r="64829" spans="2:2" hidden="1" x14ac:dyDescent="0.15">
      <c r="B64829" s="8"/>
    </row>
    <row r="64830" spans="2:2" hidden="1" x14ac:dyDescent="0.15">
      <c r="B64830" s="8"/>
    </row>
    <row r="64831" spans="2:2" hidden="1" x14ac:dyDescent="0.15">
      <c r="B64831" s="8"/>
    </row>
    <row r="64832" spans="2:2" hidden="1" x14ac:dyDescent="0.15">
      <c r="B64832" s="8"/>
    </row>
    <row r="64833" spans="2:2" hidden="1" x14ac:dyDescent="0.15">
      <c r="B64833" s="8"/>
    </row>
    <row r="64834" spans="2:2" hidden="1" x14ac:dyDescent="0.15">
      <c r="B64834" s="8"/>
    </row>
    <row r="64835" spans="2:2" hidden="1" x14ac:dyDescent="0.15">
      <c r="B64835" s="8"/>
    </row>
    <row r="64836" spans="2:2" hidden="1" x14ac:dyDescent="0.15">
      <c r="B64836" s="8"/>
    </row>
    <row r="64837" spans="2:2" hidden="1" x14ac:dyDescent="0.15">
      <c r="B64837" s="8"/>
    </row>
    <row r="64838" spans="2:2" hidden="1" x14ac:dyDescent="0.15">
      <c r="B64838" s="8"/>
    </row>
    <row r="64839" spans="2:2" hidden="1" x14ac:dyDescent="0.15">
      <c r="B64839" s="8"/>
    </row>
    <row r="64840" spans="2:2" hidden="1" x14ac:dyDescent="0.15">
      <c r="B64840" s="8"/>
    </row>
    <row r="64841" spans="2:2" hidden="1" x14ac:dyDescent="0.15">
      <c r="B64841" s="8"/>
    </row>
    <row r="64842" spans="2:2" hidden="1" x14ac:dyDescent="0.15">
      <c r="B64842" s="8"/>
    </row>
    <row r="64843" spans="2:2" hidden="1" x14ac:dyDescent="0.15">
      <c r="B64843" s="8"/>
    </row>
    <row r="64844" spans="2:2" hidden="1" x14ac:dyDescent="0.15">
      <c r="B64844" s="8"/>
    </row>
    <row r="64845" spans="2:2" hidden="1" x14ac:dyDescent="0.15">
      <c r="B64845" s="8"/>
    </row>
    <row r="64846" spans="2:2" hidden="1" x14ac:dyDescent="0.15">
      <c r="B64846" s="8"/>
    </row>
    <row r="64847" spans="2:2" hidden="1" x14ac:dyDescent="0.15">
      <c r="B64847" s="8"/>
    </row>
    <row r="64848" spans="2:2" hidden="1" x14ac:dyDescent="0.15">
      <c r="B64848" s="8"/>
    </row>
    <row r="64849" spans="2:2" hidden="1" x14ac:dyDescent="0.15">
      <c r="B64849" s="8"/>
    </row>
    <row r="64850" spans="2:2" hidden="1" x14ac:dyDescent="0.15">
      <c r="B64850" s="8"/>
    </row>
    <row r="64851" spans="2:2" hidden="1" x14ac:dyDescent="0.15">
      <c r="B64851" s="8"/>
    </row>
    <row r="64852" spans="2:2" hidden="1" x14ac:dyDescent="0.15">
      <c r="B64852" s="8"/>
    </row>
    <row r="64853" spans="2:2" hidden="1" x14ac:dyDescent="0.15">
      <c r="B64853" s="8"/>
    </row>
    <row r="64854" spans="2:2" hidden="1" x14ac:dyDescent="0.15">
      <c r="B64854" s="8"/>
    </row>
    <row r="64855" spans="2:2" hidden="1" x14ac:dyDescent="0.15">
      <c r="B64855" s="8"/>
    </row>
    <row r="64856" spans="2:2" hidden="1" x14ac:dyDescent="0.15">
      <c r="B64856" s="8"/>
    </row>
    <row r="64857" spans="2:2" hidden="1" x14ac:dyDescent="0.15">
      <c r="B64857" s="8"/>
    </row>
    <row r="64858" spans="2:2" hidden="1" x14ac:dyDescent="0.15">
      <c r="B64858" s="8"/>
    </row>
    <row r="64859" spans="2:2" hidden="1" x14ac:dyDescent="0.15">
      <c r="B64859" s="8"/>
    </row>
    <row r="64860" spans="2:2" hidden="1" x14ac:dyDescent="0.15">
      <c r="B64860" s="8"/>
    </row>
    <row r="64861" spans="2:2" hidden="1" x14ac:dyDescent="0.15">
      <c r="B64861" s="8"/>
    </row>
    <row r="64862" spans="2:2" hidden="1" x14ac:dyDescent="0.15">
      <c r="B64862" s="8"/>
    </row>
    <row r="64863" spans="2:2" hidden="1" x14ac:dyDescent="0.15">
      <c r="B64863" s="8"/>
    </row>
    <row r="64864" spans="2:2" hidden="1" x14ac:dyDescent="0.15">
      <c r="B64864" s="8"/>
    </row>
    <row r="64865" spans="2:2" hidden="1" x14ac:dyDescent="0.15">
      <c r="B64865" s="8"/>
    </row>
    <row r="64866" spans="2:2" hidden="1" x14ac:dyDescent="0.15">
      <c r="B64866" s="8"/>
    </row>
    <row r="64867" spans="2:2" hidden="1" x14ac:dyDescent="0.15">
      <c r="B64867" s="8"/>
    </row>
    <row r="64868" spans="2:2" hidden="1" x14ac:dyDescent="0.15">
      <c r="B64868" s="8"/>
    </row>
    <row r="64869" spans="2:2" hidden="1" x14ac:dyDescent="0.15">
      <c r="B64869" s="8"/>
    </row>
    <row r="64870" spans="2:2" hidden="1" x14ac:dyDescent="0.15">
      <c r="B64870" s="8"/>
    </row>
    <row r="64871" spans="2:2" hidden="1" x14ac:dyDescent="0.15">
      <c r="B64871" s="8"/>
    </row>
    <row r="64872" spans="2:2" hidden="1" x14ac:dyDescent="0.15">
      <c r="B64872" s="8"/>
    </row>
    <row r="64873" spans="2:2" hidden="1" x14ac:dyDescent="0.15">
      <c r="B64873" s="8"/>
    </row>
    <row r="64874" spans="2:2" hidden="1" x14ac:dyDescent="0.15">
      <c r="B64874" s="8"/>
    </row>
    <row r="64875" spans="2:2" hidden="1" x14ac:dyDescent="0.15">
      <c r="B64875" s="8"/>
    </row>
    <row r="64876" spans="2:2" hidden="1" x14ac:dyDescent="0.15">
      <c r="B64876" s="8"/>
    </row>
    <row r="64877" spans="2:2" hidden="1" x14ac:dyDescent="0.15">
      <c r="B64877" s="8"/>
    </row>
    <row r="64878" spans="2:2" hidden="1" x14ac:dyDescent="0.15">
      <c r="B64878" s="8"/>
    </row>
    <row r="64879" spans="2:2" hidden="1" x14ac:dyDescent="0.15">
      <c r="B64879" s="8"/>
    </row>
    <row r="64880" spans="2:2" hidden="1" x14ac:dyDescent="0.15">
      <c r="B64880" s="8"/>
    </row>
    <row r="64881" spans="2:2" hidden="1" x14ac:dyDescent="0.15">
      <c r="B64881" s="8"/>
    </row>
    <row r="64882" spans="2:2" hidden="1" x14ac:dyDescent="0.15">
      <c r="B64882" s="8"/>
    </row>
    <row r="64883" spans="2:2" hidden="1" x14ac:dyDescent="0.15">
      <c r="B64883" s="8"/>
    </row>
    <row r="64884" spans="2:2" hidden="1" x14ac:dyDescent="0.15">
      <c r="B64884" s="8"/>
    </row>
    <row r="64885" spans="2:2" hidden="1" x14ac:dyDescent="0.15">
      <c r="B64885" s="8"/>
    </row>
    <row r="64886" spans="2:2" hidden="1" x14ac:dyDescent="0.15">
      <c r="B64886" s="8"/>
    </row>
    <row r="64887" spans="2:2" hidden="1" x14ac:dyDescent="0.15">
      <c r="B64887" s="8"/>
    </row>
    <row r="64888" spans="2:2" hidden="1" x14ac:dyDescent="0.15">
      <c r="B64888" s="8"/>
    </row>
    <row r="64889" spans="2:2" hidden="1" x14ac:dyDescent="0.15">
      <c r="B64889" s="8"/>
    </row>
    <row r="64890" spans="2:2" hidden="1" x14ac:dyDescent="0.15">
      <c r="B64890" s="8"/>
    </row>
    <row r="64891" spans="2:2" hidden="1" x14ac:dyDescent="0.15">
      <c r="B64891" s="8"/>
    </row>
    <row r="64892" spans="2:2" hidden="1" x14ac:dyDescent="0.15">
      <c r="B64892" s="8"/>
    </row>
    <row r="64893" spans="2:2" hidden="1" x14ac:dyDescent="0.15">
      <c r="B64893" s="8"/>
    </row>
    <row r="64894" spans="2:2" hidden="1" x14ac:dyDescent="0.15">
      <c r="B64894" s="8"/>
    </row>
    <row r="64895" spans="2:2" hidden="1" x14ac:dyDescent="0.15">
      <c r="B64895" s="8"/>
    </row>
    <row r="64896" spans="2:2" hidden="1" x14ac:dyDescent="0.15">
      <c r="B64896" s="8"/>
    </row>
    <row r="64897" spans="2:2" hidden="1" x14ac:dyDescent="0.15">
      <c r="B64897" s="8"/>
    </row>
    <row r="64898" spans="2:2" hidden="1" x14ac:dyDescent="0.15">
      <c r="B64898" s="8"/>
    </row>
    <row r="64899" spans="2:2" hidden="1" x14ac:dyDescent="0.15">
      <c r="B64899" s="8"/>
    </row>
    <row r="64900" spans="2:2" hidden="1" x14ac:dyDescent="0.15">
      <c r="B64900" s="8"/>
    </row>
    <row r="64901" spans="2:2" hidden="1" x14ac:dyDescent="0.15">
      <c r="B64901" s="8"/>
    </row>
    <row r="64902" spans="2:2" hidden="1" x14ac:dyDescent="0.15">
      <c r="B64902" s="8"/>
    </row>
    <row r="64903" spans="2:2" hidden="1" x14ac:dyDescent="0.15">
      <c r="B64903" s="8"/>
    </row>
    <row r="64904" spans="2:2" hidden="1" x14ac:dyDescent="0.15">
      <c r="B64904" s="8"/>
    </row>
    <row r="64905" spans="2:2" hidden="1" x14ac:dyDescent="0.15">
      <c r="B64905" s="8"/>
    </row>
    <row r="64906" spans="2:2" hidden="1" x14ac:dyDescent="0.15">
      <c r="B64906" s="8"/>
    </row>
    <row r="64907" spans="2:2" hidden="1" x14ac:dyDescent="0.15">
      <c r="B64907" s="8"/>
    </row>
    <row r="64908" spans="2:2" hidden="1" x14ac:dyDescent="0.15">
      <c r="B64908" s="8"/>
    </row>
    <row r="64909" spans="2:2" hidden="1" x14ac:dyDescent="0.15">
      <c r="B64909" s="8"/>
    </row>
    <row r="64910" spans="2:2" hidden="1" x14ac:dyDescent="0.15">
      <c r="B64910" s="8"/>
    </row>
    <row r="64911" spans="2:2" hidden="1" x14ac:dyDescent="0.15">
      <c r="B64911" s="8"/>
    </row>
    <row r="64912" spans="2:2" hidden="1" x14ac:dyDescent="0.15">
      <c r="B64912" s="8"/>
    </row>
    <row r="64913" spans="2:2" hidden="1" x14ac:dyDescent="0.15">
      <c r="B64913" s="8"/>
    </row>
    <row r="64914" spans="2:2" hidden="1" x14ac:dyDescent="0.15">
      <c r="B64914" s="8"/>
    </row>
    <row r="64915" spans="2:2" hidden="1" x14ac:dyDescent="0.15">
      <c r="B64915" s="8"/>
    </row>
    <row r="64916" spans="2:2" hidden="1" x14ac:dyDescent="0.15">
      <c r="B64916" s="8"/>
    </row>
    <row r="64917" spans="2:2" hidden="1" x14ac:dyDescent="0.15">
      <c r="B64917" s="8"/>
    </row>
    <row r="64918" spans="2:2" hidden="1" x14ac:dyDescent="0.15">
      <c r="B64918" s="8"/>
    </row>
    <row r="64919" spans="2:2" hidden="1" x14ac:dyDescent="0.15">
      <c r="B64919" s="8"/>
    </row>
    <row r="64920" spans="2:2" hidden="1" x14ac:dyDescent="0.15">
      <c r="B64920" s="8"/>
    </row>
    <row r="64921" spans="2:2" hidden="1" x14ac:dyDescent="0.15">
      <c r="B64921" s="8"/>
    </row>
    <row r="64922" spans="2:2" hidden="1" x14ac:dyDescent="0.15">
      <c r="B64922" s="8"/>
    </row>
    <row r="64923" spans="2:2" hidden="1" x14ac:dyDescent="0.15">
      <c r="B64923" s="8"/>
    </row>
    <row r="64924" spans="2:2" hidden="1" x14ac:dyDescent="0.15">
      <c r="B64924" s="8"/>
    </row>
    <row r="64925" spans="2:2" hidden="1" x14ac:dyDescent="0.15">
      <c r="B64925" s="8"/>
    </row>
    <row r="64926" spans="2:2" hidden="1" x14ac:dyDescent="0.15">
      <c r="B64926" s="8"/>
    </row>
    <row r="64927" spans="2:2" hidden="1" x14ac:dyDescent="0.15">
      <c r="B64927" s="8"/>
    </row>
    <row r="64928" spans="2:2" hidden="1" x14ac:dyDescent="0.15">
      <c r="B64928" s="8"/>
    </row>
    <row r="64929" spans="2:2" hidden="1" x14ac:dyDescent="0.15">
      <c r="B64929" s="8"/>
    </row>
    <row r="64930" spans="2:2" hidden="1" x14ac:dyDescent="0.15">
      <c r="B64930" s="8"/>
    </row>
    <row r="64931" spans="2:2" hidden="1" x14ac:dyDescent="0.15">
      <c r="B64931" s="8"/>
    </row>
    <row r="64932" spans="2:2" hidden="1" x14ac:dyDescent="0.15">
      <c r="B64932" s="8"/>
    </row>
    <row r="64933" spans="2:2" hidden="1" x14ac:dyDescent="0.15">
      <c r="B64933" s="8"/>
    </row>
    <row r="64934" spans="2:2" hidden="1" x14ac:dyDescent="0.15">
      <c r="B64934" s="8"/>
    </row>
    <row r="64935" spans="2:2" hidden="1" x14ac:dyDescent="0.15">
      <c r="B64935" s="8"/>
    </row>
    <row r="64936" spans="2:2" hidden="1" x14ac:dyDescent="0.15">
      <c r="B64936" s="8"/>
    </row>
    <row r="64937" spans="2:2" hidden="1" x14ac:dyDescent="0.15">
      <c r="B64937" s="8"/>
    </row>
    <row r="64938" spans="2:2" hidden="1" x14ac:dyDescent="0.15">
      <c r="B64938" s="8"/>
    </row>
    <row r="64939" spans="2:2" hidden="1" x14ac:dyDescent="0.15">
      <c r="B64939" s="8"/>
    </row>
    <row r="64940" spans="2:2" hidden="1" x14ac:dyDescent="0.15">
      <c r="B64940" s="8"/>
    </row>
    <row r="64941" spans="2:2" hidden="1" x14ac:dyDescent="0.15">
      <c r="B64941" s="8"/>
    </row>
    <row r="64942" spans="2:2" hidden="1" x14ac:dyDescent="0.15">
      <c r="B64942" s="8"/>
    </row>
    <row r="64943" spans="2:2" hidden="1" x14ac:dyDescent="0.15">
      <c r="B64943" s="8"/>
    </row>
    <row r="64944" spans="2:2" hidden="1" x14ac:dyDescent="0.15">
      <c r="B64944" s="8"/>
    </row>
    <row r="64945" spans="2:2" hidden="1" x14ac:dyDescent="0.15">
      <c r="B64945" s="8"/>
    </row>
    <row r="64946" spans="2:2" hidden="1" x14ac:dyDescent="0.15">
      <c r="B64946" s="8"/>
    </row>
    <row r="64947" spans="2:2" hidden="1" x14ac:dyDescent="0.15">
      <c r="B64947" s="8"/>
    </row>
    <row r="64948" spans="2:2" hidden="1" x14ac:dyDescent="0.15">
      <c r="B64948" s="8"/>
    </row>
    <row r="64949" spans="2:2" hidden="1" x14ac:dyDescent="0.15">
      <c r="B64949" s="8"/>
    </row>
    <row r="64950" spans="2:2" hidden="1" x14ac:dyDescent="0.15">
      <c r="B64950" s="8"/>
    </row>
    <row r="64951" spans="2:2" hidden="1" x14ac:dyDescent="0.15">
      <c r="B64951" s="8"/>
    </row>
    <row r="64952" spans="2:2" hidden="1" x14ac:dyDescent="0.15">
      <c r="B64952" s="8"/>
    </row>
    <row r="64953" spans="2:2" hidden="1" x14ac:dyDescent="0.15">
      <c r="B64953" s="8"/>
    </row>
    <row r="64954" spans="2:2" hidden="1" x14ac:dyDescent="0.15">
      <c r="B64954" s="8"/>
    </row>
    <row r="64955" spans="2:2" hidden="1" x14ac:dyDescent="0.15">
      <c r="B64955" s="8"/>
    </row>
    <row r="64956" spans="2:2" hidden="1" x14ac:dyDescent="0.15">
      <c r="B64956" s="8"/>
    </row>
    <row r="64957" spans="2:2" hidden="1" x14ac:dyDescent="0.15">
      <c r="B64957" s="8"/>
    </row>
    <row r="64958" spans="2:2" hidden="1" x14ac:dyDescent="0.15">
      <c r="B64958" s="8"/>
    </row>
    <row r="64959" spans="2:2" hidden="1" x14ac:dyDescent="0.15">
      <c r="B64959" s="8"/>
    </row>
    <row r="64960" spans="2:2" hidden="1" x14ac:dyDescent="0.15">
      <c r="B64960" s="8"/>
    </row>
    <row r="64961" spans="2:2" hidden="1" x14ac:dyDescent="0.15">
      <c r="B64961" s="8"/>
    </row>
    <row r="64962" spans="2:2" hidden="1" x14ac:dyDescent="0.15">
      <c r="B64962" s="8"/>
    </row>
    <row r="64963" spans="2:2" hidden="1" x14ac:dyDescent="0.15">
      <c r="B64963" s="8"/>
    </row>
    <row r="64964" spans="2:2" hidden="1" x14ac:dyDescent="0.15">
      <c r="B64964" s="8"/>
    </row>
    <row r="64965" spans="2:2" hidden="1" x14ac:dyDescent="0.15">
      <c r="B64965" s="8"/>
    </row>
    <row r="64966" spans="2:2" hidden="1" x14ac:dyDescent="0.15">
      <c r="B64966" s="8"/>
    </row>
    <row r="64967" spans="2:2" hidden="1" x14ac:dyDescent="0.15">
      <c r="B64967" s="8"/>
    </row>
    <row r="64968" spans="2:2" hidden="1" x14ac:dyDescent="0.15">
      <c r="B64968" s="8"/>
    </row>
    <row r="64969" spans="2:2" hidden="1" x14ac:dyDescent="0.15">
      <c r="B64969" s="8"/>
    </row>
    <row r="64970" spans="2:2" hidden="1" x14ac:dyDescent="0.15">
      <c r="B64970" s="8"/>
    </row>
    <row r="64971" spans="2:2" hidden="1" x14ac:dyDescent="0.15">
      <c r="B64971" s="8"/>
    </row>
    <row r="64972" spans="2:2" hidden="1" x14ac:dyDescent="0.15">
      <c r="B64972" s="8"/>
    </row>
    <row r="64973" spans="2:2" hidden="1" x14ac:dyDescent="0.15">
      <c r="B64973" s="8"/>
    </row>
    <row r="64974" spans="2:2" hidden="1" x14ac:dyDescent="0.15">
      <c r="B64974" s="8"/>
    </row>
    <row r="64975" spans="2:2" hidden="1" x14ac:dyDescent="0.15">
      <c r="B64975" s="8"/>
    </row>
    <row r="64976" spans="2:2" hidden="1" x14ac:dyDescent="0.15">
      <c r="B64976" s="8"/>
    </row>
    <row r="64977" spans="2:2" hidden="1" x14ac:dyDescent="0.15">
      <c r="B64977" s="8"/>
    </row>
    <row r="64978" spans="2:2" hidden="1" x14ac:dyDescent="0.15">
      <c r="B64978" s="8"/>
    </row>
    <row r="64979" spans="2:2" hidden="1" x14ac:dyDescent="0.15">
      <c r="B64979" s="8"/>
    </row>
    <row r="64980" spans="2:2" hidden="1" x14ac:dyDescent="0.15">
      <c r="B64980" s="8"/>
    </row>
    <row r="64981" spans="2:2" hidden="1" x14ac:dyDescent="0.15">
      <c r="B64981" s="8"/>
    </row>
    <row r="64982" spans="2:2" hidden="1" x14ac:dyDescent="0.15">
      <c r="B64982" s="8"/>
    </row>
    <row r="64983" spans="2:2" hidden="1" x14ac:dyDescent="0.15">
      <c r="B64983" s="8"/>
    </row>
    <row r="64984" spans="2:2" hidden="1" x14ac:dyDescent="0.15">
      <c r="B64984" s="8"/>
    </row>
    <row r="64985" spans="2:2" hidden="1" x14ac:dyDescent="0.15">
      <c r="B64985" s="8"/>
    </row>
    <row r="64986" spans="2:2" hidden="1" x14ac:dyDescent="0.15">
      <c r="B64986" s="8"/>
    </row>
    <row r="64987" spans="2:2" hidden="1" x14ac:dyDescent="0.15">
      <c r="B64987" s="8"/>
    </row>
    <row r="64988" spans="2:2" hidden="1" x14ac:dyDescent="0.15">
      <c r="B64988" s="8"/>
    </row>
    <row r="64989" spans="2:2" hidden="1" x14ac:dyDescent="0.15">
      <c r="B64989" s="8"/>
    </row>
    <row r="64990" spans="2:2" hidden="1" x14ac:dyDescent="0.15">
      <c r="B64990" s="8"/>
    </row>
    <row r="64991" spans="2:2" hidden="1" x14ac:dyDescent="0.15">
      <c r="B64991" s="8"/>
    </row>
    <row r="64992" spans="2:2" hidden="1" x14ac:dyDescent="0.15">
      <c r="B64992" s="8"/>
    </row>
    <row r="64993" spans="2:2" hidden="1" x14ac:dyDescent="0.15">
      <c r="B64993" s="8"/>
    </row>
    <row r="64994" spans="2:2" hidden="1" x14ac:dyDescent="0.15">
      <c r="B64994" s="8"/>
    </row>
    <row r="64995" spans="2:2" hidden="1" x14ac:dyDescent="0.15">
      <c r="B64995" s="8"/>
    </row>
    <row r="64996" spans="2:2" hidden="1" x14ac:dyDescent="0.15">
      <c r="B64996" s="8"/>
    </row>
    <row r="64997" spans="2:2" hidden="1" x14ac:dyDescent="0.15">
      <c r="B64997" s="8"/>
    </row>
    <row r="64998" spans="2:2" hidden="1" x14ac:dyDescent="0.15">
      <c r="B64998" s="8"/>
    </row>
    <row r="64999" spans="2:2" hidden="1" x14ac:dyDescent="0.15">
      <c r="B64999" s="8"/>
    </row>
    <row r="65000" spans="2:2" hidden="1" x14ac:dyDescent="0.15">
      <c r="B65000" s="8"/>
    </row>
    <row r="65001" spans="2:2" hidden="1" x14ac:dyDescent="0.15">
      <c r="B65001" s="8"/>
    </row>
    <row r="65002" spans="2:2" hidden="1" x14ac:dyDescent="0.15">
      <c r="B65002" s="8"/>
    </row>
    <row r="65003" spans="2:2" hidden="1" x14ac:dyDescent="0.15">
      <c r="B65003" s="8"/>
    </row>
    <row r="65004" spans="2:2" hidden="1" x14ac:dyDescent="0.15">
      <c r="B65004" s="8"/>
    </row>
    <row r="65005" spans="2:2" hidden="1" x14ac:dyDescent="0.15">
      <c r="B65005" s="8"/>
    </row>
    <row r="65006" spans="2:2" hidden="1" x14ac:dyDescent="0.15">
      <c r="B65006" s="8"/>
    </row>
    <row r="65007" spans="2:2" hidden="1" x14ac:dyDescent="0.15">
      <c r="B65007" s="8"/>
    </row>
    <row r="65008" spans="2:2" hidden="1" x14ac:dyDescent="0.15">
      <c r="B65008" s="8"/>
    </row>
    <row r="65009" spans="2:2" hidden="1" x14ac:dyDescent="0.15">
      <c r="B65009" s="8"/>
    </row>
    <row r="65010" spans="2:2" hidden="1" x14ac:dyDescent="0.15">
      <c r="B65010" s="8"/>
    </row>
    <row r="65011" spans="2:2" hidden="1" x14ac:dyDescent="0.15">
      <c r="B65011" s="8"/>
    </row>
    <row r="65012" spans="2:2" hidden="1" x14ac:dyDescent="0.15">
      <c r="B65012" s="8"/>
    </row>
    <row r="65013" spans="2:2" hidden="1" x14ac:dyDescent="0.15">
      <c r="B65013" s="8"/>
    </row>
    <row r="65014" spans="2:2" hidden="1" x14ac:dyDescent="0.15">
      <c r="B65014" s="8"/>
    </row>
    <row r="65015" spans="2:2" hidden="1" x14ac:dyDescent="0.15">
      <c r="B65015" s="8"/>
    </row>
    <row r="65016" spans="2:2" hidden="1" x14ac:dyDescent="0.15">
      <c r="B65016" s="8"/>
    </row>
    <row r="65017" spans="2:2" hidden="1" x14ac:dyDescent="0.15">
      <c r="B65017" s="8"/>
    </row>
    <row r="65018" spans="2:2" hidden="1" x14ac:dyDescent="0.15">
      <c r="B65018" s="8"/>
    </row>
    <row r="65019" spans="2:2" hidden="1" x14ac:dyDescent="0.15">
      <c r="B65019" s="8"/>
    </row>
    <row r="65020" spans="2:2" hidden="1" x14ac:dyDescent="0.15">
      <c r="B65020" s="8"/>
    </row>
    <row r="65021" spans="2:2" hidden="1" x14ac:dyDescent="0.15">
      <c r="B65021" s="8"/>
    </row>
    <row r="65022" spans="2:2" hidden="1" x14ac:dyDescent="0.15">
      <c r="B65022" s="8"/>
    </row>
    <row r="65023" spans="2:2" hidden="1" x14ac:dyDescent="0.15">
      <c r="B65023" s="8"/>
    </row>
    <row r="65024" spans="2:2" hidden="1" x14ac:dyDescent="0.15">
      <c r="B65024" s="8"/>
    </row>
    <row r="65025" spans="2:2" hidden="1" x14ac:dyDescent="0.15">
      <c r="B65025" s="8"/>
    </row>
    <row r="65026" spans="2:2" hidden="1" x14ac:dyDescent="0.15">
      <c r="B65026" s="8"/>
    </row>
    <row r="65027" spans="2:2" hidden="1" x14ac:dyDescent="0.15">
      <c r="B65027" s="8"/>
    </row>
    <row r="65028" spans="2:2" hidden="1" x14ac:dyDescent="0.15">
      <c r="B65028" s="8"/>
    </row>
    <row r="65029" spans="2:2" hidden="1" x14ac:dyDescent="0.15">
      <c r="B65029" s="8"/>
    </row>
    <row r="65030" spans="2:2" hidden="1" x14ac:dyDescent="0.15">
      <c r="B65030" s="8"/>
    </row>
    <row r="65031" spans="2:2" hidden="1" x14ac:dyDescent="0.15">
      <c r="B65031" s="8"/>
    </row>
    <row r="65032" spans="2:2" hidden="1" x14ac:dyDescent="0.15">
      <c r="B65032" s="8"/>
    </row>
    <row r="65033" spans="2:2" hidden="1" x14ac:dyDescent="0.15">
      <c r="B65033" s="8"/>
    </row>
    <row r="65034" spans="2:2" hidden="1" x14ac:dyDescent="0.15">
      <c r="B65034" s="8"/>
    </row>
    <row r="65035" spans="2:2" hidden="1" x14ac:dyDescent="0.15">
      <c r="B65035" s="8"/>
    </row>
    <row r="65036" spans="2:2" hidden="1" x14ac:dyDescent="0.15">
      <c r="B65036" s="8"/>
    </row>
    <row r="65037" spans="2:2" hidden="1" x14ac:dyDescent="0.15">
      <c r="B65037" s="8"/>
    </row>
    <row r="65038" spans="2:2" hidden="1" x14ac:dyDescent="0.15">
      <c r="B65038" s="8"/>
    </row>
    <row r="65039" spans="2:2" hidden="1" x14ac:dyDescent="0.15">
      <c r="B65039" s="8"/>
    </row>
    <row r="65040" spans="2:2" hidden="1" x14ac:dyDescent="0.15">
      <c r="B65040" s="8"/>
    </row>
    <row r="65041" spans="2:2" hidden="1" x14ac:dyDescent="0.15">
      <c r="B65041" s="8"/>
    </row>
    <row r="65042" spans="2:2" hidden="1" x14ac:dyDescent="0.15">
      <c r="B65042" s="8"/>
    </row>
    <row r="65043" spans="2:2" hidden="1" x14ac:dyDescent="0.15">
      <c r="B65043" s="8"/>
    </row>
    <row r="65044" spans="2:2" hidden="1" x14ac:dyDescent="0.15">
      <c r="B65044" s="8"/>
    </row>
    <row r="65045" spans="2:2" hidden="1" x14ac:dyDescent="0.15">
      <c r="B65045" s="8"/>
    </row>
    <row r="65046" spans="2:2" hidden="1" x14ac:dyDescent="0.15">
      <c r="B65046" s="8"/>
    </row>
    <row r="65047" spans="2:2" hidden="1" x14ac:dyDescent="0.15">
      <c r="B65047" s="8"/>
    </row>
    <row r="65048" spans="2:2" hidden="1" x14ac:dyDescent="0.15">
      <c r="B65048" s="8"/>
    </row>
    <row r="65049" spans="2:2" hidden="1" x14ac:dyDescent="0.15">
      <c r="B65049" s="8"/>
    </row>
    <row r="65050" spans="2:2" hidden="1" x14ac:dyDescent="0.15">
      <c r="B65050" s="8"/>
    </row>
    <row r="65051" spans="2:2" hidden="1" x14ac:dyDescent="0.15">
      <c r="B65051" s="8"/>
    </row>
    <row r="65052" spans="2:2" hidden="1" x14ac:dyDescent="0.15">
      <c r="B65052" s="8"/>
    </row>
    <row r="65053" spans="2:2" hidden="1" x14ac:dyDescent="0.15">
      <c r="B65053" s="8"/>
    </row>
    <row r="65054" spans="2:2" hidden="1" x14ac:dyDescent="0.15">
      <c r="B65054" s="8"/>
    </row>
    <row r="65055" spans="2:2" hidden="1" x14ac:dyDescent="0.15">
      <c r="B65055" s="8"/>
    </row>
    <row r="65056" spans="2:2" hidden="1" x14ac:dyDescent="0.15">
      <c r="B65056" s="8"/>
    </row>
    <row r="65057" spans="2:2" hidden="1" x14ac:dyDescent="0.15">
      <c r="B65057" s="8"/>
    </row>
    <row r="65058" spans="2:2" hidden="1" x14ac:dyDescent="0.15">
      <c r="B65058" s="8"/>
    </row>
    <row r="65059" spans="2:2" hidden="1" x14ac:dyDescent="0.15">
      <c r="B65059" s="8"/>
    </row>
    <row r="65060" spans="2:2" hidden="1" x14ac:dyDescent="0.15">
      <c r="B65060" s="8"/>
    </row>
    <row r="65061" spans="2:2" hidden="1" x14ac:dyDescent="0.15">
      <c r="B65061" s="8"/>
    </row>
    <row r="65062" spans="2:2" hidden="1" x14ac:dyDescent="0.15">
      <c r="B65062" s="8"/>
    </row>
    <row r="65063" spans="2:2" hidden="1" x14ac:dyDescent="0.15">
      <c r="B65063" s="8"/>
    </row>
    <row r="65064" spans="2:2" hidden="1" x14ac:dyDescent="0.15">
      <c r="B65064" s="8"/>
    </row>
    <row r="65065" spans="2:2" hidden="1" x14ac:dyDescent="0.15">
      <c r="B65065" s="8"/>
    </row>
    <row r="65066" spans="2:2" hidden="1" x14ac:dyDescent="0.15">
      <c r="B65066" s="8"/>
    </row>
    <row r="65067" spans="2:2" hidden="1" x14ac:dyDescent="0.15">
      <c r="B65067" s="8"/>
    </row>
    <row r="65068" spans="2:2" hidden="1" x14ac:dyDescent="0.15">
      <c r="B65068" s="8"/>
    </row>
    <row r="65069" spans="2:2" hidden="1" x14ac:dyDescent="0.15">
      <c r="B65069" s="8"/>
    </row>
    <row r="65070" spans="2:2" hidden="1" x14ac:dyDescent="0.15">
      <c r="B65070" s="8"/>
    </row>
    <row r="65071" spans="2:2" hidden="1" x14ac:dyDescent="0.15">
      <c r="B65071" s="8"/>
    </row>
    <row r="65072" spans="2:2" hidden="1" x14ac:dyDescent="0.15">
      <c r="B65072" s="8"/>
    </row>
    <row r="65073" spans="2:2" hidden="1" x14ac:dyDescent="0.15">
      <c r="B65073" s="8"/>
    </row>
    <row r="65074" spans="2:2" hidden="1" x14ac:dyDescent="0.15">
      <c r="B65074" s="8"/>
    </row>
    <row r="65075" spans="2:2" hidden="1" x14ac:dyDescent="0.15">
      <c r="B65075" s="8"/>
    </row>
    <row r="65076" spans="2:2" hidden="1" x14ac:dyDescent="0.15">
      <c r="B65076" s="8"/>
    </row>
    <row r="65077" spans="2:2" hidden="1" x14ac:dyDescent="0.15">
      <c r="B65077" s="8"/>
    </row>
    <row r="65078" spans="2:2" hidden="1" x14ac:dyDescent="0.15">
      <c r="B65078" s="8"/>
    </row>
    <row r="65079" spans="2:2" hidden="1" x14ac:dyDescent="0.15">
      <c r="B65079" s="8"/>
    </row>
    <row r="65080" spans="2:2" hidden="1" x14ac:dyDescent="0.15">
      <c r="B65080" s="8"/>
    </row>
    <row r="65081" spans="2:2" hidden="1" x14ac:dyDescent="0.15">
      <c r="B65081" s="8"/>
    </row>
    <row r="65082" spans="2:2" hidden="1" x14ac:dyDescent="0.15">
      <c r="B65082" s="8"/>
    </row>
    <row r="65083" spans="2:2" hidden="1" x14ac:dyDescent="0.15">
      <c r="B65083" s="8"/>
    </row>
    <row r="65084" spans="2:2" hidden="1" x14ac:dyDescent="0.15">
      <c r="B65084" s="8"/>
    </row>
    <row r="65085" spans="2:2" hidden="1" x14ac:dyDescent="0.15">
      <c r="B65085" s="8"/>
    </row>
    <row r="65086" spans="2:2" hidden="1" x14ac:dyDescent="0.15">
      <c r="B65086" s="8"/>
    </row>
    <row r="65087" spans="2:2" hidden="1" x14ac:dyDescent="0.15">
      <c r="B65087" s="8"/>
    </row>
    <row r="65088" spans="2:2" hidden="1" x14ac:dyDescent="0.15">
      <c r="B65088" s="8"/>
    </row>
    <row r="65089" spans="2:2" hidden="1" x14ac:dyDescent="0.15">
      <c r="B65089" s="8"/>
    </row>
    <row r="65090" spans="2:2" hidden="1" x14ac:dyDescent="0.15">
      <c r="B65090" s="8"/>
    </row>
    <row r="65091" spans="2:2" hidden="1" x14ac:dyDescent="0.15">
      <c r="B65091" s="8"/>
    </row>
    <row r="65092" spans="2:2" hidden="1" x14ac:dyDescent="0.15">
      <c r="B65092" s="8"/>
    </row>
    <row r="65093" spans="2:2" hidden="1" x14ac:dyDescent="0.15">
      <c r="B65093" s="8"/>
    </row>
    <row r="65094" spans="2:2" hidden="1" x14ac:dyDescent="0.15">
      <c r="B65094" s="8"/>
    </row>
    <row r="65095" spans="2:2" hidden="1" x14ac:dyDescent="0.15">
      <c r="B65095" s="8"/>
    </row>
    <row r="65096" spans="2:2" hidden="1" x14ac:dyDescent="0.15">
      <c r="B65096" s="8"/>
    </row>
    <row r="65097" spans="2:2" hidden="1" x14ac:dyDescent="0.15">
      <c r="B65097" s="8"/>
    </row>
    <row r="65098" spans="2:2" hidden="1" x14ac:dyDescent="0.15">
      <c r="B65098" s="8"/>
    </row>
    <row r="65099" spans="2:2" hidden="1" x14ac:dyDescent="0.15">
      <c r="B65099" s="8"/>
    </row>
    <row r="65100" spans="2:2" hidden="1" x14ac:dyDescent="0.15">
      <c r="B65100" s="8"/>
    </row>
    <row r="65101" spans="2:2" hidden="1" x14ac:dyDescent="0.15">
      <c r="B65101" s="8"/>
    </row>
    <row r="65102" spans="2:2" hidden="1" x14ac:dyDescent="0.15">
      <c r="B65102" s="8"/>
    </row>
    <row r="65103" spans="2:2" hidden="1" x14ac:dyDescent="0.15">
      <c r="B65103" s="8"/>
    </row>
    <row r="65104" spans="2:2" hidden="1" x14ac:dyDescent="0.15">
      <c r="B65104" s="8"/>
    </row>
    <row r="65105" spans="2:2" hidden="1" x14ac:dyDescent="0.15">
      <c r="B65105" s="8"/>
    </row>
    <row r="65106" spans="2:2" hidden="1" x14ac:dyDescent="0.15">
      <c r="B65106" s="8"/>
    </row>
    <row r="65107" spans="2:2" hidden="1" x14ac:dyDescent="0.15">
      <c r="B65107" s="8"/>
    </row>
    <row r="65108" spans="2:2" hidden="1" x14ac:dyDescent="0.15">
      <c r="B65108" s="8"/>
    </row>
    <row r="65109" spans="2:2" hidden="1" x14ac:dyDescent="0.15">
      <c r="B65109" s="8"/>
    </row>
    <row r="65110" spans="2:2" hidden="1" x14ac:dyDescent="0.15">
      <c r="B65110" s="8"/>
    </row>
    <row r="65111" spans="2:2" hidden="1" x14ac:dyDescent="0.15">
      <c r="B65111" s="8"/>
    </row>
    <row r="65112" spans="2:2" hidden="1" x14ac:dyDescent="0.15">
      <c r="B65112" s="8"/>
    </row>
    <row r="65113" spans="2:2" hidden="1" x14ac:dyDescent="0.15">
      <c r="B65113" s="8"/>
    </row>
    <row r="65114" spans="2:2" hidden="1" x14ac:dyDescent="0.15">
      <c r="B65114" s="8"/>
    </row>
    <row r="65115" spans="2:2" hidden="1" x14ac:dyDescent="0.15">
      <c r="B65115" s="8"/>
    </row>
    <row r="65116" spans="2:2" hidden="1" x14ac:dyDescent="0.15">
      <c r="B65116" s="8"/>
    </row>
    <row r="65117" spans="2:2" hidden="1" x14ac:dyDescent="0.15">
      <c r="B65117" s="8"/>
    </row>
    <row r="65118" spans="2:2" hidden="1" x14ac:dyDescent="0.15">
      <c r="B65118" s="8"/>
    </row>
    <row r="65119" spans="2:2" hidden="1" x14ac:dyDescent="0.15">
      <c r="B65119" s="8"/>
    </row>
    <row r="65120" spans="2:2" hidden="1" x14ac:dyDescent="0.15">
      <c r="B65120" s="8"/>
    </row>
    <row r="65121" spans="2:2" hidden="1" x14ac:dyDescent="0.15">
      <c r="B65121" s="8"/>
    </row>
    <row r="65122" spans="2:2" hidden="1" x14ac:dyDescent="0.15">
      <c r="B65122" s="8"/>
    </row>
    <row r="65123" spans="2:2" hidden="1" x14ac:dyDescent="0.15">
      <c r="B65123" s="8"/>
    </row>
    <row r="65124" spans="2:2" hidden="1" x14ac:dyDescent="0.15">
      <c r="B65124" s="8"/>
    </row>
    <row r="65125" spans="2:2" hidden="1" x14ac:dyDescent="0.15">
      <c r="B65125" s="8"/>
    </row>
    <row r="65126" spans="2:2" hidden="1" x14ac:dyDescent="0.15">
      <c r="B65126" s="8"/>
    </row>
    <row r="65127" spans="2:2" hidden="1" x14ac:dyDescent="0.15">
      <c r="B65127" s="8"/>
    </row>
    <row r="65128" spans="2:2" hidden="1" x14ac:dyDescent="0.15">
      <c r="B65128" s="8"/>
    </row>
    <row r="65129" spans="2:2" hidden="1" x14ac:dyDescent="0.15">
      <c r="B65129" s="8"/>
    </row>
    <row r="65130" spans="2:2" hidden="1" x14ac:dyDescent="0.15">
      <c r="B65130" s="8"/>
    </row>
    <row r="65131" spans="2:2" hidden="1" x14ac:dyDescent="0.15">
      <c r="B65131" s="8"/>
    </row>
    <row r="65132" spans="2:2" hidden="1" x14ac:dyDescent="0.15">
      <c r="B65132" s="8"/>
    </row>
    <row r="65133" spans="2:2" hidden="1" x14ac:dyDescent="0.15">
      <c r="B65133" s="8"/>
    </row>
    <row r="65134" spans="2:2" hidden="1" x14ac:dyDescent="0.15">
      <c r="B65134" s="8"/>
    </row>
    <row r="65135" spans="2:2" hidden="1" x14ac:dyDescent="0.15">
      <c r="B65135" s="8"/>
    </row>
    <row r="65136" spans="2:2" hidden="1" x14ac:dyDescent="0.15">
      <c r="B65136" s="8"/>
    </row>
    <row r="65137" spans="2:2" hidden="1" x14ac:dyDescent="0.15">
      <c r="B65137" s="8"/>
    </row>
    <row r="65138" spans="2:2" hidden="1" x14ac:dyDescent="0.15">
      <c r="B65138" s="8"/>
    </row>
    <row r="65139" spans="2:2" hidden="1" x14ac:dyDescent="0.15">
      <c r="B65139" s="8"/>
    </row>
    <row r="65140" spans="2:2" hidden="1" x14ac:dyDescent="0.15">
      <c r="B65140" s="8"/>
    </row>
    <row r="65141" spans="2:2" hidden="1" x14ac:dyDescent="0.15">
      <c r="B65141" s="8"/>
    </row>
    <row r="65142" spans="2:2" hidden="1" x14ac:dyDescent="0.15">
      <c r="B65142" s="8"/>
    </row>
    <row r="65143" spans="2:2" hidden="1" x14ac:dyDescent="0.15">
      <c r="B65143" s="8"/>
    </row>
    <row r="65144" spans="2:2" hidden="1" x14ac:dyDescent="0.15">
      <c r="B65144" s="8"/>
    </row>
    <row r="65145" spans="2:2" hidden="1" x14ac:dyDescent="0.15">
      <c r="B65145" s="8"/>
    </row>
    <row r="65146" spans="2:2" hidden="1" x14ac:dyDescent="0.15">
      <c r="B65146" s="8"/>
    </row>
    <row r="65147" spans="2:2" hidden="1" x14ac:dyDescent="0.15">
      <c r="B65147" s="8"/>
    </row>
    <row r="65148" spans="2:2" hidden="1" x14ac:dyDescent="0.15">
      <c r="B65148" s="8"/>
    </row>
    <row r="65149" spans="2:2" hidden="1" x14ac:dyDescent="0.15">
      <c r="B65149" s="8"/>
    </row>
    <row r="65150" spans="2:2" hidden="1" x14ac:dyDescent="0.15">
      <c r="B65150" s="8"/>
    </row>
    <row r="65151" spans="2:2" hidden="1" x14ac:dyDescent="0.15">
      <c r="B65151" s="8"/>
    </row>
    <row r="65152" spans="2:2" hidden="1" x14ac:dyDescent="0.15">
      <c r="B65152" s="8"/>
    </row>
    <row r="65153" spans="2:2" hidden="1" x14ac:dyDescent="0.15">
      <c r="B65153" s="8"/>
    </row>
    <row r="65154" spans="2:2" hidden="1" x14ac:dyDescent="0.15">
      <c r="B65154" s="8"/>
    </row>
    <row r="65155" spans="2:2" hidden="1" x14ac:dyDescent="0.15">
      <c r="B65155" s="8"/>
    </row>
    <row r="65156" spans="2:2" hidden="1" x14ac:dyDescent="0.15">
      <c r="B65156" s="8"/>
    </row>
    <row r="65157" spans="2:2" hidden="1" x14ac:dyDescent="0.15">
      <c r="B65157" s="8"/>
    </row>
    <row r="65158" spans="2:2" hidden="1" x14ac:dyDescent="0.15">
      <c r="B65158" s="8"/>
    </row>
    <row r="65159" spans="2:2" hidden="1" x14ac:dyDescent="0.15">
      <c r="B65159" s="8"/>
    </row>
    <row r="65160" spans="2:2" hidden="1" x14ac:dyDescent="0.15">
      <c r="B65160" s="8"/>
    </row>
    <row r="65161" spans="2:2" hidden="1" x14ac:dyDescent="0.15">
      <c r="B65161" s="8"/>
    </row>
    <row r="65162" spans="2:2" hidden="1" x14ac:dyDescent="0.15">
      <c r="B65162" s="8"/>
    </row>
    <row r="65163" spans="2:2" hidden="1" x14ac:dyDescent="0.15">
      <c r="B65163" s="8"/>
    </row>
    <row r="65164" spans="2:2" hidden="1" x14ac:dyDescent="0.15">
      <c r="B65164" s="8"/>
    </row>
    <row r="65165" spans="2:2" hidden="1" x14ac:dyDescent="0.15">
      <c r="B65165" s="8"/>
    </row>
    <row r="65166" spans="2:2" hidden="1" x14ac:dyDescent="0.15">
      <c r="B65166" s="8"/>
    </row>
    <row r="65167" spans="2:2" hidden="1" x14ac:dyDescent="0.15">
      <c r="B65167" s="8"/>
    </row>
    <row r="65168" spans="2:2" hidden="1" x14ac:dyDescent="0.15">
      <c r="B65168" s="8"/>
    </row>
    <row r="65169" spans="2:2" hidden="1" x14ac:dyDescent="0.15">
      <c r="B65169" s="8"/>
    </row>
    <row r="65170" spans="2:2" hidden="1" x14ac:dyDescent="0.15">
      <c r="B65170" s="8"/>
    </row>
    <row r="65171" spans="2:2" hidden="1" x14ac:dyDescent="0.15">
      <c r="B65171" s="8"/>
    </row>
    <row r="65172" spans="2:2" hidden="1" x14ac:dyDescent="0.15">
      <c r="B65172" s="8"/>
    </row>
    <row r="65173" spans="2:2" hidden="1" x14ac:dyDescent="0.15">
      <c r="B65173" s="8"/>
    </row>
    <row r="65174" spans="2:2" hidden="1" x14ac:dyDescent="0.15">
      <c r="B65174" s="8"/>
    </row>
    <row r="65175" spans="2:2" hidden="1" x14ac:dyDescent="0.15">
      <c r="B65175" s="8"/>
    </row>
    <row r="65176" spans="2:2" hidden="1" x14ac:dyDescent="0.15">
      <c r="B65176" s="8"/>
    </row>
    <row r="65177" spans="2:2" hidden="1" x14ac:dyDescent="0.15">
      <c r="B65177" s="8"/>
    </row>
    <row r="65178" spans="2:2" hidden="1" x14ac:dyDescent="0.15">
      <c r="B65178" s="8"/>
    </row>
    <row r="65179" spans="2:2" hidden="1" x14ac:dyDescent="0.15">
      <c r="B65179" s="8"/>
    </row>
    <row r="65180" spans="2:2" hidden="1" x14ac:dyDescent="0.15">
      <c r="B65180" s="8"/>
    </row>
    <row r="65181" spans="2:2" hidden="1" x14ac:dyDescent="0.15">
      <c r="B65181" s="8"/>
    </row>
    <row r="65182" spans="2:2" hidden="1" x14ac:dyDescent="0.15">
      <c r="B65182" s="8"/>
    </row>
    <row r="65183" spans="2:2" hidden="1" x14ac:dyDescent="0.15">
      <c r="B65183" s="8"/>
    </row>
    <row r="65184" spans="2:2" hidden="1" x14ac:dyDescent="0.15">
      <c r="B65184" s="8"/>
    </row>
    <row r="65185" spans="2:2" hidden="1" x14ac:dyDescent="0.15">
      <c r="B65185" s="8"/>
    </row>
    <row r="65186" spans="2:2" hidden="1" x14ac:dyDescent="0.15">
      <c r="B65186" s="8"/>
    </row>
    <row r="65187" spans="2:2" hidden="1" x14ac:dyDescent="0.15">
      <c r="B65187" s="8"/>
    </row>
    <row r="65188" spans="2:2" hidden="1" x14ac:dyDescent="0.15">
      <c r="B65188" s="8"/>
    </row>
    <row r="65189" spans="2:2" hidden="1" x14ac:dyDescent="0.15">
      <c r="B65189" s="8"/>
    </row>
    <row r="65190" spans="2:2" hidden="1" x14ac:dyDescent="0.15">
      <c r="B65190" s="8"/>
    </row>
    <row r="65191" spans="2:2" hidden="1" x14ac:dyDescent="0.15">
      <c r="B65191" s="8"/>
    </row>
    <row r="65192" spans="2:2" hidden="1" x14ac:dyDescent="0.15">
      <c r="B65192" s="8"/>
    </row>
    <row r="65193" spans="2:2" hidden="1" x14ac:dyDescent="0.15">
      <c r="B65193" s="8"/>
    </row>
    <row r="65194" spans="2:2" hidden="1" x14ac:dyDescent="0.15">
      <c r="B65194" s="8"/>
    </row>
    <row r="65195" spans="2:2" hidden="1" x14ac:dyDescent="0.15">
      <c r="B65195" s="8"/>
    </row>
    <row r="65196" spans="2:2" hidden="1" x14ac:dyDescent="0.15">
      <c r="B65196" s="8"/>
    </row>
    <row r="65197" spans="2:2" hidden="1" x14ac:dyDescent="0.15">
      <c r="B65197" s="8"/>
    </row>
    <row r="65198" spans="2:2" hidden="1" x14ac:dyDescent="0.15">
      <c r="B65198" s="8"/>
    </row>
    <row r="65199" spans="2:2" hidden="1" x14ac:dyDescent="0.15">
      <c r="B65199" s="8"/>
    </row>
    <row r="65200" spans="2:2" hidden="1" x14ac:dyDescent="0.15">
      <c r="B65200" s="8"/>
    </row>
    <row r="65201" spans="2:2" hidden="1" x14ac:dyDescent="0.15">
      <c r="B65201" s="8"/>
    </row>
    <row r="65202" spans="2:2" hidden="1" x14ac:dyDescent="0.15">
      <c r="B65202" s="8"/>
    </row>
    <row r="65203" spans="2:2" hidden="1" x14ac:dyDescent="0.15">
      <c r="B65203" s="8"/>
    </row>
    <row r="65204" spans="2:2" hidden="1" x14ac:dyDescent="0.15">
      <c r="B65204" s="8"/>
    </row>
    <row r="65205" spans="2:2" hidden="1" x14ac:dyDescent="0.15">
      <c r="B65205" s="8"/>
    </row>
    <row r="65206" spans="2:2" hidden="1" x14ac:dyDescent="0.15">
      <c r="B65206" s="8"/>
    </row>
    <row r="65207" spans="2:2" hidden="1" x14ac:dyDescent="0.15">
      <c r="B65207" s="8"/>
    </row>
    <row r="65208" spans="2:2" hidden="1" x14ac:dyDescent="0.15">
      <c r="B65208" s="8"/>
    </row>
    <row r="65209" spans="2:2" hidden="1" x14ac:dyDescent="0.15">
      <c r="B65209" s="8"/>
    </row>
    <row r="65210" spans="2:2" hidden="1" x14ac:dyDescent="0.15">
      <c r="B65210" s="8"/>
    </row>
    <row r="65211" spans="2:2" hidden="1" x14ac:dyDescent="0.15">
      <c r="B65211" s="8"/>
    </row>
    <row r="65212" spans="2:2" hidden="1" x14ac:dyDescent="0.15">
      <c r="B65212" s="8"/>
    </row>
    <row r="65213" spans="2:2" hidden="1" x14ac:dyDescent="0.15">
      <c r="B65213" s="8"/>
    </row>
    <row r="65214" spans="2:2" hidden="1" x14ac:dyDescent="0.15">
      <c r="B65214" s="8"/>
    </row>
    <row r="65215" spans="2:2" hidden="1" x14ac:dyDescent="0.15">
      <c r="B65215" s="8"/>
    </row>
    <row r="65216" spans="2:2" hidden="1" x14ac:dyDescent="0.15">
      <c r="B65216" s="8"/>
    </row>
    <row r="65217" spans="2:2" hidden="1" x14ac:dyDescent="0.15">
      <c r="B65217" s="8"/>
    </row>
    <row r="65218" spans="2:2" hidden="1" x14ac:dyDescent="0.15">
      <c r="B65218" s="8"/>
    </row>
    <row r="65219" spans="2:2" hidden="1" x14ac:dyDescent="0.15">
      <c r="B65219" s="8"/>
    </row>
    <row r="65220" spans="2:2" hidden="1" x14ac:dyDescent="0.15">
      <c r="B65220" s="8"/>
    </row>
    <row r="65221" spans="2:2" hidden="1" x14ac:dyDescent="0.15">
      <c r="B65221" s="8"/>
    </row>
    <row r="65222" spans="2:2" hidden="1" x14ac:dyDescent="0.15">
      <c r="B65222" s="8"/>
    </row>
    <row r="65223" spans="2:2" hidden="1" x14ac:dyDescent="0.15">
      <c r="B65223" s="8"/>
    </row>
    <row r="65224" spans="2:2" hidden="1" x14ac:dyDescent="0.15">
      <c r="B65224" s="8"/>
    </row>
    <row r="65225" spans="2:2" hidden="1" x14ac:dyDescent="0.15">
      <c r="B65225" s="8"/>
    </row>
    <row r="65226" spans="2:2" hidden="1" x14ac:dyDescent="0.15">
      <c r="B65226" s="8"/>
    </row>
    <row r="65227" spans="2:2" hidden="1" x14ac:dyDescent="0.15">
      <c r="B65227" s="8"/>
    </row>
    <row r="65228" spans="2:2" hidden="1" x14ac:dyDescent="0.15">
      <c r="B65228" s="8"/>
    </row>
    <row r="65229" spans="2:2" hidden="1" x14ac:dyDescent="0.15">
      <c r="B65229" s="8"/>
    </row>
    <row r="65230" spans="2:2" hidden="1" x14ac:dyDescent="0.15">
      <c r="B65230" s="8"/>
    </row>
    <row r="65231" spans="2:2" hidden="1" x14ac:dyDescent="0.15">
      <c r="B65231" s="8"/>
    </row>
    <row r="65232" spans="2:2" hidden="1" x14ac:dyDescent="0.15">
      <c r="B65232" s="8"/>
    </row>
    <row r="65233" spans="2:2" hidden="1" x14ac:dyDescent="0.15">
      <c r="B65233" s="8"/>
    </row>
    <row r="65234" spans="2:2" hidden="1" x14ac:dyDescent="0.15">
      <c r="B65234" s="8"/>
    </row>
    <row r="65235" spans="2:2" hidden="1" x14ac:dyDescent="0.15">
      <c r="B65235" s="8"/>
    </row>
    <row r="65236" spans="2:2" hidden="1" x14ac:dyDescent="0.15">
      <c r="B65236" s="8"/>
    </row>
    <row r="65237" spans="2:2" hidden="1" x14ac:dyDescent="0.15">
      <c r="B65237" s="8"/>
    </row>
    <row r="65238" spans="2:2" hidden="1" x14ac:dyDescent="0.15">
      <c r="B65238" s="8"/>
    </row>
    <row r="65239" spans="2:2" hidden="1" x14ac:dyDescent="0.15">
      <c r="B65239" s="8"/>
    </row>
    <row r="65240" spans="2:2" hidden="1" x14ac:dyDescent="0.15">
      <c r="B65240" s="8"/>
    </row>
    <row r="65241" spans="2:2" hidden="1" x14ac:dyDescent="0.15">
      <c r="B65241" s="8"/>
    </row>
    <row r="65242" spans="2:2" hidden="1" x14ac:dyDescent="0.15">
      <c r="B65242" s="8"/>
    </row>
    <row r="65243" spans="2:2" hidden="1" x14ac:dyDescent="0.15">
      <c r="B65243" s="8"/>
    </row>
    <row r="65244" spans="2:2" hidden="1" x14ac:dyDescent="0.15">
      <c r="B65244" s="8"/>
    </row>
    <row r="65245" spans="2:2" hidden="1" x14ac:dyDescent="0.15">
      <c r="B65245" s="8"/>
    </row>
    <row r="65246" spans="2:2" hidden="1" x14ac:dyDescent="0.15">
      <c r="B65246" s="8"/>
    </row>
    <row r="65247" spans="2:2" hidden="1" x14ac:dyDescent="0.15">
      <c r="B65247" s="8"/>
    </row>
    <row r="65248" spans="2:2" hidden="1" x14ac:dyDescent="0.15">
      <c r="B65248" s="8"/>
    </row>
    <row r="65249" spans="2:2" hidden="1" x14ac:dyDescent="0.15">
      <c r="B65249" s="8"/>
    </row>
    <row r="65250" spans="2:2" hidden="1" x14ac:dyDescent="0.15">
      <c r="B65250" s="8"/>
    </row>
    <row r="65251" spans="2:2" hidden="1" x14ac:dyDescent="0.15">
      <c r="B65251" s="8"/>
    </row>
    <row r="65252" spans="2:2" hidden="1" x14ac:dyDescent="0.15">
      <c r="B65252" s="8"/>
    </row>
    <row r="65253" spans="2:2" hidden="1" x14ac:dyDescent="0.15">
      <c r="B65253" s="8"/>
    </row>
    <row r="65254" spans="2:2" hidden="1" x14ac:dyDescent="0.15">
      <c r="B65254" s="8"/>
    </row>
    <row r="65255" spans="2:2" hidden="1" x14ac:dyDescent="0.15">
      <c r="B65255" s="8"/>
    </row>
    <row r="65256" spans="2:2" hidden="1" x14ac:dyDescent="0.15">
      <c r="B65256" s="8"/>
    </row>
    <row r="65257" spans="2:2" hidden="1" x14ac:dyDescent="0.15">
      <c r="B65257" s="8"/>
    </row>
    <row r="65258" spans="2:2" hidden="1" x14ac:dyDescent="0.15">
      <c r="B65258" s="8"/>
    </row>
    <row r="65259" spans="2:2" hidden="1" x14ac:dyDescent="0.15">
      <c r="B65259" s="8"/>
    </row>
    <row r="65260" spans="2:2" hidden="1" x14ac:dyDescent="0.15">
      <c r="B65260" s="8"/>
    </row>
    <row r="65261" spans="2:2" hidden="1" x14ac:dyDescent="0.15">
      <c r="B65261" s="8"/>
    </row>
    <row r="65262" spans="2:2" hidden="1" x14ac:dyDescent="0.15">
      <c r="B65262" s="8"/>
    </row>
    <row r="65263" spans="2:2" hidden="1" x14ac:dyDescent="0.15">
      <c r="B65263" s="8"/>
    </row>
    <row r="65264" spans="2:2" hidden="1" x14ac:dyDescent="0.15">
      <c r="B65264" s="8"/>
    </row>
    <row r="65265" spans="2:2" hidden="1" x14ac:dyDescent="0.15">
      <c r="B65265" s="8"/>
    </row>
    <row r="65266" spans="2:2" hidden="1" x14ac:dyDescent="0.15">
      <c r="B65266" s="8"/>
    </row>
    <row r="65267" spans="2:2" hidden="1" x14ac:dyDescent="0.15">
      <c r="B65267" s="8"/>
    </row>
    <row r="65268" spans="2:2" hidden="1" x14ac:dyDescent="0.15">
      <c r="B65268" s="8"/>
    </row>
    <row r="65269" spans="2:2" hidden="1" x14ac:dyDescent="0.15">
      <c r="B65269" s="8"/>
    </row>
    <row r="65270" spans="2:2" hidden="1" x14ac:dyDescent="0.15">
      <c r="B65270" s="8"/>
    </row>
    <row r="65271" spans="2:2" hidden="1" x14ac:dyDescent="0.15">
      <c r="B65271" s="8"/>
    </row>
    <row r="65272" spans="2:2" hidden="1" x14ac:dyDescent="0.15">
      <c r="B65272" s="8"/>
    </row>
    <row r="65273" spans="2:2" hidden="1" x14ac:dyDescent="0.15">
      <c r="B65273" s="8"/>
    </row>
    <row r="65274" spans="2:2" hidden="1" x14ac:dyDescent="0.15">
      <c r="B65274" s="8"/>
    </row>
    <row r="65275" spans="2:2" hidden="1" x14ac:dyDescent="0.15">
      <c r="B65275" s="8"/>
    </row>
    <row r="65276" spans="2:2" hidden="1" x14ac:dyDescent="0.15">
      <c r="B65276" s="8"/>
    </row>
    <row r="65277" spans="2:2" hidden="1" x14ac:dyDescent="0.15">
      <c r="B65277" s="8"/>
    </row>
    <row r="65278" spans="2:2" hidden="1" x14ac:dyDescent="0.15">
      <c r="B65278" s="8"/>
    </row>
    <row r="65279" spans="2:2" hidden="1" x14ac:dyDescent="0.15">
      <c r="B65279" s="8"/>
    </row>
    <row r="65280" spans="2:2" hidden="1" x14ac:dyDescent="0.15">
      <c r="B65280" s="8"/>
    </row>
    <row r="65281" spans="2:2" hidden="1" x14ac:dyDescent="0.15">
      <c r="B65281" s="8"/>
    </row>
    <row r="65282" spans="2:2" hidden="1" x14ac:dyDescent="0.15">
      <c r="B65282" s="8"/>
    </row>
    <row r="65283" spans="2:2" hidden="1" x14ac:dyDescent="0.15">
      <c r="B65283" s="8"/>
    </row>
    <row r="65284" spans="2:2" hidden="1" x14ac:dyDescent="0.15">
      <c r="B65284" s="8"/>
    </row>
    <row r="65285" spans="2:2" hidden="1" x14ac:dyDescent="0.15">
      <c r="B65285" s="8"/>
    </row>
    <row r="65286" spans="2:2" hidden="1" x14ac:dyDescent="0.15">
      <c r="B65286" s="8"/>
    </row>
    <row r="65287" spans="2:2" hidden="1" x14ac:dyDescent="0.15">
      <c r="B65287" s="8"/>
    </row>
    <row r="65288" spans="2:2" hidden="1" x14ac:dyDescent="0.15">
      <c r="B65288" s="8"/>
    </row>
    <row r="65289" spans="2:2" hidden="1" x14ac:dyDescent="0.15">
      <c r="B65289" s="8"/>
    </row>
    <row r="65290" spans="2:2" hidden="1" x14ac:dyDescent="0.15">
      <c r="B65290" s="8"/>
    </row>
    <row r="65291" spans="2:2" hidden="1" x14ac:dyDescent="0.15">
      <c r="B65291" s="8"/>
    </row>
    <row r="65292" spans="2:2" hidden="1" x14ac:dyDescent="0.15">
      <c r="B65292" s="8"/>
    </row>
    <row r="65293" spans="2:2" hidden="1" x14ac:dyDescent="0.15">
      <c r="B65293" s="8"/>
    </row>
    <row r="65294" spans="2:2" hidden="1" x14ac:dyDescent="0.15">
      <c r="B65294" s="8"/>
    </row>
    <row r="65295" spans="2:2" hidden="1" x14ac:dyDescent="0.15">
      <c r="B65295" s="8"/>
    </row>
    <row r="65296" spans="2:2" hidden="1" x14ac:dyDescent="0.15">
      <c r="B65296" s="8"/>
    </row>
    <row r="65297" spans="2:2" hidden="1" x14ac:dyDescent="0.15">
      <c r="B65297" s="8"/>
    </row>
    <row r="65298" spans="2:2" hidden="1" x14ac:dyDescent="0.15">
      <c r="B65298" s="8"/>
    </row>
    <row r="65299" spans="2:2" hidden="1" x14ac:dyDescent="0.15">
      <c r="B65299" s="8"/>
    </row>
    <row r="65300" spans="2:2" hidden="1" x14ac:dyDescent="0.15">
      <c r="B65300" s="8"/>
    </row>
    <row r="65301" spans="2:2" hidden="1" x14ac:dyDescent="0.15">
      <c r="B65301" s="8"/>
    </row>
    <row r="65302" spans="2:2" hidden="1" x14ac:dyDescent="0.15">
      <c r="B65302" s="8"/>
    </row>
    <row r="65303" spans="2:2" hidden="1" x14ac:dyDescent="0.15">
      <c r="B65303" s="8"/>
    </row>
    <row r="65304" spans="2:2" hidden="1" x14ac:dyDescent="0.15">
      <c r="B65304" s="8"/>
    </row>
    <row r="65305" spans="2:2" hidden="1" x14ac:dyDescent="0.15">
      <c r="B65305" s="8"/>
    </row>
    <row r="65306" spans="2:2" hidden="1" x14ac:dyDescent="0.15">
      <c r="B65306" s="8"/>
    </row>
    <row r="65307" spans="2:2" hidden="1" x14ac:dyDescent="0.15">
      <c r="B65307" s="8"/>
    </row>
    <row r="65308" spans="2:2" hidden="1" x14ac:dyDescent="0.15">
      <c r="B65308" s="8"/>
    </row>
    <row r="65309" spans="2:2" hidden="1" x14ac:dyDescent="0.15">
      <c r="B65309" s="8"/>
    </row>
    <row r="65310" spans="2:2" hidden="1" x14ac:dyDescent="0.15">
      <c r="B65310" s="8"/>
    </row>
    <row r="65311" spans="2:2" hidden="1" x14ac:dyDescent="0.15">
      <c r="B65311" s="8"/>
    </row>
    <row r="65312" spans="2:2" hidden="1" x14ac:dyDescent="0.15">
      <c r="B65312" s="8"/>
    </row>
    <row r="65313" spans="2:2" hidden="1" x14ac:dyDescent="0.15">
      <c r="B65313" s="8"/>
    </row>
    <row r="65314" spans="2:2" hidden="1" x14ac:dyDescent="0.15">
      <c r="B65314" s="8"/>
    </row>
    <row r="65315" spans="2:2" hidden="1" x14ac:dyDescent="0.15">
      <c r="B65315" s="8"/>
    </row>
    <row r="65316" spans="2:2" hidden="1" x14ac:dyDescent="0.15">
      <c r="B65316" s="8"/>
    </row>
    <row r="65317" spans="2:2" hidden="1" x14ac:dyDescent="0.15">
      <c r="B65317" s="8"/>
    </row>
    <row r="65318" spans="2:2" hidden="1" x14ac:dyDescent="0.15">
      <c r="B65318" s="8"/>
    </row>
    <row r="65319" spans="2:2" hidden="1" x14ac:dyDescent="0.15">
      <c r="B65319" s="8"/>
    </row>
    <row r="65320" spans="2:2" hidden="1" x14ac:dyDescent="0.15">
      <c r="B65320" s="8"/>
    </row>
    <row r="65321" spans="2:2" hidden="1" x14ac:dyDescent="0.15">
      <c r="B65321" s="8"/>
    </row>
    <row r="65322" spans="2:2" hidden="1" x14ac:dyDescent="0.15">
      <c r="B65322" s="8"/>
    </row>
    <row r="65323" spans="2:2" hidden="1" x14ac:dyDescent="0.15">
      <c r="B65323" s="8"/>
    </row>
    <row r="65324" spans="2:2" hidden="1" x14ac:dyDescent="0.15">
      <c r="B65324" s="8"/>
    </row>
    <row r="65325" spans="2:2" hidden="1" x14ac:dyDescent="0.15">
      <c r="B65325" s="8"/>
    </row>
    <row r="65326" spans="2:2" hidden="1" x14ac:dyDescent="0.15">
      <c r="B65326" s="8"/>
    </row>
    <row r="65327" spans="2:2" hidden="1" x14ac:dyDescent="0.15">
      <c r="B65327" s="8"/>
    </row>
    <row r="65328" spans="2:2" hidden="1" x14ac:dyDescent="0.15">
      <c r="B65328" s="8"/>
    </row>
    <row r="65329" spans="2:2" hidden="1" x14ac:dyDescent="0.15">
      <c r="B65329" s="8"/>
    </row>
    <row r="65330" spans="2:2" hidden="1" x14ac:dyDescent="0.15">
      <c r="B65330" s="8"/>
    </row>
    <row r="65331" spans="2:2" hidden="1" x14ac:dyDescent="0.15">
      <c r="B65331" s="8"/>
    </row>
    <row r="65332" spans="2:2" hidden="1" x14ac:dyDescent="0.15">
      <c r="B65332" s="8"/>
    </row>
    <row r="65333" spans="2:2" hidden="1" x14ac:dyDescent="0.15">
      <c r="B65333" s="8"/>
    </row>
    <row r="65334" spans="2:2" hidden="1" x14ac:dyDescent="0.15">
      <c r="B65334" s="8"/>
    </row>
    <row r="65335" spans="2:2" hidden="1" x14ac:dyDescent="0.15">
      <c r="B65335" s="8"/>
    </row>
    <row r="65336" spans="2:2" hidden="1" x14ac:dyDescent="0.15">
      <c r="B65336" s="8"/>
    </row>
    <row r="65337" spans="2:2" hidden="1" x14ac:dyDescent="0.15">
      <c r="B65337" s="8"/>
    </row>
    <row r="65338" spans="2:2" hidden="1" x14ac:dyDescent="0.15">
      <c r="B65338" s="8"/>
    </row>
    <row r="65339" spans="2:2" hidden="1" x14ac:dyDescent="0.15">
      <c r="B65339" s="8"/>
    </row>
    <row r="65340" spans="2:2" hidden="1" x14ac:dyDescent="0.15">
      <c r="B65340" s="8"/>
    </row>
    <row r="65341" spans="2:2" hidden="1" x14ac:dyDescent="0.15">
      <c r="B65341" s="8"/>
    </row>
    <row r="65342" spans="2:2" hidden="1" x14ac:dyDescent="0.15">
      <c r="B65342" s="8"/>
    </row>
    <row r="65343" spans="2:2" hidden="1" x14ac:dyDescent="0.15">
      <c r="B65343" s="8"/>
    </row>
    <row r="65344" spans="2:2" hidden="1" x14ac:dyDescent="0.15">
      <c r="B65344" s="8"/>
    </row>
    <row r="65345" spans="2:2" hidden="1" x14ac:dyDescent="0.15">
      <c r="B65345" s="8"/>
    </row>
    <row r="65346" spans="2:2" hidden="1" x14ac:dyDescent="0.15">
      <c r="B65346" s="8"/>
    </row>
    <row r="65347" spans="2:2" hidden="1" x14ac:dyDescent="0.15">
      <c r="B65347" s="8"/>
    </row>
    <row r="65348" spans="2:2" hidden="1" x14ac:dyDescent="0.15">
      <c r="B65348" s="8"/>
    </row>
    <row r="65349" spans="2:2" hidden="1" x14ac:dyDescent="0.15">
      <c r="B65349" s="8"/>
    </row>
    <row r="65350" spans="2:2" hidden="1" x14ac:dyDescent="0.15">
      <c r="B65350" s="8"/>
    </row>
    <row r="65351" spans="2:2" hidden="1" x14ac:dyDescent="0.15">
      <c r="B65351" s="8"/>
    </row>
    <row r="65352" spans="2:2" hidden="1" x14ac:dyDescent="0.15">
      <c r="B65352" s="8"/>
    </row>
    <row r="65353" spans="2:2" hidden="1" x14ac:dyDescent="0.15">
      <c r="B65353" s="8"/>
    </row>
    <row r="65354" spans="2:2" hidden="1" x14ac:dyDescent="0.15">
      <c r="B65354" s="8"/>
    </row>
    <row r="65355" spans="2:2" hidden="1" x14ac:dyDescent="0.15">
      <c r="B65355" s="8"/>
    </row>
    <row r="65356" spans="2:2" hidden="1" x14ac:dyDescent="0.15">
      <c r="B65356" s="8"/>
    </row>
    <row r="65357" spans="2:2" hidden="1" x14ac:dyDescent="0.15">
      <c r="B65357" s="8"/>
    </row>
    <row r="65358" spans="2:2" hidden="1" x14ac:dyDescent="0.15">
      <c r="B65358" s="8"/>
    </row>
    <row r="65359" spans="2:2" hidden="1" x14ac:dyDescent="0.15">
      <c r="B65359" s="8"/>
    </row>
    <row r="65360" spans="2:2" hidden="1" x14ac:dyDescent="0.15">
      <c r="B65360" s="8"/>
    </row>
    <row r="65361" spans="2:2" hidden="1" x14ac:dyDescent="0.15">
      <c r="B65361" s="8"/>
    </row>
    <row r="65362" spans="2:2" hidden="1" x14ac:dyDescent="0.15">
      <c r="B65362" s="8"/>
    </row>
    <row r="65363" spans="2:2" hidden="1" x14ac:dyDescent="0.15">
      <c r="B65363" s="8"/>
    </row>
    <row r="65364" spans="2:2" hidden="1" x14ac:dyDescent="0.15">
      <c r="B65364" s="8"/>
    </row>
    <row r="65365" spans="2:2" hidden="1" x14ac:dyDescent="0.15">
      <c r="B65365" s="8"/>
    </row>
    <row r="65366" spans="2:2" hidden="1" x14ac:dyDescent="0.15">
      <c r="B65366" s="8"/>
    </row>
    <row r="65367" spans="2:2" hidden="1" x14ac:dyDescent="0.15">
      <c r="B65367" s="8"/>
    </row>
    <row r="65368" spans="2:2" hidden="1" x14ac:dyDescent="0.15">
      <c r="B65368" s="8"/>
    </row>
    <row r="65369" spans="2:2" hidden="1" x14ac:dyDescent="0.15">
      <c r="B65369" s="8"/>
    </row>
    <row r="65370" spans="2:2" hidden="1" x14ac:dyDescent="0.15">
      <c r="B65370" s="8"/>
    </row>
    <row r="65371" spans="2:2" hidden="1" x14ac:dyDescent="0.15">
      <c r="B65371" s="8"/>
    </row>
    <row r="65372" spans="2:2" hidden="1" x14ac:dyDescent="0.15">
      <c r="B65372" s="8"/>
    </row>
    <row r="65373" spans="2:2" hidden="1" x14ac:dyDescent="0.15">
      <c r="B65373" s="8"/>
    </row>
    <row r="65374" spans="2:2" hidden="1" x14ac:dyDescent="0.15">
      <c r="B65374" s="8"/>
    </row>
    <row r="65375" spans="2:2" hidden="1" x14ac:dyDescent="0.15">
      <c r="B65375" s="8"/>
    </row>
    <row r="65376" spans="2:2" hidden="1" x14ac:dyDescent="0.15">
      <c r="B65376" s="8"/>
    </row>
    <row r="65377" spans="2:2" hidden="1" x14ac:dyDescent="0.15">
      <c r="B65377" s="8"/>
    </row>
    <row r="65378" spans="2:2" hidden="1" x14ac:dyDescent="0.15">
      <c r="B65378" s="8"/>
    </row>
    <row r="65379" spans="2:2" hidden="1" x14ac:dyDescent="0.15">
      <c r="B65379" s="8"/>
    </row>
    <row r="65380" spans="2:2" hidden="1" x14ac:dyDescent="0.15">
      <c r="B65380" s="8"/>
    </row>
    <row r="65381" spans="2:2" hidden="1" x14ac:dyDescent="0.15">
      <c r="B65381" s="8"/>
    </row>
    <row r="65382" spans="2:2" hidden="1" x14ac:dyDescent="0.15">
      <c r="B65382" s="8"/>
    </row>
    <row r="65383" spans="2:2" hidden="1" x14ac:dyDescent="0.15">
      <c r="B65383" s="8"/>
    </row>
    <row r="65384" spans="2:2" hidden="1" x14ac:dyDescent="0.15">
      <c r="B65384" s="8"/>
    </row>
    <row r="65385" spans="2:2" hidden="1" x14ac:dyDescent="0.15">
      <c r="B65385" s="8"/>
    </row>
    <row r="65386" spans="2:2" hidden="1" x14ac:dyDescent="0.15">
      <c r="B65386" s="8"/>
    </row>
    <row r="65387" spans="2:2" hidden="1" x14ac:dyDescent="0.15">
      <c r="B65387" s="8"/>
    </row>
    <row r="65388" spans="2:2" hidden="1" x14ac:dyDescent="0.15">
      <c r="B65388" s="8"/>
    </row>
    <row r="65389" spans="2:2" hidden="1" x14ac:dyDescent="0.15">
      <c r="B65389" s="8"/>
    </row>
    <row r="65390" spans="2:2" hidden="1" x14ac:dyDescent="0.15">
      <c r="B65390" s="8"/>
    </row>
    <row r="65391" spans="2:2" hidden="1" x14ac:dyDescent="0.15">
      <c r="B65391" s="8"/>
    </row>
    <row r="65392" spans="2:2" hidden="1" x14ac:dyDescent="0.15">
      <c r="B65392" s="8"/>
    </row>
    <row r="65393" spans="2:2" hidden="1" x14ac:dyDescent="0.15">
      <c r="B65393" s="8"/>
    </row>
    <row r="65394" spans="2:2" hidden="1" x14ac:dyDescent="0.15">
      <c r="B65394" s="8"/>
    </row>
    <row r="65395" spans="2:2" hidden="1" x14ac:dyDescent="0.15">
      <c r="B65395" s="8"/>
    </row>
    <row r="65396" spans="2:2" hidden="1" x14ac:dyDescent="0.15">
      <c r="B65396" s="8"/>
    </row>
    <row r="65397" spans="2:2" hidden="1" x14ac:dyDescent="0.15">
      <c r="B65397" s="8"/>
    </row>
    <row r="65398" spans="2:2" hidden="1" x14ac:dyDescent="0.15">
      <c r="B65398" s="8"/>
    </row>
    <row r="65399" spans="2:2" hidden="1" x14ac:dyDescent="0.15">
      <c r="B65399" s="8"/>
    </row>
    <row r="65400" spans="2:2" hidden="1" x14ac:dyDescent="0.15">
      <c r="B65400" s="8"/>
    </row>
    <row r="65401" spans="2:2" hidden="1" x14ac:dyDescent="0.15">
      <c r="B65401" s="8"/>
    </row>
    <row r="65402" spans="2:2" hidden="1" x14ac:dyDescent="0.15">
      <c r="B65402" s="8"/>
    </row>
    <row r="65403" spans="2:2" hidden="1" x14ac:dyDescent="0.15">
      <c r="B65403" s="8"/>
    </row>
    <row r="65404" spans="2:2" hidden="1" x14ac:dyDescent="0.15">
      <c r="B65404" s="8"/>
    </row>
    <row r="65405" spans="2:2" hidden="1" x14ac:dyDescent="0.15">
      <c r="B65405" s="8"/>
    </row>
    <row r="65406" spans="2:2" hidden="1" x14ac:dyDescent="0.15">
      <c r="B65406" s="8"/>
    </row>
    <row r="65407" spans="2:2" hidden="1" x14ac:dyDescent="0.15">
      <c r="B65407" s="8"/>
    </row>
    <row r="65408" spans="2:2" hidden="1" x14ac:dyDescent="0.15">
      <c r="B65408" s="8"/>
    </row>
    <row r="65409" spans="2:2" hidden="1" x14ac:dyDescent="0.15">
      <c r="B65409" s="8"/>
    </row>
    <row r="65410" spans="2:2" hidden="1" x14ac:dyDescent="0.15">
      <c r="B65410" s="8"/>
    </row>
    <row r="65411" spans="2:2" hidden="1" x14ac:dyDescent="0.15">
      <c r="B65411" s="8"/>
    </row>
    <row r="65412" spans="2:2" hidden="1" x14ac:dyDescent="0.15">
      <c r="B65412" s="8"/>
    </row>
    <row r="65413" spans="2:2" hidden="1" x14ac:dyDescent="0.15">
      <c r="B65413" s="8"/>
    </row>
    <row r="65414" spans="2:2" hidden="1" x14ac:dyDescent="0.15">
      <c r="B65414" s="8"/>
    </row>
    <row r="65415" spans="2:2" hidden="1" x14ac:dyDescent="0.15">
      <c r="B65415" s="8"/>
    </row>
    <row r="65416" spans="2:2" hidden="1" x14ac:dyDescent="0.15">
      <c r="B65416" s="8"/>
    </row>
    <row r="65417" spans="2:2" hidden="1" x14ac:dyDescent="0.15">
      <c r="B65417" s="8"/>
    </row>
    <row r="65418" spans="2:2" hidden="1" x14ac:dyDescent="0.15">
      <c r="B65418" s="8"/>
    </row>
    <row r="65419" spans="2:2" hidden="1" x14ac:dyDescent="0.15">
      <c r="B65419" s="8"/>
    </row>
    <row r="65420" spans="2:2" hidden="1" x14ac:dyDescent="0.15">
      <c r="B65420" s="8"/>
    </row>
    <row r="65421" spans="2:2" hidden="1" x14ac:dyDescent="0.15">
      <c r="B65421" s="8"/>
    </row>
    <row r="65422" spans="2:2" hidden="1" x14ac:dyDescent="0.15">
      <c r="B65422" s="8"/>
    </row>
    <row r="65423" spans="2:2" hidden="1" x14ac:dyDescent="0.15">
      <c r="B65423" s="8"/>
    </row>
    <row r="65424" spans="2:2" hidden="1" x14ac:dyDescent="0.15">
      <c r="B65424" s="8"/>
    </row>
    <row r="65425" spans="2:2" hidden="1" x14ac:dyDescent="0.15">
      <c r="B65425" s="8"/>
    </row>
    <row r="65426" spans="2:2" hidden="1" x14ac:dyDescent="0.15">
      <c r="B65426" s="8"/>
    </row>
    <row r="65427" spans="2:2" hidden="1" x14ac:dyDescent="0.15">
      <c r="B65427" s="8"/>
    </row>
    <row r="65428" spans="2:2" hidden="1" x14ac:dyDescent="0.15">
      <c r="B65428" s="8"/>
    </row>
    <row r="65429" spans="2:2" hidden="1" x14ac:dyDescent="0.15">
      <c r="B65429" s="8"/>
    </row>
    <row r="65430" spans="2:2" hidden="1" x14ac:dyDescent="0.15">
      <c r="B65430" s="8"/>
    </row>
    <row r="65431" spans="2:2" hidden="1" x14ac:dyDescent="0.15">
      <c r="B65431" s="8"/>
    </row>
    <row r="65432" spans="2:2" hidden="1" x14ac:dyDescent="0.15">
      <c r="B65432" s="8"/>
    </row>
    <row r="65433" spans="2:2" hidden="1" x14ac:dyDescent="0.15">
      <c r="B65433" s="8"/>
    </row>
    <row r="65434" spans="2:2" hidden="1" x14ac:dyDescent="0.15">
      <c r="B65434" s="8"/>
    </row>
    <row r="65435" spans="2:2" hidden="1" x14ac:dyDescent="0.15">
      <c r="B65435" s="8"/>
    </row>
    <row r="65436" spans="2:2" hidden="1" x14ac:dyDescent="0.15">
      <c r="B65436" s="8"/>
    </row>
    <row r="65437" spans="2:2" hidden="1" x14ac:dyDescent="0.15">
      <c r="B65437" s="8"/>
    </row>
    <row r="65438" spans="2:2" hidden="1" x14ac:dyDescent="0.15">
      <c r="B65438" s="8"/>
    </row>
    <row r="65439" spans="2:2" hidden="1" x14ac:dyDescent="0.15">
      <c r="B65439" s="8"/>
    </row>
    <row r="65440" spans="2:2" hidden="1" x14ac:dyDescent="0.15">
      <c r="B65440" s="8"/>
    </row>
    <row r="65441" spans="2:2" hidden="1" x14ac:dyDescent="0.15">
      <c r="B65441" s="8"/>
    </row>
    <row r="65442" spans="2:2" hidden="1" x14ac:dyDescent="0.15">
      <c r="B65442" s="8"/>
    </row>
    <row r="65443" spans="2:2" hidden="1" x14ac:dyDescent="0.15">
      <c r="B65443" s="8"/>
    </row>
    <row r="65444" spans="2:2" hidden="1" x14ac:dyDescent="0.15">
      <c r="B65444" s="8"/>
    </row>
    <row r="65445" spans="2:2" hidden="1" x14ac:dyDescent="0.15">
      <c r="B65445" s="8"/>
    </row>
    <row r="65446" spans="2:2" hidden="1" x14ac:dyDescent="0.15">
      <c r="B65446" s="8"/>
    </row>
    <row r="65447" spans="2:2" hidden="1" x14ac:dyDescent="0.15">
      <c r="B65447" s="8"/>
    </row>
    <row r="65448" spans="2:2" hidden="1" x14ac:dyDescent="0.15">
      <c r="B65448" s="8"/>
    </row>
    <row r="65449" spans="2:2" hidden="1" x14ac:dyDescent="0.15">
      <c r="B65449" s="8"/>
    </row>
    <row r="65450" spans="2:2" hidden="1" x14ac:dyDescent="0.15">
      <c r="B65450" s="8"/>
    </row>
    <row r="65451" spans="2:2" hidden="1" x14ac:dyDescent="0.15">
      <c r="B65451" s="8"/>
    </row>
    <row r="65452" spans="2:2" hidden="1" x14ac:dyDescent="0.15">
      <c r="B65452" s="8"/>
    </row>
    <row r="65453" spans="2:2" hidden="1" x14ac:dyDescent="0.15">
      <c r="B65453" s="8"/>
    </row>
    <row r="65454" spans="2:2" hidden="1" x14ac:dyDescent="0.15">
      <c r="B65454" s="8"/>
    </row>
    <row r="65455" spans="2:2" hidden="1" x14ac:dyDescent="0.15">
      <c r="B65455" s="8"/>
    </row>
    <row r="65456" spans="2:2" hidden="1" x14ac:dyDescent="0.15">
      <c r="B65456" s="8"/>
    </row>
    <row r="65457" spans="2:2" hidden="1" x14ac:dyDescent="0.15">
      <c r="B65457" s="8"/>
    </row>
    <row r="65458" spans="2:2" hidden="1" x14ac:dyDescent="0.15">
      <c r="B65458" s="8"/>
    </row>
    <row r="65459" spans="2:2" hidden="1" x14ac:dyDescent="0.15">
      <c r="B65459" s="8"/>
    </row>
    <row r="65460" spans="2:2" hidden="1" x14ac:dyDescent="0.15">
      <c r="B65460" s="8"/>
    </row>
    <row r="65461" spans="2:2" hidden="1" x14ac:dyDescent="0.15">
      <c r="B65461" s="8"/>
    </row>
    <row r="65462" spans="2:2" hidden="1" x14ac:dyDescent="0.15">
      <c r="B65462" s="8"/>
    </row>
    <row r="65463" spans="2:2" hidden="1" x14ac:dyDescent="0.15">
      <c r="B65463" s="8"/>
    </row>
    <row r="65464" spans="2:2" hidden="1" x14ac:dyDescent="0.15">
      <c r="B65464" s="8"/>
    </row>
    <row r="65465" spans="2:2" hidden="1" x14ac:dyDescent="0.15">
      <c r="B65465" s="8"/>
    </row>
    <row r="65466" spans="2:2" hidden="1" x14ac:dyDescent="0.15">
      <c r="B65466" s="8"/>
    </row>
    <row r="65467" spans="2:2" hidden="1" x14ac:dyDescent="0.15">
      <c r="B65467" s="8"/>
    </row>
    <row r="65468" spans="2:2" hidden="1" x14ac:dyDescent="0.15">
      <c r="B65468" s="8"/>
    </row>
    <row r="65469" spans="2:2" hidden="1" x14ac:dyDescent="0.15">
      <c r="B65469" s="8"/>
    </row>
    <row r="65470" spans="2:2" hidden="1" x14ac:dyDescent="0.15">
      <c r="B65470" s="8"/>
    </row>
    <row r="65471" spans="2:2" hidden="1" x14ac:dyDescent="0.15">
      <c r="B65471" s="8"/>
    </row>
    <row r="65472" spans="2:2" hidden="1" x14ac:dyDescent="0.15">
      <c r="B65472" s="8"/>
    </row>
    <row r="65473" spans="2:2" hidden="1" x14ac:dyDescent="0.15">
      <c r="B65473" s="8"/>
    </row>
    <row r="65474" spans="2:2" hidden="1" x14ac:dyDescent="0.15">
      <c r="B65474" s="8"/>
    </row>
    <row r="65475" spans="2:2" hidden="1" x14ac:dyDescent="0.15">
      <c r="B65475" s="8"/>
    </row>
    <row r="65476" spans="2:2" hidden="1" x14ac:dyDescent="0.15">
      <c r="B65476" s="8"/>
    </row>
    <row r="65477" spans="2:2" hidden="1" x14ac:dyDescent="0.15">
      <c r="B65477" s="8"/>
    </row>
    <row r="65478" spans="2:2" hidden="1" x14ac:dyDescent="0.15">
      <c r="B65478" s="8"/>
    </row>
    <row r="65479" spans="2:2" hidden="1" x14ac:dyDescent="0.15">
      <c r="B65479" s="8"/>
    </row>
    <row r="65480" spans="2:2" hidden="1" x14ac:dyDescent="0.15">
      <c r="B65480" s="8"/>
    </row>
    <row r="65481" spans="2:2" hidden="1" x14ac:dyDescent="0.15">
      <c r="B65481" s="8"/>
    </row>
    <row r="65482" spans="2:2" hidden="1" x14ac:dyDescent="0.15">
      <c r="B65482" s="8"/>
    </row>
    <row r="65483" spans="2:2" hidden="1" x14ac:dyDescent="0.15">
      <c r="B65483" s="8"/>
    </row>
    <row r="65484" spans="2:2" hidden="1" x14ac:dyDescent="0.15">
      <c r="B65484" s="8"/>
    </row>
    <row r="65485" spans="2:2" hidden="1" x14ac:dyDescent="0.15">
      <c r="B65485" s="8"/>
    </row>
    <row r="65486" spans="2:2" hidden="1" x14ac:dyDescent="0.15">
      <c r="B65486" s="8"/>
    </row>
    <row r="65487" spans="2:2" hidden="1" x14ac:dyDescent="0.15">
      <c r="B65487" s="8"/>
    </row>
    <row r="65488" spans="2:2" hidden="1" x14ac:dyDescent="0.15">
      <c r="B65488" s="8"/>
    </row>
    <row r="65489" spans="2:2" hidden="1" x14ac:dyDescent="0.15">
      <c r="B65489" s="8"/>
    </row>
    <row r="65490" spans="2:2" hidden="1" x14ac:dyDescent="0.15">
      <c r="B65490" s="8"/>
    </row>
    <row r="65491" spans="2:2" hidden="1" x14ac:dyDescent="0.15">
      <c r="B65491" s="8"/>
    </row>
    <row r="65492" spans="2:2" hidden="1" x14ac:dyDescent="0.15">
      <c r="B65492" s="8"/>
    </row>
    <row r="65493" spans="2:2" hidden="1" x14ac:dyDescent="0.15">
      <c r="B65493" s="8"/>
    </row>
    <row r="65494" spans="2:2" hidden="1" x14ac:dyDescent="0.15">
      <c r="B65494" s="8"/>
    </row>
    <row r="65495" spans="2:2" hidden="1" x14ac:dyDescent="0.15">
      <c r="B65495" s="8"/>
    </row>
    <row r="65496" spans="2:2" hidden="1" x14ac:dyDescent="0.15">
      <c r="B65496" s="8"/>
    </row>
    <row r="65497" spans="2:2" hidden="1" x14ac:dyDescent="0.15">
      <c r="B65497" s="8"/>
    </row>
    <row r="65498" spans="2:2" hidden="1" x14ac:dyDescent="0.15">
      <c r="B65498" s="8"/>
    </row>
    <row r="65499" spans="2:2" hidden="1" x14ac:dyDescent="0.15">
      <c r="B65499" s="8"/>
    </row>
    <row r="65500" spans="2:2" hidden="1" x14ac:dyDescent="0.15">
      <c r="B65500" s="8"/>
    </row>
    <row r="65501" spans="2:2" hidden="1" x14ac:dyDescent="0.15">
      <c r="B65501" s="8"/>
    </row>
    <row r="65502" spans="2:2" hidden="1" x14ac:dyDescent="0.15">
      <c r="B65502" s="8"/>
    </row>
    <row r="65503" spans="2:2" hidden="1" x14ac:dyDescent="0.15">
      <c r="B65503" s="8"/>
    </row>
    <row r="65504" spans="2:2" hidden="1" x14ac:dyDescent="0.15">
      <c r="B65504" s="8"/>
    </row>
    <row r="65505" spans="2:2" hidden="1" x14ac:dyDescent="0.15">
      <c r="B65505" s="8"/>
    </row>
    <row r="65506" spans="2:2" hidden="1" x14ac:dyDescent="0.15">
      <c r="B65506" s="8"/>
    </row>
    <row r="65507" spans="2:2" hidden="1" x14ac:dyDescent="0.15">
      <c r="B65507" s="8"/>
    </row>
    <row r="65508" spans="2:2" hidden="1" x14ac:dyDescent="0.15">
      <c r="B65508" s="8"/>
    </row>
    <row r="65509" spans="2:2" hidden="1" x14ac:dyDescent="0.15">
      <c r="B65509" s="8"/>
    </row>
    <row r="65510" spans="2:2" hidden="1" x14ac:dyDescent="0.15">
      <c r="B65510" s="8"/>
    </row>
    <row r="65511" spans="2:2" hidden="1" x14ac:dyDescent="0.15">
      <c r="B65511" s="8"/>
    </row>
    <row r="65512" spans="2:2" hidden="1" x14ac:dyDescent="0.15">
      <c r="B65512" s="8"/>
    </row>
    <row r="65513" spans="2:2" hidden="1" x14ac:dyDescent="0.15">
      <c r="B65513" s="8"/>
    </row>
    <row r="65514" spans="2:2" hidden="1" x14ac:dyDescent="0.15">
      <c r="B65514" s="8"/>
    </row>
    <row r="65515" spans="2:2" hidden="1" x14ac:dyDescent="0.15">
      <c r="B65515" s="8"/>
    </row>
    <row r="65516" spans="2:2" hidden="1" x14ac:dyDescent="0.15">
      <c r="B65516" s="8"/>
    </row>
    <row r="65517" spans="2:2" hidden="1" x14ac:dyDescent="0.15">
      <c r="B65517" s="8"/>
    </row>
    <row r="65518" spans="2:2" hidden="1" x14ac:dyDescent="0.15">
      <c r="B65518" s="8"/>
    </row>
    <row r="65519" spans="2:2" hidden="1" x14ac:dyDescent="0.15">
      <c r="B65519" s="8"/>
    </row>
    <row r="65520" spans="2:2" hidden="1" x14ac:dyDescent="0.15">
      <c r="B65520" s="8"/>
    </row>
    <row r="65521" spans="2:2" hidden="1" x14ac:dyDescent="0.15">
      <c r="B65521" s="8"/>
    </row>
    <row r="65522" spans="2:2" hidden="1" x14ac:dyDescent="0.15">
      <c r="B65522" s="8"/>
    </row>
    <row r="65523" spans="2:2" hidden="1" x14ac:dyDescent="0.15">
      <c r="B65523" s="8"/>
    </row>
    <row r="65524" spans="2:2" hidden="1" x14ac:dyDescent="0.15">
      <c r="B65524" s="8"/>
    </row>
    <row r="65525" spans="2:2" hidden="1" x14ac:dyDescent="0.15">
      <c r="B65525" s="8"/>
    </row>
    <row r="65526" spans="2:2" hidden="1" x14ac:dyDescent="0.15">
      <c r="B65526" s="8"/>
    </row>
    <row r="65527" spans="2:2" hidden="1" x14ac:dyDescent="0.15">
      <c r="B65527" s="8"/>
    </row>
    <row r="65528" spans="2:2" hidden="1" x14ac:dyDescent="0.15">
      <c r="B65528" s="8"/>
    </row>
    <row r="65529" spans="2:2" hidden="1" x14ac:dyDescent="0.15">
      <c r="B65529" s="8"/>
    </row>
    <row r="65530" spans="2:2" hidden="1" x14ac:dyDescent="0.15">
      <c r="B65530" s="8"/>
    </row>
    <row r="65531" spans="2:2" hidden="1" x14ac:dyDescent="0.15">
      <c r="B65531" s="8"/>
    </row>
    <row r="65532" spans="2:2" hidden="1" x14ac:dyDescent="0.15">
      <c r="B65532" s="8"/>
    </row>
    <row r="65533" spans="2:2" hidden="1" x14ac:dyDescent="0.15">
      <c r="B65533" s="8"/>
    </row>
    <row r="65534" spans="2:2" hidden="1" x14ac:dyDescent="0.15">
      <c r="B65534" s="8"/>
    </row>
    <row r="65535" spans="2:2" hidden="1" x14ac:dyDescent="0.15">
      <c r="B65535" s="8"/>
    </row>
    <row r="65536" spans="2:2" hidden="1" x14ac:dyDescent="0.15">
      <c r="B65536" s="8"/>
    </row>
    <row r="65537" spans="2:2" hidden="1" x14ac:dyDescent="0.15">
      <c r="B65537" s="8"/>
    </row>
    <row r="65538" spans="2:2" hidden="1" x14ac:dyDescent="0.15">
      <c r="B65538" s="8"/>
    </row>
    <row r="65539" spans="2:2" hidden="1" x14ac:dyDescent="0.15">
      <c r="B65539" s="8"/>
    </row>
  </sheetData>
  <sheetProtection password="CA2D" sheet="1" objects="1" scenarios="1"/>
  <mergeCells count="3">
    <mergeCell ref="C2:O2"/>
    <mergeCell ref="P2:AB2"/>
    <mergeCell ref="AC2:AO2"/>
  </mergeCells>
  <hyperlinks>
    <hyperlink ref="B3" location="Información!B3" display="CUENTA DE RESULTADOS"/>
    <hyperlink ref="B7" location="Información!B11" display="1. Aprovisionamientos / compras"/>
    <hyperlink ref="B8" location="Información!B16" display="2. Gastos de personal"/>
    <hyperlink ref="B10" location="Información!B21" display="    Alquileres"/>
    <hyperlink ref="B11" location="'CUENTA DE RESULTADOS'!B26" display="    Suministros"/>
    <hyperlink ref="B12" location="Información!B31" display="    Publicidad"/>
    <hyperlink ref="B13" location="Información!B36" display="    Servicios exteriores"/>
    <hyperlink ref="B14" location="Información!B41" display="    Otros suministros y servicios"/>
    <hyperlink ref="B15" location="Información!B46" display="    Tributos"/>
    <hyperlink ref="B16" location="Información!B51" display="4. Amortizaciones"/>
    <hyperlink ref="B19" location="Información!B54" display="1. Gastos financieros"/>
    <hyperlink ref="B21" location="Información!B59" display="1. Ingresos Extraordinarios"/>
    <hyperlink ref="B22" location="Información!B64" display="2. Gastos Extraordinarios"/>
    <hyperlink ref="B24" location="Información!B69" display="Impuesto de Sociedades"/>
    <hyperlink ref="B5" location="Información!B3" display="1. Ventas / Prestación de servicios"/>
  </hyperlinks>
  <printOptions horizontalCentered="1"/>
  <pageMargins left="0.70866141732283472" right="0.70866141732283472" top="1.3779527559055118" bottom="0.74803149606299213" header="0" footer="0.31496062992125984"/>
  <pageSetup paperSize="8" scale="81" orientation="portrait" r:id="rId1"/>
  <headerFooter>
    <oddFooter>&amp;R&amp;"Verdana,Normal"&amp;8&amp;K03+000pag. &amp;P / &amp;N</oddFooter>
  </headerFooter>
  <colBreaks count="2" manualBreakCount="2">
    <brk id="15" max="26" man="1"/>
    <brk id="28" max="26"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CX36"/>
  <sheetViews>
    <sheetView showRowColHeaders="0" zoomScaleNormal="100" workbookViewId="0">
      <pane xSplit="2" ySplit="3" topLeftCell="C11" activePane="bottomRight" state="frozen"/>
      <selection activeCell="B5" sqref="B5"/>
      <selection pane="topRight" activeCell="B5" sqref="B5"/>
      <selection pane="bottomLeft" activeCell="B5" sqref="B5"/>
      <selection pane="bottomRight" activeCell="B1" sqref="B1"/>
    </sheetView>
  </sheetViews>
  <sheetFormatPr baseColWidth="10" defaultColWidth="0" defaultRowHeight="11.25" zeroHeight="1" x14ac:dyDescent="0.15"/>
  <cols>
    <col min="1" max="1" width="5.7109375" style="24" customWidth="1"/>
    <col min="2" max="2" width="50.7109375" style="107" customWidth="1"/>
    <col min="3" max="3" width="15.7109375" style="99" customWidth="1"/>
    <col min="4" max="13" width="15.7109375" style="100" customWidth="1"/>
    <col min="14" max="14" width="15.7109375" style="101" customWidth="1"/>
    <col min="15" max="15" width="15.7109375" style="99" customWidth="1"/>
    <col min="16" max="25" width="15.7109375" style="100" customWidth="1"/>
    <col min="26" max="26" width="15.7109375" style="101" customWidth="1"/>
    <col min="27" max="27" width="15.7109375" style="99" customWidth="1"/>
    <col min="28" max="37" width="15.7109375" style="100" customWidth="1"/>
    <col min="38" max="38" width="15.7109375" style="101" customWidth="1"/>
    <col min="39" max="39" width="5.7109375" style="24" customWidth="1"/>
    <col min="40" max="16384" width="11.42578125" style="24" hidden="1"/>
  </cols>
  <sheetData>
    <row r="1" spans="1:102" ht="30" customHeight="1" thickBot="1" x14ac:dyDescent="0.2">
      <c r="A1" s="216"/>
      <c r="B1" s="216"/>
      <c r="C1" s="100"/>
      <c r="N1" s="100"/>
      <c r="O1" s="100"/>
      <c r="Z1" s="100"/>
      <c r="AA1" s="100"/>
      <c r="AL1" s="100"/>
      <c r="AM1" s="216"/>
    </row>
    <row r="2" spans="1:102" s="17" customFormat="1" ht="30" customHeight="1" thickBot="1" x14ac:dyDescent="0.3">
      <c r="B2" s="209"/>
      <c r="C2" s="342">
        <f>+'CUENTA DE RESULTADOS'!C2</f>
        <v>2016</v>
      </c>
      <c r="D2" s="343"/>
      <c r="E2" s="343"/>
      <c r="F2" s="343"/>
      <c r="G2" s="343"/>
      <c r="H2" s="343"/>
      <c r="I2" s="343"/>
      <c r="J2" s="343"/>
      <c r="K2" s="343"/>
      <c r="L2" s="343"/>
      <c r="M2" s="343"/>
      <c r="N2" s="344"/>
      <c r="O2" s="342">
        <f>+'CUENTA DE RESULTADOS'!P2</f>
        <v>2017</v>
      </c>
      <c r="P2" s="343"/>
      <c r="Q2" s="343"/>
      <c r="R2" s="343"/>
      <c r="S2" s="343"/>
      <c r="T2" s="343"/>
      <c r="U2" s="343"/>
      <c r="V2" s="343"/>
      <c r="W2" s="343"/>
      <c r="X2" s="343"/>
      <c r="Y2" s="343"/>
      <c r="Z2" s="344"/>
      <c r="AA2" s="342">
        <f>+'CUENTA DE RESULTADOS'!AC2</f>
        <v>2018</v>
      </c>
      <c r="AB2" s="343"/>
      <c r="AC2" s="343"/>
      <c r="AD2" s="343"/>
      <c r="AE2" s="343"/>
      <c r="AF2" s="343"/>
      <c r="AG2" s="343"/>
      <c r="AH2" s="343"/>
      <c r="AI2" s="343"/>
      <c r="AJ2" s="343"/>
      <c r="AK2" s="343"/>
      <c r="AL2" s="344"/>
    </row>
    <row r="3" spans="1:102" s="211" customFormat="1" ht="20.100000000000001" customHeight="1" x14ac:dyDescent="0.15">
      <c r="B3" s="223" t="s">
        <v>67</v>
      </c>
      <c r="C3" s="212" t="s">
        <v>29</v>
      </c>
      <c r="D3" s="213" t="s">
        <v>30</v>
      </c>
      <c r="E3" s="213" t="s">
        <v>31</v>
      </c>
      <c r="F3" s="213" t="s">
        <v>32</v>
      </c>
      <c r="G3" s="213" t="s">
        <v>33</v>
      </c>
      <c r="H3" s="213" t="s">
        <v>34</v>
      </c>
      <c r="I3" s="213" t="s">
        <v>35</v>
      </c>
      <c r="J3" s="213" t="s">
        <v>36</v>
      </c>
      <c r="K3" s="213" t="s">
        <v>37</v>
      </c>
      <c r="L3" s="213" t="s">
        <v>38</v>
      </c>
      <c r="M3" s="213" t="s">
        <v>39</v>
      </c>
      <c r="N3" s="214" t="s">
        <v>40</v>
      </c>
      <c r="O3" s="212" t="s">
        <v>29</v>
      </c>
      <c r="P3" s="213" t="s">
        <v>30</v>
      </c>
      <c r="Q3" s="213" t="s">
        <v>31</v>
      </c>
      <c r="R3" s="213" t="s">
        <v>32</v>
      </c>
      <c r="S3" s="213" t="s">
        <v>33</v>
      </c>
      <c r="T3" s="213" t="s">
        <v>34</v>
      </c>
      <c r="U3" s="213" t="s">
        <v>35</v>
      </c>
      <c r="V3" s="213" t="s">
        <v>36</v>
      </c>
      <c r="W3" s="213" t="s">
        <v>37</v>
      </c>
      <c r="X3" s="213" t="s">
        <v>38</v>
      </c>
      <c r="Y3" s="213" t="s">
        <v>39</v>
      </c>
      <c r="Z3" s="214" t="s">
        <v>40</v>
      </c>
      <c r="AA3" s="212" t="s">
        <v>29</v>
      </c>
      <c r="AB3" s="213" t="s">
        <v>30</v>
      </c>
      <c r="AC3" s="213" t="s">
        <v>31</v>
      </c>
      <c r="AD3" s="213" t="s">
        <v>32</v>
      </c>
      <c r="AE3" s="213" t="s">
        <v>33</v>
      </c>
      <c r="AF3" s="213" t="s">
        <v>34</v>
      </c>
      <c r="AG3" s="213" t="s">
        <v>35</v>
      </c>
      <c r="AH3" s="213" t="s">
        <v>36</v>
      </c>
      <c r="AI3" s="213" t="s">
        <v>37</v>
      </c>
      <c r="AJ3" s="213" t="s">
        <v>38</v>
      </c>
      <c r="AK3" s="213" t="s">
        <v>39</v>
      </c>
      <c r="AL3" s="214" t="s">
        <v>40</v>
      </c>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row>
    <row r="4" spans="1:102" s="21" customFormat="1" ht="20.100000000000001" customHeight="1" x14ac:dyDescent="0.15">
      <c r="B4" s="105" t="s">
        <v>57</v>
      </c>
      <c r="C4" s="260" t="e">
        <f t="shared" ref="C4:Z4" si="0">+SUM(C5:C9)</f>
        <v>#DIV/0!</v>
      </c>
      <c r="D4" s="261" t="e">
        <f t="shared" si="0"/>
        <v>#DIV/0!</v>
      </c>
      <c r="E4" s="261" t="e">
        <f t="shared" si="0"/>
        <v>#DIV/0!</v>
      </c>
      <c r="F4" s="261" t="e">
        <f>+SUM(F5:F9)</f>
        <v>#DIV/0!</v>
      </c>
      <c r="G4" s="261" t="e">
        <f t="shared" si="0"/>
        <v>#DIV/0!</v>
      </c>
      <c r="H4" s="261" t="e">
        <f t="shared" si="0"/>
        <v>#DIV/0!</v>
      </c>
      <c r="I4" s="261" t="e">
        <f t="shared" si="0"/>
        <v>#DIV/0!</v>
      </c>
      <c r="J4" s="261" t="e">
        <f t="shared" si="0"/>
        <v>#DIV/0!</v>
      </c>
      <c r="K4" s="261" t="e">
        <f t="shared" si="0"/>
        <v>#DIV/0!</v>
      </c>
      <c r="L4" s="261" t="e">
        <f t="shared" si="0"/>
        <v>#DIV/0!</v>
      </c>
      <c r="M4" s="261" t="e">
        <f t="shared" si="0"/>
        <v>#DIV/0!</v>
      </c>
      <c r="N4" s="262" t="e">
        <f t="shared" si="0"/>
        <v>#DIV/0!</v>
      </c>
      <c r="O4" s="260" t="e">
        <f t="shared" si="0"/>
        <v>#DIV/0!</v>
      </c>
      <c r="P4" s="261" t="e">
        <f t="shared" si="0"/>
        <v>#DIV/0!</v>
      </c>
      <c r="Q4" s="261" t="e">
        <f t="shared" si="0"/>
        <v>#DIV/0!</v>
      </c>
      <c r="R4" s="261" t="e">
        <f t="shared" si="0"/>
        <v>#DIV/0!</v>
      </c>
      <c r="S4" s="261" t="e">
        <f t="shared" si="0"/>
        <v>#DIV/0!</v>
      </c>
      <c r="T4" s="261" t="e">
        <f t="shared" si="0"/>
        <v>#DIV/0!</v>
      </c>
      <c r="U4" s="261" t="e">
        <f t="shared" si="0"/>
        <v>#DIV/0!</v>
      </c>
      <c r="V4" s="261" t="e">
        <f t="shared" si="0"/>
        <v>#DIV/0!</v>
      </c>
      <c r="W4" s="261" t="e">
        <f t="shared" si="0"/>
        <v>#DIV/0!</v>
      </c>
      <c r="X4" s="261" t="e">
        <f t="shared" si="0"/>
        <v>#DIV/0!</v>
      </c>
      <c r="Y4" s="261" t="e">
        <f t="shared" si="0"/>
        <v>#DIV/0!</v>
      </c>
      <c r="Z4" s="262" t="e">
        <f t="shared" si="0"/>
        <v>#DIV/0!</v>
      </c>
      <c r="AA4" s="260" t="e">
        <f t="shared" ref="AA4:AL4" si="1">+SUM(AA5:AA9)</f>
        <v>#DIV/0!</v>
      </c>
      <c r="AB4" s="261" t="e">
        <f t="shared" si="1"/>
        <v>#DIV/0!</v>
      </c>
      <c r="AC4" s="261" t="e">
        <f t="shared" si="1"/>
        <v>#DIV/0!</v>
      </c>
      <c r="AD4" s="261" t="e">
        <f t="shared" si="1"/>
        <v>#DIV/0!</v>
      </c>
      <c r="AE4" s="261" t="e">
        <f t="shared" si="1"/>
        <v>#DIV/0!</v>
      </c>
      <c r="AF4" s="261" t="e">
        <f t="shared" si="1"/>
        <v>#DIV/0!</v>
      </c>
      <c r="AG4" s="261" t="e">
        <f t="shared" si="1"/>
        <v>#DIV/0!</v>
      </c>
      <c r="AH4" s="261" t="e">
        <f t="shared" si="1"/>
        <v>#DIV/0!</v>
      </c>
      <c r="AI4" s="261" t="e">
        <f t="shared" si="1"/>
        <v>#DIV/0!</v>
      </c>
      <c r="AJ4" s="261" t="e">
        <f t="shared" si="1"/>
        <v>#DIV/0!</v>
      </c>
      <c r="AK4" s="261" t="e">
        <f t="shared" si="1"/>
        <v>#DIV/0!</v>
      </c>
      <c r="AL4" s="262" t="e">
        <f t="shared" si="1"/>
        <v>#DIV/0!</v>
      </c>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row>
    <row r="5" spans="1:102" s="23" customFormat="1" ht="20.100000000000001" customHeight="1" x14ac:dyDescent="0.15">
      <c r="B5" s="104" t="s">
        <v>58</v>
      </c>
      <c r="C5" s="263">
        <f>+ESTIMACIONES!A118</f>
        <v>0</v>
      </c>
      <c r="D5" s="264">
        <f>+$C$5</f>
        <v>0</v>
      </c>
      <c r="E5" s="264">
        <f t="shared" ref="E5:AL5" si="2">+$C$5</f>
        <v>0</v>
      </c>
      <c r="F5" s="264">
        <f t="shared" si="2"/>
        <v>0</v>
      </c>
      <c r="G5" s="264">
        <f t="shared" si="2"/>
        <v>0</v>
      </c>
      <c r="H5" s="264">
        <f t="shared" si="2"/>
        <v>0</v>
      </c>
      <c r="I5" s="264">
        <f t="shared" si="2"/>
        <v>0</v>
      </c>
      <c r="J5" s="264">
        <f t="shared" si="2"/>
        <v>0</v>
      </c>
      <c r="K5" s="264">
        <f t="shared" si="2"/>
        <v>0</v>
      </c>
      <c r="L5" s="264">
        <f t="shared" si="2"/>
        <v>0</v>
      </c>
      <c r="M5" s="264">
        <f t="shared" si="2"/>
        <v>0</v>
      </c>
      <c r="N5" s="265">
        <f t="shared" si="2"/>
        <v>0</v>
      </c>
      <c r="O5" s="263">
        <f t="shared" si="2"/>
        <v>0</v>
      </c>
      <c r="P5" s="264">
        <f t="shared" si="2"/>
        <v>0</v>
      </c>
      <c r="Q5" s="264">
        <f t="shared" si="2"/>
        <v>0</v>
      </c>
      <c r="R5" s="264">
        <f t="shared" si="2"/>
        <v>0</v>
      </c>
      <c r="S5" s="264">
        <f t="shared" si="2"/>
        <v>0</v>
      </c>
      <c r="T5" s="264">
        <f t="shared" si="2"/>
        <v>0</v>
      </c>
      <c r="U5" s="264">
        <f t="shared" si="2"/>
        <v>0</v>
      </c>
      <c r="V5" s="264">
        <f t="shared" si="2"/>
        <v>0</v>
      </c>
      <c r="W5" s="264">
        <f t="shared" si="2"/>
        <v>0</v>
      </c>
      <c r="X5" s="264">
        <f t="shared" si="2"/>
        <v>0</v>
      </c>
      <c r="Y5" s="264">
        <f t="shared" si="2"/>
        <v>0</v>
      </c>
      <c r="Z5" s="265">
        <f t="shared" si="2"/>
        <v>0</v>
      </c>
      <c r="AA5" s="263">
        <f t="shared" si="2"/>
        <v>0</v>
      </c>
      <c r="AB5" s="264">
        <f t="shared" si="2"/>
        <v>0</v>
      </c>
      <c r="AC5" s="264">
        <f t="shared" si="2"/>
        <v>0</v>
      </c>
      <c r="AD5" s="264">
        <f t="shared" si="2"/>
        <v>0</v>
      </c>
      <c r="AE5" s="264">
        <f t="shared" si="2"/>
        <v>0</v>
      </c>
      <c r="AF5" s="264">
        <f t="shared" si="2"/>
        <v>0</v>
      </c>
      <c r="AG5" s="264">
        <f t="shared" si="2"/>
        <v>0</v>
      </c>
      <c r="AH5" s="264">
        <f t="shared" si="2"/>
        <v>0</v>
      </c>
      <c r="AI5" s="264">
        <f t="shared" si="2"/>
        <v>0</v>
      </c>
      <c r="AJ5" s="264">
        <f t="shared" si="2"/>
        <v>0</v>
      </c>
      <c r="AK5" s="264">
        <f t="shared" si="2"/>
        <v>0</v>
      </c>
      <c r="AL5" s="265">
        <f t="shared" si="2"/>
        <v>0</v>
      </c>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row>
    <row r="6" spans="1:102" s="23" customFormat="1" ht="20.100000000000001" customHeight="1" x14ac:dyDescent="0.15">
      <c r="B6" s="104" t="s">
        <v>68</v>
      </c>
      <c r="C6" s="263" t="e">
        <f>-(ESTIMACIONES!$A$118/(ESTIMACIONES!$C$124*12))</f>
        <v>#DIV/0!</v>
      </c>
      <c r="D6" s="264" t="e">
        <f>-(ESTIMACIONES!$A$118/(ESTIMACIONES!$C$124*12))*2</f>
        <v>#DIV/0!</v>
      </c>
      <c r="E6" s="264" t="e">
        <f>-(ESTIMACIONES!$A$118/(ESTIMACIONES!$C$124*12))*3</f>
        <v>#DIV/0!</v>
      </c>
      <c r="F6" s="264" t="e">
        <f>-(ESTIMACIONES!$A$118/(ESTIMACIONES!$C$124*12))*4</f>
        <v>#DIV/0!</v>
      </c>
      <c r="G6" s="264" t="e">
        <f>-(ESTIMACIONES!$A$118/(ESTIMACIONES!$C$124*12))*5</f>
        <v>#DIV/0!</v>
      </c>
      <c r="H6" s="264" t="e">
        <f>-(ESTIMACIONES!$A$118/(ESTIMACIONES!$C$124*12))*6</f>
        <v>#DIV/0!</v>
      </c>
      <c r="I6" s="264" t="e">
        <f>-(ESTIMACIONES!$A$118/(ESTIMACIONES!$C$124*12))*7</f>
        <v>#DIV/0!</v>
      </c>
      <c r="J6" s="264" t="e">
        <f>-(ESTIMACIONES!$A$118/(ESTIMACIONES!$C$124*12))*8</f>
        <v>#DIV/0!</v>
      </c>
      <c r="K6" s="264" t="e">
        <f>-(ESTIMACIONES!$A$118/(ESTIMACIONES!$C$124*12))*9</f>
        <v>#DIV/0!</v>
      </c>
      <c r="L6" s="264" t="e">
        <f>-(ESTIMACIONES!$A$118/(ESTIMACIONES!$C$124*12))*10</f>
        <v>#DIV/0!</v>
      </c>
      <c r="M6" s="264" t="e">
        <f>-(ESTIMACIONES!$A$118/(ESTIMACIONES!$C$124*12))*11</f>
        <v>#DIV/0!</v>
      </c>
      <c r="N6" s="265" t="e">
        <f>-(ESTIMACIONES!$A$118/(ESTIMACIONES!$C$124*12))*12</f>
        <v>#DIV/0!</v>
      </c>
      <c r="O6" s="263" t="e">
        <f>-(ESTIMACIONES!$A$118/(ESTIMACIONES!$C$124*12))*13</f>
        <v>#DIV/0!</v>
      </c>
      <c r="P6" s="264" t="e">
        <f>-(ESTIMACIONES!$A$118/(ESTIMACIONES!$C$124*12))*14</f>
        <v>#DIV/0!</v>
      </c>
      <c r="Q6" s="264" t="e">
        <f>-(ESTIMACIONES!$A$118/(ESTIMACIONES!$C$124*12))*15</f>
        <v>#DIV/0!</v>
      </c>
      <c r="R6" s="264" t="e">
        <f>-(ESTIMACIONES!$A$118/(ESTIMACIONES!$C$124*12))*16</f>
        <v>#DIV/0!</v>
      </c>
      <c r="S6" s="264" t="e">
        <f>-(ESTIMACIONES!$A$118/(ESTIMACIONES!$C$124*12))*17</f>
        <v>#DIV/0!</v>
      </c>
      <c r="T6" s="264" t="e">
        <f>-(ESTIMACIONES!$A$118/(ESTIMACIONES!$C$124*12))*18</f>
        <v>#DIV/0!</v>
      </c>
      <c r="U6" s="264" t="e">
        <f>-(ESTIMACIONES!$A$118/(ESTIMACIONES!$C$124*12))*19</f>
        <v>#DIV/0!</v>
      </c>
      <c r="V6" s="264" t="e">
        <f>-(ESTIMACIONES!$A$118/(ESTIMACIONES!$C$124*12))*20</f>
        <v>#DIV/0!</v>
      </c>
      <c r="W6" s="264" t="e">
        <f>-(ESTIMACIONES!$A$118/(ESTIMACIONES!$C$124*12))*21</f>
        <v>#DIV/0!</v>
      </c>
      <c r="X6" s="264" t="e">
        <f>-(ESTIMACIONES!$A$118/(ESTIMACIONES!$C$124*12))*22</f>
        <v>#DIV/0!</v>
      </c>
      <c r="Y6" s="264" t="e">
        <f>-(ESTIMACIONES!$A$118/(ESTIMACIONES!$C$124*12))*23</f>
        <v>#DIV/0!</v>
      </c>
      <c r="Z6" s="265" t="e">
        <f>-(ESTIMACIONES!$A$118/(ESTIMACIONES!$C$124*12))*24</f>
        <v>#DIV/0!</v>
      </c>
      <c r="AA6" s="263" t="e">
        <f>-(ESTIMACIONES!$A$118/(ESTIMACIONES!$C$124*12))*25</f>
        <v>#DIV/0!</v>
      </c>
      <c r="AB6" s="264" t="e">
        <f>-(ESTIMACIONES!$A$118/(ESTIMACIONES!$C$124*12))*26</f>
        <v>#DIV/0!</v>
      </c>
      <c r="AC6" s="264" t="e">
        <f>-(ESTIMACIONES!$A$118/(ESTIMACIONES!$C$124*12))*27</f>
        <v>#DIV/0!</v>
      </c>
      <c r="AD6" s="264" t="e">
        <f>-(ESTIMACIONES!$A$118/(ESTIMACIONES!$C$124*12))*28</f>
        <v>#DIV/0!</v>
      </c>
      <c r="AE6" s="264" t="e">
        <f>-(ESTIMACIONES!$A$118/(ESTIMACIONES!$C$124*12))*29</f>
        <v>#DIV/0!</v>
      </c>
      <c r="AF6" s="264" t="e">
        <f>-(ESTIMACIONES!$A$118/(ESTIMACIONES!$C$124*12))*30</f>
        <v>#DIV/0!</v>
      </c>
      <c r="AG6" s="264" t="e">
        <f>-(ESTIMACIONES!$A$118/(ESTIMACIONES!$C$124*12))*31</f>
        <v>#DIV/0!</v>
      </c>
      <c r="AH6" s="264" t="e">
        <f>-(ESTIMACIONES!$A$118/(ESTIMACIONES!$C$124*12))*32</f>
        <v>#DIV/0!</v>
      </c>
      <c r="AI6" s="264" t="e">
        <f>-(ESTIMACIONES!$A$118/(ESTIMACIONES!$C$124*12))*33</f>
        <v>#DIV/0!</v>
      </c>
      <c r="AJ6" s="264" t="e">
        <f>-(ESTIMACIONES!$A$118/(ESTIMACIONES!$C$124*12))*34</f>
        <v>#DIV/0!</v>
      </c>
      <c r="AK6" s="264" t="e">
        <f>-(ESTIMACIONES!$A$118/(ESTIMACIONES!$C$124*12))*35</f>
        <v>#DIV/0!</v>
      </c>
      <c r="AL6" s="265" t="e">
        <f>-(ESTIMACIONES!$A$118/(ESTIMACIONES!$C$124*12))*36</f>
        <v>#DIV/0!</v>
      </c>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row>
    <row r="7" spans="1:102" s="23" customFormat="1" ht="20.100000000000001" customHeight="1" x14ac:dyDescent="0.15">
      <c r="B7" s="104" t="s">
        <v>59</v>
      </c>
      <c r="C7" s="263">
        <f>+ESTIMACIONES!A120</f>
        <v>0</v>
      </c>
      <c r="D7" s="264">
        <f>+$C$7</f>
        <v>0</v>
      </c>
      <c r="E7" s="264">
        <f t="shared" ref="E7:AL7" si="3">+$C$7</f>
        <v>0</v>
      </c>
      <c r="F7" s="264">
        <f t="shared" si="3"/>
        <v>0</v>
      </c>
      <c r="G7" s="264">
        <f t="shared" si="3"/>
        <v>0</v>
      </c>
      <c r="H7" s="264">
        <f t="shared" si="3"/>
        <v>0</v>
      </c>
      <c r="I7" s="264">
        <f t="shared" si="3"/>
        <v>0</v>
      </c>
      <c r="J7" s="264">
        <f t="shared" si="3"/>
        <v>0</v>
      </c>
      <c r="K7" s="264">
        <f t="shared" si="3"/>
        <v>0</v>
      </c>
      <c r="L7" s="264">
        <f t="shared" si="3"/>
        <v>0</v>
      </c>
      <c r="M7" s="264">
        <f t="shared" si="3"/>
        <v>0</v>
      </c>
      <c r="N7" s="265">
        <f t="shared" si="3"/>
        <v>0</v>
      </c>
      <c r="O7" s="263">
        <f t="shared" si="3"/>
        <v>0</v>
      </c>
      <c r="P7" s="264">
        <f t="shared" si="3"/>
        <v>0</v>
      </c>
      <c r="Q7" s="264">
        <f t="shared" si="3"/>
        <v>0</v>
      </c>
      <c r="R7" s="264">
        <f t="shared" si="3"/>
        <v>0</v>
      </c>
      <c r="S7" s="264">
        <f t="shared" si="3"/>
        <v>0</v>
      </c>
      <c r="T7" s="264">
        <f t="shared" si="3"/>
        <v>0</v>
      </c>
      <c r="U7" s="264">
        <f t="shared" si="3"/>
        <v>0</v>
      </c>
      <c r="V7" s="264">
        <f t="shared" si="3"/>
        <v>0</v>
      </c>
      <c r="W7" s="264">
        <f t="shared" si="3"/>
        <v>0</v>
      </c>
      <c r="X7" s="264">
        <f t="shared" si="3"/>
        <v>0</v>
      </c>
      <c r="Y7" s="264">
        <f t="shared" si="3"/>
        <v>0</v>
      </c>
      <c r="Z7" s="265">
        <f t="shared" si="3"/>
        <v>0</v>
      </c>
      <c r="AA7" s="263">
        <f t="shared" si="3"/>
        <v>0</v>
      </c>
      <c r="AB7" s="264">
        <f t="shared" si="3"/>
        <v>0</v>
      </c>
      <c r="AC7" s="264">
        <f t="shared" si="3"/>
        <v>0</v>
      </c>
      <c r="AD7" s="264">
        <f t="shared" si="3"/>
        <v>0</v>
      </c>
      <c r="AE7" s="264">
        <f t="shared" si="3"/>
        <v>0</v>
      </c>
      <c r="AF7" s="264">
        <f t="shared" si="3"/>
        <v>0</v>
      </c>
      <c r="AG7" s="264">
        <f t="shared" si="3"/>
        <v>0</v>
      </c>
      <c r="AH7" s="264">
        <f t="shared" si="3"/>
        <v>0</v>
      </c>
      <c r="AI7" s="264">
        <f t="shared" si="3"/>
        <v>0</v>
      </c>
      <c r="AJ7" s="264">
        <f t="shared" si="3"/>
        <v>0</v>
      </c>
      <c r="AK7" s="264">
        <f t="shared" si="3"/>
        <v>0</v>
      </c>
      <c r="AL7" s="265">
        <f t="shared" si="3"/>
        <v>0</v>
      </c>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row>
    <row r="8" spans="1:102" s="23" customFormat="1" ht="20.100000000000001" customHeight="1" x14ac:dyDescent="0.15">
      <c r="B8" s="104" t="s">
        <v>69</v>
      </c>
      <c r="C8" s="263" t="e">
        <f>-(ESTIMACIONES!$A$120/(ESTIMACIONES!$C$125*12))</f>
        <v>#DIV/0!</v>
      </c>
      <c r="D8" s="264" t="e">
        <f>-(ESTIMACIONES!$A$120/(ESTIMACIONES!$C$125*12))*2</f>
        <v>#DIV/0!</v>
      </c>
      <c r="E8" s="264" t="e">
        <f>-(ESTIMACIONES!$A$120/(ESTIMACIONES!$C$125*12))*3</f>
        <v>#DIV/0!</v>
      </c>
      <c r="F8" s="264" t="e">
        <f>-(ESTIMACIONES!$A$120/(ESTIMACIONES!$C$125*12))*4</f>
        <v>#DIV/0!</v>
      </c>
      <c r="G8" s="264" t="e">
        <f>-(ESTIMACIONES!$A$120/(ESTIMACIONES!$C$125*12))*5</f>
        <v>#DIV/0!</v>
      </c>
      <c r="H8" s="264" t="e">
        <f>-(ESTIMACIONES!$A$120/(ESTIMACIONES!$C$125*12))*6</f>
        <v>#DIV/0!</v>
      </c>
      <c r="I8" s="264" t="e">
        <f>-(ESTIMACIONES!$A$120/(ESTIMACIONES!$C$125*12))*7</f>
        <v>#DIV/0!</v>
      </c>
      <c r="J8" s="264" t="e">
        <f>-(ESTIMACIONES!$A$120/(ESTIMACIONES!$C$125*12))*8</f>
        <v>#DIV/0!</v>
      </c>
      <c r="K8" s="264" t="e">
        <f>-(ESTIMACIONES!$A$120/(ESTIMACIONES!$C$125*12))*9</f>
        <v>#DIV/0!</v>
      </c>
      <c r="L8" s="264" t="e">
        <f>-(ESTIMACIONES!$A$120/(ESTIMACIONES!$C$125*12))*10</f>
        <v>#DIV/0!</v>
      </c>
      <c r="M8" s="264" t="e">
        <f>-(ESTIMACIONES!$A$120/(ESTIMACIONES!$C$125*12))*11</f>
        <v>#DIV/0!</v>
      </c>
      <c r="N8" s="265" t="e">
        <f>-(ESTIMACIONES!$A$120/(ESTIMACIONES!$C$125*12))*12</f>
        <v>#DIV/0!</v>
      </c>
      <c r="O8" s="263" t="e">
        <f>-(ESTIMACIONES!$A$120/(ESTIMACIONES!$C$125*12))*13</f>
        <v>#DIV/0!</v>
      </c>
      <c r="P8" s="264" t="e">
        <f>-(ESTIMACIONES!$A$120/(ESTIMACIONES!$C$125*12))*14</f>
        <v>#DIV/0!</v>
      </c>
      <c r="Q8" s="264" t="e">
        <f>-(ESTIMACIONES!$A$120/(ESTIMACIONES!$C$125*12))*15</f>
        <v>#DIV/0!</v>
      </c>
      <c r="R8" s="264" t="e">
        <f>-(ESTIMACIONES!$A$120/(ESTIMACIONES!$C$125*12))*16</f>
        <v>#DIV/0!</v>
      </c>
      <c r="S8" s="264" t="e">
        <f>-(ESTIMACIONES!$A$120/(ESTIMACIONES!$C$125*12))*17</f>
        <v>#DIV/0!</v>
      </c>
      <c r="T8" s="264" t="e">
        <f>-(ESTIMACIONES!$A$120/(ESTIMACIONES!$C$125*12))*18</f>
        <v>#DIV/0!</v>
      </c>
      <c r="U8" s="264" t="e">
        <f>-(ESTIMACIONES!$A$120/(ESTIMACIONES!$C$125*12))*19</f>
        <v>#DIV/0!</v>
      </c>
      <c r="V8" s="264" t="e">
        <f>-(ESTIMACIONES!$A$120/(ESTIMACIONES!$C$125*12))*20</f>
        <v>#DIV/0!</v>
      </c>
      <c r="W8" s="264" t="e">
        <f>-(ESTIMACIONES!$A$120/(ESTIMACIONES!$C$125*12))*21</f>
        <v>#DIV/0!</v>
      </c>
      <c r="X8" s="264" t="e">
        <f>-(ESTIMACIONES!$A$120/(ESTIMACIONES!$C$125*12))*22</f>
        <v>#DIV/0!</v>
      </c>
      <c r="Y8" s="264" t="e">
        <f>-(ESTIMACIONES!$A$120/(ESTIMACIONES!$C$125*12))*23</f>
        <v>#DIV/0!</v>
      </c>
      <c r="Z8" s="265" t="e">
        <f>-(ESTIMACIONES!$A$120/(ESTIMACIONES!$C$125*12))*24</f>
        <v>#DIV/0!</v>
      </c>
      <c r="AA8" s="263" t="e">
        <f>-(ESTIMACIONES!$A$120/(ESTIMACIONES!$C$125*12))*25</f>
        <v>#DIV/0!</v>
      </c>
      <c r="AB8" s="264" t="e">
        <f>-(ESTIMACIONES!$A$120/(ESTIMACIONES!$C$125*12))*26</f>
        <v>#DIV/0!</v>
      </c>
      <c r="AC8" s="264" t="e">
        <f>-(ESTIMACIONES!$A$120/(ESTIMACIONES!$C$125*12))*27</f>
        <v>#DIV/0!</v>
      </c>
      <c r="AD8" s="264" t="e">
        <f>-(ESTIMACIONES!$A$120/(ESTIMACIONES!$C$125*12))*28</f>
        <v>#DIV/0!</v>
      </c>
      <c r="AE8" s="264" t="e">
        <f>-(ESTIMACIONES!$A$120/(ESTIMACIONES!$C$125*12))*29</f>
        <v>#DIV/0!</v>
      </c>
      <c r="AF8" s="264" t="e">
        <f>-(ESTIMACIONES!$A$120/(ESTIMACIONES!$C$125*12))*30</f>
        <v>#DIV/0!</v>
      </c>
      <c r="AG8" s="264" t="e">
        <f>-(ESTIMACIONES!$A$120/(ESTIMACIONES!$C$125*12))*31</f>
        <v>#DIV/0!</v>
      </c>
      <c r="AH8" s="264" t="e">
        <f>-(ESTIMACIONES!$A$120/(ESTIMACIONES!$C$125*12))*32</f>
        <v>#DIV/0!</v>
      </c>
      <c r="AI8" s="264" t="e">
        <f>-(ESTIMACIONES!$A$120/(ESTIMACIONES!$C$125*12))*33</f>
        <v>#DIV/0!</v>
      </c>
      <c r="AJ8" s="264" t="e">
        <f>-(ESTIMACIONES!$A$120/(ESTIMACIONES!$C$125*12))*34</f>
        <v>#DIV/0!</v>
      </c>
      <c r="AK8" s="264" t="e">
        <f>-(ESTIMACIONES!$A$120/(ESTIMACIONES!$C$125*12))*35</f>
        <v>#DIV/0!</v>
      </c>
      <c r="AL8" s="265" t="e">
        <f>-(ESTIMACIONES!$A$120/(ESTIMACIONES!$C$125*12))*36</f>
        <v>#DIV/0!</v>
      </c>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row>
    <row r="9" spans="1:102" s="23" customFormat="1" ht="20.100000000000001" customHeight="1" x14ac:dyDescent="0.15">
      <c r="B9" s="104" t="s">
        <v>60</v>
      </c>
      <c r="C9" s="263">
        <f>+ESTIMACIONES!A122</f>
        <v>0</v>
      </c>
      <c r="D9" s="264">
        <f>+$C$9</f>
        <v>0</v>
      </c>
      <c r="E9" s="264">
        <f t="shared" ref="E9:AL9" si="4">+$C$9</f>
        <v>0</v>
      </c>
      <c r="F9" s="264">
        <f t="shared" si="4"/>
        <v>0</v>
      </c>
      <c r="G9" s="264">
        <f t="shared" si="4"/>
        <v>0</v>
      </c>
      <c r="H9" s="264">
        <f t="shared" si="4"/>
        <v>0</v>
      </c>
      <c r="I9" s="264">
        <f t="shared" si="4"/>
        <v>0</v>
      </c>
      <c r="J9" s="264">
        <f t="shared" si="4"/>
        <v>0</v>
      </c>
      <c r="K9" s="264">
        <f t="shared" si="4"/>
        <v>0</v>
      </c>
      <c r="L9" s="264">
        <f t="shared" si="4"/>
        <v>0</v>
      </c>
      <c r="M9" s="264">
        <f t="shared" si="4"/>
        <v>0</v>
      </c>
      <c r="N9" s="265">
        <f t="shared" si="4"/>
        <v>0</v>
      </c>
      <c r="O9" s="263">
        <f t="shared" si="4"/>
        <v>0</v>
      </c>
      <c r="P9" s="264">
        <f t="shared" si="4"/>
        <v>0</v>
      </c>
      <c r="Q9" s="264">
        <f t="shared" si="4"/>
        <v>0</v>
      </c>
      <c r="R9" s="264">
        <f t="shared" si="4"/>
        <v>0</v>
      </c>
      <c r="S9" s="264">
        <f t="shared" si="4"/>
        <v>0</v>
      </c>
      <c r="T9" s="264">
        <f t="shared" si="4"/>
        <v>0</v>
      </c>
      <c r="U9" s="264">
        <f t="shared" si="4"/>
        <v>0</v>
      </c>
      <c r="V9" s="264">
        <f t="shared" si="4"/>
        <v>0</v>
      </c>
      <c r="W9" s="264">
        <f t="shared" si="4"/>
        <v>0</v>
      </c>
      <c r="X9" s="264">
        <f t="shared" si="4"/>
        <v>0</v>
      </c>
      <c r="Y9" s="264">
        <f t="shared" si="4"/>
        <v>0</v>
      </c>
      <c r="Z9" s="265">
        <f t="shared" si="4"/>
        <v>0</v>
      </c>
      <c r="AA9" s="263">
        <f t="shared" si="4"/>
        <v>0</v>
      </c>
      <c r="AB9" s="264">
        <f t="shared" si="4"/>
        <v>0</v>
      </c>
      <c r="AC9" s="264">
        <f t="shared" si="4"/>
        <v>0</v>
      </c>
      <c r="AD9" s="264">
        <f t="shared" si="4"/>
        <v>0</v>
      </c>
      <c r="AE9" s="264">
        <f t="shared" si="4"/>
        <v>0</v>
      </c>
      <c r="AF9" s="264">
        <f t="shared" si="4"/>
        <v>0</v>
      </c>
      <c r="AG9" s="264">
        <f t="shared" si="4"/>
        <v>0</v>
      </c>
      <c r="AH9" s="264">
        <f t="shared" si="4"/>
        <v>0</v>
      </c>
      <c r="AI9" s="264">
        <f t="shared" si="4"/>
        <v>0</v>
      </c>
      <c r="AJ9" s="264">
        <f t="shared" si="4"/>
        <v>0</v>
      </c>
      <c r="AK9" s="264">
        <f t="shared" si="4"/>
        <v>0</v>
      </c>
      <c r="AL9" s="265">
        <f t="shared" si="4"/>
        <v>0</v>
      </c>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row>
    <row r="10" spans="1:102" s="21" customFormat="1" ht="20.100000000000001" customHeight="1" x14ac:dyDescent="0.15">
      <c r="B10" s="105" t="s">
        <v>70</v>
      </c>
      <c r="C10" s="266">
        <f>+C11+C12+C16</f>
        <v>0</v>
      </c>
      <c r="D10" s="267">
        <f t="shared" ref="D10:N10" si="5">+D11+D12+D16</f>
        <v>0</v>
      </c>
      <c r="E10" s="267">
        <f t="shared" si="5"/>
        <v>0</v>
      </c>
      <c r="F10" s="267">
        <f t="shared" si="5"/>
        <v>0</v>
      </c>
      <c r="G10" s="267">
        <f t="shared" si="5"/>
        <v>0</v>
      </c>
      <c r="H10" s="267">
        <f t="shared" si="5"/>
        <v>0</v>
      </c>
      <c r="I10" s="267">
        <f t="shared" si="5"/>
        <v>0</v>
      </c>
      <c r="J10" s="267">
        <f t="shared" si="5"/>
        <v>0</v>
      </c>
      <c r="K10" s="267">
        <f t="shared" si="5"/>
        <v>0</v>
      </c>
      <c r="L10" s="267">
        <f t="shared" si="5"/>
        <v>0</v>
      </c>
      <c r="M10" s="267">
        <f t="shared" si="5"/>
        <v>0</v>
      </c>
      <c r="N10" s="268" t="e">
        <f t="shared" si="5"/>
        <v>#DIV/0!</v>
      </c>
      <c r="O10" s="266">
        <f>+O11+O12+O16</f>
        <v>0</v>
      </c>
      <c r="P10" s="267">
        <f t="shared" ref="P10:Z10" si="6">+P11+P12+P16</f>
        <v>0</v>
      </c>
      <c r="Q10" s="267">
        <f t="shared" si="6"/>
        <v>0</v>
      </c>
      <c r="R10" s="267">
        <f t="shared" si="6"/>
        <v>0</v>
      </c>
      <c r="S10" s="267">
        <f t="shared" si="6"/>
        <v>0</v>
      </c>
      <c r="T10" s="267">
        <f t="shared" si="6"/>
        <v>0</v>
      </c>
      <c r="U10" s="267" t="e">
        <f t="shared" si="6"/>
        <v>#DIV/0!</v>
      </c>
      <c r="V10" s="267" t="e">
        <f t="shared" si="6"/>
        <v>#DIV/0!</v>
      </c>
      <c r="W10" s="267" t="e">
        <f t="shared" si="6"/>
        <v>#DIV/0!</v>
      </c>
      <c r="X10" s="267" t="e">
        <f t="shared" si="6"/>
        <v>#DIV/0!</v>
      </c>
      <c r="Y10" s="267" t="e">
        <f t="shared" si="6"/>
        <v>#DIV/0!</v>
      </c>
      <c r="Z10" s="268" t="e">
        <f t="shared" si="6"/>
        <v>#DIV/0!</v>
      </c>
      <c r="AA10" s="266" t="e">
        <f>+AA11+AA12+AA16</f>
        <v>#DIV/0!</v>
      </c>
      <c r="AB10" s="267" t="e">
        <f t="shared" ref="AB10:AL10" si="7">+AB11+AB12+AB16</f>
        <v>#DIV/0!</v>
      </c>
      <c r="AC10" s="267" t="e">
        <f t="shared" si="7"/>
        <v>#DIV/0!</v>
      </c>
      <c r="AD10" s="267" t="e">
        <f t="shared" si="7"/>
        <v>#DIV/0!</v>
      </c>
      <c r="AE10" s="267" t="e">
        <f t="shared" si="7"/>
        <v>#DIV/0!</v>
      </c>
      <c r="AF10" s="267" t="e">
        <f t="shared" si="7"/>
        <v>#DIV/0!</v>
      </c>
      <c r="AG10" s="267" t="e">
        <f t="shared" si="7"/>
        <v>#DIV/0!</v>
      </c>
      <c r="AH10" s="267" t="e">
        <f t="shared" si="7"/>
        <v>#DIV/0!</v>
      </c>
      <c r="AI10" s="267" t="e">
        <f t="shared" si="7"/>
        <v>#DIV/0!</v>
      </c>
      <c r="AJ10" s="267" t="e">
        <f t="shared" si="7"/>
        <v>#DIV/0!</v>
      </c>
      <c r="AK10" s="267" t="e">
        <f t="shared" si="7"/>
        <v>#DIV/0!</v>
      </c>
      <c r="AL10" s="268" t="e">
        <f t="shared" si="7"/>
        <v>#DIV/0!</v>
      </c>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row>
    <row r="11" spans="1:102" s="23" customFormat="1" ht="20.100000000000001" customHeight="1" x14ac:dyDescent="0.15">
      <c r="B11" s="104" t="s">
        <v>71</v>
      </c>
      <c r="C11" s="263">
        <f>+ESTIMACIONES!C58</f>
        <v>0</v>
      </c>
      <c r="D11" s="264">
        <f>+$C$11</f>
        <v>0</v>
      </c>
      <c r="E11" s="264">
        <f t="shared" ref="E11:AL11" si="8">+$C$11</f>
        <v>0</v>
      </c>
      <c r="F11" s="264">
        <f t="shared" si="8"/>
        <v>0</v>
      </c>
      <c r="G11" s="264">
        <f t="shared" si="8"/>
        <v>0</v>
      </c>
      <c r="H11" s="264">
        <f t="shared" si="8"/>
        <v>0</v>
      </c>
      <c r="I11" s="264">
        <f t="shared" si="8"/>
        <v>0</v>
      </c>
      <c r="J11" s="264">
        <f t="shared" si="8"/>
        <v>0</v>
      </c>
      <c r="K11" s="264">
        <f t="shared" si="8"/>
        <v>0</v>
      </c>
      <c r="L11" s="264">
        <f t="shared" si="8"/>
        <v>0</v>
      </c>
      <c r="M11" s="264">
        <f t="shared" si="8"/>
        <v>0</v>
      </c>
      <c r="N11" s="265">
        <f t="shared" si="8"/>
        <v>0</v>
      </c>
      <c r="O11" s="263">
        <f t="shared" si="8"/>
        <v>0</v>
      </c>
      <c r="P11" s="264">
        <f t="shared" si="8"/>
        <v>0</v>
      </c>
      <c r="Q11" s="264">
        <f t="shared" si="8"/>
        <v>0</v>
      </c>
      <c r="R11" s="264">
        <f t="shared" si="8"/>
        <v>0</v>
      </c>
      <c r="S11" s="264">
        <f t="shared" si="8"/>
        <v>0</v>
      </c>
      <c r="T11" s="264">
        <f t="shared" si="8"/>
        <v>0</v>
      </c>
      <c r="U11" s="264">
        <f t="shared" si="8"/>
        <v>0</v>
      </c>
      <c r="V11" s="264">
        <f t="shared" si="8"/>
        <v>0</v>
      </c>
      <c r="W11" s="264">
        <f t="shared" si="8"/>
        <v>0</v>
      </c>
      <c r="X11" s="264">
        <f t="shared" si="8"/>
        <v>0</v>
      </c>
      <c r="Y11" s="264">
        <f t="shared" si="8"/>
        <v>0</v>
      </c>
      <c r="Z11" s="265">
        <f t="shared" si="8"/>
        <v>0</v>
      </c>
      <c r="AA11" s="263">
        <f t="shared" si="8"/>
        <v>0</v>
      </c>
      <c r="AB11" s="264">
        <f t="shared" si="8"/>
        <v>0</v>
      </c>
      <c r="AC11" s="264">
        <f t="shared" si="8"/>
        <v>0</v>
      </c>
      <c r="AD11" s="264">
        <f t="shared" si="8"/>
        <v>0</v>
      </c>
      <c r="AE11" s="264">
        <f t="shared" si="8"/>
        <v>0</v>
      </c>
      <c r="AF11" s="264">
        <f t="shared" si="8"/>
        <v>0</v>
      </c>
      <c r="AG11" s="264">
        <f t="shared" si="8"/>
        <v>0</v>
      </c>
      <c r="AH11" s="264">
        <f t="shared" si="8"/>
        <v>0</v>
      </c>
      <c r="AI11" s="264">
        <f t="shared" si="8"/>
        <v>0</v>
      </c>
      <c r="AJ11" s="264">
        <f t="shared" si="8"/>
        <v>0</v>
      </c>
      <c r="AK11" s="264">
        <f t="shared" si="8"/>
        <v>0</v>
      </c>
      <c r="AL11" s="265">
        <f t="shared" si="8"/>
        <v>0</v>
      </c>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row>
    <row r="12" spans="1:102" s="23" customFormat="1" ht="20.100000000000001" customHeight="1" x14ac:dyDescent="0.15">
      <c r="B12" s="104" t="s">
        <v>72</v>
      </c>
      <c r="C12" s="263">
        <f>+SUM(C13:C15)</f>
        <v>0</v>
      </c>
      <c r="D12" s="264">
        <f t="shared" ref="D12:N12" si="9">+SUM(D13:D15)</f>
        <v>0</v>
      </c>
      <c r="E12" s="264">
        <f t="shared" si="9"/>
        <v>0</v>
      </c>
      <c r="F12" s="264">
        <f t="shared" si="9"/>
        <v>0</v>
      </c>
      <c r="G12" s="264">
        <f t="shared" si="9"/>
        <v>0</v>
      </c>
      <c r="H12" s="264">
        <f t="shared" si="9"/>
        <v>0</v>
      </c>
      <c r="I12" s="264">
        <f t="shared" si="9"/>
        <v>0</v>
      </c>
      <c r="J12" s="264">
        <f t="shared" si="9"/>
        <v>0</v>
      </c>
      <c r="K12" s="264">
        <f t="shared" si="9"/>
        <v>0</v>
      </c>
      <c r="L12" s="264">
        <f t="shared" si="9"/>
        <v>0</v>
      </c>
      <c r="M12" s="264">
        <f t="shared" si="9"/>
        <v>0</v>
      </c>
      <c r="N12" s="265" t="e">
        <f t="shared" si="9"/>
        <v>#DIV/0!</v>
      </c>
      <c r="O12" s="263">
        <f>+SUM(O13:O15)</f>
        <v>0</v>
      </c>
      <c r="P12" s="264">
        <f t="shared" ref="P12:Z12" si="10">+SUM(P13:P15)</f>
        <v>0</v>
      </c>
      <c r="Q12" s="264">
        <f t="shared" si="10"/>
        <v>0</v>
      </c>
      <c r="R12" s="264">
        <f t="shared" si="10"/>
        <v>0</v>
      </c>
      <c r="S12" s="264">
        <f t="shared" si="10"/>
        <v>0</v>
      </c>
      <c r="T12" s="264">
        <f t="shared" si="10"/>
        <v>0</v>
      </c>
      <c r="U12" s="264">
        <f t="shared" si="10"/>
        <v>0</v>
      </c>
      <c r="V12" s="264">
        <f t="shared" si="10"/>
        <v>0</v>
      </c>
      <c r="W12" s="264">
        <f t="shared" si="10"/>
        <v>0</v>
      </c>
      <c r="X12" s="264">
        <f t="shared" si="10"/>
        <v>0</v>
      </c>
      <c r="Y12" s="264">
        <f t="shared" si="10"/>
        <v>0</v>
      </c>
      <c r="Z12" s="265" t="e">
        <f t="shared" si="10"/>
        <v>#DIV/0!</v>
      </c>
      <c r="AA12" s="263">
        <f>+SUM(AA13:AA15)</f>
        <v>-37000</v>
      </c>
      <c r="AB12" s="264">
        <f t="shared" ref="AB12:AL12" si="11">+SUM(AB13:AB15)</f>
        <v>-75000</v>
      </c>
      <c r="AC12" s="264">
        <f t="shared" si="11"/>
        <v>-107000</v>
      </c>
      <c r="AD12" s="264">
        <f t="shared" si="11"/>
        <v>-106000</v>
      </c>
      <c r="AE12" s="264">
        <f t="shared" si="11"/>
        <v>-104800</v>
      </c>
      <c r="AF12" s="264">
        <f t="shared" si="11"/>
        <v>-112800</v>
      </c>
      <c r="AG12" s="264">
        <f t="shared" si="11"/>
        <v>-118400</v>
      </c>
      <c r="AH12" s="264">
        <f t="shared" si="11"/>
        <v>-124000</v>
      </c>
      <c r="AI12" s="264">
        <f t="shared" si="11"/>
        <v>-126400</v>
      </c>
      <c r="AJ12" s="264">
        <f t="shared" si="11"/>
        <v>-127200</v>
      </c>
      <c r="AK12" s="264">
        <f t="shared" si="11"/>
        <v>-128000</v>
      </c>
      <c r="AL12" s="265" t="e">
        <f t="shared" si="11"/>
        <v>#DIV/0!</v>
      </c>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row>
    <row r="13" spans="1:102" s="23" customFormat="1" ht="20.100000000000001" customHeight="1" x14ac:dyDescent="0.15">
      <c r="B13" s="104" t="s">
        <v>73</v>
      </c>
      <c r="C13" s="263">
        <f>+ESTIMACIONES!E129*(1+ESTIMACIONES!$D$162)</f>
        <v>0</v>
      </c>
      <c r="D13" s="264">
        <f>+C13+ESTIMACIONES!E130*(1+ESTIMACIONES!$D$162)</f>
        <v>0</v>
      </c>
      <c r="E13" s="264">
        <f>+D13+ESTIMACIONES!E131*(1+ESTIMACIONES!$D$162)</f>
        <v>0</v>
      </c>
      <c r="F13" s="264">
        <f>+E13+(ESTIMACIONES!E132-ESTIMACIONES!E129)*(1+ESTIMACIONES!$D$162)</f>
        <v>0</v>
      </c>
      <c r="G13" s="264">
        <f>+F13+(ESTIMACIONES!E133-ESTIMACIONES!E130)*(1+ESTIMACIONES!$D$162)</f>
        <v>0</v>
      </c>
      <c r="H13" s="264">
        <f>+G13+(ESTIMACIONES!E134-ESTIMACIONES!E131)*(1+ESTIMACIONES!$D$162)</f>
        <v>0</v>
      </c>
      <c r="I13" s="264">
        <f>+H13+(ESTIMACIONES!E135-ESTIMACIONES!E132)*(1+ESTIMACIONES!$D$162)</f>
        <v>0</v>
      </c>
      <c r="J13" s="264">
        <f>+I13+(ESTIMACIONES!E136-ESTIMACIONES!E133)*(1+ESTIMACIONES!$D$162)</f>
        <v>0</v>
      </c>
      <c r="K13" s="264">
        <f>+J13+(ESTIMACIONES!E137-ESTIMACIONES!E134)*(1+ESTIMACIONES!$D$162)</f>
        <v>0</v>
      </c>
      <c r="L13" s="264">
        <f>+K13+(ESTIMACIONES!E138-ESTIMACIONES!E135)*(1+ESTIMACIONES!$D$162)</f>
        <v>0</v>
      </c>
      <c r="M13" s="264">
        <f>+L13+(ESTIMACIONES!E139-ESTIMACIONES!E136)*(1+ESTIMACIONES!$D$162)</f>
        <v>0</v>
      </c>
      <c r="N13" s="265">
        <f>+M13+(ESTIMACIONES!E140-ESTIMACIONES!E137)*(1+ESTIMACIONES!$D$162)</f>
        <v>0</v>
      </c>
      <c r="O13" s="263">
        <f>+N13+(ESTIMACIONES!$I$129-ESTIMACIONES!E138)*(1+ESTIMACIONES!$E$162)</f>
        <v>0</v>
      </c>
      <c r="P13" s="264">
        <f>+O13+(ESTIMACIONES!$I$130-ESTIMACIONES!E139)*(1+ESTIMACIONES!$E$162)</f>
        <v>0</v>
      </c>
      <c r="Q13" s="264">
        <f>+P13+(ESTIMACIONES!$I$131-ESTIMACIONES!E140)*(1+ESTIMACIONES!$E$162)</f>
        <v>0</v>
      </c>
      <c r="R13" s="264">
        <f>+Q13+(ESTIMACIONES!$I$132-ESTIMACIONES!I129)*(1+ESTIMACIONES!$E$162)</f>
        <v>0</v>
      </c>
      <c r="S13" s="264">
        <f>+R13+(ESTIMACIONES!$I$133-ESTIMACIONES!I130)*(1+ESTIMACIONES!$E$162)</f>
        <v>0</v>
      </c>
      <c r="T13" s="264">
        <f>+S13+(ESTIMACIONES!$I$134-ESTIMACIONES!I131)*(1+ESTIMACIONES!$E$162)</f>
        <v>0</v>
      </c>
      <c r="U13" s="264">
        <f>+T13+(ESTIMACIONES!$I$135-ESTIMACIONES!I132)*(1+ESTIMACIONES!$E$162)</f>
        <v>0</v>
      </c>
      <c r="V13" s="264">
        <f>+U13+(ESTIMACIONES!$I$136-ESTIMACIONES!I133)*(1+ESTIMACIONES!$E$162)</f>
        <v>0</v>
      </c>
      <c r="W13" s="264">
        <f>+V13+(ESTIMACIONES!$I$137-ESTIMACIONES!I134)*(1+ESTIMACIONES!$E$162)</f>
        <v>0</v>
      </c>
      <c r="X13" s="264">
        <f>+W13+(ESTIMACIONES!$I$138-ESTIMACIONES!I135)*(1+ESTIMACIONES!$E$162)</f>
        <v>0</v>
      </c>
      <c r="Y13" s="264">
        <f>+X13+(ESTIMACIONES!$I$139-ESTIMACIONES!I136)*(1+ESTIMACIONES!$E$162)</f>
        <v>0</v>
      </c>
      <c r="Z13" s="265">
        <f>+Y13+(ESTIMACIONES!$I$140-ESTIMACIONES!I137)*(1+ESTIMACIONES!$E$162)</f>
        <v>0</v>
      </c>
      <c r="AA13" s="263">
        <f>+Z13+(ESTIMACIONES!$M$129-ESTIMACIONES!I138)*(1+ESTIMACIONES!$E$162)</f>
        <v>-37000</v>
      </c>
      <c r="AB13" s="264">
        <f>+AA13+(ESTIMACIONES!$M$130-ESTIMACIONES!I139)*(1+ESTIMACIONES!$E$162)</f>
        <v>-75000</v>
      </c>
      <c r="AC13" s="264">
        <f>+AB13+(ESTIMACIONES!$M$131-ESTIMACIONES!I140)*(1+ESTIMACIONES!$E$162)</f>
        <v>-107000</v>
      </c>
      <c r="AD13" s="264">
        <f>+AC13+(ESTIMACIONES!$M$132-ESTIMACIONES!M129)*(1+ESTIMACIONES!$E$162)</f>
        <v>-106000</v>
      </c>
      <c r="AE13" s="264">
        <f>+AD13+(ESTIMACIONES!$M$133-ESTIMACIONES!M130)*(1+ESTIMACIONES!$E$162)</f>
        <v>-104800</v>
      </c>
      <c r="AF13" s="264">
        <f>+AE13+(ESTIMACIONES!$M$134-ESTIMACIONES!M131)*(1+ESTIMACIONES!$E$162)</f>
        <v>-112800</v>
      </c>
      <c r="AG13" s="264">
        <f>+AF13+(ESTIMACIONES!$M$135-ESTIMACIONES!M132)*(1+ESTIMACIONES!$E$162)</f>
        <v>-118400</v>
      </c>
      <c r="AH13" s="264">
        <f>+AG13+(ESTIMACIONES!$M$136-ESTIMACIONES!M133)*(1+ESTIMACIONES!$E$162)</f>
        <v>-124000</v>
      </c>
      <c r="AI13" s="264">
        <f>+AH13+(ESTIMACIONES!$M$137-ESTIMACIONES!M134)*(1+ESTIMACIONES!$E$162)</f>
        <v>-126400</v>
      </c>
      <c r="AJ13" s="264">
        <f>+AI13+(ESTIMACIONES!$M$138-ESTIMACIONES!M135)*(1+ESTIMACIONES!$E$162)</f>
        <v>-127200</v>
      </c>
      <c r="AK13" s="264">
        <f>+AJ13+(ESTIMACIONES!$M$139-ESTIMACIONES!M136)*(1+ESTIMACIONES!$E$162)</f>
        <v>-128000</v>
      </c>
      <c r="AL13" s="265">
        <f>+AK13+(ESTIMACIONES!$M$140-ESTIMACIONES!M137)*(1+ESTIMACIONES!$E$162)</f>
        <v>-128800</v>
      </c>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row>
    <row r="14" spans="1:102" s="23" customFormat="1" ht="20.100000000000001" hidden="1" customHeight="1" x14ac:dyDescent="0.15">
      <c r="B14" s="104" t="s">
        <v>74</v>
      </c>
      <c r="C14" s="263"/>
      <c r="D14" s="264"/>
      <c r="E14" s="264"/>
      <c r="F14" s="249"/>
      <c r="G14" s="249"/>
      <c r="H14" s="264"/>
      <c r="I14" s="264"/>
      <c r="J14" s="264"/>
      <c r="K14" s="264"/>
      <c r="L14" s="264"/>
      <c r="M14" s="264"/>
      <c r="N14" s="265" t="e">
        <f>+IF('CUENTA DE RESULTADOS'!O24&gt;0,0,'CUENTA DE RESULTADOS'!O23*ESTIMACIONES!D160)</f>
        <v>#DIV/0!</v>
      </c>
      <c r="O14" s="269"/>
      <c r="P14" s="264"/>
      <c r="Q14" s="264"/>
      <c r="R14" s="264"/>
      <c r="S14" s="264"/>
      <c r="T14" s="264"/>
      <c r="U14" s="264"/>
      <c r="V14" s="264"/>
      <c r="W14" s="264"/>
      <c r="X14" s="264"/>
      <c r="Y14" s="264"/>
      <c r="Z14" s="265" t="e">
        <f>IF('CUENTA DE RESULTADOS'!AB24&gt;0,0,'CUENTA DE RESULTADOS'!AB23*ESTIMACIONES!E160)</f>
        <v>#DIV/0!</v>
      </c>
      <c r="AA14" s="269"/>
      <c r="AB14" s="264"/>
      <c r="AC14" s="264"/>
      <c r="AD14" s="264"/>
      <c r="AE14" s="264"/>
      <c r="AF14" s="264"/>
      <c r="AG14" s="264"/>
      <c r="AH14" s="264"/>
      <c r="AI14" s="264"/>
      <c r="AJ14" s="264"/>
      <c r="AK14" s="264"/>
      <c r="AL14" s="265" t="e">
        <f>IF('CUENTA DE RESULTADOS'!AN24&gt;0,0,'CUENTA DE RESULTADOS'!AN23*ESTIMACIONES!R160)</f>
        <v>#DIV/0!</v>
      </c>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row>
    <row r="15" spans="1:102" s="23" customFormat="1" ht="20.100000000000001" customHeight="1" x14ac:dyDescent="0.15">
      <c r="B15" s="104" t="s">
        <v>75</v>
      </c>
      <c r="C15" s="263">
        <f>(+'CUENTA DE RESULTADOS'!$C$7+'CUENTA DE RESULTADOS'!$C$9-'CUENTA DE RESULTADOS'!$C$15+ESTIMACIONES!C58)*ESTIMACIONES!D161</f>
        <v>0</v>
      </c>
      <c r="D15" s="264">
        <f>+C15+(('CUENTA DE RESULTADOS'!$D$7+'CUENTA DE RESULTADOS'!$D$9-'CUENTA DE RESULTADOS'!$D$15)*ESTIMACIONES!$D$161)</f>
        <v>0</v>
      </c>
      <c r="E15" s="264">
        <f>+D15+('CUENTA DE RESULTADOS'!$E$7+'CUENTA DE RESULTADOS'!$E$9-'CUENTA DE RESULTADOS'!$E$15)*ESTIMACIONES!$D$161</f>
        <v>0</v>
      </c>
      <c r="F15" s="264">
        <f>+E15+('CUENTA DE RESULTADOS'!$F$7+'CUENTA DE RESULTADOS'!$F$9-'CUENTA DE RESULTADOS'!$F$15)*ESTIMACIONES!$D$161</f>
        <v>0</v>
      </c>
      <c r="G15" s="264">
        <f>+F15+('CUENTA DE RESULTADOS'!$G$7+'CUENTA DE RESULTADOS'!$G$9-'CUENTA DE RESULTADOS'!$G$15)*ESTIMACIONES!$D$161</f>
        <v>0</v>
      </c>
      <c r="H15" s="264">
        <f>+G15+('CUENTA DE RESULTADOS'!$H$7+'CUENTA DE RESULTADOS'!$H$9-'CUENTA DE RESULTADOS'!$H$15)*ESTIMACIONES!$D$161</f>
        <v>0</v>
      </c>
      <c r="I15" s="264">
        <f>+H15+('CUENTA DE RESULTADOS'!$I$7+'CUENTA DE RESULTADOS'!$I$9-'CUENTA DE RESULTADOS'!$I$15)*ESTIMACIONES!$D$161</f>
        <v>0</v>
      </c>
      <c r="J15" s="264">
        <f>+I15+('CUENTA DE RESULTADOS'!$J$9-'CUENTA DE RESULTADOS'!$J$15+'CUENTA DE RESULTADOS'!$J$7)*ESTIMACIONES!$D$161</f>
        <v>0</v>
      </c>
      <c r="K15" s="264">
        <f>+J15+('CUENTA DE RESULTADOS'!$K$7+'CUENTA DE RESULTADOS'!$K$9-'CUENTA DE RESULTADOS'!$K$15)*ESTIMACIONES!$D$161</f>
        <v>0</v>
      </c>
      <c r="L15" s="264">
        <f>+K15+('CUENTA DE RESULTADOS'!$L$7+'CUENTA DE RESULTADOS'!$L$9-'CUENTA DE RESULTADOS'!$L$15)*ESTIMACIONES!$D$161</f>
        <v>0</v>
      </c>
      <c r="M15" s="264">
        <f>+L15+('CUENTA DE RESULTADOS'!$M$7+'CUENTA DE RESULTADOS'!$M$9-'CUENTA DE RESULTADOS'!$M$15)*ESTIMACIONES!$D$161</f>
        <v>0</v>
      </c>
      <c r="N15" s="265">
        <f>+M15+('CUENTA DE RESULTADOS'!$N$7+'CUENTA DE RESULTADOS'!$N$9-'CUENTA DE RESULTADOS'!$N$15)*ESTIMACIONES!$D$161</f>
        <v>0</v>
      </c>
      <c r="O15" s="263">
        <f>+N15+(+'CUENTA DE RESULTADOS'!$P$7+'CUENTA DE RESULTADOS'!$P$9-'CUENTA DE RESULTADOS'!$P$15)*ESTIMACIONES!$D$161</f>
        <v>0</v>
      </c>
      <c r="P15" s="264">
        <f>+O15+(('CUENTA DE RESULTADOS'!$Q$7+'CUENTA DE RESULTADOS'!$Q$9-'CUENTA DE RESULTADOS'!$Q$15)*ESTIMACIONES!$D$161)</f>
        <v>0</v>
      </c>
      <c r="Q15" s="264">
        <f>+P15+('CUENTA DE RESULTADOS'!$R$7+'CUENTA DE RESULTADOS'!$R$9-'CUENTA DE RESULTADOS'!$R$15)*ESTIMACIONES!$D$161</f>
        <v>0</v>
      </c>
      <c r="R15" s="264">
        <f>+Q15+('CUENTA DE RESULTADOS'!$S$7+'CUENTA DE RESULTADOS'!$S$9-'CUENTA DE RESULTADOS'!$S$15)*ESTIMACIONES!$D$161</f>
        <v>0</v>
      </c>
      <c r="S15" s="264">
        <f>+R15+('CUENTA DE RESULTADOS'!$T$7+'CUENTA DE RESULTADOS'!$T$9-'CUENTA DE RESULTADOS'!$T$15)*ESTIMACIONES!$D$161</f>
        <v>0</v>
      </c>
      <c r="T15" s="264">
        <f>+S15+('CUENTA DE RESULTADOS'!$U$7+'CUENTA DE RESULTADOS'!$U$9-'CUENTA DE RESULTADOS'!$U$15)*ESTIMACIONES!$D$161</f>
        <v>0</v>
      </c>
      <c r="U15" s="264">
        <f>+T15+('CUENTA DE RESULTADOS'!$V$7+'CUENTA DE RESULTADOS'!$V$9-'CUENTA DE RESULTADOS'!$V$15)*ESTIMACIONES!$D$161</f>
        <v>0</v>
      </c>
      <c r="V15" s="264">
        <f>+U15+('CUENTA DE RESULTADOS'!$W$9-'CUENTA DE RESULTADOS'!$W$15+'CUENTA DE RESULTADOS'!$W$7)*ESTIMACIONES!$D$161</f>
        <v>0</v>
      </c>
      <c r="W15" s="264">
        <f>+V15+('CUENTA DE RESULTADOS'!$X$7+'CUENTA DE RESULTADOS'!$X$9-'CUENTA DE RESULTADOS'!$X$15)*ESTIMACIONES!$D$161</f>
        <v>0</v>
      </c>
      <c r="X15" s="264">
        <f>+W15+('CUENTA DE RESULTADOS'!$Y$7+'CUENTA DE RESULTADOS'!$Y$9-'CUENTA DE RESULTADOS'!$Y$15)*ESTIMACIONES!$D$161</f>
        <v>0</v>
      </c>
      <c r="Y15" s="264">
        <f>+X15+('CUENTA DE RESULTADOS'!$Z$7+'CUENTA DE RESULTADOS'!$Z$9-'CUENTA DE RESULTADOS'!$Z$15)*ESTIMACIONES!$D$161</f>
        <v>0</v>
      </c>
      <c r="Z15" s="265">
        <f>+Y15+('CUENTA DE RESULTADOS'!$AA$7+'CUENTA DE RESULTADOS'!$AA$9-'CUENTA DE RESULTADOS'!$AA$15)*ESTIMACIONES!$D$161</f>
        <v>0</v>
      </c>
      <c r="AA15" s="263">
        <f>+Z15+(+'CUENTA DE RESULTADOS'!$AC$7+'CUENTA DE RESULTADOS'!$AC$9-'CUENTA DE RESULTADOS'!$AC$15)*ESTIMACIONES!$D$161</f>
        <v>0</v>
      </c>
      <c r="AB15" s="264">
        <f>+AA15+(+'CUENTA DE RESULTADOS'!$AD$7+'CUENTA DE RESULTADOS'!$AD$9-'CUENTA DE RESULTADOS'!$AD$15)*ESTIMACIONES!$D$161</f>
        <v>0</v>
      </c>
      <c r="AC15" s="264">
        <f>+AB15+(+'CUENTA DE RESULTADOS'!$AE$7+'CUENTA DE RESULTADOS'!$AE$9-'CUENTA DE RESULTADOS'!$AE$15)*ESTIMACIONES!$D$161</f>
        <v>0</v>
      </c>
      <c r="AD15" s="264">
        <f>+AC15+(+'CUENTA DE RESULTADOS'!$AF$7+'CUENTA DE RESULTADOS'!$AF$9-'CUENTA DE RESULTADOS'!$AF$15)*ESTIMACIONES!$D$161</f>
        <v>0</v>
      </c>
      <c r="AE15" s="264">
        <f>+AD15+(+'CUENTA DE RESULTADOS'!$AG$7+'CUENTA DE RESULTADOS'!$AG$9-'CUENTA DE RESULTADOS'!$AG$15)*ESTIMACIONES!$D$161</f>
        <v>0</v>
      </c>
      <c r="AF15" s="264">
        <f>+AE15+(+'CUENTA DE RESULTADOS'!$AH$7+'CUENTA DE RESULTADOS'!$AH$9-'CUENTA DE RESULTADOS'!$AH$15)*ESTIMACIONES!$D$161</f>
        <v>0</v>
      </c>
      <c r="AG15" s="264">
        <f>+AF15+(+'CUENTA DE RESULTADOS'!$AI$7+'CUENTA DE RESULTADOS'!$AI$9-'CUENTA DE RESULTADOS'!$AI$15)*ESTIMACIONES!$D$161</f>
        <v>0</v>
      </c>
      <c r="AH15" s="264">
        <f>+AG15+(+'CUENTA DE RESULTADOS'!$AJ$7+'CUENTA DE RESULTADOS'!$AJ$9-'CUENTA DE RESULTADOS'!$AJ$15)*ESTIMACIONES!$D$161</f>
        <v>0</v>
      </c>
      <c r="AI15" s="264">
        <f>+AH15+(+'CUENTA DE RESULTADOS'!$AK$7+'CUENTA DE RESULTADOS'!$AK$9-'CUENTA DE RESULTADOS'!$AK$15)*ESTIMACIONES!$D$161</f>
        <v>0</v>
      </c>
      <c r="AJ15" s="264">
        <f>+AI15+(+'CUENTA DE RESULTADOS'!$AL$7+'CUENTA DE RESULTADOS'!$AL$9-'CUENTA DE RESULTADOS'!$AL$15)*ESTIMACIONES!$D$161</f>
        <v>0</v>
      </c>
      <c r="AK15" s="264">
        <f>+AJ15+(+'CUENTA DE RESULTADOS'!$AM$7+'CUENTA DE RESULTADOS'!$AM$9-'CUENTA DE RESULTADOS'!$AM$15)*ESTIMACIONES!$D$161</f>
        <v>0</v>
      </c>
      <c r="AL15" s="265">
        <f>+AK15+(+'CUENTA DE RESULTADOS'!$AN$7+'CUENTA DE RESULTADOS'!$AN$9-'CUENTA DE RESULTADOS'!$AN$15)*ESTIMACIONES!$D$161</f>
        <v>0</v>
      </c>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row>
    <row r="16" spans="1:102" s="23" customFormat="1" ht="20.100000000000001" customHeight="1" x14ac:dyDescent="0.15">
      <c r="B16" s="104" t="s">
        <v>315</v>
      </c>
      <c r="C16" s="263">
        <f>+TESORERÍA!C33</f>
        <v>0</v>
      </c>
      <c r="D16" s="264">
        <f>+TESORERÍA!D33</f>
        <v>0</v>
      </c>
      <c r="E16" s="264">
        <f>+TESORERÍA!E33</f>
        <v>0</v>
      </c>
      <c r="F16" s="264">
        <f>+TESORERÍA!F33</f>
        <v>0</v>
      </c>
      <c r="G16" s="264">
        <f>+TESORERÍA!G33</f>
        <v>0</v>
      </c>
      <c r="H16" s="264">
        <f>+TESORERÍA!H33</f>
        <v>0</v>
      </c>
      <c r="I16" s="264">
        <f>+TESORERÍA!I33</f>
        <v>0</v>
      </c>
      <c r="J16" s="264">
        <f>+TESORERÍA!J33</f>
        <v>0</v>
      </c>
      <c r="K16" s="264">
        <f>+TESORERÍA!K33</f>
        <v>0</v>
      </c>
      <c r="L16" s="264">
        <f>+TESORERÍA!L33</f>
        <v>0</v>
      </c>
      <c r="M16" s="264">
        <f>+TESORERÍA!M33</f>
        <v>0</v>
      </c>
      <c r="N16" s="265">
        <f>+TESORERÍA!N33</f>
        <v>0</v>
      </c>
      <c r="O16" s="263">
        <f>+TESORERÍA!P33</f>
        <v>0</v>
      </c>
      <c r="P16" s="264">
        <f>+TESORERÍA!Q33</f>
        <v>0</v>
      </c>
      <c r="Q16" s="264">
        <f>+TESORERÍA!R33</f>
        <v>0</v>
      </c>
      <c r="R16" s="264">
        <f>+TESORERÍA!S33</f>
        <v>0</v>
      </c>
      <c r="S16" s="264">
        <f>+TESORERÍA!T33</f>
        <v>0</v>
      </c>
      <c r="T16" s="264">
        <f>+TESORERÍA!U33</f>
        <v>0</v>
      </c>
      <c r="U16" s="264" t="e">
        <f>+TESORERÍA!V33</f>
        <v>#DIV/0!</v>
      </c>
      <c r="V16" s="264" t="e">
        <f>+TESORERÍA!W33</f>
        <v>#DIV/0!</v>
      </c>
      <c r="W16" s="264" t="e">
        <f>+TESORERÍA!X33</f>
        <v>#DIV/0!</v>
      </c>
      <c r="X16" s="264" t="e">
        <f>+TESORERÍA!Y33</f>
        <v>#DIV/0!</v>
      </c>
      <c r="Y16" s="264" t="e">
        <f>+TESORERÍA!Z33</f>
        <v>#DIV/0!</v>
      </c>
      <c r="Z16" s="265" t="e">
        <f>+TESORERÍA!AA33</f>
        <v>#DIV/0!</v>
      </c>
      <c r="AA16" s="263" t="e">
        <f>+TESORERÍA!AC33</f>
        <v>#DIV/0!</v>
      </c>
      <c r="AB16" s="264" t="e">
        <f>+TESORERÍA!AD33</f>
        <v>#DIV/0!</v>
      </c>
      <c r="AC16" s="264" t="e">
        <f>+TESORERÍA!AE33</f>
        <v>#DIV/0!</v>
      </c>
      <c r="AD16" s="264" t="e">
        <f>+TESORERÍA!AF33</f>
        <v>#DIV/0!</v>
      </c>
      <c r="AE16" s="264" t="e">
        <f>+TESORERÍA!AG33</f>
        <v>#DIV/0!</v>
      </c>
      <c r="AF16" s="264" t="e">
        <f>+TESORERÍA!AH33</f>
        <v>#DIV/0!</v>
      </c>
      <c r="AG16" s="264" t="e">
        <f>+TESORERÍA!AI33</f>
        <v>#DIV/0!</v>
      </c>
      <c r="AH16" s="264" t="e">
        <f>+TESORERÍA!AJ33</f>
        <v>#DIV/0!</v>
      </c>
      <c r="AI16" s="264" t="e">
        <f>+TESORERÍA!AK33</f>
        <v>#DIV/0!</v>
      </c>
      <c r="AJ16" s="264" t="e">
        <f>+TESORERÍA!AL33</f>
        <v>#DIV/0!</v>
      </c>
      <c r="AK16" s="264" t="e">
        <f>+TESORERÍA!AM33</f>
        <v>#DIV/0!</v>
      </c>
      <c r="AL16" s="265" t="e">
        <f>+TESORERÍA!AN33</f>
        <v>#DIV/0!</v>
      </c>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row>
    <row r="17" spans="2:102" s="19" customFormat="1" ht="20.100000000000001" customHeight="1" thickBot="1" x14ac:dyDescent="0.2">
      <c r="B17" s="108" t="s">
        <v>76</v>
      </c>
      <c r="C17" s="270" t="e">
        <f t="shared" ref="C17:Z17" si="12">+C4+C10</f>
        <v>#DIV/0!</v>
      </c>
      <c r="D17" s="271" t="e">
        <f t="shared" si="12"/>
        <v>#DIV/0!</v>
      </c>
      <c r="E17" s="271" t="e">
        <f t="shared" si="12"/>
        <v>#DIV/0!</v>
      </c>
      <c r="F17" s="271" t="e">
        <f t="shared" si="12"/>
        <v>#DIV/0!</v>
      </c>
      <c r="G17" s="271" t="e">
        <f t="shared" si="12"/>
        <v>#DIV/0!</v>
      </c>
      <c r="H17" s="271" t="e">
        <f t="shared" si="12"/>
        <v>#DIV/0!</v>
      </c>
      <c r="I17" s="271" t="e">
        <f t="shared" si="12"/>
        <v>#DIV/0!</v>
      </c>
      <c r="J17" s="271" t="e">
        <f t="shared" si="12"/>
        <v>#DIV/0!</v>
      </c>
      <c r="K17" s="271" t="e">
        <f t="shared" si="12"/>
        <v>#DIV/0!</v>
      </c>
      <c r="L17" s="271" t="e">
        <f t="shared" si="12"/>
        <v>#DIV/0!</v>
      </c>
      <c r="M17" s="271" t="e">
        <f t="shared" si="12"/>
        <v>#DIV/0!</v>
      </c>
      <c r="N17" s="272" t="e">
        <f t="shared" si="12"/>
        <v>#DIV/0!</v>
      </c>
      <c r="O17" s="270" t="e">
        <f t="shared" si="12"/>
        <v>#DIV/0!</v>
      </c>
      <c r="P17" s="271" t="e">
        <f t="shared" si="12"/>
        <v>#DIV/0!</v>
      </c>
      <c r="Q17" s="271" t="e">
        <f t="shared" si="12"/>
        <v>#DIV/0!</v>
      </c>
      <c r="R17" s="271" t="e">
        <f t="shared" si="12"/>
        <v>#DIV/0!</v>
      </c>
      <c r="S17" s="271" t="e">
        <f t="shared" si="12"/>
        <v>#DIV/0!</v>
      </c>
      <c r="T17" s="271" t="e">
        <f t="shared" si="12"/>
        <v>#DIV/0!</v>
      </c>
      <c r="U17" s="271" t="e">
        <f t="shared" si="12"/>
        <v>#DIV/0!</v>
      </c>
      <c r="V17" s="271" t="e">
        <f t="shared" si="12"/>
        <v>#DIV/0!</v>
      </c>
      <c r="W17" s="271" t="e">
        <f t="shared" si="12"/>
        <v>#DIV/0!</v>
      </c>
      <c r="X17" s="271" t="e">
        <f t="shared" si="12"/>
        <v>#DIV/0!</v>
      </c>
      <c r="Y17" s="271" t="e">
        <f t="shared" si="12"/>
        <v>#DIV/0!</v>
      </c>
      <c r="Z17" s="272" t="e">
        <f t="shared" si="12"/>
        <v>#DIV/0!</v>
      </c>
      <c r="AA17" s="270" t="e">
        <f t="shared" ref="AA17:AL17" si="13">+AA4+AA10</f>
        <v>#DIV/0!</v>
      </c>
      <c r="AB17" s="271" t="e">
        <f t="shared" si="13"/>
        <v>#DIV/0!</v>
      </c>
      <c r="AC17" s="271" t="e">
        <f t="shared" si="13"/>
        <v>#DIV/0!</v>
      </c>
      <c r="AD17" s="271" t="e">
        <f t="shared" si="13"/>
        <v>#DIV/0!</v>
      </c>
      <c r="AE17" s="271" t="e">
        <f t="shared" si="13"/>
        <v>#DIV/0!</v>
      </c>
      <c r="AF17" s="271" t="e">
        <f t="shared" si="13"/>
        <v>#DIV/0!</v>
      </c>
      <c r="AG17" s="271" t="e">
        <f t="shared" si="13"/>
        <v>#DIV/0!</v>
      </c>
      <c r="AH17" s="271" t="e">
        <f t="shared" si="13"/>
        <v>#DIV/0!</v>
      </c>
      <c r="AI17" s="271" t="e">
        <f t="shared" si="13"/>
        <v>#DIV/0!</v>
      </c>
      <c r="AJ17" s="271" t="e">
        <f t="shared" si="13"/>
        <v>#DIV/0!</v>
      </c>
      <c r="AK17" s="271" t="e">
        <f t="shared" si="13"/>
        <v>#DIV/0!</v>
      </c>
      <c r="AL17" s="272" t="e">
        <f t="shared" si="13"/>
        <v>#DIV/0!</v>
      </c>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row>
    <row r="18" spans="2:102" s="22" customFormat="1" ht="20.100000000000001" customHeight="1" thickBot="1" x14ac:dyDescent="0.2">
      <c r="B18" s="210"/>
      <c r="C18" s="273"/>
      <c r="D18" s="273"/>
      <c r="E18" s="273"/>
      <c r="F18" s="273"/>
      <c r="G18" s="273"/>
      <c r="H18" s="274"/>
      <c r="I18" s="274"/>
      <c r="J18" s="274"/>
      <c r="K18" s="274"/>
      <c r="L18" s="274"/>
      <c r="M18" s="274"/>
      <c r="N18" s="274"/>
      <c r="O18" s="273"/>
      <c r="P18" s="273"/>
      <c r="Q18" s="273"/>
      <c r="R18" s="273"/>
      <c r="S18" s="273"/>
      <c r="T18" s="274"/>
      <c r="U18" s="274"/>
      <c r="V18" s="274"/>
      <c r="W18" s="274"/>
      <c r="X18" s="274"/>
      <c r="Y18" s="274"/>
      <c r="Z18" s="274"/>
      <c r="AA18" s="273"/>
      <c r="AB18" s="273"/>
      <c r="AC18" s="273"/>
      <c r="AD18" s="273"/>
      <c r="AE18" s="273"/>
      <c r="AF18" s="274"/>
      <c r="AG18" s="274"/>
      <c r="AH18" s="274"/>
      <c r="AI18" s="274"/>
      <c r="AJ18" s="274"/>
      <c r="AK18" s="274"/>
      <c r="AL18" s="274"/>
    </row>
    <row r="19" spans="2:102" s="21" customFormat="1" ht="20.100000000000001" customHeight="1" x14ac:dyDescent="0.15">
      <c r="B19" s="109" t="s">
        <v>77</v>
      </c>
      <c r="C19" s="275" t="e">
        <f>+C20+C21+C22</f>
        <v>#DIV/0!</v>
      </c>
      <c r="D19" s="276" t="e">
        <f t="shared" ref="D19:Z19" si="14">+D20+D21+D22</f>
        <v>#DIV/0!</v>
      </c>
      <c r="E19" s="276" t="e">
        <f t="shared" si="14"/>
        <v>#DIV/0!</v>
      </c>
      <c r="F19" s="276" t="e">
        <f>+F20+F21+F22</f>
        <v>#DIV/0!</v>
      </c>
      <c r="G19" s="276" t="e">
        <f t="shared" si="14"/>
        <v>#DIV/0!</v>
      </c>
      <c r="H19" s="276" t="e">
        <f t="shared" si="14"/>
        <v>#DIV/0!</v>
      </c>
      <c r="I19" s="276" t="e">
        <f t="shared" si="14"/>
        <v>#DIV/0!</v>
      </c>
      <c r="J19" s="276" t="e">
        <f t="shared" si="14"/>
        <v>#DIV/0!</v>
      </c>
      <c r="K19" s="276" t="e">
        <f t="shared" si="14"/>
        <v>#DIV/0!</v>
      </c>
      <c r="L19" s="276" t="e">
        <f t="shared" si="14"/>
        <v>#DIV/0!</v>
      </c>
      <c r="M19" s="276" t="e">
        <f t="shared" si="14"/>
        <v>#DIV/0!</v>
      </c>
      <c r="N19" s="277" t="e">
        <f t="shared" si="14"/>
        <v>#DIV/0!</v>
      </c>
      <c r="O19" s="275" t="e">
        <f t="shared" si="14"/>
        <v>#DIV/0!</v>
      </c>
      <c r="P19" s="276" t="e">
        <f t="shared" si="14"/>
        <v>#DIV/0!</v>
      </c>
      <c r="Q19" s="276" t="e">
        <f t="shared" si="14"/>
        <v>#DIV/0!</v>
      </c>
      <c r="R19" s="276" t="e">
        <f t="shared" si="14"/>
        <v>#DIV/0!</v>
      </c>
      <c r="S19" s="276" t="e">
        <f t="shared" si="14"/>
        <v>#DIV/0!</v>
      </c>
      <c r="T19" s="276" t="e">
        <f t="shared" si="14"/>
        <v>#DIV/0!</v>
      </c>
      <c r="U19" s="276" t="e">
        <f t="shared" si="14"/>
        <v>#DIV/0!</v>
      </c>
      <c r="V19" s="276" t="e">
        <f t="shared" si="14"/>
        <v>#DIV/0!</v>
      </c>
      <c r="W19" s="276" t="e">
        <f t="shared" si="14"/>
        <v>#DIV/0!</v>
      </c>
      <c r="X19" s="276" t="e">
        <f t="shared" si="14"/>
        <v>#DIV/0!</v>
      </c>
      <c r="Y19" s="276" t="e">
        <f t="shared" si="14"/>
        <v>#DIV/0!</v>
      </c>
      <c r="Z19" s="277" t="e">
        <f t="shared" si="14"/>
        <v>#DIV/0!</v>
      </c>
      <c r="AA19" s="275" t="e">
        <f t="shared" ref="AA19:AL19" si="15">+AA20+AA21+AA22</f>
        <v>#DIV/0!</v>
      </c>
      <c r="AB19" s="276" t="e">
        <f t="shared" si="15"/>
        <v>#DIV/0!</v>
      </c>
      <c r="AC19" s="276" t="e">
        <f t="shared" si="15"/>
        <v>#DIV/0!</v>
      </c>
      <c r="AD19" s="276" t="e">
        <f t="shared" si="15"/>
        <v>#DIV/0!</v>
      </c>
      <c r="AE19" s="276" t="e">
        <f t="shared" si="15"/>
        <v>#DIV/0!</v>
      </c>
      <c r="AF19" s="276" t="e">
        <f t="shared" si="15"/>
        <v>#DIV/0!</v>
      </c>
      <c r="AG19" s="276" t="e">
        <f t="shared" si="15"/>
        <v>#DIV/0!</v>
      </c>
      <c r="AH19" s="276" t="e">
        <f t="shared" si="15"/>
        <v>#DIV/0!</v>
      </c>
      <c r="AI19" s="276" t="e">
        <f t="shared" si="15"/>
        <v>#DIV/0!</v>
      </c>
      <c r="AJ19" s="276" t="e">
        <f t="shared" si="15"/>
        <v>#DIV/0!</v>
      </c>
      <c r="AK19" s="276" t="e">
        <f t="shared" si="15"/>
        <v>#DIV/0!</v>
      </c>
      <c r="AL19" s="277" t="e">
        <f t="shared" si="15"/>
        <v>#DIV/0!</v>
      </c>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row>
    <row r="20" spans="2:102" s="23" customFormat="1" ht="20.100000000000001" customHeight="1" x14ac:dyDescent="0.15">
      <c r="B20" s="104" t="s">
        <v>78</v>
      </c>
      <c r="C20" s="263">
        <f>+ESTIMACIONES!$E$11</f>
        <v>0</v>
      </c>
      <c r="D20" s="264">
        <f>+ESTIMACIONES!$E$11</f>
        <v>0</v>
      </c>
      <c r="E20" s="264">
        <f>+ESTIMACIONES!$E$11</f>
        <v>0</v>
      </c>
      <c r="F20" s="264">
        <f>+ESTIMACIONES!$E$11</f>
        <v>0</v>
      </c>
      <c r="G20" s="264">
        <f>+ESTIMACIONES!$E$11</f>
        <v>0</v>
      </c>
      <c r="H20" s="264">
        <f>+ESTIMACIONES!$E$11</f>
        <v>0</v>
      </c>
      <c r="I20" s="264">
        <f>+ESTIMACIONES!$E$11</f>
        <v>0</v>
      </c>
      <c r="J20" s="264">
        <f>+ESTIMACIONES!$E$11</f>
        <v>0</v>
      </c>
      <c r="K20" s="264">
        <f>+ESTIMACIONES!$E$11</f>
        <v>0</v>
      </c>
      <c r="L20" s="264">
        <f>+ESTIMACIONES!$E$11</f>
        <v>0</v>
      </c>
      <c r="M20" s="264">
        <f>+ESTIMACIONES!$E$11</f>
        <v>0</v>
      </c>
      <c r="N20" s="265">
        <f>+ESTIMACIONES!$E$11</f>
        <v>0</v>
      </c>
      <c r="O20" s="263">
        <f>+ESTIMACIONES!$E$11</f>
        <v>0</v>
      </c>
      <c r="P20" s="264">
        <f>+ESTIMACIONES!$E$11</f>
        <v>0</v>
      </c>
      <c r="Q20" s="264">
        <f>+ESTIMACIONES!$E$11</f>
        <v>0</v>
      </c>
      <c r="R20" s="264">
        <f>+ESTIMACIONES!$E$11</f>
        <v>0</v>
      </c>
      <c r="S20" s="264">
        <f>+ESTIMACIONES!$E$11</f>
        <v>0</v>
      </c>
      <c r="T20" s="264">
        <f>+ESTIMACIONES!$E$11</f>
        <v>0</v>
      </c>
      <c r="U20" s="264">
        <f>+ESTIMACIONES!$E$11</f>
        <v>0</v>
      </c>
      <c r="V20" s="264">
        <f>+ESTIMACIONES!$E$11</f>
        <v>0</v>
      </c>
      <c r="W20" s="264">
        <f>+ESTIMACIONES!$E$11</f>
        <v>0</v>
      </c>
      <c r="X20" s="264">
        <f>+ESTIMACIONES!$E$11</f>
        <v>0</v>
      </c>
      <c r="Y20" s="264">
        <f>+ESTIMACIONES!$E$11</f>
        <v>0</v>
      </c>
      <c r="Z20" s="265">
        <f>+ESTIMACIONES!$E$11</f>
        <v>0</v>
      </c>
      <c r="AA20" s="263">
        <f>+ESTIMACIONES!$E$11</f>
        <v>0</v>
      </c>
      <c r="AB20" s="264">
        <f>+ESTIMACIONES!$E$11</f>
        <v>0</v>
      </c>
      <c r="AC20" s="264">
        <f>+ESTIMACIONES!$E$11</f>
        <v>0</v>
      </c>
      <c r="AD20" s="264">
        <f>+ESTIMACIONES!$E$11</f>
        <v>0</v>
      </c>
      <c r="AE20" s="264">
        <f>+ESTIMACIONES!$E$11</f>
        <v>0</v>
      </c>
      <c r="AF20" s="264">
        <f>+ESTIMACIONES!$E$11</f>
        <v>0</v>
      </c>
      <c r="AG20" s="264">
        <f>+ESTIMACIONES!$E$11</f>
        <v>0</v>
      </c>
      <c r="AH20" s="264">
        <f>+ESTIMACIONES!$E$11</f>
        <v>0</v>
      </c>
      <c r="AI20" s="264">
        <f>+ESTIMACIONES!$E$11</f>
        <v>0</v>
      </c>
      <c r="AJ20" s="264">
        <f>+ESTIMACIONES!$E$11</f>
        <v>0</v>
      </c>
      <c r="AK20" s="264">
        <f>+ESTIMACIONES!$E$11</f>
        <v>0</v>
      </c>
      <c r="AL20" s="265">
        <f>+ESTIMACIONES!$E$11</f>
        <v>0</v>
      </c>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row>
    <row r="21" spans="2:102" s="23" customFormat="1" ht="20.100000000000001" customHeight="1" x14ac:dyDescent="0.15">
      <c r="B21" s="104" t="s">
        <v>121</v>
      </c>
      <c r="C21" s="263">
        <f>-ESTIMACIONES!$A$116</f>
        <v>0</v>
      </c>
      <c r="D21" s="264">
        <f>-ESTIMACIONES!$A$116</f>
        <v>0</v>
      </c>
      <c r="E21" s="264">
        <f>-ESTIMACIONES!$A$116</f>
        <v>0</v>
      </c>
      <c r="F21" s="264">
        <f>-ESTIMACIONES!$A$116</f>
        <v>0</v>
      </c>
      <c r="G21" s="264">
        <f>-ESTIMACIONES!$A$116</f>
        <v>0</v>
      </c>
      <c r="H21" s="264">
        <f>-ESTIMACIONES!$A$116</f>
        <v>0</v>
      </c>
      <c r="I21" s="264">
        <f>-ESTIMACIONES!$A$116</f>
        <v>0</v>
      </c>
      <c r="J21" s="264">
        <f>-ESTIMACIONES!$A$116</f>
        <v>0</v>
      </c>
      <c r="K21" s="264">
        <f>-ESTIMACIONES!$A$116</f>
        <v>0</v>
      </c>
      <c r="L21" s="264">
        <f>-ESTIMACIONES!$A$116</f>
        <v>0</v>
      </c>
      <c r="M21" s="264">
        <f>-ESTIMACIONES!$A$116</f>
        <v>0</v>
      </c>
      <c r="N21" s="265">
        <f>-ESTIMACIONES!$A$116</f>
        <v>0</v>
      </c>
      <c r="O21" s="263">
        <f>-ESTIMACIONES!$A$116</f>
        <v>0</v>
      </c>
      <c r="P21" s="264">
        <f>-ESTIMACIONES!$A$116</f>
        <v>0</v>
      </c>
      <c r="Q21" s="264">
        <f>-ESTIMACIONES!$A$116</f>
        <v>0</v>
      </c>
      <c r="R21" s="264">
        <f>-ESTIMACIONES!$A$116</f>
        <v>0</v>
      </c>
      <c r="S21" s="264">
        <f>-ESTIMACIONES!$A$116</f>
        <v>0</v>
      </c>
      <c r="T21" s="264">
        <f>-ESTIMACIONES!$A$116</f>
        <v>0</v>
      </c>
      <c r="U21" s="264">
        <f>-ESTIMACIONES!$A$116</f>
        <v>0</v>
      </c>
      <c r="V21" s="264">
        <f>-ESTIMACIONES!$A$116</f>
        <v>0</v>
      </c>
      <c r="W21" s="264">
        <f>-ESTIMACIONES!$A$116</f>
        <v>0</v>
      </c>
      <c r="X21" s="264">
        <f>-ESTIMACIONES!$A$116</f>
        <v>0</v>
      </c>
      <c r="Y21" s="264">
        <f>-ESTIMACIONES!$A$116</f>
        <v>0</v>
      </c>
      <c r="Z21" s="265">
        <f>-ESTIMACIONES!$A$116</f>
        <v>0</v>
      </c>
      <c r="AA21" s="263">
        <f>-ESTIMACIONES!$A$116</f>
        <v>0</v>
      </c>
      <c r="AB21" s="264">
        <f>-ESTIMACIONES!$A$116</f>
        <v>0</v>
      </c>
      <c r="AC21" s="264">
        <f>-ESTIMACIONES!$A$116</f>
        <v>0</v>
      </c>
      <c r="AD21" s="264">
        <f>-ESTIMACIONES!$A$116</f>
        <v>0</v>
      </c>
      <c r="AE21" s="264">
        <f>-ESTIMACIONES!$A$116</f>
        <v>0</v>
      </c>
      <c r="AF21" s="264">
        <f>-ESTIMACIONES!$A$116</f>
        <v>0</v>
      </c>
      <c r="AG21" s="264">
        <f>-ESTIMACIONES!$A$116</f>
        <v>0</v>
      </c>
      <c r="AH21" s="264">
        <f>-ESTIMACIONES!$A$116</f>
        <v>0</v>
      </c>
      <c r="AI21" s="264">
        <f>-ESTIMACIONES!$A$116</f>
        <v>0</v>
      </c>
      <c r="AJ21" s="264">
        <f>-ESTIMACIONES!$A$116</f>
        <v>0</v>
      </c>
      <c r="AK21" s="264">
        <f>-ESTIMACIONES!$A$116</f>
        <v>0</v>
      </c>
      <c r="AL21" s="265">
        <f>-ESTIMACIONES!$A$116</f>
        <v>0</v>
      </c>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row>
    <row r="22" spans="2:102" s="23" customFormat="1" ht="20.100000000000001" customHeight="1" x14ac:dyDescent="0.15">
      <c r="B22" s="104" t="s">
        <v>120</v>
      </c>
      <c r="C22" s="263" t="e">
        <f>+'CUENTA DE RESULTADOS'!C25</f>
        <v>#DIV/0!</v>
      </c>
      <c r="D22" s="264" t="e">
        <f>+C22+'CUENTA DE RESULTADOS'!D25</f>
        <v>#DIV/0!</v>
      </c>
      <c r="E22" s="264" t="e">
        <f>+D22+'CUENTA DE RESULTADOS'!E25</f>
        <v>#DIV/0!</v>
      </c>
      <c r="F22" s="264" t="e">
        <f>+E22+'CUENTA DE RESULTADOS'!F25</f>
        <v>#DIV/0!</v>
      </c>
      <c r="G22" s="264" t="e">
        <f>+F22+'CUENTA DE RESULTADOS'!G25</f>
        <v>#DIV/0!</v>
      </c>
      <c r="H22" s="264" t="e">
        <f>+G22+'CUENTA DE RESULTADOS'!H25</f>
        <v>#DIV/0!</v>
      </c>
      <c r="I22" s="264" t="e">
        <f>+H22+'CUENTA DE RESULTADOS'!I25</f>
        <v>#DIV/0!</v>
      </c>
      <c r="J22" s="264" t="e">
        <f>+I22+'CUENTA DE RESULTADOS'!J25</f>
        <v>#DIV/0!</v>
      </c>
      <c r="K22" s="264" t="e">
        <f>+J22+'CUENTA DE RESULTADOS'!K25</f>
        <v>#DIV/0!</v>
      </c>
      <c r="L22" s="264" t="e">
        <f>+K22+'CUENTA DE RESULTADOS'!L25</f>
        <v>#DIV/0!</v>
      </c>
      <c r="M22" s="264" t="e">
        <f>+L22+'CUENTA DE RESULTADOS'!M25</f>
        <v>#DIV/0!</v>
      </c>
      <c r="N22" s="265" t="e">
        <f>+M22+'CUENTA DE RESULTADOS'!N25</f>
        <v>#DIV/0!</v>
      </c>
      <c r="O22" s="263" t="e">
        <f>+N22+'CUENTA DE RESULTADOS'!P25</f>
        <v>#DIV/0!</v>
      </c>
      <c r="P22" s="264" t="e">
        <f>+O22+'CUENTA DE RESULTADOS'!Q25</f>
        <v>#DIV/0!</v>
      </c>
      <c r="Q22" s="264" t="e">
        <f>+P22+'CUENTA DE RESULTADOS'!R25</f>
        <v>#DIV/0!</v>
      </c>
      <c r="R22" s="264" t="e">
        <f>+Q22+'CUENTA DE RESULTADOS'!S25</f>
        <v>#DIV/0!</v>
      </c>
      <c r="S22" s="264" t="e">
        <f>+R22+'CUENTA DE RESULTADOS'!T25</f>
        <v>#DIV/0!</v>
      </c>
      <c r="T22" s="264" t="e">
        <f>+S22+'CUENTA DE RESULTADOS'!U25</f>
        <v>#DIV/0!</v>
      </c>
      <c r="U22" s="264" t="e">
        <f>+T22+'CUENTA DE RESULTADOS'!V25</f>
        <v>#DIV/0!</v>
      </c>
      <c r="V22" s="264" t="e">
        <f>+U22+'CUENTA DE RESULTADOS'!W25</f>
        <v>#DIV/0!</v>
      </c>
      <c r="W22" s="264" t="e">
        <f>+V22+'CUENTA DE RESULTADOS'!X25</f>
        <v>#DIV/0!</v>
      </c>
      <c r="X22" s="264" t="e">
        <f>+W22+'CUENTA DE RESULTADOS'!Y25</f>
        <v>#DIV/0!</v>
      </c>
      <c r="Y22" s="264" t="e">
        <f>+X22+'CUENTA DE RESULTADOS'!Z25</f>
        <v>#DIV/0!</v>
      </c>
      <c r="Z22" s="265" t="e">
        <f>+Y22+'CUENTA DE RESULTADOS'!AA25</f>
        <v>#DIV/0!</v>
      </c>
      <c r="AA22" s="263" t="e">
        <f>+Z22+'CUENTA DE RESULTADOS'!AC25</f>
        <v>#DIV/0!</v>
      </c>
      <c r="AB22" s="264" t="e">
        <f>+AA22+'CUENTA DE RESULTADOS'!AD25</f>
        <v>#DIV/0!</v>
      </c>
      <c r="AC22" s="264" t="e">
        <f>+AB22+'CUENTA DE RESULTADOS'!AE25</f>
        <v>#DIV/0!</v>
      </c>
      <c r="AD22" s="264" t="e">
        <f>+AC22+'CUENTA DE RESULTADOS'!AF25</f>
        <v>#DIV/0!</v>
      </c>
      <c r="AE22" s="264" t="e">
        <f>+AD22+'CUENTA DE RESULTADOS'!AG25</f>
        <v>#DIV/0!</v>
      </c>
      <c r="AF22" s="264" t="e">
        <f>+AE22+'CUENTA DE RESULTADOS'!AH25</f>
        <v>#DIV/0!</v>
      </c>
      <c r="AG22" s="264" t="e">
        <f>+AF22+'CUENTA DE RESULTADOS'!AI25</f>
        <v>#DIV/0!</v>
      </c>
      <c r="AH22" s="264" t="e">
        <f>+AG22+'CUENTA DE RESULTADOS'!AJ25</f>
        <v>#DIV/0!</v>
      </c>
      <c r="AI22" s="264" t="e">
        <f>+AH22+'CUENTA DE RESULTADOS'!AK25</f>
        <v>#DIV/0!</v>
      </c>
      <c r="AJ22" s="264" t="e">
        <f>+AI22+'CUENTA DE RESULTADOS'!AL25</f>
        <v>#DIV/0!</v>
      </c>
      <c r="AK22" s="264" t="e">
        <f>+AJ22+'CUENTA DE RESULTADOS'!AM25</f>
        <v>#DIV/0!</v>
      </c>
      <c r="AL22" s="265" t="e">
        <f>+AK22+'CUENTA DE RESULTADOS'!AN25</f>
        <v>#DIV/0!</v>
      </c>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row>
    <row r="23" spans="2:102" s="21" customFormat="1" ht="20.100000000000001" customHeight="1" x14ac:dyDescent="0.15">
      <c r="B23" s="105" t="s">
        <v>79</v>
      </c>
      <c r="C23" s="266">
        <f>+C24+C25</f>
        <v>0</v>
      </c>
      <c r="D23" s="267">
        <f t="shared" ref="D23:N23" si="16">+D24+D25</f>
        <v>0</v>
      </c>
      <c r="E23" s="267">
        <f t="shared" si="16"/>
        <v>0</v>
      </c>
      <c r="F23" s="267">
        <f t="shared" si="16"/>
        <v>0</v>
      </c>
      <c r="G23" s="267">
        <f t="shared" si="16"/>
        <v>0</v>
      </c>
      <c r="H23" s="267">
        <f t="shared" si="16"/>
        <v>0</v>
      </c>
      <c r="I23" s="267">
        <f t="shared" si="16"/>
        <v>0</v>
      </c>
      <c r="J23" s="267">
        <f t="shared" si="16"/>
        <v>0</v>
      </c>
      <c r="K23" s="267">
        <f t="shared" si="16"/>
        <v>0</v>
      </c>
      <c r="L23" s="267">
        <f t="shared" si="16"/>
        <v>0</v>
      </c>
      <c r="M23" s="267">
        <f t="shared" si="16"/>
        <v>0</v>
      </c>
      <c r="N23" s="268">
        <f t="shared" si="16"/>
        <v>0</v>
      </c>
      <c r="O23" s="266">
        <f>+O24+O25</f>
        <v>0</v>
      </c>
      <c r="P23" s="267">
        <f t="shared" ref="P23:Z23" si="17">+P24+P25</f>
        <v>0</v>
      </c>
      <c r="Q23" s="267">
        <f t="shared" si="17"/>
        <v>0</v>
      </c>
      <c r="R23" s="267">
        <f t="shared" si="17"/>
        <v>0</v>
      </c>
      <c r="S23" s="267">
        <f t="shared" si="17"/>
        <v>0</v>
      </c>
      <c r="T23" s="267">
        <f t="shared" si="17"/>
        <v>0</v>
      </c>
      <c r="U23" s="267">
        <f t="shared" si="17"/>
        <v>0</v>
      </c>
      <c r="V23" s="267">
        <f t="shared" si="17"/>
        <v>0</v>
      </c>
      <c r="W23" s="267">
        <f t="shared" si="17"/>
        <v>0</v>
      </c>
      <c r="X23" s="267">
        <f t="shared" si="17"/>
        <v>0</v>
      </c>
      <c r="Y23" s="267">
        <f t="shared" si="17"/>
        <v>0</v>
      </c>
      <c r="Z23" s="268">
        <f t="shared" si="17"/>
        <v>0</v>
      </c>
      <c r="AA23" s="266">
        <f>+AA24+AA25</f>
        <v>0</v>
      </c>
      <c r="AB23" s="267">
        <f t="shared" ref="AB23:AL23" si="18">+AB24+AB25</f>
        <v>0</v>
      </c>
      <c r="AC23" s="267">
        <f t="shared" si="18"/>
        <v>0</v>
      </c>
      <c r="AD23" s="267">
        <f t="shared" si="18"/>
        <v>0</v>
      </c>
      <c r="AE23" s="267">
        <f t="shared" si="18"/>
        <v>0</v>
      </c>
      <c r="AF23" s="267">
        <f t="shared" si="18"/>
        <v>0</v>
      </c>
      <c r="AG23" s="267">
        <f t="shared" si="18"/>
        <v>0</v>
      </c>
      <c r="AH23" s="267">
        <f t="shared" si="18"/>
        <v>0</v>
      </c>
      <c r="AI23" s="267">
        <f t="shared" si="18"/>
        <v>0</v>
      </c>
      <c r="AJ23" s="267">
        <f t="shared" si="18"/>
        <v>0</v>
      </c>
      <c r="AK23" s="267">
        <f t="shared" si="18"/>
        <v>0</v>
      </c>
      <c r="AL23" s="268">
        <f t="shared" si="18"/>
        <v>0</v>
      </c>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row>
    <row r="24" spans="2:102" s="23" customFormat="1" ht="20.100000000000001" customHeight="1" x14ac:dyDescent="0.15">
      <c r="B24" s="104" t="s">
        <v>80</v>
      </c>
      <c r="C24" s="263">
        <f>+ESTIMACIONES!D14-TESORERÍA!C25</f>
        <v>0</v>
      </c>
      <c r="D24" s="264">
        <f>C24-TESORERÍA!D25</f>
        <v>0</v>
      </c>
      <c r="E24" s="264">
        <f>D24-TESORERÍA!E25</f>
        <v>0</v>
      </c>
      <c r="F24" s="264">
        <f>E24-TESORERÍA!F25</f>
        <v>0</v>
      </c>
      <c r="G24" s="264">
        <f>F24-TESORERÍA!G25</f>
        <v>0</v>
      </c>
      <c r="H24" s="264">
        <f>G24-TESORERÍA!H25</f>
        <v>0</v>
      </c>
      <c r="I24" s="264">
        <f>H24-TESORERÍA!I25</f>
        <v>0</v>
      </c>
      <c r="J24" s="264">
        <f>I24-TESORERÍA!J25</f>
        <v>0</v>
      </c>
      <c r="K24" s="264">
        <f>J24-TESORERÍA!K25</f>
        <v>0</v>
      </c>
      <c r="L24" s="264">
        <f>K24-TESORERÍA!L25</f>
        <v>0</v>
      </c>
      <c r="M24" s="264">
        <f>L24-TESORERÍA!M25</f>
        <v>0</v>
      </c>
      <c r="N24" s="265">
        <f>M24-TESORERÍA!N25</f>
        <v>0</v>
      </c>
      <c r="O24" s="263">
        <f>+N24-TESORERÍA!P25</f>
        <v>0</v>
      </c>
      <c r="P24" s="264">
        <f>+O24-TESORERÍA!Q25</f>
        <v>0</v>
      </c>
      <c r="Q24" s="264">
        <f>+P24-TESORERÍA!R25</f>
        <v>0</v>
      </c>
      <c r="R24" s="264">
        <f>+Q24-TESORERÍA!S25</f>
        <v>0</v>
      </c>
      <c r="S24" s="264">
        <f>+R24-TESORERÍA!T25</f>
        <v>0</v>
      </c>
      <c r="T24" s="264">
        <f>+S24-TESORERÍA!U25</f>
        <v>0</v>
      </c>
      <c r="U24" s="264">
        <f>+T24-TESORERÍA!V25</f>
        <v>0</v>
      </c>
      <c r="V24" s="264">
        <f>+U24-TESORERÍA!W25</f>
        <v>0</v>
      </c>
      <c r="W24" s="264">
        <f>+V24-TESORERÍA!X25</f>
        <v>0</v>
      </c>
      <c r="X24" s="264">
        <f>+W24-TESORERÍA!Y25</f>
        <v>0</v>
      </c>
      <c r="Y24" s="264">
        <f>+X24-TESORERÍA!Z25</f>
        <v>0</v>
      </c>
      <c r="Z24" s="265">
        <f>+Y24-TESORERÍA!AA25</f>
        <v>0</v>
      </c>
      <c r="AA24" s="263">
        <f>+Z24-TESORERÍA!AC25</f>
        <v>0</v>
      </c>
      <c r="AB24" s="264">
        <f>+AA24-TESORERÍA!AD25</f>
        <v>0</v>
      </c>
      <c r="AC24" s="264">
        <f>+AB24-TESORERÍA!AE25</f>
        <v>0</v>
      </c>
      <c r="AD24" s="264">
        <f>+AC24-TESORERÍA!AF25</f>
        <v>0</v>
      </c>
      <c r="AE24" s="264">
        <f>+AD24-TESORERÍA!AG25</f>
        <v>0</v>
      </c>
      <c r="AF24" s="264">
        <f>+AE24-TESORERÍA!AH25</f>
        <v>0</v>
      </c>
      <c r="AG24" s="264">
        <f>+AF24-TESORERÍA!AI25</f>
        <v>0</v>
      </c>
      <c r="AH24" s="264">
        <f>+AG24-TESORERÍA!AJ25</f>
        <v>0</v>
      </c>
      <c r="AI24" s="264">
        <f>+AH24-TESORERÍA!AK25</f>
        <v>0</v>
      </c>
      <c r="AJ24" s="264">
        <f>+AI24-TESORERÍA!AL25</f>
        <v>0</v>
      </c>
      <c r="AK24" s="264">
        <f>+AJ24-TESORERÍA!AM25</f>
        <v>0</v>
      </c>
      <c r="AL24" s="265">
        <f>+AK24-TESORERÍA!AN25</f>
        <v>0</v>
      </c>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row>
    <row r="25" spans="2:102" s="23" customFormat="1" ht="20.100000000000001" customHeight="1" x14ac:dyDescent="0.15">
      <c r="B25" s="104" t="s">
        <v>81</v>
      </c>
      <c r="C25" s="263">
        <f>+TESORERÍA!$I$18+TESORERÍA!$I$19</f>
        <v>0</v>
      </c>
      <c r="D25" s="264">
        <f>+TESORERÍA!$I$18+TESORERÍA!$I$19</f>
        <v>0</v>
      </c>
      <c r="E25" s="264">
        <f>+TESORERÍA!$I$18+TESORERÍA!$I$19</f>
        <v>0</v>
      </c>
      <c r="F25" s="264">
        <f>+TESORERÍA!$I$18+TESORERÍA!$I$19</f>
        <v>0</v>
      </c>
      <c r="G25" s="264">
        <f>+TESORERÍA!$I$18+TESORERÍA!$I$19</f>
        <v>0</v>
      </c>
      <c r="H25" s="264">
        <f>+TESORERÍA!$I$18+TESORERÍA!$I$19</f>
        <v>0</v>
      </c>
      <c r="I25" s="264"/>
      <c r="J25" s="264"/>
      <c r="K25" s="264"/>
      <c r="L25" s="264"/>
      <c r="M25" s="264"/>
      <c r="N25" s="265"/>
      <c r="O25" s="263"/>
      <c r="P25" s="264"/>
      <c r="Q25" s="264"/>
      <c r="R25" s="264"/>
      <c r="S25" s="264"/>
      <c r="T25" s="264"/>
      <c r="U25" s="264"/>
      <c r="V25" s="264"/>
      <c r="W25" s="264"/>
      <c r="X25" s="264"/>
      <c r="Y25" s="264"/>
      <c r="Z25" s="265"/>
      <c r="AA25" s="263"/>
      <c r="AB25" s="264"/>
      <c r="AC25" s="264"/>
      <c r="AD25" s="264"/>
      <c r="AE25" s="264"/>
      <c r="AF25" s="264"/>
      <c r="AG25" s="264"/>
      <c r="AH25" s="264"/>
      <c r="AI25" s="264"/>
      <c r="AJ25" s="264"/>
      <c r="AK25" s="264"/>
      <c r="AL25" s="265"/>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row>
    <row r="26" spans="2:102" s="21" customFormat="1" ht="20.100000000000001" customHeight="1" x14ac:dyDescent="0.15">
      <c r="B26" s="105" t="s">
        <v>82</v>
      </c>
      <c r="C26" s="266" t="e">
        <f>+C27+C28</f>
        <v>#DIV/0!</v>
      </c>
      <c r="D26" s="267" t="e">
        <f t="shared" ref="D26:N26" si="19">+D27+D28</f>
        <v>#DIV/0!</v>
      </c>
      <c r="E26" s="267" t="e">
        <f t="shared" si="19"/>
        <v>#DIV/0!</v>
      </c>
      <c r="F26" s="267" t="e">
        <f t="shared" si="19"/>
        <v>#DIV/0!</v>
      </c>
      <c r="G26" s="267" t="e">
        <f t="shared" si="19"/>
        <v>#DIV/0!</v>
      </c>
      <c r="H26" s="267" t="e">
        <f t="shared" si="19"/>
        <v>#DIV/0!</v>
      </c>
      <c r="I26" s="267" t="e">
        <f t="shared" si="19"/>
        <v>#DIV/0!</v>
      </c>
      <c r="J26" s="267" t="e">
        <f t="shared" si="19"/>
        <v>#DIV/0!</v>
      </c>
      <c r="K26" s="267" t="e">
        <f t="shared" si="19"/>
        <v>#DIV/0!</v>
      </c>
      <c r="L26" s="267" t="e">
        <f t="shared" si="19"/>
        <v>#DIV/0!</v>
      </c>
      <c r="M26" s="267" t="e">
        <f t="shared" si="19"/>
        <v>#DIV/0!</v>
      </c>
      <c r="N26" s="268" t="e">
        <f t="shared" si="19"/>
        <v>#DIV/0!</v>
      </c>
      <c r="O26" s="266" t="e">
        <f>+O27+O28</f>
        <v>#DIV/0!</v>
      </c>
      <c r="P26" s="267" t="e">
        <f t="shared" ref="P26:Z26" si="20">+P27+P28</f>
        <v>#DIV/0!</v>
      </c>
      <c r="Q26" s="267" t="e">
        <f t="shared" si="20"/>
        <v>#DIV/0!</v>
      </c>
      <c r="R26" s="267" t="e">
        <f t="shared" si="20"/>
        <v>#DIV/0!</v>
      </c>
      <c r="S26" s="267" t="e">
        <f t="shared" si="20"/>
        <v>#DIV/0!</v>
      </c>
      <c r="T26" s="267" t="e">
        <f t="shared" si="20"/>
        <v>#DIV/0!</v>
      </c>
      <c r="U26" s="267" t="e">
        <f>+U27+U28</f>
        <v>#DIV/0!</v>
      </c>
      <c r="V26" s="267" t="e">
        <f t="shared" si="20"/>
        <v>#DIV/0!</v>
      </c>
      <c r="W26" s="267" t="e">
        <f t="shared" si="20"/>
        <v>#DIV/0!</v>
      </c>
      <c r="X26" s="267" t="e">
        <f t="shared" si="20"/>
        <v>#DIV/0!</v>
      </c>
      <c r="Y26" s="267" t="e">
        <f t="shared" si="20"/>
        <v>#DIV/0!</v>
      </c>
      <c r="Z26" s="268" t="e">
        <f t="shared" si="20"/>
        <v>#DIV/0!</v>
      </c>
      <c r="AA26" s="266" t="e">
        <f>+AA27+AA28</f>
        <v>#DIV/0!</v>
      </c>
      <c r="AB26" s="267" t="e">
        <f t="shared" ref="AB26:AL26" si="21">+AB27+AB28</f>
        <v>#DIV/0!</v>
      </c>
      <c r="AC26" s="267" t="e">
        <f t="shared" si="21"/>
        <v>#DIV/0!</v>
      </c>
      <c r="AD26" s="267" t="e">
        <f t="shared" si="21"/>
        <v>#DIV/0!</v>
      </c>
      <c r="AE26" s="267" t="e">
        <f t="shared" si="21"/>
        <v>#DIV/0!</v>
      </c>
      <c r="AF26" s="267" t="e">
        <f t="shared" si="21"/>
        <v>#DIV/0!</v>
      </c>
      <c r="AG26" s="267" t="e">
        <f t="shared" si="21"/>
        <v>#DIV/0!</v>
      </c>
      <c r="AH26" s="267" t="e">
        <f t="shared" si="21"/>
        <v>#DIV/0!</v>
      </c>
      <c r="AI26" s="267" t="e">
        <f t="shared" si="21"/>
        <v>#DIV/0!</v>
      </c>
      <c r="AJ26" s="267" t="e">
        <f t="shared" si="21"/>
        <v>#DIV/0!</v>
      </c>
      <c r="AK26" s="267" t="e">
        <f t="shared" si="21"/>
        <v>#DIV/0!</v>
      </c>
      <c r="AL26" s="268" t="e">
        <f t="shared" si="21"/>
        <v>#DIV/0!</v>
      </c>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row>
    <row r="27" spans="2:102" s="23" customFormat="1" ht="20.100000000000001" customHeight="1" x14ac:dyDescent="0.15">
      <c r="B27" s="104" t="s">
        <v>83</v>
      </c>
      <c r="C27" s="263">
        <f>+ESTIMACIONES!E145*(1+ESTIMACIONES!D161)</f>
        <v>0</v>
      </c>
      <c r="D27" s="264">
        <f>+C27+ESTIMACIONES!E146*(1+ESTIMACIONES!D161)</f>
        <v>0</v>
      </c>
      <c r="E27" s="264">
        <f>+D27+(ESTIMACIONES!E147-ESTIMACIONES!E145)*(1+ESTIMACIONES!D161)</f>
        <v>0</v>
      </c>
      <c r="F27" s="264">
        <f>+E27+(ESTIMACIONES!E148-ESTIMACIONES!E146)*(1+ESTIMACIONES!$D$161)</f>
        <v>0</v>
      </c>
      <c r="G27" s="249">
        <f>+F27+(ESTIMACIONES!E149-ESTIMACIONES!E147)*(1+ESTIMACIONES!$D$161)</f>
        <v>0</v>
      </c>
      <c r="H27" s="249">
        <f>+G27+(ESTIMACIONES!E150-ESTIMACIONES!E148)*(1+ESTIMACIONES!$D$161)</f>
        <v>0</v>
      </c>
      <c r="I27" s="249">
        <f>+H27+(ESTIMACIONES!E151-ESTIMACIONES!E149)*(1+ESTIMACIONES!$D$161)</f>
        <v>0</v>
      </c>
      <c r="J27" s="249">
        <f>+I27+(ESTIMACIONES!E152-ESTIMACIONES!E150)*(1+ESTIMACIONES!$D$161)</f>
        <v>0</v>
      </c>
      <c r="K27" s="249">
        <f>+J27+(ESTIMACIONES!E153-ESTIMACIONES!E151)*(1+ESTIMACIONES!$D$161)</f>
        <v>0</v>
      </c>
      <c r="L27" s="249">
        <f>+K27+(ESTIMACIONES!E154-ESTIMACIONES!E152)*(1+ESTIMACIONES!$D$161)</f>
        <v>0</v>
      </c>
      <c r="M27" s="249">
        <f>+L27+(ESTIMACIONES!E155-ESTIMACIONES!E153)*(1+ESTIMACIONES!$D$161)</f>
        <v>0</v>
      </c>
      <c r="N27" s="253">
        <f>+M27+(ESTIMACIONES!E156-ESTIMACIONES!E154)*(1+ESTIMACIONES!$D$161)</f>
        <v>0</v>
      </c>
      <c r="O27" s="263">
        <f>+N27+(ESTIMACIONES!$I$145-ESTIMACIONES!E155)*(1+ESTIMACIONES!$E$161)</f>
        <v>0</v>
      </c>
      <c r="P27" s="264">
        <f>+O27+(ESTIMACIONES!$I$146-ESTIMACIONES!E156)*(1+ESTIMACIONES!$E$161)</f>
        <v>0</v>
      </c>
      <c r="Q27" s="264">
        <f>+P27+(ESTIMACIONES!$I$147-ESTIMACIONES!I145)*(1+ESTIMACIONES!$E$161)</f>
        <v>0</v>
      </c>
      <c r="R27" s="264">
        <f>+Q27+(ESTIMACIONES!$I$148-ESTIMACIONES!I146)*(1+ESTIMACIONES!$E$161)</f>
        <v>0</v>
      </c>
      <c r="S27" s="264">
        <f>+R27+(ESTIMACIONES!$I$149-ESTIMACIONES!I147)*(1+ESTIMACIONES!$E$161)</f>
        <v>0</v>
      </c>
      <c r="T27" s="264">
        <f>+S27+(ESTIMACIONES!$I$150-ESTIMACIONES!I148)*(1+ESTIMACIONES!$E$161)</f>
        <v>0</v>
      </c>
      <c r="U27" s="264">
        <f>+T27+(ESTIMACIONES!$I$151-ESTIMACIONES!I149)*(1+ESTIMACIONES!$E$161)</f>
        <v>0</v>
      </c>
      <c r="V27" s="264">
        <f>+U27+(ESTIMACIONES!$I$152-ESTIMACIONES!I150)*(1+ESTIMACIONES!$E$161)</f>
        <v>0</v>
      </c>
      <c r="W27" s="264">
        <f>+V27+(ESTIMACIONES!$I$153-ESTIMACIONES!I151)*(1+ESTIMACIONES!$E$161)</f>
        <v>0</v>
      </c>
      <c r="X27" s="264">
        <f>+W27+(ESTIMACIONES!$I$154-ESTIMACIONES!I152)*(1+ESTIMACIONES!$E$161)</f>
        <v>0</v>
      </c>
      <c r="Y27" s="264">
        <f>+X27+(ESTIMACIONES!$I$155-ESTIMACIONES!I153)*(1+ESTIMACIONES!$E$161)</f>
        <v>0</v>
      </c>
      <c r="Z27" s="265">
        <f>+Y27+(ESTIMACIONES!$I$156-ESTIMACIONES!I154)*(1+ESTIMACIONES!$E$161)</f>
        <v>0</v>
      </c>
      <c r="AA27" s="263">
        <f>+Z27+(ESTIMACIONES!$M$145-ESTIMACIONES!I155)*(1+ESTIMACIONES!$E$161)</f>
        <v>-702.25575000000003</v>
      </c>
      <c r="AB27" s="264">
        <f>+AA27+(ESTIMACIONES!$M$146-ESTIMACIONES!I156)*(1+ESTIMACIONES!$E$161)</f>
        <v>-1404.5115000000001</v>
      </c>
      <c r="AC27" s="264">
        <f>+AB27+(ESTIMACIONES!$M$147-ESTIMACIONES!M145)*(1+ESTIMACIONES!$E$161)</f>
        <v>-1404.5115000000001</v>
      </c>
      <c r="AD27" s="264">
        <f>+AC27+(ESTIMACIONES!$M$148-ESTIMACIONES!M146)*(1+ESTIMACIONES!$E$161)</f>
        <v>-1404.5115000000001</v>
      </c>
      <c r="AE27" s="264">
        <f>+AD27+(ESTIMACIONES!$M$149-ESTIMACIONES!M147)*(1+ESTIMACIONES!$E$161)</f>
        <v>-1404.5115000000001</v>
      </c>
      <c r="AF27" s="264">
        <f>+AE27+(ESTIMACIONES!$M$150-ESTIMACIONES!M148)*(1+ESTIMACIONES!$E$161)</f>
        <v>-1404.5115000000001</v>
      </c>
      <c r="AG27" s="264">
        <f>+AF27+(ESTIMACIONES!$M$151-ESTIMACIONES!M149)*(1+ESTIMACIONES!$E$161)</f>
        <v>-1404.5115000000001</v>
      </c>
      <c r="AH27" s="264">
        <f>+AG27+(ESTIMACIONES!$M$152-ESTIMACIONES!M150)*(1+ESTIMACIONES!$E$161)</f>
        <v>-1404.5115000000001</v>
      </c>
      <c r="AI27" s="264">
        <f>+AH27+(ESTIMACIONES!$M$153-ESTIMACIONES!M151)*(1+ESTIMACIONES!$E$161)</f>
        <v>-1404.5115000000001</v>
      </c>
      <c r="AJ27" s="264">
        <f>+AI27+(ESTIMACIONES!$M$154-ESTIMACIONES!M152)*(1+ESTIMACIONES!$E$161)</f>
        <v>-1404.5115000000001</v>
      </c>
      <c r="AK27" s="264">
        <f>+AJ27+(ESTIMACIONES!$M$155-ESTIMACIONES!M153)*(1+ESTIMACIONES!$E$161)</f>
        <v>-1404.5115000000001</v>
      </c>
      <c r="AL27" s="265">
        <f>+AK27+(ESTIMACIONES!$M$156-ESTIMACIONES!M154)*(1+ESTIMACIONES!$E$161)</f>
        <v>-1404.5115000000001</v>
      </c>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row>
    <row r="28" spans="2:102" s="23" customFormat="1" ht="20.100000000000001" customHeight="1" x14ac:dyDescent="0.15">
      <c r="B28" s="104" t="s">
        <v>84</v>
      </c>
      <c r="C28" s="263" t="e">
        <f>+SUM(C29:C32)</f>
        <v>#DIV/0!</v>
      </c>
      <c r="D28" s="264" t="e">
        <f t="shared" ref="D28:N28" si="22">+SUM(D29:D32)</f>
        <v>#DIV/0!</v>
      </c>
      <c r="E28" s="264" t="e">
        <f t="shared" si="22"/>
        <v>#DIV/0!</v>
      </c>
      <c r="F28" s="264" t="e">
        <f t="shared" si="22"/>
        <v>#DIV/0!</v>
      </c>
      <c r="G28" s="249" t="e">
        <f t="shared" si="22"/>
        <v>#DIV/0!</v>
      </c>
      <c r="H28" s="249" t="e">
        <f t="shared" si="22"/>
        <v>#DIV/0!</v>
      </c>
      <c r="I28" s="249" t="e">
        <f t="shared" si="22"/>
        <v>#DIV/0!</v>
      </c>
      <c r="J28" s="249" t="e">
        <f t="shared" si="22"/>
        <v>#DIV/0!</v>
      </c>
      <c r="K28" s="249" t="e">
        <f t="shared" si="22"/>
        <v>#DIV/0!</v>
      </c>
      <c r="L28" s="249" t="e">
        <f t="shared" si="22"/>
        <v>#DIV/0!</v>
      </c>
      <c r="M28" s="249" t="e">
        <f t="shared" si="22"/>
        <v>#DIV/0!</v>
      </c>
      <c r="N28" s="253" t="e">
        <f t="shared" si="22"/>
        <v>#DIV/0!</v>
      </c>
      <c r="O28" s="263" t="e">
        <f>+SUM(O29:O32)</f>
        <v>#DIV/0!</v>
      </c>
      <c r="P28" s="264" t="e">
        <f t="shared" ref="P28:Z28" si="23">+SUM(P29:P32)</f>
        <v>#DIV/0!</v>
      </c>
      <c r="Q28" s="264" t="e">
        <f t="shared" si="23"/>
        <v>#DIV/0!</v>
      </c>
      <c r="R28" s="264" t="e">
        <f t="shared" si="23"/>
        <v>#DIV/0!</v>
      </c>
      <c r="S28" s="264" t="e">
        <f t="shared" si="23"/>
        <v>#DIV/0!</v>
      </c>
      <c r="T28" s="264" t="e">
        <f t="shared" si="23"/>
        <v>#DIV/0!</v>
      </c>
      <c r="U28" s="264" t="e">
        <f>+SUM(U29:U32)</f>
        <v>#DIV/0!</v>
      </c>
      <c r="V28" s="264" t="e">
        <f t="shared" si="23"/>
        <v>#DIV/0!</v>
      </c>
      <c r="W28" s="264" t="e">
        <f t="shared" si="23"/>
        <v>#DIV/0!</v>
      </c>
      <c r="X28" s="264" t="e">
        <f t="shared" si="23"/>
        <v>#DIV/0!</v>
      </c>
      <c r="Y28" s="264" t="e">
        <f t="shared" si="23"/>
        <v>#DIV/0!</v>
      </c>
      <c r="Z28" s="265" t="e">
        <f t="shared" si="23"/>
        <v>#DIV/0!</v>
      </c>
      <c r="AA28" s="263" t="e">
        <f>+SUM(AA29:AA32)</f>
        <v>#DIV/0!</v>
      </c>
      <c r="AB28" s="264" t="e">
        <f t="shared" ref="AB28:AL28" si="24">+SUM(AB29:AB32)</f>
        <v>#DIV/0!</v>
      </c>
      <c r="AC28" s="264" t="e">
        <f t="shared" si="24"/>
        <v>#DIV/0!</v>
      </c>
      <c r="AD28" s="264" t="e">
        <f t="shared" si="24"/>
        <v>#DIV/0!</v>
      </c>
      <c r="AE28" s="264" t="e">
        <f t="shared" si="24"/>
        <v>#DIV/0!</v>
      </c>
      <c r="AF28" s="264" t="e">
        <f t="shared" si="24"/>
        <v>#DIV/0!</v>
      </c>
      <c r="AG28" s="264" t="e">
        <f t="shared" si="24"/>
        <v>#DIV/0!</v>
      </c>
      <c r="AH28" s="264" t="e">
        <f t="shared" si="24"/>
        <v>#DIV/0!</v>
      </c>
      <c r="AI28" s="264" t="e">
        <f t="shared" si="24"/>
        <v>#DIV/0!</v>
      </c>
      <c r="AJ28" s="264" t="e">
        <f t="shared" si="24"/>
        <v>#DIV/0!</v>
      </c>
      <c r="AK28" s="264" t="e">
        <f t="shared" si="24"/>
        <v>#DIV/0!</v>
      </c>
      <c r="AL28" s="265" t="e">
        <f t="shared" si="24"/>
        <v>#DIV/0!</v>
      </c>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row>
    <row r="29" spans="2:102" s="23" customFormat="1" ht="20.100000000000001" customHeight="1" x14ac:dyDescent="0.15">
      <c r="B29" s="104" t="s">
        <v>85</v>
      </c>
      <c r="C29" s="263">
        <f>+'CUENTA DE RESULTADOS'!C4*ESTIMACIONES!$D$162</f>
        <v>0</v>
      </c>
      <c r="D29" s="264">
        <f>+C29+'CUENTA DE RESULTADOS'!D4*ESTIMACIONES!$D$162</f>
        <v>0</v>
      </c>
      <c r="E29" s="264">
        <f>+D29+'CUENTA DE RESULTADOS'!E4*ESTIMACIONES!$D$162</f>
        <v>0</v>
      </c>
      <c r="F29" s="264">
        <f>+E29+'CUENTA DE RESULTADOS'!F4*ESTIMACIONES!$D$162</f>
        <v>0</v>
      </c>
      <c r="G29" s="249">
        <f>+F29+'CUENTA DE RESULTADOS'!G4*ESTIMACIONES!$D$162</f>
        <v>0</v>
      </c>
      <c r="H29" s="249">
        <f>+G29+'CUENTA DE RESULTADOS'!H4*ESTIMACIONES!$D$162</f>
        <v>0</v>
      </c>
      <c r="I29" s="249">
        <f>+H29+'CUENTA DE RESULTADOS'!I4*ESTIMACIONES!$D$162</f>
        <v>0</v>
      </c>
      <c r="J29" s="249">
        <f>+I29+'CUENTA DE RESULTADOS'!J4*ESTIMACIONES!$D$162</f>
        <v>0</v>
      </c>
      <c r="K29" s="249">
        <f>+J29+'CUENTA DE RESULTADOS'!K4*ESTIMACIONES!$D$162</f>
        <v>0</v>
      </c>
      <c r="L29" s="249">
        <f>+K29+'CUENTA DE RESULTADOS'!L4*ESTIMACIONES!$D$162</f>
        <v>0</v>
      </c>
      <c r="M29" s="249">
        <f>+L29+'CUENTA DE RESULTADOS'!M4*ESTIMACIONES!$D$162</f>
        <v>0</v>
      </c>
      <c r="N29" s="253">
        <f>+M29+'CUENTA DE RESULTADOS'!N4*ESTIMACIONES!$D$162</f>
        <v>0</v>
      </c>
      <c r="O29" s="263">
        <f>+N29+'CUENTA DE RESULTADOS'!P5*ESTIMACIONES!$E$162</f>
        <v>0</v>
      </c>
      <c r="P29" s="264">
        <f>+O29+'CUENTA DE RESULTADOS'!Q5*ESTIMACIONES!$E$162</f>
        <v>0</v>
      </c>
      <c r="Q29" s="264">
        <f>+P29+'CUENTA DE RESULTADOS'!R5*ESTIMACIONES!$E$162</f>
        <v>0</v>
      </c>
      <c r="R29" s="264">
        <f>+Q29+'CUENTA DE RESULTADOS'!S5*ESTIMACIONES!$E$162</f>
        <v>0</v>
      </c>
      <c r="S29" s="264">
        <f>+R29+'CUENTA DE RESULTADOS'!T5*ESTIMACIONES!$E$162</f>
        <v>0</v>
      </c>
      <c r="T29" s="264">
        <f>+S29+'CUENTA DE RESULTADOS'!U5*ESTIMACIONES!$E$162</f>
        <v>0</v>
      </c>
      <c r="U29" s="264">
        <f>+T29+'CUENTA DE RESULTADOS'!V5*ESTIMACIONES!$E$162</f>
        <v>0</v>
      </c>
      <c r="V29" s="264">
        <f>+U29+'CUENTA DE RESULTADOS'!W5*ESTIMACIONES!$E$162</f>
        <v>0</v>
      </c>
      <c r="W29" s="264">
        <f>+V29+'CUENTA DE RESULTADOS'!X5*ESTIMACIONES!$E$162</f>
        <v>0</v>
      </c>
      <c r="X29" s="264">
        <f>+W29+'CUENTA DE RESULTADOS'!Y5*ESTIMACIONES!$E$162</f>
        <v>0</v>
      </c>
      <c r="Y29" s="264">
        <f>+X29+'CUENTA DE RESULTADOS'!Z5*ESTIMACIONES!$E$162</f>
        <v>0</v>
      </c>
      <c r="Z29" s="265">
        <f>+Y29+'CUENTA DE RESULTADOS'!AA5*ESTIMACIONES!$E$162</f>
        <v>0</v>
      </c>
      <c r="AA29" s="263">
        <f>+Z29+'CUENTA DE RESULTADOS'!AC5*ESTIMACIONES!$E$162</f>
        <v>0</v>
      </c>
      <c r="AB29" s="264">
        <f>+AA29+'CUENTA DE RESULTADOS'!AD5*ESTIMACIONES!$E$162</f>
        <v>0</v>
      </c>
      <c r="AC29" s="264">
        <f>+AB29+'CUENTA DE RESULTADOS'!AE5*ESTIMACIONES!$E$162</f>
        <v>0</v>
      </c>
      <c r="AD29" s="264">
        <f>+AC29+'CUENTA DE RESULTADOS'!AF5*ESTIMACIONES!$E$162</f>
        <v>0</v>
      </c>
      <c r="AE29" s="264">
        <f>+AD29+'CUENTA DE RESULTADOS'!AG5*ESTIMACIONES!$E$162</f>
        <v>0</v>
      </c>
      <c r="AF29" s="264">
        <f>+AE29+'CUENTA DE RESULTADOS'!AH5*ESTIMACIONES!$E$162</f>
        <v>0</v>
      </c>
      <c r="AG29" s="264">
        <f>+AF29+'CUENTA DE RESULTADOS'!AI5*ESTIMACIONES!$E$162</f>
        <v>0</v>
      </c>
      <c r="AH29" s="264">
        <f>+AG29+'CUENTA DE RESULTADOS'!AJ5*ESTIMACIONES!$E$162</f>
        <v>0</v>
      </c>
      <c r="AI29" s="264">
        <f>+AH29+'CUENTA DE RESULTADOS'!AK5*ESTIMACIONES!$E$162</f>
        <v>0</v>
      </c>
      <c r="AJ29" s="264">
        <f>+AI29+'CUENTA DE RESULTADOS'!AL5*ESTIMACIONES!$E$162</f>
        <v>0</v>
      </c>
      <c r="AK29" s="264">
        <f>+AJ29+'CUENTA DE RESULTADOS'!AM5*ESTIMACIONES!$E$162</f>
        <v>0</v>
      </c>
      <c r="AL29" s="265">
        <f>+AK29+'CUENTA DE RESULTADOS'!AN5*ESTIMACIONES!$E$162</f>
        <v>0</v>
      </c>
      <c r="AM29" s="22"/>
      <c r="AN29" s="22"/>
      <c r="AO29" s="22"/>
      <c r="AP29" s="22"/>
      <c r="AQ29" s="22"/>
      <c r="AR29" s="22"/>
      <c r="AS29" s="22"/>
      <c r="AT29" s="22"/>
      <c r="AU29" s="22"/>
      <c r="AV29" s="22"/>
      <c r="AW29" s="22"/>
      <c r="AX29" s="22"/>
      <c r="AY29" s="22"/>
      <c r="AZ29" s="22"/>
      <c r="BA29" s="22"/>
      <c r="BB29" s="22"/>
      <c r="BC29" s="22"/>
      <c r="BD29" s="22"/>
      <c r="BE29" s="22"/>
      <c r="BF29" s="22"/>
      <c r="BG29" s="22"/>
      <c r="BH29" s="22"/>
      <c r="BI29" s="22"/>
      <c r="BJ29" s="22"/>
      <c r="BK29" s="22"/>
      <c r="BL29" s="22"/>
      <c r="BM29" s="22"/>
      <c r="BN29" s="22"/>
      <c r="BO29" s="22"/>
      <c r="BP29" s="22"/>
      <c r="BQ29" s="22"/>
      <c r="BR29" s="22"/>
      <c r="BS29" s="22"/>
      <c r="BT29" s="22"/>
      <c r="BU29" s="22"/>
      <c r="BV29" s="22"/>
      <c r="BW29" s="22"/>
      <c r="BX29" s="22"/>
      <c r="BY29" s="22"/>
      <c r="BZ29" s="22"/>
      <c r="CA29" s="22"/>
      <c r="CB29" s="22"/>
      <c r="CC29" s="22"/>
      <c r="CD29" s="22"/>
      <c r="CE29" s="22"/>
      <c r="CF29" s="22"/>
      <c r="CG29" s="22"/>
      <c r="CH29" s="22"/>
      <c r="CI29" s="22"/>
      <c r="CJ29" s="22"/>
      <c r="CK29" s="22"/>
      <c r="CL29" s="22"/>
      <c r="CM29" s="22"/>
      <c r="CN29" s="22"/>
      <c r="CO29" s="22"/>
      <c r="CP29" s="22"/>
      <c r="CQ29" s="22"/>
      <c r="CR29" s="22"/>
      <c r="CS29" s="22"/>
      <c r="CT29" s="22"/>
      <c r="CU29" s="22"/>
      <c r="CV29" s="22"/>
      <c r="CW29" s="22"/>
      <c r="CX29" s="22"/>
    </row>
    <row r="30" spans="2:102" s="23" customFormat="1" ht="20.100000000000001" customHeight="1" x14ac:dyDescent="0.15">
      <c r="B30" s="104" t="s">
        <v>127</v>
      </c>
      <c r="C30" s="263">
        <f>+ESTIMACIONES!$E$73/14*ESTIMACIONES!$H$73</f>
        <v>0</v>
      </c>
      <c r="D30" s="264">
        <f>+(ESTIMACIONES!$E$73/14*ESTIMACIONES!$H$73)*2</f>
        <v>0</v>
      </c>
      <c r="E30" s="264">
        <f>+(ESTIMACIONES!$E$73/14*ESTIMACIONES!$H$73)*3</f>
        <v>0</v>
      </c>
      <c r="F30" s="264">
        <f>+C30</f>
        <v>0</v>
      </c>
      <c r="G30" s="249">
        <f>+D30</f>
        <v>0</v>
      </c>
      <c r="H30" s="249">
        <f>+E30+C30</f>
        <v>0</v>
      </c>
      <c r="I30" s="249">
        <f>+C30</f>
        <v>0</v>
      </c>
      <c r="J30" s="249">
        <f t="shared" ref="I30:K31" si="25">+D30</f>
        <v>0</v>
      </c>
      <c r="K30" s="249">
        <f t="shared" si="25"/>
        <v>0</v>
      </c>
      <c r="L30" s="249">
        <f>+C30</f>
        <v>0</v>
      </c>
      <c r="M30" s="249">
        <f>+D30</f>
        <v>0</v>
      </c>
      <c r="N30" s="253">
        <f>+H30</f>
        <v>0</v>
      </c>
      <c r="O30" s="263">
        <f>+ESTIMACIONES!$K$73/14*ESTIMACIONES!$N$73</f>
        <v>0</v>
      </c>
      <c r="P30" s="264">
        <f>(+ESTIMACIONES!$K$73/14*ESTIMACIONES!$N$73)*2</f>
        <v>0</v>
      </c>
      <c r="Q30" s="264">
        <f>(+ESTIMACIONES!$K$73/14*ESTIMACIONES!$N$73)*3</f>
        <v>0</v>
      </c>
      <c r="R30" s="264">
        <f>+O30</f>
        <v>0</v>
      </c>
      <c r="S30" s="264">
        <f>+P30</f>
        <v>0</v>
      </c>
      <c r="T30" s="264">
        <f>+O30*4</f>
        <v>0</v>
      </c>
      <c r="U30" s="264">
        <f t="shared" ref="U30:U31" si="26">+O30</f>
        <v>0</v>
      </c>
      <c r="V30" s="264">
        <f t="shared" ref="V30:V31" si="27">+P30</f>
        <v>0</v>
      </c>
      <c r="W30" s="264">
        <f t="shared" ref="W30:W31" si="28">+Q30</f>
        <v>0</v>
      </c>
      <c r="X30" s="264">
        <f>+O30</f>
        <v>0</v>
      </c>
      <c r="Y30" s="264">
        <f>+P30</f>
        <v>0</v>
      </c>
      <c r="Z30" s="265">
        <f>+T30</f>
        <v>0</v>
      </c>
      <c r="AA30" s="263">
        <f>+ESTIMACIONES!$Q$73/14*ESTIMACIONES!$T$73</f>
        <v>0</v>
      </c>
      <c r="AB30" s="264">
        <f>(+ESTIMACIONES!$Q$73/14*ESTIMACIONES!$T$73)*2</f>
        <v>0</v>
      </c>
      <c r="AC30" s="264">
        <f>(+ESTIMACIONES!$Q$73/14*ESTIMACIONES!$T$73)*3</f>
        <v>0</v>
      </c>
      <c r="AD30" s="264">
        <f>+AA30</f>
        <v>0</v>
      </c>
      <c r="AE30" s="264">
        <f>+AB30</f>
        <v>0</v>
      </c>
      <c r="AF30" s="264">
        <f>+AA30*4</f>
        <v>0</v>
      </c>
      <c r="AG30" s="264">
        <f t="shared" ref="AG30:AG31" si="29">+AA30</f>
        <v>0</v>
      </c>
      <c r="AH30" s="264">
        <f t="shared" ref="AH30:AH31" si="30">+AB30</f>
        <v>0</v>
      </c>
      <c r="AI30" s="264">
        <f t="shared" ref="AI30:AI31" si="31">+AC30</f>
        <v>0</v>
      </c>
      <c r="AJ30" s="264">
        <f>+AA30</f>
        <v>0</v>
      </c>
      <c r="AK30" s="264">
        <f>+AB30</f>
        <v>0</v>
      </c>
      <c r="AL30" s="265">
        <f>+AF30</f>
        <v>0</v>
      </c>
      <c r="AM30" s="22"/>
      <c r="AN30" s="22"/>
      <c r="AO30" s="22"/>
      <c r="AP30" s="22"/>
      <c r="AQ30" s="22"/>
      <c r="AR30" s="22"/>
      <c r="AS30" s="22"/>
      <c r="AT30" s="22"/>
      <c r="AU30" s="22"/>
      <c r="AV30" s="22"/>
      <c r="AW30" s="22"/>
      <c r="AX30" s="22"/>
      <c r="AY30" s="22"/>
      <c r="AZ30" s="22"/>
      <c r="BA30" s="22"/>
      <c r="BB30" s="22"/>
      <c r="BC30" s="22"/>
      <c r="BD30" s="22"/>
      <c r="BE30" s="22"/>
      <c r="BF30" s="22"/>
      <c r="BG30" s="22"/>
      <c r="BH30" s="22"/>
      <c r="BI30" s="22"/>
      <c r="BJ30" s="22"/>
      <c r="BK30" s="22"/>
      <c r="BL30" s="22"/>
      <c r="BM30" s="22"/>
      <c r="BN30" s="22"/>
      <c r="BO30" s="22"/>
      <c r="BP30" s="22"/>
      <c r="BQ30" s="22"/>
      <c r="BR30" s="22"/>
      <c r="BS30" s="22"/>
      <c r="BT30" s="22"/>
      <c r="BU30" s="22"/>
      <c r="BV30" s="22"/>
      <c r="BW30" s="22"/>
      <c r="BX30" s="22"/>
      <c r="BY30" s="22"/>
      <c r="BZ30" s="22"/>
      <c r="CA30" s="22"/>
      <c r="CB30" s="22"/>
      <c r="CC30" s="22"/>
      <c r="CD30" s="22"/>
      <c r="CE30" s="22"/>
      <c r="CF30" s="22"/>
      <c r="CG30" s="22"/>
      <c r="CH30" s="22"/>
      <c r="CI30" s="22"/>
      <c r="CJ30" s="22"/>
      <c r="CK30" s="22"/>
      <c r="CL30" s="22"/>
      <c r="CM30" s="22"/>
      <c r="CN30" s="22"/>
      <c r="CO30" s="22"/>
      <c r="CP30" s="22"/>
      <c r="CQ30" s="22"/>
      <c r="CR30" s="22"/>
      <c r="CS30" s="22"/>
      <c r="CT30" s="22"/>
      <c r="CU30" s="22"/>
      <c r="CV30" s="22"/>
      <c r="CW30" s="22"/>
      <c r="CX30" s="22"/>
    </row>
    <row r="31" spans="2:102" s="23" customFormat="1" ht="20.100000000000001" hidden="1" customHeight="1" x14ac:dyDescent="0.15">
      <c r="B31" s="104" t="s">
        <v>86</v>
      </c>
      <c r="C31" s="263"/>
      <c r="D31" s="264">
        <f>+$C$31*2</f>
        <v>0</v>
      </c>
      <c r="E31" s="264">
        <f>+$C$31*3</f>
        <v>0</v>
      </c>
      <c r="F31" s="264">
        <f>+$C$31*4</f>
        <v>0</v>
      </c>
      <c r="G31" s="249">
        <f>+$C$31*5</f>
        <v>0</v>
      </c>
      <c r="H31" s="249">
        <v>0</v>
      </c>
      <c r="I31" s="249">
        <f t="shared" si="25"/>
        <v>0</v>
      </c>
      <c r="J31" s="249">
        <f t="shared" si="25"/>
        <v>0</v>
      </c>
      <c r="K31" s="249">
        <f t="shared" si="25"/>
        <v>0</v>
      </c>
      <c r="L31" s="249">
        <f>+F31</f>
        <v>0</v>
      </c>
      <c r="M31" s="249">
        <f>+G31</f>
        <v>0</v>
      </c>
      <c r="N31" s="253">
        <v>0</v>
      </c>
      <c r="O31" s="263"/>
      <c r="P31" s="264">
        <f>+$C$31*2</f>
        <v>0</v>
      </c>
      <c r="Q31" s="264">
        <f>+$C$31*3</f>
        <v>0</v>
      </c>
      <c r="R31" s="264">
        <f>+$C$31*4</f>
        <v>0</v>
      </c>
      <c r="S31" s="264">
        <f>+$C$31*5</f>
        <v>0</v>
      </c>
      <c r="T31" s="264">
        <v>0</v>
      </c>
      <c r="U31" s="264">
        <f t="shared" si="26"/>
        <v>0</v>
      </c>
      <c r="V31" s="264">
        <f t="shared" si="27"/>
        <v>0</v>
      </c>
      <c r="W31" s="264">
        <f t="shared" si="28"/>
        <v>0</v>
      </c>
      <c r="X31" s="264">
        <f>+R31</f>
        <v>0</v>
      </c>
      <c r="Y31" s="264">
        <f>+S31</f>
        <v>0</v>
      </c>
      <c r="Z31" s="265">
        <v>0</v>
      </c>
      <c r="AA31" s="263"/>
      <c r="AB31" s="264">
        <f>+$C$31*2</f>
        <v>0</v>
      </c>
      <c r="AC31" s="264">
        <f>+$C$31*3</f>
        <v>0</v>
      </c>
      <c r="AD31" s="264">
        <f>+$C$31*4</f>
        <v>0</v>
      </c>
      <c r="AE31" s="264">
        <f>+$C$31*5</f>
        <v>0</v>
      </c>
      <c r="AF31" s="264">
        <v>0</v>
      </c>
      <c r="AG31" s="264">
        <f t="shared" si="29"/>
        <v>0</v>
      </c>
      <c r="AH31" s="264">
        <f t="shared" si="30"/>
        <v>0</v>
      </c>
      <c r="AI31" s="264">
        <f t="shared" si="31"/>
        <v>0</v>
      </c>
      <c r="AJ31" s="264">
        <f>+AD31</f>
        <v>0</v>
      </c>
      <c r="AK31" s="264">
        <f>+AE31</f>
        <v>0</v>
      </c>
      <c r="AL31" s="265">
        <v>0</v>
      </c>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c r="BX31" s="22"/>
      <c r="BY31" s="22"/>
      <c r="BZ31" s="22"/>
      <c r="CA31" s="22"/>
      <c r="CB31" s="22"/>
      <c r="CC31" s="22"/>
      <c r="CD31" s="22"/>
      <c r="CE31" s="22"/>
      <c r="CF31" s="22"/>
      <c r="CG31" s="22"/>
      <c r="CH31" s="22"/>
      <c r="CI31" s="22"/>
      <c r="CJ31" s="22"/>
      <c r="CK31" s="22"/>
      <c r="CL31" s="22"/>
      <c r="CM31" s="22"/>
      <c r="CN31" s="22"/>
      <c r="CO31" s="22"/>
      <c r="CP31" s="22"/>
      <c r="CQ31" s="22"/>
      <c r="CR31" s="22"/>
      <c r="CS31" s="22"/>
      <c r="CT31" s="22"/>
      <c r="CU31" s="22"/>
      <c r="CV31" s="22"/>
      <c r="CW31" s="22"/>
      <c r="CX31" s="22"/>
    </row>
    <row r="32" spans="2:102" s="23" customFormat="1" ht="20.100000000000001" customHeight="1" x14ac:dyDescent="0.15">
      <c r="B32" s="104" t="s">
        <v>87</v>
      </c>
      <c r="C32" s="263" t="e">
        <f>+'CUENTA DE RESULTADOS'!C24</f>
        <v>#DIV/0!</v>
      </c>
      <c r="D32" s="264" t="e">
        <f>+'CUENTA DE RESULTADOS'!D24+BALANCE!C32</f>
        <v>#DIV/0!</v>
      </c>
      <c r="E32" s="264" t="e">
        <f>+D32+'CUENTA DE RESULTADOS'!E24</f>
        <v>#DIV/0!</v>
      </c>
      <c r="F32" s="264" t="e">
        <f>+'CUENTA DE RESULTADOS'!F24+BALANCE!E32</f>
        <v>#DIV/0!</v>
      </c>
      <c r="G32" s="249" t="e">
        <f>+F32+'CUENTA DE RESULTADOS'!G24</f>
        <v>#DIV/0!</v>
      </c>
      <c r="H32" s="249" t="e">
        <f>+'CUENTA DE RESULTADOS'!H24+BALANCE!G32</f>
        <v>#DIV/0!</v>
      </c>
      <c r="I32" s="249" t="e">
        <f>+H32+'CUENTA DE RESULTADOS'!I24</f>
        <v>#DIV/0!</v>
      </c>
      <c r="J32" s="249" t="e">
        <f>+'CUENTA DE RESULTADOS'!J24+BALANCE!I32</f>
        <v>#DIV/0!</v>
      </c>
      <c r="K32" s="249" t="e">
        <f>+J32+'CUENTA DE RESULTADOS'!K24</f>
        <v>#DIV/0!</v>
      </c>
      <c r="L32" s="249" t="e">
        <f>+'CUENTA DE RESULTADOS'!L24+BALANCE!K32</f>
        <v>#DIV/0!</v>
      </c>
      <c r="M32" s="249" t="e">
        <f>+L32+'CUENTA DE RESULTADOS'!M24</f>
        <v>#DIV/0!</v>
      </c>
      <c r="N32" s="253" t="e">
        <f>+'CUENTA DE RESULTADOS'!N24+M32</f>
        <v>#DIV/0!</v>
      </c>
      <c r="O32" s="263" t="e">
        <f>+'CUENTA DE RESULTADOS'!P24+N32</f>
        <v>#DIV/0!</v>
      </c>
      <c r="P32" s="264" t="e">
        <f>O32+'CUENTA DE RESULTADOS'!Q24</f>
        <v>#DIV/0!</v>
      </c>
      <c r="Q32" s="264" t="e">
        <f>+P32+'CUENTA DE RESULTADOS'!R24</f>
        <v>#DIV/0!</v>
      </c>
      <c r="R32" s="264" t="e">
        <f>Q32+'CUENTA DE RESULTADOS'!S24</f>
        <v>#DIV/0!</v>
      </c>
      <c r="S32" s="264" t="e">
        <f>+R32+'CUENTA DE RESULTADOS'!T24</f>
        <v>#DIV/0!</v>
      </c>
      <c r="T32" s="264" t="e">
        <f>S32+'CUENTA DE RESULTADOS'!U24</f>
        <v>#DIV/0!</v>
      </c>
      <c r="U32" s="264" t="e">
        <f>+T32+'CUENTA DE RESULTADOS'!V24-(IF(N32&gt;0,N32,0))</f>
        <v>#DIV/0!</v>
      </c>
      <c r="V32" s="264" t="e">
        <f>U32+'CUENTA DE RESULTADOS'!W24</f>
        <v>#DIV/0!</v>
      </c>
      <c r="W32" s="264" t="e">
        <f>+V32+'CUENTA DE RESULTADOS'!X24</f>
        <v>#DIV/0!</v>
      </c>
      <c r="X32" s="264" t="e">
        <f>W32+'CUENTA DE RESULTADOS'!Y24</f>
        <v>#DIV/0!</v>
      </c>
      <c r="Y32" s="264" t="e">
        <f>+X32+'CUENTA DE RESULTADOS'!Z24</f>
        <v>#DIV/0!</v>
      </c>
      <c r="Z32" s="265" t="e">
        <f>+Y32+'CUENTA DE RESULTADOS'!AA24</f>
        <v>#DIV/0!</v>
      </c>
      <c r="AA32" s="263" t="e">
        <f>+'CUENTA DE RESULTADOS'!AC24+Z32</f>
        <v>#DIV/0!</v>
      </c>
      <c r="AB32" s="264" t="e">
        <f>AA32+'CUENTA DE RESULTADOS'!AD24</f>
        <v>#DIV/0!</v>
      </c>
      <c r="AC32" s="264" t="e">
        <f>+AB32+'CUENTA DE RESULTADOS'!AE24</f>
        <v>#DIV/0!</v>
      </c>
      <c r="AD32" s="264" t="e">
        <f>AC32+'CUENTA DE RESULTADOS'!AF24</f>
        <v>#DIV/0!</v>
      </c>
      <c r="AE32" s="264" t="e">
        <f>+AD32+'CUENTA DE RESULTADOS'!AG24</f>
        <v>#DIV/0!</v>
      </c>
      <c r="AF32" s="264" t="e">
        <f>AE32+'CUENTA DE RESULTADOS'!AH24</f>
        <v>#DIV/0!</v>
      </c>
      <c r="AG32" s="264" t="e">
        <f>+AF32+'CUENTA DE RESULTADOS'!AI24-IF(Z32&gt;0,Z32,0)</f>
        <v>#DIV/0!</v>
      </c>
      <c r="AH32" s="264" t="e">
        <f>AG32+'CUENTA DE RESULTADOS'!AJ24</f>
        <v>#DIV/0!</v>
      </c>
      <c r="AI32" s="264" t="e">
        <f>+AH32+'CUENTA DE RESULTADOS'!AK24</f>
        <v>#DIV/0!</v>
      </c>
      <c r="AJ32" s="264" t="e">
        <f>AI32+'CUENTA DE RESULTADOS'!AL24</f>
        <v>#DIV/0!</v>
      </c>
      <c r="AK32" s="264" t="e">
        <f>+AJ32+'CUENTA DE RESULTADOS'!AM24</f>
        <v>#DIV/0!</v>
      </c>
      <c r="AL32" s="265" t="e">
        <f>+AK32+'CUENTA DE RESULTADOS'!AN24</f>
        <v>#DIV/0!</v>
      </c>
      <c r="AM32" s="22"/>
      <c r="AN32" s="22"/>
      <c r="AO32" s="22"/>
      <c r="AP32" s="22"/>
      <c r="AQ32" s="22"/>
      <c r="AR32" s="22"/>
      <c r="AS32" s="22"/>
      <c r="AT32" s="22"/>
      <c r="AU32" s="22"/>
      <c r="AV32" s="22"/>
      <c r="AW32" s="22"/>
      <c r="AX32" s="22"/>
      <c r="AY32" s="22"/>
      <c r="AZ32" s="22"/>
      <c r="BA32" s="22"/>
      <c r="BB32" s="22"/>
      <c r="BC32" s="22"/>
      <c r="BD32" s="22"/>
      <c r="BE32" s="22"/>
      <c r="BF32" s="22"/>
      <c r="BG32" s="22"/>
      <c r="BH32" s="22"/>
      <c r="BI32" s="22"/>
      <c r="BJ32" s="22"/>
      <c r="BK32" s="22"/>
      <c r="BL32" s="22"/>
      <c r="BM32" s="22"/>
      <c r="BN32" s="22"/>
      <c r="BO32" s="22"/>
      <c r="BP32" s="22"/>
      <c r="BQ32" s="22"/>
      <c r="BR32" s="22"/>
      <c r="BS32" s="22"/>
      <c r="BT32" s="22"/>
      <c r="BU32" s="22"/>
      <c r="BV32" s="22"/>
      <c r="BW32" s="22"/>
      <c r="BX32" s="22"/>
      <c r="BY32" s="22"/>
      <c r="BZ32" s="22"/>
      <c r="CA32" s="22"/>
      <c r="CB32" s="22"/>
      <c r="CC32" s="22"/>
      <c r="CD32" s="22"/>
      <c r="CE32" s="22"/>
      <c r="CF32" s="22"/>
      <c r="CG32" s="22"/>
      <c r="CH32" s="22"/>
      <c r="CI32" s="22"/>
      <c r="CJ32" s="22"/>
      <c r="CK32" s="22"/>
      <c r="CL32" s="22"/>
      <c r="CM32" s="22"/>
      <c r="CN32" s="22"/>
      <c r="CO32" s="22"/>
      <c r="CP32" s="22"/>
      <c r="CQ32" s="22"/>
      <c r="CR32" s="22"/>
      <c r="CS32" s="22"/>
      <c r="CT32" s="22"/>
      <c r="CU32" s="22"/>
      <c r="CV32" s="22"/>
      <c r="CW32" s="22"/>
      <c r="CX32" s="22"/>
    </row>
    <row r="33" spans="2:102" s="19" customFormat="1" ht="20.100000000000001" customHeight="1" x14ac:dyDescent="0.15">
      <c r="B33" s="106" t="s">
        <v>88</v>
      </c>
      <c r="C33" s="278" t="e">
        <f>+C19+C23+C26</f>
        <v>#DIV/0!</v>
      </c>
      <c r="D33" s="279" t="e">
        <f t="shared" ref="D33:N33" si="32">+D19+D23+D26</f>
        <v>#DIV/0!</v>
      </c>
      <c r="E33" s="279" t="e">
        <f t="shared" si="32"/>
        <v>#DIV/0!</v>
      </c>
      <c r="F33" s="279" t="e">
        <f t="shared" si="32"/>
        <v>#DIV/0!</v>
      </c>
      <c r="G33" s="279" t="e">
        <f t="shared" si="32"/>
        <v>#DIV/0!</v>
      </c>
      <c r="H33" s="279" t="e">
        <f t="shared" si="32"/>
        <v>#DIV/0!</v>
      </c>
      <c r="I33" s="279" t="e">
        <f t="shared" si="32"/>
        <v>#DIV/0!</v>
      </c>
      <c r="J33" s="279" t="e">
        <f t="shared" si="32"/>
        <v>#DIV/0!</v>
      </c>
      <c r="K33" s="279" t="e">
        <f t="shared" si="32"/>
        <v>#DIV/0!</v>
      </c>
      <c r="L33" s="279" t="e">
        <f t="shared" si="32"/>
        <v>#DIV/0!</v>
      </c>
      <c r="M33" s="279" t="e">
        <f t="shared" si="32"/>
        <v>#DIV/0!</v>
      </c>
      <c r="N33" s="280" t="e">
        <f t="shared" si="32"/>
        <v>#DIV/0!</v>
      </c>
      <c r="O33" s="278" t="e">
        <f>+O19+O23+O26</f>
        <v>#DIV/0!</v>
      </c>
      <c r="P33" s="279" t="e">
        <f t="shared" ref="P33:Z33" si="33">+P19+P23+P26</f>
        <v>#DIV/0!</v>
      </c>
      <c r="Q33" s="279" t="e">
        <f t="shared" si="33"/>
        <v>#DIV/0!</v>
      </c>
      <c r="R33" s="279" t="e">
        <f t="shared" si="33"/>
        <v>#DIV/0!</v>
      </c>
      <c r="S33" s="279" t="e">
        <f t="shared" si="33"/>
        <v>#DIV/0!</v>
      </c>
      <c r="T33" s="279" t="e">
        <f t="shared" si="33"/>
        <v>#DIV/0!</v>
      </c>
      <c r="U33" s="279" t="e">
        <f>+U19+U23+U26</f>
        <v>#DIV/0!</v>
      </c>
      <c r="V33" s="279" t="e">
        <f t="shared" si="33"/>
        <v>#DIV/0!</v>
      </c>
      <c r="W33" s="279" t="e">
        <f t="shared" si="33"/>
        <v>#DIV/0!</v>
      </c>
      <c r="X33" s="279" t="e">
        <f t="shared" si="33"/>
        <v>#DIV/0!</v>
      </c>
      <c r="Y33" s="279" t="e">
        <f t="shared" si="33"/>
        <v>#DIV/0!</v>
      </c>
      <c r="Z33" s="280" t="e">
        <f t="shared" si="33"/>
        <v>#DIV/0!</v>
      </c>
      <c r="AA33" s="278" t="e">
        <f>+AA19+AA23+AA26</f>
        <v>#DIV/0!</v>
      </c>
      <c r="AB33" s="279" t="e">
        <f t="shared" ref="AB33:AL33" si="34">+AB19+AB23+AB26</f>
        <v>#DIV/0!</v>
      </c>
      <c r="AC33" s="279" t="e">
        <f t="shared" si="34"/>
        <v>#DIV/0!</v>
      </c>
      <c r="AD33" s="279" t="e">
        <f t="shared" si="34"/>
        <v>#DIV/0!</v>
      </c>
      <c r="AE33" s="279" t="e">
        <f t="shared" si="34"/>
        <v>#DIV/0!</v>
      </c>
      <c r="AF33" s="279" t="e">
        <f t="shared" si="34"/>
        <v>#DIV/0!</v>
      </c>
      <c r="AG33" s="279" t="e">
        <f t="shared" si="34"/>
        <v>#DIV/0!</v>
      </c>
      <c r="AH33" s="279" t="e">
        <f t="shared" si="34"/>
        <v>#DIV/0!</v>
      </c>
      <c r="AI33" s="279" t="e">
        <f t="shared" si="34"/>
        <v>#DIV/0!</v>
      </c>
      <c r="AJ33" s="279" t="e">
        <f t="shared" si="34"/>
        <v>#DIV/0!</v>
      </c>
      <c r="AK33" s="279" t="e">
        <f t="shared" si="34"/>
        <v>#DIV/0!</v>
      </c>
      <c r="AL33" s="280" t="e">
        <f t="shared" si="34"/>
        <v>#DIV/0!</v>
      </c>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c r="BX33" s="18"/>
      <c r="BY33" s="18"/>
      <c r="BZ33" s="18"/>
      <c r="CA33" s="18"/>
      <c r="CB33" s="18"/>
      <c r="CC33" s="18"/>
      <c r="CD33" s="18"/>
      <c r="CE33" s="18"/>
      <c r="CF33" s="18"/>
      <c r="CG33" s="18"/>
      <c r="CH33" s="18"/>
      <c r="CI33" s="18"/>
      <c r="CJ33" s="18"/>
      <c r="CK33" s="18"/>
      <c r="CL33" s="18"/>
      <c r="CM33" s="18"/>
      <c r="CN33" s="18"/>
      <c r="CO33" s="18"/>
      <c r="CP33" s="18"/>
      <c r="CQ33" s="18"/>
      <c r="CR33" s="18"/>
      <c r="CS33" s="18"/>
      <c r="CT33" s="18"/>
      <c r="CU33" s="18"/>
      <c r="CV33" s="18"/>
      <c r="CW33" s="18"/>
      <c r="CX33" s="18"/>
    </row>
    <row r="34" spans="2:102" ht="20.100000000000001" hidden="1" customHeight="1" x14ac:dyDescent="0.15">
      <c r="B34" s="107" t="s">
        <v>239</v>
      </c>
      <c r="C34" s="99" t="e">
        <f>C17-C33</f>
        <v>#DIV/0!</v>
      </c>
      <c r="D34" s="100" t="e">
        <f t="shared" ref="D34:Z34" si="35">D17-D33</f>
        <v>#DIV/0!</v>
      </c>
      <c r="E34" s="100" t="e">
        <f t="shared" si="35"/>
        <v>#DIV/0!</v>
      </c>
      <c r="F34" s="100" t="e">
        <f t="shared" si="35"/>
        <v>#DIV/0!</v>
      </c>
      <c r="G34" s="100" t="e">
        <f t="shared" si="35"/>
        <v>#DIV/0!</v>
      </c>
      <c r="H34" s="100" t="e">
        <f t="shared" si="35"/>
        <v>#DIV/0!</v>
      </c>
      <c r="I34" s="100" t="e">
        <f t="shared" si="35"/>
        <v>#DIV/0!</v>
      </c>
      <c r="J34" s="100" t="e">
        <f t="shared" si="35"/>
        <v>#DIV/0!</v>
      </c>
      <c r="K34" s="100" t="e">
        <f t="shared" si="35"/>
        <v>#DIV/0!</v>
      </c>
      <c r="L34" s="100" t="e">
        <f t="shared" si="35"/>
        <v>#DIV/0!</v>
      </c>
      <c r="M34" s="100" t="e">
        <f t="shared" si="35"/>
        <v>#DIV/0!</v>
      </c>
      <c r="N34" s="101" t="e">
        <f>N17-N33</f>
        <v>#DIV/0!</v>
      </c>
      <c r="O34" s="99" t="e">
        <f t="shared" si="35"/>
        <v>#DIV/0!</v>
      </c>
      <c r="P34" s="100" t="e">
        <f t="shared" si="35"/>
        <v>#DIV/0!</v>
      </c>
      <c r="Q34" s="100" t="e">
        <f t="shared" si="35"/>
        <v>#DIV/0!</v>
      </c>
      <c r="R34" s="100" t="e">
        <f t="shared" si="35"/>
        <v>#DIV/0!</v>
      </c>
      <c r="S34" s="100" t="e">
        <f t="shared" si="35"/>
        <v>#DIV/0!</v>
      </c>
      <c r="T34" s="100" t="e">
        <f t="shared" si="35"/>
        <v>#DIV/0!</v>
      </c>
      <c r="U34" s="100" t="e">
        <f t="shared" si="35"/>
        <v>#DIV/0!</v>
      </c>
      <c r="V34" s="100" t="e">
        <f t="shared" si="35"/>
        <v>#DIV/0!</v>
      </c>
      <c r="W34" s="100" t="e">
        <f t="shared" si="35"/>
        <v>#DIV/0!</v>
      </c>
      <c r="X34" s="100" t="e">
        <f t="shared" si="35"/>
        <v>#DIV/0!</v>
      </c>
      <c r="Y34" s="100" t="e">
        <f t="shared" si="35"/>
        <v>#DIV/0!</v>
      </c>
      <c r="Z34" s="101" t="e">
        <f t="shared" si="35"/>
        <v>#DIV/0!</v>
      </c>
      <c r="AA34" s="99" t="e">
        <f t="shared" ref="AA34:AL34" si="36">AA17-AA33</f>
        <v>#DIV/0!</v>
      </c>
      <c r="AB34" s="100" t="e">
        <f t="shared" si="36"/>
        <v>#DIV/0!</v>
      </c>
      <c r="AC34" s="100" t="e">
        <f t="shared" si="36"/>
        <v>#DIV/0!</v>
      </c>
      <c r="AD34" s="100" t="e">
        <f t="shared" si="36"/>
        <v>#DIV/0!</v>
      </c>
      <c r="AE34" s="100" t="e">
        <f t="shared" si="36"/>
        <v>#DIV/0!</v>
      </c>
      <c r="AF34" s="100" t="e">
        <f t="shared" si="36"/>
        <v>#DIV/0!</v>
      </c>
      <c r="AG34" s="100" t="e">
        <f t="shared" si="36"/>
        <v>#DIV/0!</v>
      </c>
      <c r="AH34" s="100" t="e">
        <f t="shared" si="36"/>
        <v>#DIV/0!</v>
      </c>
      <c r="AI34" s="100" t="e">
        <f t="shared" si="36"/>
        <v>#DIV/0!</v>
      </c>
      <c r="AJ34" s="100" t="e">
        <f t="shared" si="36"/>
        <v>#DIV/0!</v>
      </c>
      <c r="AK34" s="100" t="e">
        <f t="shared" si="36"/>
        <v>#DIV/0!</v>
      </c>
      <c r="AL34" s="101" t="e">
        <f t="shared" si="36"/>
        <v>#DIV/0!</v>
      </c>
    </row>
    <row r="35" spans="2:102" s="216" customFormat="1" ht="30" customHeight="1" x14ac:dyDescent="0.25">
      <c r="C35" s="103"/>
      <c r="D35" s="103"/>
      <c r="E35" s="103"/>
      <c r="F35" s="103"/>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row>
    <row r="36" spans="2:102" ht="15" hidden="1" x14ac:dyDescent="0.25">
      <c r="C36" s="102"/>
      <c r="D36" s="103"/>
      <c r="E36" s="103"/>
      <c r="F36" s="103"/>
    </row>
  </sheetData>
  <sheetProtection password="CA2D" sheet="1" objects="1" scenarios="1"/>
  <mergeCells count="3">
    <mergeCell ref="C2:N2"/>
    <mergeCell ref="O2:Z2"/>
    <mergeCell ref="AA2:AL2"/>
  </mergeCells>
  <hyperlinks>
    <hyperlink ref="B3" location="Información!B42" display="BALANCE PREVISIONAL"/>
    <hyperlink ref="B4" location="Información!B91" display="INMOVILIZADO"/>
    <hyperlink ref="B9" location="Información!B105" display="4. Inmovilizado financiero"/>
    <hyperlink ref="B11" location="Información!B88" display="1. Existencias (stock)"/>
    <hyperlink ref="B13" location="Información!B110" display="   Clientes"/>
    <hyperlink ref="B20" location="Información!B78" display="1. Capital suscrito"/>
    <hyperlink ref="B14" location="Explicaciones!A322" display="   Crédito por pérdidas a compensar del ejerc."/>
    <hyperlink ref="B15" location="Información!B115" display="   Hacienda Pública, IVA soportado"/>
    <hyperlink ref="B16" location="Información!B75" display="3. TESOR"/>
    <hyperlink ref="B22" location="Información!B3" display="3. Pérdidas y Ganancias"/>
    <hyperlink ref="B24" location="Información!B83" display="1. Deudas con entidades de crédito a l/p"/>
    <hyperlink ref="B25" location="Información!B118" display="2. Otros acreedores"/>
    <hyperlink ref="B27" location="Información!B121" display="1. Acreedores comerciales"/>
    <hyperlink ref="B28" location="Información!B126" display="2. Otras deudas no comerciales"/>
    <hyperlink ref="B29" location="Información!B129" display="    Hacienda Pública, IVA repercutido"/>
    <hyperlink ref="B31" location="Explicaciones!A383" display="    Remuneraciones pendientes de pago"/>
    <hyperlink ref="B32" location="Información!B132" display="    Hacienda Pública, acreedor por imp. Soc."/>
    <hyperlink ref="B5" location="Información!B91" display="2. Inmovilizado Inmaterial"/>
    <hyperlink ref="B7" location="Información!B91" display="3. Inmovilizado Material"/>
    <hyperlink ref="B6" location="Información!B101" display="    Amortización Acumulada Inmov. Inmat"/>
    <hyperlink ref="B8" location="Información!B101" display="   Amortización Acumulada Inmov Mat."/>
    <hyperlink ref="B21" location="Información!B96" display="2. Reservas"/>
    <hyperlink ref="B30" location="Información!B16" display="    Hacienda Pública, retenciones"/>
  </hyperlinks>
  <printOptions horizontalCentered="1"/>
  <pageMargins left="0.70866141732283472" right="0.70866141732283472" top="1.3779527559055118" bottom="0.74803149606299213" header="0" footer="0.31496062992125984"/>
  <pageSetup paperSize="8" scale="72" fitToWidth="3" orientation="landscape" r:id="rId1"/>
  <headerFooter>
    <oddFooter>&amp;R&amp;"Verdana,Normal"&amp;8&amp;K03+000pag. &amp;P / &amp;N</oddFooter>
  </headerFooter>
  <colBreaks count="2" manualBreakCount="2">
    <brk id="14" max="34" man="1"/>
    <brk id="26" max="34"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X36"/>
  <sheetViews>
    <sheetView showRowColHeaders="0" zoomScaleNormal="100" workbookViewId="0">
      <pane xSplit="2" ySplit="3" topLeftCell="N4" activePane="bottomRight" state="frozen"/>
      <selection activeCell="B5" sqref="B5"/>
      <selection pane="topRight" activeCell="B5" sqref="B5"/>
      <selection pane="bottomLeft" activeCell="B5" sqref="B5"/>
      <selection pane="bottomRight" activeCell="Z29" sqref="Z29"/>
    </sheetView>
  </sheetViews>
  <sheetFormatPr baseColWidth="10" defaultColWidth="0" defaultRowHeight="11.25" customHeight="1" zeroHeight="1" x14ac:dyDescent="0.15"/>
  <cols>
    <col min="1" max="1" width="5.7109375" style="24" customWidth="1"/>
    <col min="2" max="2" width="50.7109375" style="107" customWidth="1"/>
    <col min="3" max="3" width="15.7109375" style="99" hidden="1" customWidth="1"/>
    <col min="4" max="13" width="15.7109375" style="100" hidden="1" customWidth="1"/>
    <col min="14" max="14" width="15.7109375" style="101" customWidth="1"/>
    <col min="15" max="15" width="15.7109375" style="99" hidden="1" customWidth="1"/>
    <col min="16" max="25" width="15.7109375" style="100" hidden="1" customWidth="1"/>
    <col min="26" max="26" width="15.7109375" style="101" customWidth="1"/>
    <col min="27" max="27" width="15.7109375" style="99" hidden="1" customWidth="1"/>
    <col min="28" max="37" width="15.7109375" style="100" hidden="1" customWidth="1"/>
    <col min="38" max="38" width="15.7109375" style="101" customWidth="1"/>
    <col min="39" max="39" width="5.7109375" style="24" customWidth="1"/>
    <col min="40" max="16384" width="11.42578125" style="24" hidden="1"/>
  </cols>
  <sheetData>
    <row r="1" spans="1:102" ht="60" customHeight="1" thickBot="1" x14ac:dyDescent="0.2">
      <c r="A1" s="216"/>
      <c r="B1" s="216"/>
      <c r="C1" s="281"/>
      <c r="D1" s="281"/>
      <c r="E1" s="281"/>
      <c r="F1" s="281"/>
      <c r="G1" s="281"/>
      <c r="H1" s="281"/>
      <c r="I1" s="281"/>
      <c r="J1" s="281"/>
      <c r="K1" s="281"/>
      <c r="L1" s="281"/>
      <c r="M1" s="281"/>
      <c r="N1" s="281"/>
      <c r="O1" s="281"/>
      <c r="P1" s="281"/>
      <c r="Q1" s="281"/>
      <c r="R1" s="281"/>
      <c r="S1" s="281"/>
      <c r="T1" s="281"/>
      <c r="U1" s="281"/>
      <c r="V1" s="281"/>
      <c r="W1" s="281"/>
      <c r="X1" s="281"/>
      <c r="Y1" s="281"/>
      <c r="Z1" s="281"/>
      <c r="AA1" s="281"/>
      <c r="AB1" s="281"/>
      <c r="AC1" s="281"/>
      <c r="AD1" s="281"/>
      <c r="AE1" s="281"/>
      <c r="AF1" s="281"/>
      <c r="AG1" s="281"/>
      <c r="AH1" s="281"/>
      <c r="AI1" s="281"/>
      <c r="AJ1" s="281"/>
      <c r="AK1" s="281"/>
      <c r="AL1" s="281"/>
      <c r="AM1" s="216"/>
    </row>
    <row r="2" spans="1:102" s="17" customFormat="1" ht="30" customHeight="1" thickBot="1" x14ac:dyDescent="0.3">
      <c r="B2" s="212" t="s">
        <v>67</v>
      </c>
      <c r="C2" s="345">
        <f>+'CUENTA DE RESULTADOS'!C2</f>
        <v>2016</v>
      </c>
      <c r="D2" s="346"/>
      <c r="E2" s="346"/>
      <c r="F2" s="346"/>
      <c r="G2" s="346"/>
      <c r="H2" s="346"/>
      <c r="I2" s="346"/>
      <c r="J2" s="346"/>
      <c r="K2" s="346"/>
      <c r="L2" s="346"/>
      <c r="M2" s="346"/>
      <c r="N2" s="347"/>
      <c r="O2" s="345">
        <f>+'CUENTA DE RESULTADOS'!P2</f>
        <v>2017</v>
      </c>
      <c r="P2" s="346"/>
      <c r="Q2" s="346"/>
      <c r="R2" s="346"/>
      <c r="S2" s="346"/>
      <c r="T2" s="346"/>
      <c r="U2" s="346"/>
      <c r="V2" s="346"/>
      <c r="W2" s="346"/>
      <c r="X2" s="346"/>
      <c r="Y2" s="346"/>
      <c r="Z2" s="347"/>
      <c r="AA2" s="345">
        <f>+'CUENTA DE RESULTADOS'!AC2</f>
        <v>2018</v>
      </c>
      <c r="AB2" s="346"/>
      <c r="AC2" s="346"/>
      <c r="AD2" s="346"/>
      <c r="AE2" s="346"/>
      <c r="AF2" s="346"/>
      <c r="AG2" s="346"/>
      <c r="AH2" s="346"/>
      <c r="AI2" s="346"/>
      <c r="AJ2" s="346"/>
      <c r="AK2" s="346"/>
      <c r="AL2" s="347"/>
    </row>
    <row r="3" spans="1:102" s="211" customFormat="1" ht="20.100000000000001" hidden="1" customHeight="1" x14ac:dyDescent="0.15">
      <c r="B3" s="212" t="s">
        <v>67</v>
      </c>
      <c r="C3" s="282" t="s">
        <v>29</v>
      </c>
      <c r="D3" s="283" t="s">
        <v>30</v>
      </c>
      <c r="E3" s="283" t="s">
        <v>31</v>
      </c>
      <c r="F3" s="283" t="s">
        <v>32</v>
      </c>
      <c r="G3" s="283" t="s">
        <v>33</v>
      </c>
      <c r="H3" s="283" t="s">
        <v>34</v>
      </c>
      <c r="I3" s="283" t="s">
        <v>35</v>
      </c>
      <c r="J3" s="283" t="s">
        <v>36</v>
      </c>
      <c r="K3" s="283" t="s">
        <v>37</v>
      </c>
      <c r="L3" s="283" t="s">
        <v>38</v>
      </c>
      <c r="M3" s="283" t="s">
        <v>39</v>
      </c>
      <c r="N3" s="284" t="s">
        <v>40</v>
      </c>
      <c r="O3" s="282" t="s">
        <v>29</v>
      </c>
      <c r="P3" s="283" t="s">
        <v>30</v>
      </c>
      <c r="Q3" s="283" t="s">
        <v>31</v>
      </c>
      <c r="R3" s="283" t="s">
        <v>32</v>
      </c>
      <c r="S3" s="283" t="s">
        <v>33</v>
      </c>
      <c r="T3" s="283" t="s">
        <v>34</v>
      </c>
      <c r="U3" s="283" t="s">
        <v>35</v>
      </c>
      <c r="V3" s="283" t="s">
        <v>36</v>
      </c>
      <c r="W3" s="283" t="s">
        <v>37</v>
      </c>
      <c r="X3" s="283" t="s">
        <v>38</v>
      </c>
      <c r="Y3" s="283" t="s">
        <v>39</v>
      </c>
      <c r="Z3" s="284" t="s">
        <v>40</v>
      </c>
      <c r="AA3" s="282" t="s">
        <v>29</v>
      </c>
      <c r="AB3" s="283" t="s">
        <v>30</v>
      </c>
      <c r="AC3" s="283" t="s">
        <v>31</v>
      </c>
      <c r="AD3" s="283" t="s">
        <v>32</v>
      </c>
      <c r="AE3" s="283" t="s">
        <v>33</v>
      </c>
      <c r="AF3" s="283" t="s">
        <v>34</v>
      </c>
      <c r="AG3" s="283" t="s">
        <v>35</v>
      </c>
      <c r="AH3" s="283" t="s">
        <v>36</v>
      </c>
      <c r="AI3" s="283" t="s">
        <v>37</v>
      </c>
      <c r="AJ3" s="283" t="s">
        <v>38</v>
      </c>
      <c r="AK3" s="283" t="s">
        <v>39</v>
      </c>
      <c r="AL3" s="284" t="s">
        <v>40</v>
      </c>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row>
    <row r="4" spans="1:102" s="21" customFormat="1" ht="20.100000000000001" customHeight="1" x14ac:dyDescent="0.15">
      <c r="B4" s="105" t="s">
        <v>57</v>
      </c>
      <c r="C4" s="260" t="e">
        <f t="shared" ref="C4:Z4" si="0">+SUM(C5:C9)</f>
        <v>#DIV/0!</v>
      </c>
      <c r="D4" s="261" t="e">
        <f t="shared" si="0"/>
        <v>#DIV/0!</v>
      </c>
      <c r="E4" s="261" t="e">
        <f t="shared" si="0"/>
        <v>#DIV/0!</v>
      </c>
      <c r="F4" s="261" t="e">
        <f>+SUM(F5:F9)</f>
        <v>#DIV/0!</v>
      </c>
      <c r="G4" s="261" t="e">
        <f t="shared" si="0"/>
        <v>#DIV/0!</v>
      </c>
      <c r="H4" s="261" t="e">
        <f t="shared" si="0"/>
        <v>#DIV/0!</v>
      </c>
      <c r="I4" s="261" t="e">
        <f t="shared" si="0"/>
        <v>#DIV/0!</v>
      </c>
      <c r="J4" s="261" t="e">
        <f t="shared" si="0"/>
        <v>#DIV/0!</v>
      </c>
      <c r="K4" s="261" t="e">
        <f t="shared" si="0"/>
        <v>#DIV/0!</v>
      </c>
      <c r="L4" s="261" t="e">
        <f t="shared" si="0"/>
        <v>#DIV/0!</v>
      </c>
      <c r="M4" s="261" t="e">
        <f t="shared" si="0"/>
        <v>#DIV/0!</v>
      </c>
      <c r="N4" s="262" t="e">
        <f t="shared" si="0"/>
        <v>#DIV/0!</v>
      </c>
      <c r="O4" s="260" t="e">
        <f t="shared" si="0"/>
        <v>#DIV/0!</v>
      </c>
      <c r="P4" s="261" t="e">
        <f t="shared" si="0"/>
        <v>#DIV/0!</v>
      </c>
      <c r="Q4" s="261" t="e">
        <f t="shared" si="0"/>
        <v>#DIV/0!</v>
      </c>
      <c r="R4" s="261" t="e">
        <f t="shared" si="0"/>
        <v>#DIV/0!</v>
      </c>
      <c r="S4" s="261" t="e">
        <f t="shared" si="0"/>
        <v>#DIV/0!</v>
      </c>
      <c r="T4" s="261" t="e">
        <f t="shared" si="0"/>
        <v>#DIV/0!</v>
      </c>
      <c r="U4" s="261" t="e">
        <f t="shared" si="0"/>
        <v>#DIV/0!</v>
      </c>
      <c r="V4" s="261" t="e">
        <f t="shared" si="0"/>
        <v>#DIV/0!</v>
      </c>
      <c r="W4" s="261" t="e">
        <f t="shared" si="0"/>
        <v>#DIV/0!</v>
      </c>
      <c r="X4" s="261" t="e">
        <f t="shared" si="0"/>
        <v>#DIV/0!</v>
      </c>
      <c r="Y4" s="261" t="e">
        <f t="shared" si="0"/>
        <v>#DIV/0!</v>
      </c>
      <c r="Z4" s="262" t="e">
        <f t="shared" si="0"/>
        <v>#DIV/0!</v>
      </c>
      <c r="AA4" s="260" t="e">
        <f t="shared" ref="AA4:AL4" si="1">+SUM(AA5:AA9)</f>
        <v>#DIV/0!</v>
      </c>
      <c r="AB4" s="261" t="e">
        <f t="shared" si="1"/>
        <v>#DIV/0!</v>
      </c>
      <c r="AC4" s="261" t="e">
        <f t="shared" si="1"/>
        <v>#DIV/0!</v>
      </c>
      <c r="AD4" s="261" t="e">
        <f t="shared" si="1"/>
        <v>#DIV/0!</v>
      </c>
      <c r="AE4" s="261" t="e">
        <f t="shared" si="1"/>
        <v>#DIV/0!</v>
      </c>
      <c r="AF4" s="261" t="e">
        <f t="shared" si="1"/>
        <v>#DIV/0!</v>
      </c>
      <c r="AG4" s="261" t="e">
        <f t="shared" si="1"/>
        <v>#DIV/0!</v>
      </c>
      <c r="AH4" s="261" t="e">
        <f t="shared" si="1"/>
        <v>#DIV/0!</v>
      </c>
      <c r="AI4" s="261" t="e">
        <f t="shared" si="1"/>
        <v>#DIV/0!</v>
      </c>
      <c r="AJ4" s="261" t="e">
        <f t="shared" si="1"/>
        <v>#DIV/0!</v>
      </c>
      <c r="AK4" s="261" t="e">
        <f t="shared" si="1"/>
        <v>#DIV/0!</v>
      </c>
      <c r="AL4" s="262" t="e">
        <f t="shared" si="1"/>
        <v>#DIV/0!</v>
      </c>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row>
    <row r="5" spans="1:102" s="23" customFormat="1" ht="20.100000000000001" customHeight="1" x14ac:dyDescent="0.15">
      <c r="B5" s="104" t="s">
        <v>58</v>
      </c>
      <c r="C5" s="263">
        <f>+ESTIMACIONES!A118</f>
        <v>0</v>
      </c>
      <c r="D5" s="264">
        <f>+$C$5</f>
        <v>0</v>
      </c>
      <c r="E5" s="264">
        <f t="shared" ref="E5:AL5" si="2">+$C$5</f>
        <v>0</v>
      </c>
      <c r="F5" s="264">
        <f t="shared" si="2"/>
        <v>0</v>
      </c>
      <c r="G5" s="264">
        <f t="shared" si="2"/>
        <v>0</v>
      </c>
      <c r="H5" s="264">
        <f t="shared" si="2"/>
        <v>0</v>
      </c>
      <c r="I5" s="264">
        <f t="shared" si="2"/>
        <v>0</v>
      </c>
      <c r="J5" s="264">
        <f t="shared" si="2"/>
        <v>0</v>
      </c>
      <c r="K5" s="264">
        <f t="shared" si="2"/>
        <v>0</v>
      </c>
      <c r="L5" s="264">
        <f t="shared" si="2"/>
        <v>0</v>
      </c>
      <c r="M5" s="264">
        <f t="shared" si="2"/>
        <v>0</v>
      </c>
      <c r="N5" s="265">
        <f t="shared" si="2"/>
        <v>0</v>
      </c>
      <c r="O5" s="263">
        <f t="shared" si="2"/>
        <v>0</v>
      </c>
      <c r="P5" s="264">
        <f t="shared" si="2"/>
        <v>0</v>
      </c>
      <c r="Q5" s="264">
        <f t="shared" si="2"/>
        <v>0</v>
      </c>
      <c r="R5" s="264">
        <f t="shared" si="2"/>
        <v>0</v>
      </c>
      <c r="S5" s="264">
        <f t="shared" si="2"/>
        <v>0</v>
      </c>
      <c r="T5" s="264">
        <f t="shared" si="2"/>
        <v>0</v>
      </c>
      <c r="U5" s="264">
        <f t="shared" si="2"/>
        <v>0</v>
      </c>
      <c r="V5" s="264">
        <f t="shared" si="2"/>
        <v>0</v>
      </c>
      <c r="W5" s="264">
        <f t="shared" si="2"/>
        <v>0</v>
      </c>
      <c r="X5" s="264">
        <f t="shared" si="2"/>
        <v>0</v>
      </c>
      <c r="Y5" s="264">
        <f t="shared" si="2"/>
        <v>0</v>
      </c>
      <c r="Z5" s="265">
        <f t="shared" si="2"/>
        <v>0</v>
      </c>
      <c r="AA5" s="263">
        <f t="shared" si="2"/>
        <v>0</v>
      </c>
      <c r="AB5" s="264">
        <f t="shared" si="2"/>
        <v>0</v>
      </c>
      <c r="AC5" s="264">
        <f t="shared" si="2"/>
        <v>0</v>
      </c>
      <c r="AD5" s="264">
        <f t="shared" si="2"/>
        <v>0</v>
      </c>
      <c r="AE5" s="264">
        <f t="shared" si="2"/>
        <v>0</v>
      </c>
      <c r="AF5" s="264">
        <f t="shared" si="2"/>
        <v>0</v>
      </c>
      <c r="AG5" s="264">
        <f t="shared" si="2"/>
        <v>0</v>
      </c>
      <c r="AH5" s="264">
        <f t="shared" si="2"/>
        <v>0</v>
      </c>
      <c r="AI5" s="264">
        <f t="shared" si="2"/>
        <v>0</v>
      </c>
      <c r="AJ5" s="264">
        <f t="shared" si="2"/>
        <v>0</v>
      </c>
      <c r="AK5" s="264">
        <f t="shared" si="2"/>
        <v>0</v>
      </c>
      <c r="AL5" s="265">
        <f t="shared" si="2"/>
        <v>0</v>
      </c>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row>
    <row r="6" spans="1:102" s="23" customFormat="1" ht="20.100000000000001" customHeight="1" x14ac:dyDescent="0.15">
      <c r="B6" s="104" t="s">
        <v>68</v>
      </c>
      <c r="C6" s="263" t="e">
        <f>-(ESTIMACIONES!$A$118/(ESTIMACIONES!$C$124*12))</f>
        <v>#DIV/0!</v>
      </c>
      <c r="D6" s="264" t="e">
        <f>-(ESTIMACIONES!$A$118/(ESTIMACIONES!$C$124*12))*2</f>
        <v>#DIV/0!</v>
      </c>
      <c r="E6" s="264" t="e">
        <f>-(ESTIMACIONES!$A$118/(ESTIMACIONES!$C$124*12))*3</f>
        <v>#DIV/0!</v>
      </c>
      <c r="F6" s="264" t="e">
        <f>-(ESTIMACIONES!$A$118/(ESTIMACIONES!$C$124*12))*4</f>
        <v>#DIV/0!</v>
      </c>
      <c r="G6" s="264" t="e">
        <f>-(ESTIMACIONES!$A$118/(ESTIMACIONES!$C$124*12))*5</f>
        <v>#DIV/0!</v>
      </c>
      <c r="H6" s="264" t="e">
        <f>-(ESTIMACIONES!$A$118/(ESTIMACIONES!$C$124*12))*6</f>
        <v>#DIV/0!</v>
      </c>
      <c r="I6" s="264" t="e">
        <f>-(ESTIMACIONES!$A$118/(ESTIMACIONES!$C$124*12))*7</f>
        <v>#DIV/0!</v>
      </c>
      <c r="J6" s="264" t="e">
        <f>-(ESTIMACIONES!$A$118/(ESTIMACIONES!$C$124*12))*8</f>
        <v>#DIV/0!</v>
      </c>
      <c r="K6" s="264" t="e">
        <f>-(ESTIMACIONES!$A$118/(ESTIMACIONES!$C$124*12))*9</f>
        <v>#DIV/0!</v>
      </c>
      <c r="L6" s="264" t="e">
        <f>-(ESTIMACIONES!$A$118/(ESTIMACIONES!$C$124*12))*10</f>
        <v>#DIV/0!</v>
      </c>
      <c r="M6" s="264" t="e">
        <f>-(ESTIMACIONES!$A$118/(ESTIMACIONES!$C$124*12))*11</f>
        <v>#DIV/0!</v>
      </c>
      <c r="N6" s="265" t="e">
        <f>-(ESTIMACIONES!$A$118/(ESTIMACIONES!$C$124*12))*12</f>
        <v>#DIV/0!</v>
      </c>
      <c r="O6" s="263" t="e">
        <f>-(ESTIMACIONES!$A$118/(ESTIMACIONES!$C$124*12))*13</f>
        <v>#DIV/0!</v>
      </c>
      <c r="P6" s="264" t="e">
        <f>-(ESTIMACIONES!$A$118/(ESTIMACIONES!$C$124*12))*14</f>
        <v>#DIV/0!</v>
      </c>
      <c r="Q6" s="264" t="e">
        <f>-(ESTIMACIONES!$A$118/(ESTIMACIONES!$C$124*12))*15</f>
        <v>#DIV/0!</v>
      </c>
      <c r="R6" s="264" t="e">
        <f>-(ESTIMACIONES!$A$118/(ESTIMACIONES!$C$124*12))*16</f>
        <v>#DIV/0!</v>
      </c>
      <c r="S6" s="264" t="e">
        <f>-(ESTIMACIONES!$A$118/(ESTIMACIONES!$C$124*12))*17</f>
        <v>#DIV/0!</v>
      </c>
      <c r="T6" s="264" t="e">
        <f>-(ESTIMACIONES!$A$118/(ESTIMACIONES!$C$124*12))*18</f>
        <v>#DIV/0!</v>
      </c>
      <c r="U6" s="264" t="e">
        <f>-(ESTIMACIONES!$A$118/(ESTIMACIONES!$C$124*12))*19</f>
        <v>#DIV/0!</v>
      </c>
      <c r="V6" s="264" t="e">
        <f>-(ESTIMACIONES!$A$118/(ESTIMACIONES!$C$124*12))*20</f>
        <v>#DIV/0!</v>
      </c>
      <c r="W6" s="264" t="e">
        <f>-(ESTIMACIONES!$A$118/(ESTIMACIONES!$C$124*12))*21</f>
        <v>#DIV/0!</v>
      </c>
      <c r="X6" s="264" t="e">
        <f>-(ESTIMACIONES!$A$118/(ESTIMACIONES!$C$124*12))*22</f>
        <v>#DIV/0!</v>
      </c>
      <c r="Y6" s="264" t="e">
        <f>-(ESTIMACIONES!$A$118/(ESTIMACIONES!$C$124*12))*23</f>
        <v>#DIV/0!</v>
      </c>
      <c r="Z6" s="265" t="e">
        <f>-(ESTIMACIONES!$A$118/(ESTIMACIONES!$C$124*12))*24</f>
        <v>#DIV/0!</v>
      </c>
      <c r="AA6" s="263" t="e">
        <f>-(ESTIMACIONES!$A$118/(ESTIMACIONES!$C$124*12))*25</f>
        <v>#DIV/0!</v>
      </c>
      <c r="AB6" s="264" t="e">
        <f>-(ESTIMACIONES!$A$118/(ESTIMACIONES!$C$124*12))*26</f>
        <v>#DIV/0!</v>
      </c>
      <c r="AC6" s="264" t="e">
        <f>-(ESTIMACIONES!$A$118/(ESTIMACIONES!$C$124*12))*27</f>
        <v>#DIV/0!</v>
      </c>
      <c r="AD6" s="264" t="e">
        <f>-(ESTIMACIONES!$A$118/(ESTIMACIONES!$C$124*12))*28</f>
        <v>#DIV/0!</v>
      </c>
      <c r="AE6" s="264" t="e">
        <f>-(ESTIMACIONES!$A$118/(ESTIMACIONES!$C$124*12))*29</f>
        <v>#DIV/0!</v>
      </c>
      <c r="AF6" s="264" t="e">
        <f>-(ESTIMACIONES!$A$118/(ESTIMACIONES!$C$124*12))*30</f>
        <v>#DIV/0!</v>
      </c>
      <c r="AG6" s="264" t="e">
        <f>-(ESTIMACIONES!$A$118/(ESTIMACIONES!$C$124*12))*31</f>
        <v>#DIV/0!</v>
      </c>
      <c r="AH6" s="264" t="e">
        <f>-(ESTIMACIONES!$A$118/(ESTIMACIONES!$C$124*12))*32</f>
        <v>#DIV/0!</v>
      </c>
      <c r="AI6" s="264" t="e">
        <f>-(ESTIMACIONES!$A$118/(ESTIMACIONES!$C$124*12))*33</f>
        <v>#DIV/0!</v>
      </c>
      <c r="AJ6" s="264" t="e">
        <f>-(ESTIMACIONES!$A$118/(ESTIMACIONES!$C$124*12))*34</f>
        <v>#DIV/0!</v>
      </c>
      <c r="AK6" s="264" t="e">
        <f>-(ESTIMACIONES!$A$118/(ESTIMACIONES!$C$124*12))*35</f>
        <v>#DIV/0!</v>
      </c>
      <c r="AL6" s="265" t="e">
        <f>-(ESTIMACIONES!$A$118/(ESTIMACIONES!$C$124*12))*36</f>
        <v>#DIV/0!</v>
      </c>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row>
    <row r="7" spans="1:102" s="23" customFormat="1" ht="20.100000000000001" customHeight="1" x14ac:dyDescent="0.15">
      <c r="B7" s="104" t="s">
        <v>59</v>
      </c>
      <c r="C7" s="263">
        <f>+ESTIMACIONES!A120</f>
        <v>0</v>
      </c>
      <c r="D7" s="264">
        <f>+$C$7</f>
        <v>0</v>
      </c>
      <c r="E7" s="264">
        <f t="shared" ref="E7:AL7" si="3">+$C$7</f>
        <v>0</v>
      </c>
      <c r="F7" s="264">
        <f t="shared" si="3"/>
        <v>0</v>
      </c>
      <c r="G7" s="264">
        <f t="shared" si="3"/>
        <v>0</v>
      </c>
      <c r="H7" s="264">
        <f t="shared" si="3"/>
        <v>0</v>
      </c>
      <c r="I7" s="264">
        <f t="shared" si="3"/>
        <v>0</v>
      </c>
      <c r="J7" s="264">
        <f t="shared" si="3"/>
        <v>0</v>
      </c>
      <c r="K7" s="264">
        <f t="shared" si="3"/>
        <v>0</v>
      </c>
      <c r="L7" s="264">
        <f t="shared" si="3"/>
        <v>0</v>
      </c>
      <c r="M7" s="264">
        <f t="shared" si="3"/>
        <v>0</v>
      </c>
      <c r="N7" s="265">
        <f t="shared" si="3"/>
        <v>0</v>
      </c>
      <c r="O7" s="263">
        <f t="shared" si="3"/>
        <v>0</v>
      </c>
      <c r="P7" s="264">
        <f t="shared" si="3"/>
        <v>0</v>
      </c>
      <c r="Q7" s="264">
        <f t="shared" si="3"/>
        <v>0</v>
      </c>
      <c r="R7" s="264">
        <f t="shared" si="3"/>
        <v>0</v>
      </c>
      <c r="S7" s="264">
        <f t="shared" si="3"/>
        <v>0</v>
      </c>
      <c r="T7" s="264">
        <f t="shared" si="3"/>
        <v>0</v>
      </c>
      <c r="U7" s="264">
        <f t="shared" si="3"/>
        <v>0</v>
      </c>
      <c r="V7" s="264">
        <f t="shared" si="3"/>
        <v>0</v>
      </c>
      <c r="W7" s="264">
        <f t="shared" si="3"/>
        <v>0</v>
      </c>
      <c r="X7" s="264">
        <f t="shared" si="3"/>
        <v>0</v>
      </c>
      <c r="Y7" s="264">
        <f t="shared" si="3"/>
        <v>0</v>
      </c>
      <c r="Z7" s="265">
        <f t="shared" si="3"/>
        <v>0</v>
      </c>
      <c r="AA7" s="263">
        <f t="shared" si="3"/>
        <v>0</v>
      </c>
      <c r="AB7" s="264">
        <f t="shared" si="3"/>
        <v>0</v>
      </c>
      <c r="AC7" s="264">
        <f t="shared" si="3"/>
        <v>0</v>
      </c>
      <c r="AD7" s="264">
        <f t="shared" si="3"/>
        <v>0</v>
      </c>
      <c r="AE7" s="264">
        <f t="shared" si="3"/>
        <v>0</v>
      </c>
      <c r="AF7" s="264">
        <f t="shared" si="3"/>
        <v>0</v>
      </c>
      <c r="AG7" s="264">
        <f t="shared" si="3"/>
        <v>0</v>
      </c>
      <c r="AH7" s="264">
        <f t="shared" si="3"/>
        <v>0</v>
      </c>
      <c r="AI7" s="264">
        <f t="shared" si="3"/>
        <v>0</v>
      </c>
      <c r="AJ7" s="264">
        <f t="shared" si="3"/>
        <v>0</v>
      </c>
      <c r="AK7" s="264">
        <f t="shared" si="3"/>
        <v>0</v>
      </c>
      <c r="AL7" s="265">
        <f t="shared" si="3"/>
        <v>0</v>
      </c>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row>
    <row r="8" spans="1:102" s="23" customFormat="1" ht="20.100000000000001" customHeight="1" x14ac:dyDescent="0.15">
      <c r="B8" s="104" t="s">
        <v>69</v>
      </c>
      <c r="C8" s="263" t="e">
        <f>-(ESTIMACIONES!$A$120/(ESTIMACIONES!$C$125*12))</f>
        <v>#DIV/0!</v>
      </c>
      <c r="D8" s="264" t="e">
        <f>-(ESTIMACIONES!$A$120/(ESTIMACIONES!$C$125*12))*2</f>
        <v>#DIV/0!</v>
      </c>
      <c r="E8" s="264" t="e">
        <f>-(ESTIMACIONES!$A$120/(ESTIMACIONES!$C$125*12))*3</f>
        <v>#DIV/0!</v>
      </c>
      <c r="F8" s="264" t="e">
        <f>-(ESTIMACIONES!$A$120/(ESTIMACIONES!$C$125*12))*4</f>
        <v>#DIV/0!</v>
      </c>
      <c r="G8" s="264" t="e">
        <f>-(ESTIMACIONES!$A$120/(ESTIMACIONES!$C$125*12))*5</f>
        <v>#DIV/0!</v>
      </c>
      <c r="H8" s="264" t="e">
        <f>-(ESTIMACIONES!$A$120/(ESTIMACIONES!$C$125*12))*6</f>
        <v>#DIV/0!</v>
      </c>
      <c r="I8" s="264" t="e">
        <f>-(ESTIMACIONES!$A$120/(ESTIMACIONES!$C$125*12))*7</f>
        <v>#DIV/0!</v>
      </c>
      <c r="J8" s="264" t="e">
        <f>-(ESTIMACIONES!$A$120/(ESTIMACIONES!$C$125*12))*8</f>
        <v>#DIV/0!</v>
      </c>
      <c r="K8" s="264" t="e">
        <f>-(ESTIMACIONES!$A$120/(ESTIMACIONES!$C$125*12))*9</f>
        <v>#DIV/0!</v>
      </c>
      <c r="L8" s="264" t="e">
        <f>-(ESTIMACIONES!$A$120/(ESTIMACIONES!$C$125*12))*10</f>
        <v>#DIV/0!</v>
      </c>
      <c r="M8" s="264" t="e">
        <f>-(ESTIMACIONES!$A$120/(ESTIMACIONES!$C$125*12))*11</f>
        <v>#DIV/0!</v>
      </c>
      <c r="N8" s="265" t="e">
        <f>-(ESTIMACIONES!$A$120/(ESTIMACIONES!$C$125*12))*12</f>
        <v>#DIV/0!</v>
      </c>
      <c r="O8" s="263" t="e">
        <f>-(ESTIMACIONES!$A$120/(ESTIMACIONES!$C$125*12))*13</f>
        <v>#DIV/0!</v>
      </c>
      <c r="P8" s="264" t="e">
        <f>-(ESTIMACIONES!$A$120/(ESTIMACIONES!$C$125*12))*14</f>
        <v>#DIV/0!</v>
      </c>
      <c r="Q8" s="264" t="e">
        <f>-(ESTIMACIONES!$A$120/(ESTIMACIONES!$C$125*12))*15</f>
        <v>#DIV/0!</v>
      </c>
      <c r="R8" s="264" t="e">
        <f>-(ESTIMACIONES!$A$120/(ESTIMACIONES!$C$125*12))*16</f>
        <v>#DIV/0!</v>
      </c>
      <c r="S8" s="264" t="e">
        <f>-(ESTIMACIONES!$A$120/(ESTIMACIONES!$C$125*12))*17</f>
        <v>#DIV/0!</v>
      </c>
      <c r="T8" s="264" t="e">
        <f>-(ESTIMACIONES!$A$120/(ESTIMACIONES!$C$125*12))*18</f>
        <v>#DIV/0!</v>
      </c>
      <c r="U8" s="264" t="e">
        <f>-(ESTIMACIONES!$A$120/(ESTIMACIONES!$C$125*12))*19</f>
        <v>#DIV/0!</v>
      </c>
      <c r="V8" s="264" t="e">
        <f>-(ESTIMACIONES!$A$120/(ESTIMACIONES!$C$125*12))*20</f>
        <v>#DIV/0!</v>
      </c>
      <c r="W8" s="264" t="e">
        <f>-(ESTIMACIONES!$A$120/(ESTIMACIONES!$C$125*12))*21</f>
        <v>#DIV/0!</v>
      </c>
      <c r="X8" s="264" t="e">
        <f>-(ESTIMACIONES!$A$120/(ESTIMACIONES!$C$125*12))*22</f>
        <v>#DIV/0!</v>
      </c>
      <c r="Y8" s="264" t="e">
        <f>-(ESTIMACIONES!$A$120/(ESTIMACIONES!$C$125*12))*23</f>
        <v>#DIV/0!</v>
      </c>
      <c r="Z8" s="265" t="e">
        <f>-(ESTIMACIONES!$A$120/(ESTIMACIONES!$C$125*12))*24</f>
        <v>#DIV/0!</v>
      </c>
      <c r="AA8" s="263" t="e">
        <f>-(ESTIMACIONES!$A$120/(ESTIMACIONES!$C$125*12))*25</f>
        <v>#DIV/0!</v>
      </c>
      <c r="AB8" s="264" t="e">
        <f>-(ESTIMACIONES!$A$120/(ESTIMACIONES!$C$125*12))*26</f>
        <v>#DIV/0!</v>
      </c>
      <c r="AC8" s="264" t="e">
        <f>-(ESTIMACIONES!$A$120/(ESTIMACIONES!$C$125*12))*27</f>
        <v>#DIV/0!</v>
      </c>
      <c r="AD8" s="264" t="e">
        <f>-(ESTIMACIONES!$A$120/(ESTIMACIONES!$C$125*12))*28</f>
        <v>#DIV/0!</v>
      </c>
      <c r="AE8" s="264" t="e">
        <f>-(ESTIMACIONES!$A$120/(ESTIMACIONES!$C$125*12))*29</f>
        <v>#DIV/0!</v>
      </c>
      <c r="AF8" s="264" t="e">
        <f>-(ESTIMACIONES!$A$120/(ESTIMACIONES!$C$125*12))*30</f>
        <v>#DIV/0!</v>
      </c>
      <c r="AG8" s="264" t="e">
        <f>-(ESTIMACIONES!$A$120/(ESTIMACIONES!$C$125*12))*31</f>
        <v>#DIV/0!</v>
      </c>
      <c r="AH8" s="264" t="e">
        <f>-(ESTIMACIONES!$A$120/(ESTIMACIONES!$C$125*12))*32</f>
        <v>#DIV/0!</v>
      </c>
      <c r="AI8" s="264" t="e">
        <f>-(ESTIMACIONES!$A$120/(ESTIMACIONES!$C$125*12))*33</f>
        <v>#DIV/0!</v>
      </c>
      <c r="AJ8" s="264" t="e">
        <f>-(ESTIMACIONES!$A$120/(ESTIMACIONES!$C$125*12))*34</f>
        <v>#DIV/0!</v>
      </c>
      <c r="AK8" s="264" t="e">
        <f>-(ESTIMACIONES!$A$120/(ESTIMACIONES!$C$125*12))*35</f>
        <v>#DIV/0!</v>
      </c>
      <c r="AL8" s="265" t="e">
        <f>-(ESTIMACIONES!$A$120/(ESTIMACIONES!$C$125*12))*36</f>
        <v>#DIV/0!</v>
      </c>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row>
    <row r="9" spans="1:102" s="23" customFormat="1" ht="20.100000000000001" customHeight="1" x14ac:dyDescent="0.15">
      <c r="B9" s="104" t="s">
        <v>60</v>
      </c>
      <c r="C9" s="263">
        <f>+ESTIMACIONES!A122</f>
        <v>0</v>
      </c>
      <c r="D9" s="264">
        <f>+$C$9</f>
        <v>0</v>
      </c>
      <c r="E9" s="264">
        <f t="shared" ref="E9:AL9" si="4">+$C$9</f>
        <v>0</v>
      </c>
      <c r="F9" s="264">
        <f t="shared" si="4"/>
        <v>0</v>
      </c>
      <c r="G9" s="264">
        <f t="shared" si="4"/>
        <v>0</v>
      </c>
      <c r="H9" s="264">
        <f t="shared" si="4"/>
        <v>0</v>
      </c>
      <c r="I9" s="264">
        <f t="shared" si="4"/>
        <v>0</v>
      </c>
      <c r="J9" s="264">
        <f t="shared" si="4"/>
        <v>0</v>
      </c>
      <c r="K9" s="264">
        <f t="shared" si="4"/>
        <v>0</v>
      </c>
      <c r="L9" s="264">
        <f t="shared" si="4"/>
        <v>0</v>
      </c>
      <c r="M9" s="264">
        <f t="shared" si="4"/>
        <v>0</v>
      </c>
      <c r="N9" s="265">
        <f t="shared" si="4"/>
        <v>0</v>
      </c>
      <c r="O9" s="263">
        <f t="shared" si="4"/>
        <v>0</v>
      </c>
      <c r="P9" s="264">
        <f t="shared" si="4"/>
        <v>0</v>
      </c>
      <c r="Q9" s="264">
        <f t="shared" si="4"/>
        <v>0</v>
      </c>
      <c r="R9" s="264">
        <f t="shared" si="4"/>
        <v>0</v>
      </c>
      <c r="S9" s="264">
        <f t="shared" si="4"/>
        <v>0</v>
      </c>
      <c r="T9" s="264">
        <f t="shared" si="4"/>
        <v>0</v>
      </c>
      <c r="U9" s="264">
        <f t="shared" si="4"/>
        <v>0</v>
      </c>
      <c r="V9" s="264">
        <f t="shared" si="4"/>
        <v>0</v>
      </c>
      <c r="W9" s="264">
        <f t="shared" si="4"/>
        <v>0</v>
      </c>
      <c r="X9" s="264">
        <f t="shared" si="4"/>
        <v>0</v>
      </c>
      <c r="Y9" s="264">
        <f t="shared" si="4"/>
        <v>0</v>
      </c>
      <c r="Z9" s="265">
        <f t="shared" si="4"/>
        <v>0</v>
      </c>
      <c r="AA9" s="263">
        <f t="shared" si="4"/>
        <v>0</v>
      </c>
      <c r="AB9" s="264">
        <f t="shared" si="4"/>
        <v>0</v>
      </c>
      <c r="AC9" s="264">
        <f t="shared" si="4"/>
        <v>0</v>
      </c>
      <c r="AD9" s="264">
        <f t="shared" si="4"/>
        <v>0</v>
      </c>
      <c r="AE9" s="264">
        <f t="shared" si="4"/>
        <v>0</v>
      </c>
      <c r="AF9" s="264">
        <f t="shared" si="4"/>
        <v>0</v>
      </c>
      <c r="AG9" s="264">
        <f t="shared" si="4"/>
        <v>0</v>
      </c>
      <c r="AH9" s="264">
        <f t="shared" si="4"/>
        <v>0</v>
      </c>
      <c r="AI9" s="264">
        <f t="shared" si="4"/>
        <v>0</v>
      </c>
      <c r="AJ9" s="264">
        <f t="shared" si="4"/>
        <v>0</v>
      </c>
      <c r="AK9" s="264">
        <f t="shared" si="4"/>
        <v>0</v>
      </c>
      <c r="AL9" s="265">
        <f t="shared" si="4"/>
        <v>0</v>
      </c>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row>
    <row r="10" spans="1:102" s="21" customFormat="1" ht="20.100000000000001" customHeight="1" x14ac:dyDescent="0.15">
      <c r="B10" s="105" t="s">
        <v>70</v>
      </c>
      <c r="C10" s="266">
        <f>+C11+C12+C16</f>
        <v>0</v>
      </c>
      <c r="D10" s="267">
        <f t="shared" ref="D10:N10" si="5">+D11+D12+D16</f>
        <v>0</v>
      </c>
      <c r="E10" s="267">
        <f t="shared" si="5"/>
        <v>0</v>
      </c>
      <c r="F10" s="267">
        <f t="shared" si="5"/>
        <v>0</v>
      </c>
      <c r="G10" s="267">
        <f t="shared" si="5"/>
        <v>0</v>
      </c>
      <c r="H10" s="267">
        <f t="shared" si="5"/>
        <v>0</v>
      </c>
      <c r="I10" s="267">
        <f t="shared" si="5"/>
        <v>0</v>
      </c>
      <c r="J10" s="267">
        <f t="shared" si="5"/>
        <v>0</v>
      </c>
      <c r="K10" s="267">
        <f t="shared" si="5"/>
        <v>0</v>
      </c>
      <c r="L10" s="267">
        <f t="shared" si="5"/>
        <v>0</v>
      </c>
      <c r="M10" s="267">
        <f t="shared" si="5"/>
        <v>0</v>
      </c>
      <c r="N10" s="268" t="e">
        <f t="shared" si="5"/>
        <v>#DIV/0!</v>
      </c>
      <c r="O10" s="266">
        <f>+O11+O12+O16</f>
        <v>0</v>
      </c>
      <c r="P10" s="267">
        <f t="shared" ref="P10:Z10" si="6">+P11+P12+P16</f>
        <v>0</v>
      </c>
      <c r="Q10" s="267">
        <f t="shared" si="6"/>
        <v>0</v>
      </c>
      <c r="R10" s="267">
        <f t="shared" si="6"/>
        <v>0</v>
      </c>
      <c r="S10" s="267">
        <f t="shared" si="6"/>
        <v>0</v>
      </c>
      <c r="T10" s="267">
        <f t="shared" si="6"/>
        <v>0</v>
      </c>
      <c r="U10" s="267" t="e">
        <f t="shared" si="6"/>
        <v>#DIV/0!</v>
      </c>
      <c r="V10" s="267" t="e">
        <f t="shared" si="6"/>
        <v>#DIV/0!</v>
      </c>
      <c r="W10" s="267" t="e">
        <f t="shared" si="6"/>
        <v>#DIV/0!</v>
      </c>
      <c r="X10" s="267" t="e">
        <f t="shared" si="6"/>
        <v>#DIV/0!</v>
      </c>
      <c r="Y10" s="267" t="e">
        <f t="shared" si="6"/>
        <v>#DIV/0!</v>
      </c>
      <c r="Z10" s="268" t="e">
        <f t="shared" si="6"/>
        <v>#DIV/0!</v>
      </c>
      <c r="AA10" s="266" t="e">
        <f>+AA11+AA12+AA16</f>
        <v>#DIV/0!</v>
      </c>
      <c r="AB10" s="267" t="e">
        <f t="shared" ref="AB10:AL10" si="7">+AB11+AB12+AB16</f>
        <v>#DIV/0!</v>
      </c>
      <c r="AC10" s="267" t="e">
        <f t="shared" si="7"/>
        <v>#DIV/0!</v>
      </c>
      <c r="AD10" s="267" t="e">
        <f t="shared" si="7"/>
        <v>#DIV/0!</v>
      </c>
      <c r="AE10" s="267" t="e">
        <f t="shared" si="7"/>
        <v>#DIV/0!</v>
      </c>
      <c r="AF10" s="267" t="e">
        <f t="shared" si="7"/>
        <v>#DIV/0!</v>
      </c>
      <c r="AG10" s="267" t="e">
        <f t="shared" si="7"/>
        <v>#DIV/0!</v>
      </c>
      <c r="AH10" s="267" t="e">
        <f t="shared" si="7"/>
        <v>#DIV/0!</v>
      </c>
      <c r="AI10" s="267" t="e">
        <f t="shared" si="7"/>
        <v>#DIV/0!</v>
      </c>
      <c r="AJ10" s="267" t="e">
        <f t="shared" si="7"/>
        <v>#DIV/0!</v>
      </c>
      <c r="AK10" s="267" t="e">
        <f t="shared" si="7"/>
        <v>#DIV/0!</v>
      </c>
      <c r="AL10" s="268" t="e">
        <f t="shared" si="7"/>
        <v>#DIV/0!</v>
      </c>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row>
    <row r="11" spans="1:102" s="23" customFormat="1" ht="20.100000000000001" customHeight="1" x14ac:dyDescent="0.15">
      <c r="B11" s="104" t="s">
        <v>71</v>
      </c>
      <c r="C11" s="263">
        <f>+ESTIMACIONES!C58</f>
        <v>0</v>
      </c>
      <c r="D11" s="264">
        <f>+$C$11</f>
        <v>0</v>
      </c>
      <c r="E11" s="264">
        <f t="shared" ref="E11:AL11" si="8">+$C$11</f>
        <v>0</v>
      </c>
      <c r="F11" s="264">
        <f t="shared" si="8"/>
        <v>0</v>
      </c>
      <c r="G11" s="264">
        <f t="shared" si="8"/>
        <v>0</v>
      </c>
      <c r="H11" s="264">
        <f t="shared" si="8"/>
        <v>0</v>
      </c>
      <c r="I11" s="264">
        <f t="shared" si="8"/>
        <v>0</v>
      </c>
      <c r="J11" s="264">
        <f t="shared" si="8"/>
        <v>0</v>
      </c>
      <c r="K11" s="264">
        <f t="shared" si="8"/>
        <v>0</v>
      </c>
      <c r="L11" s="264">
        <f t="shared" si="8"/>
        <v>0</v>
      </c>
      <c r="M11" s="264">
        <f t="shared" si="8"/>
        <v>0</v>
      </c>
      <c r="N11" s="265">
        <f t="shared" si="8"/>
        <v>0</v>
      </c>
      <c r="O11" s="263">
        <f t="shared" si="8"/>
        <v>0</v>
      </c>
      <c r="P11" s="264">
        <f t="shared" si="8"/>
        <v>0</v>
      </c>
      <c r="Q11" s="264">
        <f t="shared" si="8"/>
        <v>0</v>
      </c>
      <c r="R11" s="264">
        <f t="shared" si="8"/>
        <v>0</v>
      </c>
      <c r="S11" s="264">
        <f t="shared" si="8"/>
        <v>0</v>
      </c>
      <c r="T11" s="264">
        <f t="shared" si="8"/>
        <v>0</v>
      </c>
      <c r="U11" s="264">
        <f t="shared" si="8"/>
        <v>0</v>
      </c>
      <c r="V11" s="264">
        <f t="shared" si="8"/>
        <v>0</v>
      </c>
      <c r="W11" s="264">
        <f t="shared" si="8"/>
        <v>0</v>
      </c>
      <c r="X11" s="264">
        <f t="shared" si="8"/>
        <v>0</v>
      </c>
      <c r="Y11" s="264">
        <f t="shared" si="8"/>
        <v>0</v>
      </c>
      <c r="Z11" s="265">
        <f t="shared" si="8"/>
        <v>0</v>
      </c>
      <c r="AA11" s="263">
        <f t="shared" si="8"/>
        <v>0</v>
      </c>
      <c r="AB11" s="264">
        <f t="shared" si="8"/>
        <v>0</v>
      </c>
      <c r="AC11" s="264">
        <f t="shared" si="8"/>
        <v>0</v>
      </c>
      <c r="AD11" s="264">
        <f t="shared" si="8"/>
        <v>0</v>
      </c>
      <c r="AE11" s="264">
        <f t="shared" si="8"/>
        <v>0</v>
      </c>
      <c r="AF11" s="264">
        <f t="shared" si="8"/>
        <v>0</v>
      </c>
      <c r="AG11" s="264">
        <f t="shared" si="8"/>
        <v>0</v>
      </c>
      <c r="AH11" s="264">
        <f t="shared" si="8"/>
        <v>0</v>
      </c>
      <c r="AI11" s="264">
        <f t="shared" si="8"/>
        <v>0</v>
      </c>
      <c r="AJ11" s="264">
        <f t="shared" si="8"/>
        <v>0</v>
      </c>
      <c r="AK11" s="264">
        <f t="shared" si="8"/>
        <v>0</v>
      </c>
      <c r="AL11" s="265">
        <f t="shared" si="8"/>
        <v>0</v>
      </c>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row>
    <row r="12" spans="1:102" s="23" customFormat="1" ht="20.100000000000001" customHeight="1" x14ac:dyDescent="0.15">
      <c r="B12" s="104" t="s">
        <v>72</v>
      </c>
      <c r="C12" s="263">
        <f>+SUM(C13:C15)</f>
        <v>0</v>
      </c>
      <c r="D12" s="264">
        <f t="shared" ref="D12:N12" si="9">+SUM(D13:D15)</f>
        <v>0</v>
      </c>
      <c r="E12" s="264">
        <f t="shared" si="9"/>
        <v>0</v>
      </c>
      <c r="F12" s="264">
        <f t="shared" si="9"/>
        <v>0</v>
      </c>
      <c r="G12" s="264">
        <f t="shared" si="9"/>
        <v>0</v>
      </c>
      <c r="H12" s="264">
        <f t="shared" si="9"/>
        <v>0</v>
      </c>
      <c r="I12" s="264">
        <f t="shared" si="9"/>
        <v>0</v>
      </c>
      <c r="J12" s="264">
        <f t="shared" si="9"/>
        <v>0</v>
      </c>
      <c r="K12" s="264">
        <f t="shared" si="9"/>
        <v>0</v>
      </c>
      <c r="L12" s="264">
        <f t="shared" si="9"/>
        <v>0</v>
      </c>
      <c r="M12" s="264">
        <f t="shared" si="9"/>
        <v>0</v>
      </c>
      <c r="N12" s="265" t="e">
        <f t="shared" si="9"/>
        <v>#DIV/0!</v>
      </c>
      <c r="O12" s="263">
        <f>+SUM(O13:O15)</f>
        <v>0</v>
      </c>
      <c r="P12" s="264">
        <f t="shared" ref="P12:Z12" si="10">+SUM(P13:P15)</f>
        <v>0</v>
      </c>
      <c r="Q12" s="264">
        <f t="shared" si="10"/>
        <v>0</v>
      </c>
      <c r="R12" s="264">
        <f t="shared" si="10"/>
        <v>0</v>
      </c>
      <c r="S12" s="264">
        <f t="shared" si="10"/>
        <v>0</v>
      </c>
      <c r="T12" s="264">
        <f t="shared" si="10"/>
        <v>0</v>
      </c>
      <c r="U12" s="264">
        <f t="shared" si="10"/>
        <v>0</v>
      </c>
      <c r="V12" s="264">
        <f t="shared" si="10"/>
        <v>0</v>
      </c>
      <c r="W12" s="264">
        <f t="shared" si="10"/>
        <v>0</v>
      </c>
      <c r="X12" s="264">
        <f t="shared" si="10"/>
        <v>0</v>
      </c>
      <c r="Y12" s="264">
        <f t="shared" si="10"/>
        <v>0</v>
      </c>
      <c r="Z12" s="265" t="e">
        <f t="shared" si="10"/>
        <v>#DIV/0!</v>
      </c>
      <c r="AA12" s="263">
        <f>+SUM(AA13:AA15)</f>
        <v>-37000</v>
      </c>
      <c r="AB12" s="264">
        <f t="shared" ref="AB12:AL12" si="11">+SUM(AB13:AB15)</f>
        <v>-75000</v>
      </c>
      <c r="AC12" s="264">
        <f t="shared" si="11"/>
        <v>-107000</v>
      </c>
      <c r="AD12" s="264">
        <f t="shared" si="11"/>
        <v>-106000</v>
      </c>
      <c r="AE12" s="264">
        <f t="shared" si="11"/>
        <v>-104800</v>
      </c>
      <c r="AF12" s="264">
        <f t="shared" si="11"/>
        <v>-112800</v>
      </c>
      <c r="AG12" s="264">
        <f t="shared" si="11"/>
        <v>-118400</v>
      </c>
      <c r="AH12" s="264">
        <f t="shared" si="11"/>
        <v>-124000</v>
      </c>
      <c r="AI12" s="264">
        <f t="shared" si="11"/>
        <v>-126400</v>
      </c>
      <c r="AJ12" s="264">
        <f t="shared" si="11"/>
        <v>-127200</v>
      </c>
      <c r="AK12" s="264">
        <f t="shared" si="11"/>
        <v>-128000</v>
      </c>
      <c r="AL12" s="265" t="e">
        <f t="shared" si="11"/>
        <v>#DIV/0!</v>
      </c>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row>
    <row r="13" spans="1:102" s="23" customFormat="1" ht="20.100000000000001" customHeight="1" x14ac:dyDescent="0.15">
      <c r="B13" s="104" t="s">
        <v>73</v>
      </c>
      <c r="C13" s="263">
        <f>+ESTIMACIONES!E129*(1+ESTIMACIONES!$D$162)</f>
        <v>0</v>
      </c>
      <c r="D13" s="264">
        <f>+C13+ESTIMACIONES!E130*(1+ESTIMACIONES!$D$162)</f>
        <v>0</v>
      </c>
      <c r="E13" s="264">
        <f>+D13+ESTIMACIONES!E131*(1+ESTIMACIONES!$D$162)</f>
        <v>0</v>
      </c>
      <c r="F13" s="264">
        <f>+E13+(ESTIMACIONES!E132-ESTIMACIONES!E129)*(1+ESTIMACIONES!$D$162)</f>
        <v>0</v>
      </c>
      <c r="G13" s="264">
        <f>+F13+(ESTIMACIONES!E133-ESTIMACIONES!E130)*(1+ESTIMACIONES!$D$162)</f>
        <v>0</v>
      </c>
      <c r="H13" s="264">
        <f>+G13+(ESTIMACIONES!E134-ESTIMACIONES!E131)*(1+ESTIMACIONES!$D$162)</f>
        <v>0</v>
      </c>
      <c r="I13" s="264">
        <f>+H13+(ESTIMACIONES!E135-ESTIMACIONES!E132)*(1+ESTIMACIONES!$D$162)</f>
        <v>0</v>
      </c>
      <c r="J13" s="264">
        <f>+I13+(ESTIMACIONES!E136-ESTIMACIONES!E133)*(1+ESTIMACIONES!$D$162)</f>
        <v>0</v>
      </c>
      <c r="K13" s="264">
        <f>+J13+(ESTIMACIONES!E137-ESTIMACIONES!E134)*(1+ESTIMACIONES!$D$162)</f>
        <v>0</v>
      </c>
      <c r="L13" s="264">
        <f>+K13+(ESTIMACIONES!E138-ESTIMACIONES!E135)*(1+ESTIMACIONES!$D$162)</f>
        <v>0</v>
      </c>
      <c r="M13" s="264">
        <f>+L13+(ESTIMACIONES!E139-ESTIMACIONES!E136)*(1+ESTIMACIONES!$D$162)</f>
        <v>0</v>
      </c>
      <c r="N13" s="265">
        <f>+M13+(ESTIMACIONES!E140-ESTIMACIONES!E137)*(1+ESTIMACIONES!$D$162)</f>
        <v>0</v>
      </c>
      <c r="O13" s="263">
        <f>+N13+(ESTIMACIONES!$I$129-ESTIMACIONES!E138)*(1+ESTIMACIONES!$E$162)</f>
        <v>0</v>
      </c>
      <c r="P13" s="264">
        <f>+O13+(ESTIMACIONES!$I$130-ESTIMACIONES!E139)*(1+ESTIMACIONES!$E$162)</f>
        <v>0</v>
      </c>
      <c r="Q13" s="264">
        <f>+P13+(ESTIMACIONES!$I$131-ESTIMACIONES!E140)*(1+ESTIMACIONES!$E$162)</f>
        <v>0</v>
      </c>
      <c r="R13" s="264">
        <f>+Q13+(ESTIMACIONES!$I$132-ESTIMACIONES!I129)*(1+ESTIMACIONES!$E$162)</f>
        <v>0</v>
      </c>
      <c r="S13" s="264">
        <f>+R13+(ESTIMACIONES!$I$133-ESTIMACIONES!I130)*(1+ESTIMACIONES!$E$162)</f>
        <v>0</v>
      </c>
      <c r="T13" s="264">
        <f>+S13+(ESTIMACIONES!$I$134-ESTIMACIONES!I131)*(1+ESTIMACIONES!$E$162)</f>
        <v>0</v>
      </c>
      <c r="U13" s="264">
        <f>+T13+(ESTIMACIONES!$I$135-ESTIMACIONES!I132)*(1+ESTIMACIONES!$E$162)</f>
        <v>0</v>
      </c>
      <c r="V13" s="264">
        <f>+U13+(ESTIMACIONES!$I$136-ESTIMACIONES!I133)*(1+ESTIMACIONES!$E$162)</f>
        <v>0</v>
      </c>
      <c r="W13" s="264">
        <f>+V13+(ESTIMACIONES!$I$137-ESTIMACIONES!I134)*(1+ESTIMACIONES!$E$162)</f>
        <v>0</v>
      </c>
      <c r="X13" s="264">
        <f>+W13+(ESTIMACIONES!$I$138-ESTIMACIONES!I135)*(1+ESTIMACIONES!$E$162)</f>
        <v>0</v>
      </c>
      <c r="Y13" s="264">
        <f>+X13+(ESTIMACIONES!$I$139-ESTIMACIONES!I136)*(1+ESTIMACIONES!$E$162)</f>
        <v>0</v>
      </c>
      <c r="Z13" s="265">
        <f>+Y13+(ESTIMACIONES!$I$140-ESTIMACIONES!I137)*(1+ESTIMACIONES!$E$162)</f>
        <v>0</v>
      </c>
      <c r="AA13" s="263">
        <f>+Z13+(ESTIMACIONES!$M$129-ESTIMACIONES!I138)*(1+ESTIMACIONES!$E$162)</f>
        <v>-37000</v>
      </c>
      <c r="AB13" s="264">
        <f>+AA13+(ESTIMACIONES!$M$130-ESTIMACIONES!I139)*(1+ESTIMACIONES!$E$162)</f>
        <v>-75000</v>
      </c>
      <c r="AC13" s="264">
        <f>+AB13+(ESTIMACIONES!$M$131-ESTIMACIONES!I140)*(1+ESTIMACIONES!$E$162)</f>
        <v>-107000</v>
      </c>
      <c r="AD13" s="264">
        <f>+AC13+(ESTIMACIONES!$M$132-ESTIMACIONES!M129)*(1+ESTIMACIONES!$E$162)</f>
        <v>-106000</v>
      </c>
      <c r="AE13" s="264">
        <f>+AD13+(ESTIMACIONES!$M$133-ESTIMACIONES!M130)*(1+ESTIMACIONES!$E$162)</f>
        <v>-104800</v>
      </c>
      <c r="AF13" s="264">
        <f>+AE13+(ESTIMACIONES!$M$134-ESTIMACIONES!M131)*(1+ESTIMACIONES!$E$162)</f>
        <v>-112800</v>
      </c>
      <c r="AG13" s="264">
        <f>+AF13+(ESTIMACIONES!$M$135-ESTIMACIONES!M132)*(1+ESTIMACIONES!$E$162)</f>
        <v>-118400</v>
      </c>
      <c r="AH13" s="264">
        <f>+AG13+(ESTIMACIONES!$M$136-ESTIMACIONES!M133)*(1+ESTIMACIONES!$E$162)</f>
        <v>-124000</v>
      </c>
      <c r="AI13" s="264">
        <f>+AH13+(ESTIMACIONES!$M$137-ESTIMACIONES!M134)*(1+ESTIMACIONES!$E$162)</f>
        <v>-126400</v>
      </c>
      <c r="AJ13" s="264">
        <f>+AI13+(ESTIMACIONES!$M$138-ESTIMACIONES!M135)*(1+ESTIMACIONES!$E$162)</f>
        <v>-127200</v>
      </c>
      <c r="AK13" s="264">
        <f>+AJ13+(ESTIMACIONES!$M$139-ESTIMACIONES!M136)*(1+ESTIMACIONES!$E$162)</f>
        <v>-128000</v>
      </c>
      <c r="AL13" s="265">
        <f>+AK13+(ESTIMACIONES!$M$140-ESTIMACIONES!M137)*(1+ESTIMACIONES!$E$162)</f>
        <v>-128800</v>
      </c>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row>
    <row r="14" spans="1:102" s="23" customFormat="1" ht="20.100000000000001" hidden="1" customHeight="1" x14ac:dyDescent="0.15">
      <c r="B14" s="104" t="s">
        <v>74</v>
      </c>
      <c r="C14" s="263"/>
      <c r="D14" s="264"/>
      <c r="E14" s="264"/>
      <c r="F14" s="249"/>
      <c r="G14" s="249"/>
      <c r="H14" s="264"/>
      <c r="I14" s="264"/>
      <c r="J14" s="264"/>
      <c r="K14" s="264"/>
      <c r="L14" s="264"/>
      <c r="M14" s="264"/>
      <c r="N14" s="265" t="e">
        <f>+IF('CUENTA DE RESULTADOS'!O24&gt;0,0,'CUENTA DE RESULTADOS'!O23*ESTIMACIONES!D160)</f>
        <v>#DIV/0!</v>
      </c>
      <c r="O14" s="269"/>
      <c r="P14" s="264"/>
      <c r="Q14" s="264"/>
      <c r="R14" s="264"/>
      <c r="S14" s="264"/>
      <c r="T14" s="264"/>
      <c r="U14" s="264"/>
      <c r="V14" s="264"/>
      <c r="W14" s="264"/>
      <c r="X14" s="264"/>
      <c r="Y14" s="264"/>
      <c r="Z14" s="265" t="e">
        <f>IF('CUENTA DE RESULTADOS'!AB24&gt;0,0,'CUENTA DE RESULTADOS'!AB23*ESTIMACIONES!E160)</f>
        <v>#DIV/0!</v>
      </c>
      <c r="AA14" s="269"/>
      <c r="AB14" s="264"/>
      <c r="AC14" s="264"/>
      <c r="AD14" s="264"/>
      <c r="AE14" s="264"/>
      <c r="AF14" s="264"/>
      <c r="AG14" s="264"/>
      <c r="AH14" s="264"/>
      <c r="AI14" s="264"/>
      <c r="AJ14" s="264"/>
      <c r="AK14" s="264"/>
      <c r="AL14" s="265" t="e">
        <f>IF('CUENTA DE RESULTADOS'!AN24&gt;0,0,'CUENTA DE RESULTADOS'!AN23*ESTIMACIONES!R160)</f>
        <v>#DIV/0!</v>
      </c>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row>
    <row r="15" spans="1:102" s="23" customFormat="1" ht="20.100000000000001" customHeight="1" x14ac:dyDescent="0.15">
      <c r="B15" s="104" t="s">
        <v>75</v>
      </c>
      <c r="C15" s="263">
        <f>(+'CUENTA DE RESULTADOS'!$C$7+'CUENTA DE RESULTADOS'!$C$9-'CUENTA DE RESULTADOS'!$C$15+ESTIMACIONES!C58)*ESTIMACIONES!D161</f>
        <v>0</v>
      </c>
      <c r="D15" s="264">
        <f>+C15+(('CUENTA DE RESULTADOS'!$D$7+'CUENTA DE RESULTADOS'!$D$9-'CUENTA DE RESULTADOS'!$D$15)*ESTIMACIONES!$D$161)</f>
        <v>0</v>
      </c>
      <c r="E15" s="264">
        <f>+D15+('CUENTA DE RESULTADOS'!$E$7+'CUENTA DE RESULTADOS'!$E$9-'CUENTA DE RESULTADOS'!$E$15)*ESTIMACIONES!$D$161</f>
        <v>0</v>
      </c>
      <c r="F15" s="264">
        <f>+E15+('CUENTA DE RESULTADOS'!$F$7+'CUENTA DE RESULTADOS'!$F$9-'CUENTA DE RESULTADOS'!$F$15)*ESTIMACIONES!$D$161</f>
        <v>0</v>
      </c>
      <c r="G15" s="264">
        <f>+F15+('CUENTA DE RESULTADOS'!$G$7+'CUENTA DE RESULTADOS'!$G$9-'CUENTA DE RESULTADOS'!$G$15)*ESTIMACIONES!$D$161</f>
        <v>0</v>
      </c>
      <c r="H15" s="264">
        <f>+G15+('CUENTA DE RESULTADOS'!$H$7+'CUENTA DE RESULTADOS'!$H$9-'CUENTA DE RESULTADOS'!$H$15)*ESTIMACIONES!$D$161</f>
        <v>0</v>
      </c>
      <c r="I15" s="264">
        <f>+H15+('CUENTA DE RESULTADOS'!$I$7+'CUENTA DE RESULTADOS'!$I$9-'CUENTA DE RESULTADOS'!$I$15)*ESTIMACIONES!$D$161</f>
        <v>0</v>
      </c>
      <c r="J15" s="264">
        <f>+I15+('CUENTA DE RESULTADOS'!$J$9-'CUENTA DE RESULTADOS'!$J$15+'CUENTA DE RESULTADOS'!$J$7)*ESTIMACIONES!$D$161</f>
        <v>0</v>
      </c>
      <c r="K15" s="264">
        <f>+J15+('CUENTA DE RESULTADOS'!$K$7+'CUENTA DE RESULTADOS'!$K$9-'CUENTA DE RESULTADOS'!$K$15)*ESTIMACIONES!$D$161</f>
        <v>0</v>
      </c>
      <c r="L15" s="264">
        <f>+K15+('CUENTA DE RESULTADOS'!$L$7+'CUENTA DE RESULTADOS'!$L$9-'CUENTA DE RESULTADOS'!$L$15)*ESTIMACIONES!$D$161</f>
        <v>0</v>
      </c>
      <c r="M15" s="264">
        <f>+L15+('CUENTA DE RESULTADOS'!$M$7+'CUENTA DE RESULTADOS'!$M$9-'CUENTA DE RESULTADOS'!$M$15)*ESTIMACIONES!$D$161</f>
        <v>0</v>
      </c>
      <c r="N15" s="265">
        <f>+M15+('CUENTA DE RESULTADOS'!$N$7+'CUENTA DE RESULTADOS'!$N$9-'CUENTA DE RESULTADOS'!$N$15)*ESTIMACIONES!$D$161</f>
        <v>0</v>
      </c>
      <c r="O15" s="263">
        <f>+N15+(+'CUENTA DE RESULTADOS'!$P$7+'CUENTA DE RESULTADOS'!$P$9-'CUENTA DE RESULTADOS'!$P$15)*ESTIMACIONES!$D$161</f>
        <v>0</v>
      </c>
      <c r="P15" s="264">
        <f>+O15+(('CUENTA DE RESULTADOS'!$Q$7+'CUENTA DE RESULTADOS'!$Q$9-'CUENTA DE RESULTADOS'!$Q$15)*ESTIMACIONES!$D$161)</f>
        <v>0</v>
      </c>
      <c r="Q15" s="264">
        <f>+P15+('CUENTA DE RESULTADOS'!$R$7+'CUENTA DE RESULTADOS'!$R$9-'CUENTA DE RESULTADOS'!$R$15)*ESTIMACIONES!$D$161</f>
        <v>0</v>
      </c>
      <c r="R15" s="264">
        <f>+Q15+('CUENTA DE RESULTADOS'!$S$7+'CUENTA DE RESULTADOS'!$S$9-'CUENTA DE RESULTADOS'!$S$15)*ESTIMACIONES!$D$161</f>
        <v>0</v>
      </c>
      <c r="S15" s="264">
        <f>+R15+('CUENTA DE RESULTADOS'!$T$7+'CUENTA DE RESULTADOS'!$T$9-'CUENTA DE RESULTADOS'!$T$15)*ESTIMACIONES!$D$161</f>
        <v>0</v>
      </c>
      <c r="T15" s="264">
        <f>+S15+('CUENTA DE RESULTADOS'!$U$7+'CUENTA DE RESULTADOS'!$U$9-'CUENTA DE RESULTADOS'!$U$15)*ESTIMACIONES!$D$161</f>
        <v>0</v>
      </c>
      <c r="U15" s="264">
        <f>+T15+('CUENTA DE RESULTADOS'!$V$7+'CUENTA DE RESULTADOS'!$V$9-'CUENTA DE RESULTADOS'!$V$15)*ESTIMACIONES!$D$161</f>
        <v>0</v>
      </c>
      <c r="V15" s="264">
        <f>+U15+('CUENTA DE RESULTADOS'!$W$9-'CUENTA DE RESULTADOS'!$W$15+'CUENTA DE RESULTADOS'!$W$7)*ESTIMACIONES!$D$161</f>
        <v>0</v>
      </c>
      <c r="W15" s="264">
        <f>+V15+('CUENTA DE RESULTADOS'!$X$7+'CUENTA DE RESULTADOS'!$X$9-'CUENTA DE RESULTADOS'!$X$15)*ESTIMACIONES!$D$161</f>
        <v>0</v>
      </c>
      <c r="X15" s="264">
        <f>+W15+('CUENTA DE RESULTADOS'!$Y$7+'CUENTA DE RESULTADOS'!$Y$9-'CUENTA DE RESULTADOS'!$Y$15)*ESTIMACIONES!$D$161</f>
        <v>0</v>
      </c>
      <c r="Y15" s="264">
        <f>+X15+('CUENTA DE RESULTADOS'!$Z$7+'CUENTA DE RESULTADOS'!$Z$9-'CUENTA DE RESULTADOS'!$Z$15)*ESTIMACIONES!$D$161</f>
        <v>0</v>
      </c>
      <c r="Z15" s="265">
        <f>+Y15+('CUENTA DE RESULTADOS'!$AA$7+'CUENTA DE RESULTADOS'!$AA$9-'CUENTA DE RESULTADOS'!$AA$15)*ESTIMACIONES!$D$161</f>
        <v>0</v>
      </c>
      <c r="AA15" s="263">
        <f>+Z15+(+'CUENTA DE RESULTADOS'!$AC$7+'CUENTA DE RESULTADOS'!$AC$9-'CUENTA DE RESULTADOS'!$AC$15)*ESTIMACIONES!$D$161</f>
        <v>0</v>
      </c>
      <c r="AB15" s="264">
        <f>+AA15+(+'CUENTA DE RESULTADOS'!$AD$7+'CUENTA DE RESULTADOS'!$AD$9-'CUENTA DE RESULTADOS'!$AD$15)*ESTIMACIONES!$D$161</f>
        <v>0</v>
      </c>
      <c r="AC15" s="264">
        <f>+AB15+(+'CUENTA DE RESULTADOS'!$AE$7+'CUENTA DE RESULTADOS'!$AE$9-'CUENTA DE RESULTADOS'!$AE$15)*ESTIMACIONES!$D$161</f>
        <v>0</v>
      </c>
      <c r="AD15" s="264">
        <f>+AC15+(+'CUENTA DE RESULTADOS'!$AF$7+'CUENTA DE RESULTADOS'!$AF$9-'CUENTA DE RESULTADOS'!$AF$15)*ESTIMACIONES!$D$161</f>
        <v>0</v>
      </c>
      <c r="AE15" s="264">
        <f>+AD15+(+'CUENTA DE RESULTADOS'!$AG$7+'CUENTA DE RESULTADOS'!$AG$9-'CUENTA DE RESULTADOS'!$AG$15)*ESTIMACIONES!$D$161</f>
        <v>0</v>
      </c>
      <c r="AF15" s="264">
        <f>+AE15+(+'CUENTA DE RESULTADOS'!$AH$7+'CUENTA DE RESULTADOS'!$AH$9-'CUENTA DE RESULTADOS'!$AH$15)*ESTIMACIONES!$D$161</f>
        <v>0</v>
      </c>
      <c r="AG15" s="264">
        <f>+AF15+(+'CUENTA DE RESULTADOS'!$AI$7+'CUENTA DE RESULTADOS'!$AI$9-'CUENTA DE RESULTADOS'!$AI$15)*ESTIMACIONES!$D$161</f>
        <v>0</v>
      </c>
      <c r="AH15" s="264">
        <f>+AG15+(+'CUENTA DE RESULTADOS'!$AJ$7+'CUENTA DE RESULTADOS'!$AJ$9-'CUENTA DE RESULTADOS'!$AJ$15)*ESTIMACIONES!$D$161</f>
        <v>0</v>
      </c>
      <c r="AI15" s="264">
        <f>+AH15+(+'CUENTA DE RESULTADOS'!$AK$7+'CUENTA DE RESULTADOS'!$AK$9-'CUENTA DE RESULTADOS'!$AK$15)*ESTIMACIONES!$D$161</f>
        <v>0</v>
      </c>
      <c r="AJ15" s="264">
        <f>+AI15+(+'CUENTA DE RESULTADOS'!$AL$7+'CUENTA DE RESULTADOS'!$AL$9-'CUENTA DE RESULTADOS'!$AL$15)*ESTIMACIONES!$D$161</f>
        <v>0</v>
      </c>
      <c r="AK15" s="264">
        <f>+AJ15+(+'CUENTA DE RESULTADOS'!$AM$7+'CUENTA DE RESULTADOS'!$AM$9-'CUENTA DE RESULTADOS'!$AM$15)*ESTIMACIONES!$D$161</f>
        <v>0</v>
      </c>
      <c r="AL15" s="265">
        <f>+AK15+(+'CUENTA DE RESULTADOS'!$AN$7+'CUENTA DE RESULTADOS'!$AN$9-'CUENTA DE RESULTADOS'!$AN$15)*ESTIMACIONES!$D$161</f>
        <v>0</v>
      </c>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row>
    <row r="16" spans="1:102" s="23" customFormat="1" ht="20.100000000000001" customHeight="1" x14ac:dyDescent="0.15">
      <c r="B16" s="104" t="s">
        <v>113</v>
      </c>
      <c r="C16" s="263">
        <f>+TESORERÍA!C33</f>
        <v>0</v>
      </c>
      <c r="D16" s="264">
        <f>+TESORERÍA!D33</f>
        <v>0</v>
      </c>
      <c r="E16" s="264">
        <f>+TESORERÍA!E33</f>
        <v>0</v>
      </c>
      <c r="F16" s="264">
        <f>+TESORERÍA!F33</f>
        <v>0</v>
      </c>
      <c r="G16" s="264">
        <f>+TESORERÍA!G33</f>
        <v>0</v>
      </c>
      <c r="H16" s="264">
        <f>+TESORERÍA!H33</f>
        <v>0</v>
      </c>
      <c r="I16" s="264">
        <f>+TESORERÍA!I33</f>
        <v>0</v>
      </c>
      <c r="J16" s="264">
        <f>+TESORERÍA!J33</f>
        <v>0</v>
      </c>
      <c r="K16" s="264">
        <f>+TESORERÍA!K33</f>
        <v>0</v>
      </c>
      <c r="L16" s="264">
        <f>+TESORERÍA!L33</f>
        <v>0</v>
      </c>
      <c r="M16" s="264">
        <f>+TESORERÍA!M33</f>
        <v>0</v>
      </c>
      <c r="N16" s="265">
        <f>+TESORERÍA!N33</f>
        <v>0</v>
      </c>
      <c r="O16" s="263">
        <f>+TESORERÍA!P33</f>
        <v>0</v>
      </c>
      <c r="P16" s="264">
        <f>+TESORERÍA!Q33</f>
        <v>0</v>
      </c>
      <c r="Q16" s="264">
        <f>+TESORERÍA!R33</f>
        <v>0</v>
      </c>
      <c r="R16" s="264">
        <f>+TESORERÍA!S33</f>
        <v>0</v>
      </c>
      <c r="S16" s="264">
        <f>+TESORERÍA!T33</f>
        <v>0</v>
      </c>
      <c r="T16" s="264">
        <f>+TESORERÍA!U33</f>
        <v>0</v>
      </c>
      <c r="U16" s="264" t="e">
        <f>+TESORERÍA!V33</f>
        <v>#DIV/0!</v>
      </c>
      <c r="V16" s="264" t="e">
        <f>+TESORERÍA!W33</f>
        <v>#DIV/0!</v>
      </c>
      <c r="W16" s="264" t="e">
        <f>+TESORERÍA!X33</f>
        <v>#DIV/0!</v>
      </c>
      <c r="X16" s="264" t="e">
        <f>+TESORERÍA!Y33</f>
        <v>#DIV/0!</v>
      </c>
      <c r="Y16" s="264" t="e">
        <f>+TESORERÍA!Z33</f>
        <v>#DIV/0!</v>
      </c>
      <c r="Z16" s="265" t="e">
        <f>+TESORERÍA!AA33</f>
        <v>#DIV/0!</v>
      </c>
      <c r="AA16" s="263" t="e">
        <f>+TESORERÍA!AC33</f>
        <v>#DIV/0!</v>
      </c>
      <c r="AB16" s="264" t="e">
        <f>+TESORERÍA!AD33</f>
        <v>#DIV/0!</v>
      </c>
      <c r="AC16" s="264" t="e">
        <f>+TESORERÍA!AE33</f>
        <v>#DIV/0!</v>
      </c>
      <c r="AD16" s="264" t="e">
        <f>+TESORERÍA!AF33</f>
        <v>#DIV/0!</v>
      </c>
      <c r="AE16" s="264" t="e">
        <f>+TESORERÍA!AG33</f>
        <v>#DIV/0!</v>
      </c>
      <c r="AF16" s="264" t="e">
        <f>+TESORERÍA!AH33</f>
        <v>#DIV/0!</v>
      </c>
      <c r="AG16" s="264" t="e">
        <f>+TESORERÍA!AI33</f>
        <v>#DIV/0!</v>
      </c>
      <c r="AH16" s="264" t="e">
        <f>+TESORERÍA!AJ33</f>
        <v>#DIV/0!</v>
      </c>
      <c r="AI16" s="264" t="e">
        <f>+TESORERÍA!AK33</f>
        <v>#DIV/0!</v>
      </c>
      <c r="AJ16" s="264" t="e">
        <f>+TESORERÍA!AL33</f>
        <v>#DIV/0!</v>
      </c>
      <c r="AK16" s="264" t="e">
        <f>+TESORERÍA!AM33</f>
        <v>#DIV/0!</v>
      </c>
      <c r="AL16" s="265" t="e">
        <f>+TESORERÍA!AN33</f>
        <v>#DIV/0!</v>
      </c>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row>
    <row r="17" spans="2:102" s="19" customFormat="1" ht="20.100000000000001" customHeight="1" thickBot="1" x14ac:dyDescent="0.2">
      <c r="B17" s="108" t="s">
        <v>76</v>
      </c>
      <c r="C17" s="270" t="e">
        <f t="shared" ref="C17:AL17" si="12">+C4+C10</f>
        <v>#DIV/0!</v>
      </c>
      <c r="D17" s="271" t="e">
        <f t="shared" si="12"/>
        <v>#DIV/0!</v>
      </c>
      <c r="E17" s="271" t="e">
        <f t="shared" si="12"/>
        <v>#DIV/0!</v>
      </c>
      <c r="F17" s="271" t="e">
        <f t="shared" si="12"/>
        <v>#DIV/0!</v>
      </c>
      <c r="G17" s="271" t="e">
        <f t="shared" si="12"/>
        <v>#DIV/0!</v>
      </c>
      <c r="H17" s="271" t="e">
        <f t="shared" si="12"/>
        <v>#DIV/0!</v>
      </c>
      <c r="I17" s="271" t="e">
        <f t="shared" si="12"/>
        <v>#DIV/0!</v>
      </c>
      <c r="J17" s="271" t="e">
        <f t="shared" si="12"/>
        <v>#DIV/0!</v>
      </c>
      <c r="K17" s="271" t="e">
        <f t="shared" si="12"/>
        <v>#DIV/0!</v>
      </c>
      <c r="L17" s="271" t="e">
        <f t="shared" si="12"/>
        <v>#DIV/0!</v>
      </c>
      <c r="M17" s="271" t="e">
        <f t="shared" si="12"/>
        <v>#DIV/0!</v>
      </c>
      <c r="N17" s="272" t="e">
        <f t="shared" si="12"/>
        <v>#DIV/0!</v>
      </c>
      <c r="O17" s="270" t="e">
        <f t="shared" si="12"/>
        <v>#DIV/0!</v>
      </c>
      <c r="P17" s="271" t="e">
        <f t="shared" si="12"/>
        <v>#DIV/0!</v>
      </c>
      <c r="Q17" s="271" t="e">
        <f t="shared" si="12"/>
        <v>#DIV/0!</v>
      </c>
      <c r="R17" s="271" t="e">
        <f t="shared" si="12"/>
        <v>#DIV/0!</v>
      </c>
      <c r="S17" s="271" t="e">
        <f t="shared" si="12"/>
        <v>#DIV/0!</v>
      </c>
      <c r="T17" s="271" t="e">
        <f t="shared" si="12"/>
        <v>#DIV/0!</v>
      </c>
      <c r="U17" s="271" t="e">
        <f t="shared" si="12"/>
        <v>#DIV/0!</v>
      </c>
      <c r="V17" s="271" t="e">
        <f t="shared" si="12"/>
        <v>#DIV/0!</v>
      </c>
      <c r="W17" s="271" t="e">
        <f t="shared" si="12"/>
        <v>#DIV/0!</v>
      </c>
      <c r="X17" s="271" t="e">
        <f t="shared" si="12"/>
        <v>#DIV/0!</v>
      </c>
      <c r="Y17" s="271" t="e">
        <f t="shared" si="12"/>
        <v>#DIV/0!</v>
      </c>
      <c r="Z17" s="272" t="e">
        <f t="shared" si="12"/>
        <v>#DIV/0!</v>
      </c>
      <c r="AA17" s="270" t="e">
        <f t="shared" si="12"/>
        <v>#DIV/0!</v>
      </c>
      <c r="AB17" s="271" t="e">
        <f t="shared" si="12"/>
        <v>#DIV/0!</v>
      </c>
      <c r="AC17" s="271" t="e">
        <f t="shared" si="12"/>
        <v>#DIV/0!</v>
      </c>
      <c r="AD17" s="271" t="e">
        <f t="shared" si="12"/>
        <v>#DIV/0!</v>
      </c>
      <c r="AE17" s="271" t="e">
        <f t="shared" si="12"/>
        <v>#DIV/0!</v>
      </c>
      <c r="AF17" s="271" t="e">
        <f t="shared" si="12"/>
        <v>#DIV/0!</v>
      </c>
      <c r="AG17" s="271" t="e">
        <f t="shared" si="12"/>
        <v>#DIV/0!</v>
      </c>
      <c r="AH17" s="271" t="e">
        <f t="shared" si="12"/>
        <v>#DIV/0!</v>
      </c>
      <c r="AI17" s="271" t="e">
        <f t="shared" si="12"/>
        <v>#DIV/0!</v>
      </c>
      <c r="AJ17" s="271" t="e">
        <f t="shared" si="12"/>
        <v>#DIV/0!</v>
      </c>
      <c r="AK17" s="271" t="e">
        <f t="shared" si="12"/>
        <v>#DIV/0!</v>
      </c>
      <c r="AL17" s="272" t="e">
        <f t="shared" si="12"/>
        <v>#DIV/0!</v>
      </c>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row>
    <row r="18" spans="2:102" s="22" customFormat="1" ht="20.100000000000001" customHeight="1" thickBot="1" x14ac:dyDescent="0.2">
      <c r="B18" s="210"/>
      <c r="C18" s="273"/>
      <c r="D18" s="273"/>
      <c r="E18" s="273"/>
      <c r="F18" s="273"/>
      <c r="G18" s="273"/>
      <c r="H18" s="274"/>
      <c r="I18" s="274"/>
      <c r="J18" s="274"/>
      <c r="K18" s="274"/>
      <c r="L18" s="274"/>
      <c r="M18" s="274"/>
      <c r="N18" s="274"/>
      <c r="O18" s="273"/>
      <c r="P18" s="273"/>
      <c r="Q18" s="273"/>
      <c r="R18" s="273"/>
      <c r="S18" s="273"/>
      <c r="T18" s="274"/>
      <c r="U18" s="274"/>
      <c r="V18" s="274"/>
      <c r="W18" s="274"/>
      <c r="X18" s="274"/>
      <c r="Y18" s="274"/>
      <c r="Z18" s="274"/>
      <c r="AA18" s="273"/>
      <c r="AB18" s="273"/>
      <c r="AC18" s="273"/>
      <c r="AD18" s="273"/>
      <c r="AE18" s="273"/>
      <c r="AF18" s="274"/>
      <c r="AG18" s="274"/>
      <c r="AH18" s="274"/>
      <c r="AI18" s="274"/>
      <c r="AJ18" s="274"/>
      <c r="AK18" s="274"/>
      <c r="AL18" s="274"/>
    </row>
    <row r="19" spans="2:102" s="21" customFormat="1" ht="20.100000000000001" customHeight="1" x14ac:dyDescent="0.15">
      <c r="B19" s="109" t="s">
        <v>77</v>
      </c>
      <c r="C19" s="275" t="e">
        <f>+C20+C21+C22</f>
        <v>#DIV/0!</v>
      </c>
      <c r="D19" s="276" t="e">
        <f t="shared" ref="D19:AL19" si="13">+D20+D21+D22</f>
        <v>#DIV/0!</v>
      </c>
      <c r="E19" s="276" t="e">
        <f t="shared" si="13"/>
        <v>#DIV/0!</v>
      </c>
      <c r="F19" s="276" t="e">
        <f>+F20+F21+F22</f>
        <v>#DIV/0!</v>
      </c>
      <c r="G19" s="276" t="e">
        <f t="shared" si="13"/>
        <v>#DIV/0!</v>
      </c>
      <c r="H19" s="276" t="e">
        <f t="shared" si="13"/>
        <v>#DIV/0!</v>
      </c>
      <c r="I19" s="276" t="e">
        <f t="shared" si="13"/>
        <v>#DIV/0!</v>
      </c>
      <c r="J19" s="276" t="e">
        <f t="shared" si="13"/>
        <v>#DIV/0!</v>
      </c>
      <c r="K19" s="276" t="e">
        <f t="shared" si="13"/>
        <v>#DIV/0!</v>
      </c>
      <c r="L19" s="276" t="e">
        <f t="shared" si="13"/>
        <v>#DIV/0!</v>
      </c>
      <c r="M19" s="276" t="e">
        <f t="shared" si="13"/>
        <v>#DIV/0!</v>
      </c>
      <c r="N19" s="277" t="e">
        <f t="shared" si="13"/>
        <v>#DIV/0!</v>
      </c>
      <c r="O19" s="275" t="e">
        <f t="shared" si="13"/>
        <v>#DIV/0!</v>
      </c>
      <c r="P19" s="276" t="e">
        <f t="shared" si="13"/>
        <v>#DIV/0!</v>
      </c>
      <c r="Q19" s="276" t="e">
        <f t="shared" si="13"/>
        <v>#DIV/0!</v>
      </c>
      <c r="R19" s="276" t="e">
        <f t="shared" si="13"/>
        <v>#DIV/0!</v>
      </c>
      <c r="S19" s="276" t="e">
        <f t="shared" si="13"/>
        <v>#DIV/0!</v>
      </c>
      <c r="T19" s="276" t="e">
        <f t="shared" si="13"/>
        <v>#DIV/0!</v>
      </c>
      <c r="U19" s="276" t="e">
        <f t="shared" si="13"/>
        <v>#DIV/0!</v>
      </c>
      <c r="V19" s="276" t="e">
        <f t="shared" si="13"/>
        <v>#DIV/0!</v>
      </c>
      <c r="W19" s="276" t="e">
        <f t="shared" si="13"/>
        <v>#DIV/0!</v>
      </c>
      <c r="X19" s="276" t="e">
        <f t="shared" si="13"/>
        <v>#DIV/0!</v>
      </c>
      <c r="Y19" s="276" t="e">
        <f t="shared" si="13"/>
        <v>#DIV/0!</v>
      </c>
      <c r="Z19" s="277" t="e">
        <f t="shared" si="13"/>
        <v>#DIV/0!</v>
      </c>
      <c r="AA19" s="275" t="e">
        <f t="shared" si="13"/>
        <v>#DIV/0!</v>
      </c>
      <c r="AB19" s="276" t="e">
        <f t="shared" si="13"/>
        <v>#DIV/0!</v>
      </c>
      <c r="AC19" s="276" t="e">
        <f t="shared" si="13"/>
        <v>#DIV/0!</v>
      </c>
      <c r="AD19" s="276" t="e">
        <f t="shared" si="13"/>
        <v>#DIV/0!</v>
      </c>
      <c r="AE19" s="276" t="e">
        <f t="shared" si="13"/>
        <v>#DIV/0!</v>
      </c>
      <c r="AF19" s="276" t="e">
        <f t="shared" si="13"/>
        <v>#DIV/0!</v>
      </c>
      <c r="AG19" s="276" t="e">
        <f t="shared" si="13"/>
        <v>#DIV/0!</v>
      </c>
      <c r="AH19" s="276" t="e">
        <f t="shared" si="13"/>
        <v>#DIV/0!</v>
      </c>
      <c r="AI19" s="276" t="e">
        <f t="shared" si="13"/>
        <v>#DIV/0!</v>
      </c>
      <c r="AJ19" s="276" t="e">
        <f t="shared" si="13"/>
        <v>#DIV/0!</v>
      </c>
      <c r="AK19" s="276" t="e">
        <f t="shared" si="13"/>
        <v>#DIV/0!</v>
      </c>
      <c r="AL19" s="277" t="e">
        <f t="shared" si="13"/>
        <v>#DIV/0!</v>
      </c>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row>
    <row r="20" spans="2:102" s="23" customFormat="1" ht="20.100000000000001" customHeight="1" x14ac:dyDescent="0.15">
      <c r="B20" s="104" t="s">
        <v>78</v>
      </c>
      <c r="C20" s="263">
        <f>+ESTIMACIONES!$E$11</f>
        <v>0</v>
      </c>
      <c r="D20" s="264">
        <f>+ESTIMACIONES!$E$11</f>
        <v>0</v>
      </c>
      <c r="E20" s="264">
        <f>+ESTIMACIONES!$E$11</f>
        <v>0</v>
      </c>
      <c r="F20" s="264">
        <f>+ESTIMACIONES!$E$11</f>
        <v>0</v>
      </c>
      <c r="G20" s="264">
        <f>+ESTIMACIONES!$E$11</f>
        <v>0</v>
      </c>
      <c r="H20" s="264">
        <f>+ESTIMACIONES!$E$11</f>
        <v>0</v>
      </c>
      <c r="I20" s="264">
        <f>+ESTIMACIONES!$E$11</f>
        <v>0</v>
      </c>
      <c r="J20" s="264">
        <f>+ESTIMACIONES!$E$11</f>
        <v>0</v>
      </c>
      <c r="K20" s="264">
        <f>+ESTIMACIONES!$E$11</f>
        <v>0</v>
      </c>
      <c r="L20" s="264">
        <f>+ESTIMACIONES!$E$11</f>
        <v>0</v>
      </c>
      <c r="M20" s="264">
        <f>+ESTIMACIONES!$E$11</f>
        <v>0</v>
      </c>
      <c r="N20" s="265">
        <f>+ESTIMACIONES!$E$11</f>
        <v>0</v>
      </c>
      <c r="O20" s="263">
        <f>+ESTIMACIONES!$E$11</f>
        <v>0</v>
      </c>
      <c r="P20" s="264">
        <f>+ESTIMACIONES!$E$11</f>
        <v>0</v>
      </c>
      <c r="Q20" s="264">
        <f>+ESTIMACIONES!$E$11</f>
        <v>0</v>
      </c>
      <c r="R20" s="264">
        <f>+ESTIMACIONES!$E$11</f>
        <v>0</v>
      </c>
      <c r="S20" s="264">
        <f>+ESTIMACIONES!$E$11</f>
        <v>0</v>
      </c>
      <c r="T20" s="264">
        <f>+ESTIMACIONES!$E$11</f>
        <v>0</v>
      </c>
      <c r="U20" s="264">
        <f>+ESTIMACIONES!$E$11</f>
        <v>0</v>
      </c>
      <c r="V20" s="264">
        <f>+ESTIMACIONES!$E$11</f>
        <v>0</v>
      </c>
      <c r="W20" s="264">
        <f>+ESTIMACIONES!$E$11</f>
        <v>0</v>
      </c>
      <c r="X20" s="264">
        <f>+ESTIMACIONES!$E$11</f>
        <v>0</v>
      </c>
      <c r="Y20" s="264">
        <f>+ESTIMACIONES!$E$11</f>
        <v>0</v>
      </c>
      <c r="Z20" s="265">
        <f>+ESTIMACIONES!$E$11</f>
        <v>0</v>
      </c>
      <c r="AA20" s="263">
        <f>+ESTIMACIONES!$E$11</f>
        <v>0</v>
      </c>
      <c r="AB20" s="264">
        <f>+ESTIMACIONES!$E$11</f>
        <v>0</v>
      </c>
      <c r="AC20" s="264">
        <f>+ESTIMACIONES!$E$11</f>
        <v>0</v>
      </c>
      <c r="AD20" s="264">
        <f>+ESTIMACIONES!$E$11</f>
        <v>0</v>
      </c>
      <c r="AE20" s="264">
        <f>+ESTIMACIONES!$E$11</f>
        <v>0</v>
      </c>
      <c r="AF20" s="264">
        <f>+ESTIMACIONES!$E$11</f>
        <v>0</v>
      </c>
      <c r="AG20" s="264">
        <f>+ESTIMACIONES!$E$11</f>
        <v>0</v>
      </c>
      <c r="AH20" s="264">
        <f>+ESTIMACIONES!$E$11</f>
        <v>0</v>
      </c>
      <c r="AI20" s="264">
        <f>+ESTIMACIONES!$E$11</f>
        <v>0</v>
      </c>
      <c r="AJ20" s="264">
        <f>+ESTIMACIONES!$E$11</f>
        <v>0</v>
      </c>
      <c r="AK20" s="264">
        <f>+ESTIMACIONES!$E$11</f>
        <v>0</v>
      </c>
      <c r="AL20" s="265">
        <f>+ESTIMACIONES!$E$11</f>
        <v>0</v>
      </c>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row>
    <row r="21" spans="2:102" s="23" customFormat="1" ht="20.100000000000001" customHeight="1" x14ac:dyDescent="0.15">
      <c r="B21" s="104" t="s">
        <v>121</v>
      </c>
      <c r="C21" s="263">
        <f>-ESTIMACIONES!$A$116</f>
        <v>0</v>
      </c>
      <c r="D21" s="264">
        <f>-ESTIMACIONES!$A$116</f>
        <v>0</v>
      </c>
      <c r="E21" s="264">
        <f>-ESTIMACIONES!$A$116</f>
        <v>0</v>
      </c>
      <c r="F21" s="264">
        <f>-ESTIMACIONES!$A$116</f>
        <v>0</v>
      </c>
      <c r="G21" s="264">
        <f>-ESTIMACIONES!$A$116</f>
        <v>0</v>
      </c>
      <c r="H21" s="264">
        <f>-ESTIMACIONES!$A$116</f>
        <v>0</v>
      </c>
      <c r="I21" s="264">
        <f>-ESTIMACIONES!$A$116</f>
        <v>0</v>
      </c>
      <c r="J21" s="264">
        <f>-ESTIMACIONES!$A$116</f>
        <v>0</v>
      </c>
      <c r="K21" s="264">
        <f>-ESTIMACIONES!$A$116</f>
        <v>0</v>
      </c>
      <c r="L21" s="264">
        <f>-ESTIMACIONES!$A$116</f>
        <v>0</v>
      </c>
      <c r="M21" s="264">
        <f>-ESTIMACIONES!$A$116</f>
        <v>0</v>
      </c>
      <c r="N21" s="265">
        <f>-ESTIMACIONES!$A$116</f>
        <v>0</v>
      </c>
      <c r="O21" s="263">
        <f>-ESTIMACIONES!$A$116</f>
        <v>0</v>
      </c>
      <c r="P21" s="264">
        <f>-ESTIMACIONES!$A$116</f>
        <v>0</v>
      </c>
      <c r="Q21" s="264">
        <f>-ESTIMACIONES!$A$116</f>
        <v>0</v>
      </c>
      <c r="R21" s="264">
        <f>-ESTIMACIONES!$A$116</f>
        <v>0</v>
      </c>
      <c r="S21" s="264">
        <f>-ESTIMACIONES!$A$116</f>
        <v>0</v>
      </c>
      <c r="T21" s="264">
        <f>-ESTIMACIONES!$A$116</f>
        <v>0</v>
      </c>
      <c r="U21" s="264">
        <f>-ESTIMACIONES!$A$116</f>
        <v>0</v>
      </c>
      <c r="V21" s="264">
        <f>-ESTIMACIONES!$A$116</f>
        <v>0</v>
      </c>
      <c r="W21" s="264">
        <f>-ESTIMACIONES!$A$116</f>
        <v>0</v>
      </c>
      <c r="X21" s="264">
        <f>-ESTIMACIONES!$A$116</f>
        <v>0</v>
      </c>
      <c r="Y21" s="264">
        <f>-ESTIMACIONES!$A$116</f>
        <v>0</v>
      </c>
      <c r="Z21" s="265">
        <f>-ESTIMACIONES!$A$116</f>
        <v>0</v>
      </c>
      <c r="AA21" s="263">
        <f>-ESTIMACIONES!$A$116</f>
        <v>0</v>
      </c>
      <c r="AB21" s="264">
        <f>-ESTIMACIONES!$A$116</f>
        <v>0</v>
      </c>
      <c r="AC21" s="264">
        <f>-ESTIMACIONES!$A$116</f>
        <v>0</v>
      </c>
      <c r="AD21" s="264">
        <f>-ESTIMACIONES!$A$116</f>
        <v>0</v>
      </c>
      <c r="AE21" s="264">
        <f>-ESTIMACIONES!$A$116</f>
        <v>0</v>
      </c>
      <c r="AF21" s="264">
        <f>-ESTIMACIONES!$A$116</f>
        <v>0</v>
      </c>
      <c r="AG21" s="264">
        <f>-ESTIMACIONES!$A$116</f>
        <v>0</v>
      </c>
      <c r="AH21" s="264">
        <f>-ESTIMACIONES!$A$116</f>
        <v>0</v>
      </c>
      <c r="AI21" s="264">
        <f>-ESTIMACIONES!$A$116</f>
        <v>0</v>
      </c>
      <c r="AJ21" s="264">
        <f>-ESTIMACIONES!$A$116</f>
        <v>0</v>
      </c>
      <c r="AK21" s="264">
        <f>-ESTIMACIONES!$A$116</f>
        <v>0</v>
      </c>
      <c r="AL21" s="265">
        <f>-ESTIMACIONES!$A$116</f>
        <v>0</v>
      </c>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row>
    <row r="22" spans="2:102" s="23" customFormat="1" ht="20.100000000000001" customHeight="1" x14ac:dyDescent="0.15">
      <c r="B22" s="104" t="s">
        <v>120</v>
      </c>
      <c r="C22" s="263" t="e">
        <f>+'CUENTA DE RESULTADOS'!C25</f>
        <v>#DIV/0!</v>
      </c>
      <c r="D22" s="264" t="e">
        <f>+C22+'CUENTA DE RESULTADOS'!D25</f>
        <v>#DIV/0!</v>
      </c>
      <c r="E22" s="264" t="e">
        <f>+D22+'CUENTA DE RESULTADOS'!E25</f>
        <v>#DIV/0!</v>
      </c>
      <c r="F22" s="264" t="e">
        <f>+E22+'CUENTA DE RESULTADOS'!F25</f>
        <v>#DIV/0!</v>
      </c>
      <c r="G22" s="264" t="e">
        <f>+F22+'CUENTA DE RESULTADOS'!G25</f>
        <v>#DIV/0!</v>
      </c>
      <c r="H22" s="264" t="e">
        <f>+G22+'CUENTA DE RESULTADOS'!H25</f>
        <v>#DIV/0!</v>
      </c>
      <c r="I22" s="264" t="e">
        <f>+H22+'CUENTA DE RESULTADOS'!I25</f>
        <v>#DIV/0!</v>
      </c>
      <c r="J22" s="264" t="e">
        <f>+I22+'CUENTA DE RESULTADOS'!J25</f>
        <v>#DIV/0!</v>
      </c>
      <c r="K22" s="264" t="e">
        <f>+J22+'CUENTA DE RESULTADOS'!K25</f>
        <v>#DIV/0!</v>
      </c>
      <c r="L22" s="264" t="e">
        <f>+K22+'CUENTA DE RESULTADOS'!L25</f>
        <v>#DIV/0!</v>
      </c>
      <c r="M22" s="264" t="e">
        <f>+L22+'CUENTA DE RESULTADOS'!M25</f>
        <v>#DIV/0!</v>
      </c>
      <c r="N22" s="265" t="e">
        <f>+M22+'CUENTA DE RESULTADOS'!N25</f>
        <v>#DIV/0!</v>
      </c>
      <c r="O22" s="263" t="e">
        <f>+N22+'CUENTA DE RESULTADOS'!P25</f>
        <v>#DIV/0!</v>
      </c>
      <c r="P22" s="264" t="e">
        <f>+O22+'CUENTA DE RESULTADOS'!Q25</f>
        <v>#DIV/0!</v>
      </c>
      <c r="Q22" s="264" t="e">
        <f>+P22+'CUENTA DE RESULTADOS'!R25</f>
        <v>#DIV/0!</v>
      </c>
      <c r="R22" s="264" t="e">
        <f>+Q22+'CUENTA DE RESULTADOS'!S25</f>
        <v>#DIV/0!</v>
      </c>
      <c r="S22" s="264" t="e">
        <f>+R22+'CUENTA DE RESULTADOS'!T25</f>
        <v>#DIV/0!</v>
      </c>
      <c r="T22" s="264" t="e">
        <f>+S22+'CUENTA DE RESULTADOS'!U25</f>
        <v>#DIV/0!</v>
      </c>
      <c r="U22" s="264" t="e">
        <f>+T22+'CUENTA DE RESULTADOS'!V25</f>
        <v>#DIV/0!</v>
      </c>
      <c r="V22" s="264" t="e">
        <f>+U22+'CUENTA DE RESULTADOS'!W25</f>
        <v>#DIV/0!</v>
      </c>
      <c r="W22" s="264" t="e">
        <f>+V22+'CUENTA DE RESULTADOS'!X25</f>
        <v>#DIV/0!</v>
      </c>
      <c r="X22" s="264" t="e">
        <f>+W22+'CUENTA DE RESULTADOS'!Y25</f>
        <v>#DIV/0!</v>
      </c>
      <c r="Y22" s="264" t="e">
        <f>+X22+'CUENTA DE RESULTADOS'!Z25</f>
        <v>#DIV/0!</v>
      </c>
      <c r="Z22" s="265" t="e">
        <f>+Y22+'CUENTA DE RESULTADOS'!AA25</f>
        <v>#DIV/0!</v>
      </c>
      <c r="AA22" s="263" t="e">
        <f>+Z22+'CUENTA DE RESULTADOS'!AC25</f>
        <v>#DIV/0!</v>
      </c>
      <c r="AB22" s="264" t="e">
        <f>+AA22+'CUENTA DE RESULTADOS'!AD25</f>
        <v>#DIV/0!</v>
      </c>
      <c r="AC22" s="264" t="e">
        <f>+AB22+'CUENTA DE RESULTADOS'!AE25</f>
        <v>#DIV/0!</v>
      </c>
      <c r="AD22" s="264" t="e">
        <f>+AC22+'CUENTA DE RESULTADOS'!AF25</f>
        <v>#DIV/0!</v>
      </c>
      <c r="AE22" s="264" t="e">
        <f>+AD22+'CUENTA DE RESULTADOS'!AG25</f>
        <v>#DIV/0!</v>
      </c>
      <c r="AF22" s="264" t="e">
        <f>+AE22+'CUENTA DE RESULTADOS'!AH25</f>
        <v>#DIV/0!</v>
      </c>
      <c r="AG22" s="264" t="e">
        <f>+AF22+'CUENTA DE RESULTADOS'!AI25</f>
        <v>#DIV/0!</v>
      </c>
      <c r="AH22" s="264" t="e">
        <f>+AG22+'CUENTA DE RESULTADOS'!AJ25</f>
        <v>#DIV/0!</v>
      </c>
      <c r="AI22" s="264" t="e">
        <f>+AH22+'CUENTA DE RESULTADOS'!AK25</f>
        <v>#DIV/0!</v>
      </c>
      <c r="AJ22" s="264" t="e">
        <f>+AI22+'CUENTA DE RESULTADOS'!AL25</f>
        <v>#DIV/0!</v>
      </c>
      <c r="AK22" s="264" t="e">
        <f>+AJ22+'CUENTA DE RESULTADOS'!AM25</f>
        <v>#DIV/0!</v>
      </c>
      <c r="AL22" s="265" t="e">
        <f>+AK22+'CUENTA DE RESULTADOS'!AN25</f>
        <v>#DIV/0!</v>
      </c>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row>
    <row r="23" spans="2:102" s="21" customFormat="1" ht="20.100000000000001" customHeight="1" x14ac:dyDescent="0.15">
      <c r="B23" s="105" t="s">
        <v>79</v>
      </c>
      <c r="C23" s="266">
        <f>+C24+C25</f>
        <v>0</v>
      </c>
      <c r="D23" s="267">
        <f t="shared" ref="D23:N23" si="14">+D24+D25</f>
        <v>0</v>
      </c>
      <c r="E23" s="267">
        <f t="shared" si="14"/>
        <v>0</v>
      </c>
      <c r="F23" s="267">
        <f t="shared" si="14"/>
        <v>0</v>
      </c>
      <c r="G23" s="267">
        <f t="shared" si="14"/>
        <v>0</v>
      </c>
      <c r="H23" s="267">
        <f t="shared" si="14"/>
        <v>0</v>
      </c>
      <c r="I23" s="267">
        <f t="shared" si="14"/>
        <v>0</v>
      </c>
      <c r="J23" s="267">
        <f t="shared" si="14"/>
        <v>0</v>
      </c>
      <c r="K23" s="267">
        <f t="shared" si="14"/>
        <v>0</v>
      </c>
      <c r="L23" s="267">
        <f t="shared" si="14"/>
        <v>0</v>
      </c>
      <c r="M23" s="267">
        <f t="shared" si="14"/>
        <v>0</v>
      </c>
      <c r="N23" s="268">
        <f t="shared" si="14"/>
        <v>0</v>
      </c>
      <c r="O23" s="266">
        <f>+O24+O25</f>
        <v>0</v>
      </c>
      <c r="P23" s="267">
        <f t="shared" ref="P23:Z23" si="15">+P24+P25</f>
        <v>0</v>
      </c>
      <c r="Q23" s="267">
        <f t="shared" si="15"/>
        <v>0</v>
      </c>
      <c r="R23" s="267">
        <f t="shared" si="15"/>
        <v>0</v>
      </c>
      <c r="S23" s="267">
        <f t="shared" si="15"/>
        <v>0</v>
      </c>
      <c r="T23" s="267">
        <f t="shared" si="15"/>
        <v>0</v>
      </c>
      <c r="U23" s="267">
        <f t="shared" si="15"/>
        <v>0</v>
      </c>
      <c r="V23" s="267">
        <f t="shared" si="15"/>
        <v>0</v>
      </c>
      <c r="W23" s="267">
        <f t="shared" si="15"/>
        <v>0</v>
      </c>
      <c r="X23" s="267">
        <f t="shared" si="15"/>
        <v>0</v>
      </c>
      <c r="Y23" s="267">
        <f t="shared" si="15"/>
        <v>0</v>
      </c>
      <c r="Z23" s="268">
        <f t="shared" si="15"/>
        <v>0</v>
      </c>
      <c r="AA23" s="266">
        <f>+AA24+AA25</f>
        <v>0</v>
      </c>
      <c r="AB23" s="267">
        <f t="shared" ref="AB23:AL23" si="16">+AB24+AB25</f>
        <v>0</v>
      </c>
      <c r="AC23" s="267">
        <f t="shared" si="16"/>
        <v>0</v>
      </c>
      <c r="AD23" s="267">
        <f t="shared" si="16"/>
        <v>0</v>
      </c>
      <c r="AE23" s="267">
        <f t="shared" si="16"/>
        <v>0</v>
      </c>
      <c r="AF23" s="267">
        <f t="shared" si="16"/>
        <v>0</v>
      </c>
      <c r="AG23" s="267">
        <f t="shared" si="16"/>
        <v>0</v>
      </c>
      <c r="AH23" s="267">
        <f t="shared" si="16"/>
        <v>0</v>
      </c>
      <c r="AI23" s="267">
        <f t="shared" si="16"/>
        <v>0</v>
      </c>
      <c r="AJ23" s="267">
        <f t="shared" si="16"/>
        <v>0</v>
      </c>
      <c r="AK23" s="267">
        <f t="shared" si="16"/>
        <v>0</v>
      </c>
      <c r="AL23" s="268">
        <f t="shared" si="16"/>
        <v>0</v>
      </c>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row>
    <row r="24" spans="2:102" s="23" customFormat="1" ht="20.100000000000001" customHeight="1" x14ac:dyDescent="0.15">
      <c r="B24" s="104" t="s">
        <v>80</v>
      </c>
      <c r="C24" s="263">
        <f>+ESTIMACIONES!D14-TESORERÍA!C25</f>
        <v>0</v>
      </c>
      <c r="D24" s="264">
        <f>C24-TESORERÍA!D25</f>
        <v>0</v>
      </c>
      <c r="E24" s="264">
        <f>D24-TESORERÍA!E25</f>
        <v>0</v>
      </c>
      <c r="F24" s="264">
        <f>E24-TESORERÍA!F25</f>
        <v>0</v>
      </c>
      <c r="G24" s="264">
        <f>F24-TESORERÍA!G25</f>
        <v>0</v>
      </c>
      <c r="H24" s="264">
        <f>G24-TESORERÍA!H25</f>
        <v>0</v>
      </c>
      <c r="I24" s="264">
        <f>H24-TESORERÍA!I25</f>
        <v>0</v>
      </c>
      <c r="J24" s="264">
        <f>I24-TESORERÍA!J25</f>
        <v>0</v>
      </c>
      <c r="K24" s="264">
        <f>J24-TESORERÍA!K25</f>
        <v>0</v>
      </c>
      <c r="L24" s="264">
        <f>K24-TESORERÍA!L25</f>
        <v>0</v>
      </c>
      <c r="M24" s="264">
        <f>L24-TESORERÍA!M25</f>
        <v>0</v>
      </c>
      <c r="N24" s="265">
        <f>M24-TESORERÍA!N25</f>
        <v>0</v>
      </c>
      <c r="O24" s="263">
        <f>+N24-TESORERÍA!P25</f>
        <v>0</v>
      </c>
      <c r="P24" s="264">
        <f>+O24-TESORERÍA!Q25</f>
        <v>0</v>
      </c>
      <c r="Q24" s="264">
        <f>+P24-TESORERÍA!R25</f>
        <v>0</v>
      </c>
      <c r="R24" s="264">
        <f>+Q24-TESORERÍA!S25</f>
        <v>0</v>
      </c>
      <c r="S24" s="264">
        <f>+R24-TESORERÍA!T25</f>
        <v>0</v>
      </c>
      <c r="T24" s="264">
        <f>+S24-TESORERÍA!U25</f>
        <v>0</v>
      </c>
      <c r="U24" s="264">
        <f>+T24-TESORERÍA!V25</f>
        <v>0</v>
      </c>
      <c r="V24" s="264">
        <f>+U24-TESORERÍA!W25</f>
        <v>0</v>
      </c>
      <c r="W24" s="264">
        <f>+V24-TESORERÍA!X25</f>
        <v>0</v>
      </c>
      <c r="X24" s="264">
        <f>+W24-TESORERÍA!Y25</f>
        <v>0</v>
      </c>
      <c r="Y24" s="264">
        <f>+X24-TESORERÍA!Z25</f>
        <v>0</v>
      </c>
      <c r="Z24" s="265">
        <f>+Y24-TESORERÍA!AA25</f>
        <v>0</v>
      </c>
      <c r="AA24" s="263">
        <f>+Z24-TESORERÍA!AC25</f>
        <v>0</v>
      </c>
      <c r="AB24" s="264">
        <f>+AA24-TESORERÍA!AD25</f>
        <v>0</v>
      </c>
      <c r="AC24" s="264">
        <f>+AB24-TESORERÍA!AE25</f>
        <v>0</v>
      </c>
      <c r="AD24" s="264">
        <f>+AC24-TESORERÍA!AF25</f>
        <v>0</v>
      </c>
      <c r="AE24" s="264">
        <f>+AD24-TESORERÍA!AG25</f>
        <v>0</v>
      </c>
      <c r="AF24" s="264">
        <f>+AE24-TESORERÍA!AH25</f>
        <v>0</v>
      </c>
      <c r="AG24" s="264">
        <f>+AF24-TESORERÍA!AI25</f>
        <v>0</v>
      </c>
      <c r="AH24" s="264">
        <f>+AG24-TESORERÍA!AJ25</f>
        <v>0</v>
      </c>
      <c r="AI24" s="264">
        <f>+AH24-TESORERÍA!AK25</f>
        <v>0</v>
      </c>
      <c r="AJ24" s="264">
        <f>+AI24-TESORERÍA!AL25</f>
        <v>0</v>
      </c>
      <c r="AK24" s="264">
        <f>+AJ24-TESORERÍA!AM25</f>
        <v>0</v>
      </c>
      <c r="AL24" s="265">
        <f>+AK24-TESORERÍA!AN25</f>
        <v>0</v>
      </c>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row>
    <row r="25" spans="2:102" s="23" customFormat="1" ht="20.100000000000001" customHeight="1" x14ac:dyDescent="0.15">
      <c r="B25" s="104" t="s">
        <v>81</v>
      </c>
      <c r="C25" s="263">
        <f>+TESORERÍA!$I$18+TESORERÍA!$I$19</f>
        <v>0</v>
      </c>
      <c r="D25" s="264">
        <f>+TESORERÍA!$I$18+TESORERÍA!$I$19</f>
        <v>0</v>
      </c>
      <c r="E25" s="264">
        <f>+TESORERÍA!$I$18+TESORERÍA!$I$19</f>
        <v>0</v>
      </c>
      <c r="F25" s="264">
        <f>+TESORERÍA!$I$18+TESORERÍA!$I$19</f>
        <v>0</v>
      </c>
      <c r="G25" s="264">
        <f>+TESORERÍA!$I$18+TESORERÍA!$I$19</f>
        <v>0</v>
      </c>
      <c r="H25" s="264">
        <f>+TESORERÍA!$I$18+TESORERÍA!$I$19</f>
        <v>0</v>
      </c>
      <c r="I25" s="264"/>
      <c r="J25" s="264"/>
      <c r="K25" s="264"/>
      <c r="L25" s="264"/>
      <c r="M25" s="264"/>
      <c r="N25" s="265"/>
      <c r="O25" s="263"/>
      <c r="P25" s="264"/>
      <c r="Q25" s="264"/>
      <c r="R25" s="264"/>
      <c r="S25" s="264"/>
      <c r="T25" s="264"/>
      <c r="U25" s="264"/>
      <c r="V25" s="264"/>
      <c r="W25" s="264"/>
      <c r="X25" s="264"/>
      <c r="Y25" s="264"/>
      <c r="Z25" s="265"/>
      <c r="AA25" s="263"/>
      <c r="AB25" s="264"/>
      <c r="AC25" s="264"/>
      <c r="AD25" s="264"/>
      <c r="AE25" s="264"/>
      <c r="AF25" s="264"/>
      <c r="AG25" s="264"/>
      <c r="AH25" s="264"/>
      <c r="AI25" s="264"/>
      <c r="AJ25" s="264"/>
      <c r="AK25" s="264"/>
      <c r="AL25" s="265"/>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row>
    <row r="26" spans="2:102" s="21" customFormat="1" ht="20.100000000000001" customHeight="1" x14ac:dyDescent="0.15">
      <c r="B26" s="105" t="s">
        <v>82</v>
      </c>
      <c r="C26" s="266" t="e">
        <f>+C27+C28</f>
        <v>#DIV/0!</v>
      </c>
      <c r="D26" s="267" t="e">
        <f t="shared" ref="D26:N26" si="17">+D27+D28</f>
        <v>#DIV/0!</v>
      </c>
      <c r="E26" s="267" t="e">
        <f t="shared" si="17"/>
        <v>#DIV/0!</v>
      </c>
      <c r="F26" s="267" t="e">
        <f t="shared" si="17"/>
        <v>#DIV/0!</v>
      </c>
      <c r="G26" s="267" t="e">
        <f t="shared" si="17"/>
        <v>#DIV/0!</v>
      </c>
      <c r="H26" s="267" t="e">
        <f t="shared" si="17"/>
        <v>#DIV/0!</v>
      </c>
      <c r="I26" s="267" t="e">
        <f t="shared" si="17"/>
        <v>#DIV/0!</v>
      </c>
      <c r="J26" s="267" t="e">
        <f t="shared" si="17"/>
        <v>#DIV/0!</v>
      </c>
      <c r="K26" s="267" t="e">
        <f t="shared" si="17"/>
        <v>#DIV/0!</v>
      </c>
      <c r="L26" s="267" t="e">
        <f t="shared" si="17"/>
        <v>#DIV/0!</v>
      </c>
      <c r="M26" s="267" t="e">
        <f t="shared" si="17"/>
        <v>#DIV/0!</v>
      </c>
      <c r="N26" s="268" t="e">
        <f t="shared" si="17"/>
        <v>#DIV/0!</v>
      </c>
      <c r="O26" s="266" t="e">
        <f>+O27+O28</f>
        <v>#DIV/0!</v>
      </c>
      <c r="P26" s="267" t="e">
        <f t="shared" ref="P26:Z26" si="18">+P27+P28</f>
        <v>#DIV/0!</v>
      </c>
      <c r="Q26" s="267" t="e">
        <f t="shared" si="18"/>
        <v>#DIV/0!</v>
      </c>
      <c r="R26" s="267" t="e">
        <f t="shared" si="18"/>
        <v>#DIV/0!</v>
      </c>
      <c r="S26" s="267" t="e">
        <f t="shared" si="18"/>
        <v>#DIV/0!</v>
      </c>
      <c r="T26" s="267" t="e">
        <f t="shared" si="18"/>
        <v>#DIV/0!</v>
      </c>
      <c r="U26" s="267" t="e">
        <f>+U27+U28</f>
        <v>#DIV/0!</v>
      </c>
      <c r="V26" s="267" t="e">
        <f t="shared" si="18"/>
        <v>#DIV/0!</v>
      </c>
      <c r="W26" s="267" t="e">
        <f t="shared" si="18"/>
        <v>#DIV/0!</v>
      </c>
      <c r="X26" s="267" t="e">
        <f t="shared" si="18"/>
        <v>#DIV/0!</v>
      </c>
      <c r="Y26" s="267" t="e">
        <f t="shared" si="18"/>
        <v>#DIV/0!</v>
      </c>
      <c r="Z26" s="268" t="e">
        <f t="shared" si="18"/>
        <v>#DIV/0!</v>
      </c>
      <c r="AA26" s="266" t="e">
        <f>+AA27+AA28</f>
        <v>#DIV/0!</v>
      </c>
      <c r="AB26" s="267" t="e">
        <f t="shared" ref="AB26:AL26" si="19">+AB27+AB28</f>
        <v>#DIV/0!</v>
      </c>
      <c r="AC26" s="267" t="e">
        <f t="shared" si="19"/>
        <v>#DIV/0!</v>
      </c>
      <c r="AD26" s="267" t="e">
        <f t="shared" si="19"/>
        <v>#DIV/0!</v>
      </c>
      <c r="AE26" s="267" t="e">
        <f t="shared" si="19"/>
        <v>#DIV/0!</v>
      </c>
      <c r="AF26" s="267" t="e">
        <f t="shared" si="19"/>
        <v>#DIV/0!</v>
      </c>
      <c r="AG26" s="267" t="e">
        <f t="shared" si="19"/>
        <v>#DIV/0!</v>
      </c>
      <c r="AH26" s="267" t="e">
        <f t="shared" si="19"/>
        <v>#DIV/0!</v>
      </c>
      <c r="AI26" s="267" t="e">
        <f t="shared" si="19"/>
        <v>#DIV/0!</v>
      </c>
      <c r="AJ26" s="267" t="e">
        <f t="shared" si="19"/>
        <v>#DIV/0!</v>
      </c>
      <c r="AK26" s="267" t="e">
        <f t="shared" si="19"/>
        <v>#DIV/0!</v>
      </c>
      <c r="AL26" s="268" t="e">
        <f t="shared" si="19"/>
        <v>#DIV/0!</v>
      </c>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row>
    <row r="27" spans="2:102" s="23" customFormat="1" ht="20.100000000000001" customHeight="1" x14ac:dyDescent="0.15">
      <c r="B27" s="104" t="s">
        <v>83</v>
      </c>
      <c r="C27" s="263">
        <f>+ESTIMACIONES!E145*(1+ESTIMACIONES!D161)</f>
        <v>0</v>
      </c>
      <c r="D27" s="264">
        <f>+C27+ESTIMACIONES!E146*(1+ESTIMACIONES!D161)</f>
        <v>0</v>
      </c>
      <c r="E27" s="264">
        <f>+D27+(ESTIMACIONES!E147-ESTIMACIONES!E145)*(1+ESTIMACIONES!D161)</f>
        <v>0</v>
      </c>
      <c r="F27" s="264">
        <f>+E27+(ESTIMACIONES!E148-ESTIMACIONES!E146)*(1+ESTIMACIONES!$D$161)</f>
        <v>0</v>
      </c>
      <c r="G27" s="249">
        <f>+F27+(ESTIMACIONES!E149-ESTIMACIONES!E147)*(1+ESTIMACIONES!$D$161)</f>
        <v>0</v>
      </c>
      <c r="H27" s="249">
        <f>+G27+(ESTIMACIONES!E150-ESTIMACIONES!E148)*(1+ESTIMACIONES!$D$161)</f>
        <v>0</v>
      </c>
      <c r="I27" s="249">
        <f>+H27+(ESTIMACIONES!E151-ESTIMACIONES!E149)*(1+ESTIMACIONES!$D$161)</f>
        <v>0</v>
      </c>
      <c r="J27" s="249">
        <f>+I27+(ESTIMACIONES!E152-ESTIMACIONES!E150)*(1+ESTIMACIONES!$D$161)</f>
        <v>0</v>
      </c>
      <c r="K27" s="249">
        <f>+J27+(ESTIMACIONES!E153-ESTIMACIONES!E151)*(1+ESTIMACIONES!$D$161)</f>
        <v>0</v>
      </c>
      <c r="L27" s="249">
        <f>+K27+(ESTIMACIONES!E154-ESTIMACIONES!E152)*(1+ESTIMACIONES!$D$161)</f>
        <v>0</v>
      </c>
      <c r="M27" s="249">
        <f>+L27+(ESTIMACIONES!E155-ESTIMACIONES!E153)*(1+ESTIMACIONES!$D$161)</f>
        <v>0</v>
      </c>
      <c r="N27" s="253">
        <f>+M27+(ESTIMACIONES!E156-ESTIMACIONES!E154)*(1+ESTIMACIONES!$D$161)</f>
        <v>0</v>
      </c>
      <c r="O27" s="263">
        <f>+N27+(ESTIMACIONES!$I$145-ESTIMACIONES!E155)*(1+ESTIMACIONES!$E$161)</f>
        <v>0</v>
      </c>
      <c r="P27" s="264">
        <f>+O27+(ESTIMACIONES!$I$146-ESTIMACIONES!E156)*(1+ESTIMACIONES!$E$161)</f>
        <v>0</v>
      </c>
      <c r="Q27" s="264">
        <f>+P27+(ESTIMACIONES!$I$147-ESTIMACIONES!I145)*(1+ESTIMACIONES!$E$161)</f>
        <v>0</v>
      </c>
      <c r="R27" s="264">
        <f>+Q27+(ESTIMACIONES!$I$148-ESTIMACIONES!I146)*(1+ESTIMACIONES!$E$161)</f>
        <v>0</v>
      </c>
      <c r="S27" s="264">
        <f>+R27+(ESTIMACIONES!$I$149-ESTIMACIONES!I147)*(1+ESTIMACIONES!$E$161)</f>
        <v>0</v>
      </c>
      <c r="T27" s="264">
        <f>+S27+(ESTIMACIONES!$I$150-ESTIMACIONES!I148)*(1+ESTIMACIONES!$E$161)</f>
        <v>0</v>
      </c>
      <c r="U27" s="264">
        <f>+T27+(ESTIMACIONES!$I$151-ESTIMACIONES!I149)*(1+ESTIMACIONES!$E$161)</f>
        <v>0</v>
      </c>
      <c r="V27" s="264">
        <f>+U27+(ESTIMACIONES!$I$152-ESTIMACIONES!I150)*(1+ESTIMACIONES!$E$161)</f>
        <v>0</v>
      </c>
      <c r="W27" s="264">
        <f>+V27+(ESTIMACIONES!$I$153-ESTIMACIONES!I151)*(1+ESTIMACIONES!$E$161)</f>
        <v>0</v>
      </c>
      <c r="X27" s="264">
        <f>+W27+(ESTIMACIONES!$I$154-ESTIMACIONES!I152)*(1+ESTIMACIONES!$E$161)</f>
        <v>0</v>
      </c>
      <c r="Y27" s="264">
        <f>+X27+(ESTIMACIONES!$I$155-ESTIMACIONES!I153)*(1+ESTIMACIONES!$E$161)</f>
        <v>0</v>
      </c>
      <c r="Z27" s="265">
        <f>+Y27+(ESTIMACIONES!$I$156-ESTIMACIONES!I154)*(1+ESTIMACIONES!$E$161)</f>
        <v>0</v>
      </c>
      <c r="AA27" s="263">
        <f>+Z27+(ESTIMACIONES!$M$145-ESTIMACIONES!I155)*(1+ESTIMACIONES!$E$161)</f>
        <v>-702.25575000000003</v>
      </c>
      <c r="AB27" s="264">
        <f>+AA27+(ESTIMACIONES!$M$146-ESTIMACIONES!I156)*(1+ESTIMACIONES!$E$161)</f>
        <v>-1404.5115000000001</v>
      </c>
      <c r="AC27" s="264">
        <f>+AB27+(ESTIMACIONES!$M$147-ESTIMACIONES!M145)*(1+ESTIMACIONES!$E$161)</f>
        <v>-1404.5115000000001</v>
      </c>
      <c r="AD27" s="264">
        <f>+AC27+(ESTIMACIONES!$M$148-ESTIMACIONES!M146)*(1+ESTIMACIONES!$E$161)</f>
        <v>-1404.5115000000001</v>
      </c>
      <c r="AE27" s="264">
        <f>+AD27+(ESTIMACIONES!$M$149-ESTIMACIONES!M147)*(1+ESTIMACIONES!$E$161)</f>
        <v>-1404.5115000000001</v>
      </c>
      <c r="AF27" s="264">
        <f>+AE27+(ESTIMACIONES!$M$150-ESTIMACIONES!M148)*(1+ESTIMACIONES!$E$161)</f>
        <v>-1404.5115000000001</v>
      </c>
      <c r="AG27" s="264">
        <f>+AF27+(ESTIMACIONES!$M$151-ESTIMACIONES!M149)*(1+ESTIMACIONES!$E$161)</f>
        <v>-1404.5115000000001</v>
      </c>
      <c r="AH27" s="264">
        <f>+AG27+(ESTIMACIONES!$M$152-ESTIMACIONES!M150)*(1+ESTIMACIONES!$E$161)</f>
        <v>-1404.5115000000001</v>
      </c>
      <c r="AI27" s="264">
        <f>+AH27+(ESTIMACIONES!$M$153-ESTIMACIONES!M151)*(1+ESTIMACIONES!$E$161)</f>
        <v>-1404.5115000000001</v>
      </c>
      <c r="AJ27" s="264">
        <f>+AI27+(ESTIMACIONES!$M$154-ESTIMACIONES!M152)*(1+ESTIMACIONES!$E$161)</f>
        <v>-1404.5115000000001</v>
      </c>
      <c r="AK27" s="264">
        <f>+AJ27+(ESTIMACIONES!$M$155-ESTIMACIONES!M153)*(1+ESTIMACIONES!$E$161)</f>
        <v>-1404.5115000000001</v>
      </c>
      <c r="AL27" s="265">
        <f>+AK27+(ESTIMACIONES!$M$156-ESTIMACIONES!M154)*(1+ESTIMACIONES!$E$161)</f>
        <v>-1404.5115000000001</v>
      </c>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row>
    <row r="28" spans="2:102" s="23" customFormat="1" ht="20.100000000000001" customHeight="1" x14ac:dyDescent="0.15">
      <c r="B28" s="104" t="s">
        <v>84</v>
      </c>
      <c r="C28" s="263" t="e">
        <f>+SUM(C29:C32)</f>
        <v>#DIV/0!</v>
      </c>
      <c r="D28" s="264" t="e">
        <f t="shared" ref="D28:N28" si="20">+SUM(D29:D32)</f>
        <v>#DIV/0!</v>
      </c>
      <c r="E28" s="264" t="e">
        <f t="shared" si="20"/>
        <v>#DIV/0!</v>
      </c>
      <c r="F28" s="264" t="e">
        <f t="shared" si="20"/>
        <v>#DIV/0!</v>
      </c>
      <c r="G28" s="249" t="e">
        <f t="shared" si="20"/>
        <v>#DIV/0!</v>
      </c>
      <c r="H28" s="249" t="e">
        <f t="shared" si="20"/>
        <v>#DIV/0!</v>
      </c>
      <c r="I28" s="249" t="e">
        <f t="shared" si="20"/>
        <v>#DIV/0!</v>
      </c>
      <c r="J28" s="249" t="e">
        <f t="shared" si="20"/>
        <v>#DIV/0!</v>
      </c>
      <c r="K28" s="249" t="e">
        <f t="shared" si="20"/>
        <v>#DIV/0!</v>
      </c>
      <c r="L28" s="249" t="e">
        <f t="shared" si="20"/>
        <v>#DIV/0!</v>
      </c>
      <c r="M28" s="249" t="e">
        <f t="shared" si="20"/>
        <v>#DIV/0!</v>
      </c>
      <c r="N28" s="253" t="e">
        <f t="shared" si="20"/>
        <v>#DIV/0!</v>
      </c>
      <c r="O28" s="263" t="e">
        <f>+SUM(O29:O32)</f>
        <v>#DIV/0!</v>
      </c>
      <c r="P28" s="264" t="e">
        <f t="shared" ref="P28:Z28" si="21">+SUM(P29:P32)</f>
        <v>#DIV/0!</v>
      </c>
      <c r="Q28" s="264" t="e">
        <f t="shared" si="21"/>
        <v>#DIV/0!</v>
      </c>
      <c r="R28" s="264" t="e">
        <f t="shared" si="21"/>
        <v>#DIV/0!</v>
      </c>
      <c r="S28" s="264" t="e">
        <f t="shared" si="21"/>
        <v>#DIV/0!</v>
      </c>
      <c r="T28" s="264" t="e">
        <f t="shared" si="21"/>
        <v>#DIV/0!</v>
      </c>
      <c r="U28" s="264" t="e">
        <f>+SUM(U29:U32)</f>
        <v>#DIV/0!</v>
      </c>
      <c r="V28" s="264" t="e">
        <f t="shared" si="21"/>
        <v>#DIV/0!</v>
      </c>
      <c r="W28" s="264" t="e">
        <f t="shared" si="21"/>
        <v>#DIV/0!</v>
      </c>
      <c r="X28" s="264" t="e">
        <f t="shared" si="21"/>
        <v>#DIV/0!</v>
      </c>
      <c r="Y28" s="264" t="e">
        <f t="shared" si="21"/>
        <v>#DIV/0!</v>
      </c>
      <c r="Z28" s="265" t="e">
        <f t="shared" si="21"/>
        <v>#DIV/0!</v>
      </c>
      <c r="AA28" s="263" t="e">
        <f>+SUM(AA29:AA32)</f>
        <v>#DIV/0!</v>
      </c>
      <c r="AB28" s="264" t="e">
        <f t="shared" ref="AB28:AL28" si="22">+SUM(AB29:AB32)</f>
        <v>#DIV/0!</v>
      </c>
      <c r="AC28" s="264" t="e">
        <f t="shared" si="22"/>
        <v>#DIV/0!</v>
      </c>
      <c r="AD28" s="264" t="e">
        <f t="shared" si="22"/>
        <v>#DIV/0!</v>
      </c>
      <c r="AE28" s="264" t="e">
        <f t="shared" si="22"/>
        <v>#DIV/0!</v>
      </c>
      <c r="AF28" s="264" t="e">
        <f t="shared" si="22"/>
        <v>#DIV/0!</v>
      </c>
      <c r="AG28" s="264" t="e">
        <f t="shared" si="22"/>
        <v>#DIV/0!</v>
      </c>
      <c r="AH28" s="264" t="e">
        <f t="shared" si="22"/>
        <v>#DIV/0!</v>
      </c>
      <c r="AI28" s="264" t="e">
        <f t="shared" si="22"/>
        <v>#DIV/0!</v>
      </c>
      <c r="AJ28" s="264" t="e">
        <f t="shared" si="22"/>
        <v>#DIV/0!</v>
      </c>
      <c r="AK28" s="264" t="e">
        <f t="shared" si="22"/>
        <v>#DIV/0!</v>
      </c>
      <c r="AL28" s="265" t="e">
        <f t="shared" si="22"/>
        <v>#DIV/0!</v>
      </c>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row>
    <row r="29" spans="2:102" s="23" customFormat="1" ht="20.100000000000001" customHeight="1" x14ac:dyDescent="0.15">
      <c r="B29" s="104" t="s">
        <v>85</v>
      </c>
      <c r="C29" s="263">
        <f>+'CUENTA DE RESULTADOS'!C4*ESTIMACIONES!$D$162</f>
        <v>0</v>
      </c>
      <c r="D29" s="264">
        <f>+C29+'CUENTA DE RESULTADOS'!D4*ESTIMACIONES!$D$162</f>
        <v>0</v>
      </c>
      <c r="E29" s="264">
        <f>+D29+'CUENTA DE RESULTADOS'!E4*ESTIMACIONES!$D$162</f>
        <v>0</v>
      </c>
      <c r="F29" s="264">
        <f>+E29+'CUENTA DE RESULTADOS'!F4*ESTIMACIONES!$D$162</f>
        <v>0</v>
      </c>
      <c r="G29" s="249">
        <f>+F29+'CUENTA DE RESULTADOS'!G4*ESTIMACIONES!$D$162</f>
        <v>0</v>
      </c>
      <c r="H29" s="249">
        <f>+G29+'CUENTA DE RESULTADOS'!H4*ESTIMACIONES!$D$162</f>
        <v>0</v>
      </c>
      <c r="I29" s="249">
        <f>+H29+'CUENTA DE RESULTADOS'!I4*ESTIMACIONES!$D$162</f>
        <v>0</v>
      </c>
      <c r="J29" s="249">
        <f>+I29+'CUENTA DE RESULTADOS'!J4*ESTIMACIONES!$D$162</f>
        <v>0</v>
      </c>
      <c r="K29" s="249">
        <f>+J29+'CUENTA DE RESULTADOS'!K4*ESTIMACIONES!$D$162</f>
        <v>0</v>
      </c>
      <c r="L29" s="249">
        <f>+K29+'CUENTA DE RESULTADOS'!L4*ESTIMACIONES!$D$162</f>
        <v>0</v>
      </c>
      <c r="M29" s="249">
        <f>+L29+'CUENTA DE RESULTADOS'!M4*ESTIMACIONES!$D$162</f>
        <v>0</v>
      </c>
      <c r="N29" s="253">
        <f>+M29+'CUENTA DE RESULTADOS'!N4*ESTIMACIONES!$D$162</f>
        <v>0</v>
      </c>
      <c r="O29" s="263">
        <f>+N29+'CUENTA DE RESULTADOS'!P5*ESTIMACIONES!$E$162</f>
        <v>0</v>
      </c>
      <c r="P29" s="264">
        <f>+O29+'CUENTA DE RESULTADOS'!Q5*ESTIMACIONES!$E$162</f>
        <v>0</v>
      </c>
      <c r="Q29" s="264">
        <f>+P29+'CUENTA DE RESULTADOS'!R5*ESTIMACIONES!$E$162</f>
        <v>0</v>
      </c>
      <c r="R29" s="264">
        <f>+Q29+'CUENTA DE RESULTADOS'!S5*ESTIMACIONES!$E$162</f>
        <v>0</v>
      </c>
      <c r="S29" s="264">
        <f>+R29+'CUENTA DE RESULTADOS'!T5*ESTIMACIONES!$E$162</f>
        <v>0</v>
      </c>
      <c r="T29" s="264">
        <f>+S29+'CUENTA DE RESULTADOS'!U5*ESTIMACIONES!$E$162</f>
        <v>0</v>
      </c>
      <c r="U29" s="264">
        <f>+T29+'CUENTA DE RESULTADOS'!V5*ESTIMACIONES!$E$162</f>
        <v>0</v>
      </c>
      <c r="V29" s="264">
        <f>+U29+'CUENTA DE RESULTADOS'!W5*ESTIMACIONES!$E$162</f>
        <v>0</v>
      </c>
      <c r="W29" s="264">
        <f>+V29+'CUENTA DE RESULTADOS'!X5*ESTIMACIONES!$E$162</f>
        <v>0</v>
      </c>
      <c r="X29" s="264">
        <f>+W29+'CUENTA DE RESULTADOS'!Y5*ESTIMACIONES!$E$162</f>
        <v>0</v>
      </c>
      <c r="Y29" s="264">
        <f>+X29+'CUENTA DE RESULTADOS'!Z5*ESTIMACIONES!$E$162</f>
        <v>0</v>
      </c>
      <c r="Z29" s="265">
        <f>+Y29+'CUENTA DE RESULTADOS'!AA5*ESTIMACIONES!$E$162</f>
        <v>0</v>
      </c>
      <c r="AA29" s="263">
        <f>+Z29+'CUENTA DE RESULTADOS'!AC5*ESTIMACIONES!$E$162</f>
        <v>0</v>
      </c>
      <c r="AB29" s="264">
        <f>+AA29+'CUENTA DE RESULTADOS'!AD5*ESTIMACIONES!$E$162</f>
        <v>0</v>
      </c>
      <c r="AC29" s="264">
        <f>+AB29+'CUENTA DE RESULTADOS'!AE5*ESTIMACIONES!$E$162</f>
        <v>0</v>
      </c>
      <c r="AD29" s="264">
        <f>+AC29+'CUENTA DE RESULTADOS'!AF5*ESTIMACIONES!$E$162</f>
        <v>0</v>
      </c>
      <c r="AE29" s="264">
        <f>+AD29+'CUENTA DE RESULTADOS'!AG5*ESTIMACIONES!$E$162</f>
        <v>0</v>
      </c>
      <c r="AF29" s="264">
        <f>+AE29+'CUENTA DE RESULTADOS'!AH5*ESTIMACIONES!$E$162</f>
        <v>0</v>
      </c>
      <c r="AG29" s="264">
        <f>+AF29+'CUENTA DE RESULTADOS'!AI5*ESTIMACIONES!$E$162</f>
        <v>0</v>
      </c>
      <c r="AH29" s="264">
        <f>+AG29+'CUENTA DE RESULTADOS'!AJ5*ESTIMACIONES!$E$162</f>
        <v>0</v>
      </c>
      <c r="AI29" s="264">
        <f>+AH29+'CUENTA DE RESULTADOS'!AK5*ESTIMACIONES!$E$162</f>
        <v>0</v>
      </c>
      <c r="AJ29" s="264">
        <f>+AI29+'CUENTA DE RESULTADOS'!AL5*ESTIMACIONES!$E$162</f>
        <v>0</v>
      </c>
      <c r="AK29" s="264">
        <f>+AJ29+'CUENTA DE RESULTADOS'!AM5*ESTIMACIONES!$E$162</f>
        <v>0</v>
      </c>
      <c r="AL29" s="265">
        <f>+AK29+'CUENTA DE RESULTADOS'!AN5*ESTIMACIONES!$E$162</f>
        <v>0</v>
      </c>
      <c r="AM29" s="22"/>
      <c r="AN29" s="22"/>
      <c r="AO29" s="22"/>
      <c r="AP29" s="22"/>
      <c r="AQ29" s="22"/>
      <c r="AR29" s="22"/>
      <c r="AS29" s="22"/>
      <c r="AT29" s="22"/>
      <c r="AU29" s="22"/>
      <c r="AV29" s="22"/>
      <c r="AW29" s="22"/>
      <c r="AX29" s="22"/>
      <c r="AY29" s="22"/>
      <c r="AZ29" s="22"/>
      <c r="BA29" s="22"/>
      <c r="BB29" s="22"/>
      <c r="BC29" s="22"/>
      <c r="BD29" s="22"/>
      <c r="BE29" s="22"/>
      <c r="BF29" s="22"/>
      <c r="BG29" s="22"/>
      <c r="BH29" s="22"/>
      <c r="BI29" s="22"/>
      <c r="BJ29" s="22"/>
      <c r="BK29" s="22"/>
      <c r="BL29" s="22"/>
      <c r="BM29" s="22"/>
      <c r="BN29" s="22"/>
      <c r="BO29" s="22"/>
      <c r="BP29" s="22"/>
      <c r="BQ29" s="22"/>
      <c r="BR29" s="22"/>
      <c r="BS29" s="22"/>
      <c r="BT29" s="22"/>
      <c r="BU29" s="22"/>
      <c r="BV29" s="22"/>
      <c r="BW29" s="22"/>
      <c r="BX29" s="22"/>
      <c r="BY29" s="22"/>
      <c r="BZ29" s="22"/>
      <c r="CA29" s="22"/>
      <c r="CB29" s="22"/>
      <c r="CC29" s="22"/>
      <c r="CD29" s="22"/>
      <c r="CE29" s="22"/>
      <c r="CF29" s="22"/>
      <c r="CG29" s="22"/>
      <c r="CH29" s="22"/>
      <c r="CI29" s="22"/>
      <c r="CJ29" s="22"/>
      <c r="CK29" s="22"/>
      <c r="CL29" s="22"/>
      <c r="CM29" s="22"/>
      <c r="CN29" s="22"/>
      <c r="CO29" s="22"/>
      <c r="CP29" s="22"/>
      <c r="CQ29" s="22"/>
      <c r="CR29" s="22"/>
      <c r="CS29" s="22"/>
      <c r="CT29" s="22"/>
      <c r="CU29" s="22"/>
      <c r="CV29" s="22"/>
      <c r="CW29" s="22"/>
      <c r="CX29" s="22"/>
    </row>
    <row r="30" spans="2:102" s="23" customFormat="1" ht="20.100000000000001" customHeight="1" x14ac:dyDescent="0.15">
      <c r="B30" s="104" t="s">
        <v>127</v>
      </c>
      <c r="C30" s="263">
        <f>+ESTIMACIONES!$E$73/14*ESTIMACIONES!$H$73</f>
        <v>0</v>
      </c>
      <c r="D30" s="264">
        <f>+(ESTIMACIONES!$E$73/14*ESTIMACIONES!$H$73)*2</f>
        <v>0</v>
      </c>
      <c r="E30" s="264">
        <f>+(ESTIMACIONES!$E$73/14*ESTIMACIONES!$H$73)*3</f>
        <v>0</v>
      </c>
      <c r="F30" s="264">
        <f>+C30</f>
        <v>0</v>
      </c>
      <c r="G30" s="249">
        <f>+D30</f>
        <v>0</v>
      </c>
      <c r="H30" s="249">
        <f>+E30+C30</f>
        <v>0</v>
      </c>
      <c r="I30" s="249">
        <f>+C30</f>
        <v>0</v>
      </c>
      <c r="J30" s="249">
        <f t="shared" ref="I30:K31" si="23">+D30</f>
        <v>0</v>
      </c>
      <c r="K30" s="249">
        <f t="shared" si="23"/>
        <v>0</v>
      </c>
      <c r="L30" s="249">
        <f>+C30</f>
        <v>0</v>
      </c>
      <c r="M30" s="249">
        <f>+D30</f>
        <v>0</v>
      </c>
      <c r="N30" s="253">
        <f>+H30</f>
        <v>0</v>
      </c>
      <c r="O30" s="263">
        <f>+ESTIMACIONES!$K$73/14*ESTIMACIONES!$N$73</f>
        <v>0</v>
      </c>
      <c r="P30" s="264">
        <f>(+ESTIMACIONES!$K$73/14*ESTIMACIONES!$N$73)*2</f>
        <v>0</v>
      </c>
      <c r="Q30" s="264">
        <f>(+ESTIMACIONES!$K$73/14*ESTIMACIONES!$N$73)*3</f>
        <v>0</v>
      </c>
      <c r="R30" s="264">
        <f>+O30</f>
        <v>0</v>
      </c>
      <c r="S30" s="264">
        <f>+P30</f>
        <v>0</v>
      </c>
      <c r="T30" s="264">
        <f>+O30*4</f>
        <v>0</v>
      </c>
      <c r="U30" s="264">
        <f t="shared" ref="U30:W31" si="24">+O30</f>
        <v>0</v>
      </c>
      <c r="V30" s="264">
        <f t="shared" si="24"/>
        <v>0</v>
      </c>
      <c r="W30" s="264">
        <f t="shared" si="24"/>
        <v>0</v>
      </c>
      <c r="X30" s="264">
        <f>+O30</f>
        <v>0</v>
      </c>
      <c r="Y30" s="264">
        <f>+P30</f>
        <v>0</v>
      </c>
      <c r="Z30" s="265">
        <f>+T30</f>
        <v>0</v>
      </c>
      <c r="AA30" s="263">
        <f>+ESTIMACIONES!$Q$73/14*ESTIMACIONES!$T$73</f>
        <v>0</v>
      </c>
      <c r="AB30" s="264">
        <f>(+ESTIMACIONES!$Q$73/14*ESTIMACIONES!$T$73)*2</f>
        <v>0</v>
      </c>
      <c r="AC30" s="264">
        <f>(+ESTIMACIONES!$Q$73/14*ESTIMACIONES!$T$73)*3</f>
        <v>0</v>
      </c>
      <c r="AD30" s="264">
        <f>+AA30</f>
        <v>0</v>
      </c>
      <c r="AE30" s="264">
        <f>+AB30</f>
        <v>0</v>
      </c>
      <c r="AF30" s="264">
        <f>+AA30*4</f>
        <v>0</v>
      </c>
      <c r="AG30" s="264">
        <f t="shared" ref="AG30:AI31" si="25">+AA30</f>
        <v>0</v>
      </c>
      <c r="AH30" s="264">
        <f t="shared" si="25"/>
        <v>0</v>
      </c>
      <c r="AI30" s="264">
        <f t="shared" si="25"/>
        <v>0</v>
      </c>
      <c r="AJ30" s="264">
        <f>+AA30</f>
        <v>0</v>
      </c>
      <c r="AK30" s="264">
        <f>+AB30</f>
        <v>0</v>
      </c>
      <c r="AL30" s="265">
        <f>+AF30</f>
        <v>0</v>
      </c>
      <c r="AM30" s="22"/>
      <c r="AN30" s="22"/>
      <c r="AO30" s="22"/>
      <c r="AP30" s="22"/>
      <c r="AQ30" s="22"/>
      <c r="AR30" s="22"/>
      <c r="AS30" s="22"/>
      <c r="AT30" s="22"/>
      <c r="AU30" s="22"/>
      <c r="AV30" s="22"/>
      <c r="AW30" s="22"/>
      <c r="AX30" s="22"/>
      <c r="AY30" s="22"/>
      <c r="AZ30" s="22"/>
      <c r="BA30" s="22"/>
      <c r="BB30" s="22"/>
      <c r="BC30" s="22"/>
      <c r="BD30" s="22"/>
      <c r="BE30" s="22"/>
      <c r="BF30" s="22"/>
      <c r="BG30" s="22"/>
      <c r="BH30" s="22"/>
      <c r="BI30" s="22"/>
      <c r="BJ30" s="22"/>
      <c r="BK30" s="22"/>
      <c r="BL30" s="22"/>
      <c r="BM30" s="22"/>
      <c r="BN30" s="22"/>
      <c r="BO30" s="22"/>
      <c r="BP30" s="22"/>
      <c r="BQ30" s="22"/>
      <c r="BR30" s="22"/>
      <c r="BS30" s="22"/>
      <c r="BT30" s="22"/>
      <c r="BU30" s="22"/>
      <c r="BV30" s="22"/>
      <c r="BW30" s="22"/>
      <c r="BX30" s="22"/>
      <c r="BY30" s="22"/>
      <c r="BZ30" s="22"/>
      <c r="CA30" s="22"/>
      <c r="CB30" s="22"/>
      <c r="CC30" s="22"/>
      <c r="CD30" s="22"/>
      <c r="CE30" s="22"/>
      <c r="CF30" s="22"/>
      <c r="CG30" s="22"/>
      <c r="CH30" s="22"/>
      <c r="CI30" s="22"/>
      <c r="CJ30" s="22"/>
      <c r="CK30" s="22"/>
      <c r="CL30" s="22"/>
      <c r="CM30" s="22"/>
      <c r="CN30" s="22"/>
      <c r="CO30" s="22"/>
      <c r="CP30" s="22"/>
      <c r="CQ30" s="22"/>
      <c r="CR30" s="22"/>
      <c r="CS30" s="22"/>
      <c r="CT30" s="22"/>
      <c r="CU30" s="22"/>
      <c r="CV30" s="22"/>
      <c r="CW30" s="22"/>
      <c r="CX30" s="22"/>
    </row>
    <row r="31" spans="2:102" s="23" customFormat="1" ht="20.100000000000001" hidden="1" customHeight="1" x14ac:dyDescent="0.15">
      <c r="B31" s="104" t="s">
        <v>86</v>
      </c>
      <c r="C31" s="263"/>
      <c r="D31" s="264">
        <f>+$C$31*2</f>
        <v>0</v>
      </c>
      <c r="E31" s="264">
        <f>+$C$31*3</f>
        <v>0</v>
      </c>
      <c r="F31" s="264">
        <f>+$C$31*4</f>
        <v>0</v>
      </c>
      <c r="G31" s="249">
        <f>+$C$31*5</f>
        <v>0</v>
      </c>
      <c r="H31" s="249">
        <v>0</v>
      </c>
      <c r="I31" s="249">
        <f t="shared" si="23"/>
        <v>0</v>
      </c>
      <c r="J31" s="249">
        <f t="shared" si="23"/>
        <v>0</v>
      </c>
      <c r="K31" s="249">
        <f t="shared" si="23"/>
        <v>0</v>
      </c>
      <c r="L31" s="249">
        <f>+F31</f>
        <v>0</v>
      </c>
      <c r="M31" s="249">
        <f>+G31</f>
        <v>0</v>
      </c>
      <c r="N31" s="253">
        <v>0</v>
      </c>
      <c r="O31" s="263"/>
      <c r="P31" s="264">
        <f>+$C$31*2</f>
        <v>0</v>
      </c>
      <c r="Q31" s="264">
        <f>+$C$31*3</f>
        <v>0</v>
      </c>
      <c r="R31" s="264">
        <f>+$C$31*4</f>
        <v>0</v>
      </c>
      <c r="S31" s="264">
        <f>+$C$31*5</f>
        <v>0</v>
      </c>
      <c r="T31" s="264">
        <v>0</v>
      </c>
      <c r="U31" s="264">
        <f t="shared" si="24"/>
        <v>0</v>
      </c>
      <c r="V31" s="264">
        <f t="shared" si="24"/>
        <v>0</v>
      </c>
      <c r="W31" s="264">
        <f t="shared" si="24"/>
        <v>0</v>
      </c>
      <c r="X31" s="264">
        <f>+R31</f>
        <v>0</v>
      </c>
      <c r="Y31" s="264">
        <f>+S31</f>
        <v>0</v>
      </c>
      <c r="Z31" s="265">
        <v>0</v>
      </c>
      <c r="AA31" s="263"/>
      <c r="AB31" s="264">
        <f>+$C$31*2</f>
        <v>0</v>
      </c>
      <c r="AC31" s="264">
        <f>+$C$31*3</f>
        <v>0</v>
      </c>
      <c r="AD31" s="264">
        <f>+$C$31*4</f>
        <v>0</v>
      </c>
      <c r="AE31" s="264">
        <f>+$C$31*5</f>
        <v>0</v>
      </c>
      <c r="AF31" s="264">
        <v>0</v>
      </c>
      <c r="AG31" s="264">
        <f t="shared" si="25"/>
        <v>0</v>
      </c>
      <c r="AH31" s="264">
        <f t="shared" si="25"/>
        <v>0</v>
      </c>
      <c r="AI31" s="264">
        <f t="shared" si="25"/>
        <v>0</v>
      </c>
      <c r="AJ31" s="264">
        <f>+AD31</f>
        <v>0</v>
      </c>
      <c r="AK31" s="264">
        <f>+AE31</f>
        <v>0</v>
      </c>
      <c r="AL31" s="265">
        <v>0</v>
      </c>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c r="BX31" s="22"/>
      <c r="BY31" s="22"/>
      <c r="BZ31" s="22"/>
      <c r="CA31" s="22"/>
      <c r="CB31" s="22"/>
      <c r="CC31" s="22"/>
      <c r="CD31" s="22"/>
      <c r="CE31" s="22"/>
      <c r="CF31" s="22"/>
      <c r="CG31" s="22"/>
      <c r="CH31" s="22"/>
      <c r="CI31" s="22"/>
      <c r="CJ31" s="22"/>
      <c r="CK31" s="22"/>
      <c r="CL31" s="22"/>
      <c r="CM31" s="22"/>
      <c r="CN31" s="22"/>
      <c r="CO31" s="22"/>
      <c r="CP31" s="22"/>
      <c r="CQ31" s="22"/>
      <c r="CR31" s="22"/>
      <c r="CS31" s="22"/>
      <c r="CT31" s="22"/>
      <c r="CU31" s="22"/>
      <c r="CV31" s="22"/>
      <c r="CW31" s="22"/>
      <c r="CX31" s="22"/>
    </row>
    <row r="32" spans="2:102" s="23" customFormat="1" ht="20.100000000000001" customHeight="1" x14ac:dyDescent="0.15">
      <c r="B32" s="104" t="s">
        <v>87</v>
      </c>
      <c r="C32" s="263" t="e">
        <f>+'CUENTA DE RESULTADOS'!C24</f>
        <v>#DIV/0!</v>
      </c>
      <c r="D32" s="264" t="e">
        <f>+'CUENTA DE RESULTADOS'!D24+'BALANCE ANUAL'!C32</f>
        <v>#DIV/0!</v>
      </c>
      <c r="E32" s="264" t="e">
        <f>+D32+'CUENTA DE RESULTADOS'!E24</f>
        <v>#DIV/0!</v>
      </c>
      <c r="F32" s="264" t="e">
        <f>+'CUENTA DE RESULTADOS'!F24+'BALANCE ANUAL'!E32</f>
        <v>#DIV/0!</v>
      </c>
      <c r="G32" s="249" t="e">
        <f>+F32+'CUENTA DE RESULTADOS'!G24</f>
        <v>#DIV/0!</v>
      </c>
      <c r="H32" s="249" t="e">
        <f>+'CUENTA DE RESULTADOS'!H24+'BALANCE ANUAL'!G32</f>
        <v>#DIV/0!</v>
      </c>
      <c r="I32" s="249" t="e">
        <f>+H32+'CUENTA DE RESULTADOS'!I24</f>
        <v>#DIV/0!</v>
      </c>
      <c r="J32" s="249" t="e">
        <f>+'CUENTA DE RESULTADOS'!J24+'BALANCE ANUAL'!I32</f>
        <v>#DIV/0!</v>
      </c>
      <c r="K32" s="249" t="e">
        <f>+J32+'CUENTA DE RESULTADOS'!K24</f>
        <v>#DIV/0!</v>
      </c>
      <c r="L32" s="249" t="e">
        <f>+'CUENTA DE RESULTADOS'!L24+'BALANCE ANUAL'!K32</f>
        <v>#DIV/0!</v>
      </c>
      <c r="M32" s="249" t="e">
        <f>+L32+'CUENTA DE RESULTADOS'!M24</f>
        <v>#DIV/0!</v>
      </c>
      <c r="N32" s="253" t="e">
        <f>+'CUENTA DE RESULTADOS'!N24+M32</f>
        <v>#DIV/0!</v>
      </c>
      <c r="O32" s="263" t="e">
        <f>+'CUENTA DE RESULTADOS'!P24+N32</f>
        <v>#DIV/0!</v>
      </c>
      <c r="P32" s="264" t="e">
        <f>O32+'CUENTA DE RESULTADOS'!Q24</f>
        <v>#DIV/0!</v>
      </c>
      <c r="Q32" s="264" t="e">
        <f>+P32+'CUENTA DE RESULTADOS'!R24</f>
        <v>#DIV/0!</v>
      </c>
      <c r="R32" s="264" t="e">
        <f>Q32+'CUENTA DE RESULTADOS'!S24</f>
        <v>#DIV/0!</v>
      </c>
      <c r="S32" s="264" t="e">
        <f>+R32+'CUENTA DE RESULTADOS'!T24</f>
        <v>#DIV/0!</v>
      </c>
      <c r="T32" s="264" t="e">
        <f>S32+'CUENTA DE RESULTADOS'!U24</f>
        <v>#DIV/0!</v>
      </c>
      <c r="U32" s="264" t="e">
        <f>+T32+'CUENTA DE RESULTADOS'!V24-(IF(N32&gt;0,N32,0))</f>
        <v>#DIV/0!</v>
      </c>
      <c r="V32" s="264" t="e">
        <f>U32+'CUENTA DE RESULTADOS'!W24</f>
        <v>#DIV/0!</v>
      </c>
      <c r="W32" s="264" t="e">
        <f>+V32+'CUENTA DE RESULTADOS'!X24</f>
        <v>#DIV/0!</v>
      </c>
      <c r="X32" s="264" t="e">
        <f>W32+'CUENTA DE RESULTADOS'!Y24</f>
        <v>#DIV/0!</v>
      </c>
      <c r="Y32" s="264" t="e">
        <f>+X32+'CUENTA DE RESULTADOS'!Z24</f>
        <v>#DIV/0!</v>
      </c>
      <c r="Z32" s="265" t="e">
        <f>+Y32+'CUENTA DE RESULTADOS'!AA24</f>
        <v>#DIV/0!</v>
      </c>
      <c r="AA32" s="263" t="e">
        <f>+'CUENTA DE RESULTADOS'!AC24+Z32</f>
        <v>#DIV/0!</v>
      </c>
      <c r="AB32" s="264" t="e">
        <f>AA32+'CUENTA DE RESULTADOS'!AD24</f>
        <v>#DIV/0!</v>
      </c>
      <c r="AC32" s="264" t="e">
        <f>+AB32+'CUENTA DE RESULTADOS'!AE24</f>
        <v>#DIV/0!</v>
      </c>
      <c r="AD32" s="264" t="e">
        <f>AC32+'CUENTA DE RESULTADOS'!AF24</f>
        <v>#DIV/0!</v>
      </c>
      <c r="AE32" s="264" t="e">
        <f>+AD32+'CUENTA DE RESULTADOS'!AG24</f>
        <v>#DIV/0!</v>
      </c>
      <c r="AF32" s="264" t="e">
        <f>AE32+'CUENTA DE RESULTADOS'!AH24</f>
        <v>#DIV/0!</v>
      </c>
      <c r="AG32" s="264" t="e">
        <f>+AF32+'CUENTA DE RESULTADOS'!AI24-IF(Z32&gt;0,Z32,0)</f>
        <v>#DIV/0!</v>
      </c>
      <c r="AH32" s="264" t="e">
        <f>AG32+'CUENTA DE RESULTADOS'!AJ24</f>
        <v>#DIV/0!</v>
      </c>
      <c r="AI32" s="264" t="e">
        <f>+AH32+'CUENTA DE RESULTADOS'!AK24</f>
        <v>#DIV/0!</v>
      </c>
      <c r="AJ32" s="264" t="e">
        <f>AI32+'CUENTA DE RESULTADOS'!AL24</f>
        <v>#DIV/0!</v>
      </c>
      <c r="AK32" s="264" t="e">
        <f>+AJ32+'CUENTA DE RESULTADOS'!AM24</f>
        <v>#DIV/0!</v>
      </c>
      <c r="AL32" s="265" t="e">
        <f>+AK32+'CUENTA DE RESULTADOS'!AN24</f>
        <v>#DIV/0!</v>
      </c>
      <c r="AM32" s="22"/>
      <c r="AN32" s="22"/>
      <c r="AO32" s="22"/>
      <c r="AP32" s="22"/>
      <c r="AQ32" s="22"/>
      <c r="AR32" s="22"/>
      <c r="AS32" s="22"/>
      <c r="AT32" s="22"/>
      <c r="AU32" s="22"/>
      <c r="AV32" s="22"/>
      <c r="AW32" s="22"/>
      <c r="AX32" s="22"/>
      <c r="AY32" s="22"/>
      <c r="AZ32" s="22"/>
      <c r="BA32" s="22"/>
      <c r="BB32" s="22"/>
      <c r="BC32" s="22"/>
      <c r="BD32" s="22"/>
      <c r="BE32" s="22"/>
      <c r="BF32" s="22"/>
      <c r="BG32" s="22"/>
      <c r="BH32" s="22"/>
      <c r="BI32" s="22"/>
      <c r="BJ32" s="22"/>
      <c r="BK32" s="22"/>
      <c r="BL32" s="22"/>
      <c r="BM32" s="22"/>
      <c r="BN32" s="22"/>
      <c r="BO32" s="22"/>
      <c r="BP32" s="22"/>
      <c r="BQ32" s="22"/>
      <c r="BR32" s="22"/>
      <c r="BS32" s="22"/>
      <c r="BT32" s="22"/>
      <c r="BU32" s="22"/>
      <c r="BV32" s="22"/>
      <c r="BW32" s="22"/>
      <c r="BX32" s="22"/>
      <c r="BY32" s="22"/>
      <c r="BZ32" s="22"/>
      <c r="CA32" s="22"/>
      <c r="CB32" s="22"/>
      <c r="CC32" s="22"/>
      <c r="CD32" s="22"/>
      <c r="CE32" s="22"/>
      <c r="CF32" s="22"/>
      <c r="CG32" s="22"/>
      <c r="CH32" s="22"/>
      <c r="CI32" s="22"/>
      <c r="CJ32" s="22"/>
      <c r="CK32" s="22"/>
      <c r="CL32" s="22"/>
      <c r="CM32" s="22"/>
      <c r="CN32" s="22"/>
      <c r="CO32" s="22"/>
      <c r="CP32" s="22"/>
      <c r="CQ32" s="22"/>
      <c r="CR32" s="22"/>
      <c r="CS32" s="22"/>
      <c r="CT32" s="22"/>
      <c r="CU32" s="22"/>
      <c r="CV32" s="22"/>
      <c r="CW32" s="22"/>
      <c r="CX32" s="22"/>
    </row>
    <row r="33" spans="2:102" s="19" customFormat="1" ht="20.100000000000001" customHeight="1" x14ac:dyDescent="0.15">
      <c r="B33" s="106" t="s">
        <v>88</v>
      </c>
      <c r="C33" s="278" t="e">
        <f>+C19+C23+C26</f>
        <v>#DIV/0!</v>
      </c>
      <c r="D33" s="279" t="e">
        <f t="shared" ref="D33:N33" si="26">+D19+D23+D26</f>
        <v>#DIV/0!</v>
      </c>
      <c r="E33" s="279" t="e">
        <f t="shared" si="26"/>
        <v>#DIV/0!</v>
      </c>
      <c r="F33" s="279" t="e">
        <f t="shared" si="26"/>
        <v>#DIV/0!</v>
      </c>
      <c r="G33" s="279" t="e">
        <f t="shared" si="26"/>
        <v>#DIV/0!</v>
      </c>
      <c r="H33" s="279" t="e">
        <f t="shared" si="26"/>
        <v>#DIV/0!</v>
      </c>
      <c r="I33" s="279" t="e">
        <f t="shared" si="26"/>
        <v>#DIV/0!</v>
      </c>
      <c r="J33" s="279" t="e">
        <f t="shared" si="26"/>
        <v>#DIV/0!</v>
      </c>
      <c r="K33" s="279" t="e">
        <f t="shared" si="26"/>
        <v>#DIV/0!</v>
      </c>
      <c r="L33" s="279" t="e">
        <f t="shared" si="26"/>
        <v>#DIV/0!</v>
      </c>
      <c r="M33" s="279" t="e">
        <f t="shared" si="26"/>
        <v>#DIV/0!</v>
      </c>
      <c r="N33" s="280" t="e">
        <f t="shared" si="26"/>
        <v>#DIV/0!</v>
      </c>
      <c r="O33" s="278" t="e">
        <f>+O19+O23+O26</f>
        <v>#DIV/0!</v>
      </c>
      <c r="P33" s="279" t="e">
        <f t="shared" ref="P33:Z33" si="27">+P19+P23+P26</f>
        <v>#DIV/0!</v>
      </c>
      <c r="Q33" s="279" t="e">
        <f t="shared" si="27"/>
        <v>#DIV/0!</v>
      </c>
      <c r="R33" s="279" t="e">
        <f t="shared" si="27"/>
        <v>#DIV/0!</v>
      </c>
      <c r="S33" s="279" t="e">
        <f t="shared" si="27"/>
        <v>#DIV/0!</v>
      </c>
      <c r="T33" s="279" t="e">
        <f t="shared" si="27"/>
        <v>#DIV/0!</v>
      </c>
      <c r="U33" s="279" t="e">
        <f>+U19+U23+U26</f>
        <v>#DIV/0!</v>
      </c>
      <c r="V33" s="279" t="e">
        <f t="shared" si="27"/>
        <v>#DIV/0!</v>
      </c>
      <c r="W33" s="279" t="e">
        <f t="shared" si="27"/>
        <v>#DIV/0!</v>
      </c>
      <c r="X33" s="279" t="e">
        <f t="shared" si="27"/>
        <v>#DIV/0!</v>
      </c>
      <c r="Y33" s="279" t="e">
        <f t="shared" si="27"/>
        <v>#DIV/0!</v>
      </c>
      <c r="Z33" s="280" t="e">
        <f t="shared" si="27"/>
        <v>#DIV/0!</v>
      </c>
      <c r="AA33" s="278" t="e">
        <f>+AA19+AA23+AA26</f>
        <v>#DIV/0!</v>
      </c>
      <c r="AB33" s="279" t="e">
        <f t="shared" ref="AB33:AL33" si="28">+AB19+AB23+AB26</f>
        <v>#DIV/0!</v>
      </c>
      <c r="AC33" s="279" t="e">
        <f t="shared" si="28"/>
        <v>#DIV/0!</v>
      </c>
      <c r="AD33" s="279" t="e">
        <f t="shared" si="28"/>
        <v>#DIV/0!</v>
      </c>
      <c r="AE33" s="279" t="e">
        <f t="shared" si="28"/>
        <v>#DIV/0!</v>
      </c>
      <c r="AF33" s="279" t="e">
        <f t="shared" si="28"/>
        <v>#DIV/0!</v>
      </c>
      <c r="AG33" s="279" t="e">
        <f t="shared" si="28"/>
        <v>#DIV/0!</v>
      </c>
      <c r="AH33" s="279" t="e">
        <f t="shared" si="28"/>
        <v>#DIV/0!</v>
      </c>
      <c r="AI33" s="279" t="e">
        <f t="shared" si="28"/>
        <v>#DIV/0!</v>
      </c>
      <c r="AJ33" s="279" t="e">
        <f t="shared" si="28"/>
        <v>#DIV/0!</v>
      </c>
      <c r="AK33" s="279" t="e">
        <f t="shared" si="28"/>
        <v>#DIV/0!</v>
      </c>
      <c r="AL33" s="280" t="e">
        <f t="shared" si="28"/>
        <v>#DIV/0!</v>
      </c>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c r="BX33" s="18"/>
      <c r="BY33" s="18"/>
      <c r="BZ33" s="18"/>
      <c r="CA33" s="18"/>
      <c r="CB33" s="18"/>
      <c r="CC33" s="18"/>
      <c r="CD33" s="18"/>
      <c r="CE33" s="18"/>
      <c r="CF33" s="18"/>
      <c r="CG33" s="18"/>
      <c r="CH33" s="18"/>
      <c r="CI33" s="18"/>
      <c r="CJ33" s="18"/>
      <c r="CK33" s="18"/>
      <c r="CL33" s="18"/>
      <c r="CM33" s="18"/>
      <c r="CN33" s="18"/>
      <c r="CO33" s="18"/>
      <c r="CP33" s="18"/>
      <c r="CQ33" s="18"/>
      <c r="CR33" s="18"/>
      <c r="CS33" s="18"/>
      <c r="CT33" s="18"/>
      <c r="CU33" s="18"/>
      <c r="CV33" s="18"/>
      <c r="CW33" s="18"/>
      <c r="CX33" s="18"/>
    </row>
    <row r="34" spans="2:102" ht="20.100000000000001" hidden="1" customHeight="1" x14ac:dyDescent="0.15">
      <c r="B34" s="107" t="s">
        <v>239</v>
      </c>
      <c r="C34" s="99" t="e">
        <f>C17-C33</f>
        <v>#DIV/0!</v>
      </c>
      <c r="D34" s="100" t="e">
        <f t="shared" ref="D34:AL34" si="29">D17-D33</f>
        <v>#DIV/0!</v>
      </c>
      <c r="E34" s="100" t="e">
        <f t="shared" si="29"/>
        <v>#DIV/0!</v>
      </c>
      <c r="F34" s="100" t="e">
        <f t="shared" si="29"/>
        <v>#DIV/0!</v>
      </c>
      <c r="G34" s="100" t="e">
        <f t="shared" si="29"/>
        <v>#DIV/0!</v>
      </c>
      <c r="H34" s="100" t="e">
        <f t="shared" si="29"/>
        <v>#DIV/0!</v>
      </c>
      <c r="I34" s="100" t="e">
        <f t="shared" si="29"/>
        <v>#DIV/0!</v>
      </c>
      <c r="J34" s="100" t="e">
        <f t="shared" si="29"/>
        <v>#DIV/0!</v>
      </c>
      <c r="K34" s="100" t="e">
        <f t="shared" si="29"/>
        <v>#DIV/0!</v>
      </c>
      <c r="L34" s="100" t="e">
        <f t="shared" si="29"/>
        <v>#DIV/0!</v>
      </c>
      <c r="M34" s="100" t="e">
        <f t="shared" si="29"/>
        <v>#DIV/0!</v>
      </c>
      <c r="N34" s="101" t="e">
        <f>N17-N33</f>
        <v>#DIV/0!</v>
      </c>
      <c r="O34" s="99" t="e">
        <f t="shared" si="29"/>
        <v>#DIV/0!</v>
      </c>
      <c r="P34" s="100" t="e">
        <f t="shared" si="29"/>
        <v>#DIV/0!</v>
      </c>
      <c r="Q34" s="100" t="e">
        <f t="shared" si="29"/>
        <v>#DIV/0!</v>
      </c>
      <c r="R34" s="100" t="e">
        <f t="shared" si="29"/>
        <v>#DIV/0!</v>
      </c>
      <c r="S34" s="100" t="e">
        <f t="shared" si="29"/>
        <v>#DIV/0!</v>
      </c>
      <c r="T34" s="100" t="e">
        <f t="shared" si="29"/>
        <v>#DIV/0!</v>
      </c>
      <c r="U34" s="100" t="e">
        <f t="shared" si="29"/>
        <v>#DIV/0!</v>
      </c>
      <c r="V34" s="100" t="e">
        <f t="shared" si="29"/>
        <v>#DIV/0!</v>
      </c>
      <c r="W34" s="100" t="e">
        <f t="shared" si="29"/>
        <v>#DIV/0!</v>
      </c>
      <c r="X34" s="100" t="e">
        <f t="shared" si="29"/>
        <v>#DIV/0!</v>
      </c>
      <c r="Y34" s="100" t="e">
        <f t="shared" si="29"/>
        <v>#DIV/0!</v>
      </c>
      <c r="Z34" s="101" t="e">
        <f t="shared" si="29"/>
        <v>#DIV/0!</v>
      </c>
      <c r="AA34" s="99" t="e">
        <f t="shared" si="29"/>
        <v>#DIV/0!</v>
      </c>
      <c r="AB34" s="100" t="e">
        <f t="shared" si="29"/>
        <v>#DIV/0!</v>
      </c>
      <c r="AC34" s="100" t="e">
        <f t="shared" si="29"/>
        <v>#DIV/0!</v>
      </c>
      <c r="AD34" s="100" t="e">
        <f t="shared" si="29"/>
        <v>#DIV/0!</v>
      </c>
      <c r="AE34" s="100" t="e">
        <f t="shared" si="29"/>
        <v>#DIV/0!</v>
      </c>
      <c r="AF34" s="100" t="e">
        <f t="shared" si="29"/>
        <v>#DIV/0!</v>
      </c>
      <c r="AG34" s="100" t="e">
        <f t="shared" si="29"/>
        <v>#DIV/0!</v>
      </c>
      <c r="AH34" s="100" t="e">
        <f t="shared" si="29"/>
        <v>#DIV/0!</v>
      </c>
      <c r="AI34" s="100" t="e">
        <f t="shared" si="29"/>
        <v>#DIV/0!</v>
      </c>
      <c r="AJ34" s="100" t="e">
        <f t="shared" si="29"/>
        <v>#DIV/0!</v>
      </c>
      <c r="AK34" s="100" t="e">
        <f t="shared" si="29"/>
        <v>#DIV/0!</v>
      </c>
      <c r="AL34" s="101" t="e">
        <f t="shared" si="29"/>
        <v>#DIV/0!</v>
      </c>
    </row>
    <row r="35" spans="2:102" s="216" customFormat="1" ht="30" customHeight="1" x14ac:dyDescent="0.25">
      <c r="C35" s="103"/>
      <c r="D35" s="103"/>
      <c r="E35" s="103"/>
      <c r="F35" s="103"/>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row>
    <row r="36" spans="2:102" ht="15" hidden="1" x14ac:dyDescent="0.25">
      <c r="C36" s="102"/>
      <c r="D36" s="103"/>
      <c r="E36" s="103"/>
      <c r="F36" s="103"/>
    </row>
  </sheetData>
  <sheetProtection password="CA2D" sheet="1" objects="1" scenarios="1"/>
  <mergeCells count="3">
    <mergeCell ref="C2:N2"/>
    <mergeCell ref="O2:Z2"/>
    <mergeCell ref="AA2:AL2"/>
  </mergeCells>
  <hyperlinks>
    <hyperlink ref="B3" location="Información!B42" display="BALANCE PREVISIONAL"/>
    <hyperlink ref="B4" location="Información!B91" display="INMOVILIZADO"/>
    <hyperlink ref="B9" location="Información!B105" display="4. Inmovilizado financiero"/>
    <hyperlink ref="B11" location="Información!B88" display="1. Existencias (stock)"/>
    <hyperlink ref="B13" location="Información!B110" display="   Clientes"/>
    <hyperlink ref="B20" location="Información!B78" display="1. Capital suscrito"/>
    <hyperlink ref="B14" location="Explicaciones!A322" display="   Crédito por pérdidas a compensar del ejerc."/>
    <hyperlink ref="B15" location="Información!B115" display="   Hacienda Pública, IVA soportado"/>
    <hyperlink ref="B16" location="Información!B75" display="3. TESOR"/>
    <hyperlink ref="B22" location="Información!B3" display="3. Pérdidas y Ganancias"/>
    <hyperlink ref="B24" location="Información!B83" display="1. Deudas con entidades de crédito a l/p"/>
    <hyperlink ref="B25" location="Información!B118" display="2. Otros acreedores"/>
    <hyperlink ref="B27" location="Información!B121" display="1. Acreedores comerciales"/>
    <hyperlink ref="B28" location="Información!B126" display="2. Otras deudas no comerciales"/>
    <hyperlink ref="B29" location="Información!B129" display="    Hacienda Pública, IVA repercutido"/>
    <hyperlink ref="B31" location="Explicaciones!A383" display="    Remuneraciones pendientes de pago"/>
    <hyperlink ref="B32" location="Información!B132" display="    Hacienda Pública, acreedor por imp. Soc."/>
    <hyperlink ref="B5" location="Información!B91" display="2. Inmovilizado Inmaterial"/>
    <hyperlink ref="B7" location="Información!B91" display="3. Inmovilizado Material"/>
    <hyperlink ref="B6" location="Información!B101" display="    Amortización Acumulada Inmov. Inmat"/>
    <hyperlink ref="B8" location="Información!B101" display="   Amortización Acumulada Inmov Mat."/>
    <hyperlink ref="B21" location="Información!B96" display="2. Reservas"/>
    <hyperlink ref="B30" location="Información!B16" display="    Hacienda Pública, retenciones"/>
    <hyperlink ref="B2" location="Información!B42" display="BALANCE PREVISIONAL"/>
  </hyperlinks>
  <printOptions horizontalCentered="1"/>
  <pageMargins left="0.70866141732283472" right="0.70866141732283472" top="1.3779527559055118" bottom="0.74803149606299213" header="0" footer="0.31496062992125984"/>
  <pageSetup paperSize="8" scale="81" orientation="portrait" r:id="rId1"/>
  <headerFooter>
    <oddFooter>&amp;R&amp;"Verdana,Normal"&amp;8&amp;K03+000pag. &amp;P / &amp;N</oddFooter>
  </headerFooter>
  <colBreaks count="2" manualBreakCount="2">
    <brk id="14" max="34" man="1"/>
    <brk id="26" max="34"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X37"/>
  <sheetViews>
    <sheetView showRowColHeaders="0" zoomScaleNormal="100" workbookViewId="0">
      <pane xSplit="2" ySplit="3" topLeftCell="C10" activePane="bottomRight" state="frozen"/>
      <selection activeCell="B5" sqref="B5"/>
      <selection pane="topRight" activeCell="B5" sqref="B5"/>
      <selection pane="bottomLeft" activeCell="B5" sqref="B5"/>
      <selection pane="bottomRight" activeCell="B1" sqref="B1"/>
    </sheetView>
  </sheetViews>
  <sheetFormatPr baseColWidth="10" defaultColWidth="0" defaultRowHeight="11.25" zeroHeight="1" x14ac:dyDescent="0.15"/>
  <cols>
    <col min="1" max="1" width="5.7109375" style="8" customWidth="1"/>
    <col min="2" max="2" width="60.85546875" style="112" customWidth="1"/>
    <col min="3" max="3" width="20.7109375" style="110" customWidth="1"/>
    <col min="4" max="14" width="20.7109375" style="12" customWidth="1"/>
    <col min="15" max="15" width="20.7109375" style="111" customWidth="1"/>
    <col min="16" max="16" width="20.7109375" style="110" customWidth="1"/>
    <col min="17" max="27" width="20.7109375" style="12" customWidth="1"/>
    <col min="28" max="28" width="20.7109375" style="111" customWidth="1"/>
    <col min="29" max="29" width="20.7109375" style="110" customWidth="1"/>
    <col min="30" max="40" width="20.7109375" style="12" customWidth="1"/>
    <col min="41" max="41" width="20.7109375" style="111" customWidth="1"/>
    <col min="42" max="42" width="11.42578125" style="8" customWidth="1"/>
    <col min="43" max="43" width="11.42578125" style="8" hidden="1" customWidth="1"/>
    <col min="44" max="44" width="5.7109375" style="8" hidden="1" customWidth="1"/>
    <col min="45" max="16384" width="11.42578125" style="8" hidden="1"/>
  </cols>
  <sheetData>
    <row r="1" spans="2:102" s="28" customFormat="1" ht="30" customHeight="1" thickBot="1" x14ac:dyDescent="0.2">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row>
    <row r="2" spans="2:102" s="6" customFormat="1" ht="30" customHeight="1" thickTop="1" thickBot="1" x14ac:dyDescent="0.3">
      <c r="B2" s="204"/>
      <c r="C2" s="348">
        <f>+'CUENTA DE RESULTADOS'!C2</f>
        <v>2016</v>
      </c>
      <c r="D2" s="349"/>
      <c r="E2" s="349"/>
      <c r="F2" s="349"/>
      <c r="G2" s="349"/>
      <c r="H2" s="349"/>
      <c r="I2" s="349"/>
      <c r="J2" s="349"/>
      <c r="K2" s="349"/>
      <c r="L2" s="349"/>
      <c r="M2" s="349"/>
      <c r="N2" s="349"/>
      <c r="O2" s="350"/>
      <c r="P2" s="348">
        <f>+'CUENTA DE RESULTADOS'!P2</f>
        <v>2017</v>
      </c>
      <c r="Q2" s="349"/>
      <c r="R2" s="349"/>
      <c r="S2" s="349"/>
      <c r="T2" s="349"/>
      <c r="U2" s="349"/>
      <c r="V2" s="349"/>
      <c r="W2" s="349"/>
      <c r="X2" s="349"/>
      <c r="Y2" s="349"/>
      <c r="Z2" s="349"/>
      <c r="AA2" s="349"/>
      <c r="AB2" s="350"/>
      <c r="AC2" s="348">
        <f>+'CUENTA DE RESULTADOS'!AC2</f>
        <v>2018</v>
      </c>
      <c r="AD2" s="349"/>
      <c r="AE2" s="349"/>
      <c r="AF2" s="349"/>
      <c r="AG2" s="349"/>
      <c r="AH2" s="349"/>
      <c r="AI2" s="349"/>
      <c r="AJ2" s="349"/>
      <c r="AK2" s="349"/>
      <c r="AL2" s="349"/>
      <c r="AM2" s="349"/>
      <c r="AN2" s="349"/>
      <c r="AO2" s="350"/>
    </row>
    <row r="3" spans="2:102" s="196" customFormat="1" ht="20.100000000000001" customHeight="1" x14ac:dyDescent="0.15">
      <c r="B3" s="224" t="s">
        <v>55</v>
      </c>
      <c r="C3" s="198" t="s">
        <v>29</v>
      </c>
      <c r="D3" s="194" t="s">
        <v>30</v>
      </c>
      <c r="E3" s="194" t="s">
        <v>31</v>
      </c>
      <c r="F3" s="194" t="s">
        <v>32</v>
      </c>
      <c r="G3" s="194" t="s">
        <v>33</v>
      </c>
      <c r="H3" s="194" t="s">
        <v>34</v>
      </c>
      <c r="I3" s="194" t="s">
        <v>35</v>
      </c>
      <c r="J3" s="194" t="s">
        <v>36</v>
      </c>
      <c r="K3" s="194" t="s">
        <v>37</v>
      </c>
      <c r="L3" s="194" t="s">
        <v>38</v>
      </c>
      <c r="M3" s="194" t="s">
        <v>39</v>
      </c>
      <c r="N3" s="194" t="s">
        <v>40</v>
      </c>
      <c r="O3" s="199" t="s">
        <v>41</v>
      </c>
      <c r="P3" s="198" t="s">
        <v>29</v>
      </c>
      <c r="Q3" s="194" t="s">
        <v>30</v>
      </c>
      <c r="R3" s="194" t="s">
        <v>31</v>
      </c>
      <c r="S3" s="194" t="s">
        <v>32</v>
      </c>
      <c r="T3" s="194" t="s">
        <v>33</v>
      </c>
      <c r="U3" s="194" t="s">
        <v>34</v>
      </c>
      <c r="V3" s="194" t="s">
        <v>35</v>
      </c>
      <c r="W3" s="194" t="s">
        <v>36</v>
      </c>
      <c r="X3" s="194" t="s">
        <v>37</v>
      </c>
      <c r="Y3" s="194" t="s">
        <v>38</v>
      </c>
      <c r="Z3" s="194" t="s">
        <v>39</v>
      </c>
      <c r="AA3" s="194" t="s">
        <v>40</v>
      </c>
      <c r="AB3" s="199" t="s">
        <v>41</v>
      </c>
      <c r="AC3" s="198" t="s">
        <v>29</v>
      </c>
      <c r="AD3" s="194" t="s">
        <v>30</v>
      </c>
      <c r="AE3" s="194" t="s">
        <v>31</v>
      </c>
      <c r="AF3" s="194" t="s">
        <v>32</v>
      </c>
      <c r="AG3" s="194" t="s">
        <v>33</v>
      </c>
      <c r="AH3" s="194" t="s">
        <v>34</v>
      </c>
      <c r="AI3" s="194" t="s">
        <v>35</v>
      </c>
      <c r="AJ3" s="194" t="s">
        <v>36</v>
      </c>
      <c r="AK3" s="194" t="s">
        <v>37</v>
      </c>
      <c r="AL3" s="194" t="s">
        <v>38</v>
      </c>
      <c r="AM3" s="194" t="s">
        <v>39</v>
      </c>
      <c r="AN3" s="194" t="s">
        <v>40</v>
      </c>
      <c r="AO3" s="199" t="s">
        <v>41</v>
      </c>
      <c r="AP3" s="195"/>
      <c r="AQ3" s="195"/>
      <c r="AR3" s="195"/>
      <c r="AS3" s="195"/>
      <c r="AT3" s="195"/>
      <c r="AU3" s="195"/>
      <c r="AV3" s="195"/>
      <c r="AW3" s="195"/>
      <c r="AX3" s="195"/>
      <c r="AY3" s="195"/>
      <c r="AZ3" s="195"/>
      <c r="BA3" s="195"/>
      <c r="BB3" s="195"/>
      <c r="BC3" s="195"/>
      <c r="BD3" s="195"/>
      <c r="BE3" s="195"/>
      <c r="BF3" s="195"/>
      <c r="BG3" s="195"/>
      <c r="BH3" s="195"/>
      <c r="BI3" s="195"/>
      <c r="BJ3" s="195"/>
      <c r="BK3" s="195"/>
      <c r="BL3" s="195"/>
      <c r="BM3" s="195"/>
      <c r="BN3" s="195"/>
      <c r="BO3" s="195"/>
      <c r="BP3" s="195"/>
      <c r="BQ3" s="195"/>
      <c r="BR3" s="195"/>
      <c r="BS3" s="195"/>
      <c r="BT3" s="195"/>
      <c r="BU3" s="195"/>
      <c r="BV3" s="195"/>
      <c r="BW3" s="195"/>
      <c r="BX3" s="195"/>
      <c r="BY3" s="195"/>
      <c r="BZ3" s="195"/>
      <c r="CA3" s="195"/>
      <c r="CB3" s="195"/>
      <c r="CC3" s="195"/>
      <c r="CD3" s="195"/>
      <c r="CE3" s="195"/>
      <c r="CF3" s="195"/>
      <c r="CG3" s="195"/>
      <c r="CH3" s="195"/>
      <c r="CI3" s="195"/>
      <c r="CJ3" s="195"/>
      <c r="CK3" s="195"/>
      <c r="CL3" s="195"/>
      <c r="CM3" s="195"/>
      <c r="CN3" s="195"/>
      <c r="CO3" s="195"/>
      <c r="CP3" s="195"/>
      <c r="CQ3" s="195"/>
      <c r="CR3" s="195"/>
      <c r="CS3" s="195"/>
      <c r="CT3" s="195"/>
      <c r="CU3" s="195"/>
      <c r="CV3" s="195"/>
      <c r="CW3" s="195"/>
      <c r="CX3" s="195"/>
    </row>
    <row r="4" spans="2:102" ht="20.100000000000001" customHeight="1" x14ac:dyDescent="0.15">
      <c r="B4" s="200" t="s">
        <v>225</v>
      </c>
      <c r="C4" s="285">
        <f>(ESTIMACIONES!$C$23-ESTIMACIONES!$E$129)*(1+ESTIMACIONES!$D$162)</f>
        <v>0</v>
      </c>
      <c r="D4" s="286">
        <f>(ESTIMACIONES!$C$24-ESTIMACIONES!$E$130)*(1+ESTIMACIONES!$D$162)</f>
        <v>0</v>
      </c>
      <c r="E4" s="286">
        <f>(ESTIMACIONES!$C$25-ESTIMACIONES!$E$131)*(1+ESTIMACIONES!$D$162)</f>
        <v>0</v>
      </c>
      <c r="F4" s="286">
        <f>(ESTIMACIONES!$C$26-ESTIMACIONES!$E$132+ESTIMACIONES!E129)*(1+ESTIMACIONES!$D$162)</f>
        <v>0</v>
      </c>
      <c r="G4" s="286">
        <f>(ESTIMACIONES!$C$27-ESTIMACIONES!$E$133+ESTIMACIONES!E130)*(1+ESTIMACIONES!$D$162)</f>
        <v>0</v>
      </c>
      <c r="H4" s="286">
        <f>(ESTIMACIONES!$C$28-ESTIMACIONES!$E$134+ESTIMACIONES!E131)*(1+ESTIMACIONES!$D$162)</f>
        <v>0</v>
      </c>
      <c r="I4" s="286">
        <f>(ESTIMACIONES!$C$29-ESTIMACIONES!$E$135+ESTIMACIONES!E132)*(1+ESTIMACIONES!$D$162)</f>
        <v>0</v>
      </c>
      <c r="J4" s="286">
        <f>(ESTIMACIONES!$C$30-ESTIMACIONES!$E$136+ESTIMACIONES!E133)*(1+ESTIMACIONES!$D$162)</f>
        <v>0</v>
      </c>
      <c r="K4" s="286">
        <f>(ESTIMACIONES!$C$31-ESTIMACIONES!$E$137+ESTIMACIONES!E134)*(1+ESTIMACIONES!$D$162)</f>
        <v>0</v>
      </c>
      <c r="L4" s="286">
        <f>(ESTIMACIONES!$C$32-ESTIMACIONES!$E$138+ESTIMACIONES!E135)*(1+ESTIMACIONES!$D$162)</f>
        <v>0</v>
      </c>
      <c r="M4" s="286">
        <f>(ESTIMACIONES!$C$33-ESTIMACIONES!$E$139+ESTIMACIONES!E136)*(1+ESTIMACIONES!$D$162)</f>
        <v>0</v>
      </c>
      <c r="N4" s="286">
        <f>(ESTIMACIONES!$C$34-ESTIMACIONES!$E$140+ESTIMACIONES!E137)*(1+ESTIMACIONES!$D$162)</f>
        <v>0</v>
      </c>
      <c r="O4" s="287">
        <f>SUM(C4:N4)</f>
        <v>0</v>
      </c>
      <c r="P4" s="285">
        <f>('CUENTA DE RESULTADOS'!P5-ESTIMACIONES!$I$129+ESTIMACIONES!E138)*(1+ESTIMACIONES!$E$162)</f>
        <v>0</v>
      </c>
      <c r="Q4" s="286">
        <f>('CUENTA DE RESULTADOS'!Q5-ESTIMACIONES!$I$130+ESTIMACIONES!E139)*(1+ESTIMACIONES!$E$162)</f>
        <v>0</v>
      </c>
      <c r="R4" s="286">
        <f>('CUENTA DE RESULTADOS'!R5-ESTIMACIONES!$I$131+ESTIMACIONES!E140)*(1+ESTIMACIONES!$E$162)</f>
        <v>0</v>
      </c>
      <c r="S4" s="286">
        <f>('CUENTA DE RESULTADOS'!S5-ESTIMACIONES!$I$132+ESTIMACIONES!I129)*(1+ESTIMACIONES!$E$162)</f>
        <v>0</v>
      </c>
      <c r="T4" s="286">
        <f>('CUENTA DE RESULTADOS'!T5-ESTIMACIONES!$I$133+ESTIMACIONES!I130)*(1+ESTIMACIONES!$E$162)</f>
        <v>0</v>
      </c>
      <c r="U4" s="286">
        <f>('CUENTA DE RESULTADOS'!U5-ESTIMACIONES!$I$134+ESTIMACIONES!I131)*(1+ESTIMACIONES!$E$162)</f>
        <v>0</v>
      </c>
      <c r="V4" s="286">
        <f>('CUENTA DE RESULTADOS'!V5-ESTIMACIONES!$I$135+ESTIMACIONES!I132)*(1+ESTIMACIONES!$E$162)</f>
        <v>0</v>
      </c>
      <c r="W4" s="286">
        <f>('CUENTA DE RESULTADOS'!W5-ESTIMACIONES!$I$136+ESTIMACIONES!I133)*(1+ESTIMACIONES!$E$162)</f>
        <v>0</v>
      </c>
      <c r="X4" s="286">
        <f>('CUENTA DE RESULTADOS'!X5-ESTIMACIONES!$I$137+ESTIMACIONES!I134)*(1+ESTIMACIONES!$E$162)</f>
        <v>0</v>
      </c>
      <c r="Y4" s="286">
        <f>('CUENTA DE RESULTADOS'!Y5-ESTIMACIONES!$I$138+ESTIMACIONES!I135)*(1+ESTIMACIONES!$E$162)</f>
        <v>0</v>
      </c>
      <c r="Z4" s="286">
        <f>('CUENTA DE RESULTADOS'!Z5-ESTIMACIONES!$I$139+ESTIMACIONES!I136)*(1+ESTIMACIONES!$E$162)</f>
        <v>0</v>
      </c>
      <c r="AA4" s="286">
        <f>('CUENTA DE RESULTADOS'!AA5-ESTIMACIONES!$I$140+ESTIMACIONES!I137)*(1+ESTIMACIONES!$E$162)</f>
        <v>0</v>
      </c>
      <c r="AB4" s="287">
        <f>SUM(P4:AA4)</f>
        <v>0</v>
      </c>
      <c r="AC4" s="285">
        <f>('CUENTA DE RESULTADOS'!AC5-ESTIMACIONES!$M$129+ESTIMACIONES!I138)*(1+ESTIMACIONES!$E$162)</f>
        <v>37000</v>
      </c>
      <c r="AD4" s="286">
        <f>('CUENTA DE RESULTADOS'!AD5-ESTIMACIONES!$M$130+ESTIMACIONES!I139)*(1+ESTIMACIONES!$E$162)</f>
        <v>38000</v>
      </c>
      <c r="AE4" s="286">
        <f>('CUENTA DE RESULTADOS'!AE5-ESTIMACIONES!$M$131+ESTIMACIONES!I140)*(1+ESTIMACIONES!$E$162)</f>
        <v>32000</v>
      </c>
      <c r="AF4" s="286">
        <f>('CUENTA DE RESULTADOS'!AF5-ESTIMACIONES!$M$132+ESTIMACIONES!M129)*(1+ESTIMACIONES!$E$162)</f>
        <v>-1000</v>
      </c>
      <c r="AG4" s="286">
        <f>('CUENTA DE RESULTADOS'!AI5-ESTIMACIONES!$M$133+ESTIMACIONES!M130)*(1+ESTIMACIONES!$E$162)</f>
        <v>-1200</v>
      </c>
      <c r="AH4" s="286">
        <f>('CUENTA DE RESULTADOS'!AH5-ESTIMACIONES!$M$134+ESTIMACIONES!M131)*(1+ESTIMACIONES!$E$162)</f>
        <v>8000</v>
      </c>
      <c r="AI4" s="286">
        <f>('CUENTA DE RESULTADOS'!AI5-ESTIMACIONES!$M$135+ESTIMACIONES!M132)*(1+ESTIMACIONES!$E$162)</f>
        <v>5600</v>
      </c>
      <c r="AJ4" s="286">
        <f>('CUENTA DE RESULTADOS'!AJ5-ESTIMACIONES!$M$136+ESTIMACIONES!M133)*(1+ESTIMACIONES!$E$162)</f>
        <v>5600</v>
      </c>
      <c r="AK4" s="286">
        <f>('CUENTA DE RESULTADOS'!AK5-ESTIMACIONES!$M$137+ESTIMACIONES!M134)*(1+ESTIMACIONES!$E$162)</f>
        <v>2400</v>
      </c>
      <c r="AL4" s="286">
        <f>('CUENTA DE RESULTADOS'!AL5-ESTIMACIONES!$M$138+ESTIMACIONES!M135)*(1+ESTIMACIONES!$E$162)</f>
        <v>800</v>
      </c>
      <c r="AM4" s="286">
        <f>('CUENTA DE RESULTADOS'!AM5-ESTIMACIONES!$M$139+ESTIMACIONES!M136)*(1+ESTIMACIONES!$E$162)</f>
        <v>800</v>
      </c>
      <c r="AN4" s="286">
        <f>('CUENTA DE RESULTADOS'!AN5-ESTIMACIONES!$M$140+ESTIMACIONES!M137)*(1+ESTIMACIONES!$E$162)</f>
        <v>800</v>
      </c>
      <c r="AO4" s="287">
        <f>SUM(AC4:AN4)</f>
        <v>128800</v>
      </c>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row>
    <row r="5" spans="2:102" s="26" customFormat="1" ht="20.100000000000001" hidden="1" customHeight="1" x14ac:dyDescent="0.15">
      <c r="B5" s="201" t="s">
        <v>220</v>
      </c>
      <c r="C5" s="288">
        <f>+C4</f>
        <v>0</v>
      </c>
      <c r="D5" s="289">
        <f t="shared" ref="D5:AO5" si="0">+D4</f>
        <v>0</v>
      </c>
      <c r="E5" s="289">
        <f t="shared" si="0"/>
        <v>0</v>
      </c>
      <c r="F5" s="289">
        <f t="shared" si="0"/>
        <v>0</v>
      </c>
      <c r="G5" s="289">
        <f t="shared" si="0"/>
        <v>0</v>
      </c>
      <c r="H5" s="289">
        <f t="shared" si="0"/>
        <v>0</v>
      </c>
      <c r="I5" s="289">
        <f t="shared" si="0"/>
        <v>0</v>
      </c>
      <c r="J5" s="289">
        <f t="shared" si="0"/>
        <v>0</v>
      </c>
      <c r="K5" s="289">
        <f t="shared" si="0"/>
        <v>0</v>
      </c>
      <c r="L5" s="289">
        <f t="shared" si="0"/>
        <v>0</v>
      </c>
      <c r="M5" s="289">
        <f t="shared" si="0"/>
        <v>0</v>
      </c>
      <c r="N5" s="289">
        <f t="shared" si="0"/>
        <v>0</v>
      </c>
      <c r="O5" s="290">
        <f t="shared" si="0"/>
        <v>0</v>
      </c>
      <c r="P5" s="288">
        <f t="shared" si="0"/>
        <v>0</v>
      </c>
      <c r="Q5" s="289">
        <f t="shared" si="0"/>
        <v>0</v>
      </c>
      <c r="R5" s="289">
        <f t="shared" si="0"/>
        <v>0</v>
      </c>
      <c r="S5" s="289">
        <f t="shared" si="0"/>
        <v>0</v>
      </c>
      <c r="T5" s="289">
        <f t="shared" si="0"/>
        <v>0</v>
      </c>
      <c r="U5" s="289">
        <f t="shared" si="0"/>
        <v>0</v>
      </c>
      <c r="V5" s="289">
        <f t="shared" si="0"/>
        <v>0</v>
      </c>
      <c r="W5" s="289">
        <f t="shared" si="0"/>
        <v>0</v>
      </c>
      <c r="X5" s="289">
        <f t="shared" si="0"/>
        <v>0</v>
      </c>
      <c r="Y5" s="289">
        <f t="shared" si="0"/>
        <v>0</v>
      </c>
      <c r="Z5" s="289">
        <f t="shared" si="0"/>
        <v>0</v>
      </c>
      <c r="AA5" s="289">
        <f t="shared" si="0"/>
        <v>0</v>
      </c>
      <c r="AB5" s="290">
        <f t="shared" si="0"/>
        <v>0</v>
      </c>
      <c r="AC5" s="288">
        <f t="shared" si="0"/>
        <v>37000</v>
      </c>
      <c r="AD5" s="289">
        <f t="shared" si="0"/>
        <v>38000</v>
      </c>
      <c r="AE5" s="289">
        <f t="shared" si="0"/>
        <v>32000</v>
      </c>
      <c r="AF5" s="289">
        <f t="shared" si="0"/>
        <v>-1000</v>
      </c>
      <c r="AG5" s="289">
        <f t="shared" si="0"/>
        <v>-1200</v>
      </c>
      <c r="AH5" s="289">
        <f t="shared" si="0"/>
        <v>8000</v>
      </c>
      <c r="AI5" s="289">
        <f t="shared" si="0"/>
        <v>5600</v>
      </c>
      <c r="AJ5" s="289">
        <f t="shared" si="0"/>
        <v>5600</v>
      </c>
      <c r="AK5" s="289">
        <f t="shared" si="0"/>
        <v>2400</v>
      </c>
      <c r="AL5" s="289">
        <f t="shared" si="0"/>
        <v>800</v>
      </c>
      <c r="AM5" s="289">
        <f t="shared" si="0"/>
        <v>800</v>
      </c>
      <c r="AN5" s="289">
        <f t="shared" si="0"/>
        <v>800</v>
      </c>
      <c r="AO5" s="290">
        <f t="shared" si="0"/>
        <v>128800</v>
      </c>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row>
    <row r="6" spans="2:102" s="28" customFormat="1" ht="20.100000000000001" customHeight="1" x14ac:dyDescent="0.15">
      <c r="B6" s="200" t="s">
        <v>226</v>
      </c>
      <c r="C6" s="285">
        <f>('CUENTA DE RESULTADOS'!C7-ESTIMACIONES!$E$145)*(1+ESTIMACIONES!$D$161)</f>
        <v>0</v>
      </c>
      <c r="D6" s="286">
        <f>('CUENTA DE RESULTADOS'!D7-ESTIMACIONES!$E$146)*(1+ESTIMACIONES!$D$161)</f>
        <v>0</v>
      </c>
      <c r="E6" s="286">
        <f>('CUENTA DE RESULTADOS'!E7-ESTIMACIONES!$E$147+ESTIMACIONES!E145)*(1+ESTIMACIONES!$D$161)</f>
        <v>0</v>
      </c>
      <c r="F6" s="286">
        <f>('CUENTA DE RESULTADOS'!F7-ESTIMACIONES!$E$148+ESTIMACIONES!E146)*(1+ESTIMACIONES!$D$161)</f>
        <v>0</v>
      </c>
      <c r="G6" s="286">
        <f>('CUENTA DE RESULTADOS'!G7-ESTIMACIONES!$E$149+ESTIMACIONES!E147)*(1+ESTIMACIONES!$D$161)</f>
        <v>0</v>
      </c>
      <c r="H6" s="286">
        <f>('CUENTA DE RESULTADOS'!H7-ESTIMACIONES!$E$150+ESTIMACIONES!E148)*(1+ESTIMACIONES!$D$161)</f>
        <v>0</v>
      </c>
      <c r="I6" s="286">
        <f>('CUENTA DE RESULTADOS'!I7-ESTIMACIONES!$E$151+ESTIMACIONES!E149)*(1+ESTIMACIONES!$D$161)</f>
        <v>0</v>
      </c>
      <c r="J6" s="286">
        <f>('CUENTA DE RESULTADOS'!J7-ESTIMACIONES!$E$152+ESTIMACIONES!E150)*(1+ESTIMACIONES!$D$161)</f>
        <v>0</v>
      </c>
      <c r="K6" s="286">
        <f>('CUENTA DE RESULTADOS'!K7-ESTIMACIONES!$E$153+ESTIMACIONES!E151)*(1+ESTIMACIONES!$D$161)</f>
        <v>0</v>
      </c>
      <c r="L6" s="286">
        <f>('CUENTA DE RESULTADOS'!L7-ESTIMACIONES!$E$154+ESTIMACIONES!E152)*(1+ESTIMACIONES!$D$161)</f>
        <v>0</v>
      </c>
      <c r="M6" s="286">
        <f>('CUENTA DE RESULTADOS'!M7-ESTIMACIONES!$E$155+ESTIMACIONES!E153)*(1+ESTIMACIONES!$D$161)</f>
        <v>0</v>
      </c>
      <c r="N6" s="286">
        <f>('CUENTA DE RESULTADOS'!N7-ESTIMACIONES!$E$156+ESTIMACIONES!E154)*(1+ESTIMACIONES!$D$161)</f>
        <v>0</v>
      </c>
      <c r="O6" s="287">
        <f>SUM(C6:N6)</f>
        <v>0</v>
      </c>
      <c r="P6" s="285">
        <f>('CUENTA DE RESULTADOS'!P7-ESTIMACIONES!$I$145+ESTIMACIONES!E155)*(1+ESTIMACIONES!$D$161)</f>
        <v>0</v>
      </c>
      <c r="Q6" s="286">
        <f>('CUENTA DE RESULTADOS'!Q7-ESTIMACIONES!$I$146+ESTIMACIONES!E156)*(1+ESTIMACIONES!$D$161)</f>
        <v>0</v>
      </c>
      <c r="R6" s="286">
        <f>('CUENTA DE RESULTADOS'!R7-ESTIMACIONES!$I$147+ESTIMACIONES!I145)*(1+ESTIMACIONES!$D$161)</f>
        <v>0</v>
      </c>
      <c r="S6" s="286">
        <f>('CUENTA DE RESULTADOS'!S7-ESTIMACIONES!$I$148+ESTIMACIONES!I146)*(1+ESTIMACIONES!$D$161)</f>
        <v>0</v>
      </c>
      <c r="T6" s="286">
        <f>('CUENTA DE RESULTADOS'!T7-ESTIMACIONES!$I$149+ESTIMACIONES!I147)*(1+ESTIMACIONES!$D$161)</f>
        <v>0</v>
      </c>
      <c r="U6" s="286">
        <f>('CUENTA DE RESULTADOS'!U7-ESTIMACIONES!$I$150+ESTIMACIONES!I148)*(1+ESTIMACIONES!$D$161)</f>
        <v>0</v>
      </c>
      <c r="V6" s="286">
        <f>('CUENTA DE RESULTADOS'!V7-ESTIMACIONES!$I$151+ESTIMACIONES!I149)*(1+ESTIMACIONES!$D$161)</f>
        <v>0</v>
      </c>
      <c r="W6" s="286">
        <f>('CUENTA DE RESULTADOS'!W7-ESTIMACIONES!$I$152+ESTIMACIONES!I150)*(1+ESTIMACIONES!$D$161)</f>
        <v>0</v>
      </c>
      <c r="X6" s="286">
        <f>('CUENTA DE RESULTADOS'!X7-ESTIMACIONES!$I$153+ESTIMACIONES!I151)*(1+ESTIMACIONES!$D$161)</f>
        <v>0</v>
      </c>
      <c r="Y6" s="286">
        <f>('CUENTA DE RESULTADOS'!Y7-ESTIMACIONES!$I$154+ESTIMACIONES!I152)*(1+ESTIMACIONES!$D$161)</f>
        <v>0</v>
      </c>
      <c r="Z6" s="286">
        <f>('CUENTA DE RESULTADOS'!Z7-ESTIMACIONES!$I$155+ESTIMACIONES!I153)*(1+ESTIMACIONES!$D$161)</f>
        <v>0</v>
      </c>
      <c r="AA6" s="286">
        <f>('CUENTA DE RESULTADOS'!AA7-ESTIMACIONES!$I$156+ESTIMACIONES!I154)*(1+ESTIMACIONES!$D$161)</f>
        <v>0</v>
      </c>
      <c r="AB6" s="287">
        <f>SUM(P6:AA6)</f>
        <v>0</v>
      </c>
      <c r="AC6" s="285">
        <f>('CUENTA DE RESULTADOS'!AC7-ESTIMACIONES!$M$145+ESTIMACIONES!I155)*(1+ESTIMACIONES!$D$161)</f>
        <v>702.25575000000003</v>
      </c>
      <c r="AD6" s="286">
        <f>('CUENTA DE RESULTADOS'!AD7-ESTIMACIONES!$M$146+ESTIMACIONES!I156)*(1+ESTIMACIONES!$D$161)</f>
        <v>702.25575000000003</v>
      </c>
      <c r="AE6" s="286">
        <f>('CUENTA DE RESULTADOS'!AE7-ESTIMACIONES!$M$147+ESTIMACIONES!M145)*(1+ESTIMACIONES!$D$161)</f>
        <v>0</v>
      </c>
      <c r="AF6" s="286">
        <f>('CUENTA DE RESULTADOS'!AF7-ESTIMACIONES!$M$148+ESTIMACIONES!M146)*(1+ESTIMACIONES!$D$161)</f>
        <v>0</v>
      </c>
      <c r="AG6" s="286">
        <f>('CUENTA DE RESULTADOS'!AI7-ESTIMACIONES!$M$149+ESTIMACIONES!M147)*(1+ESTIMACIONES!$D$161)</f>
        <v>0</v>
      </c>
      <c r="AH6" s="286">
        <f>('CUENTA DE RESULTADOS'!AH7-ESTIMACIONES!$M$150+ESTIMACIONES!M148)*(1+ESTIMACIONES!$D$161)</f>
        <v>0</v>
      </c>
      <c r="AI6" s="286">
        <f>('CUENTA DE RESULTADOS'!AI7-ESTIMACIONES!$M$151+ESTIMACIONES!M149)*(1+ESTIMACIONES!$D$161)</f>
        <v>0</v>
      </c>
      <c r="AJ6" s="286">
        <f>('CUENTA DE RESULTADOS'!AJ7-ESTIMACIONES!$M$152+ESTIMACIONES!M150)*(1+ESTIMACIONES!$D$161)</f>
        <v>0</v>
      </c>
      <c r="AK6" s="286">
        <f>('CUENTA DE RESULTADOS'!AK7-ESTIMACIONES!$M$153+ESTIMACIONES!M151)*(1+ESTIMACIONES!$D$161)</f>
        <v>0</v>
      </c>
      <c r="AL6" s="286">
        <f>('CUENTA DE RESULTADOS'!AL7-ESTIMACIONES!$M$154+ESTIMACIONES!M152)*(1+ESTIMACIONES!$D$161)</f>
        <v>0</v>
      </c>
      <c r="AM6" s="286">
        <f>('CUENTA DE RESULTADOS'!AM7-ESTIMACIONES!$M$155+ESTIMACIONES!M153)*(1+ESTIMACIONES!$D$161)</f>
        <v>0</v>
      </c>
      <c r="AN6" s="286">
        <f>('CUENTA DE RESULTADOS'!AN7-ESTIMACIONES!$M$156+ESTIMACIONES!M154)*(1+ESTIMACIONES!$D$161)</f>
        <v>0</v>
      </c>
      <c r="AO6" s="287">
        <f>SUM(AC6:AN6)</f>
        <v>1404.5115000000001</v>
      </c>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row>
    <row r="7" spans="2:102" ht="20.100000000000001" customHeight="1" x14ac:dyDescent="0.15">
      <c r="B7" s="200" t="s">
        <v>227</v>
      </c>
      <c r="C7" s="285">
        <f>+ESTIMACIONES!C58*(1+ESTIMACIONES!D161)</f>
        <v>0</v>
      </c>
      <c r="D7" s="286"/>
      <c r="E7" s="286"/>
      <c r="F7" s="286"/>
      <c r="G7" s="286"/>
      <c r="H7" s="286"/>
      <c r="I7" s="286"/>
      <c r="J7" s="286"/>
      <c r="K7" s="286"/>
      <c r="L7" s="286"/>
      <c r="M7" s="286"/>
      <c r="N7" s="286"/>
      <c r="O7" s="287">
        <f>SUM(C7:N7)</f>
        <v>0</v>
      </c>
      <c r="P7" s="285">
        <f>+ESTIMACIONES!R58</f>
        <v>0</v>
      </c>
      <c r="Q7" s="286"/>
      <c r="R7" s="286"/>
      <c r="S7" s="286"/>
      <c r="T7" s="286"/>
      <c r="U7" s="286"/>
      <c r="V7" s="286"/>
      <c r="W7" s="286"/>
      <c r="X7" s="286"/>
      <c r="Y7" s="286"/>
      <c r="Z7" s="286"/>
      <c r="AA7" s="286"/>
      <c r="AB7" s="287">
        <f>SUM(P7:AA7)</f>
        <v>0</v>
      </c>
      <c r="AC7" s="285">
        <f>+ESTIMACIONES!AE58</f>
        <v>0</v>
      </c>
      <c r="AD7" s="286"/>
      <c r="AE7" s="286"/>
      <c r="AF7" s="286"/>
      <c r="AG7" s="286"/>
      <c r="AH7" s="286"/>
      <c r="AI7" s="286"/>
      <c r="AJ7" s="286"/>
      <c r="AK7" s="286"/>
      <c r="AL7" s="286"/>
      <c r="AM7" s="286"/>
      <c r="AN7" s="286"/>
      <c r="AO7" s="287">
        <f t="shared" ref="AO7:AO11" si="1">SUM(AC7:AN7)</f>
        <v>0</v>
      </c>
    </row>
    <row r="8" spans="2:102" s="28" customFormat="1" ht="20.100000000000001" customHeight="1" x14ac:dyDescent="0.15">
      <c r="B8" s="200" t="s">
        <v>228</v>
      </c>
      <c r="C8" s="285">
        <f>+C9+C10+C11+C12</f>
        <v>0</v>
      </c>
      <c r="D8" s="286">
        <f t="shared" ref="D8:AO8" si="2">+D9+D10+D11+D12</f>
        <v>0</v>
      </c>
      <c r="E8" s="286">
        <f t="shared" si="2"/>
        <v>0</v>
      </c>
      <c r="F8" s="286">
        <f t="shared" si="2"/>
        <v>0</v>
      </c>
      <c r="G8" s="286">
        <f t="shared" si="2"/>
        <v>0</v>
      </c>
      <c r="H8" s="286">
        <f t="shared" si="2"/>
        <v>0</v>
      </c>
      <c r="I8" s="286">
        <f t="shared" si="2"/>
        <v>0</v>
      </c>
      <c r="J8" s="286">
        <f t="shared" si="2"/>
        <v>0</v>
      </c>
      <c r="K8" s="286">
        <f t="shared" si="2"/>
        <v>0</v>
      </c>
      <c r="L8" s="286">
        <f t="shared" si="2"/>
        <v>0</v>
      </c>
      <c r="M8" s="286">
        <f t="shared" si="2"/>
        <v>0</v>
      </c>
      <c r="N8" s="286">
        <f t="shared" si="2"/>
        <v>0</v>
      </c>
      <c r="O8" s="287">
        <f t="shared" si="2"/>
        <v>0</v>
      </c>
      <c r="P8" s="285">
        <f t="shared" si="2"/>
        <v>0</v>
      </c>
      <c r="Q8" s="286">
        <f t="shared" si="2"/>
        <v>0</v>
      </c>
      <c r="R8" s="286">
        <f t="shared" si="2"/>
        <v>0</v>
      </c>
      <c r="S8" s="286">
        <f t="shared" si="2"/>
        <v>0</v>
      </c>
      <c r="T8" s="286">
        <f t="shared" si="2"/>
        <v>0</v>
      </c>
      <c r="U8" s="286">
        <f t="shared" si="2"/>
        <v>0</v>
      </c>
      <c r="V8" s="286">
        <f t="shared" si="2"/>
        <v>0</v>
      </c>
      <c r="W8" s="286">
        <f t="shared" si="2"/>
        <v>0</v>
      </c>
      <c r="X8" s="286">
        <f t="shared" si="2"/>
        <v>0</v>
      </c>
      <c r="Y8" s="286">
        <f t="shared" si="2"/>
        <v>0</v>
      </c>
      <c r="Z8" s="286">
        <f t="shared" si="2"/>
        <v>0</v>
      </c>
      <c r="AA8" s="286">
        <f t="shared" si="2"/>
        <v>0</v>
      </c>
      <c r="AB8" s="287">
        <f t="shared" si="2"/>
        <v>0</v>
      </c>
      <c r="AC8" s="285">
        <f t="shared" si="2"/>
        <v>0</v>
      </c>
      <c r="AD8" s="286">
        <f t="shared" si="2"/>
        <v>0</v>
      </c>
      <c r="AE8" s="286">
        <f t="shared" si="2"/>
        <v>0</v>
      </c>
      <c r="AF8" s="286">
        <f t="shared" si="2"/>
        <v>0</v>
      </c>
      <c r="AG8" s="286">
        <f t="shared" si="2"/>
        <v>0</v>
      </c>
      <c r="AH8" s="286">
        <f t="shared" si="2"/>
        <v>0</v>
      </c>
      <c r="AI8" s="286">
        <f t="shared" si="2"/>
        <v>0</v>
      </c>
      <c r="AJ8" s="286">
        <f t="shared" si="2"/>
        <v>0</v>
      </c>
      <c r="AK8" s="286">
        <f t="shared" si="2"/>
        <v>0</v>
      </c>
      <c r="AL8" s="286">
        <f t="shared" si="2"/>
        <v>0</v>
      </c>
      <c r="AM8" s="286">
        <f t="shared" si="2"/>
        <v>0</v>
      </c>
      <c r="AN8" s="286">
        <f t="shared" si="2"/>
        <v>0</v>
      </c>
      <c r="AO8" s="287">
        <f t="shared" si="2"/>
        <v>0</v>
      </c>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row>
    <row r="9" spans="2:102" s="28" customFormat="1" ht="20.100000000000001" customHeight="1" x14ac:dyDescent="0.15">
      <c r="B9" s="220" t="s">
        <v>159</v>
      </c>
      <c r="C9" s="285">
        <f>+ESTIMACIONES!$E$73/14-ESTIMACIONES!$G$73/12-(ESTIMACIONES!$E$73/14)*ESTIMACIONES!$H$73+ESTIMACIONES!$A$81/12</f>
        <v>0</v>
      </c>
      <c r="D9" s="286">
        <f>+ESTIMACIONES!$E$73/14-ESTIMACIONES!$G$73/12-(ESTIMACIONES!$E$73/14)*ESTIMACIONES!$H$73+ESTIMACIONES!$A$81/12</f>
        <v>0</v>
      </c>
      <c r="E9" s="286">
        <f>+ESTIMACIONES!$E$73/14-ESTIMACIONES!$G$73/12-(ESTIMACIONES!$E$73/14)*ESTIMACIONES!$H$73+ESTIMACIONES!$A$81/12</f>
        <v>0</v>
      </c>
      <c r="F9" s="286">
        <f>+ESTIMACIONES!$E$73/14-ESTIMACIONES!$G$73/12-(ESTIMACIONES!$E$73/14)*ESTIMACIONES!$H$73+ESTIMACIONES!$A$81/12</f>
        <v>0</v>
      </c>
      <c r="G9" s="286">
        <f>+ESTIMACIONES!$E$73/14-ESTIMACIONES!$G$73/12-(ESTIMACIONES!$E$73/14)*ESTIMACIONES!$H$73+ESTIMACIONES!$A$81/12</f>
        <v>0</v>
      </c>
      <c r="H9" s="286">
        <f>+(ESTIMACIONES!$E$73/14)*2-ESTIMACIONES!$G$73/12-((ESTIMACIONES!$E$73/14)*ESTIMACIONES!$H$73*2)+ESTIMACIONES!$A$81/12</f>
        <v>0</v>
      </c>
      <c r="I9" s="286">
        <f>+ESTIMACIONES!$E$73/14-ESTIMACIONES!$G$73/12-(ESTIMACIONES!$E$73/14)*ESTIMACIONES!$H$73+ESTIMACIONES!$A$81/12</f>
        <v>0</v>
      </c>
      <c r="J9" s="286">
        <f>+ESTIMACIONES!$E$73/14-ESTIMACIONES!$G$73/12-(ESTIMACIONES!$E$73/14)*ESTIMACIONES!$H$73+ESTIMACIONES!$A$81/12</f>
        <v>0</v>
      </c>
      <c r="K9" s="286">
        <f>+ESTIMACIONES!$E$73/14-ESTIMACIONES!$G$73/12-(ESTIMACIONES!$E$73/14)*ESTIMACIONES!$H$73+ESTIMACIONES!$A$81/12</f>
        <v>0</v>
      </c>
      <c r="L9" s="286">
        <f>+ESTIMACIONES!$E$73/14-ESTIMACIONES!$G$73/12-(ESTIMACIONES!$E$73/14)*ESTIMACIONES!$H$73+ESTIMACIONES!$A$81/12</f>
        <v>0</v>
      </c>
      <c r="M9" s="286">
        <f>+ESTIMACIONES!$E$73/14-ESTIMACIONES!$G$73/12-(ESTIMACIONES!$E$73/14)*ESTIMACIONES!$H$73+ESTIMACIONES!$A$81/12</f>
        <v>0</v>
      </c>
      <c r="N9" s="286">
        <f>+H9</f>
        <v>0</v>
      </c>
      <c r="O9" s="287">
        <f>SUM(C9:N9)</f>
        <v>0</v>
      </c>
      <c r="P9" s="285">
        <f>ESTIMACIONES!$K$73/14+ESTIMACIONES!$A$81/12-(ESTIMACIONES!$K$73/14*ESTIMACIONES!$N$73)-P12</f>
        <v>0</v>
      </c>
      <c r="Q9" s="286">
        <f>ESTIMACIONES!$K$73/14+ESTIMACIONES!$A$81/12-(ESTIMACIONES!$K$73/14*ESTIMACIONES!$N$73)-Q12</f>
        <v>0</v>
      </c>
      <c r="R9" s="286">
        <f>ESTIMACIONES!$K$73/14+ESTIMACIONES!$A$81/12-(ESTIMACIONES!$K$73/14*ESTIMACIONES!$N$73)-R12</f>
        <v>0</v>
      </c>
      <c r="S9" s="286">
        <f>ESTIMACIONES!$K$73/14+ESTIMACIONES!$A$81/12-(ESTIMACIONES!$K$73/14*ESTIMACIONES!$N$73)-S12</f>
        <v>0</v>
      </c>
      <c r="T9" s="286">
        <f>ESTIMACIONES!$K$73/14+ESTIMACIONES!$A$81/12-(ESTIMACIONES!$K$73/14*ESTIMACIONES!$N$73)-T12</f>
        <v>0</v>
      </c>
      <c r="U9" s="286">
        <f>(ESTIMACIONES!$K$73/14)*2+ESTIMACIONES!$A$81/12-(ESTIMACIONES!$K$73/14*ESTIMACIONES!$N$73)*2-U12</f>
        <v>0</v>
      </c>
      <c r="V9" s="286">
        <f>ESTIMACIONES!$K$73/14+ESTIMACIONES!$A$81/12-(ESTIMACIONES!$K$73/14*ESTIMACIONES!$N$73)-V12</f>
        <v>0</v>
      </c>
      <c r="W9" s="286">
        <f>ESTIMACIONES!$K$73/14+ESTIMACIONES!$A$81/12-(ESTIMACIONES!$K$73/14*ESTIMACIONES!$N$73)-W12</f>
        <v>0</v>
      </c>
      <c r="X9" s="286">
        <f>ESTIMACIONES!$K$73/14+ESTIMACIONES!$A$81/12-(ESTIMACIONES!$K$73/14*ESTIMACIONES!$N$73)-X12</f>
        <v>0</v>
      </c>
      <c r="Y9" s="286">
        <f>ESTIMACIONES!$K$73/14+ESTIMACIONES!$A$81/12-(ESTIMACIONES!$K$73/14*ESTIMACIONES!$N$73)-Y12</f>
        <v>0</v>
      </c>
      <c r="Z9" s="286">
        <f>ESTIMACIONES!$K$73/14+ESTIMACIONES!$A$81/12-(ESTIMACIONES!$K$73/14*ESTIMACIONES!$N$73)-Z12</f>
        <v>0</v>
      </c>
      <c r="AA9" s="286">
        <f>+U9</f>
        <v>0</v>
      </c>
      <c r="AB9" s="287">
        <f>SUM(P9:AA9)</f>
        <v>0</v>
      </c>
      <c r="AC9" s="285">
        <f>ESTIMACIONES!$Q$73/14+ESTIMACIONES!$A$81/12-(ESTIMACIONES!$Q$73/14*ESTIMACIONES!$T$73)-AC12</f>
        <v>0</v>
      </c>
      <c r="AD9" s="286">
        <f>ESTIMACIONES!$Q$73/14+ESTIMACIONES!$A$81/12-(ESTIMACIONES!$Q$73/14*ESTIMACIONES!$T$73)-AD12</f>
        <v>0</v>
      </c>
      <c r="AE9" s="286">
        <f>ESTIMACIONES!$Q$73/14+ESTIMACIONES!$A$81/12-(ESTIMACIONES!$Q$73/14*ESTIMACIONES!$T$73)-AE12</f>
        <v>0</v>
      </c>
      <c r="AF9" s="286">
        <f>ESTIMACIONES!$Q$73/14+ESTIMACIONES!$A$81/12-(ESTIMACIONES!$Q$73/14*ESTIMACIONES!$T$73)-AF12</f>
        <v>0</v>
      </c>
      <c r="AG9" s="286">
        <f>ESTIMACIONES!$Q$73/14+ESTIMACIONES!$A$81/12-(ESTIMACIONES!$Q$73/14*ESTIMACIONES!$T$73)-AG12</f>
        <v>0</v>
      </c>
      <c r="AH9" s="286">
        <f>(ESTIMACIONES!$Q$73/14)*2+ESTIMACIONES!$A$81/12-(ESTIMACIONES!$Q$73/14*ESTIMACIONES!$T$73)*2-AH12</f>
        <v>0</v>
      </c>
      <c r="AI9" s="286">
        <f>ESTIMACIONES!$Q$73/14+ESTIMACIONES!$A$81/12-(ESTIMACIONES!$Q$73/14*ESTIMACIONES!$T$73)-AI12</f>
        <v>0</v>
      </c>
      <c r="AJ9" s="286">
        <f>ESTIMACIONES!$Q$73/14+ESTIMACIONES!$A$81/12-(ESTIMACIONES!$Q$73/14*ESTIMACIONES!$T$73)-AJ12</f>
        <v>0</v>
      </c>
      <c r="AK9" s="286">
        <f>ESTIMACIONES!$Q$73/14+ESTIMACIONES!$A$81/12-(ESTIMACIONES!$Q$73/14*ESTIMACIONES!$T$73)-AK12</f>
        <v>0</v>
      </c>
      <c r="AL9" s="286">
        <f>ESTIMACIONES!$Q$73/14+ESTIMACIONES!$A$81/12-(ESTIMACIONES!$Q$73/14*ESTIMACIONES!$T$73)-AL12</f>
        <v>0</v>
      </c>
      <c r="AM9" s="286">
        <f>ESTIMACIONES!$Q$73/14+ESTIMACIONES!$A$81/12-(ESTIMACIONES!$Q$73/14*ESTIMACIONES!$T$73)-AM12</f>
        <v>0</v>
      </c>
      <c r="AN9" s="286">
        <f>+AH9</f>
        <v>0</v>
      </c>
      <c r="AO9" s="287">
        <f t="shared" si="1"/>
        <v>0</v>
      </c>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row>
    <row r="10" spans="2:102" s="29" customFormat="1" ht="20.100000000000001" customHeight="1" x14ac:dyDescent="0.15">
      <c r="B10" s="220" t="s">
        <v>61</v>
      </c>
      <c r="C10" s="285">
        <v>0</v>
      </c>
      <c r="D10" s="286">
        <v>0</v>
      </c>
      <c r="E10" s="286">
        <v>0</v>
      </c>
      <c r="F10" s="286">
        <f>+(ESTIMACIONES!$E$73/14*ESTIMACIONES!$H$73)*3</f>
        <v>0</v>
      </c>
      <c r="G10" s="286">
        <v>0</v>
      </c>
      <c r="H10" s="286">
        <v>0</v>
      </c>
      <c r="I10" s="286">
        <f>+(ESTIMACIONES!$E$73/14*ESTIMACIONES!$H$73)*4</f>
        <v>0</v>
      </c>
      <c r="J10" s="286">
        <v>0</v>
      </c>
      <c r="K10" s="286">
        <v>0</v>
      </c>
      <c r="L10" s="286">
        <f>+(ESTIMACIONES!$E$73/14*ESTIMACIONES!$H$73)*3</f>
        <v>0</v>
      </c>
      <c r="M10" s="286">
        <v>0</v>
      </c>
      <c r="N10" s="286">
        <v>0</v>
      </c>
      <c r="O10" s="287">
        <f>SUM(C10:N10)</f>
        <v>0</v>
      </c>
      <c r="P10" s="285">
        <f>+(ESTIMACIONES!$E$73/14*ESTIMACIONES!$H$73)*4</f>
        <v>0</v>
      </c>
      <c r="Q10" s="286">
        <v>0</v>
      </c>
      <c r="R10" s="286">
        <v>0</v>
      </c>
      <c r="S10" s="286">
        <f>+(ESTIMACIONES!$K$73/14*ESTIMACIONES!$N$73)*3</f>
        <v>0</v>
      </c>
      <c r="T10" s="286">
        <v>0</v>
      </c>
      <c r="U10" s="286">
        <v>0</v>
      </c>
      <c r="V10" s="286">
        <f>+(ESTIMACIONES!$K$73/14*ESTIMACIONES!$N$73)*4</f>
        <v>0</v>
      </c>
      <c r="W10" s="286">
        <v>0</v>
      </c>
      <c r="X10" s="286">
        <v>0</v>
      </c>
      <c r="Y10" s="286">
        <f>+(ESTIMACIONES!$K$73/14*ESTIMACIONES!$N$73)*3</f>
        <v>0</v>
      </c>
      <c r="Z10" s="286">
        <v>0</v>
      </c>
      <c r="AA10" s="286">
        <v>0</v>
      </c>
      <c r="AB10" s="287">
        <f>SUM(P10:AA10)</f>
        <v>0</v>
      </c>
      <c r="AC10" s="285">
        <f>+(ESTIMACIONES!$K$73/14*ESTIMACIONES!$N$73)*4</f>
        <v>0</v>
      </c>
      <c r="AD10" s="286">
        <v>0</v>
      </c>
      <c r="AE10" s="286">
        <v>0</v>
      </c>
      <c r="AF10" s="286">
        <f>+(ESTIMACIONES!$Q$73/14*ESTIMACIONES!$T$73)*3</f>
        <v>0</v>
      </c>
      <c r="AG10" s="286">
        <v>0</v>
      </c>
      <c r="AH10" s="286">
        <v>0</v>
      </c>
      <c r="AI10" s="286">
        <f>+(ESTIMACIONES!$Q$73/14*ESTIMACIONES!$T$73)*4</f>
        <v>0</v>
      </c>
      <c r="AJ10" s="286">
        <v>0</v>
      </c>
      <c r="AK10" s="286">
        <v>0</v>
      </c>
      <c r="AL10" s="286">
        <f>+(ESTIMACIONES!$Q$73/14*ESTIMACIONES!$T$73)*3</f>
        <v>0</v>
      </c>
      <c r="AM10" s="286">
        <v>0</v>
      </c>
      <c r="AN10" s="286">
        <v>0</v>
      </c>
      <c r="AO10" s="287">
        <f t="shared" si="1"/>
        <v>0</v>
      </c>
    </row>
    <row r="11" spans="2:102" s="7" customFormat="1" ht="20.100000000000001" customHeight="1" x14ac:dyDescent="0.15">
      <c r="B11" s="220" t="s">
        <v>62</v>
      </c>
      <c r="C11" s="285">
        <f>ESTIMACIONES!$F$73/12+ESTIMACIONES!$D$81/12</f>
        <v>0</v>
      </c>
      <c r="D11" s="286">
        <f>ESTIMACIONES!$F$73/12+ESTIMACIONES!$D$81/12</f>
        <v>0</v>
      </c>
      <c r="E11" s="286">
        <f>ESTIMACIONES!$F$73/12+ESTIMACIONES!$D$81/12</f>
        <v>0</v>
      </c>
      <c r="F11" s="286">
        <f>ESTIMACIONES!$F$73/12+ESTIMACIONES!$D$81/12</f>
        <v>0</v>
      </c>
      <c r="G11" s="286">
        <f>ESTIMACIONES!$F$73/12+ESTIMACIONES!$D$81/12</f>
        <v>0</v>
      </c>
      <c r="H11" s="286">
        <f>ESTIMACIONES!$F$73/12+ESTIMACIONES!$D$81/12</f>
        <v>0</v>
      </c>
      <c r="I11" s="286">
        <f>ESTIMACIONES!$F$73/12+ESTIMACIONES!$D$81/12</f>
        <v>0</v>
      </c>
      <c r="J11" s="286">
        <f>ESTIMACIONES!$F$73/12+ESTIMACIONES!$D$81/12</f>
        <v>0</v>
      </c>
      <c r="K11" s="286">
        <f>ESTIMACIONES!$F$73/12+ESTIMACIONES!$D$81/12</f>
        <v>0</v>
      </c>
      <c r="L11" s="286">
        <f>ESTIMACIONES!$F$73/12+ESTIMACIONES!$D$81/12</f>
        <v>0</v>
      </c>
      <c r="M11" s="286">
        <f>ESTIMACIONES!$F$73/12+ESTIMACIONES!$D$81/12</f>
        <v>0</v>
      </c>
      <c r="N11" s="286">
        <f>ESTIMACIONES!$F$73/12+ESTIMACIONES!$D$81/12</f>
        <v>0</v>
      </c>
      <c r="O11" s="287">
        <f>SUM(C11:N11)</f>
        <v>0</v>
      </c>
      <c r="P11" s="285">
        <f>ESTIMACIONES!$L$73/12+ESTIMACIONES!$D$81/12</f>
        <v>0</v>
      </c>
      <c r="Q11" s="286">
        <f>ESTIMACIONES!$L$73/12+ESTIMACIONES!$D$81/12</f>
        <v>0</v>
      </c>
      <c r="R11" s="286">
        <f>ESTIMACIONES!$L$73/12+ESTIMACIONES!$D$81/12</f>
        <v>0</v>
      </c>
      <c r="S11" s="286">
        <f>ESTIMACIONES!$L$73/12+ESTIMACIONES!$D$81/12</f>
        <v>0</v>
      </c>
      <c r="T11" s="286">
        <f>ESTIMACIONES!$L$73/12+ESTIMACIONES!$D$81/12</f>
        <v>0</v>
      </c>
      <c r="U11" s="286">
        <f>ESTIMACIONES!$L$73/12+ESTIMACIONES!$D$81/12</f>
        <v>0</v>
      </c>
      <c r="V11" s="286">
        <f>ESTIMACIONES!$L$73/12+ESTIMACIONES!$D$81/12</f>
        <v>0</v>
      </c>
      <c r="W11" s="286">
        <f>ESTIMACIONES!$L$73/12+ESTIMACIONES!$D$81/12</f>
        <v>0</v>
      </c>
      <c r="X11" s="286">
        <f>ESTIMACIONES!$L$73/12+ESTIMACIONES!$D$81/12</f>
        <v>0</v>
      </c>
      <c r="Y11" s="286">
        <f>ESTIMACIONES!$L$73/12+ESTIMACIONES!$D$81/12</f>
        <v>0</v>
      </c>
      <c r="Z11" s="286">
        <f>ESTIMACIONES!$L$73/12+ESTIMACIONES!$D$81/12</f>
        <v>0</v>
      </c>
      <c r="AA11" s="286">
        <f>ESTIMACIONES!$L$73/12+ESTIMACIONES!$D$81/12</f>
        <v>0</v>
      </c>
      <c r="AB11" s="287">
        <f>SUM(P11:AA11)</f>
        <v>0</v>
      </c>
      <c r="AC11" s="285">
        <f>ESTIMACIONES!$R$73/12+ESTIMACIONES!$D$81/12</f>
        <v>0</v>
      </c>
      <c r="AD11" s="286">
        <f>ESTIMACIONES!$R$73/12+ESTIMACIONES!$D$81/12</f>
        <v>0</v>
      </c>
      <c r="AE11" s="286">
        <f>ESTIMACIONES!$R$73/12+ESTIMACIONES!$D$81/12</f>
        <v>0</v>
      </c>
      <c r="AF11" s="286">
        <f>ESTIMACIONES!$R$73/12+ESTIMACIONES!$D$81/12</f>
        <v>0</v>
      </c>
      <c r="AG11" s="286">
        <f>ESTIMACIONES!$R$73/12+ESTIMACIONES!$D$81/12</f>
        <v>0</v>
      </c>
      <c r="AH11" s="286">
        <f>ESTIMACIONES!$R$73/12+ESTIMACIONES!$D$81/12</f>
        <v>0</v>
      </c>
      <c r="AI11" s="286">
        <f>ESTIMACIONES!$R$73/12+ESTIMACIONES!$D$81/12</f>
        <v>0</v>
      </c>
      <c r="AJ11" s="286">
        <f>ESTIMACIONES!$R$73/12+ESTIMACIONES!$D$81/12</f>
        <v>0</v>
      </c>
      <c r="AK11" s="286">
        <f>ESTIMACIONES!$R$73/12+ESTIMACIONES!$D$81/12</f>
        <v>0</v>
      </c>
      <c r="AL11" s="286">
        <f>ESTIMACIONES!$R$73/12+ESTIMACIONES!$D$81/12</f>
        <v>0</v>
      </c>
      <c r="AM11" s="286">
        <f>ESTIMACIONES!$R$73/12+ESTIMACIONES!$D$81/12</f>
        <v>0</v>
      </c>
      <c r="AN11" s="286">
        <f>ESTIMACIONES!$R$73/12+ESTIMACIONES!$D$81/12</f>
        <v>0</v>
      </c>
      <c r="AO11" s="287">
        <f t="shared" si="1"/>
        <v>0</v>
      </c>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2:102" s="28" customFormat="1" ht="20.100000000000001" customHeight="1" x14ac:dyDescent="0.15">
      <c r="B12" s="220" t="s">
        <v>63</v>
      </c>
      <c r="C12" s="285">
        <f>+ESTIMACIONES!$G$73/12</f>
        <v>0</v>
      </c>
      <c r="D12" s="286">
        <f>+ESTIMACIONES!$G$73/12</f>
        <v>0</v>
      </c>
      <c r="E12" s="286">
        <f>+ESTIMACIONES!$G$73/12</f>
        <v>0</v>
      </c>
      <c r="F12" s="286">
        <f>+ESTIMACIONES!$G$73/12</f>
        <v>0</v>
      </c>
      <c r="G12" s="286">
        <f>+ESTIMACIONES!$G$73/12</f>
        <v>0</v>
      </c>
      <c r="H12" s="286">
        <f>+ESTIMACIONES!$G$73/12</f>
        <v>0</v>
      </c>
      <c r="I12" s="286">
        <f>+ESTIMACIONES!$G$73/12</f>
        <v>0</v>
      </c>
      <c r="J12" s="286">
        <f>+ESTIMACIONES!$G$73/12</f>
        <v>0</v>
      </c>
      <c r="K12" s="286">
        <f>+ESTIMACIONES!$G$73/12</f>
        <v>0</v>
      </c>
      <c r="L12" s="286">
        <f>+ESTIMACIONES!$G$73/12</f>
        <v>0</v>
      </c>
      <c r="M12" s="286">
        <f>+ESTIMACIONES!$G$73/12</f>
        <v>0</v>
      </c>
      <c r="N12" s="286">
        <f>+ESTIMACIONES!$G$73/12</f>
        <v>0</v>
      </c>
      <c r="O12" s="287">
        <f>SUM(C12:N12)</f>
        <v>0</v>
      </c>
      <c r="P12" s="285">
        <f>+ESTIMACIONES!$M$73/12</f>
        <v>0</v>
      </c>
      <c r="Q12" s="286">
        <f>+ESTIMACIONES!$M$73/12</f>
        <v>0</v>
      </c>
      <c r="R12" s="286">
        <f>+ESTIMACIONES!$M$73/12</f>
        <v>0</v>
      </c>
      <c r="S12" s="286">
        <f>+ESTIMACIONES!$M$73/12</f>
        <v>0</v>
      </c>
      <c r="T12" s="286">
        <f>+ESTIMACIONES!$M$73/12</f>
        <v>0</v>
      </c>
      <c r="U12" s="286">
        <f>+ESTIMACIONES!$M$73/12</f>
        <v>0</v>
      </c>
      <c r="V12" s="286">
        <f>+ESTIMACIONES!$M$73/12</f>
        <v>0</v>
      </c>
      <c r="W12" s="286">
        <f>+ESTIMACIONES!$M$73/12</f>
        <v>0</v>
      </c>
      <c r="X12" s="286">
        <f>+ESTIMACIONES!$M$73/12</f>
        <v>0</v>
      </c>
      <c r="Y12" s="286">
        <f>+ESTIMACIONES!$M$73/12</f>
        <v>0</v>
      </c>
      <c r="Z12" s="286">
        <f>+ESTIMACIONES!$M$73/12</f>
        <v>0</v>
      </c>
      <c r="AA12" s="286">
        <f>+ESTIMACIONES!$M$73/12</f>
        <v>0</v>
      </c>
      <c r="AB12" s="287">
        <f>SUM(P12:AA12)</f>
        <v>0</v>
      </c>
      <c r="AC12" s="285">
        <f>+ESTIMACIONES!$S$73/12</f>
        <v>0</v>
      </c>
      <c r="AD12" s="286">
        <f>+ESTIMACIONES!$S$73/12</f>
        <v>0</v>
      </c>
      <c r="AE12" s="286">
        <f>+ESTIMACIONES!$S$73/12</f>
        <v>0</v>
      </c>
      <c r="AF12" s="286">
        <f>+ESTIMACIONES!$S$73/12</f>
        <v>0</v>
      </c>
      <c r="AG12" s="286">
        <f>+ESTIMACIONES!$S$73/12</f>
        <v>0</v>
      </c>
      <c r="AH12" s="286">
        <f>+ESTIMACIONES!$S$73/12</f>
        <v>0</v>
      </c>
      <c r="AI12" s="286">
        <f>+ESTIMACIONES!$S$73/12</f>
        <v>0</v>
      </c>
      <c r="AJ12" s="286">
        <f>+ESTIMACIONES!$S$73/12</f>
        <v>0</v>
      </c>
      <c r="AK12" s="286">
        <f>+ESTIMACIONES!$S$73/12</f>
        <v>0</v>
      </c>
      <c r="AL12" s="286">
        <f>+ESTIMACIONES!$S$73/12</f>
        <v>0</v>
      </c>
      <c r="AM12" s="286">
        <f>+ESTIMACIONES!$S$73/12</f>
        <v>0</v>
      </c>
      <c r="AN12" s="286">
        <f>+ESTIMACIONES!$S$73/12</f>
        <v>0</v>
      </c>
      <c r="AO12" s="287">
        <f>SUM(AC12:AN12)</f>
        <v>0</v>
      </c>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row>
    <row r="13" spans="2:102" s="28" customFormat="1" ht="20.100000000000001" customHeight="1" thickBot="1" x14ac:dyDescent="0.2">
      <c r="B13" s="200" t="s">
        <v>229</v>
      </c>
      <c r="C13" s="285">
        <f>(('CUENTA DE RESULTADOS'!C10+'CUENTA DE RESULTADOS'!C11+'CUENTA DE RESULTADOS'!C12+'CUENTA DE RESULTADOS'!C13+'CUENTA DE RESULTADOS'!C14)*(1+ESTIMACIONES!$D$161))+'CUENTA DE RESULTADOS'!C15</f>
        <v>0</v>
      </c>
      <c r="D13" s="286">
        <f>(('CUENTA DE RESULTADOS'!D10+'CUENTA DE RESULTADOS'!D11+'CUENTA DE RESULTADOS'!D12+'CUENTA DE RESULTADOS'!D13+'CUENTA DE RESULTADOS'!D14)*(1+ESTIMACIONES!$D$161))+'CUENTA DE RESULTADOS'!D15</f>
        <v>0</v>
      </c>
      <c r="E13" s="286">
        <f>(('CUENTA DE RESULTADOS'!E10+'CUENTA DE RESULTADOS'!E11+'CUENTA DE RESULTADOS'!E12+'CUENTA DE RESULTADOS'!E13+'CUENTA DE RESULTADOS'!E14)*(1+ESTIMACIONES!$D$161))+'CUENTA DE RESULTADOS'!E15</f>
        <v>0</v>
      </c>
      <c r="F13" s="286">
        <f>(('CUENTA DE RESULTADOS'!F10+'CUENTA DE RESULTADOS'!F11+'CUENTA DE RESULTADOS'!F12+'CUENTA DE RESULTADOS'!F13+'CUENTA DE RESULTADOS'!F14)*(1+ESTIMACIONES!$D$161))+'CUENTA DE RESULTADOS'!F15</f>
        <v>0</v>
      </c>
      <c r="G13" s="286">
        <f>(('CUENTA DE RESULTADOS'!G10+'CUENTA DE RESULTADOS'!G11+'CUENTA DE RESULTADOS'!G12+'CUENTA DE RESULTADOS'!G13+'CUENTA DE RESULTADOS'!G14)*(1+ESTIMACIONES!$D$161))+'CUENTA DE RESULTADOS'!G15</f>
        <v>0</v>
      </c>
      <c r="H13" s="286">
        <f>(('CUENTA DE RESULTADOS'!H10+'CUENTA DE RESULTADOS'!H11+'CUENTA DE RESULTADOS'!H12+'CUENTA DE RESULTADOS'!H13+'CUENTA DE RESULTADOS'!H14)*(1+ESTIMACIONES!$D$161))+'CUENTA DE RESULTADOS'!H15</f>
        <v>0</v>
      </c>
      <c r="I13" s="286">
        <f>(('CUENTA DE RESULTADOS'!I10+'CUENTA DE RESULTADOS'!I11+'CUENTA DE RESULTADOS'!I12+'CUENTA DE RESULTADOS'!I13+'CUENTA DE RESULTADOS'!I14)*(1+ESTIMACIONES!$D$161))+'CUENTA DE RESULTADOS'!I15</f>
        <v>0</v>
      </c>
      <c r="J13" s="286">
        <f>(('CUENTA DE RESULTADOS'!J10+'CUENTA DE RESULTADOS'!J11+'CUENTA DE RESULTADOS'!J12+'CUENTA DE RESULTADOS'!J13+'CUENTA DE RESULTADOS'!J14)*(1+ESTIMACIONES!$D$161))+'CUENTA DE RESULTADOS'!J15</f>
        <v>0</v>
      </c>
      <c r="K13" s="286">
        <f>(('CUENTA DE RESULTADOS'!K10+'CUENTA DE RESULTADOS'!K11+'CUENTA DE RESULTADOS'!K12+'CUENTA DE RESULTADOS'!K13+'CUENTA DE RESULTADOS'!K14)*(1+ESTIMACIONES!$D$161))+'CUENTA DE RESULTADOS'!K15</f>
        <v>0</v>
      </c>
      <c r="L13" s="286">
        <f>(('CUENTA DE RESULTADOS'!L10+'CUENTA DE RESULTADOS'!L11+'CUENTA DE RESULTADOS'!L12+'CUENTA DE RESULTADOS'!L13+'CUENTA DE RESULTADOS'!L14)*(1+ESTIMACIONES!$D$161))+'CUENTA DE RESULTADOS'!L15</f>
        <v>0</v>
      </c>
      <c r="M13" s="286">
        <f>(('CUENTA DE RESULTADOS'!M10+'CUENTA DE RESULTADOS'!M11+'CUENTA DE RESULTADOS'!M12+'CUENTA DE RESULTADOS'!M13+'CUENTA DE RESULTADOS'!M14)*(1+ESTIMACIONES!$D$161))+'CUENTA DE RESULTADOS'!M15</f>
        <v>0</v>
      </c>
      <c r="N13" s="286">
        <f>(('CUENTA DE RESULTADOS'!N10+'CUENTA DE RESULTADOS'!N11+'CUENTA DE RESULTADOS'!N12+'CUENTA DE RESULTADOS'!N13+'CUENTA DE RESULTADOS'!N14)*(1+ESTIMACIONES!$D$161))+'CUENTA DE RESULTADOS'!N15</f>
        <v>0</v>
      </c>
      <c r="O13" s="287">
        <f>SUM(C13:N13)</f>
        <v>0</v>
      </c>
      <c r="P13" s="285">
        <f>(('CUENTA DE RESULTADOS'!P10+'CUENTA DE RESULTADOS'!P11+'CUENTA DE RESULTADOS'!P12+'CUENTA DE RESULTADOS'!P13+'CUENTA DE RESULTADOS'!P14)*(1+ESTIMACIONES!$E$161))+'CUENTA DE RESULTADOS'!P15</f>
        <v>0</v>
      </c>
      <c r="Q13" s="286">
        <f>(('CUENTA DE RESULTADOS'!Q10+'CUENTA DE RESULTADOS'!Q11+'CUENTA DE RESULTADOS'!Q12+'CUENTA DE RESULTADOS'!Q13+'CUENTA DE RESULTADOS'!Q14)*(1+ESTIMACIONES!$E$161))+'CUENTA DE RESULTADOS'!Q15</f>
        <v>0</v>
      </c>
      <c r="R13" s="286">
        <f>(('CUENTA DE RESULTADOS'!R10+'CUENTA DE RESULTADOS'!R11+'CUENTA DE RESULTADOS'!R12+'CUENTA DE RESULTADOS'!R13+'CUENTA DE RESULTADOS'!R14)*(1+ESTIMACIONES!$E$161))+'CUENTA DE RESULTADOS'!R15</f>
        <v>0</v>
      </c>
      <c r="S13" s="286">
        <f>(('CUENTA DE RESULTADOS'!S10+'CUENTA DE RESULTADOS'!S11+'CUENTA DE RESULTADOS'!S12+'CUENTA DE RESULTADOS'!S13+'CUENTA DE RESULTADOS'!S14)*(1+ESTIMACIONES!$E$161))+'CUENTA DE RESULTADOS'!S15</f>
        <v>0</v>
      </c>
      <c r="T13" s="286">
        <f>(('CUENTA DE RESULTADOS'!T10+'CUENTA DE RESULTADOS'!T11+'CUENTA DE RESULTADOS'!T12+'CUENTA DE RESULTADOS'!T13+'CUENTA DE RESULTADOS'!T14)*(1+ESTIMACIONES!$E$161))+'CUENTA DE RESULTADOS'!T15</f>
        <v>0</v>
      </c>
      <c r="U13" s="286">
        <f>(('CUENTA DE RESULTADOS'!U10+'CUENTA DE RESULTADOS'!U11+'CUENTA DE RESULTADOS'!U12+'CUENTA DE RESULTADOS'!U13+'CUENTA DE RESULTADOS'!U14)*(1+ESTIMACIONES!$E$161))+'CUENTA DE RESULTADOS'!U15</f>
        <v>0</v>
      </c>
      <c r="V13" s="286" t="e">
        <f>(('CUENTA DE RESULTADOS'!V10+'CUENTA DE RESULTADOS'!V11+'CUENTA DE RESULTADOS'!V12+'CUENTA DE RESULTADOS'!V13+'CUENTA DE RESULTADOS'!V14)*(1+ESTIMACIONES!$E$161))+'CUENTA DE RESULTADOS'!V15+IF(BALANCE!N32&gt;0,BALANCE!N32,0)</f>
        <v>#DIV/0!</v>
      </c>
      <c r="W13" s="286">
        <f>(('CUENTA DE RESULTADOS'!W10+'CUENTA DE RESULTADOS'!W11+'CUENTA DE RESULTADOS'!W12+'CUENTA DE RESULTADOS'!W13+'CUENTA DE RESULTADOS'!W14)*(1+ESTIMACIONES!$E$161))+'CUENTA DE RESULTADOS'!W15</f>
        <v>0</v>
      </c>
      <c r="X13" s="286">
        <f>(('CUENTA DE RESULTADOS'!X10+'CUENTA DE RESULTADOS'!X11+'CUENTA DE RESULTADOS'!X12+'CUENTA DE RESULTADOS'!X13+'CUENTA DE RESULTADOS'!X14)*(1+ESTIMACIONES!$E$161))+'CUENTA DE RESULTADOS'!X15</f>
        <v>0</v>
      </c>
      <c r="Y13" s="286">
        <f>(('CUENTA DE RESULTADOS'!Y10+'CUENTA DE RESULTADOS'!Y11+'CUENTA DE RESULTADOS'!Y12+'CUENTA DE RESULTADOS'!Y13+'CUENTA DE RESULTADOS'!Y14)*(1+ESTIMACIONES!$E$161))+'CUENTA DE RESULTADOS'!Y15</f>
        <v>0</v>
      </c>
      <c r="Z13" s="286">
        <f>(('CUENTA DE RESULTADOS'!Z10+'CUENTA DE RESULTADOS'!Z11+'CUENTA DE RESULTADOS'!Z12+'CUENTA DE RESULTADOS'!Z13+'CUENTA DE RESULTADOS'!Z14)*(1+ESTIMACIONES!$E$161))+'CUENTA DE RESULTADOS'!Z15</f>
        <v>0</v>
      </c>
      <c r="AA13" s="286">
        <f>(('CUENTA DE RESULTADOS'!AA10+'CUENTA DE RESULTADOS'!AA11+'CUENTA DE RESULTADOS'!AA12+'CUENTA DE RESULTADOS'!AA13+'CUENTA DE RESULTADOS'!AA14)*(1+ESTIMACIONES!$E$161))+'CUENTA DE RESULTADOS'!AA15</f>
        <v>0</v>
      </c>
      <c r="AB13" s="287" t="e">
        <f>SUM(P13:AA13)</f>
        <v>#DIV/0!</v>
      </c>
      <c r="AC13" s="285">
        <f>(('CUENTA DE RESULTADOS'!AC10+'CUENTA DE RESULTADOS'!AC11+'CUENTA DE RESULTADOS'!AC12+'CUENTA DE RESULTADOS'!AC13+'CUENTA DE RESULTADOS'!AC14)*(1+ESTIMACIONES!$E$161))+'CUENTA DE RESULTADOS'!AC15</f>
        <v>0</v>
      </c>
      <c r="AD13" s="286">
        <f>(('CUENTA DE RESULTADOS'!AD10+'CUENTA DE RESULTADOS'!AD11+'CUENTA DE RESULTADOS'!AD12+'CUENTA DE RESULTADOS'!AD13+'CUENTA DE RESULTADOS'!AD14)*(1+ESTIMACIONES!$E$161))+'CUENTA DE RESULTADOS'!AD15</f>
        <v>0</v>
      </c>
      <c r="AE13" s="286">
        <f>(('CUENTA DE RESULTADOS'!AE10+'CUENTA DE RESULTADOS'!AE11+'CUENTA DE RESULTADOS'!AE12+'CUENTA DE RESULTADOS'!AE13+'CUENTA DE RESULTADOS'!AE14)*(1+ESTIMACIONES!$E$161))+'CUENTA DE RESULTADOS'!AE15</f>
        <v>0</v>
      </c>
      <c r="AF13" s="286">
        <f>(('CUENTA DE RESULTADOS'!AF10+'CUENTA DE RESULTADOS'!AF11+'CUENTA DE RESULTADOS'!AF12+'CUENTA DE RESULTADOS'!AF13+'CUENTA DE RESULTADOS'!AF14)*(1+ESTIMACIONES!$E$161))+'CUENTA DE RESULTADOS'!AF15</f>
        <v>0</v>
      </c>
      <c r="AG13" s="286">
        <f>(('CUENTA DE RESULTADOS'!AG10+'CUENTA DE RESULTADOS'!AG11+'CUENTA DE RESULTADOS'!AG12+'CUENTA DE RESULTADOS'!AG13+'CUENTA DE RESULTADOS'!AG14)*(1+ESTIMACIONES!$E$161))+'CUENTA DE RESULTADOS'!AG15</f>
        <v>0</v>
      </c>
      <c r="AH13" s="286">
        <f>(('CUENTA DE RESULTADOS'!AH10+'CUENTA DE RESULTADOS'!AH11+'CUENTA DE RESULTADOS'!AH12+'CUENTA DE RESULTADOS'!AH13+'CUENTA DE RESULTADOS'!AH14)*(1+ESTIMACIONES!$E$161))+'CUENTA DE RESULTADOS'!AH15</f>
        <v>0</v>
      </c>
      <c r="AI13" s="286" t="e">
        <f>(('CUENTA DE RESULTADOS'!AI10+'CUENTA DE RESULTADOS'!AI11+'CUENTA DE RESULTADOS'!AI12+'CUENTA DE RESULTADOS'!AI13+'CUENTA DE RESULTADOS'!AI14)*(1+ESTIMACIONES!$E$161))+'CUENTA DE RESULTADOS'!AI15+IF(BALANCE!Z32&gt;0,BALANCE!Z32,0)</f>
        <v>#DIV/0!</v>
      </c>
      <c r="AJ13" s="286">
        <f>(('CUENTA DE RESULTADOS'!AJ10+'CUENTA DE RESULTADOS'!AJ11+'CUENTA DE RESULTADOS'!AJ12+'CUENTA DE RESULTADOS'!AJ13+'CUENTA DE RESULTADOS'!AJ14)*(1+ESTIMACIONES!$E$161))+'CUENTA DE RESULTADOS'!AJ15</f>
        <v>0</v>
      </c>
      <c r="AK13" s="286">
        <f>(('CUENTA DE RESULTADOS'!AK10+'CUENTA DE RESULTADOS'!AK11+'CUENTA DE RESULTADOS'!AK12+'CUENTA DE RESULTADOS'!AK13+'CUENTA DE RESULTADOS'!AK14)*(1+ESTIMACIONES!$E$161))+'CUENTA DE RESULTADOS'!AK15</f>
        <v>0</v>
      </c>
      <c r="AL13" s="286">
        <f>(('CUENTA DE RESULTADOS'!AL10+'CUENTA DE RESULTADOS'!AL11+'CUENTA DE RESULTADOS'!AL12+'CUENTA DE RESULTADOS'!AL13+'CUENTA DE RESULTADOS'!AL14)*(1+ESTIMACIONES!$E$161))+'CUENTA DE RESULTADOS'!AL15</f>
        <v>0</v>
      </c>
      <c r="AM13" s="286">
        <f>(('CUENTA DE RESULTADOS'!AM10+'CUENTA DE RESULTADOS'!AM11+'CUENTA DE RESULTADOS'!AM12+'CUENTA DE RESULTADOS'!AM13+'CUENTA DE RESULTADOS'!AM14)*(1+ESTIMACIONES!$E$161))+'CUENTA DE RESULTADOS'!AM15</f>
        <v>0</v>
      </c>
      <c r="AN13" s="286">
        <f>(('CUENTA DE RESULTADOS'!AN10+'CUENTA DE RESULTADOS'!AN11+'CUENTA DE RESULTADOS'!AN12+'CUENTA DE RESULTADOS'!AN13+'CUENTA DE RESULTADOS'!AN14)*(1+ESTIMACIONES!$E$161))+'CUENTA DE RESULTADOS'!AN15</f>
        <v>0</v>
      </c>
      <c r="AO13" s="287" t="e">
        <f>SUM(AC13:AN13)</f>
        <v>#DIV/0!</v>
      </c>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row>
    <row r="14" spans="2:102" s="28" customFormat="1" ht="20.100000000000001" hidden="1" customHeight="1" thickBot="1" x14ac:dyDescent="0.2">
      <c r="B14" s="201" t="s">
        <v>221</v>
      </c>
      <c r="C14" s="288">
        <f>+C6+C7+C8+C13</f>
        <v>0</v>
      </c>
      <c r="D14" s="289">
        <f t="shared" ref="D14:AO14" si="3">+D6+D7+D8+D13</f>
        <v>0</v>
      </c>
      <c r="E14" s="289">
        <f t="shared" si="3"/>
        <v>0</v>
      </c>
      <c r="F14" s="289">
        <f t="shared" si="3"/>
        <v>0</v>
      </c>
      <c r="G14" s="289">
        <f t="shared" si="3"/>
        <v>0</v>
      </c>
      <c r="H14" s="289">
        <f t="shared" si="3"/>
        <v>0</v>
      </c>
      <c r="I14" s="289">
        <f t="shared" si="3"/>
        <v>0</v>
      </c>
      <c r="J14" s="289">
        <f t="shared" si="3"/>
        <v>0</v>
      </c>
      <c r="K14" s="289">
        <f t="shared" si="3"/>
        <v>0</v>
      </c>
      <c r="L14" s="289">
        <f t="shared" si="3"/>
        <v>0</v>
      </c>
      <c r="M14" s="289">
        <f t="shared" si="3"/>
        <v>0</v>
      </c>
      <c r="N14" s="289">
        <f t="shared" si="3"/>
        <v>0</v>
      </c>
      <c r="O14" s="290">
        <f t="shared" si="3"/>
        <v>0</v>
      </c>
      <c r="P14" s="288">
        <f t="shared" si="3"/>
        <v>0</v>
      </c>
      <c r="Q14" s="289">
        <f t="shared" si="3"/>
        <v>0</v>
      </c>
      <c r="R14" s="289">
        <f t="shared" si="3"/>
        <v>0</v>
      </c>
      <c r="S14" s="289">
        <f t="shared" si="3"/>
        <v>0</v>
      </c>
      <c r="T14" s="289">
        <f t="shared" si="3"/>
        <v>0</v>
      </c>
      <c r="U14" s="289">
        <f t="shared" si="3"/>
        <v>0</v>
      </c>
      <c r="V14" s="289" t="e">
        <f t="shared" si="3"/>
        <v>#DIV/0!</v>
      </c>
      <c r="W14" s="289">
        <f t="shared" si="3"/>
        <v>0</v>
      </c>
      <c r="X14" s="289">
        <f t="shared" si="3"/>
        <v>0</v>
      </c>
      <c r="Y14" s="289">
        <f t="shared" si="3"/>
        <v>0</v>
      </c>
      <c r="Z14" s="289">
        <f t="shared" si="3"/>
        <v>0</v>
      </c>
      <c r="AA14" s="289">
        <f t="shared" si="3"/>
        <v>0</v>
      </c>
      <c r="AB14" s="290" t="e">
        <f t="shared" si="3"/>
        <v>#DIV/0!</v>
      </c>
      <c r="AC14" s="288">
        <f t="shared" si="3"/>
        <v>702.25575000000003</v>
      </c>
      <c r="AD14" s="289">
        <f t="shared" si="3"/>
        <v>702.25575000000003</v>
      </c>
      <c r="AE14" s="289">
        <f t="shared" si="3"/>
        <v>0</v>
      </c>
      <c r="AF14" s="289">
        <f t="shared" si="3"/>
        <v>0</v>
      </c>
      <c r="AG14" s="289">
        <f t="shared" si="3"/>
        <v>0</v>
      </c>
      <c r="AH14" s="289">
        <f t="shared" si="3"/>
        <v>0</v>
      </c>
      <c r="AI14" s="289" t="e">
        <f t="shared" si="3"/>
        <v>#DIV/0!</v>
      </c>
      <c r="AJ14" s="289">
        <f t="shared" si="3"/>
        <v>0</v>
      </c>
      <c r="AK14" s="289">
        <f t="shared" si="3"/>
        <v>0</v>
      </c>
      <c r="AL14" s="289">
        <f t="shared" si="3"/>
        <v>0</v>
      </c>
      <c r="AM14" s="289">
        <f t="shared" si="3"/>
        <v>0</v>
      </c>
      <c r="AN14" s="289">
        <f t="shared" si="3"/>
        <v>0</v>
      </c>
      <c r="AO14" s="290" t="e">
        <f t="shared" si="3"/>
        <v>#DIV/0!</v>
      </c>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row>
    <row r="15" spans="2:102" s="28" customFormat="1" ht="20.100000000000001" customHeight="1" thickTop="1" thickBot="1" x14ac:dyDescent="0.2">
      <c r="B15" s="219" t="s">
        <v>241</v>
      </c>
      <c r="C15" s="291">
        <f t="shared" ref="C15:AO15" si="4">+C5-C14</f>
        <v>0</v>
      </c>
      <c r="D15" s="292">
        <f t="shared" si="4"/>
        <v>0</v>
      </c>
      <c r="E15" s="292">
        <f t="shared" si="4"/>
        <v>0</v>
      </c>
      <c r="F15" s="292">
        <f t="shared" si="4"/>
        <v>0</v>
      </c>
      <c r="G15" s="292">
        <f t="shared" si="4"/>
        <v>0</v>
      </c>
      <c r="H15" s="292">
        <f t="shared" si="4"/>
        <v>0</v>
      </c>
      <c r="I15" s="292">
        <f t="shared" si="4"/>
        <v>0</v>
      </c>
      <c r="J15" s="292">
        <f t="shared" si="4"/>
        <v>0</v>
      </c>
      <c r="K15" s="292">
        <f t="shared" si="4"/>
        <v>0</v>
      </c>
      <c r="L15" s="292">
        <f t="shared" si="4"/>
        <v>0</v>
      </c>
      <c r="M15" s="292">
        <f t="shared" si="4"/>
        <v>0</v>
      </c>
      <c r="N15" s="292">
        <f t="shared" si="4"/>
        <v>0</v>
      </c>
      <c r="O15" s="293">
        <f t="shared" si="4"/>
        <v>0</v>
      </c>
      <c r="P15" s="291">
        <f t="shared" si="4"/>
        <v>0</v>
      </c>
      <c r="Q15" s="292">
        <f t="shared" si="4"/>
        <v>0</v>
      </c>
      <c r="R15" s="292">
        <f t="shared" si="4"/>
        <v>0</v>
      </c>
      <c r="S15" s="292">
        <f t="shared" si="4"/>
        <v>0</v>
      </c>
      <c r="T15" s="292">
        <f t="shared" si="4"/>
        <v>0</v>
      </c>
      <c r="U15" s="292">
        <f t="shared" si="4"/>
        <v>0</v>
      </c>
      <c r="V15" s="292" t="e">
        <f t="shared" si="4"/>
        <v>#DIV/0!</v>
      </c>
      <c r="W15" s="292">
        <f t="shared" si="4"/>
        <v>0</v>
      </c>
      <c r="X15" s="292">
        <f t="shared" si="4"/>
        <v>0</v>
      </c>
      <c r="Y15" s="292">
        <f t="shared" si="4"/>
        <v>0</v>
      </c>
      <c r="Z15" s="292">
        <f t="shared" si="4"/>
        <v>0</v>
      </c>
      <c r="AA15" s="292">
        <f t="shared" si="4"/>
        <v>0</v>
      </c>
      <c r="AB15" s="293" t="e">
        <f t="shared" si="4"/>
        <v>#DIV/0!</v>
      </c>
      <c r="AC15" s="291">
        <f t="shared" si="4"/>
        <v>36297.744250000003</v>
      </c>
      <c r="AD15" s="292">
        <f t="shared" si="4"/>
        <v>37297.744250000003</v>
      </c>
      <c r="AE15" s="292">
        <f t="shared" si="4"/>
        <v>32000</v>
      </c>
      <c r="AF15" s="292">
        <f t="shared" si="4"/>
        <v>-1000</v>
      </c>
      <c r="AG15" s="292">
        <f t="shared" si="4"/>
        <v>-1200</v>
      </c>
      <c r="AH15" s="292">
        <f t="shared" si="4"/>
        <v>8000</v>
      </c>
      <c r="AI15" s="292" t="e">
        <f t="shared" si="4"/>
        <v>#DIV/0!</v>
      </c>
      <c r="AJ15" s="292">
        <f t="shared" si="4"/>
        <v>5600</v>
      </c>
      <c r="AK15" s="292">
        <f t="shared" si="4"/>
        <v>2400</v>
      </c>
      <c r="AL15" s="292">
        <f t="shared" si="4"/>
        <v>800</v>
      </c>
      <c r="AM15" s="292">
        <f t="shared" si="4"/>
        <v>800</v>
      </c>
      <c r="AN15" s="292">
        <f t="shared" si="4"/>
        <v>800</v>
      </c>
      <c r="AO15" s="293" t="e">
        <f t="shared" si="4"/>
        <v>#DIV/0!</v>
      </c>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row>
    <row r="16" spans="2:102" s="28" customFormat="1" ht="20.100000000000001" customHeight="1" thickTop="1" x14ac:dyDescent="0.15">
      <c r="B16" s="200" t="s">
        <v>230</v>
      </c>
      <c r="C16" s="285">
        <f>+C17+C18+C19+C20</f>
        <v>0</v>
      </c>
      <c r="D16" s="286">
        <f t="shared" ref="D16:AO16" si="5">+D17+D18+D19+D20</f>
        <v>0</v>
      </c>
      <c r="E16" s="286">
        <f t="shared" si="5"/>
        <v>0</v>
      </c>
      <c r="F16" s="286">
        <f t="shared" si="5"/>
        <v>0</v>
      </c>
      <c r="G16" s="286">
        <f t="shared" si="5"/>
        <v>0</v>
      </c>
      <c r="H16" s="286">
        <f t="shared" si="5"/>
        <v>0</v>
      </c>
      <c r="I16" s="286">
        <f t="shared" si="5"/>
        <v>0</v>
      </c>
      <c r="J16" s="286">
        <f t="shared" si="5"/>
        <v>0</v>
      </c>
      <c r="K16" s="286">
        <f t="shared" si="5"/>
        <v>0</v>
      </c>
      <c r="L16" s="286">
        <f t="shared" si="5"/>
        <v>0</v>
      </c>
      <c r="M16" s="286">
        <f t="shared" si="5"/>
        <v>0</v>
      </c>
      <c r="N16" s="286">
        <f t="shared" si="5"/>
        <v>0</v>
      </c>
      <c r="O16" s="287">
        <f t="shared" si="5"/>
        <v>0</v>
      </c>
      <c r="P16" s="285">
        <f t="shared" si="5"/>
        <v>0</v>
      </c>
      <c r="Q16" s="286">
        <f t="shared" si="5"/>
        <v>0</v>
      </c>
      <c r="R16" s="286">
        <f t="shared" si="5"/>
        <v>0</v>
      </c>
      <c r="S16" s="286">
        <f t="shared" si="5"/>
        <v>0</v>
      </c>
      <c r="T16" s="286">
        <f t="shared" si="5"/>
        <v>0</v>
      </c>
      <c r="U16" s="286">
        <f t="shared" si="5"/>
        <v>0</v>
      </c>
      <c r="V16" s="286">
        <f t="shared" si="5"/>
        <v>0</v>
      </c>
      <c r="W16" s="286">
        <f t="shared" si="5"/>
        <v>0</v>
      </c>
      <c r="X16" s="286">
        <f t="shared" si="5"/>
        <v>0</v>
      </c>
      <c r="Y16" s="286">
        <f t="shared" si="5"/>
        <v>0</v>
      </c>
      <c r="Z16" s="286">
        <f t="shared" si="5"/>
        <v>0</v>
      </c>
      <c r="AA16" s="286">
        <f t="shared" si="5"/>
        <v>0</v>
      </c>
      <c r="AB16" s="287">
        <f t="shared" si="5"/>
        <v>0</v>
      </c>
      <c r="AC16" s="285">
        <f t="shared" si="5"/>
        <v>0</v>
      </c>
      <c r="AD16" s="286">
        <f t="shared" si="5"/>
        <v>0</v>
      </c>
      <c r="AE16" s="286">
        <f t="shared" si="5"/>
        <v>0</v>
      </c>
      <c r="AF16" s="286">
        <f t="shared" si="5"/>
        <v>0</v>
      </c>
      <c r="AG16" s="286">
        <f t="shared" si="5"/>
        <v>0</v>
      </c>
      <c r="AH16" s="286">
        <f t="shared" si="5"/>
        <v>0</v>
      </c>
      <c r="AI16" s="286">
        <f t="shared" si="5"/>
        <v>0</v>
      </c>
      <c r="AJ16" s="286">
        <f t="shared" si="5"/>
        <v>0</v>
      </c>
      <c r="AK16" s="286">
        <f t="shared" si="5"/>
        <v>0</v>
      </c>
      <c r="AL16" s="286">
        <f t="shared" si="5"/>
        <v>0</v>
      </c>
      <c r="AM16" s="286">
        <f t="shared" si="5"/>
        <v>0</v>
      </c>
      <c r="AN16" s="286">
        <f t="shared" si="5"/>
        <v>0</v>
      </c>
      <c r="AO16" s="287">
        <f t="shared" si="5"/>
        <v>0</v>
      </c>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row>
    <row r="17" spans="2:102" ht="20.100000000000001" customHeight="1" x14ac:dyDescent="0.15">
      <c r="B17" s="220" t="s">
        <v>242</v>
      </c>
      <c r="C17" s="285">
        <f>+ESTIMACIONES!A116</f>
        <v>0</v>
      </c>
      <c r="D17" s="286"/>
      <c r="E17" s="286"/>
      <c r="F17" s="286"/>
      <c r="G17" s="286"/>
      <c r="H17" s="286"/>
      <c r="I17" s="286"/>
      <c r="J17" s="286"/>
      <c r="K17" s="286"/>
      <c r="L17" s="286"/>
      <c r="M17" s="286"/>
      <c r="N17" s="286"/>
      <c r="O17" s="287">
        <f>SUM(C17:N17)</f>
        <v>0</v>
      </c>
      <c r="P17" s="285">
        <f>+ESTIMACIONES!W116</f>
        <v>0</v>
      </c>
      <c r="Q17" s="286"/>
      <c r="R17" s="286"/>
      <c r="S17" s="286"/>
      <c r="T17" s="286"/>
      <c r="U17" s="286"/>
      <c r="V17" s="286"/>
      <c r="W17" s="286"/>
      <c r="X17" s="286"/>
      <c r="Y17" s="286"/>
      <c r="Z17" s="286"/>
      <c r="AA17" s="286"/>
      <c r="AB17" s="287">
        <f>SUM(P17:AA17)</f>
        <v>0</v>
      </c>
      <c r="AC17" s="285">
        <f>+ESTIMACIONES!AJ116</f>
        <v>0</v>
      </c>
      <c r="AD17" s="286"/>
      <c r="AE17" s="286"/>
      <c r="AF17" s="286"/>
      <c r="AG17" s="286"/>
      <c r="AH17" s="286"/>
      <c r="AI17" s="286"/>
      <c r="AJ17" s="286"/>
      <c r="AK17" s="286"/>
      <c r="AL17" s="286"/>
      <c r="AM17" s="286"/>
      <c r="AN17" s="286"/>
      <c r="AO17" s="287">
        <f>SUM(AC17:AN17)</f>
        <v>0</v>
      </c>
    </row>
    <row r="18" spans="2:102" ht="20.100000000000001" customHeight="1" x14ac:dyDescent="0.15">
      <c r="B18" s="220" t="s">
        <v>243</v>
      </c>
      <c r="C18" s="285">
        <f>+ESTIMACIONES!A118/2</f>
        <v>0</v>
      </c>
      <c r="D18" s="286"/>
      <c r="E18" s="286"/>
      <c r="F18" s="286"/>
      <c r="G18" s="286"/>
      <c r="H18" s="286"/>
      <c r="I18" s="286">
        <f>+$C$18</f>
        <v>0</v>
      </c>
      <c r="J18" s="286"/>
      <c r="K18" s="286"/>
      <c r="L18" s="286"/>
      <c r="M18" s="286"/>
      <c r="N18" s="286"/>
      <c r="O18" s="287">
        <f>SUM(C18:N18)</f>
        <v>0</v>
      </c>
      <c r="P18" s="285">
        <f>+ESTIMACIONES!W118/2</f>
        <v>0</v>
      </c>
      <c r="Q18" s="286"/>
      <c r="R18" s="286"/>
      <c r="S18" s="286"/>
      <c r="T18" s="286"/>
      <c r="U18" s="286"/>
      <c r="V18" s="286"/>
      <c r="W18" s="286"/>
      <c r="X18" s="286"/>
      <c r="Y18" s="286"/>
      <c r="Z18" s="286"/>
      <c r="AA18" s="286"/>
      <c r="AB18" s="287">
        <f>SUM(P18:AA18)</f>
        <v>0</v>
      </c>
      <c r="AC18" s="285">
        <f>+ESTIMACIONES!AJ118/2</f>
        <v>0</v>
      </c>
      <c r="AD18" s="286"/>
      <c r="AE18" s="286"/>
      <c r="AF18" s="286"/>
      <c r="AG18" s="286"/>
      <c r="AH18" s="286"/>
      <c r="AI18" s="286"/>
      <c r="AJ18" s="286"/>
      <c r="AK18" s="286"/>
      <c r="AL18" s="286"/>
      <c r="AM18" s="286"/>
      <c r="AN18" s="286"/>
      <c r="AO18" s="287">
        <f t="shared" ref="AO18:AO20" si="6">SUM(AC18:AN18)</f>
        <v>0</v>
      </c>
    </row>
    <row r="19" spans="2:102" s="28" customFormat="1" ht="20.100000000000001" customHeight="1" x14ac:dyDescent="0.15">
      <c r="B19" s="220" t="s">
        <v>244</v>
      </c>
      <c r="C19" s="285">
        <f>+ESTIMACIONES!A120/2</f>
        <v>0</v>
      </c>
      <c r="D19" s="286"/>
      <c r="E19" s="286"/>
      <c r="F19" s="286"/>
      <c r="G19" s="286"/>
      <c r="H19" s="286"/>
      <c r="I19" s="286">
        <f>+$C$19</f>
        <v>0</v>
      </c>
      <c r="J19" s="286"/>
      <c r="K19" s="286"/>
      <c r="L19" s="286"/>
      <c r="M19" s="286"/>
      <c r="N19" s="286"/>
      <c r="O19" s="287">
        <f>SUM(C19:N19)</f>
        <v>0</v>
      </c>
      <c r="P19" s="285">
        <f>+ESTIMACIONES!W120/2</f>
        <v>0</v>
      </c>
      <c r="Q19" s="286"/>
      <c r="R19" s="286"/>
      <c r="S19" s="286"/>
      <c r="T19" s="286"/>
      <c r="U19" s="286"/>
      <c r="V19" s="286"/>
      <c r="W19" s="286"/>
      <c r="X19" s="286"/>
      <c r="Y19" s="286"/>
      <c r="Z19" s="286"/>
      <c r="AA19" s="286"/>
      <c r="AB19" s="287">
        <f>SUM(P19:AA19)</f>
        <v>0</v>
      </c>
      <c r="AC19" s="285">
        <f>+ESTIMACIONES!AJ120/2</f>
        <v>0</v>
      </c>
      <c r="AD19" s="286"/>
      <c r="AE19" s="286"/>
      <c r="AF19" s="286"/>
      <c r="AG19" s="286"/>
      <c r="AH19" s="286"/>
      <c r="AI19" s="286"/>
      <c r="AJ19" s="286"/>
      <c r="AK19" s="286"/>
      <c r="AL19" s="286"/>
      <c r="AM19" s="286"/>
      <c r="AN19" s="286"/>
      <c r="AO19" s="287">
        <f t="shared" si="6"/>
        <v>0</v>
      </c>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row>
    <row r="20" spans="2:102" s="28" customFormat="1" ht="20.100000000000001" customHeight="1" thickBot="1" x14ac:dyDescent="0.2">
      <c r="B20" s="220" t="s">
        <v>245</v>
      </c>
      <c r="C20" s="285">
        <f>+ESTIMACIONES!A122</f>
        <v>0</v>
      </c>
      <c r="D20" s="286"/>
      <c r="E20" s="286"/>
      <c r="F20" s="286"/>
      <c r="G20" s="286"/>
      <c r="H20" s="286"/>
      <c r="I20" s="286"/>
      <c r="J20" s="286"/>
      <c r="K20" s="286"/>
      <c r="L20" s="286"/>
      <c r="M20" s="286"/>
      <c r="N20" s="286"/>
      <c r="O20" s="287">
        <f>SUM(C20:N20)</f>
        <v>0</v>
      </c>
      <c r="P20" s="285">
        <f>+ESTIMACIONES!W122</f>
        <v>0</v>
      </c>
      <c r="Q20" s="286"/>
      <c r="R20" s="286"/>
      <c r="S20" s="286"/>
      <c r="T20" s="286"/>
      <c r="U20" s="286"/>
      <c r="V20" s="286"/>
      <c r="W20" s="286"/>
      <c r="X20" s="286"/>
      <c r="Y20" s="286"/>
      <c r="Z20" s="286"/>
      <c r="AA20" s="286"/>
      <c r="AB20" s="287">
        <f>SUM(P20:AA20)</f>
        <v>0</v>
      </c>
      <c r="AC20" s="285">
        <f>+ESTIMACIONES!AJ122</f>
        <v>0</v>
      </c>
      <c r="AD20" s="286"/>
      <c r="AE20" s="286"/>
      <c r="AF20" s="286"/>
      <c r="AG20" s="286"/>
      <c r="AH20" s="286"/>
      <c r="AI20" s="286"/>
      <c r="AJ20" s="286"/>
      <c r="AK20" s="286"/>
      <c r="AL20" s="286"/>
      <c r="AM20" s="286"/>
      <c r="AN20" s="286"/>
      <c r="AO20" s="287">
        <f t="shared" si="6"/>
        <v>0</v>
      </c>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row>
    <row r="21" spans="2:102" s="28" customFormat="1" ht="20.100000000000001" customHeight="1" thickTop="1" thickBot="1" x14ac:dyDescent="0.2">
      <c r="B21" s="219" t="s">
        <v>222</v>
      </c>
      <c r="C21" s="291">
        <f>-C16</f>
        <v>0</v>
      </c>
      <c r="D21" s="292">
        <f t="shared" ref="D21:AO21" si="7">-D16</f>
        <v>0</v>
      </c>
      <c r="E21" s="292">
        <f t="shared" si="7"/>
        <v>0</v>
      </c>
      <c r="F21" s="292">
        <f t="shared" si="7"/>
        <v>0</v>
      </c>
      <c r="G21" s="292">
        <f t="shared" si="7"/>
        <v>0</v>
      </c>
      <c r="H21" s="292">
        <f t="shared" si="7"/>
        <v>0</v>
      </c>
      <c r="I21" s="292">
        <f t="shared" si="7"/>
        <v>0</v>
      </c>
      <c r="J21" s="292">
        <f t="shared" si="7"/>
        <v>0</v>
      </c>
      <c r="K21" s="292">
        <f t="shared" si="7"/>
        <v>0</v>
      </c>
      <c r="L21" s="292">
        <f t="shared" si="7"/>
        <v>0</v>
      </c>
      <c r="M21" s="292">
        <f t="shared" si="7"/>
        <v>0</v>
      </c>
      <c r="N21" s="292">
        <f t="shared" si="7"/>
        <v>0</v>
      </c>
      <c r="O21" s="293">
        <f t="shared" si="7"/>
        <v>0</v>
      </c>
      <c r="P21" s="291">
        <f t="shared" si="7"/>
        <v>0</v>
      </c>
      <c r="Q21" s="292">
        <f t="shared" si="7"/>
        <v>0</v>
      </c>
      <c r="R21" s="292">
        <f t="shared" si="7"/>
        <v>0</v>
      </c>
      <c r="S21" s="292">
        <f t="shared" si="7"/>
        <v>0</v>
      </c>
      <c r="T21" s="292">
        <f t="shared" si="7"/>
        <v>0</v>
      </c>
      <c r="U21" s="292">
        <f t="shared" si="7"/>
        <v>0</v>
      </c>
      <c r="V21" s="292">
        <f t="shared" si="7"/>
        <v>0</v>
      </c>
      <c r="W21" s="292">
        <f t="shared" si="7"/>
        <v>0</v>
      </c>
      <c r="X21" s="292">
        <f t="shared" si="7"/>
        <v>0</v>
      </c>
      <c r="Y21" s="292">
        <f t="shared" si="7"/>
        <v>0</v>
      </c>
      <c r="Z21" s="292">
        <f t="shared" si="7"/>
        <v>0</v>
      </c>
      <c r="AA21" s="292">
        <f t="shared" si="7"/>
        <v>0</v>
      </c>
      <c r="AB21" s="293">
        <f t="shared" si="7"/>
        <v>0</v>
      </c>
      <c r="AC21" s="291">
        <f t="shared" si="7"/>
        <v>0</v>
      </c>
      <c r="AD21" s="292">
        <f t="shared" si="7"/>
        <v>0</v>
      </c>
      <c r="AE21" s="292">
        <f t="shared" si="7"/>
        <v>0</v>
      </c>
      <c r="AF21" s="292">
        <f t="shared" si="7"/>
        <v>0</v>
      </c>
      <c r="AG21" s="292">
        <f t="shared" si="7"/>
        <v>0</v>
      </c>
      <c r="AH21" s="292">
        <f t="shared" si="7"/>
        <v>0</v>
      </c>
      <c r="AI21" s="292">
        <f t="shared" si="7"/>
        <v>0</v>
      </c>
      <c r="AJ21" s="292">
        <f t="shared" si="7"/>
        <v>0</v>
      </c>
      <c r="AK21" s="292">
        <f t="shared" si="7"/>
        <v>0</v>
      </c>
      <c r="AL21" s="292">
        <f t="shared" si="7"/>
        <v>0</v>
      </c>
      <c r="AM21" s="292">
        <f t="shared" si="7"/>
        <v>0</v>
      </c>
      <c r="AN21" s="292">
        <f t="shared" si="7"/>
        <v>0</v>
      </c>
      <c r="AO21" s="293">
        <f t="shared" si="7"/>
        <v>0</v>
      </c>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row>
    <row r="22" spans="2:102" s="28" customFormat="1" ht="20.100000000000001" customHeight="1" thickTop="1" x14ac:dyDescent="0.15">
      <c r="B22" s="200" t="s">
        <v>231</v>
      </c>
      <c r="C22" s="285">
        <f>+ESTIMACIONES!E11</f>
        <v>0</v>
      </c>
      <c r="D22" s="286"/>
      <c r="E22" s="286"/>
      <c r="F22" s="286"/>
      <c r="G22" s="286"/>
      <c r="H22" s="286"/>
      <c r="I22" s="286"/>
      <c r="J22" s="286"/>
      <c r="K22" s="286"/>
      <c r="L22" s="286"/>
      <c r="M22" s="286"/>
      <c r="N22" s="286"/>
      <c r="O22" s="287">
        <f>SUM(C22:N22)</f>
        <v>0</v>
      </c>
      <c r="P22" s="285">
        <f>+ESTIMACIONES!U11</f>
        <v>0</v>
      </c>
      <c r="Q22" s="286"/>
      <c r="R22" s="286"/>
      <c r="S22" s="286"/>
      <c r="T22" s="286"/>
      <c r="U22" s="286"/>
      <c r="V22" s="286"/>
      <c r="W22" s="286"/>
      <c r="X22" s="286"/>
      <c r="Y22" s="286"/>
      <c r="Z22" s="286"/>
      <c r="AA22" s="286"/>
      <c r="AB22" s="287">
        <f>SUM(P22:AA22)</f>
        <v>0</v>
      </c>
      <c r="AC22" s="285">
        <f>+ESTIMACIONES!AH11</f>
        <v>0</v>
      </c>
      <c r="AD22" s="286"/>
      <c r="AE22" s="286"/>
      <c r="AF22" s="286"/>
      <c r="AG22" s="286"/>
      <c r="AH22" s="286"/>
      <c r="AI22" s="286"/>
      <c r="AJ22" s="286"/>
      <c r="AK22" s="286"/>
      <c r="AL22" s="286"/>
      <c r="AM22" s="286"/>
      <c r="AN22" s="286"/>
      <c r="AO22" s="287">
        <f>SUM(AC22:AN22)</f>
        <v>0</v>
      </c>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row>
    <row r="23" spans="2:102" s="28" customFormat="1" ht="20.100000000000001" customHeight="1" x14ac:dyDescent="0.15">
      <c r="B23" s="200" t="s">
        <v>232</v>
      </c>
      <c r="C23" s="285">
        <f>+ESTIMACIONES!D14</f>
        <v>0</v>
      </c>
      <c r="D23" s="286"/>
      <c r="E23" s="286"/>
      <c r="F23" s="286"/>
      <c r="G23" s="286"/>
      <c r="H23" s="286"/>
      <c r="I23" s="286"/>
      <c r="J23" s="286"/>
      <c r="K23" s="286"/>
      <c r="L23" s="286"/>
      <c r="M23" s="286"/>
      <c r="N23" s="286"/>
      <c r="O23" s="287">
        <f>SUM(C23:N23)</f>
        <v>0</v>
      </c>
      <c r="P23" s="285">
        <f>+ESTIMACIONES!T14</f>
        <v>0</v>
      </c>
      <c r="Q23" s="286"/>
      <c r="R23" s="286"/>
      <c r="S23" s="286"/>
      <c r="T23" s="286"/>
      <c r="U23" s="286"/>
      <c r="V23" s="286"/>
      <c r="W23" s="286"/>
      <c r="X23" s="286"/>
      <c r="Y23" s="286"/>
      <c r="Z23" s="286"/>
      <c r="AA23" s="286"/>
      <c r="AB23" s="287">
        <f>SUM(P23:AA23)</f>
        <v>0</v>
      </c>
      <c r="AC23" s="285">
        <f>+ESTIMACIONES!AG14</f>
        <v>0</v>
      </c>
      <c r="AD23" s="286"/>
      <c r="AE23" s="286"/>
      <c r="AF23" s="286"/>
      <c r="AG23" s="286"/>
      <c r="AH23" s="286"/>
      <c r="AI23" s="286"/>
      <c r="AJ23" s="286"/>
      <c r="AK23" s="286"/>
      <c r="AL23" s="286"/>
      <c r="AM23" s="286"/>
      <c r="AN23" s="286"/>
      <c r="AO23" s="287">
        <f>SUM(AC23:AN23)</f>
        <v>0</v>
      </c>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row>
    <row r="24" spans="2:102" s="28" customFormat="1" ht="20.100000000000001" customHeight="1" x14ac:dyDescent="0.15">
      <c r="B24" s="200" t="s">
        <v>233</v>
      </c>
      <c r="C24" s="285">
        <f>IF(ESTIMACIONES!$D$14="",0,IPMT(ESTIMACIONES!$D$15/12,1,ESTIMACIONES!$D$16*12,-ESTIMACIONES!$D$14))</f>
        <v>0</v>
      </c>
      <c r="D24" s="286">
        <f>IF(ESTIMACIONES!$D$14="",0,IPMT(ESTIMACIONES!$D$15/12,2,ESTIMACIONES!$D$16*12,-ESTIMACIONES!$D$14))</f>
        <v>0</v>
      </c>
      <c r="E24" s="286">
        <f>IF(ESTIMACIONES!$D$14="",0,IPMT(ESTIMACIONES!$D$15/12,3,ESTIMACIONES!$D$16*12,-ESTIMACIONES!$D$14))</f>
        <v>0</v>
      </c>
      <c r="F24" s="286">
        <f>IF(ESTIMACIONES!$D$14="",0,IPMT(ESTIMACIONES!$D$15/12,4,ESTIMACIONES!$D$16*12,-ESTIMACIONES!$D$14))</f>
        <v>0</v>
      </c>
      <c r="G24" s="286">
        <f>IF(ESTIMACIONES!$D$14="",0,IPMT(ESTIMACIONES!$D$15/12,5,ESTIMACIONES!$D$16*12,-ESTIMACIONES!$D$14))</f>
        <v>0</v>
      </c>
      <c r="H24" s="286">
        <f>IF(ESTIMACIONES!$D$14="",0,IPMT(ESTIMACIONES!$D$15/12,6,ESTIMACIONES!$D$16*12,-ESTIMACIONES!$D$14))</f>
        <v>0</v>
      </c>
      <c r="I24" s="286">
        <f>IF(ESTIMACIONES!$D$14="",0,IPMT(ESTIMACIONES!$D$15/12,7,ESTIMACIONES!$D$16*12,-ESTIMACIONES!$D$14))</f>
        <v>0</v>
      </c>
      <c r="J24" s="286">
        <f>IF(ESTIMACIONES!$D$14="",0,IPMT(ESTIMACIONES!$D$15/12,8,ESTIMACIONES!$D$16*12,-ESTIMACIONES!$D$14))</f>
        <v>0</v>
      </c>
      <c r="K24" s="286">
        <f>IF(ESTIMACIONES!$D$14="",0,IPMT(ESTIMACIONES!$D$15/12,9,ESTIMACIONES!$D$16*12,-ESTIMACIONES!$D$14))</f>
        <v>0</v>
      </c>
      <c r="L24" s="286">
        <f>IF(ESTIMACIONES!$D$14="",0,IPMT(ESTIMACIONES!$D$15/12,10,ESTIMACIONES!$D$16*12,-ESTIMACIONES!$D$14))</f>
        <v>0</v>
      </c>
      <c r="M24" s="286">
        <f>IF(ESTIMACIONES!$D$14="",0,IPMT(ESTIMACIONES!$D$15/12,11,ESTIMACIONES!$D$16*12,-ESTIMACIONES!$D$14))</f>
        <v>0</v>
      </c>
      <c r="N24" s="286">
        <f>IF(ESTIMACIONES!$D$14="",0,IPMT(ESTIMACIONES!$D$15/12,12,ESTIMACIONES!$D$16*12,-ESTIMACIONES!$D$14))</f>
        <v>0</v>
      </c>
      <c r="O24" s="287">
        <f>SUM(C24:N24)</f>
        <v>0</v>
      </c>
      <c r="P24" s="285">
        <f>IF(ESTIMACIONES!$D$14="",0,IPMT(ESTIMACIONES!$D$15/12,13,ESTIMACIONES!$D$16*12,-ESTIMACIONES!$D$14))</f>
        <v>0</v>
      </c>
      <c r="Q24" s="286">
        <f>IF(ESTIMACIONES!$D$14="",0,IPMT(ESTIMACIONES!$D$15/12,14,ESTIMACIONES!$D$16*12,-ESTIMACIONES!$D$14))</f>
        <v>0</v>
      </c>
      <c r="R24" s="286">
        <f>IF(ESTIMACIONES!$D$14="",0,IPMT(ESTIMACIONES!$D$15/12,15,ESTIMACIONES!$D$16*12,-ESTIMACIONES!$D$14))</f>
        <v>0</v>
      </c>
      <c r="S24" s="286">
        <f>IF(ESTIMACIONES!$D$14="",0,IPMT(ESTIMACIONES!$D$15/12,16,ESTIMACIONES!$D$16*12,-ESTIMACIONES!$D$14))</f>
        <v>0</v>
      </c>
      <c r="T24" s="286">
        <f>IF(ESTIMACIONES!$D$14="",0,IPMT(ESTIMACIONES!$D$15/12,17,ESTIMACIONES!$D$16*12,-ESTIMACIONES!$D$14))</f>
        <v>0</v>
      </c>
      <c r="U24" s="286">
        <f>IF(ESTIMACIONES!$D$14="",0,IPMT(ESTIMACIONES!$D$15/12,18,ESTIMACIONES!$D$16*12,-ESTIMACIONES!$D$14))</f>
        <v>0</v>
      </c>
      <c r="V24" s="286">
        <f>IF(ESTIMACIONES!$D$14="",0,IPMT(ESTIMACIONES!$D$15/12,19,ESTIMACIONES!$D$16*12,-ESTIMACIONES!$D$14))</f>
        <v>0</v>
      </c>
      <c r="W24" s="286">
        <f>IF(ESTIMACIONES!$D$14="",0,IPMT(ESTIMACIONES!$D$15/12,20,ESTIMACIONES!$D$16*12,-ESTIMACIONES!$D$14))</f>
        <v>0</v>
      </c>
      <c r="X24" s="286">
        <f>IF(ESTIMACIONES!$D$14="",0,IPMT(ESTIMACIONES!$D$15/12,21,ESTIMACIONES!$D$16*12,-ESTIMACIONES!$D$14))</f>
        <v>0</v>
      </c>
      <c r="Y24" s="286">
        <f>IF(ESTIMACIONES!$D$14="",0,IPMT(ESTIMACIONES!$D$15/12,22,ESTIMACIONES!$D$16*12,-ESTIMACIONES!$D$14))</f>
        <v>0</v>
      </c>
      <c r="Z24" s="286">
        <f>IF(ESTIMACIONES!$D$14="",0,IPMT(ESTIMACIONES!$D$15/12,23,ESTIMACIONES!$D$16*12,-ESTIMACIONES!$D$14))</f>
        <v>0</v>
      </c>
      <c r="AA24" s="286">
        <f>IF(ESTIMACIONES!$D$14="",0,IPMT(ESTIMACIONES!$D$15/12,24,ESTIMACIONES!$D$16*12,-ESTIMACIONES!$D$14))</f>
        <v>0</v>
      </c>
      <c r="AB24" s="287">
        <f>SUM(P24:AA24)</f>
        <v>0</v>
      </c>
      <c r="AC24" s="285">
        <f>IF(ESTIMACIONES!$D$14="",0,IPMT(ESTIMACIONES!$D$15/12,25,ESTIMACIONES!$D$16*12,-ESTIMACIONES!$D$14))</f>
        <v>0</v>
      </c>
      <c r="AD24" s="286">
        <f>IF(ESTIMACIONES!$D$14="",0,IPMT(ESTIMACIONES!$D$15/12,26,ESTIMACIONES!$D$16*12,-ESTIMACIONES!$D$14))</f>
        <v>0</v>
      </c>
      <c r="AE24" s="286">
        <f>IF(ESTIMACIONES!$D$14="",0,IPMT(ESTIMACIONES!$D$15/12,27,ESTIMACIONES!$D$16*12,-ESTIMACIONES!$D$14))</f>
        <v>0</v>
      </c>
      <c r="AF24" s="286">
        <f>IF(ESTIMACIONES!$D$14="",0,IPMT(ESTIMACIONES!$D$15/12,28,ESTIMACIONES!$D$16*12,-ESTIMACIONES!$D$14))</f>
        <v>0</v>
      </c>
      <c r="AG24" s="286">
        <f>IF(ESTIMACIONES!$D$14="",0,IPMT(ESTIMACIONES!$D$15/12,29,ESTIMACIONES!$D$16*12,-ESTIMACIONES!$D$14))</f>
        <v>0</v>
      </c>
      <c r="AH24" s="286">
        <f>IF(ESTIMACIONES!$D$14="",0,IPMT(ESTIMACIONES!$D$15/12,30,ESTIMACIONES!$D$16*12,-ESTIMACIONES!$D$14))</f>
        <v>0</v>
      </c>
      <c r="AI24" s="286">
        <f>IF(ESTIMACIONES!$D$14="",0,IPMT(ESTIMACIONES!$D$15/12,31,ESTIMACIONES!$D$16*12,-ESTIMACIONES!$D$14))</f>
        <v>0</v>
      </c>
      <c r="AJ24" s="286">
        <f>IF(ESTIMACIONES!$D$14="",0,IPMT(ESTIMACIONES!$D$15/12,32,ESTIMACIONES!$D$16*12,-ESTIMACIONES!$D$14))</f>
        <v>0</v>
      </c>
      <c r="AK24" s="286">
        <f>IF(ESTIMACIONES!$D$14="",0,IPMT(ESTIMACIONES!$D$15/12,33,ESTIMACIONES!$D$16*12,-ESTIMACIONES!$D$14))</f>
        <v>0</v>
      </c>
      <c r="AL24" s="286">
        <f>IF(ESTIMACIONES!$D$14="",0,IPMT(ESTIMACIONES!$D$15/12,34,ESTIMACIONES!$D$16*12,-ESTIMACIONES!$D$14))</f>
        <v>0</v>
      </c>
      <c r="AM24" s="286">
        <f>IF(ESTIMACIONES!$D$14="",0,IPMT(ESTIMACIONES!$D$15/12,35,ESTIMACIONES!$D$16*12,-ESTIMACIONES!$D$14))</f>
        <v>0</v>
      </c>
      <c r="AN24" s="286">
        <f>IF(ESTIMACIONES!$D$14="",0,IPMT(ESTIMACIONES!$D$15/12,36,ESTIMACIONES!$D$16*12,-ESTIMACIONES!$D$14))</f>
        <v>0</v>
      </c>
      <c r="AO24" s="287">
        <f>SUM(AC24:AN24)</f>
        <v>0</v>
      </c>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row>
    <row r="25" spans="2:102" ht="20.100000000000001" customHeight="1" thickBot="1" x14ac:dyDescent="0.2">
      <c r="B25" s="200" t="s">
        <v>234</v>
      </c>
      <c r="C25" s="285">
        <f>IF(ESTIMACIONES!D14="",0,PPMT(ESTIMACIONES!$D$15/12,1,ESTIMACIONES!$D$16*12,-ESTIMACIONES!$D$14))</f>
        <v>0</v>
      </c>
      <c r="D25" s="286">
        <f>IF(ESTIMACIONES!D14="",0,PPMT(ESTIMACIONES!$D$15/12,2,ESTIMACIONES!$D$16*12,-ESTIMACIONES!$D$14))</f>
        <v>0</v>
      </c>
      <c r="E25" s="286">
        <f>IF(ESTIMACIONES!D14="",0,PPMT(ESTIMACIONES!$D$15/12,3,ESTIMACIONES!$D$16*12,-ESTIMACIONES!$D$14))</f>
        <v>0</v>
      </c>
      <c r="F25" s="286">
        <f>IF(ESTIMACIONES!D14="",0,PPMT(ESTIMACIONES!$D$15/12,4,ESTIMACIONES!$D$16*12,-ESTIMACIONES!$D$14))</f>
        <v>0</v>
      </c>
      <c r="G25" s="286">
        <f>IF(ESTIMACIONES!D14="",0,PPMT(ESTIMACIONES!$D$15/12,5,ESTIMACIONES!$D$16*12,-ESTIMACIONES!$D$14))</f>
        <v>0</v>
      </c>
      <c r="H25" s="286">
        <f>IF(ESTIMACIONES!D14="",0,PPMT(ESTIMACIONES!$D$15/12,6,ESTIMACIONES!$D$16*12,-ESTIMACIONES!$D$14))</f>
        <v>0</v>
      </c>
      <c r="I25" s="286">
        <f>IF(ESTIMACIONES!D14="",0,PPMT(ESTIMACIONES!$D$15/12,7,ESTIMACIONES!$D$16*12,-ESTIMACIONES!$D$14))</f>
        <v>0</v>
      </c>
      <c r="J25" s="286">
        <f>IF(ESTIMACIONES!D14="",0,PPMT(ESTIMACIONES!$D$15/12,8,ESTIMACIONES!$D$16*12,-ESTIMACIONES!$D$14))</f>
        <v>0</v>
      </c>
      <c r="K25" s="286">
        <f>IF(ESTIMACIONES!D14="",0,PPMT(ESTIMACIONES!$D$15/12,9,ESTIMACIONES!$D$16*12,-ESTIMACIONES!$D$14))</f>
        <v>0</v>
      </c>
      <c r="L25" s="286">
        <f>IF(ESTIMACIONES!D14="",0,PPMT(ESTIMACIONES!$D$15/12,10,ESTIMACIONES!$D$16*12,-ESTIMACIONES!$D$14))</f>
        <v>0</v>
      </c>
      <c r="M25" s="286">
        <f>IF(ESTIMACIONES!D14="",0,PPMT(ESTIMACIONES!$D$15/12,11,ESTIMACIONES!$D$16*12,-ESTIMACIONES!$D$14))</f>
        <v>0</v>
      </c>
      <c r="N25" s="286">
        <f>IF(ESTIMACIONES!D14="",0,PPMT(ESTIMACIONES!$D$15/12,12,ESTIMACIONES!$D$16*12,-ESTIMACIONES!$D$14))</f>
        <v>0</v>
      </c>
      <c r="O25" s="287">
        <f>SUM(C25:N25)</f>
        <v>0</v>
      </c>
      <c r="P25" s="285">
        <f>IF(ESTIMACIONES!$D$14="",0,PPMT(ESTIMACIONES!$D$15/12,13,ESTIMACIONES!$D$16*12,-ESTIMACIONES!$D$14))</f>
        <v>0</v>
      </c>
      <c r="Q25" s="286">
        <f>IF(ESTIMACIONES!$D$14="",0,PPMT(ESTIMACIONES!$D$15/12,14,ESTIMACIONES!$D$16*12,-ESTIMACIONES!$D$14))</f>
        <v>0</v>
      </c>
      <c r="R25" s="286">
        <f>IF(ESTIMACIONES!$D$14="",0,PPMT(ESTIMACIONES!$D$15/12,15,ESTIMACIONES!$D$16*12,-ESTIMACIONES!$D$14))</f>
        <v>0</v>
      </c>
      <c r="S25" s="286">
        <f>IF(ESTIMACIONES!$D$14="",0,PPMT(ESTIMACIONES!$D$15/12,16,ESTIMACIONES!$D$16*12,-ESTIMACIONES!$D$14))</f>
        <v>0</v>
      </c>
      <c r="T25" s="286">
        <f>IF(ESTIMACIONES!$D$14="",0,PPMT(ESTIMACIONES!$D$15/12,17,ESTIMACIONES!$D$16*12,-ESTIMACIONES!$D$14))</f>
        <v>0</v>
      </c>
      <c r="U25" s="286">
        <f>IF(ESTIMACIONES!$D$14="",0,PPMT(ESTIMACIONES!$D$15/12,18,ESTIMACIONES!$D$16*12,-ESTIMACIONES!$D$14))</f>
        <v>0</v>
      </c>
      <c r="V25" s="286">
        <f>IF(ESTIMACIONES!$D$14="",0,PPMT(ESTIMACIONES!$D$15/12,19,ESTIMACIONES!$D$16*12,-ESTIMACIONES!$D$14))</f>
        <v>0</v>
      </c>
      <c r="W25" s="286">
        <f>IF(ESTIMACIONES!$D$14="",0,PPMT(ESTIMACIONES!$D$15/12,20,ESTIMACIONES!$D$16*12,-ESTIMACIONES!$D$14))</f>
        <v>0</v>
      </c>
      <c r="X25" s="286">
        <f>IF(ESTIMACIONES!$D$14="",0,PPMT(ESTIMACIONES!$D$15/12,21,ESTIMACIONES!$D$16*12,-ESTIMACIONES!$D$14))</f>
        <v>0</v>
      </c>
      <c r="Y25" s="286">
        <f>IF(ESTIMACIONES!$D$14="",0,PPMT(ESTIMACIONES!$D$15/12,22,ESTIMACIONES!$D$16*12,-ESTIMACIONES!$D$14))</f>
        <v>0</v>
      </c>
      <c r="Z25" s="286">
        <f>IF(ESTIMACIONES!$D$14="",0,PPMT(ESTIMACIONES!$D$15/12,23,ESTIMACIONES!$D$16*12,-ESTIMACIONES!$D$14))</f>
        <v>0</v>
      </c>
      <c r="AA25" s="286">
        <f>IF(ESTIMACIONES!$D$14="",0,PPMT(ESTIMACIONES!$D$15/12,24,ESTIMACIONES!$D$16*12,-ESTIMACIONES!$D$14))</f>
        <v>0</v>
      </c>
      <c r="AB25" s="287">
        <f>SUM(P25:AA25)</f>
        <v>0</v>
      </c>
      <c r="AC25" s="285">
        <f>IF(ESTIMACIONES!$D$14="",0,PPMT(ESTIMACIONES!$D$15/12,25,ESTIMACIONES!$D$16*12,-ESTIMACIONES!$D$14))</f>
        <v>0</v>
      </c>
      <c r="AD25" s="286">
        <f>IF(ESTIMACIONES!$D$14="",0,PPMT(ESTIMACIONES!$D$15/12,26,ESTIMACIONES!$D$16*12,-ESTIMACIONES!$D$14))</f>
        <v>0</v>
      </c>
      <c r="AE25" s="286">
        <f>IF(ESTIMACIONES!$D$14="",0,PPMT(ESTIMACIONES!$D$15/12,27,ESTIMACIONES!$D$16*12,-ESTIMACIONES!$D$14))</f>
        <v>0</v>
      </c>
      <c r="AF25" s="286">
        <f>IF(ESTIMACIONES!$D$14="",0,PPMT(ESTIMACIONES!$D$15/12,28,ESTIMACIONES!$D$16*12,-ESTIMACIONES!$D$14))</f>
        <v>0</v>
      </c>
      <c r="AG25" s="286">
        <f>IF(ESTIMACIONES!$D$14="",0,PPMT(ESTIMACIONES!$D$15/12,29,ESTIMACIONES!$D$16*12,-ESTIMACIONES!$D$14))</f>
        <v>0</v>
      </c>
      <c r="AH25" s="286">
        <f>IF(ESTIMACIONES!$D$14="",0,PPMT(ESTIMACIONES!$D$15/12,30,ESTIMACIONES!$D$16*12,-ESTIMACIONES!$D$14))</f>
        <v>0</v>
      </c>
      <c r="AI25" s="286">
        <f>IF(ESTIMACIONES!$D$14="",0,PPMT(ESTIMACIONES!$D$15/12,31,ESTIMACIONES!$D$16*12,-ESTIMACIONES!$D$14))</f>
        <v>0</v>
      </c>
      <c r="AJ25" s="286">
        <f>IF(ESTIMACIONES!$D$14="",0,PPMT(ESTIMACIONES!$D$15/12,32,ESTIMACIONES!$D$16*12,-ESTIMACIONES!$D$14))</f>
        <v>0</v>
      </c>
      <c r="AK25" s="286">
        <f>IF(ESTIMACIONES!$D$14="",0,PPMT(ESTIMACIONES!$D$15/12,33,ESTIMACIONES!$D$16*12,-ESTIMACIONES!$D$14))</f>
        <v>0</v>
      </c>
      <c r="AL25" s="286">
        <f>IF(ESTIMACIONES!$D$14="",0,PPMT(ESTIMACIONES!$D$15/12,34,ESTIMACIONES!$D$16*12,-ESTIMACIONES!$D$14))</f>
        <v>0</v>
      </c>
      <c r="AM25" s="286">
        <f>IF(ESTIMACIONES!$D$14="",0,PPMT(ESTIMACIONES!$D$15/12,35,ESTIMACIONES!$D$16*12,-ESTIMACIONES!$D$14))</f>
        <v>0</v>
      </c>
      <c r="AN25" s="286">
        <f>IF(ESTIMACIONES!$D$14="",0,PPMT(ESTIMACIONES!$D$15/12,36,ESTIMACIONES!$D$16*12,-ESTIMACIONES!$D$14))</f>
        <v>0</v>
      </c>
      <c r="AO25" s="287">
        <f>SUM(AC25:AN25)</f>
        <v>0</v>
      </c>
    </row>
    <row r="26" spans="2:102" s="28" customFormat="1" ht="20.100000000000001" customHeight="1" thickTop="1" thickBot="1" x14ac:dyDescent="0.2">
      <c r="B26" s="219" t="s">
        <v>223</v>
      </c>
      <c r="C26" s="291">
        <f>+C22+C23-C24-C25</f>
        <v>0</v>
      </c>
      <c r="D26" s="292">
        <f t="shared" ref="D26:AO26" si="8">+D22+D23-D24-D25</f>
        <v>0</v>
      </c>
      <c r="E26" s="292">
        <f t="shared" si="8"/>
        <v>0</v>
      </c>
      <c r="F26" s="292">
        <f t="shared" si="8"/>
        <v>0</v>
      </c>
      <c r="G26" s="292">
        <f t="shared" si="8"/>
        <v>0</v>
      </c>
      <c r="H26" s="292">
        <f t="shared" si="8"/>
        <v>0</v>
      </c>
      <c r="I26" s="292">
        <f t="shared" si="8"/>
        <v>0</v>
      </c>
      <c r="J26" s="292">
        <f t="shared" si="8"/>
        <v>0</v>
      </c>
      <c r="K26" s="292">
        <f t="shared" si="8"/>
        <v>0</v>
      </c>
      <c r="L26" s="292">
        <f t="shared" si="8"/>
        <v>0</v>
      </c>
      <c r="M26" s="292">
        <f t="shared" si="8"/>
        <v>0</v>
      </c>
      <c r="N26" s="292">
        <f t="shared" si="8"/>
        <v>0</v>
      </c>
      <c r="O26" s="293">
        <f t="shared" si="8"/>
        <v>0</v>
      </c>
      <c r="P26" s="291">
        <f t="shared" si="8"/>
        <v>0</v>
      </c>
      <c r="Q26" s="292">
        <f t="shared" si="8"/>
        <v>0</v>
      </c>
      <c r="R26" s="292">
        <f t="shared" si="8"/>
        <v>0</v>
      </c>
      <c r="S26" s="292">
        <f t="shared" si="8"/>
        <v>0</v>
      </c>
      <c r="T26" s="292">
        <f t="shared" si="8"/>
        <v>0</v>
      </c>
      <c r="U26" s="292">
        <f t="shared" si="8"/>
        <v>0</v>
      </c>
      <c r="V26" s="292">
        <f t="shared" si="8"/>
        <v>0</v>
      </c>
      <c r="W26" s="292">
        <f t="shared" si="8"/>
        <v>0</v>
      </c>
      <c r="X26" s="292">
        <f t="shared" si="8"/>
        <v>0</v>
      </c>
      <c r="Y26" s="292">
        <f t="shared" si="8"/>
        <v>0</v>
      </c>
      <c r="Z26" s="292">
        <f t="shared" si="8"/>
        <v>0</v>
      </c>
      <c r="AA26" s="292">
        <f t="shared" si="8"/>
        <v>0</v>
      </c>
      <c r="AB26" s="293">
        <f t="shared" si="8"/>
        <v>0</v>
      </c>
      <c r="AC26" s="291">
        <f t="shared" si="8"/>
        <v>0</v>
      </c>
      <c r="AD26" s="292">
        <f t="shared" si="8"/>
        <v>0</v>
      </c>
      <c r="AE26" s="292">
        <f t="shared" si="8"/>
        <v>0</v>
      </c>
      <c r="AF26" s="292">
        <f t="shared" si="8"/>
        <v>0</v>
      </c>
      <c r="AG26" s="292">
        <f t="shared" si="8"/>
        <v>0</v>
      </c>
      <c r="AH26" s="292">
        <f t="shared" si="8"/>
        <v>0</v>
      </c>
      <c r="AI26" s="292">
        <f t="shared" si="8"/>
        <v>0</v>
      </c>
      <c r="AJ26" s="292">
        <f t="shared" si="8"/>
        <v>0</v>
      </c>
      <c r="AK26" s="292">
        <f t="shared" si="8"/>
        <v>0</v>
      </c>
      <c r="AL26" s="292">
        <f t="shared" si="8"/>
        <v>0</v>
      </c>
      <c r="AM26" s="292">
        <f t="shared" si="8"/>
        <v>0</v>
      </c>
      <c r="AN26" s="292">
        <f t="shared" si="8"/>
        <v>0</v>
      </c>
      <c r="AO26" s="293">
        <f t="shared" si="8"/>
        <v>0</v>
      </c>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row>
    <row r="27" spans="2:102" s="28" customFormat="1" ht="20.100000000000001" customHeight="1" thickTop="1" x14ac:dyDescent="0.15">
      <c r="B27" s="200" t="s">
        <v>235</v>
      </c>
      <c r="C27" s="285">
        <f>+'CUENTA DE RESULTADOS'!C21</f>
        <v>0</v>
      </c>
      <c r="D27" s="286">
        <f>+'CUENTA DE RESULTADOS'!D21</f>
        <v>0</v>
      </c>
      <c r="E27" s="286">
        <f>+'CUENTA DE RESULTADOS'!E21</f>
        <v>0</v>
      </c>
      <c r="F27" s="286">
        <f>+'CUENTA DE RESULTADOS'!F21</f>
        <v>0</v>
      </c>
      <c r="G27" s="286">
        <f>+'CUENTA DE RESULTADOS'!G21</f>
        <v>0</v>
      </c>
      <c r="H27" s="286">
        <f>+'CUENTA DE RESULTADOS'!H21</f>
        <v>0</v>
      </c>
      <c r="I27" s="286">
        <f>+'CUENTA DE RESULTADOS'!I21</f>
        <v>0</v>
      </c>
      <c r="J27" s="286">
        <f>+'CUENTA DE RESULTADOS'!J21</f>
        <v>0</v>
      </c>
      <c r="K27" s="286">
        <f>+'CUENTA DE RESULTADOS'!K21</f>
        <v>0</v>
      </c>
      <c r="L27" s="286">
        <f>+'CUENTA DE RESULTADOS'!L21</f>
        <v>0</v>
      </c>
      <c r="M27" s="286">
        <f>+'CUENTA DE RESULTADOS'!M21</f>
        <v>0</v>
      </c>
      <c r="N27" s="286">
        <f>+'CUENTA DE RESULTADOS'!N21</f>
        <v>0</v>
      </c>
      <c r="O27" s="287">
        <f>SUM(C27:N27)</f>
        <v>0</v>
      </c>
      <c r="P27" s="285">
        <f>+'CUENTA DE RESULTADOS'!P21</f>
        <v>0</v>
      </c>
      <c r="Q27" s="286">
        <f>+'CUENTA DE RESULTADOS'!Q21</f>
        <v>0</v>
      </c>
      <c r="R27" s="286">
        <f>+'CUENTA DE RESULTADOS'!R21</f>
        <v>0</v>
      </c>
      <c r="S27" s="286">
        <f>+'CUENTA DE RESULTADOS'!S21</f>
        <v>0</v>
      </c>
      <c r="T27" s="286">
        <f>+'CUENTA DE RESULTADOS'!T21</f>
        <v>0</v>
      </c>
      <c r="U27" s="286">
        <f>+'CUENTA DE RESULTADOS'!U21</f>
        <v>0</v>
      </c>
      <c r="V27" s="286">
        <f>+'CUENTA DE RESULTADOS'!V21</f>
        <v>0</v>
      </c>
      <c r="W27" s="286">
        <f>+'CUENTA DE RESULTADOS'!W21</f>
        <v>0</v>
      </c>
      <c r="X27" s="286">
        <f>+'CUENTA DE RESULTADOS'!X21</f>
        <v>0</v>
      </c>
      <c r="Y27" s="286">
        <f>+'CUENTA DE RESULTADOS'!Y21</f>
        <v>0</v>
      </c>
      <c r="Z27" s="286">
        <f>+'CUENTA DE RESULTADOS'!Z21</f>
        <v>0</v>
      </c>
      <c r="AA27" s="286">
        <f>+'CUENTA DE RESULTADOS'!AA21</f>
        <v>0</v>
      </c>
      <c r="AB27" s="287">
        <f>SUM(P27:AA27)</f>
        <v>0</v>
      </c>
      <c r="AC27" s="285">
        <f>+'CUENTA DE RESULTADOS'!AC21</f>
        <v>0</v>
      </c>
      <c r="AD27" s="286">
        <f>+'CUENTA DE RESULTADOS'!AD21</f>
        <v>0</v>
      </c>
      <c r="AE27" s="286">
        <f>+'CUENTA DE RESULTADOS'!AE21</f>
        <v>0</v>
      </c>
      <c r="AF27" s="286">
        <f>+'CUENTA DE RESULTADOS'!AF21</f>
        <v>0</v>
      </c>
      <c r="AG27" s="286">
        <f>+'CUENTA DE RESULTADOS'!AG21</f>
        <v>0</v>
      </c>
      <c r="AH27" s="286">
        <f>+'CUENTA DE RESULTADOS'!AH21</f>
        <v>0</v>
      </c>
      <c r="AI27" s="286">
        <f>+'CUENTA DE RESULTADOS'!AI21</f>
        <v>0</v>
      </c>
      <c r="AJ27" s="286">
        <f>+'CUENTA DE RESULTADOS'!AJ21</f>
        <v>0</v>
      </c>
      <c r="AK27" s="286">
        <f>+'CUENTA DE RESULTADOS'!AK21</f>
        <v>0</v>
      </c>
      <c r="AL27" s="286">
        <f>+'CUENTA DE RESULTADOS'!AL21</f>
        <v>0</v>
      </c>
      <c r="AM27" s="286">
        <f>+'CUENTA DE RESULTADOS'!AM21</f>
        <v>0</v>
      </c>
      <c r="AN27" s="286">
        <f>+'CUENTA DE RESULTADOS'!AN21</f>
        <v>0</v>
      </c>
      <c r="AO27" s="287">
        <f>SUM(AC27:AN27)</f>
        <v>0</v>
      </c>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row>
    <row r="28" spans="2:102" s="29" customFormat="1" ht="20.100000000000001" customHeight="1" x14ac:dyDescent="0.15">
      <c r="B28" s="200" t="s">
        <v>236</v>
      </c>
      <c r="C28" s="285">
        <f>+'CUENTA DE RESULTADOS'!C22</f>
        <v>0</v>
      </c>
      <c r="D28" s="286">
        <f>+'CUENTA DE RESULTADOS'!D22</f>
        <v>0</v>
      </c>
      <c r="E28" s="286">
        <f>+'CUENTA DE RESULTADOS'!E22</f>
        <v>0</v>
      </c>
      <c r="F28" s="286">
        <f>+'CUENTA DE RESULTADOS'!F22</f>
        <v>0</v>
      </c>
      <c r="G28" s="286">
        <f>+'CUENTA DE RESULTADOS'!G22</f>
        <v>0</v>
      </c>
      <c r="H28" s="286">
        <f>+'CUENTA DE RESULTADOS'!H22</f>
        <v>0</v>
      </c>
      <c r="I28" s="286">
        <f>+'CUENTA DE RESULTADOS'!I22</f>
        <v>0</v>
      </c>
      <c r="J28" s="286">
        <f>+'CUENTA DE RESULTADOS'!J22</f>
        <v>0</v>
      </c>
      <c r="K28" s="286">
        <f>+'CUENTA DE RESULTADOS'!K22</f>
        <v>0</v>
      </c>
      <c r="L28" s="286">
        <f>+'CUENTA DE RESULTADOS'!L22</f>
        <v>0</v>
      </c>
      <c r="M28" s="286">
        <f>+'CUENTA DE RESULTADOS'!M22</f>
        <v>0</v>
      </c>
      <c r="N28" s="286">
        <f>+'CUENTA DE RESULTADOS'!N22</f>
        <v>0</v>
      </c>
      <c r="O28" s="287">
        <f>SUM(C28:N28)</f>
        <v>0</v>
      </c>
      <c r="P28" s="285">
        <f>+'CUENTA DE RESULTADOS'!P22</f>
        <v>0</v>
      </c>
      <c r="Q28" s="286">
        <f>+'CUENTA DE RESULTADOS'!Q22</f>
        <v>0</v>
      </c>
      <c r="R28" s="286">
        <f>+'CUENTA DE RESULTADOS'!R22</f>
        <v>0</v>
      </c>
      <c r="S28" s="286">
        <f>+'CUENTA DE RESULTADOS'!S22</f>
        <v>0</v>
      </c>
      <c r="T28" s="286">
        <f>+'CUENTA DE RESULTADOS'!T22</f>
        <v>0</v>
      </c>
      <c r="U28" s="286">
        <f>+'CUENTA DE RESULTADOS'!U22</f>
        <v>0</v>
      </c>
      <c r="V28" s="286">
        <f>+'CUENTA DE RESULTADOS'!V22</f>
        <v>0</v>
      </c>
      <c r="W28" s="286">
        <f>+'CUENTA DE RESULTADOS'!W22</f>
        <v>0</v>
      </c>
      <c r="X28" s="286">
        <f>+'CUENTA DE RESULTADOS'!X22</f>
        <v>0</v>
      </c>
      <c r="Y28" s="286">
        <f>+'CUENTA DE RESULTADOS'!Y22</f>
        <v>0</v>
      </c>
      <c r="Z28" s="286">
        <f>+'CUENTA DE RESULTADOS'!Z22</f>
        <v>0</v>
      </c>
      <c r="AA28" s="286">
        <f>+'CUENTA DE RESULTADOS'!AA22</f>
        <v>0</v>
      </c>
      <c r="AB28" s="287">
        <f>SUM(P28:AA28)</f>
        <v>0</v>
      </c>
      <c r="AC28" s="285">
        <f>+'CUENTA DE RESULTADOS'!AC22</f>
        <v>0</v>
      </c>
      <c r="AD28" s="286">
        <f>+'CUENTA DE RESULTADOS'!AD22</f>
        <v>0</v>
      </c>
      <c r="AE28" s="286">
        <f>+'CUENTA DE RESULTADOS'!AE22</f>
        <v>0</v>
      </c>
      <c r="AF28" s="286">
        <f>+'CUENTA DE RESULTADOS'!AF22</f>
        <v>0</v>
      </c>
      <c r="AG28" s="286">
        <f>+'CUENTA DE RESULTADOS'!AG22</f>
        <v>0</v>
      </c>
      <c r="AH28" s="286">
        <f>+'CUENTA DE RESULTADOS'!AH22</f>
        <v>0</v>
      </c>
      <c r="AI28" s="286">
        <f>+'CUENTA DE RESULTADOS'!AI22</f>
        <v>0</v>
      </c>
      <c r="AJ28" s="286">
        <f>+'CUENTA DE RESULTADOS'!AJ22</f>
        <v>0</v>
      </c>
      <c r="AK28" s="286">
        <f>+'CUENTA DE RESULTADOS'!AK22</f>
        <v>0</v>
      </c>
      <c r="AL28" s="286">
        <f>+'CUENTA DE RESULTADOS'!AL22</f>
        <v>0</v>
      </c>
      <c r="AM28" s="286">
        <f>+'CUENTA DE RESULTADOS'!AM22</f>
        <v>0</v>
      </c>
      <c r="AN28" s="286">
        <f>+'CUENTA DE RESULTADOS'!AN22</f>
        <v>0</v>
      </c>
      <c r="AO28" s="287">
        <f>SUM(AC28:AN28)</f>
        <v>0</v>
      </c>
    </row>
    <row r="29" spans="2:102" s="28" customFormat="1" ht="20.100000000000001" customHeight="1" x14ac:dyDescent="0.15">
      <c r="B29" s="201" t="s">
        <v>237</v>
      </c>
      <c r="C29" s="288">
        <f>+C23+C22+C27+C4</f>
        <v>0</v>
      </c>
      <c r="D29" s="289">
        <f>+D23+D22+D27+D4</f>
        <v>0</v>
      </c>
      <c r="E29" s="289">
        <f t="shared" ref="E29:AO29" si="9">+E23+E22+E27+E4</f>
        <v>0</v>
      </c>
      <c r="F29" s="289">
        <f t="shared" si="9"/>
        <v>0</v>
      </c>
      <c r="G29" s="289">
        <f t="shared" si="9"/>
        <v>0</v>
      </c>
      <c r="H29" s="289">
        <f t="shared" si="9"/>
        <v>0</v>
      </c>
      <c r="I29" s="289">
        <f t="shared" si="9"/>
        <v>0</v>
      </c>
      <c r="J29" s="289">
        <f t="shared" si="9"/>
        <v>0</v>
      </c>
      <c r="K29" s="289">
        <f t="shared" si="9"/>
        <v>0</v>
      </c>
      <c r="L29" s="289">
        <f t="shared" si="9"/>
        <v>0</v>
      </c>
      <c r="M29" s="289">
        <f t="shared" si="9"/>
        <v>0</v>
      </c>
      <c r="N29" s="289">
        <f t="shared" si="9"/>
        <v>0</v>
      </c>
      <c r="O29" s="290">
        <f t="shared" si="9"/>
        <v>0</v>
      </c>
      <c r="P29" s="288">
        <f t="shared" si="9"/>
        <v>0</v>
      </c>
      <c r="Q29" s="289">
        <f t="shared" si="9"/>
        <v>0</v>
      </c>
      <c r="R29" s="289">
        <f t="shared" si="9"/>
        <v>0</v>
      </c>
      <c r="S29" s="289">
        <f t="shared" si="9"/>
        <v>0</v>
      </c>
      <c r="T29" s="289">
        <f t="shared" si="9"/>
        <v>0</v>
      </c>
      <c r="U29" s="289">
        <f t="shared" si="9"/>
        <v>0</v>
      </c>
      <c r="V29" s="289">
        <f t="shared" si="9"/>
        <v>0</v>
      </c>
      <c r="W29" s="289">
        <f t="shared" si="9"/>
        <v>0</v>
      </c>
      <c r="X29" s="289">
        <f t="shared" si="9"/>
        <v>0</v>
      </c>
      <c r="Y29" s="289">
        <f t="shared" si="9"/>
        <v>0</v>
      </c>
      <c r="Z29" s="289">
        <f t="shared" si="9"/>
        <v>0</v>
      </c>
      <c r="AA29" s="289">
        <f t="shared" si="9"/>
        <v>0</v>
      </c>
      <c r="AB29" s="290">
        <f t="shared" si="9"/>
        <v>0</v>
      </c>
      <c r="AC29" s="288">
        <f t="shared" si="9"/>
        <v>37000</v>
      </c>
      <c r="AD29" s="289">
        <f t="shared" si="9"/>
        <v>38000</v>
      </c>
      <c r="AE29" s="289">
        <f t="shared" si="9"/>
        <v>32000</v>
      </c>
      <c r="AF29" s="289">
        <f t="shared" si="9"/>
        <v>-1000</v>
      </c>
      <c r="AG29" s="289">
        <f t="shared" si="9"/>
        <v>-1200</v>
      </c>
      <c r="AH29" s="289">
        <f t="shared" si="9"/>
        <v>8000</v>
      </c>
      <c r="AI29" s="289">
        <f t="shared" si="9"/>
        <v>5600</v>
      </c>
      <c r="AJ29" s="289">
        <f t="shared" si="9"/>
        <v>5600</v>
      </c>
      <c r="AK29" s="289">
        <f t="shared" si="9"/>
        <v>2400</v>
      </c>
      <c r="AL29" s="289">
        <f t="shared" si="9"/>
        <v>800</v>
      </c>
      <c r="AM29" s="289">
        <f t="shared" si="9"/>
        <v>800</v>
      </c>
      <c r="AN29" s="289">
        <f t="shared" si="9"/>
        <v>800</v>
      </c>
      <c r="AO29" s="290">
        <f t="shared" si="9"/>
        <v>128800</v>
      </c>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row>
    <row r="30" spans="2:102" ht="20.100000000000001" customHeight="1" x14ac:dyDescent="0.15">
      <c r="B30" s="201" t="s">
        <v>238</v>
      </c>
      <c r="C30" s="288">
        <f t="shared" ref="C30:AO30" si="10">+C16+C6+C7+C8+C13+C24+C28+C25</f>
        <v>0</v>
      </c>
      <c r="D30" s="289">
        <f t="shared" si="10"/>
        <v>0</v>
      </c>
      <c r="E30" s="289">
        <f t="shared" si="10"/>
        <v>0</v>
      </c>
      <c r="F30" s="289">
        <f t="shared" si="10"/>
        <v>0</v>
      </c>
      <c r="G30" s="289">
        <f t="shared" si="10"/>
        <v>0</v>
      </c>
      <c r="H30" s="289">
        <f t="shared" si="10"/>
        <v>0</v>
      </c>
      <c r="I30" s="289">
        <f t="shared" si="10"/>
        <v>0</v>
      </c>
      <c r="J30" s="289">
        <f t="shared" si="10"/>
        <v>0</v>
      </c>
      <c r="K30" s="289">
        <f t="shared" si="10"/>
        <v>0</v>
      </c>
      <c r="L30" s="289">
        <f t="shared" si="10"/>
        <v>0</v>
      </c>
      <c r="M30" s="289">
        <f t="shared" si="10"/>
        <v>0</v>
      </c>
      <c r="N30" s="289">
        <f t="shared" si="10"/>
        <v>0</v>
      </c>
      <c r="O30" s="290">
        <f t="shared" si="10"/>
        <v>0</v>
      </c>
      <c r="P30" s="288">
        <f t="shared" si="10"/>
        <v>0</v>
      </c>
      <c r="Q30" s="289">
        <f t="shared" si="10"/>
        <v>0</v>
      </c>
      <c r="R30" s="289">
        <f t="shared" si="10"/>
        <v>0</v>
      </c>
      <c r="S30" s="289">
        <f t="shared" si="10"/>
        <v>0</v>
      </c>
      <c r="T30" s="289">
        <f t="shared" si="10"/>
        <v>0</v>
      </c>
      <c r="U30" s="289">
        <f t="shared" si="10"/>
        <v>0</v>
      </c>
      <c r="V30" s="289" t="e">
        <f t="shared" si="10"/>
        <v>#DIV/0!</v>
      </c>
      <c r="W30" s="289">
        <f t="shared" si="10"/>
        <v>0</v>
      </c>
      <c r="X30" s="289">
        <f t="shared" si="10"/>
        <v>0</v>
      </c>
      <c r="Y30" s="289">
        <f t="shared" si="10"/>
        <v>0</v>
      </c>
      <c r="Z30" s="289">
        <f t="shared" si="10"/>
        <v>0</v>
      </c>
      <c r="AA30" s="289">
        <f t="shared" si="10"/>
        <v>0</v>
      </c>
      <c r="AB30" s="290" t="e">
        <f t="shared" si="10"/>
        <v>#DIV/0!</v>
      </c>
      <c r="AC30" s="288">
        <f t="shared" si="10"/>
        <v>702.25575000000003</v>
      </c>
      <c r="AD30" s="289">
        <f t="shared" si="10"/>
        <v>702.25575000000003</v>
      </c>
      <c r="AE30" s="289">
        <f t="shared" si="10"/>
        <v>0</v>
      </c>
      <c r="AF30" s="289">
        <f t="shared" si="10"/>
        <v>0</v>
      </c>
      <c r="AG30" s="289">
        <f t="shared" si="10"/>
        <v>0</v>
      </c>
      <c r="AH30" s="289">
        <f t="shared" si="10"/>
        <v>0</v>
      </c>
      <c r="AI30" s="289" t="e">
        <f t="shared" si="10"/>
        <v>#DIV/0!</v>
      </c>
      <c r="AJ30" s="289">
        <f t="shared" si="10"/>
        <v>0</v>
      </c>
      <c r="AK30" s="289">
        <f t="shared" si="10"/>
        <v>0</v>
      </c>
      <c r="AL30" s="289">
        <f t="shared" si="10"/>
        <v>0</v>
      </c>
      <c r="AM30" s="289">
        <f t="shared" si="10"/>
        <v>0</v>
      </c>
      <c r="AN30" s="289">
        <f t="shared" si="10"/>
        <v>0</v>
      </c>
      <c r="AO30" s="290" t="e">
        <f t="shared" si="10"/>
        <v>#DIV/0!</v>
      </c>
    </row>
    <row r="31" spans="2:102" ht="20.100000000000001" customHeight="1" x14ac:dyDescent="0.15">
      <c r="B31" s="201" t="s">
        <v>224</v>
      </c>
      <c r="C31" s="288">
        <f>+C29-C30</f>
        <v>0</v>
      </c>
      <c r="D31" s="289">
        <f t="shared" ref="D31:AO31" si="11">+D29-D30</f>
        <v>0</v>
      </c>
      <c r="E31" s="289">
        <f t="shared" si="11"/>
        <v>0</v>
      </c>
      <c r="F31" s="289">
        <f t="shared" si="11"/>
        <v>0</v>
      </c>
      <c r="G31" s="289">
        <f t="shared" si="11"/>
        <v>0</v>
      </c>
      <c r="H31" s="289">
        <f t="shared" si="11"/>
        <v>0</v>
      </c>
      <c r="I31" s="289">
        <f t="shared" si="11"/>
        <v>0</v>
      </c>
      <c r="J31" s="289">
        <f t="shared" si="11"/>
        <v>0</v>
      </c>
      <c r="K31" s="289">
        <f t="shared" si="11"/>
        <v>0</v>
      </c>
      <c r="L31" s="289">
        <f t="shared" si="11"/>
        <v>0</v>
      </c>
      <c r="M31" s="289">
        <f t="shared" si="11"/>
        <v>0</v>
      </c>
      <c r="N31" s="289">
        <f t="shared" si="11"/>
        <v>0</v>
      </c>
      <c r="O31" s="290">
        <f t="shared" si="11"/>
        <v>0</v>
      </c>
      <c r="P31" s="288">
        <f t="shared" si="11"/>
        <v>0</v>
      </c>
      <c r="Q31" s="289">
        <f t="shared" si="11"/>
        <v>0</v>
      </c>
      <c r="R31" s="289">
        <f t="shared" si="11"/>
        <v>0</v>
      </c>
      <c r="S31" s="289">
        <f t="shared" si="11"/>
        <v>0</v>
      </c>
      <c r="T31" s="289">
        <f t="shared" si="11"/>
        <v>0</v>
      </c>
      <c r="U31" s="289">
        <f t="shared" si="11"/>
        <v>0</v>
      </c>
      <c r="V31" s="289" t="e">
        <f t="shared" si="11"/>
        <v>#DIV/0!</v>
      </c>
      <c r="W31" s="289">
        <f t="shared" si="11"/>
        <v>0</v>
      </c>
      <c r="X31" s="289">
        <f t="shared" si="11"/>
        <v>0</v>
      </c>
      <c r="Y31" s="289">
        <f t="shared" si="11"/>
        <v>0</v>
      </c>
      <c r="Z31" s="289">
        <f t="shared" si="11"/>
        <v>0</v>
      </c>
      <c r="AA31" s="289">
        <f t="shared" si="11"/>
        <v>0</v>
      </c>
      <c r="AB31" s="290" t="e">
        <f t="shared" si="11"/>
        <v>#DIV/0!</v>
      </c>
      <c r="AC31" s="288">
        <f t="shared" si="11"/>
        <v>36297.744250000003</v>
      </c>
      <c r="AD31" s="289">
        <f t="shared" si="11"/>
        <v>37297.744250000003</v>
      </c>
      <c r="AE31" s="289">
        <f t="shared" si="11"/>
        <v>32000</v>
      </c>
      <c r="AF31" s="289">
        <f t="shared" si="11"/>
        <v>-1000</v>
      </c>
      <c r="AG31" s="289">
        <f t="shared" si="11"/>
        <v>-1200</v>
      </c>
      <c r="AH31" s="289">
        <f t="shared" si="11"/>
        <v>8000</v>
      </c>
      <c r="AI31" s="289" t="e">
        <f t="shared" si="11"/>
        <v>#DIV/0!</v>
      </c>
      <c r="AJ31" s="289">
        <f t="shared" si="11"/>
        <v>5600</v>
      </c>
      <c r="AK31" s="289">
        <f t="shared" si="11"/>
        <v>2400</v>
      </c>
      <c r="AL31" s="289">
        <f t="shared" si="11"/>
        <v>800</v>
      </c>
      <c r="AM31" s="289">
        <f t="shared" si="11"/>
        <v>800</v>
      </c>
      <c r="AN31" s="289">
        <f t="shared" si="11"/>
        <v>800</v>
      </c>
      <c r="AO31" s="290" t="e">
        <f t="shared" si="11"/>
        <v>#DIV/0!</v>
      </c>
    </row>
    <row r="32" spans="2:102" ht="20.100000000000001" customHeight="1" thickBot="1" x14ac:dyDescent="0.2">
      <c r="B32" s="201" t="s">
        <v>165</v>
      </c>
      <c r="C32" s="288">
        <v>0</v>
      </c>
      <c r="D32" s="289">
        <f t="shared" ref="D32:N32" si="12">C33</f>
        <v>0</v>
      </c>
      <c r="E32" s="289">
        <f t="shared" si="12"/>
        <v>0</v>
      </c>
      <c r="F32" s="289">
        <f t="shared" si="12"/>
        <v>0</v>
      </c>
      <c r="G32" s="289">
        <f t="shared" si="12"/>
        <v>0</v>
      </c>
      <c r="H32" s="289">
        <f t="shared" si="12"/>
        <v>0</v>
      </c>
      <c r="I32" s="289">
        <f t="shared" si="12"/>
        <v>0</v>
      </c>
      <c r="J32" s="289">
        <f t="shared" si="12"/>
        <v>0</v>
      </c>
      <c r="K32" s="289">
        <f t="shared" si="12"/>
        <v>0</v>
      </c>
      <c r="L32" s="289">
        <f t="shared" si="12"/>
        <v>0</v>
      </c>
      <c r="M32" s="289">
        <f t="shared" si="12"/>
        <v>0</v>
      </c>
      <c r="N32" s="289">
        <f t="shared" si="12"/>
        <v>0</v>
      </c>
      <c r="O32" s="290"/>
      <c r="P32" s="288">
        <f>+O33</f>
        <v>0</v>
      </c>
      <c r="Q32" s="289">
        <f t="shared" ref="Q32:AA32" si="13">P33</f>
        <v>0</v>
      </c>
      <c r="R32" s="289">
        <f t="shared" si="13"/>
        <v>0</v>
      </c>
      <c r="S32" s="289">
        <f t="shared" si="13"/>
        <v>0</v>
      </c>
      <c r="T32" s="289">
        <f t="shared" si="13"/>
        <v>0</v>
      </c>
      <c r="U32" s="289">
        <f t="shared" si="13"/>
        <v>0</v>
      </c>
      <c r="V32" s="289">
        <f t="shared" si="13"/>
        <v>0</v>
      </c>
      <c r="W32" s="289" t="e">
        <f t="shared" si="13"/>
        <v>#DIV/0!</v>
      </c>
      <c r="X32" s="289" t="e">
        <f t="shared" si="13"/>
        <v>#DIV/0!</v>
      </c>
      <c r="Y32" s="289" t="e">
        <f t="shared" si="13"/>
        <v>#DIV/0!</v>
      </c>
      <c r="Z32" s="289" t="e">
        <f t="shared" si="13"/>
        <v>#DIV/0!</v>
      </c>
      <c r="AA32" s="289" t="e">
        <f t="shared" si="13"/>
        <v>#DIV/0!</v>
      </c>
      <c r="AB32" s="290"/>
      <c r="AC32" s="288" t="e">
        <f>AA33</f>
        <v>#DIV/0!</v>
      </c>
      <c r="AD32" s="289" t="e">
        <f t="shared" ref="AD32:AN32" si="14">AC33</f>
        <v>#DIV/0!</v>
      </c>
      <c r="AE32" s="289" t="e">
        <f t="shared" si="14"/>
        <v>#DIV/0!</v>
      </c>
      <c r="AF32" s="289" t="e">
        <f t="shared" si="14"/>
        <v>#DIV/0!</v>
      </c>
      <c r="AG32" s="289" t="e">
        <f t="shared" si="14"/>
        <v>#DIV/0!</v>
      </c>
      <c r="AH32" s="289" t="e">
        <f t="shared" si="14"/>
        <v>#DIV/0!</v>
      </c>
      <c r="AI32" s="289" t="e">
        <f t="shared" si="14"/>
        <v>#DIV/0!</v>
      </c>
      <c r="AJ32" s="289" t="e">
        <f t="shared" si="14"/>
        <v>#DIV/0!</v>
      </c>
      <c r="AK32" s="289" t="e">
        <f t="shared" si="14"/>
        <v>#DIV/0!</v>
      </c>
      <c r="AL32" s="289" t="e">
        <f t="shared" si="14"/>
        <v>#DIV/0!</v>
      </c>
      <c r="AM32" s="289" t="e">
        <f t="shared" si="14"/>
        <v>#DIV/0!</v>
      </c>
      <c r="AN32" s="289" t="e">
        <f t="shared" si="14"/>
        <v>#DIV/0!</v>
      </c>
      <c r="AO32" s="290"/>
    </row>
    <row r="33" spans="2:41" ht="20.100000000000001" customHeight="1" thickTop="1" thickBot="1" x14ac:dyDescent="0.2">
      <c r="B33" s="219" t="s">
        <v>66</v>
      </c>
      <c r="C33" s="291">
        <f>+C29-C30+C32</f>
        <v>0</v>
      </c>
      <c r="D33" s="292">
        <f>+D29-D30+D32</f>
        <v>0</v>
      </c>
      <c r="E33" s="292">
        <f t="shared" ref="E33:AO33" si="15">+E29-E30+E32</f>
        <v>0</v>
      </c>
      <c r="F33" s="292">
        <f t="shared" si="15"/>
        <v>0</v>
      </c>
      <c r="G33" s="292">
        <f t="shared" si="15"/>
        <v>0</v>
      </c>
      <c r="H33" s="292">
        <f t="shared" si="15"/>
        <v>0</v>
      </c>
      <c r="I33" s="292">
        <f t="shared" si="15"/>
        <v>0</v>
      </c>
      <c r="J33" s="292">
        <f t="shared" si="15"/>
        <v>0</v>
      </c>
      <c r="K33" s="292">
        <f t="shared" si="15"/>
        <v>0</v>
      </c>
      <c r="L33" s="292">
        <f t="shared" si="15"/>
        <v>0</v>
      </c>
      <c r="M33" s="292">
        <f t="shared" si="15"/>
        <v>0</v>
      </c>
      <c r="N33" s="292">
        <f t="shared" si="15"/>
        <v>0</v>
      </c>
      <c r="O33" s="293">
        <f t="shared" si="15"/>
        <v>0</v>
      </c>
      <c r="P33" s="291">
        <f t="shared" si="15"/>
        <v>0</v>
      </c>
      <c r="Q33" s="292">
        <f t="shared" si="15"/>
        <v>0</v>
      </c>
      <c r="R33" s="292">
        <f t="shared" si="15"/>
        <v>0</v>
      </c>
      <c r="S33" s="292">
        <f t="shared" si="15"/>
        <v>0</v>
      </c>
      <c r="T33" s="292">
        <f t="shared" si="15"/>
        <v>0</v>
      </c>
      <c r="U33" s="292">
        <f t="shared" si="15"/>
        <v>0</v>
      </c>
      <c r="V33" s="292" t="e">
        <f t="shared" si="15"/>
        <v>#DIV/0!</v>
      </c>
      <c r="W33" s="292" t="e">
        <f t="shared" si="15"/>
        <v>#DIV/0!</v>
      </c>
      <c r="X33" s="292" t="e">
        <f t="shared" si="15"/>
        <v>#DIV/0!</v>
      </c>
      <c r="Y33" s="292" t="e">
        <f t="shared" si="15"/>
        <v>#DIV/0!</v>
      </c>
      <c r="Z33" s="292" t="e">
        <f t="shared" si="15"/>
        <v>#DIV/0!</v>
      </c>
      <c r="AA33" s="292" t="e">
        <f t="shared" si="15"/>
        <v>#DIV/0!</v>
      </c>
      <c r="AB33" s="293" t="e">
        <f t="shared" si="15"/>
        <v>#DIV/0!</v>
      </c>
      <c r="AC33" s="291" t="e">
        <f t="shared" si="15"/>
        <v>#DIV/0!</v>
      </c>
      <c r="AD33" s="292" t="e">
        <f t="shared" si="15"/>
        <v>#DIV/0!</v>
      </c>
      <c r="AE33" s="292" t="e">
        <f t="shared" si="15"/>
        <v>#DIV/0!</v>
      </c>
      <c r="AF33" s="292" t="e">
        <f t="shared" si="15"/>
        <v>#DIV/0!</v>
      </c>
      <c r="AG33" s="292" t="e">
        <f t="shared" si="15"/>
        <v>#DIV/0!</v>
      </c>
      <c r="AH33" s="292" t="e">
        <f t="shared" si="15"/>
        <v>#DIV/0!</v>
      </c>
      <c r="AI33" s="292" t="e">
        <f t="shared" si="15"/>
        <v>#DIV/0!</v>
      </c>
      <c r="AJ33" s="292" t="e">
        <f t="shared" si="15"/>
        <v>#DIV/0!</v>
      </c>
      <c r="AK33" s="292" t="e">
        <f t="shared" si="15"/>
        <v>#DIV/0!</v>
      </c>
      <c r="AL33" s="292" t="e">
        <f t="shared" si="15"/>
        <v>#DIV/0!</v>
      </c>
      <c r="AM33" s="292" t="e">
        <f t="shared" si="15"/>
        <v>#DIV/0!</v>
      </c>
      <c r="AN33" s="292" t="e">
        <f t="shared" si="15"/>
        <v>#DIV/0!</v>
      </c>
      <c r="AO33" s="293" t="e">
        <f t="shared" si="15"/>
        <v>#DIV/0!</v>
      </c>
    </row>
    <row r="34" spans="2:41" s="12" customFormat="1" ht="30" customHeight="1" thickTop="1" x14ac:dyDescent="0.15">
      <c r="C34" s="197"/>
      <c r="D34" s="197"/>
      <c r="E34" s="197"/>
      <c r="F34" s="197"/>
      <c r="G34" s="197"/>
      <c r="H34" s="197"/>
      <c r="I34" s="197"/>
      <c r="J34" s="197"/>
      <c r="K34" s="197"/>
      <c r="L34" s="197"/>
      <c r="M34" s="197"/>
      <c r="N34" s="197"/>
      <c r="O34" s="197"/>
      <c r="P34" s="197"/>
      <c r="Q34" s="197"/>
      <c r="R34" s="197"/>
      <c r="S34" s="197"/>
      <c r="T34" s="197"/>
      <c r="U34" s="197"/>
      <c r="V34" s="197"/>
      <c r="W34" s="197"/>
      <c r="X34" s="197"/>
      <c r="Y34" s="197"/>
      <c r="Z34" s="197"/>
      <c r="AA34" s="197"/>
      <c r="AB34" s="197"/>
      <c r="AC34" s="197"/>
      <c r="AD34" s="197"/>
      <c r="AE34" s="197"/>
      <c r="AF34" s="197"/>
      <c r="AG34" s="197"/>
      <c r="AH34" s="197"/>
      <c r="AI34" s="197"/>
      <c r="AJ34" s="197"/>
      <c r="AK34" s="197"/>
      <c r="AL34" s="197"/>
      <c r="AM34" s="197"/>
      <c r="AN34" s="197"/>
      <c r="AO34" s="197"/>
    </row>
    <row r="35" spans="2:41" s="12" customFormat="1" hidden="1" x14ac:dyDescent="0.15">
      <c r="C35" s="197"/>
      <c r="D35" s="197"/>
      <c r="E35" s="197"/>
      <c r="F35" s="197"/>
      <c r="G35" s="197"/>
      <c r="H35" s="197"/>
      <c r="I35" s="197"/>
      <c r="J35" s="197"/>
      <c r="K35" s="197"/>
      <c r="L35" s="197"/>
      <c r="M35" s="197"/>
      <c r="N35" s="197"/>
      <c r="O35" s="197"/>
      <c r="P35" s="197"/>
      <c r="Q35" s="197"/>
      <c r="R35" s="197"/>
      <c r="S35" s="197"/>
      <c r="T35" s="197"/>
      <c r="U35" s="197"/>
      <c r="V35" s="197"/>
      <c r="W35" s="197"/>
      <c r="X35" s="197"/>
      <c r="Y35" s="197"/>
      <c r="Z35" s="197"/>
      <c r="AA35" s="197"/>
      <c r="AB35" s="197"/>
      <c r="AC35" s="197"/>
      <c r="AD35" s="197"/>
      <c r="AE35" s="197"/>
      <c r="AF35" s="197"/>
      <c r="AG35" s="197"/>
      <c r="AH35" s="197"/>
      <c r="AI35" s="197"/>
      <c r="AJ35" s="197"/>
      <c r="AK35" s="197"/>
      <c r="AL35" s="197"/>
      <c r="AM35" s="197"/>
      <c r="AN35" s="197"/>
      <c r="AO35" s="197"/>
    </row>
    <row r="36" spans="2:41" s="12" customFormat="1" hidden="1" x14ac:dyDescent="0.15">
      <c r="C36" s="197"/>
      <c r="D36" s="197"/>
      <c r="E36" s="197"/>
      <c r="F36" s="197"/>
      <c r="G36" s="197"/>
      <c r="H36" s="197"/>
      <c r="I36" s="197"/>
      <c r="J36" s="197"/>
      <c r="K36" s="197"/>
      <c r="L36" s="197"/>
      <c r="M36" s="197"/>
      <c r="N36" s="197"/>
      <c r="O36" s="197"/>
      <c r="P36" s="197"/>
      <c r="Q36" s="197"/>
      <c r="R36" s="197"/>
      <c r="S36" s="197"/>
      <c r="T36" s="197"/>
      <c r="U36" s="197"/>
      <c r="V36" s="197"/>
      <c r="W36" s="197"/>
      <c r="X36" s="197"/>
      <c r="Y36" s="197"/>
      <c r="Z36" s="197"/>
      <c r="AA36" s="197"/>
      <c r="AB36" s="197"/>
      <c r="AC36" s="197"/>
      <c r="AD36" s="197"/>
      <c r="AE36" s="197"/>
      <c r="AF36" s="197"/>
      <c r="AG36" s="197"/>
      <c r="AH36" s="197"/>
      <c r="AI36" s="197"/>
      <c r="AJ36" s="197"/>
      <c r="AK36" s="197"/>
      <c r="AL36" s="197"/>
      <c r="AM36" s="197"/>
      <c r="AN36" s="197"/>
      <c r="AO36" s="197"/>
    </row>
    <row r="37" spans="2:41" s="12" customFormat="1" hidden="1" x14ac:dyDescent="0.15">
      <c r="D37" s="197"/>
      <c r="E37" s="197"/>
      <c r="F37" s="197"/>
      <c r="G37" s="197"/>
      <c r="H37" s="197"/>
      <c r="I37" s="197"/>
      <c r="J37" s="197"/>
      <c r="K37" s="197"/>
      <c r="L37" s="197"/>
      <c r="M37" s="197"/>
      <c r="N37" s="197"/>
      <c r="O37" s="197"/>
      <c r="P37" s="197"/>
      <c r="Q37" s="197"/>
      <c r="R37" s="197"/>
      <c r="S37" s="197"/>
      <c r="T37" s="197"/>
      <c r="U37" s="197"/>
      <c r="V37" s="197"/>
      <c r="W37" s="197"/>
      <c r="X37" s="197"/>
      <c r="Y37" s="197"/>
      <c r="Z37" s="197"/>
      <c r="AA37" s="197"/>
      <c r="AB37" s="197"/>
      <c r="AC37" s="197"/>
      <c r="AD37" s="197"/>
      <c r="AE37" s="197"/>
      <c r="AF37" s="197"/>
      <c r="AG37" s="197"/>
      <c r="AH37" s="197"/>
      <c r="AI37" s="197"/>
      <c r="AJ37" s="197"/>
      <c r="AK37" s="197"/>
      <c r="AL37" s="197"/>
      <c r="AM37" s="197"/>
      <c r="AN37" s="197"/>
      <c r="AO37" s="197"/>
    </row>
  </sheetData>
  <sheetProtection password="CA2D" sheet="1" objects="1" scenarios="1"/>
  <mergeCells count="3">
    <mergeCell ref="C2:O2"/>
    <mergeCell ref="P2:AB2"/>
    <mergeCell ref="AC2:AO2"/>
  </mergeCells>
  <hyperlinks>
    <hyperlink ref="B3" location="Información!B75" display="PRESUPUESTO DE TESORERÍA"/>
    <hyperlink ref="B4" location="Información!B6" display="COBROS POR VENTAS/PREST. SERV."/>
    <hyperlink ref="B27" location="Información!B59" display="COBROS POR INGRESOS EXTRAORDINARIOS"/>
    <hyperlink ref="B22" location="Información!B78" display="COBRO APORTACIONES DE CAPITAL"/>
    <hyperlink ref="B23" location="Información!B83" display="COBRO FORMALIZACIÓN DE PRÉSTAMO"/>
    <hyperlink ref="B6" location="Información!B11" display="PAGOS POR APROV / COMPRAS"/>
    <hyperlink ref="B7" location="Información!B88" display="PAGO COMPRAS DE STOCK SEGURIDAD"/>
    <hyperlink ref="B8" location="Información!B16" display="PAGOS DE GASTOS PERSONAL"/>
    <hyperlink ref="B13" location="Información!B21" display="PAGOS OTROS GASTOS"/>
    <hyperlink ref="B24" location="Información!B54" display="PAGO DE GASTOS FINANCIEROS"/>
    <hyperlink ref="B28" location="Información!B64" display="PAGOS POR GASTOS EXTRAORDINARIOS"/>
    <hyperlink ref="B25" location="Información!B83" display="PAGOS DE DEVOLUCIÓN DEL PRÉSTAMO"/>
    <hyperlink ref="B16" location="Información!B91" display="PAGOS POR INVERSIÓN"/>
    <hyperlink ref="B17" location="Información!B96" display="1. Pago gastos de constitución"/>
    <hyperlink ref="B18" location="Información!B91" display="2. Pago inmovilizado Inmaterial"/>
    <hyperlink ref="B19" location="Información!B91" display="3. Pago Inmovilizado Material"/>
    <hyperlink ref="B20" location="Información!B105" display="4. Pago Inmovilizado financiero"/>
  </hyperlinks>
  <printOptions horizontalCentered="1"/>
  <pageMargins left="0.70866141732283472" right="0.70866141732283472" top="1.3779527559055118" bottom="0.74803149606299213" header="0" footer="0.31496062992125984"/>
  <pageSetup paperSize="8" scale="55" fitToWidth="3" orientation="landscape" r:id="rId1"/>
  <headerFooter>
    <oddFooter>&amp;R&amp;"Verdana,Normal"&amp;8&amp;K03+000pag. &amp;P / &amp;N</oddFooter>
  </headerFooter>
  <colBreaks count="2" manualBreakCount="2">
    <brk id="15" max="33" man="1"/>
    <brk id="28" max="33"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X37"/>
  <sheetViews>
    <sheetView showRowColHeaders="0" zoomScaleNormal="100" workbookViewId="0">
      <pane xSplit="2" ySplit="3" topLeftCell="C4" activePane="bottomRight" state="frozen"/>
      <selection activeCell="B5" sqref="B5"/>
      <selection pane="topRight" activeCell="B5" sqref="B5"/>
      <selection pane="bottomLeft" activeCell="B5" sqref="B5"/>
      <selection pane="bottomRight" activeCell="B1" sqref="B1"/>
    </sheetView>
  </sheetViews>
  <sheetFormatPr baseColWidth="10" defaultColWidth="0" defaultRowHeight="11.25" customHeight="1" zeroHeight="1" x14ac:dyDescent="0.15"/>
  <cols>
    <col min="1" max="1" width="5.7109375" style="8" customWidth="1"/>
    <col min="2" max="2" width="60.85546875" style="112" customWidth="1"/>
    <col min="3" max="3" width="20.7109375" style="110" hidden="1" customWidth="1"/>
    <col min="4" max="14" width="20.7109375" style="12" hidden="1" customWidth="1"/>
    <col min="15" max="15" width="20.7109375" style="111" customWidth="1"/>
    <col min="16" max="16" width="20.7109375" style="110" hidden="1" customWidth="1"/>
    <col min="17" max="27" width="20.7109375" style="12" hidden="1" customWidth="1"/>
    <col min="28" max="28" width="20.7109375" style="111" customWidth="1"/>
    <col min="29" max="29" width="20.7109375" style="110" hidden="1" customWidth="1"/>
    <col min="30" max="40" width="20.7109375" style="12" hidden="1" customWidth="1"/>
    <col min="41" max="41" width="20.7109375" style="111" customWidth="1"/>
    <col min="42" max="42" width="11.42578125" style="8" customWidth="1"/>
    <col min="43" max="43" width="11.42578125" style="8" hidden="1" customWidth="1"/>
    <col min="44" max="44" width="5.7109375" style="8" hidden="1" customWidth="1"/>
    <col min="45" max="16384" width="11.42578125" style="8" hidden="1"/>
  </cols>
  <sheetData>
    <row r="1" spans="2:102" s="28" customFormat="1" ht="60" customHeight="1" thickBot="1" x14ac:dyDescent="0.2">
      <c r="B1" s="27"/>
      <c r="C1" s="294"/>
      <c r="D1" s="294"/>
      <c r="E1" s="294"/>
      <c r="F1" s="294"/>
      <c r="G1" s="294"/>
      <c r="H1" s="294"/>
      <c r="I1" s="294"/>
      <c r="J1" s="294"/>
      <c r="K1" s="294"/>
      <c r="L1" s="294"/>
      <c r="M1" s="294"/>
      <c r="N1" s="294"/>
      <c r="O1" s="294"/>
      <c r="P1" s="294"/>
      <c r="Q1" s="294"/>
      <c r="R1" s="294"/>
      <c r="S1" s="294"/>
      <c r="T1" s="294"/>
      <c r="U1" s="294"/>
      <c r="V1" s="294"/>
      <c r="W1" s="294"/>
      <c r="X1" s="294"/>
      <c r="Y1" s="294"/>
      <c r="Z1" s="294"/>
      <c r="AA1" s="294"/>
      <c r="AB1" s="294"/>
      <c r="AC1" s="294"/>
      <c r="AD1" s="294"/>
      <c r="AE1" s="294"/>
      <c r="AF1" s="294"/>
      <c r="AG1" s="294"/>
      <c r="AH1" s="294"/>
      <c r="AI1" s="294"/>
      <c r="AJ1" s="294"/>
      <c r="AK1" s="294"/>
      <c r="AL1" s="294"/>
      <c r="AM1" s="294"/>
      <c r="AN1" s="294"/>
      <c r="AO1" s="294"/>
    </row>
    <row r="2" spans="2:102" s="6" customFormat="1" ht="30" customHeight="1" thickTop="1" thickBot="1" x14ac:dyDescent="0.3">
      <c r="B2" s="224" t="s">
        <v>55</v>
      </c>
      <c r="C2" s="351">
        <f>+'CUENTA DE RESULTADOS'!C2</f>
        <v>2016</v>
      </c>
      <c r="D2" s="352"/>
      <c r="E2" s="352"/>
      <c r="F2" s="352"/>
      <c r="G2" s="352"/>
      <c r="H2" s="352"/>
      <c r="I2" s="352"/>
      <c r="J2" s="352"/>
      <c r="K2" s="352"/>
      <c r="L2" s="352"/>
      <c r="M2" s="352"/>
      <c r="N2" s="352"/>
      <c r="O2" s="353"/>
      <c r="P2" s="351">
        <f>+'CUENTA DE RESULTADOS'!P2</f>
        <v>2017</v>
      </c>
      <c r="Q2" s="352"/>
      <c r="R2" s="352"/>
      <c r="S2" s="352"/>
      <c r="T2" s="352"/>
      <c r="U2" s="352"/>
      <c r="V2" s="352"/>
      <c r="W2" s="352"/>
      <c r="X2" s="352"/>
      <c r="Y2" s="352"/>
      <c r="Z2" s="352"/>
      <c r="AA2" s="352"/>
      <c r="AB2" s="353"/>
      <c r="AC2" s="351">
        <f>+'CUENTA DE RESULTADOS'!AC2</f>
        <v>2018</v>
      </c>
      <c r="AD2" s="352"/>
      <c r="AE2" s="352"/>
      <c r="AF2" s="352"/>
      <c r="AG2" s="352"/>
      <c r="AH2" s="352"/>
      <c r="AI2" s="352"/>
      <c r="AJ2" s="352"/>
      <c r="AK2" s="352"/>
      <c r="AL2" s="352"/>
      <c r="AM2" s="352"/>
      <c r="AN2" s="352"/>
      <c r="AO2" s="353"/>
    </row>
    <row r="3" spans="2:102" s="196" customFormat="1" ht="20.100000000000001" hidden="1" customHeight="1" x14ac:dyDescent="0.15">
      <c r="B3" s="224" t="s">
        <v>55</v>
      </c>
      <c r="C3" s="295" t="s">
        <v>29</v>
      </c>
      <c r="D3" s="296" t="s">
        <v>30</v>
      </c>
      <c r="E3" s="296" t="s">
        <v>31</v>
      </c>
      <c r="F3" s="296" t="s">
        <v>32</v>
      </c>
      <c r="G3" s="296" t="s">
        <v>33</v>
      </c>
      <c r="H3" s="296" t="s">
        <v>34</v>
      </c>
      <c r="I3" s="296" t="s">
        <v>35</v>
      </c>
      <c r="J3" s="296" t="s">
        <v>36</v>
      </c>
      <c r="K3" s="296" t="s">
        <v>37</v>
      </c>
      <c r="L3" s="296" t="s">
        <v>38</v>
      </c>
      <c r="M3" s="296" t="s">
        <v>39</v>
      </c>
      <c r="N3" s="296" t="s">
        <v>40</v>
      </c>
      <c r="O3" s="297" t="s">
        <v>41</v>
      </c>
      <c r="P3" s="295" t="s">
        <v>29</v>
      </c>
      <c r="Q3" s="296" t="s">
        <v>30</v>
      </c>
      <c r="R3" s="296" t="s">
        <v>31</v>
      </c>
      <c r="S3" s="296" t="s">
        <v>32</v>
      </c>
      <c r="T3" s="296" t="s">
        <v>33</v>
      </c>
      <c r="U3" s="296" t="s">
        <v>34</v>
      </c>
      <c r="V3" s="296" t="s">
        <v>35</v>
      </c>
      <c r="W3" s="296" t="s">
        <v>36</v>
      </c>
      <c r="X3" s="296" t="s">
        <v>37</v>
      </c>
      <c r="Y3" s="296" t="s">
        <v>38</v>
      </c>
      <c r="Z3" s="296" t="s">
        <v>39</v>
      </c>
      <c r="AA3" s="296" t="s">
        <v>40</v>
      </c>
      <c r="AB3" s="297" t="s">
        <v>41</v>
      </c>
      <c r="AC3" s="295" t="s">
        <v>29</v>
      </c>
      <c r="AD3" s="296" t="s">
        <v>30</v>
      </c>
      <c r="AE3" s="296" t="s">
        <v>31</v>
      </c>
      <c r="AF3" s="296" t="s">
        <v>32</v>
      </c>
      <c r="AG3" s="296" t="s">
        <v>33</v>
      </c>
      <c r="AH3" s="296" t="s">
        <v>34</v>
      </c>
      <c r="AI3" s="296" t="s">
        <v>35</v>
      </c>
      <c r="AJ3" s="296" t="s">
        <v>36</v>
      </c>
      <c r="AK3" s="296" t="s">
        <v>37</v>
      </c>
      <c r="AL3" s="296" t="s">
        <v>38</v>
      </c>
      <c r="AM3" s="296" t="s">
        <v>39</v>
      </c>
      <c r="AN3" s="296" t="s">
        <v>40</v>
      </c>
      <c r="AO3" s="297" t="s">
        <v>41</v>
      </c>
      <c r="AP3" s="195"/>
      <c r="AQ3" s="195"/>
      <c r="AR3" s="195"/>
      <c r="AS3" s="195"/>
      <c r="AT3" s="195"/>
      <c r="AU3" s="195"/>
      <c r="AV3" s="195"/>
      <c r="AW3" s="195"/>
      <c r="AX3" s="195"/>
      <c r="AY3" s="195"/>
      <c r="AZ3" s="195"/>
      <c r="BA3" s="195"/>
      <c r="BB3" s="195"/>
      <c r="BC3" s="195"/>
      <c r="BD3" s="195"/>
      <c r="BE3" s="195"/>
      <c r="BF3" s="195"/>
      <c r="BG3" s="195"/>
      <c r="BH3" s="195"/>
      <c r="BI3" s="195"/>
      <c r="BJ3" s="195"/>
      <c r="BK3" s="195"/>
      <c r="BL3" s="195"/>
      <c r="BM3" s="195"/>
      <c r="BN3" s="195"/>
      <c r="BO3" s="195"/>
      <c r="BP3" s="195"/>
      <c r="BQ3" s="195"/>
      <c r="BR3" s="195"/>
      <c r="BS3" s="195"/>
      <c r="BT3" s="195"/>
      <c r="BU3" s="195"/>
      <c r="BV3" s="195"/>
      <c r="BW3" s="195"/>
      <c r="BX3" s="195"/>
      <c r="BY3" s="195"/>
      <c r="BZ3" s="195"/>
      <c r="CA3" s="195"/>
      <c r="CB3" s="195"/>
      <c r="CC3" s="195"/>
      <c r="CD3" s="195"/>
      <c r="CE3" s="195"/>
      <c r="CF3" s="195"/>
      <c r="CG3" s="195"/>
      <c r="CH3" s="195"/>
      <c r="CI3" s="195"/>
      <c r="CJ3" s="195"/>
      <c r="CK3" s="195"/>
      <c r="CL3" s="195"/>
      <c r="CM3" s="195"/>
      <c r="CN3" s="195"/>
      <c r="CO3" s="195"/>
      <c r="CP3" s="195"/>
      <c r="CQ3" s="195"/>
      <c r="CR3" s="195"/>
      <c r="CS3" s="195"/>
      <c r="CT3" s="195"/>
      <c r="CU3" s="195"/>
      <c r="CV3" s="195"/>
      <c r="CW3" s="195"/>
      <c r="CX3" s="195"/>
    </row>
    <row r="4" spans="2:102" ht="20.100000000000001" customHeight="1" x14ac:dyDescent="0.15">
      <c r="B4" s="200" t="s">
        <v>225</v>
      </c>
      <c r="C4" s="285">
        <f>(ESTIMACIONES!$C$23-ESTIMACIONES!$E$129)*(1+ESTIMACIONES!$D$162)</f>
        <v>0</v>
      </c>
      <c r="D4" s="286">
        <f>(ESTIMACIONES!$C$24-ESTIMACIONES!$E$130)*(1+ESTIMACIONES!$D$162)</f>
        <v>0</v>
      </c>
      <c r="E4" s="286">
        <f>(ESTIMACIONES!$C$25-ESTIMACIONES!$E$131)*(1+ESTIMACIONES!$D$162)</f>
        <v>0</v>
      </c>
      <c r="F4" s="286">
        <f>(ESTIMACIONES!$C$26-ESTIMACIONES!$E$132+ESTIMACIONES!E129)*(1+ESTIMACIONES!$D$162)</f>
        <v>0</v>
      </c>
      <c r="G4" s="286">
        <f>(ESTIMACIONES!$C$27-ESTIMACIONES!$E$133+ESTIMACIONES!E130)*(1+ESTIMACIONES!$D$162)</f>
        <v>0</v>
      </c>
      <c r="H4" s="286">
        <f>(ESTIMACIONES!$C$28-ESTIMACIONES!$E$134+ESTIMACIONES!E131)*(1+ESTIMACIONES!$D$162)</f>
        <v>0</v>
      </c>
      <c r="I4" s="286">
        <f>(ESTIMACIONES!$C$29-ESTIMACIONES!$E$135+ESTIMACIONES!E132)*(1+ESTIMACIONES!$D$162)</f>
        <v>0</v>
      </c>
      <c r="J4" s="286">
        <f>(ESTIMACIONES!$C$30-ESTIMACIONES!$E$136+ESTIMACIONES!E133)*(1+ESTIMACIONES!$D$162)</f>
        <v>0</v>
      </c>
      <c r="K4" s="286">
        <f>(ESTIMACIONES!$C$31-ESTIMACIONES!$E$137+ESTIMACIONES!E134)*(1+ESTIMACIONES!$D$162)</f>
        <v>0</v>
      </c>
      <c r="L4" s="286">
        <f>(ESTIMACIONES!$C$32-ESTIMACIONES!$E$138+ESTIMACIONES!E135)*(1+ESTIMACIONES!$D$162)</f>
        <v>0</v>
      </c>
      <c r="M4" s="286">
        <f>(ESTIMACIONES!$C$33-ESTIMACIONES!$E$139+ESTIMACIONES!E136)*(1+ESTIMACIONES!$D$162)</f>
        <v>0</v>
      </c>
      <c r="N4" s="286">
        <f>(ESTIMACIONES!$C$34-ESTIMACIONES!$E$140+ESTIMACIONES!E137)*(1+ESTIMACIONES!$D$162)</f>
        <v>0</v>
      </c>
      <c r="O4" s="287">
        <f>SUM(C4:N4)</f>
        <v>0</v>
      </c>
      <c r="P4" s="285">
        <f>('CUENTA DE RESULTADOS'!P5-ESTIMACIONES!$I$129+ESTIMACIONES!E138)*(1+ESTIMACIONES!$E$162)</f>
        <v>0</v>
      </c>
      <c r="Q4" s="286">
        <f>('CUENTA DE RESULTADOS'!Q5-ESTIMACIONES!$I$130+ESTIMACIONES!E139)*(1+ESTIMACIONES!$E$162)</f>
        <v>0</v>
      </c>
      <c r="R4" s="286">
        <f>('CUENTA DE RESULTADOS'!R5-ESTIMACIONES!$I$131+ESTIMACIONES!E140)*(1+ESTIMACIONES!$E$162)</f>
        <v>0</v>
      </c>
      <c r="S4" s="286">
        <f>('CUENTA DE RESULTADOS'!S5-ESTIMACIONES!$I$132+ESTIMACIONES!I129)*(1+ESTIMACIONES!$E$162)</f>
        <v>0</v>
      </c>
      <c r="T4" s="286">
        <f>('CUENTA DE RESULTADOS'!T5-ESTIMACIONES!$I$133+ESTIMACIONES!I130)*(1+ESTIMACIONES!$E$162)</f>
        <v>0</v>
      </c>
      <c r="U4" s="286">
        <f>('CUENTA DE RESULTADOS'!U5-ESTIMACIONES!$I$134+ESTIMACIONES!I131)*(1+ESTIMACIONES!$E$162)</f>
        <v>0</v>
      </c>
      <c r="V4" s="286">
        <f>('CUENTA DE RESULTADOS'!V5-ESTIMACIONES!$I$135+ESTIMACIONES!I132)*(1+ESTIMACIONES!$E$162)</f>
        <v>0</v>
      </c>
      <c r="W4" s="286">
        <f>('CUENTA DE RESULTADOS'!W5-ESTIMACIONES!$I$136+ESTIMACIONES!I133)*(1+ESTIMACIONES!$E$162)</f>
        <v>0</v>
      </c>
      <c r="X4" s="286">
        <f>('CUENTA DE RESULTADOS'!X5-ESTIMACIONES!$I$137+ESTIMACIONES!I134)*(1+ESTIMACIONES!$E$162)</f>
        <v>0</v>
      </c>
      <c r="Y4" s="286">
        <f>('CUENTA DE RESULTADOS'!Y5-ESTIMACIONES!$I$138+ESTIMACIONES!I135)*(1+ESTIMACIONES!$E$162)</f>
        <v>0</v>
      </c>
      <c r="Z4" s="286">
        <f>('CUENTA DE RESULTADOS'!Z5-ESTIMACIONES!$I$139+ESTIMACIONES!I136)*(1+ESTIMACIONES!$E$162)</f>
        <v>0</v>
      </c>
      <c r="AA4" s="286">
        <f>('CUENTA DE RESULTADOS'!AA5-ESTIMACIONES!$I$140+ESTIMACIONES!I137)*(1+ESTIMACIONES!$E$162)</f>
        <v>0</v>
      </c>
      <c r="AB4" s="287">
        <f>SUM(P4:AA4)</f>
        <v>0</v>
      </c>
      <c r="AC4" s="285">
        <f>('CUENTA DE RESULTADOS'!AC5-ESTIMACIONES!$M$129+ESTIMACIONES!I138)*(1+ESTIMACIONES!$E$162)</f>
        <v>37000</v>
      </c>
      <c r="AD4" s="286">
        <f>('CUENTA DE RESULTADOS'!AD5-ESTIMACIONES!$M$130+ESTIMACIONES!I139)*(1+ESTIMACIONES!$E$162)</f>
        <v>38000</v>
      </c>
      <c r="AE4" s="286">
        <f>('CUENTA DE RESULTADOS'!AE5-ESTIMACIONES!$M$131+ESTIMACIONES!I140)*(1+ESTIMACIONES!$E$162)</f>
        <v>32000</v>
      </c>
      <c r="AF4" s="286">
        <f>('CUENTA DE RESULTADOS'!AF5-ESTIMACIONES!$M$132+ESTIMACIONES!M129)*(1+ESTIMACIONES!$E$162)</f>
        <v>-1000</v>
      </c>
      <c r="AG4" s="286">
        <f>('CUENTA DE RESULTADOS'!AI5-ESTIMACIONES!$M$133+ESTIMACIONES!M130)*(1+ESTIMACIONES!$E$162)</f>
        <v>-1200</v>
      </c>
      <c r="AH4" s="286">
        <f>('CUENTA DE RESULTADOS'!AH5-ESTIMACIONES!$M$134+ESTIMACIONES!M131)*(1+ESTIMACIONES!$E$162)</f>
        <v>8000</v>
      </c>
      <c r="AI4" s="286">
        <f>('CUENTA DE RESULTADOS'!AI5-ESTIMACIONES!$M$135+ESTIMACIONES!M132)*(1+ESTIMACIONES!$E$162)</f>
        <v>5600</v>
      </c>
      <c r="AJ4" s="286">
        <f>('CUENTA DE RESULTADOS'!AJ5-ESTIMACIONES!$M$136+ESTIMACIONES!M133)*(1+ESTIMACIONES!$E$162)</f>
        <v>5600</v>
      </c>
      <c r="AK4" s="286">
        <f>('CUENTA DE RESULTADOS'!AK5-ESTIMACIONES!$M$137+ESTIMACIONES!M134)*(1+ESTIMACIONES!$E$162)</f>
        <v>2400</v>
      </c>
      <c r="AL4" s="286">
        <f>('CUENTA DE RESULTADOS'!AL5-ESTIMACIONES!$M$138+ESTIMACIONES!M135)*(1+ESTIMACIONES!$E$162)</f>
        <v>800</v>
      </c>
      <c r="AM4" s="286">
        <f>('CUENTA DE RESULTADOS'!AM5-ESTIMACIONES!$M$139+ESTIMACIONES!M136)*(1+ESTIMACIONES!$E$162)</f>
        <v>800</v>
      </c>
      <c r="AN4" s="286">
        <f>('CUENTA DE RESULTADOS'!AN5-ESTIMACIONES!$M$140+ESTIMACIONES!M137)*(1+ESTIMACIONES!$E$162)</f>
        <v>800</v>
      </c>
      <c r="AO4" s="287">
        <f>SUM(AC4:AN4)</f>
        <v>128800</v>
      </c>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row>
    <row r="5" spans="2:102" s="26" customFormat="1" ht="20.100000000000001" hidden="1" customHeight="1" x14ac:dyDescent="0.15">
      <c r="B5" s="201" t="s">
        <v>220</v>
      </c>
      <c r="C5" s="288">
        <f>+C4</f>
        <v>0</v>
      </c>
      <c r="D5" s="289">
        <f t="shared" ref="D5:AO5" si="0">+D4</f>
        <v>0</v>
      </c>
      <c r="E5" s="289">
        <f t="shared" si="0"/>
        <v>0</v>
      </c>
      <c r="F5" s="289">
        <f t="shared" si="0"/>
        <v>0</v>
      </c>
      <c r="G5" s="289">
        <f t="shared" si="0"/>
        <v>0</v>
      </c>
      <c r="H5" s="289">
        <f t="shared" si="0"/>
        <v>0</v>
      </c>
      <c r="I5" s="289">
        <f t="shared" si="0"/>
        <v>0</v>
      </c>
      <c r="J5" s="289">
        <f t="shared" si="0"/>
        <v>0</v>
      </c>
      <c r="K5" s="289">
        <f t="shared" si="0"/>
        <v>0</v>
      </c>
      <c r="L5" s="289">
        <f t="shared" si="0"/>
        <v>0</v>
      </c>
      <c r="M5" s="289">
        <f t="shared" si="0"/>
        <v>0</v>
      </c>
      <c r="N5" s="289">
        <f t="shared" si="0"/>
        <v>0</v>
      </c>
      <c r="O5" s="290">
        <f t="shared" si="0"/>
        <v>0</v>
      </c>
      <c r="P5" s="288">
        <f t="shared" si="0"/>
        <v>0</v>
      </c>
      <c r="Q5" s="289">
        <f t="shared" si="0"/>
        <v>0</v>
      </c>
      <c r="R5" s="289">
        <f t="shared" si="0"/>
        <v>0</v>
      </c>
      <c r="S5" s="289">
        <f t="shared" si="0"/>
        <v>0</v>
      </c>
      <c r="T5" s="289">
        <f t="shared" si="0"/>
        <v>0</v>
      </c>
      <c r="U5" s="289">
        <f t="shared" si="0"/>
        <v>0</v>
      </c>
      <c r="V5" s="289">
        <f t="shared" si="0"/>
        <v>0</v>
      </c>
      <c r="W5" s="289">
        <f t="shared" si="0"/>
        <v>0</v>
      </c>
      <c r="X5" s="289">
        <f t="shared" si="0"/>
        <v>0</v>
      </c>
      <c r="Y5" s="289">
        <f t="shared" si="0"/>
        <v>0</v>
      </c>
      <c r="Z5" s="289">
        <f t="shared" si="0"/>
        <v>0</v>
      </c>
      <c r="AA5" s="289">
        <f t="shared" si="0"/>
        <v>0</v>
      </c>
      <c r="AB5" s="290">
        <f t="shared" si="0"/>
        <v>0</v>
      </c>
      <c r="AC5" s="288">
        <f t="shared" si="0"/>
        <v>37000</v>
      </c>
      <c r="AD5" s="289">
        <f t="shared" si="0"/>
        <v>38000</v>
      </c>
      <c r="AE5" s="289">
        <f t="shared" si="0"/>
        <v>32000</v>
      </c>
      <c r="AF5" s="289">
        <f t="shared" si="0"/>
        <v>-1000</v>
      </c>
      <c r="AG5" s="289">
        <f t="shared" si="0"/>
        <v>-1200</v>
      </c>
      <c r="AH5" s="289">
        <f t="shared" si="0"/>
        <v>8000</v>
      </c>
      <c r="AI5" s="289">
        <f t="shared" si="0"/>
        <v>5600</v>
      </c>
      <c r="AJ5" s="289">
        <f t="shared" si="0"/>
        <v>5600</v>
      </c>
      <c r="AK5" s="289">
        <f t="shared" si="0"/>
        <v>2400</v>
      </c>
      <c r="AL5" s="289">
        <f t="shared" si="0"/>
        <v>800</v>
      </c>
      <c r="AM5" s="289">
        <f t="shared" si="0"/>
        <v>800</v>
      </c>
      <c r="AN5" s="289">
        <f t="shared" si="0"/>
        <v>800</v>
      </c>
      <c r="AO5" s="290">
        <f t="shared" si="0"/>
        <v>128800</v>
      </c>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row>
    <row r="6" spans="2:102" s="28" customFormat="1" ht="20.100000000000001" customHeight="1" x14ac:dyDescent="0.15">
      <c r="B6" s="200" t="s">
        <v>226</v>
      </c>
      <c r="C6" s="285">
        <f>('CUENTA DE RESULTADOS'!C7-ESTIMACIONES!$E$145)*(1+ESTIMACIONES!$D$161)</f>
        <v>0</v>
      </c>
      <c r="D6" s="286">
        <f>('CUENTA DE RESULTADOS'!D7-ESTIMACIONES!$E$146)*(1+ESTIMACIONES!$D$161)</f>
        <v>0</v>
      </c>
      <c r="E6" s="286">
        <f>('CUENTA DE RESULTADOS'!E7-ESTIMACIONES!$E$147+ESTIMACIONES!E145)*(1+ESTIMACIONES!$D$161)</f>
        <v>0</v>
      </c>
      <c r="F6" s="286">
        <f>('CUENTA DE RESULTADOS'!F7-ESTIMACIONES!$E$148+ESTIMACIONES!E146)*(1+ESTIMACIONES!$D$161)</f>
        <v>0</v>
      </c>
      <c r="G6" s="286">
        <f>('CUENTA DE RESULTADOS'!G7-ESTIMACIONES!$E$149+ESTIMACIONES!E147)*(1+ESTIMACIONES!$D$161)</f>
        <v>0</v>
      </c>
      <c r="H6" s="286">
        <f>('CUENTA DE RESULTADOS'!H7-ESTIMACIONES!$E$150+ESTIMACIONES!E148)*(1+ESTIMACIONES!$D$161)</f>
        <v>0</v>
      </c>
      <c r="I6" s="286">
        <f>('CUENTA DE RESULTADOS'!I7-ESTIMACIONES!$E$151+ESTIMACIONES!E149)*(1+ESTIMACIONES!$D$161)</f>
        <v>0</v>
      </c>
      <c r="J6" s="286">
        <f>('CUENTA DE RESULTADOS'!J7-ESTIMACIONES!$E$152+ESTIMACIONES!E150)*(1+ESTIMACIONES!$D$161)</f>
        <v>0</v>
      </c>
      <c r="K6" s="286">
        <f>('CUENTA DE RESULTADOS'!K7-ESTIMACIONES!$E$153+ESTIMACIONES!E151)*(1+ESTIMACIONES!$D$161)</f>
        <v>0</v>
      </c>
      <c r="L6" s="286">
        <f>('CUENTA DE RESULTADOS'!L7-ESTIMACIONES!$E$154+ESTIMACIONES!E152)*(1+ESTIMACIONES!$D$161)</f>
        <v>0</v>
      </c>
      <c r="M6" s="286">
        <f>('CUENTA DE RESULTADOS'!M7-ESTIMACIONES!$E$155+ESTIMACIONES!E153)*(1+ESTIMACIONES!$D$161)</f>
        <v>0</v>
      </c>
      <c r="N6" s="286">
        <f>('CUENTA DE RESULTADOS'!N7-ESTIMACIONES!$E$156+ESTIMACIONES!E154)*(1+ESTIMACIONES!$D$161)</f>
        <v>0</v>
      </c>
      <c r="O6" s="287">
        <f>SUM(C6:N6)</f>
        <v>0</v>
      </c>
      <c r="P6" s="285">
        <f>('CUENTA DE RESULTADOS'!P7-ESTIMACIONES!$I$145+ESTIMACIONES!E155)*(1+ESTIMACIONES!$D$161)</f>
        <v>0</v>
      </c>
      <c r="Q6" s="286">
        <f>('CUENTA DE RESULTADOS'!Q7-ESTIMACIONES!$I$146+ESTIMACIONES!E156)*(1+ESTIMACIONES!$D$161)</f>
        <v>0</v>
      </c>
      <c r="R6" s="286">
        <f>('CUENTA DE RESULTADOS'!R7-ESTIMACIONES!$I$147+ESTIMACIONES!I145)*(1+ESTIMACIONES!$D$161)</f>
        <v>0</v>
      </c>
      <c r="S6" s="286">
        <f>('CUENTA DE RESULTADOS'!S7-ESTIMACIONES!$I$148+ESTIMACIONES!I146)*(1+ESTIMACIONES!$D$161)</f>
        <v>0</v>
      </c>
      <c r="T6" s="286">
        <f>('CUENTA DE RESULTADOS'!T7-ESTIMACIONES!$I$149+ESTIMACIONES!I147)*(1+ESTIMACIONES!$D$161)</f>
        <v>0</v>
      </c>
      <c r="U6" s="286">
        <f>('CUENTA DE RESULTADOS'!U7-ESTIMACIONES!$I$150+ESTIMACIONES!I148)*(1+ESTIMACIONES!$D$161)</f>
        <v>0</v>
      </c>
      <c r="V6" s="286">
        <f>('CUENTA DE RESULTADOS'!V7-ESTIMACIONES!$I$151+ESTIMACIONES!I149)*(1+ESTIMACIONES!$D$161)</f>
        <v>0</v>
      </c>
      <c r="W6" s="286">
        <f>('CUENTA DE RESULTADOS'!W7-ESTIMACIONES!$I$152+ESTIMACIONES!I150)*(1+ESTIMACIONES!$D$161)</f>
        <v>0</v>
      </c>
      <c r="X6" s="286">
        <f>('CUENTA DE RESULTADOS'!X7-ESTIMACIONES!$I$153+ESTIMACIONES!I151)*(1+ESTIMACIONES!$D$161)</f>
        <v>0</v>
      </c>
      <c r="Y6" s="286">
        <f>('CUENTA DE RESULTADOS'!Y7-ESTIMACIONES!$I$154+ESTIMACIONES!I152)*(1+ESTIMACIONES!$D$161)</f>
        <v>0</v>
      </c>
      <c r="Z6" s="286">
        <f>('CUENTA DE RESULTADOS'!Z7-ESTIMACIONES!$I$155+ESTIMACIONES!I153)*(1+ESTIMACIONES!$D$161)</f>
        <v>0</v>
      </c>
      <c r="AA6" s="286">
        <f>('CUENTA DE RESULTADOS'!AA7-ESTIMACIONES!$I$156+ESTIMACIONES!I154)*(1+ESTIMACIONES!$D$161)</f>
        <v>0</v>
      </c>
      <c r="AB6" s="287">
        <f>SUM(P6:AA6)</f>
        <v>0</v>
      </c>
      <c r="AC6" s="285">
        <f>('CUENTA DE RESULTADOS'!AC7-ESTIMACIONES!$M$145+ESTIMACIONES!I155)*(1+ESTIMACIONES!$D$161)</f>
        <v>702.25575000000003</v>
      </c>
      <c r="AD6" s="286">
        <f>('CUENTA DE RESULTADOS'!AD7-ESTIMACIONES!$M$146+ESTIMACIONES!I156)*(1+ESTIMACIONES!$D$161)</f>
        <v>702.25575000000003</v>
      </c>
      <c r="AE6" s="286">
        <f>('CUENTA DE RESULTADOS'!AE7-ESTIMACIONES!$M$147+ESTIMACIONES!M145)*(1+ESTIMACIONES!$D$161)</f>
        <v>0</v>
      </c>
      <c r="AF6" s="286">
        <f>('CUENTA DE RESULTADOS'!AF7-ESTIMACIONES!$M$148+ESTIMACIONES!M146)*(1+ESTIMACIONES!$D$161)</f>
        <v>0</v>
      </c>
      <c r="AG6" s="286">
        <f>('CUENTA DE RESULTADOS'!AI7-ESTIMACIONES!$M$149+ESTIMACIONES!M147)*(1+ESTIMACIONES!$D$161)</f>
        <v>0</v>
      </c>
      <c r="AH6" s="286">
        <f>('CUENTA DE RESULTADOS'!AH7-ESTIMACIONES!$M$150+ESTIMACIONES!M148)*(1+ESTIMACIONES!$D$161)</f>
        <v>0</v>
      </c>
      <c r="AI6" s="286">
        <f>('CUENTA DE RESULTADOS'!AI7-ESTIMACIONES!$M$151+ESTIMACIONES!M149)*(1+ESTIMACIONES!$D$161)</f>
        <v>0</v>
      </c>
      <c r="AJ6" s="286">
        <f>('CUENTA DE RESULTADOS'!AJ7-ESTIMACIONES!$M$152+ESTIMACIONES!M150)*(1+ESTIMACIONES!$D$161)</f>
        <v>0</v>
      </c>
      <c r="AK6" s="286">
        <f>('CUENTA DE RESULTADOS'!AK7-ESTIMACIONES!$M$153+ESTIMACIONES!M151)*(1+ESTIMACIONES!$D$161)</f>
        <v>0</v>
      </c>
      <c r="AL6" s="286">
        <f>('CUENTA DE RESULTADOS'!AL7-ESTIMACIONES!$M$154+ESTIMACIONES!M152)*(1+ESTIMACIONES!$D$161)</f>
        <v>0</v>
      </c>
      <c r="AM6" s="286">
        <f>('CUENTA DE RESULTADOS'!AM7-ESTIMACIONES!$M$155+ESTIMACIONES!M153)*(1+ESTIMACIONES!$D$161)</f>
        <v>0</v>
      </c>
      <c r="AN6" s="286">
        <f>('CUENTA DE RESULTADOS'!AN7-ESTIMACIONES!$M$156+ESTIMACIONES!M154)*(1+ESTIMACIONES!$D$161)</f>
        <v>0</v>
      </c>
      <c r="AO6" s="287">
        <f>SUM(AC6:AN6)</f>
        <v>1404.5115000000001</v>
      </c>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row>
    <row r="7" spans="2:102" ht="20.100000000000001" customHeight="1" x14ac:dyDescent="0.15">
      <c r="B7" s="200" t="s">
        <v>227</v>
      </c>
      <c r="C7" s="285">
        <f>+ESTIMACIONES!C58*(1+ESTIMACIONES!D161)</f>
        <v>0</v>
      </c>
      <c r="D7" s="286"/>
      <c r="E7" s="286"/>
      <c r="F7" s="286"/>
      <c r="G7" s="286"/>
      <c r="H7" s="286"/>
      <c r="I7" s="286"/>
      <c r="J7" s="286"/>
      <c r="K7" s="286"/>
      <c r="L7" s="286"/>
      <c r="M7" s="286"/>
      <c r="N7" s="286"/>
      <c r="O7" s="287">
        <f>SUM(C7:N7)</f>
        <v>0</v>
      </c>
      <c r="P7" s="285">
        <f>+ESTIMACIONES!R58</f>
        <v>0</v>
      </c>
      <c r="Q7" s="286"/>
      <c r="R7" s="286"/>
      <c r="S7" s="286"/>
      <c r="T7" s="286"/>
      <c r="U7" s="286"/>
      <c r="V7" s="286"/>
      <c r="W7" s="286"/>
      <c r="X7" s="286"/>
      <c r="Y7" s="286"/>
      <c r="Z7" s="286"/>
      <c r="AA7" s="286"/>
      <c r="AB7" s="287">
        <f>SUM(P7:AA7)</f>
        <v>0</v>
      </c>
      <c r="AC7" s="285">
        <f>+ESTIMACIONES!AE58</f>
        <v>0</v>
      </c>
      <c r="AD7" s="286"/>
      <c r="AE7" s="286"/>
      <c r="AF7" s="286"/>
      <c r="AG7" s="286"/>
      <c r="AH7" s="286"/>
      <c r="AI7" s="286"/>
      <c r="AJ7" s="286"/>
      <c r="AK7" s="286"/>
      <c r="AL7" s="286"/>
      <c r="AM7" s="286"/>
      <c r="AN7" s="286"/>
      <c r="AO7" s="287">
        <f t="shared" ref="AO7:AO11" si="1">SUM(AC7:AN7)</f>
        <v>0</v>
      </c>
    </row>
    <row r="8" spans="2:102" s="28" customFormat="1" ht="20.100000000000001" customHeight="1" x14ac:dyDescent="0.15">
      <c r="B8" s="200" t="s">
        <v>228</v>
      </c>
      <c r="C8" s="285">
        <f>+C9+C10+C11+C12</f>
        <v>0</v>
      </c>
      <c r="D8" s="286">
        <f t="shared" ref="D8:AO8" si="2">+D9+D10+D11+D12</f>
        <v>0</v>
      </c>
      <c r="E8" s="286">
        <f t="shared" si="2"/>
        <v>0</v>
      </c>
      <c r="F8" s="286">
        <f t="shared" si="2"/>
        <v>0</v>
      </c>
      <c r="G8" s="286">
        <f t="shared" si="2"/>
        <v>0</v>
      </c>
      <c r="H8" s="286">
        <f t="shared" si="2"/>
        <v>0</v>
      </c>
      <c r="I8" s="286">
        <f t="shared" si="2"/>
        <v>0</v>
      </c>
      <c r="J8" s="286">
        <f t="shared" si="2"/>
        <v>0</v>
      </c>
      <c r="K8" s="286">
        <f t="shared" si="2"/>
        <v>0</v>
      </c>
      <c r="L8" s="286">
        <f t="shared" si="2"/>
        <v>0</v>
      </c>
      <c r="M8" s="286">
        <f t="shared" si="2"/>
        <v>0</v>
      </c>
      <c r="N8" s="286">
        <f t="shared" si="2"/>
        <v>0</v>
      </c>
      <c r="O8" s="287">
        <f t="shared" si="2"/>
        <v>0</v>
      </c>
      <c r="P8" s="285">
        <f t="shared" si="2"/>
        <v>0</v>
      </c>
      <c r="Q8" s="286">
        <f t="shared" si="2"/>
        <v>0</v>
      </c>
      <c r="R8" s="286">
        <f t="shared" si="2"/>
        <v>0</v>
      </c>
      <c r="S8" s="286">
        <f t="shared" si="2"/>
        <v>0</v>
      </c>
      <c r="T8" s="286">
        <f t="shared" si="2"/>
        <v>0</v>
      </c>
      <c r="U8" s="286">
        <f t="shared" si="2"/>
        <v>0</v>
      </c>
      <c r="V8" s="286">
        <f t="shared" si="2"/>
        <v>0</v>
      </c>
      <c r="W8" s="286">
        <f t="shared" si="2"/>
        <v>0</v>
      </c>
      <c r="X8" s="286">
        <f t="shared" si="2"/>
        <v>0</v>
      </c>
      <c r="Y8" s="286">
        <f t="shared" si="2"/>
        <v>0</v>
      </c>
      <c r="Z8" s="286">
        <f t="shared" si="2"/>
        <v>0</v>
      </c>
      <c r="AA8" s="286">
        <f t="shared" si="2"/>
        <v>0</v>
      </c>
      <c r="AB8" s="287">
        <f t="shared" si="2"/>
        <v>0</v>
      </c>
      <c r="AC8" s="285">
        <f t="shared" si="2"/>
        <v>0</v>
      </c>
      <c r="AD8" s="286">
        <f t="shared" si="2"/>
        <v>0</v>
      </c>
      <c r="AE8" s="286">
        <f t="shared" si="2"/>
        <v>0</v>
      </c>
      <c r="AF8" s="286">
        <f t="shared" si="2"/>
        <v>0</v>
      </c>
      <c r="AG8" s="286">
        <f t="shared" si="2"/>
        <v>0</v>
      </c>
      <c r="AH8" s="286">
        <f t="shared" si="2"/>
        <v>0</v>
      </c>
      <c r="AI8" s="286">
        <f t="shared" si="2"/>
        <v>0</v>
      </c>
      <c r="AJ8" s="286">
        <f t="shared" si="2"/>
        <v>0</v>
      </c>
      <c r="AK8" s="286">
        <f t="shared" si="2"/>
        <v>0</v>
      </c>
      <c r="AL8" s="286">
        <f t="shared" si="2"/>
        <v>0</v>
      </c>
      <c r="AM8" s="286">
        <f t="shared" si="2"/>
        <v>0</v>
      </c>
      <c r="AN8" s="286">
        <f t="shared" si="2"/>
        <v>0</v>
      </c>
      <c r="AO8" s="287">
        <f t="shared" si="2"/>
        <v>0</v>
      </c>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row>
    <row r="9" spans="2:102" s="28" customFormat="1" ht="20.100000000000001" customHeight="1" x14ac:dyDescent="0.15">
      <c r="B9" s="220" t="s">
        <v>159</v>
      </c>
      <c r="C9" s="285">
        <f>+ESTIMACIONES!$E$73/14-ESTIMACIONES!$G$73/12-(ESTIMACIONES!$E$73/14)*ESTIMACIONES!$H$73+ESTIMACIONES!$A$81/12</f>
        <v>0</v>
      </c>
      <c r="D9" s="286">
        <f>+ESTIMACIONES!$E$73/14-ESTIMACIONES!$G$73/12-(ESTIMACIONES!$E$73/14)*ESTIMACIONES!$H$73+ESTIMACIONES!$A$81/12</f>
        <v>0</v>
      </c>
      <c r="E9" s="286">
        <f>+ESTIMACIONES!$E$73/14-ESTIMACIONES!$G$73/12-(ESTIMACIONES!$E$73/14)*ESTIMACIONES!$H$73+ESTIMACIONES!$A$81/12</f>
        <v>0</v>
      </c>
      <c r="F9" s="286">
        <f>+ESTIMACIONES!$E$73/14-ESTIMACIONES!$G$73/12-(ESTIMACIONES!$E$73/14)*ESTIMACIONES!$H$73+ESTIMACIONES!$A$81/12</f>
        <v>0</v>
      </c>
      <c r="G9" s="286">
        <f>+ESTIMACIONES!$E$73/14-ESTIMACIONES!$G$73/12-(ESTIMACIONES!$E$73/14)*ESTIMACIONES!$H$73+ESTIMACIONES!$A$81/12</f>
        <v>0</v>
      </c>
      <c r="H9" s="286">
        <f>+(ESTIMACIONES!$E$73/14)*2-ESTIMACIONES!$G$73/12-((ESTIMACIONES!$E$73/14)*ESTIMACIONES!$H$73*2)+ESTIMACIONES!$A$81/12</f>
        <v>0</v>
      </c>
      <c r="I9" s="286">
        <f>+ESTIMACIONES!$E$73/14-ESTIMACIONES!$G$73/12-(ESTIMACIONES!$E$73/14)*ESTIMACIONES!$H$73+ESTIMACIONES!$A$81/12</f>
        <v>0</v>
      </c>
      <c r="J9" s="286">
        <f>+ESTIMACIONES!$E$73/14-ESTIMACIONES!$G$73/12-(ESTIMACIONES!$E$73/14)*ESTIMACIONES!$H$73+ESTIMACIONES!$A$81/12</f>
        <v>0</v>
      </c>
      <c r="K9" s="286">
        <f>+ESTIMACIONES!$E$73/14-ESTIMACIONES!$G$73/12-(ESTIMACIONES!$E$73/14)*ESTIMACIONES!$H$73+ESTIMACIONES!$A$81/12</f>
        <v>0</v>
      </c>
      <c r="L9" s="286">
        <f>+ESTIMACIONES!$E$73/14-ESTIMACIONES!$G$73/12-(ESTIMACIONES!$E$73/14)*ESTIMACIONES!$H$73+ESTIMACIONES!$A$81/12</f>
        <v>0</v>
      </c>
      <c r="M9" s="286">
        <f>+ESTIMACIONES!$E$73/14-ESTIMACIONES!$G$73/12-(ESTIMACIONES!$E$73/14)*ESTIMACIONES!$H$73+ESTIMACIONES!$A$81/12</f>
        <v>0</v>
      </c>
      <c r="N9" s="286">
        <f>+H9</f>
        <v>0</v>
      </c>
      <c r="O9" s="287">
        <f>SUM(C9:N9)</f>
        <v>0</v>
      </c>
      <c r="P9" s="285">
        <f>ESTIMACIONES!$K$73/14+ESTIMACIONES!$A$81/12-(ESTIMACIONES!$K$73/14*ESTIMACIONES!$N$73)-P12</f>
        <v>0</v>
      </c>
      <c r="Q9" s="286">
        <f>ESTIMACIONES!$K$73/14+ESTIMACIONES!$A$81/12-(ESTIMACIONES!$K$73/14*ESTIMACIONES!$N$73)-Q12</f>
        <v>0</v>
      </c>
      <c r="R9" s="286">
        <f>ESTIMACIONES!$K$73/14+ESTIMACIONES!$A$81/12-(ESTIMACIONES!$K$73/14*ESTIMACIONES!$N$73)-R12</f>
        <v>0</v>
      </c>
      <c r="S9" s="286">
        <f>ESTIMACIONES!$K$73/14+ESTIMACIONES!$A$81/12-(ESTIMACIONES!$K$73/14*ESTIMACIONES!$N$73)-S12</f>
        <v>0</v>
      </c>
      <c r="T9" s="286">
        <f>ESTIMACIONES!$K$73/14+ESTIMACIONES!$A$81/12-(ESTIMACIONES!$K$73/14*ESTIMACIONES!$N$73)-T12</f>
        <v>0</v>
      </c>
      <c r="U9" s="286">
        <f>(ESTIMACIONES!$K$73/14)*2+ESTIMACIONES!$A$81/12-(ESTIMACIONES!$K$73/14*ESTIMACIONES!$N$73)*2-U12</f>
        <v>0</v>
      </c>
      <c r="V9" s="286">
        <f>ESTIMACIONES!$K$73/14+ESTIMACIONES!$A$81/12-(ESTIMACIONES!$K$73/14*ESTIMACIONES!$N$73)-V12</f>
        <v>0</v>
      </c>
      <c r="W9" s="286">
        <f>ESTIMACIONES!$K$73/14+ESTIMACIONES!$A$81/12-(ESTIMACIONES!$K$73/14*ESTIMACIONES!$N$73)-W12</f>
        <v>0</v>
      </c>
      <c r="X9" s="286">
        <f>ESTIMACIONES!$K$73/14+ESTIMACIONES!$A$81/12-(ESTIMACIONES!$K$73/14*ESTIMACIONES!$N$73)-X12</f>
        <v>0</v>
      </c>
      <c r="Y9" s="286">
        <f>ESTIMACIONES!$K$73/14+ESTIMACIONES!$A$81/12-(ESTIMACIONES!$K$73/14*ESTIMACIONES!$N$73)-Y12</f>
        <v>0</v>
      </c>
      <c r="Z9" s="286">
        <f>ESTIMACIONES!$K$73/14+ESTIMACIONES!$A$81/12-(ESTIMACIONES!$K$73/14*ESTIMACIONES!$N$73)-Z12</f>
        <v>0</v>
      </c>
      <c r="AA9" s="286">
        <f>+U9</f>
        <v>0</v>
      </c>
      <c r="AB9" s="287">
        <f>SUM(P9:AA9)</f>
        <v>0</v>
      </c>
      <c r="AC9" s="285">
        <f>ESTIMACIONES!$Q$73/14+ESTIMACIONES!$A$81/12-(ESTIMACIONES!$Q$73/14*ESTIMACIONES!$T$73)-AC12</f>
        <v>0</v>
      </c>
      <c r="AD9" s="286">
        <f>ESTIMACIONES!$Q$73/14+ESTIMACIONES!$A$81/12-(ESTIMACIONES!$Q$73/14*ESTIMACIONES!$T$73)-AD12</f>
        <v>0</v>
      </c>
      <c r="AE9" s="286">
        <f>ESTIMACIONES!$Q$73/14+ESTIMACIONES!$A$81/12-(ESTIMACIONES!$Q$73/14*ESTIMACIONES!$T$73)-AE12</f>
        <v>0</v>
      </c>
      <c r="AF9" s="286">
        <f>ESTIMACIONES!$Q$73/14+ESTIMACIONES!$A$81/12-(ESTIMACIONES!$Q$73/14*ESTIMACIONES!$T$73)-AF12</f>
        <v>0</v>
      </c>
      <c r="AG9" s="286">
        <f>ESTIMACIONES!$Q$73/14+ESTIMACIONES!$A$81/12-(ESTIMACIONES!$Q$73/14*ESTIMACIONES!$T$73)-AG12</f>
        <v>0</v>
      </c>
      <c r="AH9" s="286">
        <f>(ESTIMACIONES!$Q$73/14)*2+ESTIMACIONES!$A$81/12-(ESTIMACIONES!$Q$73/14*ESTIMACIONES!$T$73)*2-AH12</f>
        <v>0</v>
      </c>
      <c r="AI9" s="286">
        <f>ESTIMACIONES!$Q$73/14+ESTIMACIONES!$A$81/12-(ESTIMACIONES!$Q$73/14*ESTIMACIONES!$T$73)-AI12</f>
        <v>0</v>
      </c>
      <c r="AJ9" s="286">
        <f>ESTIMACIONES!$Q$73/14+ESTIMACIONES!$A$81/12-(ESTIMACIONES!$Q$73/14*ESTIMACIONES!$T$73)-AJ12</f>
        <v>0</v>
      </c>
      <c r="AK9" s="286">
        <f>ESTIMACIONES!$Q$73/14+ESTIMACIONES!$A$81/12-(ESTIMACIONES!$Q$73/14*ESTIMACIONES!$T$73)-AK12</f>
        <v>0</v>
      </c>
      <c r="AL9" s="286">
        <f>ESTIMACIONES!$Q$73/14+ESTIMACIONES!$A$81/12-(ESTIMACIONES!$Q$73/14*ESTIMACIONES!$T$73)-AL12</f>
        <v>0</v>
      </c>
      <c r="AM9" s="286">
        <f>ESTIMACIONES!$Q$73/14+ESTIMACIONES!$A$81/12-(ESTIMACIONES!$Q$73/14*ESTIMACIONES!$T$73)-AM12</f>
        <v>0</v>
      </c>
      <c r="AN9" s="286">
        <f>+AH9</f>
        <v>0</v>
      </c>
      <c r="AO9" s="287">
        <f t="shared" si="1"/>
        <v>0</v>
      </c>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row>
    <row r="10" spans="2:102" s="29" customFormat="1" ht="20.100000000000001" customHeight="1" x14ac:dyDescent="0.15">
      <c r="B10" s="220" t="s">
        <v>61</v>
      </c>
      <c r="C10" s="285">
        <v>0</v>
      </c>
      <c r="D10" s="286">
        <v>0</v>
      </c>
      <c r="E10" s="286">
        <v>0</v>
      </c>
      <c r="F10" s="286">
        <f>+(ESTIMACIONES!$E$73/14*ESTIMACIONES!$H$73)*3</f>
        <v>0</v>
      </c>
      <c r="G10" s="286">
        <v>0</v>
      </c>
      <c r="H10" s="286">
        <v>0</v>
      </c>
      <c r="I10" s="286">
        <f>+(ESTIMACIONES!$E$73/14*ESTIMACIONES!$H$73)*4</f>
        <v>0</v>
      </c>
      <c r="J10" s="286">
        <v>0</v>
      </c>
      <c r="K10" s="286">
        <v>0</v>
      </c>
      <c r="L10" s="286">
        <f>+(ESTIMACIONES!$E$73/14*ESTIMACIONES!$H$73)*3</f>
        <v>0</v>
      </c>
      <c r="M10" s="286">
        <v>0</v>
      </c>
      <c r="N10" s="286">
        <v>0</v>
      </c>
      <c r="O10" s="287">
        <f>SUM(C10:N10)</f>
        <v>0</v>
      </c>
      <c r="P10" s="285">
        <f>+(ESTIMACIONES!$E$73/14*ESTIMACIONES!$H$73)*4</f>
        <v>0</v>
      </c>
      <c r="Q10" s="286">
        <v>0</v>
      </c>
      <c r="R10" s="286">
        <v>0</v>
      </c>
      <c r="S10" s="286">
        <f>+(ESTIMACIONES!$K$73/14*ESTIMACIONES!$N$73)*3</f>
        <v>0</v>
      </c>
      <c r="T10" s="286">
        <v>0</v>
      </c>
      <c r="U10" s="286">
        <v>0</v>
      </c>
      <c r="V10" s="286">
        <f>+(ESTIMACIONES!$K$73/14*ESTIMACIONES!$N$73)*4</f>
        <v>0</v>
      </c>
      <c r="W10" s="286">
        <v>0</v>
      </c>
      <c r="X10" s="286">
        <v>0</v>
      </c>
      <c r="Y10" s="286">
        <f>+(ESTIMACIONES!$K$73/14*ESTIMACIONES!$N$73)*3</f>
        <v>0</v>
      </c>
      <c r="Z10" s="286">
        <v>0</v>
      </c>
      <c r="AA10" s="286">
        <v>0</v>
      </c>
      <c r="AB10" s="287">
        <f>SUM(P10:AA10)</f>
        <v>0</v>
      </c>
      <c r="AC10" s="285">
        <f>+(ESTIMACIONES!$K$73/14*ESTIMACIONES!$N$73)*4</f>
        <v>0</v>
      </c>
      <c r="AD10" s="286">
        <v>0</v>
      </c>
      <c r="AE10" s="286">
        <v>0</v>
      </c>
      <c r="AF10" s="286">
        <f>+(ESTIMACIONES!$Q$73/14*ESTIMACIONES!$T$73)*3</f>
        <v>0</v>
      </c>
      <c r="AG10" s="286">
        <v>0</v>
      </c>
      <c r="AH10" s="286">
        <v>0</v>
      </c>
      <c r="AI10" s="286">
        <f>+(ESTIMACIONES!$Q$73/14*ESTIMACIONES!$T$73)*4</f>
        <v>0</v>
      </c>
      <c r="AJ10" s="286">
        <v>0</v>
      </c>
      <c r="AK10" s="286">
        <v>0</v>
      </c>
      <c r="AL10" s="286">
        <f>+(ESTIMACIONES!$Q$73/14*ESTIMACIONES!$T$73)*3</f>
        <v>0</v>
      </c>
      <c r="AM10" s="286">
        <v>0</v>
      </c>
      <c r="AN10" s="286">
        <v>0</v>
      </c>
      <c r="AO10" s="287">
        <f t="shared" si="1"/>
        <v>0</v>
      </c>
    </row>
    <row r="11" spans="2:102" s="7" customFormat="1" ht="20.100000000000001" customHeight="1" x14ac:dyDescent="0.15">
      <c r="B11" s="220" t="s">
        <v>62</v>
      </c>
      <c r="C11" s="285">
        <f>ESTIMACIONES!$F$73/12+ESTIMACIONES!$D$81/12</f>
        <v>0</v>
      </c>
      <c r="D11" s="286">
        <f>ESTIMACIONES!$F$73/12+ESTIMACIONES!$D$81/12</f>
        <v>0</v>
      </c>
      <c r="E11" s="286">
        <f>ESTIMACIONES!$F$73/12+ESTIMACIONES!$D$81/12</f>
        <v>0</v>
      </c>
      <c r="F11" s="286">
        <f>ESTIMACIONES!$F$73/12+ESTIMACIONES!$D$81/12</f>
        <v>0</v>
      </c>
      <c r="G11" s="286">
        <f>ESTIMACIONES!$F$73/12+ESTIMACIONES!$D$81/12</f>
        <v>0</v>
      </c>
      <c r="H11" s="286">
        <f>ESTIMACIONES!$F$73/12+ESTIMACIONES!$D$81/12</f>
        <v>0</v>
      </c>
      <c r="I11" s="286">
        <f>ESTIMACIONES!$F$73/12+ESTIMACIONES!$D$81/12</f>
        <v>0</v>
      </c>
      <c r="J11" s="286">
        <f>ESTIMACIONES!$F$73/12+ESTIMACIONES!$D$81/12</f>
        <v>0</v>
      </c>
      <c r="K11" s="286">
        <f>ESTIMACIONES!$F$73/12+ESTIMACIONES!$D$81/12</f>
        <v>0</v>
      </c>
      <c r="L11" s="286">
        <f>ESTIMACIONES!$F$73/12+ESTIMACIONES!$D$81/12</f>
        <v>0</v>
      </c>
      <c r="M11" s="286">
        <f>ESTIMACIONES!$F$73/12+ESTIMACIONES!$D$81/12</f>
        <v>0</v>
      </c>
      <c r="N11" s="286">
        <f>ESTIMACIONES!$F$73/12+ESTIMACIONES!$D$81/12</f>
        <v>0</v>
      </c>
      <c r="O11" s="287">
        <f>SUM(C11:N11)</f>
        <v>0</v>
      </c>
      <c r="P11" s="285">
        <f>ESTIMACIONES!$L$73/12+ESTIMACIONES!$D$81/12</f>
        <v>0</v>
      </c>
      <c r="Q11" s="286">
        <f>ESTIMACIONES!$L$73/12+ESTIMACIONES!$D$81/12</f>
        <v>0</v>
      </c>
      <c r="R11" s="286">
        <f>ESTIMACIONES!$L$73/12+ESTIMACIONES!$D$81/12</f>
        <v>0</v>
      </c>
      <c r="S11" s="286">
        <f>ESTIMACIONES!$L$73/12+ESTIMACIONES!$D$81/12</f>
        <v>0</v>
      </c>
      <c r="T11" s="286">
        <f>ESTIMACIONES!$L$73/12+ESTIMACIONES!$D$81/12</f>
        <v>0</v>
      </c>
      <c r="U11" s="286">
        <f>ESTIMACIONES!$L$73/12+ESTIMACIONES!$D$81/12</f>
        <v>0</v>
      </c>
      <c r="V11" s="286">
        <f>ESTIMACIONES!$L$73/12+ESTIMACIONES!$D$81/12</f>
        <v>0</v>
      </c>
      <c r="W11" s="286">
        <f>ESTIMACIONES!$L$73/12+ESTIMACIONES!$D$81/12</f>
        <v>0</v>
      </c>
      <c r="X11" s="286">
        <f>ESTIMACIONES!$L$73/12+ESTIMACIONES!$D$81/12</f>
        <v>0</v>
      </c>
      <c r="Y11" s="286">
        <f>ESTIMACIONES!$L$73/12+ESTIMACIONES!$D$81/12</f>
        <v>0</v>
      </c>
      <c r="Z11" s="286">
        <f>ESTIMACIONES!$L$73/12+ESTIMACIONES!$D$81/12</f>
        <v>0</v>
      </c>
      <c r="AA11" s="286">
        <f>ESTIMACIONES!$L$73/12+ESTIMACIONES!$D$81/12</f>
        <v>0</v>
      </c>
      <c r="AB11" s="287">
        <f>SUM(P11:AA11)</f>
        <v>0</v>
      </c>
      <c r="AC11" s="285">
        <f>ESTIMACIONES!$R$73/12+ESTIMACIONES!$D$81/12</f>
        <v>0</v>
      </c>
      <c r="AD11" s="286">
        <f>ESTIMACIONES!$R$73/12+ESTIMACIONES!$D$81/12</f>
        <v>0</v>
      </c>
      <c r="AE11" s="286">
        <f>ESTIMACIONES!$R$73/12+ESTIMACIONES!$D$81/12</f>
        <v>0</v>
      </c>
      <c r="AF11" s="286">
        <f>ESTIMACIONES!$R$73/12+ESTIMACIONES!$D$81/12</f>
        <v>0</v>
      </c>
      <c r="AG11" s="286">
        <f>ESTIMACIONES!$R$73/12+ESTIMACIONES!$D$81/12</f>
        <v>0</v>
      </c>
      <c r="AH11" s="286">
        <f>ESTIMACIONES!$R$73/12+ESTIMACIONES!$D$81/12</f>
        <v>0</v>
      </c>
      <c r="AI11" s="286">
        <f>ESTIMACIONES!$R$73/12+ESTIMACIONES!$D$81/12</f>
        <v>0</v>
      </c>
      <c r="AJ11" s="286">
        <f>ESTIMACIONES!$R$73/12+ESTIMACIONES!$D$81/12</f>
        <v>0</v>
      </c>
      <c r="AK11" s="286">
        <f>ESTIMACIONES!$R$73/12+ESTIMACIONES!$D$81/12</f>
        <v>0</v>
      </c>
      <c r="AL11" s="286">
        <f>ESTIMACIONES!$R$73/12+ESTIMACIONES!$D$81/12</f>
        <v>0</v>
      </c>
      <c r="AM11" s="286">
        <f>ESTIMACIONES!$R$73/12+ESTIMACIONES!$D$81/12</f>
        <v>0</v>
      </c>
      <c r="AN11" s="286">
        <f>ESTIMACIONES!$R$73/12+ESTIMACIONES!$D$81/12</f>
        <v>0</v>
      </c>
      <c r="AO11" s="287">
        <f t="shared" si="1"/>
        <v>0</v>
      </c>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2:102" s="28" customFormat="1" ht="20.100000000000001" customHeight="1" x14ac:dyDescent="0.15">
      <c r="B12" s="220" t="s">
        <v>63</v>
      </c>
      <c r="C12" s="285">
        <f>+ESTIMACIONES!$G$73/12</f>
        <v>0</v>
      </c>
      <c r="D12" s="286">
        <f>+ESTIMACIONES!$G$73/12</f>
        <v>0</v>
      </c>
      <c r="E12" s="286">
        <f>+ESTIMACIONES!$G$73/12</f>
        <v>0</v>
      </c>
      <c r="F12" s="286">
        <f>+ESTIMACIONES!$G$73/12</f>
        <v>0</v>
      </c>
      <c r="G12" s="286">
        <f>+ESTIMACIONES!$G$73/12</f>
        <v>0</v>
      </c>
      <c r="H12" s="286">
        <f>+ESTIMACIONES!$G$73/12</f>
        <v>0</v>
      </c>
      <c r="I12" s="286">
        <f>+ESTIMACIONES!$G$73/12</f>
        <v>0</v>
      </c>
      <c r="J12" s="286">
        <f>+ESTIMACIONES!$G$73/12</f>
        <v>0</v>
      </c>
      <c r="K12" s="286">
        <f>+ESTIMACIONES!$G$73/12</f>
        <v>0</v>
      </c>
      <c r="L12" s="286">
        <f>+ESTIMACIONES!$G$73/12</f>
        <v>0</v>
      </c>
      <c r="M12" s="286">
        <f>+ESTIMACIONES!$G$73/12</f>
        <v>0</v>
      </c>
      <c r="N12" s="286">
        <f>+ESTIMACIONES!$G$73/12</f>
        <v>0</v>
      </c>
      <c r="O12" s="287">
        <f>SUM(C12:N12)</f>
        <v>0</v>
      </c>
      <c r="P12" s="285">
        <f>+ESTIMACIONES!$M$73/12</f>
        <v>0</v>
      </c>
      <c r="Q12" s="286">
        <f>+ESTIMACIONES!$M$73/12</f>
        <v>0</v>
      </c>
      <c r="R12" s="286">
        <f>+ESTIMACIONES!$M$73/12</f>
        <v>0</v>
      </c>
      <c r="S12" s="286">
        <f>+ESTIMACIONES!$M$73/12</f>
        <v>0</v>
      </c>
      <c r="T12" s="286">
        <f>+ESTIMACIONES!$M$73/12</f>
        <v>0</v>
      </c>
      <c r="U12" s="286">
        <f>+ESTIMACIONES!$M$73/12</f>
        <v>0</v>
      </c>
      <c r="V12" s="286">
        <f>+ESTIMACIONES!$M$73/12</f>
        <v>0</v>
      </c>
      <c r="W12" s="286">
        <f>+ESTIMACIONES!$M$73/12</f>
        <v>0</v>
      </c>
      <c r="X12" s="286">
        <f>+ESTIMACIONES!$M$73/12</f>
        <v>0</v>
      </c>
      <c r="Y12" s="286">
        <f>+ESTIMACIONES!$M$73/12</f>
        <v>0</v>
      </c>
      <c r="Z12" s="286">
        <f>+ESTIMACIONES!$M$73/12</f>
        <v>0</v>
      </c>
      <c r="AA12" s="286">
        <f>+ESTIMACIONES!$M$73/12</f>
        <v>0</v>
      </c>
      <c r="AB12" s="287">
        <f>SUM(P12:AA12)</f>
        <v>0</v>
      </c>
      <c r="AC12" s="285">
        <f>+ESTIMACIONES!$S$73/12</f>
        <v>0</v>
      </c>
      <c r="AD12" s="286">
        <f>+ESTIMACIONES!$S$73/12</f>
        <v>0</v>
      </c>
      <c r="AE12" s="286">
        <f>+ESTIMACIONES!$S$73/12</f>
        <v>0</v>
      </c>
      <c r="AF12" s="286">
        <f>+ESTIMACIONES!$S$73/12</f>
        <v>0</v>
      </c>
      <c r="AG12" s="286">
        <f>+ESTIMACIONES!$S$73/12</f>
        <v>0</v>
      </c>
      <c r="AH12" s="286">
        <f>+ESTIMACIONES!$S$73/12</f>
        <v>0</v>
      </c>
      <c r="AI12" s="286">
        <f>+ESTIMACIONES!$S$73/12</f>
        <v>0</v>
      </c>
      <c r="AJ12" s="286">
        <f>+ESTIMACIONES!$S$73/12</f>
        <v>0</v>
      </c>
      <c r="AK12" s="286">
        <f>+ESTIMACIONES!$S$73/12</f>
        <v>0</v>
      </c>
      <c r="AL12" s="286">
        <f>+ESTIMACIONES!$S$73/12</f>
        <v>0</v>
      </c>
      <c r="AM12" s="286">
        <f>+ESTIMACIONES!$S$73/12</f>
        <v>0</v>
      </c>
      <c r="AN12" s="286">
        <f>+ESTIMACIONES!$S$73/12</f>
        <v>0</v>
      </c>
      <c r="AO12" s="287">
        <f>SUM(AC12:AN12)</f>
        <v>0</v>
      </c>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row>
    <row r="13" spans="2:102" s="28" customFormat="1" ht="20.100000000000001" customHeight="1" thickBot="1" x14ac:dyDescent="0.2">
      <c r="B13" s="200" t="s">
        <v>229</v>
      </c>
      <c r="C13" s="285">
        <f>(('CUENTA DE RESULTADOS'!C10+'CUENTA DE RESULTADOS'!C11+'CUENTA DE RESULTADOS'!C12+'CUENTA DE RESULTADOS'!C13+'CUENTA DE RESULTADOS'!C14)*(1+ESTIMACIONES!$D$161))+'CUENTA DE RESULTADOS'!C15</f>
        <v>0</v>
      </c>
      <c r="D13" s="286">
        <f>(('CUENTA DE RESULTADOS'!D10+'CUENTA DE RESULTADOS'!D11+'CUENTA DE RESULTADOS'!D12+'CUENTA DE RESULTADOS'!D13+'CUENTA DE RESULTADOS'!D14)*(1+ESTIMACIONES!$D$161))+'CUENTA DE RESULTADOS'!D15</f>
        <v>0</v>
      </c>
      <c r="E13" s="286">
        <f>(('CUENTA DE RESULTADOS'!E10+'CUENTA DE RESULTADOS'!E11+'CUENTA DE RESULTADOS'!E12+'CUENTA DE RESULTADOS'!E13+'CUENTA DE RESULTADOS'!E14)*(1+ESTIMACIONES!$D$161))+'CUENTA DE RESULTADOS'!E15</f>
        <v>0</v>
      </c>
      <c r="F13" s="286">
        <f>(('CUENTA DE RESULTADOS'!F10+'CUENTA DE RESULTADOS'!F11+'CUENTA DE RESULTADOS'!F12+'CUENTA DE RESULTADOS'!F13+'CUENTA DE RESULTADOS'!F14)*(1+ESTIMACIONES!$D$161))+'CUENTA DE RESULTADOS'!F15</f>
        <v>0</v>
      </c>
      <c r="G13" s="286">
        <f>(('CUENTA DE RESULTADOS'!G10+'CUENTA DE RESULTADOS'!G11+'CUENTA DE RESULTADOS'!G12+'CUENTA DE RESULTADOS'!G13+'CUENTA DE RESULTADOS'!G14)*(1+ESTIMACIONES!$D$161))+'CUENTA DE RESULTADOS'!G15</f>
        <v>0</v>
      </c>
      <c r="H13" s="286">
        <f>(('CUENTA DE RESULTADOS'!H10+'CUENTA DE RESULTADOS'!H11+'CUENTA DE RESULTADOS'!H12+'CUENTA DE RESULTADOS'!H13+'CUENTA DE RESULTADOS'!H14)*(1+ESTIMACIONES!$D$161))+'CUENTA DE RESULTADOS'!H15</f>
        <v>0</v>
      </c>
      <c r="I13" s="286">
        <f>(('CUENTA DE RESULTADOS'!I10+'CUENTA DE RESULTADOS'!I11+'CUENTA DE RESULTADOS'!I12+'CUENTA DE RESULTADOS'!I13+'CUENTA DE RESULTADOS'!I14)*(1+ESTIMACIONES!$D$161))+'CUENTA DE RESULTADOS'!I15</f>
        <v>0</v>
      </c>
      <c r="J13" s="286">
        <f>(('CUENTA DE RESULTADOS'!J10+'CUENTA DE RESULTADOS'!J11+'CUENTA DE RESULTADOS'!J12+'CUENTA DE RESULTADOS'!J13+'CUENTA DE RESULTADOS'!J14)*(1+ESTIMACIONES!$D$161))+'CUENTA DE RESULTADOS'!J15</f>
        <v>0</v>
      </c>
      <c r="K13" s="286">
        <f>(('CUENTA DE RESULTADOS'!K10+'CUENTA DE RESULTADOS'!K11+'CUENTA DE RESULTADOS'!K12+'CUENTA DE RESULTADOS'!K13+'CUENTA DE RESULTADOS'!K14)*(1+ESTIMACIONES!$D$161))+'CUENTA DE RESULTADOS'!K15</f>
        <v>0</v>
      </c>
      <c r="L13" s="286">
        <f>(('CUENTA DE RESULTADOS'!L10+'CUENTA DE RESULTADOS'!L11+'CUENTA DE RESULTADOS'!L12+'CUENTA DE RESULTADOS'!L13+'CUENTA DE RESULTADOS'!L14)*(1+ESTIMACIONES!$D$161))+'CUENTA DE RESULTADOS'!L15</f>
        <v>0</v>
      </c>
      <c r="M13" s="286">
        <f>(('CUENTA DE RESULTADOS'!M10+'CUENTA DE RESULTADOS'!M11+'CUENTA DE RESULTADOS'!M12+'CUENTA DE RESULTADOS'!M13+'CUENTA DE RESULTADOS'!M14)*(1+ESTIMACIONES!$D$161))+'CUENTA DE RESULTADOS'!M15</f>
        <v>0</v>
      </c>
      <c r="N13" s="286">
        <f>(('CUENTA DE RESULTADOS'!N10+'CUENTA DE RESULTADOS'!N11+'CUENTA DE RESULTADOS'!N12+'CUENTA DE RESULTADOS'!N13+'CUENTA DE RESULTADOS'!N14)*(1+ESTIMACIONES!$D$161))+'CUENTA DE RESULTADOS'!N15</f>
        <v>0</v>
      </c>
      <c r="O13" s="287">
        <f>SUM(C13:N13)</f>
        <v>0</v>
      </c>
      <c r="P13" s="285">
        <f>(('CUENTA DE RESULTADOS'!P10+'CUENTA DE RESULTADOS'!P11+'CUENTA DE RESULTADOS'!P12+'CUENTA DE RESULTADOS'!P13+'CUENTA DE RESULTADOS'!P14)*(1+ESTIMACIONES!$E$161))+'CUENTA DE RESULTADOS'!P15</f>
        <v>0</v>
      </c>
      <c r="Q13" s="286">
        <f>(('CUENTA DE RESULTADOS'!Q10+'CUENTA DE RESULTADOS'!Q11+'CUENTA DE RESULTADOS'!Q12+'CUENTA DE RESULTADOS'!Q13+'CUENTA DE RESULTADOS'!Q14)*(1+ESTIMACIONES!$E$161))+'CUENTA DE RESULTADOS'!Q15</f>
        <v>0</v>
      </c>
      <c r="R13" s="286">
        <f>(('CUENTA DE RESULTADOS'!R10+'CUENTA DE RESULTADOS'!R11+'CUENTA DE RESULTADOS'!R12+'CUENTA DE RESULTADOS'!R13+'CUENTA DE RESULTADOS'!R14)*(1+ESTIMACIONES!$E$161))+'CUENTA DE RESULTADOS'!R15</f>
        <v>0</v>
      </c>
      <c r="S13" s="286">
        <f>(('CUENTA DE RESULTADOS'!S10+'CUENTA DE RESULTADOS'!S11+'CUENTA DE RESULTADOS'!S12+'CUENTA DE RESULTADOS'!S13+'CUENTA DE RESULTADOS'!S14)*(1+ESTIMACIONES!$E$161))+'CUENTA DE RESULTADOS'!S15</f>
        <v>0</v>
      </c>
      <c r="T13" s="286">
        <f>(('CUENTA DE RESULTADOS'!T10+'CUENTA DE RESULTADOS'!T11+'CUENTA DE RESULTADOS'!T12+'CUENTA DE RESULTADOS'!T13+'CUENTA DE RESULTADOS'!T14)*(1+ESTIMACIONES!$E$161))+'CUENTA DE RESULTADOS'!T15</f>
        <v>0</v>
      </c>
      <c r="U13" s="286">
        <f>(('CUENTA DE RESULTADOS'!U10+'CUENTA DE RESULTADOS'!U11+'CUENTA DE RESULTADOS'!U12+'CUENTA DE RESULTADOS'!U13+'CUENTA DE RESULTADOS'!U14)*(1+ESTIMACIONES!$E$161))+'CUENTA DE RESULTADOS'!U15</f>
        <v>0</v>
      </c>
      <c r="V13" s="286" t="e">
        <f>(('CUENTA DE RESULTADOS'!V10+'CUENTA DE RESULTADOS'!V11+'CUENTA DE RESULTADOS'!V12+'CUENTA DE RESULTADOS'!V13+'CUENTA DE RESULTADOS'!V14)*(1+ESTIMACIONES!$E$161))+'CUENTA DE RESULTADOS'!V15+IF(BALANCE!N32&gt;0,BALANCE!N32,0)</f>
        <v>#DIV/0!</v>
      </c>
      <c r="W13" s="286">
        <f>(('CUENTA DE RESULTADOS'!W10+'CUENTA DE RESULTADOS'!W11+'CUENTA DE RESULTADOS'!W12+'CUENTA DE RESULTADOS'!W13+'CUENTA DE RESULTADOS'!W14)*(1+ESTIMACIONES!$E$161))+'CUENTA DE RESULTADOS'!W15</f>
        <v>0</v>
      </c>
      <c r="X13" s="286">
        <f>(('CUENTA DE RESULTADOS'!X10+'CUENTA DE RESULTADOS'!X11+'CUENTA DE RESULTADOS'!X12+'CUENTA DE RESULTADOS'!X13+'CUENTA DE RESULTADOS'!X14)*(1+ESTIMACIONES!$E$161))+'CUENTA DE RESULTADOS'!X15</f>
        <v>0</v>
      </c>
      <c r="Y13" s="286">
        <f>(('CUENTA DE RESULTADOS'!Y10+'CUENTA DE RESULTADOS'!Y11+'CUENTA DE RESULTADOS'!Y12+'CUENTA DE RESULTADOS'!Y13+'CUENTA DE RESULTADOS'!Y14)*(1+ESTIMACIONES!$E$161))+'CUENTA DE RESULTADOS'!Y15</f>
        <v>0</v>
      </c>
      <c r="Z13" s="286">
        <f>(('CUENTA DE RESULTADOS'!Z10+'CUENTA DE RESULTADOS'!Z11+'CUENTA DE RESULTADOS'!Z12+'CUENTA DE RESULTADOS'!Z13+'CUENTA DE RESULTADOS'!Z14)*(1+ESTIMACIONES!$E$161))+'CUENTA DE RESULTADOS'!Z15</f>
        <v>0</v>
      </c>
      <c r="AA13" s="286">
        <f>(('CUENTA DE RESULTADOS'!AA10+'CUENTA DE RESULTADOS'!AA11+'CUENTA DE RESULTADOS'!AA12+'CUENTA DE RESULTADOS'!AA13+'CUENTA DE RESULTADOS'!AA14)*(1+ESTIMACIONES!$E$161))+'CUENTA DE RESULTADOS'!AA15</f>
        <v>0</v>
      </c>
      <c r="AB13" s="287" t="e">
        <f>SUM(P13:AA13)</f>
        <v>#DIV/0!</v>
      </c>
      <c r="AC13" s="285">
        <f>(('CUENTA DE RESULTADOS'!AC10+'CUENTA DE RESULTADOS'!AC11+'CUENTA DE RESULTADOS'!AC12+'CUENTA DE RESULTADOS'!AC13+'CUENTA DE RESULTADOS'!AC14)*(1+ESTIMACIONES!$E$161))+'CUENTA DE RESULTADOS'!AC15</f>
        <v>0</v>
      </c>
      <c r="AD13" s="286">
        <f>(('CUENTA DE RESULTADOS'!AD10+'CUENTA DE RESULTADOS'!AD11+'CUENTA DE RESULTADOS'!AD12+'CUENTA DE RESULTADOS'!AD13+'CUENTA DE RESULTADOS'!AD14)*(1+ESTIMACIONES!$E$161))+'CUENTA DE RESULTADOS'!AD15</f>
        <v>0</v>
      </c>
      <c r="AE13" s="286">
        <f>(('CUENTA DE RESULTADOS'!AE10+'CUENTA DE RESULTADOS'!AE11+'CUENTA DE RESULTADOS'!AE12+'CUENTA DE RESULTADOS'!AE13+'CUENTA DE RESULTADOS'!AE14)*(1+ESTIMACIONES!$E$161))+'CUENTA DE RESULTADOS'!AE15</f>
        <v>0</v>
      </c>
      <c r="AF13" s="286">
        <f>(('CUENTA DE RESULTADOS'!AF10+'CUENTA DE RESULTADOS'!AF11+'CUENTA DE RESULTADOS'!AF12+'CUENTA DE RESULTADOS'!AF13+'CUENTA DE RESULTADOS'!AF14)*(1+ESTIMACIONES!$E$161))+'CUENTA DE RESULTADOS'!AF15</f>
        <v>0</v>
      </c>
      <c r="AG13" s="286">
        <f>(('CUENTA DE RESULTADOS'!AG10+'CUENTA DE RESULTADOS'!AG11+'CUENTA DE RESULTADOS'!AG12+'CUENTA DE RESULTADOS'!AG13+'CUENTA DE RESULTADOS'!AG14)*(1+ESTIMACIONES!$E$161))+'CUENTA DE RESULTADOS'!AG15</f>
        <v>0</v>
      </c>
      <c r="AH13" s="286">
        <f>(('CUENTA DE RESULTADOS'!AH10+'CUENTA DE RESULTADOS'!AH11+'CUENTA DE RESULTADOS'!AH12+'CUENTA DE RESULTADOS'!AH13+'CUENTA DE RESULTADOS'!AH14)*(1+ESTIMACIONES!$E$161))+'CUENTA DE RESULTADOS'!AH15</f>
        <v>0</v>
      </c>
      <c r="AI13" s="286" t="e">
        <f>(('CUENTA DE RESULTADOS'!AI10+'CUENTA DE RESULTADOS'!AI11+'CUENTA DE RESULTADOS'!AI12+'CUENTA DE RESULTADOS'!AI13+'CUENTA DE RESULTADOS'!AI14)*(1+ESTIMACIONES!$E$161))+'CUENTA DE RESULTADOS'!AI15+IF(BALANCE!Z32&gt;0,BALANCE!Z32,0)</f>
        <v>#DIV/0!</v>
      </c>
      <c r="AJ13" s="286">
        <f>(('CUENTA DE RESULTADOS'!AJ10+'CUENTA DE RESULTADOS'!AJ11+'CUENTA DE RESULTADOS'!AJ12+'CUENTA DE RESULTADOS'!AJ13+'CUENTA DE RESULTADOS'!AJ14)*(1+ESTIMACIONES!$E$161))+'CUENTA DE RESULTADOS'!AJ15</f>
        <v>0</v>
      </c>
      <c r="AK13" s="286">
        <f>(('CUENTA DE RESULTADOS'!AK10+'CUENTA DE RESULTADOS'!AK11+'CUENTA DE RESULTADOS'!AK12+'CUENTA DE RESULTADOS'!AK13+'CUENTA DE RESULTADOS'!AK14)*(1+ESTIMACIONES!$E$161))+'CUENTA DE RESULTADOS'!AK15</f>
        <v>0</v>
      </c>
      <c r="AL13" s="286">
        <f>(('CUENTA DE RESULTADOS'!AL10+'CUENTA DE RESULTADOS'!AL11+'CUENTA DE RESULTADOS'!AL12+'CUENTA DE RESULTADOS'!AL13+'CUENTA DE RESULTADOS'!AL14)*(1+ESTIMACIONES!$E$161))+'CUENTA DE RESULTADOS'!AL15</f>
        <v>0</v>
      </c>
      <c r="AM13" s="286">
        <f>(('CUENTA DE RESULTADOS'!AM10+'CUENTA DE RESULTADOS'!AM11+'CUENTA DE RESULTADOS'!AM12+'CUENTA DE RESULTADOS'!AM13+'CUENTA DE RESULTADOS'!AM14)*(1+ESTIMACIONES!$E$161))+'CUENTA DE RESULTADOS'!AM15</f>
        <v>0</v>
      </c>
      <c r="AN13" s="286">
        <f>(('CUENTA DE RESULTADOS'!AN10+'CUENTA DE RESULTADOS'!AN11+'CUENTA DE RESULTADOS'!AN12+'CUENTA DE RESULTADOS'!AN13+'CUENTA DE RESULTADOS'!AN14)*(1+ESTIMACIONES!$E$161))+'CUENTA DE RESULTADOS'!AN15</f>
        <v>0</v>
      </c>
      <c r="AO13" s="287" t="e">
        <f>SUM(AC13:AN13)</f>
        <v>#DIV/0!</v>
      </c>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row>
    <row r="14" spans="2:102" s="28" customFormat="1" ht="20.100000000000001" hidden="1" customHeight="1" thickBot="1" x14ac:dyDescent="0.2">
      <c r="B14" s="201" t="s">
        <v>221</v>
      </c>
      <c r="C14" s="288">
        <f>+C6+C7+C8+C13</f>
        <v>0</v>
      </c>
      <c r="D14" s="289">
        <f t="shared" ref="D14:AO14" si="3">+D6+D7+D8+D13</f>
        <v>0</v>
      </c>
      <c r="E14" s="289">
        <f t="shared" si="3"/>
        <v>0</v>
      </c>
      <c r="F14" s="289">
        <f t="shared" si="3"/>
        <v>0</v>
      </c>
      <c r="G14" s="289">
        <f t="shared" si="3"/>
        <v>0</v>
      </c>
      <c r="H14" s="289">
        <f t="shared" si="3"/>
        <v>0</v>
      </c>
      <c r="I14" s="289">
        <f t="shared" si="3"/>
        <v>0</v>
      </c>
      <c r="J14" s="289">
        <f t="shared" si="3"/>
        <v>0</v>
      </c>
      <c r="K14" s="289">
        <f t="shared" si="3"/>
        <v>0</v>
      </c>
      <c r="L14" s="289">
        <f t="shared" si="3"/>
        <v>0</v>
      </c>
      <c r="M14" s="289">
        <f t="shared" si="3"/>
        <v>0</v>
      </c>
      <c r="N14" s="289">
        <f t="shared" si="3"/>
        <v>0</v>
      </c>
      <c r="O14" s="290">
        <f t="shared" si="3"/>
        <v>0</v>
      </c>
      <c r="P14" s="288">
        <f t="shared" si="3"/>
        <v>0</v>
      </c>
      <c r="Q14" s="289">
        <f t="shared" si="3"/>
        <v>0</v>
      </c>
      <c r="R14" s="289">
        <f t="shared" si="3"/>
        <v>0</v>
      </c>
      <c r="S14" s="289">
        <f t="shared" si="3"/>
        <v>0</v>
      </c>
      <c r="T14" s="289">
        <f t="shared" si="3"/>
        <v>0</v>
      </c>
      <c r="U14" s="289">
        <f t="shared" si="3"/>
        <v>0</v>
      </c>
      <c r="V14" s="289" t="e">
        <f t="shared" si="3"/>
        <v>#DIV/0!</v>
      </c>
      <c r="W14" s="289">
        <f t="shared" si="3"/>
        <v>0</v>
      </c>
      <c r="X14" s="289">
        <f t="shared" si="3"/>
        <v>0</v>
      </c>
      <c r="Y14" s="289">
        <f t="shared" si="3"/>
        <v>0</v>
      </c>
      <c r="Z14" s="289">
        <f t="shared" si="3"/>
        <v>0</v>
      </c>
      <c r="AA14" s="289">
        <f t="shared" si="3"/>
        <v>0</v>
      </c>
      <c r="AB14" s="290" t="e">
        <f t="shared" si="3"/>
        <v>#DIV/0!</v>
      </c>
      <c r="AC14" s="288">
        <f t="shared" si="3"/>
        <v>702.25575000000003</v>
      </c>
      <c r="AD14" s="289">
        <f t="shared" si="3"/>
        <v>702.25575000000003</v>
      </c>
      <c r="AE14" s="289">
        <f t="shared" si="3"/>
        <v>0</v>
      </c>
      <c r="AF14" s="289">
        <f t="shared" si="3"/>
        <v>0</v>
      </c>
      <c r="AG14" s="289">
        <f t="shared" si="3"/>
        <v>0</v>
      </c>
      <c r="AH14" s="289">
        <f t="shared" si="3"/>
        <v>0</v>
      </c>
      <c r="AI14" s="289" t="e">
        <f t="shared" si="3"/>
        <v>#DIV/0!</v>
      </c>
      <c r="AJ14" s="289">
        <f t="shared" si="3"/>
        <v>0</v>
      </c>
      <c r="AK14" s="289">
        <f t="shared" si="3"/>
        <v>0</v>
      </c>
      <c r="AL14" s="289">
        <f t="shared" si="3"/>
        <v>0</v>
      </c>
      <c r="AM14" s="289">
        <f t="shared" si="3"/>
        <v>0</v>
      </c>
      <c r="AN14" s="289">
        <f t="shared" si="3"/>
        <v>0</v>
      </c>
      <c r="AO14" s="290" t="e">
        <f t="shared" si="3"/>
        <v>#DIV/0!</v>
      </c>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row>
    <row r="15" spans="2:102" s="28" customFormat="1" ht="20.100000000000001" customHeight="1" thickTop="1" thickBot="1" x14ac:dyDescent="0.2">
      <c r="B15" s="219" t="s">
        <v>241</v>
      </c>
      <c r="C15" s="291">
        <f t="shared" ref="C15:AO15" si="4">+C5-C14</f>
        <v>0</v>
      </c>
      <c r="D15" s="292">
        <f t="shared" si="4"/>
        <v>0</v>
      </c>
      <c r="E15" s="292">
        <f t="shared" si="4"/>
        <v>0</v>
      </c>
      <c r="F15" s="292">
        <f t="shared" si="4"/>
        <v>0</v>
      </c>
      <c r="G15" s="292">
        <f t="shared" si="4"/>
        <v>0</v>
      </c>
      <c r="H15" s="292">
        <f t="shared" si="4"/>
        <v>0</v>
      </c>
      <c r="I15" s="292">
        <f t="shared" si="4"/>
        <v>0</v>
      </c>
      <c r="J15" s="292">
        <f t="shared" si="4"/>
        <v>0</v>
      </c>
      <c r="K15" s="292">
        <f t="shared" si="4"/>
        <v>0</v>
      </c>
      <c r="L15" s="292">
        <f t="shared" si="4"/>
        <v>0</v>
      </c>
      <c r="M15" s="292">
        <f t="shared" si="4"/>
        <v>0</v>
      </c>
      <c r="N15" s="292">
        <f t="shared" si="4"/>
        <v>0</v>
      </c>
      <c r="O15" s="293">
        <f t="shared" si="4"/>
        <v>0</v>
      </c>
      <c r="P15" s="291">
        <f t="shared" si="4"/>
        <v>0</v>
      </c>
      <c r="Q15" s="292">
        <f t="shared" si="4"/>
        <v>0</v>
      </c>
      <c r="R15" s="292">
        <f t="shared" si="4"/>
        <v>0</v>
      </c>
      <c r="S15" s="292">
        <f t="shared" si="4"/>
        <v>0</v>
      </c>
      <c r="T15" s="292">
        <f t="shared" si="4"/>
        <v>0</v>
      </c>
      <c r="U15" s="292">
        <f t="shared" si="4"/>
        <v>0</v>
      </c>
      <c r="V15" s="292" t="e">
        <f t="shared" si="4"/>
        <v>#DIV/0!</v>
      </c>
      <c r="W15" s="292">
        <f t="shared" si="4"/>
        <v>0</v>
      </c>
      <c r="X15" s="292">
        <f t="shared" si="4"/>
        <v>0</v>
      </c>
      <c r="Y15" s="292">
        <f t="shared" si="4"/>
        <v>0</v>
      </c>
      <c r="Z15" s="292">
        <f t="shared" si="4"/>
        <v>0</v>
      </c>
      <c r="AA15" s="292">
        <f t="shared" si="4"/>
        <v>0</v>
      </c>
      <c r="AB15" s="293" t="e">
        <f t="shared" si="4"/>
        <v>#DIV/0!</v>
      </c>
      <c r="AC15" s="291">
        <f t="shared" si="4"/>
        <v>36297.744250000003</v>
      </c>
      <c r="AD15" s="292">
        <f t="shared" si="4"/>
        <v>37297.744250000003</v>
      </c>
      <c r="AE15" s="292">
        <f t="shared" si="4"/>
        <v>32000</v>
      </c>
      <c r="AF15" s="292">
        <f t="shared" si="4"/>
        <v>-1000</v>
      </c>
      <c r="AG15" s="292">
        <f t="shared" si="4"/>
        <v>-1200</v>
      </c>
      <c r="AH15" s="292">
        <f t="shared" si="4"/>
        <v>8000</v>
      </c>
      <c r="AI15" s="292" t="e">
        <f t="shared" si="4"/>
        <v>#DIV/0!</v>
      </c>
      <c r="AJ15" s="292">
        <f t="shared" si="4"/>
        <v>5600</v>
      </c>
      <c r="AK15" s="292">
        <f t="shared" si="4"/>
        <v>2400</v>
      </c>
      <c r="AL15" s="292">
        <f t="shared" si="4"/>
        <v>800</v>
      </c>
      <c r="AM15" s="292">
        <f t="shared" si="4"/>
        <v>800</v>
      </c>
      <c r="AN15" s="292">
        <f t="shared" si="4"/>
        <v>800</v>
      </c>
      <c r="AO15" s="293" t="e">
        <f t="shared" si="4"/>
        <v>#DIV/0!</v>
      </c>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row>
    <row r="16" spans="2:102" s="28" customFormat="1" ht="20.100000000000001" customHeight="1" thickTop="1" x14ac:dyDescent="0.15">
      <c r="B16" s="200" t="s">
        <v>230</v>
      </c>
      <c r="C16" s="285">
        <f>+C17+C18+C19+C20</f>
        <v>0</v>
      </c>
      <c r="D16" s="286">
        <f t="shared" ref="D16:AO16" si="5">+D17+D18+D19+D20</f>
        <v>0</v>
      </c>
      <c r="E16" s="286">
        <f t="shared" si="5"/>
        <v>0</v>
      </c>
      <c r="F16" s="286">
        <f t="shared" si="5"/>
        <v>0</v>
      </c>
      <c r="G16" s="286">
        <f t="shared" si="5"/>
        <v>0</v>
      </c>
      <c r="H16" s="286">
        <f t="shared" si="5"/>
        <v>0</v>
      </c>
      <c r="I16" s="286">
        <f t="shared" si="5"/>
        <v>0</v>
      </c>
      <c r="J16" s="286">
        <f t="shared" si="5"/>
        <v>0</v>
      </c>
      <c r="K16" s="286">
        <f t="shared" si="5"/>
        <v>0</v>
      </c>
      <c r="L16" s="286">
        <f t="shared" si="5"/>
        <v>0</v>
      </c>
      <c r="M16" s="286">
        <f t="shared" si="5"/>
        <v>0</v>
      </c>
      <c r="N16" s="286">
        <f t="shared" si="5"/>
        <v>0</v>
      </c>
      <c r="O16" s="287">
        <f t="shared" si="5"/>
        <v>0</v>
      </c>
      <c r="P16" s="285">
        <f t="shared" si="5"/>
        <v>0</v>
      </c>
      <c r="Q16" s="286">
        <f t="shared" si="5"/>
        <v>0</v>
      </c>
      <c r="R16" s="286">
        <f t="shared" si="5"/>
        <v>0</v>
      </c>
      <c r="S16" s="286">
        <f t="shared" si="5"/>
        <v>0</v>
      </c>
      <c r="T16" s="286">
        <f t="shared" si="5"/>
        <v>0</v>
      </c>
      <c r="U16" s="286">
        <f t="shared" si="5"/>
        <v>0</v>
      </c>
      <c r="V16" s="286">
        <f t="shared" si="5"/>
        <v>0</v>
      </c>
      <c r="W16" s="286">
        <f t="shared" si="5"/>
        <v>0</v>
      </c>
      <c r="X16" s="286">
        <f t="shared" si="5"/>
        <v>0</v>
      </c>
      <c r="Y16" s="286">
        <f t="shared" si="5"/>
        <v>0</v>
      </c>
      <c r="Z16" s="286">
        <f t="shared" si="5"/>
        <v>0</v>
      </c>
      <c r="AA16" s="286">
        <f t="shared" si="5"/>
        <v>0</v>
      </c>
      <c r="AB16" s="287">
        <f t="shared" si="5"/>
        <v>0</v>
      </c>
      <c r="AC16" s="285">
        <f t="shared" si="5"/>
        <v>0</v>
      </c>
      <c r="AD16" s="286">
        <f t="shared" si="5"/>
        <v>0</v>
      </c>
      <c r="AE16" s="286">
        <f t="shared" si="5"/>
        <v>0</v>
      </c>
      <c r="AF16" s="286">
        <f t="shared" si="5"/>
        <v>0</v>
      </c>
      <c r="AG16" s="286">
        <f t="shared" si="5"/>
        <v>0</v>
      </c>
      <c r="AH16" s="286">
        <f t="shared" si="5"/>
        <v>0</v>
      </c>
      <c r="AI16" s="286">
        <f t="shared" si="5"/>
        <v>0</v>
      </c>
      <c r="AJ16" s="286">
        <f t="shared" si="5"/>
        <v>0</v>
      </c>
      <c r="AK16" s="286">
        <f t="shared" si="5"/>
        <v>0</v>
      </c>
      <c r="AL16" s="286">
        <f t="shared" si="5"/>
        <v>0</v>
      </c>
      <c r="AM16" s="286">
        <f t="shared" si="5"/>
        <v>0</v>
      </c>
      <c r="AN16" s="286">
        <f t="shared" si="5"/>
        <v>0</v>
      </c>
      <c r="AO16" s="287">
        <f t="shared" si="5"/>
        <v>0</v>
      </c>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row>
    <row r="17" spans="2:102" ht="20.100000000000001" customHeight="1" x14ac:dyDescent="0.15">
      <c r="B17" s="220" t="s">
        <v>242</v>
      </c>
      <c r="C17" s="285">
        <f>+ESTIMACIONES!A116</f>
        <v>0</v>
      </c>
      <c r="D17" s="286"/>
      <c r="E17" s="286"/>
      <c r="F17" s="286"/>
      <c r="G17" s="286"/>
      <c r="H17" s="286"/>
      <c r="I17" s="286"/>
      <c r="J17" s="286"/>
      <c r="K17" s="286"/>
      <c r="L17" s="286"/>
      <c r="M17" s="286"/>
      <c r="N17" s="286"/>
      <c r="O17" s="287">
        <f>SUM(C17:N17)</f>
        <v>0</v>
      </c>
      <c r="P17" s="285">
        <f>+ESTIMACIONES!W116</f>
        <v>0</v>
      </c>
      <c r="Q17" s="286"/>
      <c r="R17" s="286"/>
      <c r="S17" s="286"/>
      <c r="T17" s="286"/>
      <c r="U17" s="286"/>
      <c r="V17" s="286"/>
      <c r="W17" s="286"/>
      <c r="X17" s="286"/>
      <c r="Y17" s="286"/>
      <c r="Z17" s="286"/>
      <c r="AA17" s="286"/>
      <c r="AB17" s="287">
        <f>SUM(P17:AA17)</f>
        <v>0</v>
      </c>
      <c r="AC17" s="285">
        <f>+ESTIMACIONES!AJ116</f>
        <v>0</v>
      </c>
      <c r="AD17" s="286"/>
      <c r="AE17" s="286"/>
      <c r="AF17" s="286"/>
      <c r="AG17" s="286"/>
      <c r="AH17" s="286"/>
      <c r="AI17" s="286"/>
      <c r="AJ17" s="286"/>
      <c r="AK17" s="286"/>
      <c r="AL17" s="286"/>
      <c r="AM17" s="286"/>
      <c r="AN17" s="286"/>
      <c r="AO17" s="287">
        <f>SUM(AC17:AN17)</f>
        <v>0</v>
      </c>
    </row>
    <row r="18" spans="2:102" ht="20.100000000000001" customHeight="1" x14ac:dyDescent="0.15">
      <c r="B18" s="220" t="s">
        <v>243</v>
      </c>
      <c r="C18" s="285">
        <f>+ESTIMACIONES!A118/2</f>
        <v>0</v>
      </c>
      <c r="D18" s="286"/>
      <c r="E18" s="286"/>
      <c r="F18" s="286"/>
      <c r="G18" s="286"/>
      <c r="H18" s="286"/>
      <c r="I18" s="286">
        <f>+$C$18</f>
        <v>0</v>
      </c>
      <c r="J18" s="286"/>
      <c r="K18" s="286"/>
      <c r="L18" s="286"/>
      <c r="M18" s="286"/>
      <c r="N18" s="286"/>
      <c r="O18" s="287">
        <f>SUM(C18:N18)</f>
        <v>0</v>
      </c>
      <c r="P18" s="285">
        <f>+ESTIMACIONES!W118/2</f>
        <v>0</v>
      </c>
      <c r="Q18" s="286"/>
      <c r="R18" s="286"/>
      <c r="S18" s="286"/>
      <c r="T18" s="286"/>
      <c r="U18" s="286"/>
      <c r="V18" s="286"/>
      <c r="W18" s="286"/>
      <c r="X18" s="286"/>
      <c r="Y18" s="286"/>
      <c r="Z18" s="286"/>
      <c r="AA18" s="286"/>
      <c r="AB18" s="287">
        <f>SUM(P18:AA18)</f>
        <v>0</v>
      </c>
      <c r="AC18" s="285">
        <f>+ESTIMACIONES!AJ118/2</f>
        <v>0</v>
      </c>
      <c r="AD18" s="286"/>
      <c r="AE18" s="286"/>
      <c r="AF18" s="286"/>
      <c r="AG18" s="286"/>
      <c r="AH18" s="286"/>
      <c r="AI18" s="286"/>
      <c r="AJ18" s="286"/>
      <c r="AK18" s="286"/>
      <c r="AL18" s="286"/>
      <c r="AM18" s="286"/>
      <c r="AN18" s="286"/>
      <c r="AO18" s="287">
        <f t="shared" ref="AO18:AO20" si="6">SUM(AC18:AN18)</f>
        <v>0</v>
      </c>
    </row>
    <row r="19" spans="2:102" s="28" customFormat="1" ht="20.100000000000001" customHeight="1" x14ac:dyDescent="0.15">
      <c r="B19" s="220" t="s">
        <v>244</v>
      </c>
      <c r="C19" s="285">
        <f>+ESTIMACIONES!A120/2</f>
        <v>0</v>
      </c>
      <c r="D19" s="286"/>
      <c r="E19" s="286"/>
      <c r="F19" s="286"/>
      <c r="G19" s="286"/>
      <c r="H19" s="286"/>
      <c r="I19" s="286">
        <f>+$C$19</f>
        <v>0</v>
      </c>
      <c r="J19" s="286"/>
      <c r="K19" s="286"/>
      <c r="L19" s="286"/>
      <c r="M19" s="286"/>
      <c r="N19" s="286"/>
      <c r="O19" s="287">
        <f>SUM(C19:N19)</f>
        <v>0</v>
      </c>
      <c r="P19" s="285">
        <f>+ESTIMACIONES!W120/2</f>
        <v>0</v>
      </c>
      <c r="Q19" s="286"/>
      <c r="R19" s="286"/>
      <c r="S19" s="286"/>
      <c r="T19" s="286"/>
      <c r="U19" s="286"/>
      <c r="V19" s="286"/>
      <c r="W19" s="286"/>
      <c r="X19" s="286"/>
      <c r="Y19" s="286"/>
      <c r="Z19" s="286"/>
      <c r="AA19" s="286"/>
      <c r="AB19" s="287">
        <f>SUM(P19:AA19)</f>
        <v>0</v>
      </c>
      <c r="AC19" s="285">
        <f>+ESTIMACIONES!AJ120/2</f>
        <v>0</v>
      </c>
      <c r="AD19" s="286"/>
      <c r="AE19" s="286"/>
      <c r="AF19" s="286"/>
      <c r="AG19" s="286"/>
      <c r="AH19" s="286"/>
      <c r="AI19" s="286"/>
      <c r="AJ19" s="286"/>
      <c r="AK19" s="286"/>
      <c r="AL19" s="286"/>
      <c r="AM19" s="286"/>
      <c r="AN19" s="286"/>
      <c r="AO19" s="287">
        <f t="shared" si="6"/>
        <v>0</v>
      </c>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row>
    <row r="20" spans="2:102" s="28" customFormat="1" ht="20.100000000000001" customHeight="1" thickBot="1" x14ac:dyDescent="0.2">
      <c r="B20" s="220" t="s">
        <v>245</v>
      </c>
      <c r="C20" s="285">
        <f>+ESTIMACIONES!A122</f>
        <v>0</v>
      </c>
      <c r="D20" s="286"/>
      <c r="E20" s="286"/>
      <c r="F20" s="286"/>
      <c r="G20" s="286"/>
      <c r="H20" s="286"/>
      <c r="I20" s="286"/>
      <c r="J20" s="286"/>
      <c r="K20" s="286"/>
      <c r="L20" s="286"/>
      <c r="M20" s="286"/>
      <c r="N20" s="286"/>
      <c r="O20" s="287">
        <f>SUM(C20:N20)</f>
        <v>0</v>
      </c>
      <c r="P20" s="285">
        <f>+ESTIMACIONES!W122</f>
        <v>0</v>
      </c>
      <c r="Q20" s="286"/>
      <c r="R20" s="286"/>
      <c r="S20" s="286"/>
      <c r="T20" s="286"/>
      <c r="U20" s="286"/>
      <c r="V20" s="286"/>
      <c r="W20" s="286"/>
      <c r="X20" s="286"/>
      <c r="Y20" s="286"/>
      <c r="Z20" s="286"/>
      <c r="AA20" s="286"/>
      <c r="AB20" s="287">
        <f>SUM(P20:AA20)</f>
        <v>0</v>
      </c>
      <c r="AC20" s="285">
        <f>+ESTIMACIONES!AJ122</f>
        <v>0</v>
      </c>
      <c r="AD20" s="286"/>
      <c r="AE20" s="286"/>
      <c r="AF20" s="286"/>
      <c r="AG20" s="286"/>
      <c r="AH20" s="286"/>
      <c r="AI20" s="286"/>
      <c r="AJ20" s="286"/>
      <c r="AK20" s="286"/>
      <c r="AL20" s="286"/>
      <c r="AM20" s="286"/>
      <c r="AN20" s="286"/>
      <c r="AO20" s="287">
        <f t="shared" si="6"/>
        <v>0</v>
      </c>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row>
    <row r="21" spans="2:102" s="28" customFormat="1" ht="20.100000000000001" customHeight="1" thickTop="1" thickBot="1" x14ac:dyDescent="0.2">
      <c r="B21" s="219" t="s">
        <v>222</v>
      </c>
      <c r="C21" s="291">
        <f>-C16</f>
        <v>0</v>
      </c>
      <c r="D21" s="292">
        <f t="shared" ref="D21:AO21" si="7">-D16</f>
        <v>0</v>
      </c>
      <c r="E21" s="292">
        <f t="shared" si="7"/>
        <v>0</v>
      </c>
      <c r="F21" s="292">
        <f t="shared" si="7"/>
        <v>0</v>
      </c>
      <c r="G21" s="292">
        <f t="shared" si="7"/>
        <v>0</v>
      </c>
      <c r="H21" s="292">
        <f t="shared" si="7"/>
        <v>0</v>
      </c>
      <c r="I21" s="292">
        <f t="shared" si="7"/>
        <v>0</v>
      </c>
      <c r="J21" s="292">
        <f t="shared" si="7"/>
        <v>0</v>
      </c>
      <c r="K21" s="292">
        <f t="shared" si="7"/>
        <v>0</v>
      </c>
      <c r="L21" s="292">
        <f t="shared" si="7"/>
        <v>0</v>
      </c>
      <c r="M21" s="292">
        <f t="shared" si="7"/>
        <v>0</v>
      </c>
      <c r="N21" s="292">
        <f t="shared" si="7"/>
        <v>0</v>
      </c>
      <c r="O21" s="293">
        <f t="shared" si="7"/>
        <v>0</v>
      </c>
      <c r="P21" s="291">
        <f t="shared" si="7"/>
        <v>0</v>
      </c>
      <c r="Q21" s="292">
        <f t="shared" si="7"/>
        <v>0</v>
      </c>
      <c r="R21" s="292">
        <f t="shared" si="7"/>
        <v>0</v>
      </c>
      <c r="S21" s="292">
        <f t="shared" si="7"/>
        <v>0</v>
      </c>
      <c r="T21" s="292">
        <f t="shared" si="7"/>
        <v>0</v>
      </c>
      <c r="U21" s="292">
        <f t="shared" si="7"/>
        <v>0</v>
      </c>
      <c r="V21" s="292">
        <f t="shared" si="7"/>
        <v>0</v>
      </c>
      <c r="W21" s="292">
        <f t="shared" si="7"/>
        <v>0</v>
      </c>
      <c r="X21" s="292">
        <f t="shared" si="7"/>
        <v>0</v>
      </c>
      <c r="Y21" s="292">
        <f t="shared" si="7"/>
        <v>0</v>
      </c>
      <c r="Z21" s="292">
        <f t="shared" si="7"/>
        <v>0</v>
      </c>
      <c r="AA21" s="292">
        <f t="shared" si="7"/>
        <v>0</v>
      </c>
      <c r="AB21" s="293">
        <f t="shared" si="7"/>
        <v>0</v>
      </c>
      <c r="AC21" s="291">
        <f t="shared" si="7"/>
        <v>0</v>
      </c>
      <c r="AD21" s="292">
        <f t="shared" si="7"/>
        <v>0</v>
      </c>
      <c r="AE21" s="292">
        <f t="shared" si="7"/>
        <v>0</v>
      </c>
      <c r="AF21" s="292">
        <f t="shared" si="7"/>
        <v>0</v>
      </c>
      <c r="AG21" s="292">
        <f t="shared" si="7"/>
        <v>0</v>
      </c>
      <c r="AH21" s="292">
        <f t="shared" si="7"/>
        <v>0</v>
      </c>
      <c r="AI21" s="292">
        <f t="shared" si="7"/>
        <v>0</v>
      </c>
      <c r="AJ21" s="292">
        <f t="shared" si="7"/>
        <v>0</v>
      </c>
      <c r="AK21" s="292">
        <f t="shared" si="7"/>
        <v>0</v>
      </c>
      <c r="AL21" s="292">
        <f t="shared" si="7"/>
        <v>0</v>
      </c>
      <c r="AM21" s="292">
        <f t="shared" si="7"/>
        <v>0</v>
      </c>
      <c r="AN21" s="292">
        <f t="shared" si="7"/>
        <v>0</v>
      </c>
      <c r="AO21" s="293">
        <f t="shared" si="7"/>
        <v>0</v>
      </c>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row>
    <row r="22" spans="2:102" s="28" customFormat="1" ht="20.100000000000001" customHeight="1" thickTop="1" x14ac:dyDescent="0.15">
      <c r="B22" s="200" t="s">
        <v>231</v>
      </c>
      <c r="C22" s="285">
        <f>+ESTIMACIONES!E11</f>
        <v>0</v>
      </c>
      <c r="D22" s="286"/>
      <c r="E22" s="286"/>
      <c r="F22" s="286"/>
      <c r="G22" s="286"/>
      <c r="H22" s="286"/>
      <c r="I22" s="286"/>
      <c r="J22" s="286"/>
      <c r="K22" s="286"/>
      <c r="L22" s="286"/>
      <c r="M22" s="286"/>
      <c r="N22" s="286"/>
      <c r="O22" s="287">
        <f>SUM(C22:N22)</f>
        <v>0</v>
      </c>
      <c r="P22" s="285">
        <f>+ESTIMACIONES!U11</f>
        <v>0</v>
      </c>
      <c r="Q22" s="286"/>
      <c r="R22" s="286"/>
      <c r="S22" s="286"/>
      <c r="T22" s="286"/>
      <c r="U22" s="286"/>
      <c r="V22" s="286"/>
      <c r="W22" s="286"/>
      <c r="X22" s="286"/>
      <c r="Y22" s="286"/>
      <c r="Z22" s="286"/>
      <c r="AA22" s="286"/>
      <c r="AB22" s="287">
        <f>SUM(P22:AA22)</f>
        <v>0</v>
      </c>
      <c r="AC22" s="285">
        <f>+ESTIMACIONES!AH11</f>
        <v>0</v>
      </c>
      <c r="AD22" s="286"/>
      <c r="AE22" s="286"/>
      <c r="AF22" s="286"/>
      <c r="AG22" s="286"/>
      <c r="AH22" s="286"/>
      <c r="AI22" s="286"/>
      <c r="AJ22" s="286"/>
      <c r="AK22" s="286"/>
      <c r="AL22" s="286"/>
      <c r="AM22" s="286"/>
      <c r="AN22" s="286"/>
      <c r="AO22" s="287">
        <f>SUM(AC22:AN22)</f>
        <v>0</v>
      </c>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row>
    <row r="23" spans="2:102" s="28" customFormat="1" ht="20.100000000000001" customHeight="1" x14ac:dyDescent="0.15">
      <c r="B23" s="200" t="s">
        <v>232</v>
      </c>
      <c r="C23" s="285">
        <f>+ESTIMACIONES!D14</f>
        <v>0</v>
      </c>
      <c r="D23" s="286"/>
      <c r="E23" s="286"/>
      <c r="F23" s="286"/>
      <c r="G23" s="286"/>
      <c r="H23" s="286"/>
      <c r="I23" s="286"/>
      <c r="J23" s="286"/>
      <c r="K23" s="286"/>
      <c r="L23" s="286"/>
      <c r="M23" s="286"/>
      <c r="N23" s="286"/>
      <c r="O23" s="287">
        <f>SUM(C23:N23)</f>
        <v>0</v>
      </c>
      <c r="P23" s="285">
        <f>+ESTIMACIONES!T14</f>
        <v>0</v>
      </c>
      <c r="Q23" s="286"/>
      <c r="R23" s="286"/>
      <c r="S23" s="286"/>
      <c r="T23" s="286"/>
      <c r="U23" s="286"/>
      <c r="V23" s="286"/>
      <c r="W23" s="286"/>
      <c r="X23" s="286"/>
      <c r="Y23" s="286"/>
      <c r="Z23" s="286"/>
      <c r="AA23" s="286"/>
      <c r="AB23" s="287">
        <f>SUM(P23:AA23)</f>
        <v>0</v>
      </c>
      <c r="AC23" s="285">
        <f>+ESTIMACIONES!AG14</f>
        <v>0</v>
      </c>
      <c r="AD23" s="286"/>
      <c r="AE23" s="286"/>
      <c r="AF23" s="286"/>
      <c r="AG23" s="286"/>
      <c r="AH23" s="286"/>
      <c r="AI23" s="286"/>
      <c r="AJ23" s="286"/>
      <c r="AK23" s="286"/>
      <c r="AL23" s="286"/>
      <c r="AM23" s="286"/>
      <c r="AN23" s="286"/>
      <c r="AO23" s="287">
        <f>SUM(AC23:AN23)</f>
        <v>0</v>
      </c>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row>
    <row r="24" spans="2:102" s="28" customFormat="1" ht="20.100000000000001" customHeight="1" x14ac:dyDescent="0.15">
      <c r="B24" s="200" t="s">
        <v>233</v>
      </c>
      <c r="C24" s="285">
        <f>IF(ESTIMACIONES!$D$14="",0,IPMT(ESTIMACIONES!$D$15/12,1,ESTIMACIONES!$D$16*12,-ESTIMACIONES!$D$14))</f>
        <v>0</v>
      </c>
      <c r="D24" s="286">
        <f>IF(ESTIMACIONES!$D$14="",0,IPMT(ESTIMACIONES!$D$15/12,2,ESTIMACIONES!$D$16*12,-ESTIMACIONES!$D$14))</f>
        <v>0</v>
      </c>
      <c r="E24" s="286">
        <f>IF(ESTIMACIONES!$D$14="",0,IPMT(ESTIMACIONES!$D$15/12,3,ESTIMACIONES!$D$16*12,-ESTIMACIONES!$D$14))</f>
        <v>0</v>
      </c>
      <c r="F24" s="286">
        <f>IF(ESTIMACIONES!$D$14="",0,IPMT(ESTIMACIONES!$D$15/12,4,ESTIMACIONES!$D$16*12,-ESTIMACIONES!$D$14))</f>
        <v>0</v>
      </c>
      <c r="G24" s="286">
        <f>IF(ESTIMACIONES!$D$14="",0,IPMT(ESTIMACIONES!$D$15/12,5,ESTIMACIONES!$D$16*12,-ESTIMACIONES!$D$14))</f>
        <v>0</v>
      </c>
      <c r="H24" s="286">
        <f>IF(ESTIMACIONES!$D$14="",0,IPMT(ESTIMACIONES!$D$15/12,6,ESTIMACIONES!$D$16*12,-ESTIMACIONES!$D$14))</f>
        <v>0</v>
      </c>
      <c r="I24" s="286">
        <f>IF(ESTIMACIONES!$D$14="",0,IPMT(ESTIMACIONES!$D$15/12,7,ESTIMACIONES!$D$16*12,-ESTIMACIONES!$D$14))</f>
        <v>0</v>
      </c>
      <c r="J24" s="286">
        <f>IF(ESTIMACIONES!$D$14="",0,IPMT(ESTIMACIONES!$D$15/12,8,ESTIMACIONES!$D$16*12,-ESTIMACIONES!$D$14))</f>
        <v>0</v>
      </c>
      <c r="K24" s="286">
        <f>IF(ESTIMACIONES!$D$14="",0,IPMT(ESTIMACIONES!$D$15/12,9,ESTIMACIONES!$D$16*12,-ESTIMACIONES!$D$14))</f>
        <v>0</v>
      </c>
      <c r="L24" s="286">
        <f>IF(ESTIMACIONES!$D$14="",0,IPMT(ESTIMACIONES!$D$15/12,10,ESTIMACIONES!$D$16*12,-ESTIMACIONES!$D$14))</f>
        <v>0</v>
      </c>
      <c r="M24" s="286">
        <f>IF(ESTIMACIONES!$D$14="",0,IPMT(ESTIMACIONES!$D$15/12,11,ESTIMACIONES!$D$16*12,-ESTIMACIONES!$D$14))</f>
        <v>0</v>
      </c>
      <c r="N24" s="286">
        <f>IF(ESTIMACIONES!$D$14="",0,IPMT(ESTIMACIONES!$D$15/12,12,ESTIMACIONES!$D$16*12,-ESTIMACIONES!$D$14))</f>
        <v>0</v>
      </c>
      <c r="O24" s="287">
        <f>SUM(C24:N24)</f>
        <v>0</v>
      </c>
      <c r="P24" s="285">
        <f>IF(ESTIMACIONES!$D$14="",0,IPMT(ESTIMACIONES!$D$15/12,13,ESTIMACIONES!$D$16*12,-ESTIMACIONES!$D$14))</f>
        <v>0</v>
      </c>
      <c r="Q24" s="286">
        <f>IF(ESTIMACIONES!$D$14="",0,IPMT(ESTIMACIONES!$D$15/12,14,ESTIMACIONES!$D$16*12,-ESTIMACIONES!$D$14))</f>
        <v>0</v>
      </c>
      <c r="R24" s="286">
        <f>IF(ESTIMACIONES!$D$14="",0,IPMT(ESTIMACIONES!$D$15/12,15,ESTIMACIONES!$D$16*12,-ESTIMACIONES!$D$14))</f>
        <v>0</v>
      </c>
      <c r="S24" s="286">
        <f>IF(ESTIMACIONES!$D$14="",0,IPMT(ESTIMACIONES!$D$15/12,16,ESTIMACIONES!$D$16*12,-ESTIMACIONES!$D$14))</f>
        <v>0</v>
      </c>
      <c r="T24" s="286">
        <f>IF(ESTIMACIONES!$D$14="",0,IPMT(ESTIMACIONES!$D$15/12,17,ESTIMACIONES!$D$16*12,-ESTIMACIONES!$D$14))</f>
        <v>0</v>
      </c>
      <c r="U24" s="286">
        <f>IF(ESTIMACIONES!$D$14="",0,IPMT(ESTIMACIONES!$D$15/12,18,ESTIMACIONES!$D$16*12,-ESTIMACIONES!$D$14))</f>
        <v>0</v>
      </c>
      <c r="V24" s="286">
        <f>IF(ESTIMACIONES!$D$14="",0,IPMT(ESTIMACIONES!$D$15/12,19,ESTIMACIONES!$D$16*12,-ESTIMACIONES!$D$14))</f>
        <v>0</v>
      </c>
      <c r="W24" s="286">
        <f>IF(ESTIMACIONES!$D$14="",0,IPMT(ESTIMACIONES!$D$15/12,20,ESTIMACIONES!$D$16*12,-ESTIMACIONES!$D$14))</f>
        <v>0</v>
      </c>
      <c r="X24" s="286">
        <f>IF(ESTIMACIONES!$D$14="",0,IPMT(ESTIMACIONES!$D$15/12,21,ESTIMACIONES!$D$16*12,-ESTIMACIONES!$D$14))</f>
        <v>0</v>
      </c>
      <c r="Y24" s="286">
        <f>IF(ESTIMACIONES!$D$14="",0,IPMT(ESTIMACIONES!$D$15/12,22,ESTIMACIONES!$D$16*12,-ESTIMACIONES!$D$14))</f>
        <v>0</v>
      </c>
      <c r="Z24" s="286">
        <f>IF(ESTIMACIONES!$D$14="",0,IPMT(ESTIMACIONES!$D$15/12,23,ESTIMACIONES!$D$16*12,-ESTIMACIONES!$D$14))</f>
        <v>0</v>
      </c>
      <c r="AA24" s="286">
        <f>IF(ESTIMACIONES!$D$14="",0,IPMT(ESTIMACIONES!$D$15/12,24,ESTIMACIONES!$D$16*12,-ESTIMACIONES!$D$14))</f>
        <v>0</v>
      </c>
      <c r="AB24" s="287">
        <f>SUM(P24:AA24)</f>
        <v>0</v>
      </c>
      <c r="AC24" s="285">
        <f>IF(ESTIMACIONES!$D$14="",0,IPMT(ESTIMACIONES!$D$15/12,25,ESTIMACIONES!$D$16*12,-ESTIMACIONES!$D$14))</f>
        <v>0</v>
      </c>
      <c r="AD24" s="286">
        <f>IF(ESTIMACIONES!$D$14="",0,IPMT(ESTIMACIONES!$D$15/12,26,ESTIMACIONES!$D$16*12,-ESTIMACIONES!$D$14))</f>
        <v>0</v>
      </c>
      <c r="AE24" s="286">
        <f>IF(ESTIMACIONES!$D$14="",0,IPMT(ESTIMACIONES!$D$15/12,27,ESTIMACIONES!$D$16*12,-ESTIMACIONES!$D$14))</f>
        <v>0</v>
      </c>
      <c r="AF24" s="286">
        <f>IF(ESTIMACIONES!$D$14="",0,IPMT(ESTIMACIONES!$D$15/12,28,ESTIMACIONES!$D$16*12,-ESTIMACIONES!$D$14))</f>
        <v>0</v>
      </c>
      <c r="AG24" s="286">
        <f>IF(ESTIMACIONES!$D$14="",0,IPMT(ESTIMACIONES!$D$15/12,29,ESTIMACIONES!$D$16*12,-ESTIMACIONES!$D$14))</f>
        <v>0</v>
      </c>
      <c r="AH24" s="286">
        <f>IF(ESTIMACIONES!$D$14="",0,IPMT(ESTIMACIONES!$D$15/12,30,ESTIMACIONES!$D$16*12,-ESTIMACIONES!$D$14))</f>
        <v>0</v>
      </c>
      <c r="AI24" s="286">
        <f>IF(ESTIMACIONES!$D$14="",0,IPMT(ESTIMACIONES!$D$15/12,31,ESTIMACIONES!$D$16*12,-ESTIMACIONES!$D$14))</f>
        <v>0</v>
      </c>
      <c r="AJ24" s="286">
        <f>IF(ESTIMACIONES!$D$14="",0,IPMT(ESTIMACIONES!$D$15/12,32,ESTIMACIONES!$D$16*12,-ESTIMACIONES!$D$14))</f>
        <v>0</v>
      </c>
      <c r="AK24" s="286">
        <f>IF(ESTIMACIONES!$D$14="",0,IPMT(ESTIMACIONES!$D$15/12,33,ESTIMACIONES!$D$16*12,-ESTIMACIONES!$D$14))</f>
        <v>0</v>
      </c>
      <c r="AL24" s="286">
        <f>IF(ESTIMACIONES!$D$14="",0,IPMT(ESTIMACIONES!$D$15/12,34,ESTIMACIONES!$D$16*12,-ESTIMACIONES!$D$14))</f>
        <v>0</v>
      </c>
      <c r="AM24" s="286">
        <f>IF(ESTIMACIONES!$D$14="",0,IPMT(ESTIMACIONES!$D$15/12,35,ESTIMACIONES!$D$16*12,-ESTIMACIONES!$D$14))</f>
        <v>0</v>
      </c>
      <c r="AN24" s="286">
        <f>IF(ESTIMACIONES!$D$14="",0,IPMT(ESTIMACIONES!$D$15/12,36,ESTIMACIONES!$D$16*12,-ESTIMACIONES!$D$14))</f>
        <v>0</v>
      </c>
      <c r="AO24" s="287">
        <f>SUM(AC24:AN24)</f>
        <v>0</v>
      </c>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row>
    <row r="25" spans="2:102" ht="20.100000000000001" customHeight="1" thickBot="1" x14ac:dyDescent="0.2">
      <c r="B25" s="200" t="s">
        <v>234</v>
      </c>
      <c r="C25" s="285">
        <f>IF(ESTIMACIONES!D14="",0,PPMT(ESTIMACIONES!$D$15/12,1,ESTIMACIONES!$D$16*12,-ESTIMACIONES!$D$14))</f>
        <v>0</v>
      </c>
      <c r="D25" s="286">
        <f>IF(ESTIMACIONES!D14="",0,PPMT(ESTIMACIONES!$D$15/12,2,ESTIMACIONES!$D$16*12,-ESTIMACIONES!$D$14))</f>
        <v>0</v>
      </c>
      <c r="E25" s="286">
        <f>IF(ESTIMACIONES!D14="",0,PPMT(ESTIMACIONES!$D$15/12,3,ESTIMACIONES!$D$16*12,-ESTIMACIONES!$D$14))</f>
        <v>0</v>
      </c>
      <c r="F25" s="286">
        <f>IF(ESTIMACIONES!D14="",0,PPMT(ESTIMACIONES!$D$15/12,4,ESTIMACIONES!$D$16*12,-ESTIMACIONES!$D$14))</f>
        <v>0</v>
      </c>
      <c r="G25" s="286">
        <f>IF(ESTIMACIONES!D14="",0,PPMT(ESTIMACIONES!$D$15/12,5,ESTIMACIONES!$D$16*12,-ESTIMACIONES!$D$14))</f>
        <v>0</v>
      </c>
      <c r="H25" s="286">
        <f>IF(ESTIMACIONES!D14="",0,PPMT(ESTIMACIONES!$D$15/12,6,ESTIMACIONES!$D$16*12,-ESTIMACIONES!$D$14))</f>
        <v>0</v>
      </c>
      <c r="I25" s="286">
        <f>IF(ESTIMACIONES!D14="",0,PPMT(ESTIMACIONES!$D$15/12,7,ESTIMACIONES!$D$16*12,-ESTIMACIONES!$D$14))</f>
        <v>0</v>
      </c>
      <c r="J25" s="286">
        <f>IF(ESTIMACIONES!D14="",0,PPMT(ESTIMACIONES!$D$15/12,8,ESTIMACIONES!$D$16*12,-ESTIMACIONES!$D$14))</f>
        <v>0</v>
      </c>
      <c r="K25" s="286">
        <f>IF(ESTIMACIONES!D14="",0,PPMT(ESTIMACIONES!$D$15/12,9,ESTIMACIONES!$D$16*12,-ESTIMACIONES!$D$14))</f>
        <v>0</v>
      </c>
      <c r="L25" s="286">
        <f>IF(ESTIMACIONES!D14="",0,PPMT(ESTIMACIONES!$D$15/12,10,ESTIMACIONES!$D$16*12,-ESTIMACIONES!$D$14))</f>
        <v>0</v>
      </c>
      <c r="M25" s="286">
        <f>IF(ESTIMACIONES!D14="",0,PPMT(ESTIMACIONES!$D$15/12,11,ESTIMACIONES!$D$16*12,-ESTIMACIONES!$D$14))</f>
        <v>0</v>
      </c>
      <c r="N25" s="286">
        <f>IF(ESTIMACIONES!D14="",0,PPMT(ESTIMACIONES!$D$15/12,12,ESTIMACIONES!$D$16*12,-ESTIMACIONES!$D$14))</f>
        <v>0</v>
      </c>
      <c r="O25" s="287">
        <f>SUM(C25:N25)</f>
        <v>0</v>
      </c>
      <c r="P25" s="285">
        <f>IF(ESTIMACIONES!$D$14="",0,PPMT(ESTIMACIONES!$D$15/12,13,ESTIMACIONES!$D$16*12,-ESTIMACIONES!$D$14))</f>
        <v>0</v>
      </c>
      <c r="Q25" s="286">
        <f>IF(ESTIMACIONES!$D$14="",0,PPMT(ESTIMACIONES!$D$15/12,14,ESTIMACIONES!$D$16*12,-ESTIMACIONES!$D$14))</f>
        <v>0</v>
      </c>
      <c r="R25" s="286">
        <f>IF(ESTIMACIONES!$D$14="",0,PPMT(ESTIMACIONES!$D$15/12,15,ESTIMACIONES!$D$16*12,-ESTIMACIONES!$D$14))</f>
        <v>0</v>
      </c>
      <c r="S25" s="286">
        <f>IF(ESTIMACIONES!$D$14="",0,PPMT(ESTIMACIONES!$D$15/12,16,ESTIMACIONES!$D$16*12,-ESTIMACIONES!$D$14))</f>
        <v>0</v>
      </c>
      <c r="T25" s="286">
        <f>IF(ESTIMACIONES!$D$14="",0,PPMT(ESTIMACIONES!$D$15/12,17,ESTIMACIONES!$D$16*12,-ESTIMACIONES!$D$14))</f>
        <v>0</v>
      </c>
      <c r="U25" s="286">
        <f>IF(ESTIMACIONES!$D$14="",0,PPMT(ESTIMACIONES!$D$15/12,18,ESTIMACIONES!$D$16*12,-ESTIMACIONES!$D$14))</f>
        <v>0</v>
      </c>
      <c r="V25" s="286">
        <f>IF(ESTIMACIONES!$D$14="",0,PPMT(ESTIMACIONES!$D$15/12,19,ESTIMACIONES!$D$16*12,-ESTIMACIONES!$D$14))</f>
        <v>0</v>
      </c>
      <c r="W25" s="286">
        <f>IF(ESTIMACIONES!$D$14="",0,PPMT(ESTIMACIONES!$D$15/12,20,ESTIMACIONES!$D$16*12,-ESTIMACIONES!$D$14))</f>
        <v>0</v>
      </c>
      <c r="X25" s="286">
        <f>IF(ESTIMACIONES!$D$14="",0,PPMT(ESTIMACIONES!$D$15/12,21,ESTIMACIONES!$D$16*12,-ESTIMACIONES!$D$14))</f>
        <v>0</v>
      </c>
      <c r="Y25" s="286">
        <f>IF(ESTIMACIONES!$D$14="",0,PPMT(ESTIMACIONES!$D$15/12,22,ESTIMACIONES!$D$16*12,-ESTIMACIONES!$D$14))</f>
        <v>0</v>
      </c>
      <c r="Z25" s="286">
        <f>IF(ESTIMACIONES!$D$14="",0,PPMT(ESTIMACIONES!$D$15/12,23,ESTIMACIONES!$D$16*12,-ESTIMACIONES!$D$14))</f>
        <v>0</v>
      </c>
      <c r="AA25" s="286">
        <f>IF(ESTIMACIONES!$D$14="",0,PPMT(ESTIMACIONES!$D$15/12,24,ESTIMACIONES!$D$16*12,-ESTIMACIONES!$D$14))</f>
        <v>0</v>
      </c>
      <c r="AB25" s="287">
        <f>SUM(P25:AA25)</f>
        <v>0</v>
      </c>
      <c r="AC25" s="285">
        <f>IF(ESTIMACIONES!$D$14="",0,PPMT(ESTIMACIONES!$D$15/12,25,ESTIMACIONES!$D$16*12,-ESTIMACIONES!$D$14))</f>
        <v>0</v>
      </c>
      <c r="AD25" s="286">
        <f>IF(ESTIMACIONES!$D$14="",0,PPMT(ESTIMACIONES!$D$15/12,26,ESTIMACIONES!$D$16*12,-ESTIMACIONES!$D$14))</f>
        <v>0</v>
      </c>
      <c r="AE25" s="286">
        <f>IF(ESTIMACIONES!$D$14="",0,PPMT(ESTIMACIONES!$D$15/12,27,ESTIMACIONES!$D$16*12,-ESTIMACIONES!$D$14))</f>
        <v>0</v>
      </c>
      <c r="AF25" s="286">
        <f>IF(ESTIMACIONES!$D$14="",0,PPMT(ESTIMACIONES!$D$15/12,28,ESTIMACIONES!$D$16*12,-ESTIMACIONES!$D$14))</f>
        <v>0</v>
      </c>
      <c r="AG25" s="286">
        <f>IF(ESTIMACIONES!$D$14="",0,PPMT(ESTIMACIONES!$D$15/12,29,ESTIMACIONES!$D$16*12,-ESTIMACIONES!$D$14))</f>
        <v>0</v>
      </c>
      <c r="AH25" s="286">
        <f>IF(ESTIMACIONES!$D$14="",0,PPMT(ESTIMACIONES!$D$15/12,30,ESTIMACIONES!$D$16*12,-ESTIMACIONES!$D$14))</f>
        <v>0</v>
      </c>
      <c r="AI25" s="286">
        <f>IF(ESTIMACIONES!$D$14="",0,PPMT(ESTIMACIONES!$D$15/12,31,ESTIMACIONES!$D$16*12,-ESTIMACIONES!$D$14))</f>
        <v>0</v>
      </c>
      <c r="AJ25" s="286">
        <f>IF(ESTIMACIONES!$D$14="",0,PPMT(ESTIMACIONES!$D$15/12,32,ESTIMACIONES!$D$16*12,-ESTIMACIONES!$D$14))</f>
        <v>0</v>
      </c>
      <c r="AK25" s="286">
        <f>IF(ESTIMACIONES!$D$14="",0,PPMT(ESTIMACIONES!$D$15/12,33,ESTIMACIONES!$D$16*12,-ESTIMACIONES!$D$14))</f>
        <v>0</v>
      </c>
      <c r="AL25" s="286">
        <f>IF(ESTIMACIONES!$D$14="",0,PPMT(ESTIMACIONES!$D$15/12,34,ESTIMACIONES!$D$16*12,-ESTIMACIONES!$D$14))</f>
        <v>0</v>
      </c>
      <c r="AM25" s="286">
        <f>IF(ESTIMACIONES!$D$14="",0,PPMT(ESTIMACIONES!$D$15/12,35,ESTIMACIONES!$D$16*12,-ESTIMACIONES!$D$14))</f>
        <v>0</v>
      </c>
      <c r="AN25" s="286">
        <f>IF(ESTIMACIONES!$D$14="",0,PPMT(ESTIMACIONES!$D$15/12,36,ESTIMACIONES!$D$16*12,-ESTIMACIONES!$D$14))</f>
        <v>0</v>
      </c>
      <c r="AO25" s="287">
        <f>SUM(AC25:AN25)</f>
        <v>0</v>
      </c>
    </row>
    <row r="26" spans="2:102" s="28" customFormat="1" ht="20.100000000000001" customHeight="1" thickTop="1" thickBot="1" x14ac:dyDescent="0.2">
      <c r="B26" s="219" t="s">
        <v>223</v>
      </c>
      <c r="C26" s="291">
        <f>+C22+C23-C24-C25</f>
        <v>0</v>
      </c>
      <c r="D26" s="292">
        <f t="shared" ref="D26:AO26" si="8">+D22+D23-D24-D25</f>
        <v>0</v>
      </c>
      <c r="E26" s="292">
        <f t="shared" si="8"/>
        <v>0</v>
      </c>
      <c r="F26" s="292">
        <f t="shared" si="8"/>
        <v>0</v>
      </c>
      <c r="G26" s="292">
        <f t="shared" si="8"/>
        <v>0</v>
      </c>
      <c r="H26" s="292">
        <f t="shared" si="8"/>
        <v>0</v>
      </c>
      <c r="I26" s="292">
        <f t="shared" si="8"/>
        <v>0</v>
      </c>
      <c r="J26" s="292">
        <f t="shared" si="8"/>
        <v>0</v>
      </c>
      <c r="K26" s="292">
        <f t="shared" si="8"/>
        <v>0</v>
      </c>
      <c r="L26" s="292">
        <f t="shared" si="8"/>
        <v>0</v>
      </c>
      <c r="M26" s="292">
        <f t="shared" si="8"/>
        <v>0</v>
      </c>
      <c r="N26" s="292">
        <f t="shared" si="8"/>
        <v>0</v>
      </c>
      <c r="O26" s="293">
        <f t="shared" si="8"/>
        <v>0</v>
      </c>
      <c r="P26" s="291">
        <f t="shared" si="8"/>
        <v>0</v>
      </c>
      <c r="Q26" s="292">
        <f t="shared" si="8"/>
        <v>0</v>
      </c>
      <c r="R26" s="292">
        <f t="shared" si="8"/>
        <v>0</v>
      </c>
      <c r="S26" s="292">
        <f t="shared" si="8"/>
        <v>0</v>
      </c>
      <c r="T26" s="292">
        <f t="shared" si="8"/>
        <v>0</v>
      </c>
      <c r="U26" s="292">
        <f t="shared" si="8"/>
        <v>0</v>
      </c>
      <c r="V26" s="292">
        <f t="shared" si="8"/>
        <v>0</v>
      </c>
      <c r="W26" s="292">
        <f t="shared" si="8"/>
        <v>0</v>
      </c>
      <c r="X26" s="292">
        <f t="shared" si="8"/>
        <v>0</v>
      </c>
      <c r="Y26" s="292">
        <f t="shared" si="8"/>
        <v>0</v>
      </c>
      <c r="Z26" s="292">
        <f t="shared" si="8"/>
        <v>0</v>
      </c>
      <c r="AA26" s="292">
        <f t="shared" si="8"/>
        <v>0</v>
      </c>
      <c r="AB26" s="293">
        <f t="shared" si="8"/>
        <v>0</v>
      </c>
      <c r="AC26" s="291">
        <f t="shared" si="8"/>
        <v>0</v>
      </c>
      <c r="AD26" s="292">
        <f t="shared" si="8"/>
        <v>0</v>
      </c>
      <c r="AE26" s="292">
        <f t="shared" si="8"/>
        <v>0</v>
      </c>
      <c r="AF26" s="292">
        <f t="shared" si="8"/>
        <v>0</v>
      </c>
      <c r="AG26" s="292">
        <f t="shared" si="8"/>
        <v>0</v>
      </c>
      <c r="AH26" s="292">
        <f t="shared" si="8"/>
        <v>0</v>
      </c>
      <c r="AI26" s="292">
        <f t="shared" si="8"/>
        <v>0</v>
      </c>
      <c r="AJ26" s="292">
        <f t="shared" si="8"/>
        <v>0</v>
      </c>
      <c r="AK26" s="292">
        <f t="shared" si="8"/>
        <v>0</v>
      </c>
      <c r="AL26" s="292">
        <f t="shared" si="8"/>
        <v>0</v>
      </c>
      <c r="AM26" s="292">
        <f t="shared" si="8"/>
        <v>0</v>
      </c>
      <c r="AN26" s="292">
        <f t="shared" si="8"/>
        <v>0</v>
      </c>
      <c r="AO26" s="293">
        <f t="shared" si="8"/>
        <v>0</v>
      </c>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row>
    <row r="27" spans="2:102" s="28" customFormat="1" ht="20.100000000000001" customHeight="1" thickTop="1" x14ac:dyDescent="0.15">
      <c r="B27" s="200" t="s">
        <v>235</v>
      </c>
      <c r="C27" s="285">
        <f>+'CUENTA DE RESULTADOS'!C21</f>
        <v>0</v>
      </c>
      <c r="D27" s="286">
        <f>+'CUENTA DE RESULTADOS'!D21</f>
        <v>0</v>
      </c>
      <c r="E27" s="286">
        <f>+'CUENTA DE RESULTADOS'!E21</f>
        <v>0</v>
      </c>
      <c r="F27" s="286">
        <f>+'CUENTA DE RESULTADOS'!F21</f>
        <v>0</v>
      </c>
      <c r="G27" s="286">
        <f>+'CUENTA DE RESULTADOS'!G21</f>
        <v>0</v>
      </c>
      <c r="H27" s="286">
        <f>+'CUENTA DE RESULTADOS'!H21</f>
        <v>0</v>
      </c>
      <c r="I27" s="286">
        <f>+'CUENTA DE RESULTADOS'!I21</f>
        <v>0</v>
      </c>
      <c r="J27" s="286">
        <f>+'CUENTA DE RESULTADOS'!J21</f>
        <v>0</v>
      </c>
      <c r="K27" s="286">
        <f>+'CUENTA DE RESULTADOS'!K21</f>
        <v>0</v>
      </c>
      <c r="L27" s="286">
        <f>+'CUENTA DE RESULTADOS'!L21</f>
        <v>0</v>
      </c>
      <c r="M27" s="286">
        <f>+'CUENTA DE RESULTADOS'!M21</f>
        <v>0</v>
      </c>
      <c r="N27" s="286">
        <f>+'CUENTA DE RESULTADOS'!N21</f>
        <v>0</v>
      </c>
      <c r="O27" s="287">
        <f>SUM(C27:N27)</f>
        <v>0</v>
      </c>
      <c r="P27" s="285">
        <f>+'CUENTA DE RESULTADOS'!P21</f>
        <v>0</v>
      </c>
      <c r="Q27" s="286">
        <f>+'CUENTA DE RESULTADOS'!Q21</f>
        <v>0</v>
      </c>
      <c r="R27" s="286">
        <f>+'CUENTA DE RESULTADOS'!R21</f>
        <v>0</v>
      </c>
      <c r="S27" s="286">
        <f>+'CUENTA DE RESULTADOS'!S21</f>
        <v>0</v>
      </c>
      <c r="T27" s="286">
        <f>+'CUENTA DE RESULTADOS'!T21</f>
        <v>0</v>
      </c>
      <c r="U27" s="286">
        <f>+'CUENTA DE RESULTADOS'!U21</f>
        <v>0</v>
      </c>
      <c r="V27" s="286">
        <f>+'CUENTA DE RESULTADOS'!V21</f>
        <v>0</v>
      </c>
      <c r="W27" s="286">
        <f>+'CUENTA DE RESULTADOS'!W21</f>
        <v>0</v>
      </c>
      <c r="X27" s="286">
        <f>+'CUENTA DE RESULTADOS'!X21</f>
        <v>0</v>
      </c>
      <c r="Y27" s="286">
        <f>+'CUENTA DE RESULTADOS'!Y21</f>
        <v>0</v>
      </c>
      <c r="Z27" s="286">
        <f>+'CUENTA DE RESULTADOS'!Z21</f>
        <v>0</v>
      </c>
      <c r="AA27" s="286">
        <f>+'CUENTA DE RESULTADOS'!AA21</f>
        <v>0</v>
      </c>
      <c r="AB27" s="287">
        <f>SUM(P27:AA27)</f>
        <v>0</v>
      </c>
      <c r="AC27" s="285">
        <f>+'CUENTA DE RESULTADOS'!AC21</f>
        <v>0</v>
      </c>
      <c r="AD27" s="286">
        <f>+'CUENTA DE RESULTADOS'!AD21</f>
        <v>0</v>
      </c>
      <c r="AE27" s="286">
        <f>+'CUENTA DE RESULTADOS'!AE21</f>
        <v>0</v>
      </c>
      <c r="AF27" s="286">
        <f>+'CUENTA DE RESULTADOS'!AF21</f>
        <v>0</v>
      </c>
      <c r="AG27" s="286">
        <f>+'CUENTA DE RESULTADOS'!AG21</f>
        <v>0</v>
      </c>
      <c r="AH27" s="286">
        <f>+'CUENTA DE RESULTADOS'!AH21</f>
        <v>0</v>
      </c>
      <c r="AI27" s="286">
        <f>+'CUENTA DE RESULTADOS'!AI21</f>
        <v>0</v>
      </c>
      <c r="AJ27" s="286">
        <f>+'CUENTA DE RESULTADOS'!AJ21</f>
        <v>0</v>
      </c>
      <c r="AK27" s="286">
        <f>+'CUENTA DE RESULTADOS'!AK21</f>
        <v>0</v>
      </c>
      <c r="AL27" s="286">
        <f>+'CUENTA DE RESULTADOS'!AL21</f>
        <v>0</v>
      </c>
      <c r="AM27" s="286">
        <f>+'CUENTA DE RESULTADOS'!AM21</f>
        <v>0</v>
      </c>
      <c r="AN27" s="286">
        <f>+'CUENTA DE RESULTADOS'!AN21</f>
        <v>0</v>
      </c>
      <c r="AO27" s="287">
        <f>SUM(AC27:AN27)</f>
        <v>0</v>
      </c>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row>
    <row r="28" spans="2:102" s="29" customFormat="1" ht="20.100000000000001" customHeight="1" x14ac:dyDescent="0.15">
      <c r="B28" s="200" t="s">
        <v>236</v>
      </c>
      <c r="C28" s="285">
        <f>+'CUENTA DE RESULTADOS'!C22</f>
        <v>0</v>
      </c>
      <c r="D28" s="286">
        <f>+'CUENTA DE RESULTADOS'!D22</f>
        <v>0</v>
      </c>
      <c r="E28" s="286">
        <f>+'CUENTA DE RESULTADOS'!E22</f>
        <v>0</v>
      </c>
      <c r="F28" s="286">
        <f>+'CUENTA DE RESULTADOS'!F22</f>
        <v>0</v>
      </c>
      <c r="G28" s="286">
        <f>+'CUENTA DE RESULTADOS'!G22</f>
        <v>0</v>
      </c>
      <c r="H28" s="286">
        <f>+'CUENTA DE RESULTADOS'!H22</f>
        <v>0</v>
      </c>
      <c r="I28" s="286">
        <f>+'CUENTA DE RESULTADOS'!I22</f>
        <v>0</v>
      </c>
      <c r="J28" s="286">
        <f>+'CUENTA DE RESULTADOS'!J22</f>
        <v>0</v>
      </c>
      <c r="K28" s="286">
        <f>+'CUENTA DE RESULTADOS'!K22</f>
        <v>0</v>
      </c>
      <c r="L28" s="286">
        <f>+'CUENTA DE RESULTADOS'!L22</f>
        <v>0</v>
      </c>
      <c r="M28" s="286">
        <f>+'CUENTA DE RESULTADOS'!M22</f>
        <v>0</v>
      </c>
      <c r="N28" s="286">
        <f>+'CUENTA DE RESULTADOS'!N22</f>
        <v>0</v>
      </c>
      <c r="O28" s="287">
        <f>SUM(C28:N28)</f>
        <v>0</v>
      </c>
      <c r="P28" s="285">
        <f>+'CUENTA DE RESULTADOS'!P22</f>
        <v>0</v>
      </c>
      <c r="Q28" s="286">
        <f>+'CUENTA DE RESULTADOS'!Q22</f>
        <v>0</v>
      </c>
      <c r="R28" s="286">
        <f>+'CUENTA DE RESULTADOS'!R22</f>
        <v>0</v>
      </c>
      <c r="S28" s="286">
        <f>+'CUENTA DE RESULTADOS'!S22</f>
        <v>0</v>
      </c>
      <c r="T28" s="286">
        <f>+'CUENTA DE RESULTADOS'!T22</f>
        <v>0</v>
      </c>
      <c r="U28" s="286">
        <f>+'CUENTA DE RESULTADOS'!U22</f>
        <v>0</v>
      </c>
      <c r="V28" s="286">
        <f>+'CUENTA DE RESULTADOS'!V22</f>
        <v>0</v>
      </c>
      <c r="W28" s="286">
        <f>+'CUENTA DE RESULTADOS'!W22</f>
        <v>0</v>
      </c>
      <c r="X28" s="286">
        <f>+'CUENTA DE RESULTADOS'!X22</f>
        <v>0</v>
      </c>
      <c r="Y28" s="286">
        <f>+'CUENTA DE RESULTADOS'!Y22</f>
        <v>0</v>
      </c>
      <c r="Z28" s="286">
        <f>+'CUENTA DE RESULTADOS'!Z22</f>
        <v>0</v>
      </c>
      <c r="AA28" s="286">
        <f>+'CUENTA DE RESULTADOS'!AA22</f>
        <v>0</v>
      </c>
      <c r="AB28" s="287">
        <f>SUM(P28:AA28)</f>
        <v>0</v>
      </c>
      <c r="AC28" s="285">
        <f>+'CUENTA DE RESULTADOS'!AC22</f>
        <v>0</v>
      </c>
      <c r="AD28" s="286">
        <f>+'CUENTA DE RESULTADOS'!AD22</f>
        <v>0</v>
      </c>
      <c r="AE28" s="286">
        <f>+'CUENTA DE RESULTADOS'!AE22</f>
        <v>0</v>
      </c>
      <c r="AF28" s="286">
        <f>+'CUENTA DE RESULTADOS'!AF22</f>
        <v>0</v>
      </c>
      <c r="AG28" s="286">
        <f>+'CUENTA DE RESULTADOS'!AG22</f>
        <v>0</v>
      </c>
      <c r="AH28" s="286">
        <f>+'CUENTA DE RESULTADOS'!AH22</f>
        <v>0</v>
      </c>
      <c r="AI28" s="286">
        <f>+'CUENTA DE RESULTADOS'!AI22</f>
        <v>0</v>
      </c>
      <c r="AJ28" s="286">
        <f>+'CUENTA DE RESULTADOS'!AJ22</f>
        <v>0</v>
      </c>
      <c r="AK28" s="286">
        <f>+'CUENTA DE RESULTADOS'!AK22</f>
        <v>0</v>
      </c>
      <c r="AL28" s="286">
        <f>+'CUENTA DE RESULTADOS'!AL22</f>
        <v>0</v>
      </c>
      <c r="AM28" s="286">
        <f>+'CUENTA DE RESULTADOS'!AM22</f>
        <v>0</v>
      </c>
      <c r="AN28" s="286">
        <f>+'CUENTA DE RESULTADOS'!AN22</f>
        <v>0</v>
      </c>
      <c r="AO28" s="287">
        <f>SUM(AC28:AN28)</f>
        <v>0</v>
      </c>
    </row>
    <row r="29" spans="2:102" s="28" customFormat="1" ht="20.100000000000001" customHeight="1" x14ac:dyDescent="0.15">
      <c r="B29" s="201" t="s">
        <v>237</v>
      </c>
      <c r="C29" s="288">
        <f>+C23+C22+C27+C4</f>
        <v>0</v>
      </c>
      <c r="D29" s="289">
        <f>+D23+D22+D27+D4</f>
        <v>0</v>
      </c>
      <c r="E29" s="289">
        <f t="shared" ref="E29:AO29" si="9">+E23+E22+E27+E4</f>
        <v>0</v>
      </c>
      <c r="F29" s="289">
        <f t="shared" si="9"/>
        <v>0</v>
      </c>
      <c r="G29" s="289">
        <f t="shared" si="9"/>
        <v>0</v>
      </c>
      <c r="H29" s="289">
        <f t="shared" si="9"/>
        <v>0</v>
      </c>
      <c r="I29" s="289">
        <f t="shared" si="9"/>
        <v>0</v>
      </c>
      <c r="J29" s="289">
        <f t="shared" si="9"/>
        <v>0</v>
      </c>
      <c r="K29" s="289">
        <f t="shared" si="9"/>
        <v>0</v>
      </c>
      <c r="L29" s="289">
        <f t="shared" si="9"/>
        <v>0</v>
      </c>
      <c r="M29" s="289">
        <f t="shared" si="9"/>
        <v>0</v>
      </c>
      <c r="N29" s="289">
        <f t="shared" si="9"/>
        <v>0</v>
      </c>
      <c r="O29" s="290">
        <f t="shared" si="9"/>
        <v>0</v>
      </c>
      <c r="P29" s="288">
        <f t="shared" si="9"/>
        <v>0</v>
      </c>
      <c r="Q29" s="289">
        <f t="shared" si="9"/>
        <v>0</v>
      </c>
      <c r="R29" s="289">
        <f t="shared" si="9"/>
        <v>0</v>
      </c>
      <c r="S29" s="289">
        <f t="shared" si="9"/>
        <v>0</v>
      </c>
      <c r="T29" s="289">
        <f t="shared" si="9"/>
        <v>0</v>
      </c>
      <c r="U29" s="289">
        <f t="shared" si="9"/>
        <v>0</v>
      </c>
      <c r="V29" s="289">
        <f t="shared" si="9"/>
        <v>0</v>
      </c>
      <c r="W29" s="289">
        <f t="shared" si="9"/>
        <v>0</v>
      </c>
      <c r="X29" s="289">
        <f t="shared" si="9"/>
        <v>0</v>
      </c>
      <c r="Y29" s="289">
        <f t="shared" si="9"/>
        <v>0</v>
      </c>
      <c r="Z29" s="289">
        <f t="shared" si="9"/>
        <v>0</v>
      </c>
      <c r="AA29" s="289">
        <f t="shared" si="9"/>
        <v>0</v>
      </c>
      <c r="AB29" s="290">
        <f t="shared" si="9"/>
        <v>0</v>
      </c>
      <c r="AC29" s="288">
        <f t="shared" si="9"/>
        <v>37000</v>
      </c>
      <c r="AD29" s="289">
        <f t="shared" si="9"/>
        <v>38000</v>
      </c>
      <c r="AE29" s="289">
        <f t="shared" si="9"/>
        <v>32000</v>
      </c>
      <c r="AF29" s="289">
        <f t="shared" si="9"/>
        <v>-1000</v>
      </c>
      <c r="AG29" s="289">
        <f t="shared" si="9"/>
        <v>-1200</v>
      </c>
      <c r="AH29" s="289">
        <f t="shared" si="9"/>
        <v>8000</v>
      </c>
      <c r="AI29" s="289">
        <f t="shared" si="9"/>
        <v>5600</v>
      </c>
      <c r="AJ29" s="289">
        <f t="shared" si="9"/>
        <v>5600</v>
      </c>
      <c r="AK29" s="289">
        <f t="shared" si="9"/>
        <v>2400</v>
      </c>
      <c r="AL29" s="289">
        <f t="shared" si="9"/>
        <v>800</v>
      </c>
      <c r="AM29" s="289">
        <f t="shared" si="9"/>
        <v>800</v>
      </c>
      <c r="AN29" s="289">
        <f t="shared" si="9"/>
        <v>800</v>
      </c>
      <c r="AO29" s="290">
        <f t="shared" si="9"/>
        <v>128800</v>
      </c>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row>
    <row r="30" spans="2:102" ht="20.100000000000001" customHeight="1" thickBot="1" x14ac:dyDescent="0.2">
      <c r="B30" s="201" t="s">
        <v>238</v>
      </c>
      <c r="C30" s="288">
        <f t="shared" ref="C30:AO30" si="10">+C16+C6+C7+C8+C13+C24+C28+C25</f>
        <v>0</v>
      </c>
      <c r="D30" s="289">
        <f t="shared" si="10"/>
        <v>0</v>
      </c>
      <c r="E30" s="289">
        <f t="shared" si="10"/>
        <v>0</v>
      </c>
      <c r="F30" s="289">
        <f t="shared" si="10"/>
        <v>0</v>
      </c>
      <c r="G30" s="289">
        <f t="shared" si="10"/>
        <v>0</v>
      </c>
      <c r="H30" s="289">
        <f t="shared" si="10"/>
        <v>0</v>
      </c>
      <c r="I30" s="289">
        <f t="shared" si="10"/>
        <v>0</v>
      </c>
      <c r="J30" s="289">
        <f t="shared" si="10"/>
        <v>0</v>
      </c>
      <c r="K30" s="289">
        <f t="shared" si="10"/>
        <v>0</v>
      </c>
      <c r="L30" s="289">
        <f t="shared" si="10"/>
        <v>0</v>
      </c>
      <c r="M30" s="289">
        <f t="shared" si="10"/>
        <v>0</v>
      </c>
      <c r="N30" s="289">
        <f t="shared" si="10"/>
        <v>0</v>
      </c>
      <c r="O30" s="290">
        <f t="shared" si="10"/>
        <v>0</v>
      </c>
      <c r="P30" s="288">
        <f t="shared" si="10"/>
        <v>0</v>
      </c>
      <c r="Q30" s="289">
        <f t="shared" si="10"/>
        <v>0</v>
      </c>
      <c r="R30" s="289">
        <f t="shared" si="10"/>
        <v>0</v>
      </c>
      <c r="S30" s="289">
        <f t="shared" si="10"/>
        <v>0</v>
      </c>
      <c r="T30" s="289">
        <f t="shared" si="10"/>
        <v>0</v>
      </c>
      <c r="U30" s="289">
        <f t="shared" si="10"/>
        <v>0</v>
      </c>
      <c r="V30" s="289" t="e">
        <f t="shared" si="10"/>
        <v>#DIV/0!</v>
      </c>
      <c r="W30" s="289">
        <f t="shared" si="10"/>
        <v>0</v>
      </c>
      <c r="X30" s="289">
        <f t="shared" si="10"/>
        <v>0</v>
      </c>
      <c r="Y30" s="289">
        <f t="shared" si="10"/>
        <v>0</v>
      </c>
      <c r="Z30" s="289">
        <f t="shared" si="10"/>
        <v>0</v>
      </c>
      <c r="AA30" s="289">
        <f t="shared" si="10"/>
        <v>0</v>
      </c>
      <c r="AB30" s="290" t="e">
        <f t="shared" si="10"/>
        <v>#DIV/0!</v>
      </c>
      <c r="AC30" s="288">
        <f t="shared" si="10"/>
        <v>702.25575000000003</v>
      </c>
      <c r="AD30" s="289">
        <f t="shared" si="10"/>
        <v>702.25575000000003</v>
      </c>
      <c r="AE30" s="289">
        <f t="shared" si="10"/>
        <v>0</v>
      </c>
      <c r="AF30" s="289">
        <f t="shared" si="10"/>
        <v>0</v>
      </c>
      <c r="AG30" s="289">
        <f t="shared" si="10"/>
        <v>0</v>
      </c>
      <c r="AH30" s="289">
        <f t="shared" si="10"/>
        <v>0</v>
      </c>
      <c r="AI30" s="289" t="e">
        <f t="shared" si="10"/>
        <v>#DIV/0!</v>
      </c>
      <c r="AJ30" s="289">
        <f t="shared" si="10"/>
        <v>0</v>
      </c>
      <c r="AK30" s="289">
        <f t="shared" si="10"/>
        <v>0</v>
      </c>
      <c r="AL30" s="289">
        <f t="shared" si="10"/>
        <v>0</v>
      </c>
      <c r="AM30" s="289">
        <f t="shared" si="10"/>
        <v>0</v>
      </c>
      <c r="AN30" s="289">
        <f t="shared" si="10"/>
        <v>0</v>
      </c>
      <c r="AO30" s="290" t="e">
        <f t="shared" si="10"/>
        <v>#DIV/0!</v>
      </c>
    </row>
    <row r="31" spans="2:102" ht="20.100000000000001" hidden="1" customHeight="1" thickBot="1" x14ac:dyDescent="0.2">
      <c r="B31" s="201" t="s">
        <v>224</v>
      </c>
      <c r="C31" s="288">
        <f>+C29-C30</f>
        <v>0</v>
      </c>
      <c r="D31" s="289">
        <f t="shared" ref="D31:AO31" si="11">+D29-D30</f>
        <v>0</v>
      </c>
      <c r="E31" s="289">
        <f t="shared" si="11"/>
        <v>0</v>
      </c>
      <c r="F31" s="289">
        <f t="shared" si="11"/>
        <v>0</v>
      </c>
      <c r="G31" s="289">
        <f t="shared" si="11"/>
        <v>0</v>
      </c>
      <c r="H31" s="289">
        <f t="shared" si="11"/>
        <v>0</v>
      </c>
      <c r="I31" s="289">
        <f t="shared" si="11"/>
        <v>0</v>
      </c>
      <c r="J31" s="289">
        <f t="shared" si="11"/>
        <v>0</v>
      </c>
      <c r="K31" s="289">
        <f t="shared" si="11"/>
        <v>0</v>
      </c>
      <c r="L31" s="289">
        <f t="shared" si="11"/>
        <v>0</v>
      </c>
      <c r="M31" s="289">
        <f t="shared" si="11"/>
        <v>0</v>
      </c>
      <c r="N31" s="289">
        <f t="shared" si="11"/>
        <v>0</v>
      </c>
      <c r="O31" s="290">
        <f t="shared" si="11"/>
        <v>0</v>
      </c>
      <c r="P31" s="288">
        <f t="shared" si="11"/>
        <v>0</v>
      </c>
      <c r="Q31" s="289">
        <f t="shared" si="11"/>
        <v>0</v>
      </c>
      <c r="R31" s="289">
        <f t="shared" si="11"/>
        <v>0</v>
      </c>
      <c r="S31" s="289">
        <f t="shared" si="11"/>
        <v>0</v>
      </c>
      <c r="T31" s="289">
        <f t="shared" si="11"/>
        <v>0</v>
      </c>
      <c r="U31" s="289">
        <f t="shared" si="11"/>
        <v>0</v>
      </c>
      <c r="V31" s="289" t="e">
        <f t="shared" si="11"/>
        <v>#DIV/0!</v>
      </c>
      <c r="W31" s="289">
        <f t="shared" si="11"/>
        <v>0</v>
      </c>
      <c r="X31" s="289">
        <f t="shared" si="11"/>
        <v>0</v>
      </c>
      <c r="Y31" s="289">
        <f t="shared" si="11"/>
        <v>0</v>
      </c>
      <c r="Z31" s="289">
        <f t="shared" si="11"/>
        <v>0</v>
      </c>
      <c r="AA31" s="289">
        <f t="shared" si="11"/>
        <v>0</v>
      </c>
      <c r="AB31" s="290" t="e">
        <f t="shared" si="11"/>
        <v>#DIV/0!</v>
      </c>
      <c r="AC31" s="288">
        <f t="shared" si="11"/>
        <v>36297.744250000003</v>
      </c>
      <c r="AD31" s="289">
        <f t="shared" si="11"/>
        <v>37297.744250000003</v>
      </c>
      <c r="AE31" s="289">
        <f t="shared" si="11"/>
        <v>32000</v>
      </c>
      <c r="AF31" s="289">
        <f t="shared" si="11"/>
        <v>-1000</v>
      </c>
      <c r="AG31" s="289">
        <f t="shared" si="11"/>
        <v>-1200</v>
      </c>
      <c r="AH31" s="289">
        <f t="shared" si="11"/>
        <v>8000</v>
      </c>
      <c r="AI31" s="289" t="e">
        <f t="shared" si="11"/>
        <v>#DIV/0!</v>
      </c>
      <c r="AJ31" s="289">
        <f t="shared" si="11"/>
        <v>5600</v>
      </c>
      <c r="AK31" s="289">
        <f t="shared" si="11"/>
        <v>2400</v>
      </c>
      <c r="AL31" s="289">
        <f t="shared" si="11"/>
        <v>800</v>
      </c>
      <c r="AM31" s="289">
        <f t="shared" si="11"/>
        <v>800</v>
      </c>
      <c r="AN31" s="289">
        <f t="shared" si="11"/>
        <v>800</v>
      </c>
      <c r="AO31" s="290" t="e">
        <f t="shared" si="11"/>
        <v>#DIV/0!</v>
      </c>
    </row>
    <row r="32" spans="2:102" ht="20.100000000000001" hidden="1" customHeight="1" thickBot="1" x14ac:dyDescent="0.2">
      <c r="B32" s="201" t="s">
        <v>165</v>
      </c>
      <c r="C32" s="288">
        <v>0</v>
      </c>
      <c r="D32" s="289">
        <f t="shared" ref="D32:N32" si="12">C33</f>
        <v>0</v>
      </c>
      <c r="E32" s="289">
        <f t="shared" si="12"/>
        <v>0</v>
      </c>
      <c r="F32" s="289">
        <f t="shared" si="12"/>
        <v>0</v>
      </c>
      <c r="G32" s="289">
        <f t="shared" si="12"/>
        <v>0</v>
      </c>
      <c r="H32" s="289">
        <f t="shared" si="12"/>
        <v>0</v>
      </c>
      <c r="I32" s="289">
        <f t="shared" si="12"/>
        <v>0</v>
      </c>
      <c r="J32" s="289">
        <f t="shared" si="12"/>
        <v>0</v>
      </c>
      <c r="K32" s="289">
        <f t="shared" si="12"/>
        <v>0</v>
      </c>
      <c r="L32" s="289">
        <f t="shared" si="12"/>
        <v>0</v>
      </c>
      <c r="M32" s="289">
        <f t="shared" si="12"/>
        <v>0</v>
      </c>
      <c r="N32" s="289">
        <f t="shared" si="12"/>
        <v>0</v>
      </c>
      <c r="O32" s="290"/>
      <c r="P32" s="288">
        <f>+O33</f>
        <v>0</v>
      </c>
      <c r="Q32" s="289">
        <f t="shared" ref="Q32:AA32" si="13">P33</f>
        <v>0</v>
      </c>
      <c r="R32" s="289">
        <f t="shared" si="13"/>
        <v>0</v>
      </c>
      <c r="S32" s="289">
        <f t="shared" si="13"/>
        <v>0</v>
      </c>
      <c r="T32" s="289">
        <f t="shared" si="13"/>
        <v>0</v>
      </c>
      <c r="U32" s="289">
        <f t="shared" si="13"/>
        <v>0</v>
      </c>
      <c r="V32" s="289">
        <f t="shared" si="13"/>
        <v>0</v>
      </c>
      <c r="W32" s="289" t="e">
        <f t="shared" si="13"/>
        <v>#DIV/0!</v>
      </c>
      <c r="X32" s="289" t="e">
        <f t="shared" si="13"/>
        <v>#DIV/0!</v>
      </c>
      <c r="Y32" s="289" t="e">
        <f t="shared" si="13"/>
        <v>#DIV/0!</v>
      </c>
      <c r="Z32" s="289" t="e">
        <f t="shared" si="13"/>
        <v>#DIV/0!</v>
      </c>
      <c r="AA32" s="289" t="e">
        <f t="shared" si="13"/>
        <v>#DIV/0!</v>
      </c>
      <c r="AB32" s="290"/>
      <c r="AC32" s="288" t="e">
        <f>AA33</f>
        <v>#DIV/0!</v>
      </c>
      <c r="AD32" s="289" t="e">
        <f t="shared" ref="AD32:AN32" si="14">AC33</f>
        <v>#DIV/0!</v>
      </c>
      <c r="AE32" s="289" t="e">
        <f t="shared" si="14"/>
        <v>#DIV/0!</v>
      </c>
      <c r="AF32" s="289" t="e">
        <f t="shared" si="14"/>
        <v>#DIV/0!</v>
      </c>
      <c r="AG32" s="289" t="e">
        <f t="shared" si="14"/>
        <v>#DIV/0!</v>
      </c>
      <c r="AH32" s="289" t="e">
        <f t="shared" si="14"/>
        <v>#DIV/0!</v>
      </c>
      <c r="AI32" s="289" t="e">
        <f t="shared" si="14"/>
        <v>#DIV/0!</v>
      </c>
      <c r="AJ32" s="289" t="e">
        <f t="shared" si="14"/>
        <v>#DIV/0!</v>
      </c>
      <c r="AK32" s="289" t="e">
        <f t="shared" si="14"/>
        <v>#DIV/0!</v>
      </c>
      <c r="AL32" s="289" t="e">
        <f t="shared" si="14"/>
        <v>#DIV/0!</v>
      </c>
      <c r="AM32" s="289" t="e">
        <f t="shared" si="14"/>
        <v>#DIV/0!</v>
      </c>
      <c r="AN32" s="289" t="e">
        <f t="shared" si="14"/>
        <v>#DIV/0!</v>
      </c>
      <c r="AO32" s="290"/>
    </row>
    <row r="33" spans="2:41" ht="20.100000000000001" customHeight="1" thickTop="1" thickBot="1" x14ac:dyDescent="0.2">
      <c r="B33" s="219" t="s">
        <v>66</v>
      </c>
      <c r="C33" s="291">
        <f>+C29-C30+C32</f>
        <v>0</v>
      </c>
      <c r="D33" s="292">
        <f>+D29-D30+D32</f>
        <v>0</v>
      </c>
      <c r="E33" s="292">
        <f t="shared" ref="E33:AO33" si="15">+E29-E30+E32</f>
        <v>0</v>
      </c>
      <c r="F33" s="292">
        <f t="shared" si="15"/>
        <v>0</v>
      </c>
      <c r="G33" s="292">
        <f t="shared" si="15"/>
        <v>0</v>
      </c>
      <c r="H33" s="292">
        <f t="shared" si="15"/>
        <v>0</v>
      </c>
      <c r="I33" s="292">
        <f t="shared" si="15"/>
        <v>0</v>
      </c>
      <c r="J33" s="292">
        <f t="shared" si="15"/>
        <v>0</v>
      </c>
      <c r="K33" s="292">
        <f t="shared" si="15"/>
        <v>0</v>
      </c>
      <c r="L33" s="292">
        <f t="shared" si="15"/>
        <v>0</v>
      </c>
      <c r="M33" s="292">
        <f t="shared" si="15"/>
        <v>0</v>
      </c>
      <c r="N33" s="292">
        <f t="shared" si="15"/>
        <v>0</v>
      </c>
      <c r="O33" s="293">
        <f t="shared" si="15"/>
        <v>0</v>
      </c>
      <c r="P33" s="291">
        <f t="shared" si="15"/>
        <v>0</v>
      </c>
      <c r="Q33" s="292">
        <f t="shared" si="15"/>
        <v>0</v>
      </c>
      <c r="R33" s="292">
        <f t="shared" si="15"/>
        <v>0</v>
      </c>
      <c r="S33" s="292">
        <f t="shared" si="15"/>
        <v>0</v>
      </c>
      <c r="T33" s="292">
        <f t="shared" si="15"/>
        <v>0</v>
      </c>
      <c r="U33" s="292">
        <f t="shared" si="15"/>
        <v>0</v>
      </c>
      <c r="V33" s="292" t="e">
        <f t="shared" si="15"/>
        <v>#DIV/0!</v>
      </c>
      <c r="W33" s="292" t="e">
        <f t="shared" si="15"/>
        <v>#DIV/0!</v>
      </c>
      <c r="X33" s="292" t="e">
        <f t="shared" si="15"/>
        <v>#DIV/0!</v>
      </c>
      <c r="Y33" s="292" t="e">
        <f t="shared" si="15"/>
        <v>#DIV/0!</v>
      </c>
      <c r="Z33" s="292" t="e">
        <f t="shared" si="15"/>
        <v>#DIV/0!</v>
      </c>
      <c r="AA33" s="292" t="e">
        <f t="shared" si="15"/>
        <v>#DIV/0!</v>
      </c>
      <c r="AB33" s="293" t="e">
        <f t="shared" si="15"/>
        <v>#DIV/0!</v>
      </c>
      <c r="AC33" s="291" t="e">
        <f t="shared" si="15"/>
        <v>#DIV/0!</v>
      </c>
      <c r="AD33" s="292" t="e">
        <f t="shared" si="15"/>
        <v>#DIV/0!</v>
      </c>
      <c r="AE33" s="292" t="e">
        <f t="shared" si="15"/>
        <v>#DIV/0!</v>
      </c>
      <c r="AF33" s="292" t="e">
        <f t="shared" si="15"/>
        <v>#DIV/0!</v>
      </c>
      <c r="AG33" s="292" t="e">
        <f t="shared" si="15"/>
        <v>#DIV/0!</v>
      </c>
      <c r="AH33" s="292" t="e">
        <f t="shared" si="15"/>
        <v>#DIV/0!</v>
      </c>
      <c r="AI33" s="292" t="e">
        <f t="shared" si="15"/>
        <v>#DIV/0!</v>
      </c>
      <c r="AJ33" s="292" t="e">
        <f t="shared" si="15"/>
        <v>#DIV/0!</v>
      </c>
      <c r="AK33" s="292" t="e">
        <f t="shared" si="15"/>
        <v>#DIV/0!</v>
      </c>
      <c r="AL33" s="292" t="e">
        <f t="shared" si="15"/>
        <v>#DIV/0!</v>
      </c>
      <c r="AM33" s="292" t="e">
        <f t="shared" si="15"/>
        <v>#DIV/0!</v>
      </c>
      <c r="AN33" s="292" t="e">
        <f t="shared" si="15"/>
        <v>#DIV/0!</v>
      </c>
      <c r="AO33" s="293" t="e">
        <f t="shared" si="15"/>
        <v>#DIV/0!</v>
      </c>
    </row>
    <row r="34" spans="2:41" s="12" customFormat="1" ht="30" customHeight="1" thickTop="1" x14ac:dyDescent="0.15">
      <c r="C34" s="197"/>
      <c r="D34" s="197"/>
      <c r="E34" s="197"/>
      <c r="F34" s="197"/>
      <c r="G34" s="197"/>
      <c r="H34" s="197"/>
      <c r="I34" s="197"/>
      <c r="J34" s="197"/>
      <c r="K34" s="197"/>
      <c r="L34" s="197"/>
      <c r="M34" s="197"/>
      <c r="N34" s="197"/>
      <c r="O34" s="197"/>
      <c r="P34" s="197"/>
      <c r="Q34" s="197"/>
      <c r="R34" s="197"/>
      <c r="S34" s="197"/>
      <c r="T34" s="197"/>
      <c r="U34" s="197"/>
      <c r="V34" s="197"/>
      <c r="W34" s="197"/>
      <c r="X34" s="197"/>
      <c r="Y34" s="197"/>
      <c r="Z34" s="197"/>
      <c r="AA34" s="197"/>
      <c r="AB34" s="197"/>
      <c r="AC34" s="197"/>
      <c r="AD34" s="197"/>
      <c r="AE34" s="197"/>
      <c r="AF34" s="197"/>
      <c r="AG34" s="197"/>
      <c r="AH34" s="197"/>
      <c r="AI34" s="197"/>
      <c r="AJ34" s="197"/>
      <c r="AK34" s="197"/>
      <c r="AL34" s="197"/>
      <c r="AM34" s="197"/>
      <c r="AN34" s="197"/>
      <c r="AO34" s="197"/>
    </row>
    <row r="35" spans="2:41" s="12" customFormat="1" hidden="1" x14ac:dyDescent="0.15">
      <c r="C35" s="197"/>
      <c r="D35" s="197"/>
      <c r="E35" s="197"/>
      <c r="F35" s="197"/>
      <c r="G35" s="197"/>
      <c r="H35" s="197"/>
      <c r="I35" s="197"/>
      <c r="J35" s="197"/>
      <c r="K35" s="197"/>
      <c r="L35" s="197"/>
      <c r="M35" s="197"/>
      <c r="N35" s="197"/>
      <c r="O35" s="197"/>
      <c r="P35" s="197"/>
      <c r="Q35" s="197"/>
      <c r="R35" s="197"/>
      <c r="S35" s="197"/>
      <c r="T35" s="197"/>
      <c r="U35" s="197"/>
      <c r="V35" s="197"/>
      <c r="W35" s="197"/>
      <c r="X35" s="197"/>
      <c r="Y35" s="197"/>
      <c r="Z35" s="197"/>
      <c r="AA35" s="197"/>
      <c r="AB35" s="197"/>
      <c r="AC35" s="197"/>
      <c r="AD35" s="197"/>
      <c r="AE35" s="197"/>
      <c r="AF35" s="197"/>
      <c r="AG35" s="197"/>
      <c r="AH35" s="197"/>
      <c r="AI35" s="197"/>
      <c r="AJ35" s="197"/>
      <c r="AK35" s="197"/>
      <c r="AL35" s="197"/>
      <c r="AM35" s="197"/>
      <c r="AN35" s="197"/>
      <c r="AO35" s="197"/>
    </row>
    <row r="36" spans="2:41" s="12" customFormat="1" hidden="1" x14ac:dyDescent="0.15">
      <c r="C36" s="197"/>
      <c r="D36" s="197"/>
      <c r="E36" s="197"/>
      <c r="F36" s="197"/>
      <c r="G36" s="197"/>
      <c r="H36" s="197"/>
      <c r="I36" s="197"/>
      <c r="J36" s="197"/>
      <c r="K36" s="197"/>
      <c r="L36" s="197"/>
      <c r="M36" s="197"/>
      <c r="N36" s="197"/>
      <c r="O36" s="197"/>
      <c r="P36" s="197"/>
      <c r="Q36" s="197"/>
      <c r="R36" s="197"/>
      <c r="S36" s="197"/>
      <c r="T36" s="197"/>
      <c r="U36" s="197"/>
      <c r="V36" s="197"/>
      <c r="W36" s="197"/>
      <c r="X36" s="197"/>
      <c r="Y36" s="197"/>
      <c r="Z36" s="197"/>
      <c r="AA36" s="197"/>
      <c r="AB36" s="197"/>
      <c r="AC36" s="197"/>
      <c r="AD36" s="197"/>
      <c r="AE36" s="197"/>
      <c r="AF36" s="197"/>
      <c r="AG36" s="197"/>
      <c r="AH36" s="197"/>
      <c r="AI36" s="197"/>
      <c r="AJ36" s="197"/>
      <c r="AK36" s="197"/>
      <c r="AL36" s="197"/>
      <c r="AM36" s="197"/>
      <c r="AN36" s="197"/>
      <c r="AO36" s="197"/>
    </row>
    <row r="37" spans="2:41" s="12" customFormat="1" hidden="1" x14ac:dyDescent="0.15">
      <c r="D37" s="197"/>
      <c r="E37" s="197"/>
      <c r="F37" s="197"/>
      <c r="G37" s="197"/>
      <c r="H37" s="197"/>
      <c r="I37" s="197"/>
      <c r="J37" s="197"/>
      <c r="K37" s="197"/>
      <c r="L37" s="197"/>
      <c r="M37" s="197"/>
      <c r="N37" s="197"/>
      <c r="O37" s="197"/>
      <c r="P37" s="197"/>
      <c r="Q37" s="197"/>
      <c r="R37" s="197"/>
      <c r="S37" s="197"/>
      <c r="T37" s="197"/>
      <c r="U37" s="197"/>
      <c r="V37" s="197"/>
      <c r="W37" s="197"/>
      <c r="X37" s="197"/>
      <c r="Y37" s="197"/>
      <c r="Z37" s="197"/>
      <c r="AA37" s="197"/>
      <c r="AB37" s="197"/>
      <c r="AC37" s="197"/>
      <c r="AD37" s="197"/>
      <c r="AE37" s="197"/>
      <c r="AF37" s="197"/>
      <c r="AG37" s="197"/>
      <c r="AH37" s="197"/>
      <c r="AI37" s="197"/>
      <c r="AJ37" s="197"/>
      <c r="AK37" s="197"/>
      <c r="AL37" s="197"/>
      <c r="AM37" s="197"/>
      <c r="AN37" s="197"/>
      <c r="AO37" s="197"/>
    </row>
  </sheetData>
  <sheetProtection password="CA2D" sheet="1" objects="1" scenarios="1"/>
  <mergeCells count="3">
    <mergeCell ref="C2:O2"/>
    <mergeCell ref="P2:AB2"/>
    <mergeCell ref="AC2:AO2"/>
  </mergeCells>
  <hyperlinks>
    <hyperlink ref="B3" location="Información!B75" display="PRESUPUESTO DE TESORERÍA"/>
    <hyperlink ref="B4" location="Información!B6" display="COBROS POR VENTAS/PREST. SERV."/>
    <hyperlink ref="B27" location="Información!B59" display="COBROS POR INGRESOS EXTRAORDINARIOS"/>
    <hyperlink ref="B22" location="Información!B78" display="COBRO APORTACIONES DE CAPITAL"/>
    <hyperlink ref="B23" location="Información!B83" display="COBRO FORMALIZACIÓN DE PRÉSTAMO"/>
    <hyperlink ref="B6" location="Información!B11" display="PAGOS POR APROV / COMPRAS"/>
    <hyperlink ref="B7" location="Información!B88" display="PAGO COMPRAS DE STOCK SEGURIDAD"/>
    <hyperlink ref="B8" location="Información!B16" display="PAGOS DE GASTOS PERSONAL"/>
    <hyperlink ref="B13" location="Información!B21" display="PAGOS OTROS GASTOS"/>
    <hyperlink ref="B24" location="Información!B54" display="PAGO DE GASTOS FINANCIEROS"/>
    <hyperlink ref="B28" location="Información!B64" display="PAGOS POR GASTOS EXTRAORDINARIOS"/>
    <hyperlink ref="B25" location="Información!B83" display="PAGOS DE DEVOLUCIÓN DEL PRÉSTAMO"/>
    <hyperlink ref="B16" location="Información!B91" display="PAGOS POR INVERSIÓN"/>
    <hyperlink ref="B17" location="Información!B96" display="1. Pago gastos de constitución"/>
    <hyperlink ref="B18" location="Información!B91" display="2. Pago inmovilizado Inmaterial"/>
    <hyperlink ref="B19" location="Información!B91" display="3. Pago Inmovilizado Material"/>
    <hyperlink ref="B20" location="Información!B105" display="4. Pago Inmovilizado financiero"/>
    <hyperlink ref="B2" location="Información!B75" display="PRESUPUESTO DE TESORERÍA"/>
  </hyperlinks>
  <printOptions horizontalCentered="1"/>
  <pageMargins left="0.70866141732283472" right="0.70866141732283472" top="1.3779527559055118" bottom="0.74803149606299213" header="0" footer="0.31496062992125984"/>
  <pageSetup paperSize="8" scale="65" orientation="portrait" r:id="rId1"/>
  <headerFooter>
    <oddFooter>&amp;R&amp;"Verdana,Normal"&amp;8&amp;K03+000pag. &amp;P / &amp;N</oddFooter>
  </headerFooter>
  <colBreaks count="2" manualBreakCount="2">
    <brk id="15" max="33" man="1"/>
    <brk id="28" max="33"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J33"/>
  <sheetViews>
    <sheetView showRowColHeaders="0" workbookViewId="0">
      <selection activeCell="B1" sqref="B1"/>
    </sheetView>
  </sheetViews>
  <sheetFormatPr baseColWidth="10" defaultColWidth="0" defaultRowHeight="11.25" zeroHeight="1" x14ac:dyDescent="0.15"/>
  <cols>
    <col min="1" max="1" width="10.7109375" style="9" customWidth="1"/>
    <col min="2" max="2" width="57.140625" style="117" customWidth="1"/>
    <col min="3" max="5" width="20.7109375" style="118" customWidth="1"/>
    <col min="6" max="6" width="10.7109375" style="9" customWidth="1"/>
    <col min="7" max="7" width="23" style="115" hidden="1" customWidth="1"/>
    <col min="8" max="9" width="11.42578125" style="115" hidden="1" customWidth="1"/>
    <col min="10" max="10" width="13" style="115" hidden="1" customWidth="1"/>
    <col min="11" max="16384" width="11.42578125" style="115" hidden="1"/>
  </cols>
  <sheetData>
    <row r="1" spans="1:6" s="9" customFormat="1" ht="60" customHeight="1" thickBot="1" x14ac:dyDescent="0.2">
      <c r="B1" s="123"/>
      <c r="C1" s="124"/>
      <c r="D1" s="124"/>
      <c r="E1" s="124"/>
    </row>
    <row r="2" spans="1:6" s="113" customFormat="1" ht="39.950000000000003" customHeight="1" thickBot="1" x14ac:dyDescent="0.3">
      <c r="A2" s="121"/>
      <c r="B2" s="119" t="s">
        <v>167</v>
      </c>
      <c r="C2" s="120">
        <f>+'CUENTA DE RESULTADOS'!C2</f>
        <v>2016</v>
      </c>
      <c r="D2" s="120">
        <f>+'CUENTA DE RESULTADOS'!P2</f>
        <v>2017</v>
      </c>
      <c r="E2" s="120">
        <f>+'CUENTA DE RESULTADOS'!AC2</f>
        <v>2018</v>
      </c>
      <c r="F2" s="121"/>
    </row>
    <row r="3" spans="1:6" s="113" customFormat="1" ht="39.950000000000003" customHeight="1" thickBot="1" x14ac:dyDescent="0.3">
      <c r="A3" s="121"/>
      <c r="B3" s="354" t="s">
        <v>168</v>
      </c>
      <c r="C3" s="354"/>
      <c r="D3" s="354"/>
      <c r="E3" s="354"/>
      <c r="F3" s="121"/>
    </row>
    <row r="4" spans="1:6" s="114" customFormat="1" ht="39.950000000000003" customHeight="1" x14ac:dyDescent="0.15">
      <c r="A4" s="122"/>
      <c r="B4" s="226" t="s">
        <v>284</v>
      </c>
      <c r="C4" s="227" t="e">
        <f>(BALANCE!N23+BALANCE!N26)/BALANCE!N17</f>
        <v>#DIV/0!</v>
      </c>
      <c r="D4" s="227" t="e">
        <f>(+BALANCE!Z23+BALANCE!Z26)/BALANCE!Z17</f>
        <v>#DIV/0!</v>
      </c>
      <c r="E4" s="227" t="e">
        <f>(BALANCE!AL23+BALANCE!AL26)/BALANCE!AL17</f>
        <v>#DIV/0!</v>
      </c>
      <c r="F4" s="122"/>
    </row>
    <row r="5" spans="1:6" s="114" customFormat="1" ht="39.950000000000003" customHeight="1" x14ac:dyDescent="0.15">
      <c r="A5" s="122"/>
      <c r="B5" s="226" t="s">
        <v>286</v>
      </c>
      <c r="C5" s="232" t="e">
        <f>BALANCE!N24/'CUENTA DE RESULTADOS'!O26</f>
        <v>#DIV/0!</v>
      </c>
      <c r="D5" s="232" t="e">
        <f>BALANCE!Z24/'CUENTA DE RESULTADOS'!AB26</f>
        <v>#DIV/0!</v>
      </c>
      <c r="E5" s="232" t="e">
        <f>BALANCE!AL24/'CUENTA DE RESULTADOS'!AO26</f>
        <v>#DIV/0!</v>
      </c>
      <c r="F5" s="122"/>
    </row>
    <row r="6" spans="1:6" s="114" customFormat="1" ht="39.950000000000003" customHeight="1" x14ac:dyDescent="0.15">
      <c r="A6" s="122"/>
      <c r="B6" s="226" t="s">
        <v>171</v>
      </c>
      <c r="C6" s="232" t="e">
        <f>BALANCE!N17/BALANCE!N19</f>
        <v>#DIV/0!</v>
      </c>
      <c r="D6" s="232" t="e">
        <f>BALANCE!Z17/BALANCE!Z19</f>
        <v>#DIV/0!</v>
      </c>
      <c r="E6" s="232" t="e">
        <f>BALANCE!AL17/BALANCE!AL19</f>
        <v>#DIV/0!</v>
      </c>
      <c r="F6" s="122"/>
    </row>
    <row r="7" spans="1:6" s="114" customFormat="1" ht="39.950000000000003" customHeight="1" thickBot="1" x14ac:dyDescent="0.2">
      <c r="A7" s="122"/>
      <c r="B7" s="226" t="s">
        <v>166</v>
      </c>
      <c r="C7" s="232" t="e">
        <f>C6/('CUENTA DE RESULTADOS'!O23/'CUENTA DE RESULTADOS'!O18)</f>
        <v>#DIV/0!</v>
      </c>
      <c r="D7" s="232" t="e">
        <f>D6/('CUENTA DE RESULTADOS'!AB23/'CUENTA DE RESULTADOS'!AB18)</f>
        <v>#DIV/0!</v>
      </c>
      <c r="E7" s="232" t="e">
        <f>E6/('CUENTA DE RESULTADOS'!AO23/'CUENTA DE RESULTADOS'!AO18)</f>
        <v>#DIV/0!</v>
      </c>
      <c r="F7" s="122"/>
    </row>
    <row r="8" spans="1:6" s="114" customFormat="1" ht="39.950000000000003" customHeight="1" thickBot="1" x14ac:dyDescent="0.2">
      <c r="A8" s="122"/>
      <c r="B8" s="354" t="s">
        <v>169</v>
      </c>
      <c r="C8" s="354"/>
      <c r="D8" s="354"/>
      <c r="E8" s="354"/>
      <c r="F8" s="122"/>
    </row>
    <row r="9" spans="1:6" s="114" customFormat="1" ht="39.950000000000003" customHeight="1" x14ac:dyDescent="0.15">
      <c r="A9" s="122"/>
      <c r="B9" s="226" t="s">
        <v>292</v>
      </c>
      <c r="C9" s="231" t="e">
        <f>BALANCE!N10/BALANCE!N26</f>
        <v>#DIV/0!</v>
      </c>
      <c r="D9" s="231" t="e">
        <f>BALANCE!Z10/BALANCE!Z26</f>
        <v>#DIV/0!</v>
      </c>
      <c r="E9" s="231" t="e">
        <f>BALANCE!AL10/BALANCE!AL26</f>
        <v>#DIV/0!</v>
      </c>
      <c r="F9" s="122"/>
    </row>
    <row r="10" spans="1:6" s="114" customFormat="1" ht="39.950000000000003" customHeight="1" x14ac:dyDescent="0.15">
      <c r="A10" s="122"/>
      <c r="B10" s="226" t="s">
        <v>293</v>
      </c>
      <c r="C10" s="232" t="e">
        <f>(BALANCE!N16+BALANCE!N13)/BALANCE!N26</f>
        <v>#DIV/0!</v>
      </c>
      <c r="D10" s="232" t="e">
        <f>(BALANCE!Z16+BALANCE!Z13)/BALANCE!Z26</f>
        <v>#DIV/0!</v>
      </c>
      <c r="E10" s="232" t="e">
        <f>(BALANCE!AL16+BALANCE!AL13)/BALANCE!AL26</f>
        <v>#DIV/0!</v>
      </c>
      <c r="F10" s="122"/>
    </row>
    <row r="11" spans="1:6" s="114" customFormat="1" ht="39.950000000000003" customHeight="1" x14ac:dyDescent="0.15">
      <c r="A11" s="122"/>
      <c r="B11" s="226" t="s">
        <v>298</v>
      </c>
      <c r="C11" s="232" t="e">
        <f>BALANCE!N16/BALANCE!N26</f>
        <v>#DIV/0!</v>
      </c>
      <c r="D11" s="232" t="e">
        <f>BALANCE!Z16/BALANCE!Z26</f>
        <v>#DIV/0!</v>
      </c>
      <c r="E11" s="232" t="e">
        <f>BALANCE!AL16/BALANCE!AL26</f>
        <v>#DIV/0!</v>
      </c>
      <c r="F11" s="122"/>
    </row>
    <row r="12" spans="1:6" s="114" customFormat="1" ht="39.950000000000003" customHeight="1" x14ac:dyDescent="0.15">
      <c r="A12" s="122"/>
      <c r="B12" s="226" t="s">
        <v>300</v>
      </c>
      <c r="C12" s="228" t="e">
        <f>BALANCE!N10-BALANCE!N26</f>
        <v>#DIV/0!</v>
      </c>
      <c r="D12" s="228" t="e">
        <f>BALANCE!Z10-BALANCE!Z26</f>
        <v>#DIV/0!</v>
      </c>
      <c r="E12" s="228" t="e">
        <f>BALANCE!AL10-BALANCE!AL26</f>
        <v>#DIV/0!</v>
      </c>
      <c r="F12" s="122"/>
    </row>
    <row r="13" spans="1:6" s="114" customFormat="1" ht="39.950000000000003" customHeight="1" x14ac:dyDescent="0.15">
      <c r="A13" s="122"/>
      <c r="B13" s="226" t="s">
        <v>301</v>
      </c>
      <c r="C13" s="228" t="e">
        <f>(BALANCE!N11+BALANCE!N13+BALANCE!N16)/BALANCE!N27</f>
        <v>#DIV/0!</v>
      </c>
      <c r="D13" s="228" t="e">
        <f>(BALANCE!Z11+BALANCE!Z13+BALANCE!Z16)/BALANCE!Z27</f>
        <v>#DIV/0!</v>
      </c>
      <c r="E13" s="228" t="e">
        <f>(BALANCE!AL11+BALANCE!AL13+BALANCE!AL16)/BALANCE!AL27</f>
        <v>#DIV/0!</v>
      </c>
      <c r="F13" s="122"/>
    </row>
    <row r="14" spans="1:6" s="114" customFormat="1" ht="39.950000000000003" customHeight="1" thickBot="1" x14ac:dyDescent="0.2">
      <c r="A14" s="122"/>
      <c r="B14" s="225" t="s">
        <v>303</v>
      </c>
      <c r="C14" s="228" t="e">
        <f>C12-C13</f>
        <v>#DIV/0!</v>
      </c>
      <c r="D14" s="228" t="e">
        <f>D12-D13</f>
        <v>#DIV/0!</v>
      </c>
      <c r="E14" s="228" t="e">
        <f>E12-E13</f>
        <v>#DIV/0!</v>
      </c>
      <c r="F14" s="122"/>
    </row>
    <row r="15" spans="1:6" s="114" customFormat="1" ht="39.950000000000003" customHeight="1" thickBot="1" x14ac:dyDescent="0.2">
      <c r="A15" s="122"/>
      <c r="B15" s="354" t="s">
        <v>170</v>
      </c>
      <c r="C15" s="354"/>
      <c r="D15" s="354"/>
      <c r="E15" s="354"/>
      <c r="F15" s="122"/>
    </row>
    <row r="16" spans="1:6" s="114" customFormat="1" ht="39.950000000000003" customHeight="1" x14ac:dyDescent="0.15">
      <c r="A16" s="122"/>
      <c r="B16" s="226" t="s">
        <v>305</v>
      </c>
      <c r="C16" s="227" t="e">
        <f>'CUENTA DE RESULTADOS'!O18/BALANCE!N17</f>
        <v>#DIV/0!</v>
      </c>
      <c r="D16" s="227" t="e">
        <f>'CUENTA DE RESULTADOS'!AB18/BALANCE!Z17</f>
        <v>#DIV/0!</v>
      </c>
      <c r="E16" s="227" t="e">
        <f>'CUENTA DE RESULTADOS'!AO18/BALANCE!AL17</f>
        <v>#DIV/0!</v>
      </c>
      <c r="F16" s="122"/>
    </row>
    <row r="17" spans="1:10" s="114" customFormat="1" ht="39.950000000000003" customHeight="1" x14ac:dyDescent="0.15">
      <c r="A17" s="122"/>
      <c r="B17" s="226" t="s">
        <v>307</v>
      </c>
      <c r="C17" s="227" t="e">
        <f>'CUENTA DE RESULTADOS'!O23/BALANCE!N19</f>
        <v>#DIV/0!</v>
      </c>
      <c r="D17" s="227" t="e">
        <f>'CUENTA DE RESULTADOS'!AB23/BALANCE!Z19</f>
        <v>#DIV/0!</v>
      </c>
      <c r="E17" s="227" t="e">
        <f>'CUENTA DE RESULTADOS'!AO23/BALANCE!AL19</f>
        <v>#DIV/0!</v>
      </c>
      <c r="F17" s="122"/>
    </row>
    <row r="18" spans="1:10" s="114" customFormat="1" ht="39.950000000000003" customHeight="1" x14ac:dyDescent="0.15">
      <c r="A18" s="122"/>
      <c r="B18" s="226" t="s">
        <v>172</v>
      </c>
      <c r="C18" s="228" t="e">
        <f>('CUENTA DE RESULTADOS'!O8+'CUENTA DE RESULTADOS'!O16+'CUENTA DE RESULTADOS'!O9)/(1-(-'CUENTA DE RESULTADOS'!O7/'CUENTA DE RESULTADOS'!O5))</f>
        <v>#DIV/0!</v>
      </c>
      <c r="D18" s="228" t="e">
        <f>('CUENTA DE RESULTADOS'!AB8+'CUENTA DE RESULTADOS'!AB9+'CUENTA DE RESULTADOS'!AB16)/(1-(-'CUENTA DE RESULTADOS'!AB7/'CUENTA DE RESULTADOS'!AB5))</f>
        <v>#DIV/0!</v>
      </c>
      <c r="E18" s="228" t="e">
        <f>('CUENTA DE RESULTADOS'!AO8+'CUENTA DE RESULTADOS'!AO9+'CUENTA DE RESULTADOS'!AO16)/(1-(-'CUENTA DE RESULTADOS'!AO7/'CUENTA DE RESULTADOS'!AO5))</f>
        <v>#DIV/0!</v>
      </c>
      <c r="F18" s="122"/>
    </row>
    <row r="19" spans="1:10" s="114" customFormat="1" ht="39.950000000000003" customHeight="1" x14ac:dyDescent="0.15">
      <c r="A19" s="122"/>
      <c r="B19" s="226" t="s">
        <v>173</v>
      </c>
      <c r="C19" s="229" t="str">
        <f>IF(+ESTIMACIONES!$A$118+ESTIMACIONES!$A$120&gt;0,IRR(J23:J24),"Sin datos")</f>
        <v>Sin datos</v>
      </c>
      <c r="D19" s="229" t="str">
        <f>IF(+ESTIMACIONES!$A$118+ESTIMACIONES!$A$120&gt;0,IRR(J23:J25),"Sin datos")</f>
        <v>Sin datos</v>
      </c>
      <c r="E19" s="229" t="str">
        <f>IF(+ESTIMACIONES!$A$118+ESTIMACIONES!$A$120&gt;0,IRR(J23:J26),"Sin datos")</f>
        <v>Sin datos</v>
      </c>
      <c r="F19" s="122"/>
    </row>
    <row r="20" spans="1:10" s="114" customFormat="1" ht="39.950000000000003" customHeight="1" thickBot="1" x14ac:dyDescent="0.2">
      <c r="A20" s="122"/>
      <c r="B20" s="225" t="s">
        <v>174</v>
      </c>
      <c r="C20" s="230" t="str">
        <f>IF(ESTIMACIONES!$E$11&gt;0,IRR(J29:J30),"Sin datos")</f>
        <v>Sin datos</v>
      </c>
      <c r="D20" s="230" t="str">
        <f>IF(ESTIMACIONES!$E$11&gt;0,IRR(J29:J31),"Sin datos")</f>
        <v>Sin datos</v>
      </c>
      <c r="E20" s="230" t="str">
        <f>IF(ESTIMACIONES!$E$11&gt;0,IRR(J29:J32),"Sin datos")</f>
        <v>Sin datos</v>
      </c>
      <c r="F20" s="122"/>
    </row>
    <row r="21" spans="1:10" s="9" customFormat="1" ht="30" customHeight="1" x14ac:dyDescent="0.15">
      <c r="B21" s="123"/>
      <c r="C21" s="124"/>
      <c r="D21" s="124"/>
      <c r="E21" s="124"/>
    </row>
    <row r="22" spans="1:10" hidden="1" x14ac:dyDescent="0.15">
      <c r="G22" s="115" t="s">
        <v>175</v>
      </c>
      <c r="H22" s="115" t="s">
        <v>176</v>
      </c>
      <c r="I22" s="115" t="s">
        <v>177</v>
      </c>
      <c r="J22" s="115" t="s">
        <v>178</v>
      </c>
    </row>
    <row r="23" spans="1:10" hidden="1" x14ac:dyDescent="0.15">
      <c r="H23" s="116">
        <f>+C2</f>
        <v>2016</v>
      </c>
      <c r="I23" s="115">
        <v>0</v>
      </c>
      <c r="J23" s="202">
        <f>-ESTIMACIONES!A118-ESTIMACIONES!A120</f>
        <v>0</v>
      </c>
    </row>
    <row r="24" spans="1:10" hidden="1" x14ac:dyDescent="0.15">
      <c r="H24" s="116">
        <f>+C2</f>
        <v>2016</v>
      </c>
      <c r="I24" s="115">
        <v>0</v>
      </c>
      <c r="J24" s="202">
        <f>+TESORERÍA!O15</f>
        <v>0</v>
      </c>
    </row>
    <row r="25" spans="1:10" hidden="1" x14ac:dyDescent="0.15">
      <c r="H25" s="116">
        <f>+D2</f>
        <v>2017</v>
      </c>
      <c r="I25" s="115">
        <v>1</v>
      </c>
      <c r="J25" s="202" t="e">
        <f>+TESORERÍA!AB15</f>
        <v>#DIV/0!</v>
      </c>
    </row>
    <row r="26" spans="1:10" hidden="1" x14ac:dyDescent="0.15">
      <c r="H26" s="116">
        <f>+E2</f>
        <v>2018</v>
      </c>
      <c r="I26" s="115">
        <v>2</v>
      </c>
      <c r="J26" s="202" t="e">
        <f>+TESORERÍA!AO15</f>
        <v>#DIV/0!</v>
      </c>
    </row>
    <row r="27" spans="1:10" hidden="1" x14ac:dyDescent="0.15">
      <c r="J27" s="203" t="e">
        <f>IRR(J23:J26)</f>
        <v>#VALUE!</v>
      </c>
    </row>
    <row r="28" spans="1:10" hidden="1" x14ac:dyDescent="0.15">
      <c r="G28" s="115" t="s">
        <v>179</v>
      </c>
      <c r="H28" s="115" t="s">
        <v>176</v>
      </c>
      <c r="I28" s="115" t="s">
        <v>177</v>
      </c>
      <c r="J28" s="115" t="s">
        <v>178</v>
      </c>
    </row>
    <row r="29" spans="1:10" hidden="1" x14ac:dyDescent="0.15">
      <c r="H29" s="116">
        <f>+H23</f>
        <v>2016</v>
      </c>
      <c r="I29" s="115">
        <v>0</v>
      </c>
      <c r="J29" s="202">
        <f>-ESTIMACIONES!E11</f>
        <v>0</v>
      </c>
    </row>
    <row r="30" spans="1:10" hidden="1" x14ac:dyDescent="0.15">
      <c r="H30" s="116">
        <f>+H24</f>
        <v>2016</v>
      </c>
      <c r="I30" s="115">
        <v>0</v>
      </c>
      <c r="J30" s="202">
        <f>+J24</f>
        <v>0</v>
      </c>
    </row>
    <row r="31" spans="1:10" hidden="1" x14ac:dyDescent="0.15">
      <c r="H31" s="116">
        <f>+H25</f>
        <v>2017</v>
      </c>
      <c r="I31" s="115">
        <v>1</v>
      </c>
      <c r="J31" s="202" t="e">
        <f>+J25</f>
        <v>#DIV/0!</v>
      </c>
    </row>
    <row r="32" spans="1:10" hidden="1" x14ac:dyDescent="0.15">
      <c r="H32" s="116">
        <f>+H26</f>
        <v>2018</v>
      </c>
      <c r="I32" s="115">
        <v>2</v>
      </c>
      <c r="J32" s="202" t="e">
        <f>+J26</f>
        <v>#DIV/0!</v>
      </c>
    </row>
    <row r="33" spans="10:10" hidden="1" x14ac:dyDescent="0.15">
      <c r="J33" s="203" t="e">
        <f>IRR(J29:J32)</f>
        <v>#VALUE!</v>
      </c>
    </row>
  </sheetData>
  <sheetProtection password="CA2D" sheet="1" objects="1" scenarios="1"/>
  <mergeCells count="3">
    <mergeCell ref="B3:E3"/>
    <mergeCell ref="B8:E8"/>
    <mergeCell ref="B15:E15"/>
  </mergeCells>
  <hyperlinks>
    <hyperlink ref="B4" location="Información!B137" display="ENDEUDAMIENTO "/>
    <hyperlink ref="B5" location="Información!B140" display="CAPACIDAD DE PAGO"/>
    <hyperlink ref="B6" location="Información!B143" display="APALANCAMIENTO"/>
    <hyperlink ref="B7" location="Información!B146" display="APALANCAMIENTO FINANCIERO"/>
    <hyperlink ref="B9" location="Información!B149" display="LIQUIDEZ"/>
    <hyperlink ref="B10" location="Información!B152" display="TESORERÍA"/>
    <hyperlink ref="B11" location="Información!B155" display="ÁCIDO"/>
    <hyperlink ref="B12" location="Información!B158" display="FONDO DE MANIOBRA"/>
    <hyperlink ref="B13" location="Información!B161" display="FONDO DE MANIOBRA NECESARIO"/>
    <hyperlink ref="B14" location="Información!B164" display="POSICIÓN DE TESORERÍA"/>
    <hyperlink ref="B16" location="Información!B167" display="RENTABILIDAD ECONÓMICA (ROI)"/>
    <hyperlink ref="B17" location="Información!B170" display="RENTABILIDAD FINANCIERA (ROE)"/>
    <hyperlink ref="B18" location="Información!B173" display="PUNTO DE EQUILIBRIO"/>
    <hyperlink ref="B19" location="Información!B176" display="TIR_INVERSIÓN"/>
    <hyperlink ref="B20" location="Información!B179" display="TIR_CAPITAL"/>
  </hyperlinks>
  <printOptions horizontalCentered="1"/>
  <pageMargins left="0.70866141732283472" right="0.70866141732283472" top="1.3779527559055118" bottom="0.74803149606299213" header="0" footer="0.31496062992125984"/>
  <pageSetup paperSize="9" scale="61" orientation="portrait" r:id="rId1"/>
  <headerFooter>
    <oddFooter>&amp;R&amp;"Verdana,Normal"&amp;8&amp;K03+000 pag. &amp;N /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D182"/>
  <sheetViews>
    <sheetView showRowColHeaders="0" zoomScaleNormal="100" workbookViewId="0">
      <selection activeCell="B4" sqref="B4"/>
    </sheetView>
  </sheetViews>
  <sheetFormatPr baseColWidth="10" defaultColWidth="0" defaultRowHeight="12.75" zeroHeight="1" x14ac:dyDescent="0.2"/>
  <cols>
    <col min="1" max="1" width="10.7109375" style="233" customWidth="1"/>
    <col min="2" max="2" width="116.85546875" style="244" customWidth="1"/>
    <col min="3" max="3" width="10.7109375" style="233" customWidth="1"/>
    <col min="4" max="4" width="0" style="235" hidden="1" customWidth="1"/>
    <col min="5" max="16384" width="11.42578125" style="235" hidden="1"/>
  </cols>
  <sheetData>
    <row r="1" spans="1:3" s="233" customFormat="1" ht="60" customHeight="1" thickBot="1" x14ac:dyDescent="0.25"/>
    <row r="2" spans="1:3" ht="30" customHeight="1" thickBot="1" x14ac:dyDescent="0.25">
      <c r="B2" s="234" t="s">
        <v>180</v>
      </c>
    </row>
    <row r="3" spans="1:3" ht="24.95" customHeight="1" x14ac:dyDescent="0.2">
      <c r="B3" s="236" t="s">
        <v>89</v>
      </c>
    </row>
    <row r="4" spans="1:3" ht="63.75" x14ac:dyDescent="0.2">
      <c r="B4" s="237" t="s">
        <v>281</v>
      </c>
    </row>
    <row r="5" spans="1:3" s="240" customFormat="1" ht="24.95" customHeight="1" x14ac:dyDescent="0.25">
      <c r="A5" s="238"/>
      <c r="B5" s="239" t="s">
        <v>90</v>
      </c>
      <c r="C5" s="238"/>
    </row>
    <row r="6" spans="1:3" ht="24.95" customHeight="1" x14ac:dyDescent="0.2">
      <c r="B6" s="236" t="s">
        <v>91</v>
      </c>
    </row>
    <row r="7" spans="1:3" ht="38.25" x14ac:dyDescent="0.2">
      <c r="B7" s="237" t="s">
        <v>181</v>
      </c>
    </row>
    <row r="8" spans="1:3" ht="24.95" customHeight="1" x14ac:dyDescent="0.2">
      <c r="B8" s="239" t="s">
        <v>90</v>
      </c>
    </row>
    <row r="9" spans="1:3" ht="24.95" customHeight="1" x14ac:dyDescent="0.2">
      <c r="B9" s="237" t="s">
        <v>269</v>
      </c>
    </row>
    <row r="10" spans="1:3" ht="24.95" customHeight="1" x14ac:dyDescent="0.2">
      <c r="B10" s="239" t="s">
        <v>100</v>
      </c>
    </row>
    <row r="11" spans="1:3" ht="24.95" customHeight="1" x14ac:dyDescent="0.2">
      <c r="B11" s="236" t="s">
        <v>92</v>
      </c>
    </row>
    <row r="12" spans="1:3" ht="57" customHeight="1" x14ac:dyDescent="0.2">
      <c r="B12" s="237" t="s">
        <v>182</v>
      </c>
    </row>
    <row r="13" spans="1:3" ht="24.95" customHeight="1" x14ac:dyDescent="0.2">
      <c r="B13" s="239" t="s">
        <v>90</v>
      </c>
    </row>
    <row r="14" spans="1:3" ht="38.25" x14ac:dyDescent="0.2">
      <c r="B14" s="237" t="s">
        <v>271</v>
      </c>
    </row>
    <row r="15" spans="1:3" ht="24.95" customHeight="1" x14ac:dyDescent="0.2">
      <c r="B15" s="239" t="s">
        <v>100</v>
      </c>
    </row>
    <row r="16" spans="1:3" ht="24.95" customHeight="1" x14ac:dyDescent="0.2">
      <c r="B16" s="236" t="s">
        <v>93</v>
      </c>
    </row>
    <row r="17" spans="2:2" ht="33" customHeight="1" x14ac:dyDescent="0.2">
      <c r="B17" s="237" t="s">
        <v>183</v>
      </c>
    </row>
    <row r="18" spans="2:2" ht="24.95" customHeight="1" x14ac:dyDescent="0.2">
      <c r="B18" s="239" t="s">
        <v>90</v>
      </c>
    </row>
    <row r="19" spans="2:2" ht="114.75" x14ac:dyDescent="0.2">
      <c r="B19" s="237" t="s">
        <v>246</v>
      </c>
    </row>
    <row r="20" spans="2:2" ht="24.95" customHeight="1" x14ac:dyDescent="0.2">
      <c r="B20" s="239" t="s">
        <v>100</v>
      </c>
    </row>
    <row r="21" spans="2:2" ht="24.95" customHeight="1" x14ac:dyDescent="0.2">
      <c r="B21" s="236" t="s">
        <v>184</v>
      </c>
    </row>
    <row r="22" spans="2:2" ht="80.25" customHeight="1" x14ac:dyDescent="0.2">
      <c r="B22" s="237" t="s">
        <v>186</v>
      </c>
    </row>
    <row r="23" spans="2:2" ht="24.95" customHeight="1" x14ac:dyDescent="0.2">
      <c r="B23" s="239" t="s">
        <v>90</v>
      </c>
    </row>
    <row r="24" spans="2:2" ht="24.95" customHeight="1" x14ac:dyDescent="0.2">
      <c r="B24" s="237" t="s">
        <v>247</v>
      </c>
    </row>
    <row r="25" spans="2:2" ht="24.95" customHeight="1" x14ac:dyDescent="0.2">
      <c r="B25" s="239" t="s">
        <v>100</v>
      </c>
    </row>
    <row r="26" spans="2:2" ht="24.95" customHeight="1" x14ac:dyDescent="0.2">
      <c r="B26" s="236" t="s">
        <v>94</v>
      </c>
    </row>
    <row r="27" spans="2:2" ht="25.5" x14ac:dyDescent="0.2">
      <c r="B27" s="237" t="s">
        <v>185</v>
      </c>
    </row>
    <row r="28" spans="2:2" ht="24.95" customHeight="1" x14ac:dyDescent="0.2">
      <c r="B28" s="239" t="s">
        <v>90</v>
      </c>
    </row>
    <row r="29" spans="2:2" ht="25.5" x14ac:dyDescent="0.2">
      <c r="B29" s="237" t="s">
        <v>247</v>
      </c>
    </row>
    <row r="30" spans="2:2" ht="24.95" customHeight="1" x14ac:dyDescent="0.2">
      <c r="B30" s="239" t="s">
        <v>100</v>
      </c>
    </row>
    <row r="31" spans="2:2" ht="24.95" customHeight="1" x14ac:dyDescent="0.2">
      <c r="B31" s="236" t="s">
        <v>25</v>
      </c>
    </row>
    <row r="32" spans="2:2" ht="81" customHeight="1" x14ac:dyDescent="0.2">
      <c r="B32" s="237" t="s">
        <v>187</v>
      </c>
    </row>
    <row r="33" spans="1:3" ht="24.95" customHeight="1" x14ac:dyDescent="0.2">
      <c r="B33" s="239" t="s">
        <v>90</v>
      </c>
    </row>
    <row r="34" spans="1:3" ht="25.5" x14ac:dyDescent="0.2">
      <c r="B34" s="237" t="s">
        <v>247</v>
      </c>
    </row>
    <row r="35" spans="1:3" ht="24.95" customHeight="1" x14ac:dyDescent="0.2">
      <c r="B35" s="239" t="s">
        <v>100</v>
      </c>
    </row>
    <row r="36" spans="1:3" ht="24.95" customHeight="1" x14ac:dyDescent="0.2">
      <c r="B36" s="236" t="s">
        <v>190</v>
      </c>
    </row>
    <row r="37" spans="1:3" s="242" customFormat="1" ht="45.75" customHeight="1" x14ac:dyDescent="0.2">
      <c r="A37" s="241"/>
      <c r="B37" s="237" t="s">
        <v>189</v>
      </c>
      <c r="C37" s="241"/>
    </row>
    <row r="38" spans="1:3" ht="24.95" customHeight="1" x14ac:dyDescent="0.2">
      <c r="B38" s="239" t="s">
        <v>90</v>
      </c>
    </row>
    <row r="39" spans="1:3" ht="25.5" x14ac:dyDescent="0.2">
      <c r="B39" s="237" t="s">
        <v>247</v>
      </c>
    </row>
    <row r="40" spans="1:3" ht="24.95" customHeight="1" x14ac:dyDescent="0.2">
      <c r="B40" s="239" t="s">
        <v>100</v>
      </c>
    </row>
    <row r="41" spans="1:3" ht="24.95" customHeight="1" x14ac:dyDescent="0.2">
      <c r="B41" s="236" t="s">
        <v>95</v>
      </c>
    </row>
    <row r="42" spans="1:3" ht="58.5" customHeight="1" x14ac:dyDescent="0.2">
      <c r="B42" s="237" t="s">
        <v>191</v>
      </c>
    </row>
    <row r="43" spans="1:3" ht="24.95" customHeight="1" x14ac:dyDescent="0.2">
      <c r="B43" s="239" t="s">
        <v>90</v>
      </c>
    </row>
    <row r="44" spans="1:3" ht="25.5" x14ac:dyDescent="0.2">
      <c r="B44" s="237" t="s">
        <v>247</v>
      </c>
    </row>
    <row r="45" spans="1:3" ht="24.95" customHeight="1" x14ac:dyDescent="0.2">
      <c r="B45" s="239" t="s">
        <v>100</v>
      </c>
    </row>
    <row r="46" spans="1:3" ht="24.95" customHeight="1" x14ac:dyDescent="0.2">
      <c r="B46" s="236" t="s">
        <v>96</v>
      </c>
    </row>
    <row r="47" spans="1:3" ht="63" customHeight="1" x14ac:dyDescent="0.2">
      <c r="B47" s="237" t="s">
        <v>192</v>
      </c>
    </row>
    <row r="48" spans="1:3" ht="24.95" customHeight="1" x14ac:dyDescent="0.2">
      <c r="B48" s="239" t="s">
        <v>90</v>
      </c>
    </row>
    <row r="49" spans="2:2" ht="25.5" x14ac:dyDescent="0.2">
      <c r="B49" s="237" t="s">
        <v>247</v>
      </c>
    </row>
    <row r="50" spans="2:2" ht="24.95" customHeight="1" x14ac:dyDescent="0.2">
      <c r="B50" s="239" t="s">
        <v>100</v>
      </c>
    </row>
    <row r="51" spans="2:2" ht="24.95" customHeight="1" x14ac:dyDescent="0.2">
      <c r="B51" s="236" t="s">
        <v>97</v>
      </c>
    </row>
    <row r="52" spans="2:2" ht="108.75" customHeight="1" x14ac:dyDescent="0.2">
      <c r="B52" s="237" t="s">
        <v>193</v>
      </c>
    </row>
    <row r="53" spans="2:2" ht="24.95" customHeight="1" x14ac:dyDescent="0.2">
      <c r="B53" s="239" t="s">
        <v>90</v>
      </c>
    </row>
    <row r="54" spans="2:2" ht="24.95" customHeight="1" x14ac:dyDescent="0.2">
      <c r="B54" s="236" t="s">
        <v>64</v>
      </c>
    </row>
    <row r="55" spans="2:2" ht="38.25" x14ac:dyDescent="0.2">
      <c r="B55" s="237" t="s">
        <v>194</v>
      </c>
    </row>
    <row r="56" spans="2:2" ht="24.95" customHeight="1" x14ac:dyDescent="0.2">
      <c r="B56" s="239" t="s">
        <v>90</v>
      </c>
    </row>
    <row r="57" spans="2:2" ht="24.95" customHeight="1" x14ac:dyDescent="0.2">
      <c r="B57" s="237" t="s">
        <v>248</v>
      </c>
    </row>
    <row r="58" spans="2:2" ht="24.95" customHeight="1" x14ac:dyDescent="0.2">
      <c r="B58" s="239" t="s">
        <v>100</v>
      </c>
    </row>
    <row r="59" spans="2:2" ht="24.95" customHeight="1" x14ac:dyDescent="0.2">
      <c r="B59" s="236" t="s">
        <v>56</v>
      </c>
    </row>
    <row r="60" spans="2:2" ht="38.25" x14ac:dyDescent="0.2">
      <c r="B60" s="237" t="s">
        <v>197</v>
      </c>
    </row>
    <row r="61" spans="2:2" ht="24.95" customHeight="1" x14ac:dyDescent="0.2">
      <c r="B61" s="239" t="s">
        <v>90</v>
      </c>
    </row>
    <row r="62" spans="2:2" ht="24.95" customHeight="1" x14ac:dyDescent="0.2">
      <c r="B62" s="237" t="s">
        <v>272</v>
      </c>
    </row>
    <row r="63" spans="2:2" ht="24.95" customHeight="1" x14ac:dyDescent="0.2">
      <c r="B63" s="239" t="s">
        <v>100</v>
      </c>
    </row>
    <row r="64" spans="2:2" ht="24.95" customHeight="1" x14ac:dyDescent="0.2">
      <c r="B64" s="236" t="s">
        <v>65</v>
      </c>
    </row>
    <row r="65" spans="2:2" ht="38.25" x14ac:dyDescent="0.2">
      <c r="B65" s="237" t="s">
        <v>198</v>
      </c>
    </row>
    <row r="66" spans="2:2" ht="24.95" customHeight="1" x14ac:dyDescent="0.2">
      <c r="B66" s="239" t="s">
        <v>90</v>
      </c>
    </row>
    <row r="67" spans="2:2" ht="30" customHeight="1" x14ac:dyDescent="0.2">
      <c r="B67" s="237" t="s">
        <v>247</v>
      </c>
    </row>
    <row r="68" spans="2:2" ht="24.95" customHeight="1" x14ac:dyDescent="0.2">
      <c r="B68" s="239" t="s">
        <v>100</v>
      </c>
    </row>
    <row r="69" spans="2:2" ht="24.95" customHeight="1" x14ac:dyDescent="0.2">
      <c r="B69" s="236" t="s">
        <v>98</v>
      </c>
    </row>
    <row r="70" spans="2:2" ht="38.25" x14ac:dyDescent="0.2">
      <c r="B70" s="237" t="s">
        <v>199</v>
      </c>
    </row>
    <row r="71" spans="2:2" ht="24.95" customHeight="1" x14ac:dyDescent="0.2">
      <c r="B71" s="239" t="s">
        <v>90</v>
      </c>
    </row>
    <row r="72" spans="2:2" ht="24.95" customHeight="1" x14ac:dyDescent="0.2">
      <c r="B72" s="236" t="s">
        <v>104</v>
      </c>
    </row>
    <row r="73" spans="2:2" ht="24.95" customHeight="1" x14ac:dyDescent="0.2">
      <c r="B73" s="237" t="s">
        <v>250</v>
      </c>
    </row>
    <row r="74" spans="2:2" ht="24.95" customHeight="1" x14ac:dyDescent="0.2">
      <c r="B74" s="239" t="s">
        <v>102</v>
      </c>
    </row>
    <row r="75" spans="2:2" ht="24.95" customHeight="1" x14ac:dyDescent="0.2">
      <c r="B75" s="236" t="s">
        <v>99</v>
      </c>
    </row>
    <row r="76" spans="2:2" ht="102" x14ac:dyDescent="0.2">
      <c r="B76" s="237" t="s">
        <v>280</v>
      </c>
    </row>
    <row r="77" spans="2:2" ht="24.95" customHeight="1" x14ac:dyDescent="0.2">
      <c r="B77" s="239" t="s">
        <v>100</v>
      </c>
    </row>
    <row r="78" spans="2:2" ht="24.95" customHeight="1" x14ac:dyDescent="0.2">
      <c r="B78" s="236" t="s">
        <v>101</v>
      </c>
    </row>
    <row r="79" spans="2:2" ht="51" x14ac:dyDescent="0.2">
      <c r="B79" s="237" t="s">
        <v>273</v>
      </c>
    </row>
    <row r="80" spans="2:2" ht="24.95" customHeight="1" x14ac:dyDescent="0.2">
      <c r="B80" s="239" t="s">
        <v>102</v>
      </c>
    </row>
    <row r="81" spans="2:4" ht="25.5" x14ac:dyDescent="0.2">
      <c r="B81" s="237" t="s">
        <v>274</v>
      </c>
    </row>
    <row r="82" spans="2:4" ht="24.95" customHeight="1" x14ac:dyDescent="0.2">
      <c r="B82" s="239" t="s">
        <v>100</v>
      </c>
    </row>
    <row r="83" spans="2:4" ht="24.95" customHeight="1" x14ac:dyDescent="0.2">
      <c r="B83" s="236" t="s">
        <v>279</v>
      </c>
    </row>
    <row r="84" spans="2:4" ht="38.25" x14ac:dyDescent="0.2">
      <c r="B84" s="237" t="s">
        <v>278</v>
      </c>
    </row>
    <row r="85" spans="2:4" ht="24.95" customHeight="1" x14ac:dyDescent="0.2">
      <c r="B85" s="239" t="s">
        <v>102</v>
      </c>
    </row>
    <row r="86" spans="2:4" ht="25.5" x14ac:dyDescent="0.2">
      <c r="B86" s="237" t="s">
        <v>249</v>
      </c>
    </row>
    <row r="87" spans="2:4" ht="24.95" customHeight="1" x14ac:dyDescent="0.2">
      <c r="B87" s="239" t="s">
        <v>252</v>
      </c>
    </row>
    <row r="88" spans="2:4" ht="24.95" customHeight="1" x14ac:dyDescent="0.2">
      <c r="B88" s="236" t="s">
        <v>103</v>
      </c>
    </row>
    <row r="89" spans="2:4" ht="253.5" customHeight="1" x14ac:dyDescent="0.2">
      <c r="B89" s="237" t="s">
        <v>240</v>
      </c>
      <c r="D89" s="243"/>
    </row>
    <row r="90" spans="2:4" ht="24.95" customHeight="1" x14ac:dyDescent="0.2">
      <c r="B90" s="239" t="s">
        <v>102</v>
      </c>
      <c r="D90" s="243"/>
    </row>
    <row r="91" spans="2:4" ht="24.95" customHeight="1" x14ac:dyDescent="0.2">
      <c r="B91" s="236" t="s">
        <v>105</v>
      </c>
    </row>
    <row r="92" spans="2:4" ht="89.25" x14ac:dyDescent="0.2">
      <c r="B92" s="237" t="s">
        <v>256</v>
      </c>
    </row>
    <row r="93" spans="2:4" ht="24.95" customHeight="1" x14ac:dyDescent="0.2">
      <c r="B93" s="239" t="s">
        <v>102</v>
      </c>
    </row>
    <row r="94" spans="2:4" ht="25.5" x14ac:dyDescent="0.2">
      <c r="B94" s="237" t="s">
        <v>251</v>
      </c>
    </row>
    <row r="95" spans="2:4" ht="24.95" customHeight="1" x14ac:dyDescent="0.2">
      <c r="B95" s="239" t="s">
        <v>252</v>
      </c>
    </row>
    <row r="96" spans="2:4" ht="24.95" customHeight="1" x14ac:dyDescent="0.2">
      <c r="B96" s="236" t="s">
        <v>255</v>
      </c>
    </row>
    <row r="97" spans="2:2" ht="38.25" x14ac:dyDescent="0.2">
      <c r="B97" s="237" t="s">
        <v>253</v>
      </c>
    </row>
    <row r="98" spans="2:2" ht="24.95" customHeight="1" x14ac:dyDescent="0.2">
      <c r="B98" s="239" t="s">
        <v>102</v>
      </c>
    </row>
    <row r="99" spans="2:2" x14ac:dyDescent="0.2">
      <c r="B99" s="237" t="s">
        <v>254</v>
      </c>
    </row>
    <row r="100" spans="2:2" ht="24.95" customHeight="1" x14ac:dyDescent="0.2">
      <c r="B100" s="239" t="s">
        <v>252</v>
      </c>
    </row>
    <row r="101" spans="2:2" ht="24.95" customHeight="1" x14ac:dyDescent="0.2">
      <c r="B101" s="236" t="s">
        <v>270</v>
      </c>
    </row>
    <row r="102" spans="2:2" x14ac:dyDescent="0.2">
      <c r="B102" s="237" t="s">
        <v>257</v>
      </c>
    </row>
    <row r="103" spans="2:2" ht="89.25" x14ac:dyDescent="0.2">
      <c r="B103" s="237" t="s">
        <v>193</v>
      </c>
    </row>
    <row r="104" spans="2:2" ht="24.95" customHeight="1" x14ac:dyDescent="0.2">
      <c r="B104" s="239" t="s">
        <v>102</v>
      </c>
    </row>
    <row r="105" spans="2:2" ht="24.95" customHeight="1" x14ac:dyDescent="0.2">
      <c r="B105" s="236" t="s">
        <v>106</v>
      </c>
    </row>
    <row r="106" spans="2:2" ht="38.25" x14ac:dyDescent="0.2">
      <c r="B106" s="237" t="s">
        <v>259</v>
      </c>
    </row>
    <row r="107" spans="2:2" ht="24.95" customHeight="1" x14ac:dyDescent="0.2">
      <c r="B107" s="239" t="s">
        <v>102</v>
      </c>
    </row>
    <row r="108" spans="2:2" ht="25.5" x14ac:dyDescent="0.2">
      <c r="B108" s="237" t="s">
        <v>258</v>
      </c>
    </row>
    <row r="109" spans="2:2" ht="24.95" customHeight="1" x14ac:dyDescent="0.2">
      <c r="B109" s="239" t="s">
        <v>252</v>
      </c>
    </row>
    <row r="110" spans="2:2" ht="24.95" customHeight="1" x14ac:dyDescent="0.2">
      <c r="B110" s="236" t="s">
        <v>107</v>
      </c>
    </row>
    <row r="111" spans="2:2" ht="38.25" x14ac:dyDescent="0.2">
      <c r="B111" s="237" t="s">
        <v>275</v>
      </c>
    </row>
    <row r="112" spans="2:2" ht="24.95" customHeight="1" x14ac:dyDescent="0.2">
      <c r="B112" s="239" t="s">
        <v>102</v>
      </c>
    </row>
    <row r="113" spans="2:2" x14ac:dyDescent="0.2">
      <c r="B113" s="237" t="s">
        <v>276</v>
      </c>
    </row>
    <row r="114" spans="2:2" ht="24.95" customHeight="1" x14ac:dyDescent="0.2">
      <c r="B114" s="239" t="s">
        <v>252</v>
      </c>
    </row>
    <row r="115" spans="2:2" ht="24.95" customHeight="1" x14ac:dyDescent="0.2">
      <c r="B115" s="236" t="s">
        <v>108</v>
      </c>
    </row>
    <row r="116" spans="2:2" ht="25.5" x14ac:dyDescent="0.2">
      <c r="B116" s="237" t="s">
        <v>260</v>
      </c>
    </row>
    <row r="117" spans="2:2" ht="24.95" customHeight="1" x14ac:dyDescent="0.2">
      <c r="B117" s="239" t="s">
        <v>102</v>
      </c>
    </row>
    <row r="118" spans="2:2" ht="24.95" customHeight="1" x14ac:dyDescent="0.2">
      <c r="B118" s="236" t="s">
        <v>109</v>
      </c>
    </row>
    <row r="119" spans="2:2" ht="38.25" x14ac:dyDescent="0.2">
      <c r="B119" s="237" t="s">
        <v>261</v>
      </c>
    </row>
    <row r="120" spans="2:2" ht="24.95" customHeight="1" x14ac:dyDescent="0.2">
      <c r="B120" s="239" t="s">
        <v>102</v>
      </c>
    </row>
    <row r="121" spans="2:2" ht="24.95" customHeight="1" x14ac:dyDescent="0.2">
      <c r="B121" s="236" t="s">
        <v>110</v>
      </c>
    </row>
    <row r="122" spans="2:2" ht="38.25" x14ac:dyDescent="0.2">
      <c r="B122" s="237" t="s">
        <v>262</v>
      </c>
    </row>
    <row r="123" spans="2:2" ht="24.95" customHeight="1" x14ac:dyDescent="0.2">
      <c r="B123" s="239" t="s">
        <v>102</v>
      </c>
    </row>
    <row r="124" spans="2:2" x14ac:dyDescent="0.2">
      <c r="B124" s="237" t="s">
        <v>263</v>
      </c>
    </row>
    <row r="125" spans="2:2" ht="24.95" customHeight="1" x14ac:dyDescent="0.2">
      <c r="B125" s="239" t="s">
        <v>252</v>
      </c>
    </row>
    <row r="126" spans="2:2" ht="24.95" customHeight="1" x14ac:dyDescent="0.2">
      <c r="B126" s="236" t="s">
        <v>111</v>
      </c>
    </row>
    <row r="127" spans="2:2" ht="25.5" x14ac:dyDescent="0.2">
      <c r="B127" s="237" t="s">
        <v>264</v>
      </c>
    </row>
    <row r="128" spans="2:2" ht="24.95" customHeight="1" x14ac:dyDescent="0.2">
      <c r="B128" s="239" t="s">
        <v>102</v>
      </c>
    </row>
    <row r="129" spans="2:2" ht="24.95" customHeight="1" x14ac:dyDescent="0.2">
      <c r="B129" s="236" t="s">
        <v>112</v>
      </c>
    </row>
    <row r="130" spans="2:2" ht="25.5" x14ac:dyDescent="0.2">
      <c r="B130" s="237" t="s">
        <v>265</v>
      </c>
    </row>
    <row r="131" spans="2:2" ht="24.95" customHeight="1" x14ac:dyDescent="0.2">
      <c r="B131" s="239" t="s">
        <v>102</v>
      </c>
    </row>
    <row r="132" spans="2:2" ht="24.95" customHeight="1" x14ac:dyDescent="0.2">
      <c r="B132" s="236" t="s">
        <v>267</v>
      </c>
    </row>
    <row r="133" spans="2:2" x14ac:dyDescent="0.2">
      <c r="B133" s="237" t="s">
        <v>268</v>
      </c>
    </row>
    <row r="134" spans="2:2" ht="24.95" customHeight="1" x14ac:dyDescent="0.2">
      <c r="B134" s="239" t="s">
        <v>90</v>
      </c>
    </row>
    <row r="135" spans="2:2" ht="38.25" x14ac:dyDescent="0.2">
      <c r="B135" s="237" t="s">
        <v>266</v>
      </c>
    </row>
    <row r="136" spans="2:2" ht="24.95" customHeight="1" x14ac:dyDescent="0.2">
      <c r="B136" s="239" t="s">
        <v>102</v>
      </c>
    </row>
    <row r="137" spans="2:2" ht="24.95" customHeight="1" x14ac:dyDescent="0.2">
      <c r="B137" s="236" t="s">
        <v>282</v>
      </c>
    </row>
    <row r="138" spans="2:2" ht="51" x14ac:dyDescent="0.2">
      <c r="B138" s="237" t="s">
        <v>283</v>
      </c>
    </row>
    <row r="139" spans="2:2" ht="24.95" customHeight="1" x14ac:dyDescent="0.2">
      <c r="B139" s="239" t="s">
        <v>196</v>
      </c>
    </row>
    <row r="140" spans="2:2" ht="24.95" customHeight="1" x14ac:dyDescent="0.2">
      <c r="B140" s="236" t="s">
        <v>287</v>
      </c>
    </row>
    <row r="141" spans="2:2" ht="51" x14ac:dyDescent="0.2">
      <c r="B141" s="237" t="s">
        <v>285</v>
      </c>
    </row>
    <row r="142" spans="2:2" ht="24.95" customHeight="1" x14ac:dyDescent="0.2">
      <c r="B142" s="239" t="s">
        <v>196</v>
      </c>
    </row>
    <row r="143" spans="2:2" ht="24.95" customHeight="1" x14ac:dyDescent="0.2">
      <c r="B143" s="236" t="s">
        <v>171</v>
      </c>
    </row>
    <row r="144" spans="2:2" x14ac:dyDescent="0.2">
      <c r="B144" s="237" t="s">
        <v>288</v>
      </c>
    </row>
    <row r="145" spans="2:2" ht="24.95" customHeight="1" x14ac:dyDescent="0.2">
      <c r="B145" s="239" t="s">
        <v>196</v>
      </c>
    </row>
    <row r="146" spans="2:2" ht="24.95" customHeight="1" x14ac:dyDescent="0.2">
      <c r="B146" s="236" t="s">
        <v>166</v>
      </c>
    </row>
    <row r="147" spans="2:2" ht="63.75" x14ac:dyDescent="0.2">
      <c r="B147" s="237" t="s">
        <v>289</v>
      </c>
    </row>
    <row r="148" spans="2:2" ht="24.95" customHeight="1" x14ac:dyDescent="0.2">
      <c r="B148" s="239" t="s">
        <v>196</v>
      </c>
    </row>
    <row r="149" spans="2:2" ht="24.95" customHeight="1" x14ac:dyDescent="0.2">
      <c r="B149" s="236" t="s">
        <v>290</v>
      </c>
    </row>
    <row r="150" spans="2:2" ht="51" x14ac:dyDescent="0.2">
      <c r="B150" s="237" t="s">
        <v>291</v>
      </c>
    </row>
    <row r="151" spans="2:2" ht="24.95" customHeight="1" x14ac:dyDescent="0.2">
      <c r="B151" s="239" t="s">
        <v>196</v>
      </c>
    </row>
    <row r="152" spans="2:2" ht="24.95" customHeight="1" x14ac:dyDescent="0.2">
      <c r="B152" s="236" t="s">
        <v>295</v>
      </c>
    </row>
    <row r="153" spans="2:2" ht="51" x14ac:dyDescent="0.2">
      <c r="B153" s="237" t="s">
        <v>294</v>
      </c>
    </row>
    <row r="154" spans="2:2" ht="24.95" customHeight="1" x14ac:dyDescent="0.2">
      <c r="B154" s="239" t="s">
        <v>196</v>
      </c>
    </row>
    <row r="155" spans="2:2" ht="24.95" customHeight="1" x14ac:dyDescent="0.2">
      <c r="B155" s="236" t="s">
        <v>296</v>
      </c>
    </row>
    <row r="156" spans="2:2" ht="38.25" x14ac:dyDescent="0.2">
      <c r="B156" s="237" t="s">
        <v>297</v>
      </c>
    </row>
    <row r="157" spans="2:2" ht="24.95" customHeight="1" x14ac:dyDescent="0.2">
      <c r="B157" s="239" t="s">
        <v>196</v>
      </c>
    </row>
    <row r="158" spans="2:2" ht="24.95" customHeight="1" x14ac:dyDescent="0.2">
      <c r="B158" s="236" t="s">
        <v>300</v>
      </c>
    </row>
    <row r="159" spans="2:2" ht="63.75" x14ac:dyDescent="0.2">
      <c r="B159" s="237" t="s">
        <v>299</v>
      </c>
    </row>
    <row r="160" spans="2:2" ht="24.95" customHeight="1" x14ac:dyDescent="0.2">
      <c r="B160" s="239" t="s">
        <v>196</v>
      </c>
    </row>
    <row r="161" spans="2:2" ht="24.95" customHeight="1" x14ac:dyDescent="0.2">
      <c r="B161" s="236" t="s">
        <v>301</v>
      </c>
    </row>
    <row r="162" spans="2:2" ht="38.25" x14ac:dyDescent="0.2">
      <c r="B162" s="237" t="s">
        <v>302</v>
      </c>
    </row>
    <row r="163" spans="2:2" ht="24.95" customHeight="1" x14ac:dyDescent="0.2">
      <c r="B163" s="239" t="s">
        <v>196</v>
      </c>
    </row>
    <row r="164" spans="2:2" ht="24.95" customHeight="1" x14ac:dyDescent="0.2">
      <c r="B164" s="236" t="s">
        <v>303</v>
      </c>
    </row>
    <row r="165" spans="2:2" ht="38.25" x14ac:dyDescent="0.2">
      <c r="B165" s="237" t="s">
        <v>304</v>
      </c>
    </row>
    <row r="166" spans="2:2" ht="24.95" customHeight="1" x14ac:dyDescent="0.2">
      <c r="B166" s="239" t="s">
        <v>196</v>
      </c>
    </row>
    <row r="167" spans="2:2" ht="24.95" customHeight="1" x14ac:dyDescent="0.2">
      <c r="B167" s="236" t="s">
        <v>305</v>
      </c>
    </row>
    <row r="168" spans="2:2" ht="51" x14ac:dyDescent="0.2">
      <c r="B168" s="237" t="s">
        <v>306</v>
      </c>
    </row>
    <row r="169" spans="2:2" ht="24.95" customHeight="1" x14ac:dyDescent="0.2">
      <c r="B169" s="239" t="s">
        <v>196</v>
      </c>
    </row>
    <row r="170" spans="2:2" ht="24.95" customHeight="1" x14ac:dyDescent="0.2">
      <c r="B170" s="236" t="s">
        <v>307</v>
      </c>
    </row>
    <row r="171" spans="2:2" ht="38.25" x14ac:dyDescent="0.2">
      <c r="B171" s="237" t="s">
        <v>308</v>
      </c>
    </row>
    <row r="172" spans="2:2" ht="24.95" customHeight="1" x14ac:dyDescent="0.2">
      <c r="B172" s="239" t="s">
        <v>196</v>
      </c>
    </row>
    <row r="173" spans="2:2" ht="24.95" customHeight="1" x14ac:dyDescent="0.2">
      <c r="B173" s="236" t="s">
        <v>172</v>
      </c>
    </row>
    <row r="174" spans="2:2" ht="38.25" x14ac:dyDescent="0.2">
      <c r="B174" s="237" t="s">
        <v>309</v>
      </c>
    </row>
    <row r="175" spans="2:2" ht="24.95" customHeight="1" x14ac:dyDescent="0.2">
      <c r="B175" s="239" t="s">
        <v>196</v>
      </c>
    </row>
    <row r="176" spans="2:2" ht="24.95" customHeight="1" x14ac:dyDescent="0.2">
      <c r="B176" s="236" t="s">
        <v>310</v>
      </c>
    </row>
    <row r="177" spans="2:2" ht="51" x14ac:dyDescent="0.2">
      <c r="B177" s="237" t="s">
        <v>311</v>
      </c>
    </row>
    <row r="178" spans="2:2" ht="24.95" customHeight="1" x14ac:dyDescent="0.2">
      <c r="B178" s="239" t="s">
        <v>196</v>
      </c>
    </row>
    <row r="179" spans="2:2" ht="24.95" customHeight="1" x14ac:dyDescent="0.2">
      <c r="B179" s="236" t="s">
        <v>312</v>
      </c>
    </row>
    <row r="180" spans="2:2" ht="51" x14ac:dyDescent="0.2">
      <c r="B180" s="237" t="s">
        <v>313</v>
      </c>
    </row>
    <row r="181" spans="2:2" ht="24.95" customHeight="1" x14ac:dyDescent="0.2">
      <c r="B181" s="239" t="s">
        <v>196</v>
      </c>
    </row>
    <row r="182" spans="2:2" x14ac:dyDescent="0.2"/>
  </sheetData>
  <sheetProtection password="CA2D" sheet="1" objects="1" scenarios="1"/>
  <hyperlinks>
    <hyperlink ref="B5" location="'CUENTA DE RESULTADOS'!A1" display="volver a cuenta de resultados"/>
    <hyperlink ref="B3" location="'CUENTA DE RESULTADOS'!A1" display="CUENTA DE RESULTADOS."/>
    <hyperlink ref="B8" location="'CUENTA DE RESULTADOS'!A1" display="volver a cuenta de resultados"/>
    <hyperlink ref="B13" location="'CUENTA DE RESULTADOS'!A1" display="volver a cuenta de resultados"/>
    <hyperlink ref="B18" location="'CUENTA DE RESULTADOS'!A1" display="volver a cuenta de resultados"/>
    <hyperlink ref="B23" location="'CUENTA DE RESULTADOS'!A1" display="volver a cuenta de resultados"/>
    <hyperlink ref="B28" location="'CUENTA DE RESULTADOS'!A1" display="volver a cuenta de resultados"/>
    <hyperlink ref="B33" location="'CUENTA DE RESULTADOS'!A1" display="volver a cuenta de resultados"/>
    <hyperlink ref="B38" location="'CUENTA DE RESULTADOS'!A1" display="volver a cuenta de resultados"/>
    <hyperlink ref="B43" location="'CUENTA DE RESULTADOS'!A1" display="volver a cuenta de resultados"/>
    <hyperlink ref="B48" location="'CUENTA DE RESULTADOS'!A1" display="volver a cuenta de resultados"/>
    <hyperlink ref="B53" location="'CUENTA DE RESULTADOS'!A1" display="volver a cuenta de resultados"/>
    <hyperlink ref="B61" location="'CUENTA DE RESULTADOS'!A1" display="volver a cuenta de resultados"/>
    <hyperlink ref="B6" location="'CUENTA DE RESULTADOS'!A4" display="VENTAS / PRESTACIÓN DE SERVICIOS."/>
    <hyperlink ref="B11" location="'CUENTA DE RESULTADOS'!A6" display="APROVISIONAMIENTOS / COMPRAS"/>
    <hyperlink ref="B16" location="'CUENTA DE RESULTADOS'!A7" display="GASTOS DE PERSONAL"/>
    <hyperlink ref="B21" location="'CUENTA DE RESULTADOS'!A9" display="ALQUILERES Y CÁNONES"/>
    <hyperlink ref="B26" location="'CUENTA DE RESULTADOS'!A10" display="SUMINISTROS"/>
    <hyperlink ref="B31" location="'CUENTA DE RESULTADOS'!A11" display="PUBLICIDAD"/>
    <hyperlink ref="B36" location="'CUENTA DE RESULTADOS'!A12" display="SERVICIOS EXTERIORES"/>
    <hyperlink ref="B41" location="'CUENTA DE RESULTADOS'!A13" display="OTROS SUMINISTROS Y SERVICIOS"/>
    <hyperlink ref="B46" location="'CUENTA DE RESULTADOS'!A14" display="TRIBUTOS."/>
    <hyperlink ref="B51" location="'CUENTA DE RESULTADOS'!A15" display="AMORTIZACIONES"/>
    <hyperlink ref="B54" location="'CUENTA DE RESULTADOS'!A18" display="GASTOS FINANCIEROS"/>
    <hyperlink ref="B56" location="'CUENTA DE RESULTADOS'!A1" display="volver a cuenta de resultados"/>
    <hyperlink ref="B59" location="'CUENTA DE RESULTADOS'!A20" display="INGRESOS EXTRAORDINARIOS"/>
    <hyperlink ref="B158" location="RATIOS!B12" display="FONDO DE MANIOBRA"/>
    <hyperlink ref="B64" location="'CUENTA DE RESULTADOS'!A21" display="GASTOS EXTRAORDINARIOS"/>
    <hyperlink ref="B66" location="'CUENTA DE RESULTADOS'!A1" display="volver a cuenta de resultados"/>
    <hyperlink ref="B69" location="'CUENTA DE RESULTADOS'!A23" display="IMPUESTO DE SOCIEDADES"/>
    <hyperlink ref="B75" location="TESORERÍA!B1" display="PRESUPUESTO DE TESORERÍA."/>
    <hyperlink ref="B71" location="'CUENTA DE RESULTADOS'!A1" display="volver a cuenta de resultados"/>
    <hyperlink ref="B77" location="tesorería!A1" display="volver a presupuesto de tesorería"/>
    <hyperlink ref="B78" location="TESORERÍA!A21" display="CAPITAL."/>
    <hyperlink ref="B83" location="BALANCE!B24" display="DEUDADS CON ENTIDADES DE CRÉDITO"/>
    <hyperlink ref="B68" location="tesorería!A1" display="volver a presupuesto de tesorería"/>
    <hyperlink ref="B63" location="tesorería!A1" display="volver a presupuesto de tesorería"/>
    <hyperlink ref="B88" location="BALANCE!B11" display="STOCK DE SEGURIDAD."/>
    <hyperlink ref="B90" location="BALANCE!B1" display="volver a presupuesto de tesorería"/>
    <hyperlink ref="B20" location="TESORERÍA!B1" display="volver a presupuesto de tesrorería"/>
    <hyperlink ref="B45" location="TESORERÍA!B1" display="volver a presupuesto de tesrorería"/>
    <hyperlink ref="B58" location="TESORERÍA!B1" display="volver a presupuesto de tesrorería"/>
    <hyperlink ref="B87" location="tesorería!A1" display="volver a presupuesto de tesorería"/>
    <hyperlink ref="B85" location="balance!A1" display="volver a balance"/>
    <hyperlink ref="B72" location="BALANCE!B1" display="BALANCE PREVISIONAL."/>
    <hyperlink ref="B93" location="BALANCE!B1" display="volver a presupuesto de tesorería"/>
    <hyperlink ref="B91" location="BALANCE!B4" display="INMOVILIZADO."/>
    <hyperlink ref="B98" location="BALANCE!B1" display="volver a presupuesto de tesorería"/>
    <hyperlink ref="B96" location="BALANCE!B21" display="GASTOS DE ESTABLECIMIENTO."/>
    <hyperlink ref="B104" location="BALANCE!B1" display="volver a presupuesto de tesorería"/>
    <hyperlink ref="B107" location="BALANCE!B1" display="volver a presupuesto de tesorería"/>
    <hyperlink ref="B105" location="BALANCE!B9" display="INMOVILIZADO FINANCIERO."/>
    <hyperlink ref="B112" location="BALANCE!B1" display="volver a presupuesto de tesorería"/>
    <hyperlink ref="B110" location="BALANCE!B13" display="CLIENTES."/>
    <hyperlink ref="B117" location="BALANCE!B1" display="volver a presupuesto de tesorería"/>
    <hyperlink ref="B120" location="BALANCE!B1" display="volver a presupuesto de tesorería"/>
    <hyperlink ref="B118" location="BALANCE!B25" display="OTROS ACREEDORES."/>
    <hyperlink ref="B123" location="BALANCE!B1" display="volver a presupuesto de tesorería"/>
    <hyperlink ref="B121" location="Información!B27" display="ACREEDORES COMERCIALES."/>
    <hyperlink ref="B128" location="BALANCE!B1" display="volver a presupuesto de tesorería"/>
    <hyperlink ref="B129" location="BALANCE!B29" display="HACIENDA PÚBLICA, IVA REPERCUTIDO."/>
    <hyperlink ref="B131" location="BALANCE!B1" display="volver a presupuesto de tesorería"/>
    <hyperlink ref="B134" location="'CUENTA DE RESULTADOS'!A1" display="volver a cuenta de resultados"/>
    <hyperlink ref="B136" location="BALANCE!B1" display="volver a presupuesto de tesorería"/>
    <hyperlink ref="B132" location="'CUENTA DE RESULTADOS'!B24" display="IMPUESTO DE SOCIEDADES."/>
    <hyperlink ref="B10" location="tesorería!A1" display="volver a presupuesto de tesorería"/>
    <hyperlink ref="B74" location="BALANCE!B1" display="volver a presupuesto de tesorería"/>
    <hyperlink ref="B15" location="tesorería!A1" display="volver a presupuesto de tesorería"/>
    <hyperlink ref="B25" location="TESORERÍA!B1" display="volver a presupuesto de tesrorería"/>
    <hyperlink ref="B30" location="TESORERÍA!B1" display="volver a presupuesto de tesrorería"/>
    <hyperlink ref="B35" location="TESORERÍA!B1" display="volver a presupuesto de tesrorería"/>
    <hyperlink ref="B40" location="TESORERÍA!B1" display="volver a presupuesto de tesrorería"/>
    <hyperlink ref="B50" location="TESORERÍA!B1" display="volver a presupuesto de tesrorería"/>
    <hyperlink ref="B80" location="balance!A1" display="volver a balance"/>
    <hyperlink ref="B82" location="tesorería!A1" display="volver a presupuesto de tesorería"/>
    <hyperlink ref="B137" location="RATIOS!B4" display="RATIO DE ENDEUDAMIENTO"/>
    <hyperlink ref="B139" location="RATIOS!B1" display="volver a ratios"/>
    <hyperlink ref="B140" location="RATIOS!B5" display="RATIO DE CAPACIDAD DE PAGO"/>
    <hyperlink ref="B142" location="RATIOS!B1" display="volver a ratios"/>
    <hyperlink ref="B143" location="RATIOS!B6" display="APALANCAMIENTO"/>
    <hyperlink ref="B145" location="RATIOS!B1" display="volver a ratios"/>
    <hyperlink ref="B146" location="RATIOS!B7" display="APALANCAMIENTO FINANCIERO"/>
    <hyperlink ref="B148" location="RATIOS!B1" display="volver a ratios"/>
    <hyperlink ref="B149" location="RATIOS!B9" display="RATIO DE LIQUIDEZ"/>
    <hyperlink ref="B151" location="RATIOS!B1" display="volver a ratios"/>
    <hyperlink ref="B152" location="RATIOS!B10" display="RATIO DE LIQUIDEZ"/>
    <hyperlink ref="B154" location="RATIOS!B1" display="volver a ratios"/>
    <hyperlink ref="B155" location="RATIOS!B11" display="COEFICIENTE ÁCIDO"/>
    <hyperlink ref="B157" location="RATIOS!B1" display="volver a ratios"/>
    <hyperlink ref="B160" location="RATIOS!B1" display="volver a ratios"/>
    <hyperlink ref="B161" location="RATIOS!B13" display="FONDO DE MANIOBRA NECESARIO"/>
    <hyperlink ref="B163" location="RATIOS!B1" display="volver a ratios"/>
    <hyperlink ref="B164" location="RATIOS!B14" display="POSICIÓN DE TESORERÍA"/>
    <hyperlink ref="B166" location="RATIOS!B1" display="volver a ratios"/>
    <hyperlink ref="B167" location="RATIOS!B16" display="RENTABILIDAD ECONÓMICA (ROI)"/>
    <hyperlink ref="B169" location="RATIOS!B1" display="volver a ratios"/>
    <hyperlink ref="B170" location="RATIOS!B17" display="RENTABILIDAD FINANCIERA (ROE)"/>
    <hyperlink ref="B172" location="RATIOS!B1" display="volver a ratios"/>
    <hyperlink ref="B173" location="RATIOS!B18" display="PUNTO DE EQUILIBRIO"/>
    <hyperlink ref="B175" location="RATIOS!B1" display="volver a ratios"/>
    <hyperlink ref="B176" location="RATIOS!B19" display="TIR DE LA INVERSIÓN"/>
    <hyperlink ref="B178" location="RATIOS!B1" display="volver a ratios"/>
    <hyperlink ref="B179" location="RATIOS!B20" display="TIR DE LA INVERSIÓN"/>
    <hyperlink ref="B181" location="RATIOS!B1" display="volver a ratios"/>
  </hyperlinks>
  <pageMargins left="0.70866141732283472" right="0.70866141732283472" top="0.74803149606299213" bottom="0.74803149606299213" header="0.31496062992125984" footer="0.31496062992125984"/>
  <pageSetup paperSize="9" scale="62" fitToHeight="7" orientation="portrait" r:id="rId1"/>
  <rowBreaks count="3" manualBreakCount="3">
    <brk id="35" max="2" man="1"/>
    <brk id="74" max="2" man="1"/>
    <brk id="182" max="2"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16</vt:i4>
      </vt:variant>
    </vt:vector>
  </HeadingPairs>
  <TitlesOfParts>
    <vt:vector size="27" baseType="lpstr">
      <vt:lpstr>INDICE</vt:lpstr>
      <vt:lpstr>ESTIMACIONES</vt:lpstr>
      <vt:lpstr>CUENTA DE RESULTADOS</vt:lpstr>
      <vt:lpstr>CUENTA DE RESULTADOS ANUAL</vt:lpstr>
      <vt:lpstr>BALANCE</vt:lpstr>
      <vt:lpstr>BALANCE ANUAL</vt:lpstr>
      <vt:lpstr>TESORERÍA</vt:lpstr>
      <vt:lpstr>TESORERÍA ANUAL</vt:lpstr>
      <vt:lpstr>RATIOS</vt:lpstr>
      <vt:lpstr>Información</vt:lpstr>
      <vt:lpstr>Hoja1</vt:lpstr>
      <vt:lpstr>BALANCE!Área_de_impresión</vt:lpstr>
      <vt:lpstr>'BALANCE ANUAL'!Área_de_impresión</vt:lpstr>
      <vt:lpstr>'CUENTA DE RESULTADOS'!Área_de_impresión</vt:lpstr>
      <vt:lpstr>'CUENTA DE RESULTADOS ANUAL'!Área_de_impresión</vt:lpstr>
      <vt:lpstr>ESTIMACIONES!Área_de_impresión</vt:lpstr>
      <vt:lpstr>INDICE!Área_de_impresión</vt:lpstr>
      <vt:lpstr>Información!Área_de_impresión</vt:lpstr>
      <vt:lpstr>RATIOS!Área_de_impresión</vt:lpstr>
      <vt:lpstr>TESORERÍA!Área_de_impresión</vt:lpstr>
      <vt:lpstr>'TESORERÍA ANUAL'!Área_de_impresión</vt:lpstr>
      <vt:lpstr>BALANCE!Títulos_a_imprimir</vt:lpstr>
      <vt:lpstr>'BALANCE ANUAL'!Títulos_a_imprimir</vt:lpstr>
      <vt:lpstr>'CUENTA DE RESULTADOS'!Títulos_a_imprimir</vt:lpstr>
      <vt:lpstr>'CUENTA DE RESULTADOS ANUAL'!Títulos_a_imprimir</vt:lpstr>
      <vt:lpstr>TESORERÍA!Títulos_a_imprimir</vt:lpstr>
      <vt:lpstr>'TESORERÍA ANUAL'!Títulos_a_imprimir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angelc</dc:creator>
  <cp:lastModifiedBy>Mario Alonso Sánchez-Pinilla</cp:lastModifiedBy>
  <cp:lastPrinted>2015-11-02T10:06:58Z</cp:lastPrinted>
  <dcterms:created xsi:type="dcterms:W3CDTF">2015-09-09T08:51:07Z</dcterms:created>
  <dcterms:modified xsi:type="dcterms:W3CDTF">2019-03-22T13:03:16Z</dcterms:modified>
</cp:coreProperties>
</file>